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2022 文章\2025 数据文章\Supplementary materials\"/>
    </mc:Choice>
  </mc:AlternateContent>
  <xr:revisionPtr revIDLastSave="0" documentId="13_ncr:1_{7CE8C180-0BEC-47DD-9326-22880115E389}" xr6:coauthVersionLast="47" xr6:coauthVersionMax="47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GSD data for Gale" sheetId="1" r:id="rId1"/>
    <sheet name="GSD data for Jezero" sheetId="2" r:id="rId2"/>
    <sheet name="GSD data for Gusev" sheetId="3" r:id="rId3"/>
    <sheet name="GSD data for Meridiani Planum" sheetId="4" r:id="rId4"/>
    <sheet name="Image IDs for Marain soils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L389" i="4" l="1"/>
  <c r="CM388" i="4"/>
  <c r="CK388" i="4"/>
  <c r="CO388" i="4" s="1"/>
  <c r="CM387" i="4"/>
  <c r="CK387" i="4"/>
  <c r="CO387" i="4" s="1"/>
  <c r="CM386" i="4"/>
  <c r="CK386" i="4"/>
  <c r="CO386" i="4" s="1"/>
  <c r="CM385" i="4"/>
  <c r="CK385" i="4"/>
  <c r="CO385" i="4" s="1"/>
  <c r="CM384" i="4"/>
  <c r="CK384" i="4"/>
  <c r="CO384" i="4" s="1"/>
  <c r="CM383" i="4"/>
  <c r="CK383" i="4"/>
  <c r="CO383" i="4" s="1"/>
  <c r="CO382" i="4"/>
  <c r="CM382" i="4"/>
  <c r="CK382" i="4"/>
  <c r="CM381" i="4"/>
  <c r="CK381" i="4"/>
  <c r="CO381" i="4" s="1"/>
  <c r="CM380" i="4"/>
  <c r="CK380" i="4"/>
  <c r="CO380" i="4" s="1"/>
  <c r="CO379" i="4"/>
  <c r="CM379" i="4"/>
  <c r="CN379" i="4" s="1"/>
  <c r="CP379" i="4" s="1"/>
  <c r="CQ379" i="4" s="1"/>
  <c r="CK379" i="4"/>
  <c r="CL371" i="4"/>
  <c r="CO370" i="4"/>
  <c r="CM370" i="4"/>
  <c r="CK370" i="4"/>
  <c r="CM369" i="4"/>
  <c r="CK369" i="4"/>
  <c r="CO369" i="4" s="1"/>
  <c r="CO368" i="4"/>
  <c r="CM368" i="4"/>
  <c r="CK368" i="4"/>
  <c r="CM367" i="4"/>
  <c r="CK367" i="4"/>
  <c r="CO367" i="4" s="1"/>
  <c r="CO366" i="4"/>
  <c r="CM366" i="4"/>
  <c r="CK366" i="4"/>
  <c r="CM365" i="4"/>
  <c r="CK365" i="4"/>
  <c r="CO365" i="4" s="1"/>
  <c r="CM364" i="4"/>
  <c r="CK364" i="4"/>
  <c r="CO364" i="4" s="1"/>
  <c r="CM363" i="4"/>
  <c r="CK363" i="4"/>
  <c r="CO363" i="4" s="1"/>
  <c r="CM362" i="4"/>
  <c r="CN362" i="4" s="1"/>
  <c r="CP362" i="4" s="1"/>
  <c r="CQ362" i="4" s="1"/>
  <c r="CK362" i="4"/>
  <c r="CO362" i="4" s="1"/>
  <c r="CQ361" i="4"/>
  <c r="CP361" i="4"/>
  <c r="CO361" i="4"/>
  <c r="CN361" i="4"/>
  <c r="CM361" i="4"/>
  <c r="CK361" i="4"/>
  <c r="CL353" i="4"/>
  <c r="CO352" i="4"/>
  <c r="CM352" i="4"/>
  <c r="CK352" i="4"/>
  <c r="CM351" i="4"/>
  <c r="CK351" i="4"/>
  <c r="CO351" i="4" s="1"/>
  <c r="CO350" i="4"/>
  <c r="CM350" i="4"/>
  <c r="CK350" i="4"/>
  <c r="CM349" i="4"/>
  <c r="CK349" i="4"/>
  <c r="CO349" i="4" s="1"/>
  <c r="CM348" i="4"/>
  <c r="CK348" i="4"/>
  <c r="CO348" i="4" s="1"/>
  <c r="CM347" i="4"/>
  <c r="CK347" i="4"/>
  <c r="CO347" i="4" s="1"/>
  <c r="CM346" i="4"/>
  <c r="CK346" i="4"/>
  <c r="CO346" i="4" s="1"/>
  <c r="CM345" i="4"/>
  <c r="CK345" i="4"/>
  <c r="CO345" i="4" s="1"/>
  <c r="CM344" i="4"/>
  <c r="CN344" i="4" s="1"/>
  <c r="CK344" i="4"/>
  <c r="CO344" i="4" s="1"/>
  <c r="CL335" i="4"/>
  <c r="CM334" i="4"/>
  <c r="CK334" i="4"/>
  <c r="CO334" i="4" s="1"/>
  <c r="CM333" i="4"/>
  <c r="CK333" i="4"/>
  <c r="CO333" i="4" s="1"/>
  <c r="CO332" i="4"/>
  <c r="CM332" i="4"/>
  <c r="CK332" i="4"/>
  <c r="CO331" i="4"/>
  <c r="CM331" i="4"/>
  <c r="CK331" i="4"/>
  <c r="CO330" i="4"/>
  <c r="CM330" i="4"/>
  <c r="CK330" i="4"/>
  <c r="CM329" i="4"/>
  <c r="CK329" i="4"/>
  <c r="CO329" i="4" s="1"/>
  <c r="CO328" i="4"/>
  <c r="CM328" i="4"/>
  <c r="CK328" i="4"/>
  <c r="CO327" i="4"/>
  <c r="CM327" i="4"/>
  <c r="CN327" i="4" s="1"/>
  <c r="CP327" i="4" s="1"/>
  <c r="CQ327" i="4" s="1"/>
  <c r="CK327" i="4"/>
  <c r="CO326" i="4"/>
  <c r="CM326" i="4"/>
  <c r="CN326" i="4" s="1"/>
  <c r="CP326" i="4" s="1"/>
  <c r="CQ326" i="4" s="1"/>
  <c r="CK326" i="4"/>
  <c r="CL318" i="4"/>
  <c r="CM317" i="4"/>
  <c r="CK317" i="4"/>
  <c r="CO317" i="4" s="1"/>
  <c r="CM316" i="4"/>
  <c r="CK316" i="4"/>
  <c r="CO316" i="4" s="1"/>
  <c r="CM315" i="4"/>
  <c r="CK315" i="4"/>
  <c r="CO315" i="4" s="1"/>
  <c r="CM314" i="4"/>
  <c r="CK314" i="4"/>
  <c r="CO314" i="4" s="1"/>
  <c r="CM313" i="4"/>
  <c r="CK313" i="4"/>
  <c r="CO313" i="4" s="1"/>
  <c r="CO312" i="4"/>
  <c r="CM312" i="4"/>
  <c r="CK312" i="4"/>
  <c r="CM311" i="4"/>
  <c r="CK311" i="4"/>
  <c r="CO311" i="4" s="1"/>
  <c r="CO310" i="4"/>
  <c r="CM310" i="4"/>
  <c r="CK310" i="4"/>
  <c r="CM309" i="4"/>
  <c r="CK309" i="4"/>
  <c r="CO309" i="4" s="1"/>
  <c r="CP308" i="4"/>
  <c r="CQ308" i="4" s="1"/>
  <c r="CO308" i="4"/>
  <c r="CN308" i="4"/>
  <c r="CM308" i="4"/>
  <c r="CK308" i="4"/>
  <c r="CL300" i="4"/>
  <c r="D300" i="4"/>
  <c r="CO299" i="4"/>
  <c r="CM299" i="4"/>
  <c r="CK299" i="4"/>
  <c r="E299" i="4"/>
  <c r="C299" i="4"/>
  <c r="G299" i="4" s="1"/>
  <c r="CM298" i="4"/>
  <c r="CK298" i="4"/>
  <c r="CO298" i="4" s="1"/>
  <c r="G298" i="4"/>
  <c r="E298" i="4"/>
  <c r="C298" i="4"/>
  <c r="CM297" i="4"/>
  <c r="CK297" i="4"/>
  <c r="CO297" i="4" s="1"/>
  <c r="E297" i="4"/>
  <c r="C297" i="4"/>
  <c r="G297" i="4" s="1"/>
  <c r="CM296" i="4"/>
  <c r="CK296" i="4"/>
  <c r="CO296" i="4" s="1"/>
  <c r="G296" i="4"/>
  <c r="E296" i="4"/>
  <c r="C296" i="4"/>
  <c r="CO295" i="4"/>
  <c r="CM295" i="4"/>
  <c r="CK295" i="4"/>
  <c r="E295" i="4"/>
  <c r="C295" i="4"/>
  <c r="G295" i="4" s="1"/>
  <c r="CO294" i="4"/>
  <c r="CM294" i="4"/>
  <c r="CK294" i="4"/>
  <c r="E294" i="4"/>
  <c r="C294" i="4"/>
  <c r="G294" i="4" s="1"/>
  <c r="CM293" i="4"/>
  <c r="CK293" i="4"/>
  <c r="CO293" i="4" s="1"/>
  <c r="G293" i="4"/>
  <c r="F293" i="4"/>
  <c r="H293" i="4" s="1"/>
  <c r="I293" i="4" s="1"/>
  <c r="E293" i="4"/>
  <c r="C293" i="4"/>
  <c r="CM292" i="4"/>
  <c r="CK292" i="4"/>
  <c r="CO292" i="4" s="1"/>
  <c r="E292" i="4"/>
  <c r="F292" i="4" s="1"/>
  <c r="C292" i="4"/>
  <c r="G292" i="4" s="1"/>
  <c r="CM291" i="4"/>
  <c r="CK291" i="4"/>
  <c r="CO291" i="4" s="1"/>
  <c r="CO290" i="4"/>
  <c r="CM290" i="4"/>
  <c r="CN290" i="4" s="1"/>
  <c r="CN291" i="4" s="1"/>
  <c r="CK290" i="4"/>
  <c r="D284" i="4"/>
  <c r="E283" i="4"/>
  <c r="C283" i="4"/>
  <c r="G283" i="4" s="1"/>
  <c r="G282" i="4"/>
  <c r="E282" i="4"/>
  <c r="C282" i="4"/>
  <c r="CL281" i="4"/>
  <c r="E281" i="4"/>
  <c r="C281" i="4"/>
  <c r="G281" i="4" s="1"/>
  <c r="CO280" i="4"/>
  <c r="CM280" i="4"/>
  <c r="CK280" i="4"/>
  <c r="E280" i="4"/>
  <c r="C280" i="4"/>
  <c r="G280" i="4" s="1"/>
  <c r="CO279" i="4"/>
  <c r="CM279" i="4"/>
  <c r="CK279" i="4"/>
  <c r="E279" i="4"/>
  <c r="C279" i="4"/>
  <c r="G279" i="4" s="1"/>
  <c r="CM278" i="4"/>
  <c r="CK278" i="4"/>
  <c r="CO278" i="4" s="1"/>
  <c r="E278" i="4"/>
  <c r="C278" i="4"/>
  <c r="G278" i="4" s="1"/>
  <c r="CM277" i="4"/>
  <c r="CK277" i="4"/>
  <c r="CO277" i="4" s="1"/>
  <c r="E277" i="4"/>
  <c r="C277" i="4"/>
  <c r="G277" i="4" s="1"/>
  <c r="CM276" i="4"/>
  <c r="CK276" i="4"/>
  <c r="CO276" i="4" s="1"/>
  <c r="E276" i="4"/>
  <c r="C276" i="4"/>
  <c r="G276" i="4" s="1"/>
  <c r="CM275" i="4"/>
  <c r="CK275" i="4"/>
  <c r="CO275" i="4" s="1"/>
  <c r="F275" i="4"/>
  <c r="E275" i="4"/>
  <c r="C275" i="4"/>
  <c r="G275" i="4" s="1"/>
  <c r="CO274" i="4"/>
  <c r="CM274" i="4"/>
  <c r="CK274" i="4"/>
  <c r="CM273" i="4"/>
  <c r="CK273" i="4"/>
  <c r="CO273" i="4" s="1"/>
  <c r="CM272" i="4"/>
  <c r="CK272" i="4"/>
  <c r="CO272" i="4" s="1"/>
  <c r="CN271" i="4"/>
  <c r="CN272" i="4" s="1"/>
  <c r="CM271" i="4"/>
  <c r="CK271" i="4"/>
  <c r="CO271" i="4" s="1"/>
  <c r="D266" i="4"/>
  <c r="E265" i="4"/>
  <c r="C265" i="4"/>
  <c r="G265" i="4" s="1"/>
  <c r="G264" i="4"/>
  <c r="E264" i="4"/>
  <c r="C264" i="4"/>
  <c r="CL263" i="4"/>
  <c r="E263" i="4"/>
  <c r="C263" i="4"/>
  <c r="G263" i="4" s="1"/>
  <c r="CM262" i="4"/>
  <c r="CK262" i="4"/>
  <c r="CO262" i="4" s="1"/>
  <c r="E262" i="4"/>
  <c r="C262" i="4"/>
  <c r="G262" i="4" s="1"/>
  <c r="CM261" i="4"/>
  <c r="CK261" i="4"/>
  <c r="CO261" i="4" s="1"/>
  <c r="E261" i="4"/>
  <c r="C261" i="4"/>
  <c r="G261" i="4" s="1"/>
  <c r="CO260" i="4"/>
  <c r="CM260" i="4"/>
  <c r="CK260" i="4"/>
  <c r="E260" i="4"/>
  <c r="C260" i="4"/>
  <c r="G260" i="4" s="1"/>
  <c r="CO259" i="4"/>
  <c r="CM259" i="4"/>
  <c r="CK259" i="4"/>
  <c r="E259" i="4"/>
  <c r="C259" i="4"/>
  <c r="G259" i="4" s="1"/>
  <c r="CM258" i="4"/>
  <c r="CK258" i="4"/>
  <c r="CO258" i="4" s="1"/>
  <c r="E258" i="4"/>
  <c r="C258" i="4"/>
  <c r="G258" i="4" s="1"/>
  <c r="CM257" i="4"/>
  <c r="CK257" i="4"/>
  <c r="CO257" i="4" s="1"/>
  <c r="E257" i="4"/>
  <c r="C257" i="4"/>
  <c r="G257" i="4" s="1"/>
  <c r="CM256" i="4"/>
  <c r="CK256" i="4"/>
  <c r="CO256" i="4" s="1"/>
  <c r="E256" i="4"/>
  <c r="F256" i="4" s="1"/>
  <c r="H256" i="4" s="1"/>
  <c r="I256" i="4" s="1"/>
  <c r="C256" i="4"/>
  <c r="G256" i="4" s="1"/>
  <c r="CO255" i="4"/>
  <c r="CM255" i="4"/>
  <c r="CK255" i="4"/>
  <c r="CM254" i="4"/>
  <c r="CK254" i="4"/>
  <c r="CO254" i="4" s="1"/>
  <c r="CO253" i="4"/>
  <c r="CM253" i="4"/>
  <c r="CN253" i="4" s="1"/>
  <c r="CP253" i="4" s="1"/>
  <c r="CQ253" i="4" s="1"/>
  <c r="CK253" i="4"/>
  <c r="D248" i="4"/>
  <c r="G247" i="4"/>
  <c r="E247" i="4"/>
  <c r="C247" i="4"/>
  <c r="E246" i="4"/>
  <c r="C246" i="4"/>
  <c r="G246" i="4" s="1"/>
  <c r="CL245" i="4"/>
  <c r="G245" i="4"/>
  <c r="E245" i="4"/>
  <c r="C245" i="4"/>
  <c r="CM244" i="4"/>
  <c r="CK244" i="4"/>
  <c r="CO244" i="4" s="1"/>
  <c r="E244" i="4"/>
  <c r="C244" i="4"/>
  <c r="G244" i="4" s="1"/>
  <c r="CM243" i="4"/>
  <c r="CK243" i="4"/>
  <c r="CO243" i="4" s="1"/>
  <c r="E243" i="4"/>
  <c r="C243" i="4"/>
  <c r="G243" i="4" s="1"/>
  <c r="CM242" i="4"/>
  <c r="CK242" i="4"/>
  <c r="CO242" i="4" s="1"/>
  <c r="G242" i="4"/>
  <c r="F242" i="4"/>
  <c r="F243" i="4" s="1"/>
  <c r="E242" i="4"/>
  <c r="C242" i="4"/>
  <c r="CM241" i="4"/>
  <c r="CK241" i="4"/>
  <c r="CO241" i="4" s="1"/>
  <c r="E241" i="4"/>
  <c r="C241" i="4"/>
  <c r="G241" i="4" s="1"/>
  <c r="CM240" i="4"/>
  <c r="CK240" i="4"/>
  <c r="CO240" i="4" s="1"/>
  <c r="G240" i="4"/>
  <c r="F240" i="4"/>
  <c r="F241" i="4" s="1"/>
  <c r="H241" i="4" s="1"/>
  <c r="I241" i="4" s="1"/>
  <c r="E240" i="4"/>
  <c r="C240" i="4"/>
  <c r="CM239" i="4"/>
  <c r="CK239" i="4"/>
  <c r="CO239" i="4" s="1"/>
  <c r="F239" i="4"/>
  <c r="H239" i="4" s="1"/>
  <c r="I239" i="4" s="1"/>
  <c r="E239" i="4"/>
  <c r="C239" i="4"/>
  <c r="G239" i="4" s="1"/>
  <c r="CM238" i="4"/>
  <c r="CK238" i="4"/>
  <c r="CO238" i="4" s="1"/>
  <c r="CM237" i="4"/>
  <c r="CK237" i="4"/>
  <c r="CO237" i="4" s="1"/>
  <c r="CM236" i="4"/>
  <c r="CN236" i="4" s="1"/>
  <c r="CN237" i="4" s="1"/>
  <c r="CP237" i="4" s="1"/>
  <c r="CQ237" i="4" s="1"/>
  <c r="CK236" i="4"/>
  <c r="CO236" i="4" s="1"/>
  <c r="D231" i="4"/>
  <c r="E230" i="4"/>
  <c r="C230" i="4"/>
  <c r="G230" i="4" s="1"/>
  <c r="E229" i="4"/>
  <c r="C229" i="4"/>
  <c r="G229" i="4" s="1"/>
  <c r="E228" i="4"/>
  <c r="C228" i="4"/>
  <c r="G228" i="4" s="1"/>
  <c r="CL227" i="4"/>
  <c r="G227" i="4"/>
  <c r="E227" i="4"/>
  <c r="C227" i="4"/>
  <c r="CM226" i="4"/>
  <c r="CK226" i="4"/>
  <c r="CO226" i="4" s="1"/>
  <c r="G226" i="4"/>
  <c r="E226" i="4"/>
  <c r="C226" i="4"/>
  <c r="CM225" i="4"/>
  <c r="CK225" i="4"/>
  <c r="CO225" i="4" s="1"/>
  <c r="G225" i="4"/>
  <c r="E225" i="4"/>
  <c r="C225" i="4"/>
  <c r="CM224" i="4"/>
  <c r="CK224" i="4"/>
  <c r="CO224" i="4" s="1"/>
  <c r="E224" i="4"/>
  <c r="C224" i="4"/>
  <c r="G224" i="4" s="1"/>
  <c r="CO223" i="4"/>
  <c r="CM223" i="4"/>
  <c r="CK223" i="4"/>
  <c r="E223" i="4"/>
  <c r="C223" i="4"/>
  <c r="G223" i="4" s="1"/>
  <c r="CM222" i="4"/>
  <c r="CK222" i="4"/>
  <c r="CO222" i="4" s="1"/>
  <c r="F222" i="4"/>
  <c r="E222" i="4"/>
  <c r="C222" i="4"/>
  <c r="G222" i="4" s="1"/>
  <c r="CM221" i="4"/>
  <c r="CK221" i="4"/>
  <c r="CO221" i="4" s="1"/>
  <c r="CO220" i="4"/>
  <c r="CM220" i="4"/>
  <c r="CK220" i="4"/>
  <c r="CM219" i="4"/>
  <c r="CK219" i="4"/>
  <c r="CO219" i="4" s="1"/>
  <c r="CO218" i="4"/>
  <c r="CM218" i="4"/>
  <c r="CK218" i="4"/>
  <c r="CM217" i="4"/>
  <c r="CN217" i="4" s="1"/>
  <c r="CP217" i="4" s="1"/>
  <c r="CQ217" i="4" s="1"/>
  <c r="CK217" i="4"/>
  <c r="CO217" i="4" s="1"/>
  <c r="CO216" i="4"/>
  <c r="CN216" i="4"/>
  <c r="CP216" i="4" s="1"/>
  <c r="CQ216" i="4" s="1"/>
  <c r="CM216" i="4"/>
  <c r="CK216" i="4"/>
  <c r="D214" i="4"/>
  <c r="E213" i="4"/>
  <c r="C213" i="4"/>
  <c r="G213" i="4" s="1"/>
  <c r="G212" i="4"/>
  <c r="E212" i="4"/>
  <c r="C212" i="4"/>
  <c r="G211" i="4"/>
  <c r="E211" i="4"/>
  <c r="C211" i="4"/>
  <c r="G210" i="4"/>
  <c r="E210" i="4"/>
  <c r="C210" i="4"/>
  <c r="E209" i="4"/>
  <c r="C209" i="4"/>
  <c r="G209" i="4" s="1"/>
  <c r="CL208" i="4"/>
  <c r="E208" i="4"/>
  <c r="C208" i="4"/>
  <c r="G208" i="4" s="1"/>
  <c r="CO207" i="4"/>
  <c r="CM207" i="4"/>
  <c r="CK207" i="4"/>
  <c r="G207" i="4"/>
  <c r="E207" i="4"/>
  <c r="C207" i="4"/>
  <c r="CM206" i="4"/>
  <c r="CK206" i="4"/>
  <c r="CO206" i="4" s="1"/>
  <c r="E206" i="4"/>
  <c r="F206" i="4" s="1"/>
  <c r="H206" i="4" s="1"/>
  <c r="I206" i="4" s="1"/>
  <c r="C206" i="4"/>
  <c r="G206" i="4" s="1"/>
  <c r="CO205" i="4"/>
  <c r="CM205" i="4"/>
  <c r="CK205" i="4"/>
  <c r="CM204" i="4"/>
  <c r="CK204" i="4"/>
  <c r="CO204" i="4" s="1"/>
  <c r="CM203" i="4"/>
  <c r="CK203" i="4"/>
  <c r="CO203" i="4" s="1"/>
  <c r="CO202" i="4"/>
  <c r="CM202" i="4"/>
  <c r="CK202" i="4"/>
  <c r="CM201" i="4"/>
  <c r="CK201" i="4"/>
  <c r="CO201" i="4" s="1"/>
  <c r="CM200" i="4"/>
  <c r="CK200" i="4"/>
  <c r="CO200" i="4" s="1"/>
  <c r="CM199" i="4"/>
  <c r="CK199" i="4"/>
  <c r="CO199" i="4" s="1"/>
  <c r="CM198" i="4"/>
  <c r="CN198" i="4" s="1"/>
  <c r="CK198" i="4"/>
  <c r="CO198" i="4" s="1"/>
  <c r="D198" i="4"/>
  <c r="CP197" i="4"/>
  <c r="CQ197" i="4" s="1"/>
  <c r="CM197" i="4"/>
  <c r="CN197" i="4" s="1"/>
  <c r="CK197" i="4"/>
  <c r="CO197" i="4" s="1"/>
  <c r="G197" i="4"/>
  <c r="E197" i="4"/>
  <c r="C197" i="4"/>
  <c r="G196" i="4"/>
  <c r="E196" i="4"/>
  <c r="C196" i="4"/>
  <c r="G195" i="4"/>
  <c r="E195" i="4"/>
  <c r="C195" i="4"/>
  <c r="E194" i="4"/>
  <c r="C194" i="4"/>
  <c r="G194" i="4" s="1"/>
  <c r="E193" i="4"/>
  <c r="C193" i="4"/>
  <c r="G193" i="4" s="1"/>
  <c r="E192" i="4"/>
  <c r="C192" i="4"/>
  <c r="G192" i="4" s="1"/>
  <c r="G191" i="4"/>
  <c r="E191" i="4"/>
  <c r="C191" i="4"/>
  <c r="E190" i="4"/>
  <c r="C190" i="4"/>
  <c r="G190" i="4" s="1"/>
  <c r="CL189" i="4"/>
  <c r="E189" i="4"/>
  <c r="C189" i="4"/>
  <c r="G189" i="4" s="1"/>
  <c r="CM188" i="4"/>
  <c r="CK188" i="4"/>
  <c r="CO188" i="4" s="1"/>
  <c r="F188" i="4"/>
  <c r="F189" i="4" s="1"/>
  <c r="H189" i="4" s="1"/>
  <c r="I189" i="4" s="1"/>
  <c r="E188" i="4"/>
  <c r="C188" i="4"/>
  <c r="G188" i="4" s="1"/>
  <c r="CO187" i="4"/>
  <c r="CM187" i="4"/>
  <c r="CK187" i="4"/>
  <c r="E187" i="4"/>
  <c r="C187" i="4"/>
  <c r="G187" i="4" s="1"/>
  <c r="CM186" i="4"/>
  <c r="CK186" i="4"/>
  <c r="CO186" i="4" s="1"/>
  <c r="G186" i="4"/>
  <c r="E186" i="4"/>
  <c r="F186" i="4" s="1"/>
  <c r="F187" i="4" s="1"/>
  <c r="H187" i="4" s="1"/>
  <c r="I187" i="4" s="1"/>
  <c r="C186" i="4"/>
  <c r="CM185" i="4"/>
  <c r="CK185" i="4"/>
  <c r="CO185" i="4" s="1"/>
  <c r="CM184" i="4"/>
  <c r="CK184" i="4"/>
  <c r="CO184" i="4" s="1"/>
  <c r="CM183" i="4"/>
  <c r="CK183" i="4"/>
  <c r="CO183" i="4" s="1"/>
  <c r="CM182" i="4"/>
  <c r="CK182" i="4"/>
  <c r="CO182" i="4" s="1"/>
  <c r="CM181" i="4"/>
  <c r="CK181" i="4"/>
  <c r="CO181" i="4" s="1"/>
  <c r="CM180" i="4"/>
  <c r="CK180" i="4"/>
  <c r="CO180" i="4" s="1"/>
  <c r="CM179" i="4"/>
  <c r="CN179" i="4" s="1"/>
  <c r="CK179" i="4"/>
  <c r="CO179" i="4" s="1"/>
  <c r="D178" i="4"/>
  <c r="E177" i="4"/>
  <c r="C177" i="4"/>
  <c r="G177" i="4" s="1"/>
  <c r="E176" i="4"/>
  <c r="C176" i="4"/>
  <c r="G176" i="4" s="1"/>
  <c r="G175" i="4"/>
  <c r="E175" i="4"/>
  <c r="C175" i="4"/>
  <c r="G174" i="4"/>
  <c r="E174" i="4"/>
  <c r="C174" i="4"/>
  <c r="E173" i="4"/>
  <c r="C173" i="4"/>
  <c r="G173" i="4" s="1"/>
  <c r="G172" i="4"/>
  <c r="E172" i="4"/>
  <c r="C172" i="4"/>
  <c r="E171" i="4"/>
  <c r="C171" i="4"/>
  <c r="G171" i="4" s="1"/>
  <c r="CL170" i="4"/>
  <c r="G170" i="4"/>
  <c r="F170" i="4"/>
  <c r="H170" i="4" s="1"/>
  <c r="I170" i="4" s="1"/>
  <c r="E170" i="4"/>
  <c r="C170" i="4"/>
  <c r="CO169" i="4"/>
  <c r="CM169" i="4"/>
  <c r="CK169" i="4"/>
  <c r="F169" i="4"/>
  <c r="H169" i="4" s="1"/>
  <c r="I169" i="4" s="1"/>
  <c r="E169" i="4"/>
  <c r="C169" i="4"/>
  <c r="G169" i="4" s="1"/>
  <c r="CM168" i="4"/>
  <c r="CK168" i="4"/>
  <c r="CO168" i="4" s="1"/>
  <c r="G168" i="4"/>
  <c r="E168" i="4"/>
  <c r="C168" i="4"/>
  <c r="CM167" i="4"/>
  <c r="CK167" i="4"/>
  <c r="CO167" i="4" s="1"/>
  <c r="H167" i="4"/>
  <c r="I167" i="4" s="1"/>
  <c r="G167" i="4"/>
  <c r="F167" i="4"/>
  <c r="F168" i="4" s="1"/>
  <c r="H168" i="4" s="1"/>
  <c r="I168" i="4" s="1"/>
  <c r="E167" i="4"/>
  <c r="C167" i="4"/>
  <c r="CM166" i="4"/>
  <c r="CK166" i="4"/>
  <c r="CO166" i="4" s="1"/>
  <c r="CO165" i="4"/>
  <c r="CM165" i="4"/>
  <c r="CK165" i="4"/>
  <c r="CM164" i="4"/>
  <c r="CK164" i="4"/>
  <c r="CO164" i="4" s="1"/>
  <c r="CO163" i="4"/>
  <c r="CM163" i="4"/>
  <c r="CK163" i="4"/>
  <c r="CM162" i="4"/>
  <c r="CK162" i="4"/>
  <c r="CO162" i="4" s="1"/>
  <c r="CM161" i="4"/>
  <c r="CK161" i="4"/>
  <c r="CO161" i="4" s="1"/>
  <c r="CM160" i="4"/>
  <c r="CN160" i="4" s="1"/>
  <c r="CK160" i="4"/>
  <c r="CO160" i="4" s="1"/>
  <c r="D158" i="4"/>
  <c r="G157" i="4"/>
  <c r="E157" i="4"/>
  <c r="C157" i="4"/>
  <c r="E156" i="4"/>
  <c r="C156" i="4"/>
  <c r="G156" i="4" s="1"/>
  <c r="E155" i="4"/>
  <c r="C155" i="4"/>
  <c r="G155" i="4" s="1"/>
  <c r="G154" i="4"/>
  <c r="E154" i="4"/>
  <c r="C154" i="4"/>
  <c r="G153" i="4"/>
  <c r="E153" i="4"/>
  <c r="C153" i="4"/>
  <c r="CL152" i="4"/>
  <c r="E152" i="4"/>
  <c r="C152" i="4"/>
  <c r="G152" i="4" s="1"/>
  <c r="CM151" i="4"/>
  <c r="CK151" i="4"/>
  <c r="CO151" i="4" s="1"/>
  <c r="G151" i="4"/>
  <c r="E151" i="4"/>
  <c r="C151" i="4"/>
  <c r="CM150" i="4"/>
  <c r="CK150" i="4"/>
  <c r="CO150" i="4" s="1"/>
  <c r="E150" i="4"/>
  <c r="C150" i="4"/>
  <c r="G150" i="4" s="1"/>
  <c r="CO149" i="4"/>
  <c r="CM149" i="4"/>
  <c r="CK149" i="4"/>
  <c r="E149" i="4"/>
  <c r="C149" i="4"/>
  <c r="G149" i="4" s="1"/>
  <c r="CM148" i="4"/>
  <c r="CK148" i="4"/>
  <c r="CO148" i="4" s="1"/>
  <c r="E148" i="4"/>
  <c r="C148" i="4"/>
  <c r="G148" i="4" s="1"/>
  <c r="CO147" i="4"/>
  <c r="CM147" i="4"/>
  <c r="CK147" i="4"/>
  <c r="G147" i="4"/>
  <c r="E147" i="4"/>
  <c r="C147" i="4"/>
  <c r="CM146" i="4"/>
  <c r="CK146" i="4"/>
  <c r="CO146" i="4" s="1"/>
  <c r="G146" i="4"/>
  <c r="E146" i="4"/>
  <c r="C146" i="4"/>
  <c r="CN145" i="4"/>
  <c r="CP145" i="4" s="1"/>
  <c r="CQ145" i="4" s="1"/>
  <c r="CM145" i="4"/>
  <c r="CK145" i="4"/>
  <c r="CO145" i="4" s="1"/>
  <c r="F145" i="4"/>
  <c r="H145" i="4" s="1"/>
  <c r="I145" i="4" s="1"/>
  <c r="E145" i="4"/>
  <c r="C145" i="4"/>
  <c r="G145" i="4" s="1"/>
  <c r="CQ144" i="4"/>
  <c r="CM144" i="4"/>
  <c r="CN144" i="4" s="1"/>
  <c r="CP144" i="4" s="1"/>
  <c r="CK144" i="4"/>
  <c r="CO144" i="4" s="1"/>
  <c r="CN143" i="4"/>
  <c r="CM143" i="4"/>
  <c r="CK143" i="4"/>
  <c r="CO143" i="4" s="1"/>
  <c r="D137" i="4"/>
  <c r="G136" i="4"/>
  <c r="E136" i="4"/>
  <c r="C136" i="4"/>
  <c r="CL135" i="4"/>
  <c r="G135" i="4"/>
  <c r="E135" i="4"/>
  <c r="C135" i="4"/>
  <c r="CM134" i="4"/>
  <c r="CK134" i="4"/>
  <c r="CO134" i="4" s="1"/>
  <c r="E134" i="4"/>
  <c r="C134" i="4"/>
  <c r="G134" i="4" s="1"/>
  <c r="CM133" i="4"/>
  <c r="CK133" i="4"/>
  <c r="CO133" i="4" s="1"/>
  <c r="G133" i="4"/>
  <c r="E133" i="4"/>
  <c r="C133" i="4"/>
  <c r="CM132" i="4"/>
  <c r="CK132" i="4"/>
  <c r="CO132" i="4" s="1"/>
  <c r="E132" i="4"/>
  <c r="C132" i="4"/>
  <c r="G132" i="4" s="1"/>
  <c r="CO131" i="4"/>
  <c r="CM131" i="4"/>
  <c r="CK131" i="4"/>
  <c r="E131" i="4"/>
  <c r="C131" i="4"/>
  <c r="G131" i="4" s="1"/>
  <c r="CM130" i="4"/>
  <c r="CK130" i="4"/>
  <c r="CO130" i="4" s="1"/>
  <c r="G130" i="4"/>
  <c r="E130" i="4"/>
  <c r="C130" i="4"/>
  <c r="CM129" i="4"/>
  <c r="CK129" i="4"/>
  <c r="CO129" i="4" s="1"/>
  <c r="F129" i="4"/>
  <c r="H129" i="4" s="1"/>
  <c r="I129" i="4" s="1"/>
  <c r="E129" i="4"/>
  <c r="C129" i="4"/>
  <c r="G129" i="4" s="1"/>
  <c r="CM128" i="4"/>
  <c r="CK128" i="4"/>
  <c r="CO128" i="4" s="1"/>
  <c r="E128" i="4"/>
  <c r="F128" i="4" s="1"/>
  <c r="C128" i="4"/>
  <c r="G128" i="4" s="1"/>
  <c r="CM127" i="4"/>
  <c r="CK127" i="4"/>
  <c r="CO127" i="4" s="1"/>
  <c r="F127" i="4"/>
  <c r="H127" i="4" s="1"/>
  <c r="I127" i="4" s="1"/>
  <c r="E127" i="4"/>
  <c r="C127" i="4"/>
  <c r="G127" i="4" s="1"/>
  <c r="CO126" i="4"/>
  <c r="CM126" i="4"/>
  <c r="CN126" i="4" s="1"/>
  <c r="CK126" i="4"/>
  <c r="D119" i="4"/>
  <c r="G118" i="4"/>
  <c r="E118" i="4"/>
  <c r="C118" i="4"/>
  <c r="CL117" i="4"/>
  <c r="E117" i="4"/>
  <c r="C117" i="4"/>
  <c r="G117" i="4" s="1"/>
  <c r="CO116" i="4"/>
  <c r="CM116" i="4"/>
  <c r="CK116" i="4"/>
  <c r="E116" i="4"/>
  <c r="C116" i="4"/>
  <c r="G116" i="4" s="1"/>
  <c r="CO115" i="4"/>
  <c r="CM115" i="4"/>
  <c r="CK115" i="4"/>
  <c r="E115" i="4"/>
  <c r="C115" i="4"/>
  <c r="G115" i="4" s="1"/>
  <c r="CM114" i="4"/>
  <c r="CK114" i="4"/>
  <c r="CO114" i="4" s="1"/>
  <c r="E114" i="4"/>
  <c r="C114" i="4"/>
  <c r="G114" i="4" s="1"/>
  <c r="CO113" i="4"/>
  <c r="CM113" i="4"/>
  <c r="CK113" i="4"/>
  <c r="E113" i="4"/>
  <c r="C113" i="4"/>
  <c r="G113" i="4" s="1"/>
  <c r="CM112" i="4"/>
  <c r="CK112" i="4"/>
  <c r="CO112" i="4" s="1"/>
  <c r="E112" i="4"/>
  <c r="C112" i="4"/>
  <c r="G112" i="4" s="1"/>
  <c r="CO111" i="4"/>
  <c r="CM111" i="4"/>
  <c r="CK111" i="4"/>
  <c r="E111" i="4"/>
  <c r="F111" i="4" s="1"/>
  <c r="H111" i="4" s="1"/>
  <c r="I111" i="4" s="1"/>
  <c r="C111" i="4"/>
  <c r="G111" i="4" s="1"/>
  <c r="CM110" i="4"/>
  <c r="CK110" i="4"/>
  <c r="CO110" i="4" s="1"/>
  <c r="E110" i="4"/>
  <c r="F110" i="4" s="1"/>
  <c r="H110" i="4" s="1"/>
  <c r="I110" i="4" s="1"/>
  <c r="C110" i="4"/>
  <c r="G110" i="4" s="1"/>
  <c r="CM109" i="4"/>
  <c r="CK109" i="4"/>
  <c r="CO109" i="4" s="1"/>
  <c r="CM108" i="4"/>
  <c r="CN108" i="4" s="1"/>
  <c r="CK108" i="4"/>
  <c r="CO108" i="4" s="1"/>
  <c r="CM107" i="4"/>
  <c r="CN107" i="4" s="1"/>
  <c r="CP107" i="4" s="1"/>
  <c r="CQ107" i="4" s="1"/>
  <c r="CK107" i="4"/>
  <c r="CO107" i="4" s="1"/>
  <c r="D102" i="4"/>
  <c r="E101" i="4"/>
  <c r="C101" i="4"/>
  <c r="G101" i="4" s="1"/>
  <c r="E100" i="4"/>
  <c r="C100" i="4"/>
  <c r="G100" i="4" s="1"/>
  <c r="CL99" i="4"/>
  <c r="E99" i="4"/>
  <c r="C99" i="4"/>
  <c r="G99" i="4" s="1"/>
  <c r="CM98" i="4"/>
  <c r="CK98" i="4"/>
  <c r="CO98" i="4" s="1"/>
  <c r="E98" i="4"/>
  <c r="C98" i="4"/>
  <c r="G98" i="4" s="1"/>
  <c r="CM97" i="4"/>
  <c r="CK97" i="4"/>
  <c r="CO97" i="4" s="1"/>
  <c r="G97" i="4"/>
  <c r="E97" i="4"/>
  <c r="C97" i="4"/>
  <c r="CM96" i="4"/>
  <c r="CK96" i="4"/>
  <c r="CO96" i="4" s="1"/>
  <c r="E96" i="4"/>
  <c r="C96" i="4"/>
  <c r="G96" i="4" s="1"/>
  <c r="CM95" i="4"/>
  <c r="CK95" i="4"/>
  <c r="CO95" i="4" s="1"/>
  <c r="E95" i="4"/>
  <c r="C95" i="4"/>
  <c r="G95" i="4" s="1"/>
  <c r="CM94" i="4"/>
  <c r="CK94" i="4"/>
  <c r="CO94" i="4" s="1"/>
  <c r="E94" i="4"/>
  <c r="C94" i="4"/>
  <c r="G94" i="4" s="1"/>
  <c r="CM93" i="4"/>
  <c r="CK93" i="4"/>
  <c r="CO93" i="4" s="1"/>
  <c r="E93" i="4"/>
  <c r="C93" i="4"/>
  <c r="G93" i="4" s="1"/>
  <c r="CM92" i="4"/>
  <c r="CK92" i="4"/>
  <c r="CO92" i="4" s="1"/>
  <c r="G92" i="4"/>
  <c r="E92" i="4"/>
  <c r="F92" i="4" s="1"/>
  <c r="C92" i="4"/>
  <c r="CM91" i="4"/>
  <c r="CN91" i="4" s="1"/>
  <c r="CP91" i="4" s="1"/>
  <c r="CQ91" i="4" s="1"/>
  <c r="CK91" i="4"/>
  <c r="CO91" i="4" s="1"/>
  <c r="CP90" i="4"/>
  <c r="CQ90" i="4" s="1"/>
  <c r="CO90" i="4"/>
  <c r="CN90" i="4"/>
  <c r="CM90" i="4"/>
  <c r="CK90" i="4"/>
  <c r="BF87" i="4"/>
  <c r="BG86" i="4"/>
  <c r="BE86" i="4"/>
  <c r="BI86" i="4" s="1"/>
  <c r="BG85" i="4"/>
  <c r="BE85" i="4"/>
  <c r="BI85" i="4" s="1"/>
  <c r="BI84" i="4"/>
  <c r="BG84" i="4"/>
  <c r="BE84" i="4"/>
  <c r="D84" i="4"/>
  <c r="BI83" i="4"/>
  <c r="BG83" i="4"/>
  <c r="BE83" i="4"/>
  <c r="E83" i="4"/>
  <c r="C83" i="4"/>
  <c r="G83" i="4" s="1"/>
  <c r="CL82" i="4"/>
  <c r="BI82" i="4"/>
  <c r="BG82" i="4"/>
  <c r="BE82" i="4"/>
  <c r="E82" i="4"/>
  <c r="C82" i="4"/>
  <c r="G82" i="4" s="1"/>
  <c r="CM81" i="4"/>
  <c r="CK81" i="4"/>
  <c r="CO81" i="4" s="1"/>
  <c r="BG81" i="4"/>
  <c r="BE81" i="4"/>
  <c r="BI81" i="4" s="1"/>
  <c r="E81" i="4"/>
  <c r="C81" i="4"/>
  <c r="G81" i="4" s="1"/>
  <c r="CO80" i="4"/>
  <c r="CM80" i="4"/>
  <c r="CK80" i="4"/>
  <c r="BI80" i="4"/>
  <c r="BG80" i="4"/>
  <c r="BE80" i="4"/>
  <c r="E80" i="4"/>
  <c r="C80" i="4"/>
  <c r="G80" i="4" s="1"/>
  <c r="CM79" i="4"/>
  <c r="CK79" i="4"/>
  <c r="CO79" i="4" s="1"/>
  <c r="BG79" i="4"/>
  <c r="BE79" i="4"/>
  <c r="BI79" i="4" s="1"/>
  <c r="G79" i="4"/>
  <c r="E79" i="4"/>
  <c r="C79" i="4"/>
  <c r="CM78" i="4"/>
  <c r="CK78" i="4"/>
  <c r="CO78" i="4" s="1"/>
  <c r="BG78" i="4"/>
  <c r="BE78" i="4"/>
  <c r="BI78" i="4" s="1"/>
  <c r="G78" i="4"/>
  <c r="E78" i="4"/>
  <c r="C78" i="4"/>
  <c r="CO77" i="4"/>
  <c r="CM77" i="4"/>
  <c r="CK77" i="4"/>
  <c r="BI77" i="4"/>
  <c r="BG77" i="4"/>
  <c r="BE77" i="4"/>
  <c r="G77" i="4"/>
  <c r="E77" i="4"/>
  <c r="F77" i="4" s="1"/>
  <c r="H77" i="4" s="1"/>
  <c r="I77" i="4" s="1"/>
  <c r="C77" i="4"/>
  <c r="CM76" i="4"/>
  <c r="CK76" i="4"/>
  <c r="CO76" i="4" s="1"/>
  <c r="BG76" i="4"/>
  <c r="BE76" i="4"/>
  <c r="BI76" i="4" s="1"/>
  <c r="E76" i="4"/>
  <c r="F76" i="4" s="1"/>
  <c r="C76" i="4"/>
  <c r="G76" i="4" s="1"/>
  <c r="CO75" i="4"/>
  <c r="CM75" i="4"/>
  <c r="CN75" i="4" s="1"/>
  <c r="CP75" i="4" s="1"/>
  <c r="CQ75" i="4" s="1"/>
  <c r="CK75" i="4"/>
  <c r="BG75" i="4"/>
  <c r="BH75" i="4" s="1"/>
  <c r="BJ75" i="4" s="1"/>
  <c r="BK75" i="4" s="1"/>
  <c r="BE75" i="4"/>
  <c r="BI75" i="4" s="1"/>
  <c r="H75" i="4"/>
  <c r="I75" i="4" s="1"/>
  <c r="E75" i="4"/>
  <c r="F75" i="4" s="1"/>
  <c r="C75" i="4"/>
  <c r="G75" i="4" s="1"/>
  <c r="BF67" i="4"/>
  <c r="D67" i="4"/>
  <c r="CL66" i="4"/>
  <c r="BG66" i="4"/>
  <c r="BE66" i="4"/>
  <c r="BI66" i="4" s="1"/>
  <c r="E66" i="4"/>
  <c r="C66" i="4"/>
  <c r="G66" i="4" s="1"/>
  <c r="CM65" i="4"/>
  <c r="CK65" i="4"/>
  <c r="CO65" i="4" s="1"/>
  <c r="BG65" i="4"/>
  <c r="BE65" i="4"/>
  <c r="BI65" i="4" s="1"/>
  <c r="G65" i="4"/>
  <c r="E65" i="4"/>
  <c r="C65" i="4"/>
  <c r="CM64" i="4"/>
  <c r="CK64" i="4"/>
  <c r="CO64" i="4" s="1"/>
  <c r="BG64" i="4"/>
  <c r="BE64" i="4"/>
  <c r="BI64" i="4" s="1"/>
  <c r="E64" i="4"/>
  <c r="C64" i="4"/>
  <c r="G64" i="4" s="1"/>
  <c r="CO63" i="4"/>
  <c r="CM63" i="4"/>
  <c r="CK63" i="4"/>
  <c r="BG63" i="4"/>
  <c r="BE63" i="4"/>
  <c r="BI63" i="4" s="1"/>
  <c r="G63" i="4"/>
  <c r="E63" i="4"/>
  <c r="C63" i="4"/>
  <c r="CM62" i="4"/>
  <c r="CK62" i="4"/>
  <c r="CO62" i="4" s="1"/>
  <c r="BG62" i="4"/>
  <c r="BE62" i="4"/>
  <c r="BI62" i="4" s="1"/>
  <c r="E62" i="4"/>
  <c r="C62" i="4"/>
  <c r="G62" i="4" s="1"/>
  <c r="CO61" i="4"/>
  <c r="CM61" i="4"/>
  <c r="CK61" i="4"/>
  <c r="BG61" i="4"/>
  <c r="BE61" i="4"/>
  <c r="BI61" i="4" s="1"/>
  <c r="E61" i="4"/>
  <c r="C61" i="4"/>
  <c r="G61" i="4" s="1"/>
  <c r="CM60" i="4"/>
  <c r="CK60" i="4"/>
  <c r="CO60" i="4" s="1"/>
  <c r="BI60" i="4"/>
  <c r="BG60" i="4"/>
  <c r="BE60" i="4"/>
  <c r="E60" i="4"/>
  <c r="F60" i="4" s="1"/>
  <c r="C60" i="4"/>
  <c r="G60" i="4" s="1"/>
  <c r="CO59" i="4"/>
  <c r="CM59" i="4"/>
  <c r="CK59" i="4"/>
  <c r="BG59" i="4"/>
  <c r="BE59" i="4"/>
  <c r="BI59" i="4" s="1"/>
  <c r="F59" i="4"/>
  <c r="H59" i="4" s="1"/>
  <c r="I59" i="4" s="1"/>
  <c r="E59" i="4"/>
  <c r="C59" i="4"/>
  <c r="G59" i="4" s="1"/>
  <c r="CM58" i="4"/>
  <c r="CK58" i="4"/>
  <c r="CO58" i="4" s="1"/>
  <c r="BG58" i="4"/>
  <c r="BE58" i="4"/>
  <c r="BI58" i="4" s="1"/>
  <c r="H58" i="4"/>
  <c r="I58" i="4" s="1"/>
  <c r="E58" i="4"/>
  <c r="F58" i="4" s="1"/>
  <c r="C58" i="4"/>
  <c r="G58" i="4" s="1"/>
  <c r="CM57" i="4"/>
  <c r="CK57" i="4"/>
  <c r="CO57" i="4" s="1"/>
  <c r="BG57" i="4"/>
  <c r="BH57" i="4" s="1"/>
  <c r="BE57" i="4"/>
  <c r="BI57" i="4" s="1"/>
  <c r="CO56" i="4"/>
  <c r="CM56" i="4"/>
  <c r="CN56" i="4" s="1"/>
  <c r="CK56" i="4"/>
  <c r="GL53" i="4"/>
  <c r="GO52" i="4"/>
  <c r="GM52" i="4"/>
  <c r="GK52" i="4"/>
  <c r="EF52" i="4"/>
  <c r="GM51" i="4"/>
  <c r="GK51" i="4"/>
  <c r="GO51" i="4" s="1"/>
  <c r="EI51" i="4"/>
  <c r="EG51" i="4"/>
  <c r="EE51" i="4"/>
  <c r="GM50" i="4"/>
  <c r="GK50" i="4"/>
  <c r="GO50" i="4" s="1"/>
  <c r="EI50" i="4"/>
  <c r="EG50" i="4"/>
  <c r="EE50" i="4"/>
  <c r="D50" i="4"/>
  <c r="GM49" i="4"/>
  <c r="GK49" i="4"/>
  <c r="GO49" i="4" s="1"/>
  <c r="FI49" i="4"/>
  <c r="EG49" i="4"/>
  <c r="EE49" i="4"/>
  <c r="EI49" i="4" s="1"/>
  <c r="BF49" i="4"/>
  <c r="G49" i="4"/>
  <c r="E49" i="4"/>
  <c r="C49" i="4"/>
  <c r="GO48" i="4"/>
  <c r="GM48" i="4"/>
  <c r="GK48" i="4"/>
  <c r="FJ48" i="4"/>
  <c r="FH48" i="4"/>
  <c r="FL48" i="4" s="1"/>
  <c r="EI48" i="4"/>
  <c r="EG48" i="4"/>
  <c r="EE48" i="4"/>
  <c r="CL48" i="4"/>
  <c r="BG48" i="4"/>
  <c r="BE48" i="4"/>
  <c r="BI48" i="4" s="1"/>
  <c r="E48" i="4"/>
  <c r="C48" i="4"/>
  <c r="G48" i="4" s="1"/>
  <c r="GM47" i="4"/>
  <c r="GK47" i="4"/>
  <c r="GO47" i="4" s="1"/>
  <c r="FL47" i="4"/>
  <c r="FJ47" i="4"/>
  <c r="FH47" i="4"/>
  <c r="EI47" i="4"/>
  <c r="EG47" i="4"/>
  <c r="EE47" i="4"/>
  <c r="CO47" i="4"/>
  <c r="CM47" i="4"/>
  <c r="CK47" i="4"/>
  <c r="BG47" i="4"/>
  <c r="BE47" i="4"/>
  <c r="BI47" i="4" s="1"/>
  <c r="G47" i="4"/>
  <c r="E47" i="4"/>
  <c r="C47" i="4"/>
  <c r="GM46" i="4"/>
  <c r="GK46" i="4"/>
  <c r="GO46" i="4" s="1"/>
  <c r="FL46" i="4"/>
  <c r="FJ46" i="4"/>
  <c r="FH46" i="4"/>
  <c r="EG46" i="4"/>
  <c r="EE46" i="4"/>
  <c r="EI46" i="4" s="1"/>
  <c r="CM46" i="4"/>
  <c r="CK46" i="4"/>
  <c r="CO46" i="4" s="1"/>
  <c r="BG46" i="4"/>
  <c r="BE46" i="4"/>
  <c r="BI46" i="4" s="1"/>
  <c r="G46" i="4"/>
  <c r="E46" i="4"/>
  <c r="C46" i="4"/>
  <c r="GM45" i="4"/>
  <c r="GK45" i="4"/>
  <c r="GO45" i="4" s="1"/>
  <c r="FJ45" i="4"/>
  <c r="FH45" i="4"/>
  <c r="FL45" i="4" s="1"/>
  <c r="EG45" i="4"/>
  <c r="EE45" i="4"/>
  <c r="EI45" i="4" s="1"/>
  <c r="CO45" i="4"/>
  <c r="CM45" i="4"/>
  <c r="CK45" i="4"/>
  <c r="BG45" i="4"/>
  <c r="BE45" i="4"/>
  <c r="BI45" i="4" s="1"/>
  <c r="E45" i="4"/>
  <c r="C45" i="4"/>
  <c r="G45" i="4" s="1"/>
  <c r="GM44" i="4"/>
  <c r="GN44" i="4" s="1"/>
  <c r="GP44" i="4" s="1"/>
  <c r="GQ44" i="4" s="1"/>
  <c r="GK44" i="4"/>
  <c r="GO44" i="4" s="1"/>
  <c r="FJ44" i="4"/>
  <c r="FH44" i="4"/>
  <c r="FL44" i="4" s="1"/>
  <c r="EG44" i="4"/>
  <c r="EE44" i="4"/>
  <c r="EI44" i="4" s="1"/>
  <c r="CM44" i="4"/>
  <c r="CK44" i="4"/>
  <c r="CO44" i="4" s="1"/>
  <c r="BG44" i="4"/>
  <c r="BE44" i="4"/>
  <c r="BI44" i="4" s="1"/>
  <c r="G44" i="4"/>
  <c r="E44" i="4"/>
  <c r="C44" i="4"/>
  <c r="GM43" i="4"/>
  <c r="GN43" i="4" s="1"/>
  <c r="GP43" i="4" s="1"/>
  <c r="GQ43" i="4" s="1"/>
  <c r="GK43" i="4"/>
  <c r="GO43" i="4" s="1"/>
  <c r="FL43" i="4"/>
  <c r="FJ43" i="4"/>
  <c r="FH43" i="4"/>
  <c r="EG43" i="4"/>
  <c r="EH43" i="4" s="1"/>
  <c r="EJ43" i="4" s="1"/>
  <c r="EK43" i="4" s="1"/>
  <c r="EE43" i="4"/>
  <c r="EI43" i="4" s="1"/>
  <c r="CO43" i="4"/>
  <c r="CM43" i="4"/>
  <c r="CK43" i="4"/>
  <c r="BG43" i="4"/>
  <c r="BE43" i="4"/>
  <c r="BI43" i="4" s="1"/>
  <c r="E43" i="4"/>
  <c r="C43" i="4"/>
  <c r="G43" i="4" s="1"/>
  <c r="GQ42" i="4"/>
  <c r="GM42" i="4"/>
  <c r="GN42" i="4" s="1"/>
  <c r="GP42" i="4" s="1"/>
  <c r="GK42" i="4"/>
  <c r="GO42" i="4" s="1"/>
  <c r="FL42" i="4"/>
  <c r="FJ42" i="4"/>
  <c r="FH42" i="4"/>
  <c r="CM42" i="4"/>
  <c r="CK42" i="4"/>
  <c r="CO42" i="4" s="1"/>
  <c r="BG42" i="4"/>
  <c r="BE42" i="4"/>
  <c r="BI42" i="4" s="1"/>
  <c r="E42" i="4"/>
  <c r="C42" i="4"/>
  <c r="G42" i="4" s="1"/>
  <c r="GP41" i="4"/>
  <c r="GQ41" i="4" s="1"/>
  <c r="GO41" i="4"/>
  <c r="GN41" i="4"/>
  <c r="GM41" i="4"/>
  <c r="GK41" i="4"/>
  <c r="FJ41" i="4"/>
  <c r="FK41" i="4" s="1"/>
  <c r="FH41" i="4"/>
  <c r="FL41" i="4" s="1"/>
  <c r="CM41" i="4"/>
  <c r="CK41" i="4"/>
  <c r="CO41" i="4" s="1"/>
  <c r="BG41" i="4"/>
  <c r="BE41" i="4"/>
  <c r="BI41" i="4" s="1"/>
  <c r="E41" i="4"/>
  <c r="C41" i="4"/>
  <c r="G41" i="4" s="1"/>
  <c r="FJ40" i="4"/>
  <c r="FK40" i="4" s="1"/>
  <c r="FM40" i="4" s="1"/>
  <c r="FN40" i="4" s="1"/>
  <c r="FH40" i="4"/>
  <c r="FL40" i="4" s="1"/>
  <c r="CM40" i="4"/>
  <c r="CK40" i="4"/>
  <c r="CO40" i="4" s="1"/>
  <c r="BG40" i="4"/>
  <c r="BE40" i="4"/>
  <c r="BI40" i="4" s="1"/>
  <c r="G40" i="4"/>
  <c r="E40" i="4"/>
  <c r="F40" i="4" s="1"/>
  <c r="C40" i="4"/>
  <c r="FK39" i="4"/>
  <c r="FM39" i="4" s="1"/>
  <c r="FN39" i="4" s="1"/>
  <c r="FJ39" i="4"/>
  <c r="FH39" i="4"/>
  <c r="FL39" i="4" s="1"/>
  <c r="CO39" i="4"/>
  <c r="CM39" i="4"/>
  <c r="CN39" i="4" s="1"/>
  <c r="CP39" i="4" s="1"/>
  <c r="CQ39" i="4" s="1"/>
  <c r="CK39" i="4"/>
  <c r="BG39" i="4"/>
  <c r="BH39" i="4" s="1"/>
  <c r="BE39" i="4"/>
  <c r="BI39" i="4" s="1"/>
  <c r="BJ38" i="4"/>
  <c r="BK38" i="4" s="1"/>
  <c r="BI38" i="4"/>
  <c r="BG38" i="4"/>
  <c r="BE38" i="4"/>
  <c r="BH37" i="4"/>
  <c r="BH38" i="4" s="1"/>
  <c r="BG37" i="4"/>
  <c r="BE37" i="4"/>
  <c r="BI37" i="4" s="1"/>
  <c r="EF35" i="4"/>
  <c r="EG34" i="4"/>
  <c r="EE34" i="4"/>
  <c r="EI34" i="4" s="1"/>
  <c r="GL33" i="4"/>
  <c r="EI33" i="4"/>
  <c r="EG33" i="4"/>
  <c r="EE33" i="4"/>
  <c r="GO32" i="4"/>
  <c r="GM32" i="4"/>
  <c r="GK32" i="4"/>
  <c r="EG32" i="4"/>
  <c r="EE32" i="4"/>
  <c r="EI32" i="4" s="1"/>
  <c r="GO31" i="4"/>
  <c r="GM31" i="4"/>
  <c r="GK31" i="4"/>
  <c r="FI31" i="4"/>
  <c r="EG31" i="4"/>
  <c r="EE31" i="4"/>
  <c r="EI31" i="4" s="1"/>
  <c r="CL31" i="4"/>
  <c r="D31" i="4"/>
  <c r="GO30" i="4"/>
  <c r="GM30" i="4"/>
  <c r="GK30" i="4"/>
  <c r="FJ30" i="4"/>
  <c r="FH30" i="4"/>
  <c r="FL30" i="4" s="1"/>
  <c r="EI30" i="4"/>
  <c r="EG30" i="4"/>
  <c r="EE30" i="4"/>
  <c r="CM30" i="4"/>
  <c r="CK30" i="4"/>
  <c r="CO30" i="4" s="1"/>
  <c r="G30" i="4"/>
  <c r="E30" i="4"/>
  <c r="C30" i="4"/>
  <c r="GM29" i="4"/>
  <c r="GK29" i="4"/>
  <c r="GO29" i="4" s="1"/>
  <c r="FJ29" i="4"/>
  <c r="FH29" i="4"/>
  <c r="FL29" i="4" s="1"/>
  <c r="EI29" i="4"/>
  <c r="EG29" i="4"/>
  <c r="EE29" i="4"/>
  <c r="CO29" i="4"/>
  <c r="CM29" i="4"/>
  <c r="CK29" i="4"/>
  <c r="BF29" i="4"/>
  <c r="E29" i="4"/>
  <c r="C29" i="4"/>
  <c r="G29" i="4" s="1"/>
  <c r="GM28" i="4"/>
  <c r="GK28" i="4"/>
  <c r="GO28" i="4" s="1"/>
  <c r="FJ28" i="4"/>
  <c r="FH28" i="4"/>
  <c r="FL28" i="4" s="1"/>
  <c r="EI28" i="4"/>
  <c r="EG28" i="4"/>
  <c r="EE28" i="4"/>
  <c r="CM28" i="4"/>
  <c r="CK28" i="4"/>
  <c r="CO28" i="4" s="1"/>
  <c r="BG28" i="4"/>
  <c r="BE28" i="4"/>
  <c r="BI28" i="4" s="1"/>
  <c r="G28" i="4"/>
  <c r="E28" i="4"/>
  <c r="C28" i="4"/>
  <c r="GM27" i="4"/>
  <c r="GK27" i="4"/>
  <c r="GO27" i="4" s="1"/>
  <c r="FJ27" i="4"/>
  <c r="FH27" i="4"/>
  <c r="FL27" i="4" s="1"/>
  <c r="EG27" i="4"/>
  <c r="EE27" i="4"/>
  <c r="EI27" i="4" s="1"/>
  <c r="CM27" i="4"/>
  <c r="CK27" i="4"/>
  <c r="CO27" i="4" s="1"/>
  <c r="BG27" i="4"/>
  <c r="BE27" i="4"/>
  <c r="BI27" i="4" s="1"/>
  <c r="E27" i="4"/>
  <c r="C27" i="4"/>
  <c r="G27" i="4" s="1"/>
  <c r="GO26" i="4"/>
  <c r="GM26" i="4"/>
  <c r="GK26" i="4"/>
  <c r="FL26" i="4"/>
  <c r="FJ26" i="4"/>
  <c r="FH26" i="4"/>
  <c r="EG26" i="4"/>
  <c r="EE26" i="4"/>
  <c r="EI26" i="4" s="1"/>
  <c r="CO26" i="4"/>
  <c r="CM26" i="4"/>
  <c r="CK26" i="4"/>
  <c r="BG26" i="4"/>
  <c r="BE26" i="4"/>
  <c r="BI26" i="4" s="1"/>
  <c r="G26" i="4"/>
  <c r="E26" i="4"/>
  <c r="C26" i="4"/>
  <c r="GM25" i="4"/>
  <c r="GK25" i="4"/>
  <c r="GO25" i="4" s="1"/>
  <c r="FJ25" i="4"/>
  <c r="FH25" i="4"/>
  <c r="FL25" i="4" s="1"/>
  <c r="EI25" i="4"/>
  <c r="EG25" i="4"/>
  <c r="EE25" i="4"/>
  <c r="CM25" i="4"/>
  <c r="CK25" i="4"/>
  <c r="CO25" i="4" s="1"/>
  <c r="BI25" i="4"/>
  <c r="BG25" i="4"/>
  <c r="BE25" i="4"/>
  <c r="E25" i="4"/>
  <c r="C25" i="4"/>
  <c r="G25" i="4" s="1"/>
  <c r="GO24" i="4"/>
  <c r="GM24" i="4"/>
  <c r="GK24" i="4"/>
  <c r="FJ24" i="4"/>
  <c r="FH24" i="4"/>
  <c r="FL24" i="4" s="1"/>
  <c r="EG24" i="4"/>
  <c r="EE24" i="4"/>
  <c r="EI24" i="4" s="1"/>
  <c r="CM24" i="4"/>
  <c r="CK24" i="4"/>
  <c r="CO24" i="4" s="1"/>
  <c r="BG24" i="4"/>
  <c r="BE24" i="4"/>
  <c r="BI24" i="4" s="1"/>
  <c r="E24" i="4"/>
  <c r="C24" i="4"/>
  <c r="G24" i="4" s="1"/>
  <c r="GM23" i="4"/>
  <c r="GK23" i="4"/>
  <c r="GO23" i="4" s="1"/>
  <c r="FJ23" i="4"/>
  <c r="FH23" i="4"/>
  <c r="FL23" i="4" s="1"/>
  <c r="EI23" i="4"/>
  <c r="EH23" i="4"/>
  <c r="EJ23" i="4" s="1"/>
  <c r="EK23" i="4" s="1"/>
  <c r="EG23" i="4"/>
  <c r="EE23" i="4"/>
  <c r="CO23" i="4"/>
  <c r="CM23" i="4"/>
  <c r="CK23" i="4"/>
  <c r="BG23" i="4"/>
  <c r="BE23" i="4"/>
  <c r="BI23" i="4" s="1"/>
  <c r="E23" i="4"/>
  <c r="C23" i="4"/>
  <c r="G23" i="4" s="1"/>
  <c r="GP22" i="4"/>
  <c r="GQ22" i="4" s="1"/>
  <c r="GN22" i="4"/>
  <c r="GM22" i="4"/>
  <c r="GK22" i="4"/>
  <c r="GO22" i="4" s="1"/>
  <c r="FJ22" i="4"/>
  <c r="FK22" i="4" s="1"/>
  <c r="FH22" i="4"/>
  <c r="FL22" i="4" s="1"/>
  <c r="EI22" i="4"/>
  <c r="EH22" i="4"/>
  <c r="EJ22" i="4" s="1"/>
  <c r="EK22" i="4" s="1"/>
  <c r="EG22" i="4"/>
  <c r="EE22" i="4"/>
  <c r="CM22" i="4"/>
  <c r="CK22" i="4"/>
  <c r="CO22" i="4" s="1"/>
  <c r="BG22" i="4"/>
  <c r="BE22" i="4"/>
  <c r="BI22" i="4" s="1"/>
  <c r="E22" i="4"/>
  <c r="F22" i="4" s="1"/>
  <c r="H22" i="4" s="1"/>
  <c r="I22" i="4" s="1"/>
  <c r="C22" i="4"/>
  <c r="G22" i="4" s="1"/>
  <c r="FM21" i="4"/>
  <c r="FN21" i="4" s="1"/>
  <c r="FL21" i="4"/>
  <c r="FK21" i="4"/>
  <c r="FJ21" i="4"/>
  <c r="FH21" i="4"/>
  <c r="CM21" i="4"/>
  <c r="CN21" i="4" s="1"/>
  <c r="CN22" i="4" s="1"/>
  <c r="CP22" i="4" s="1"/>
  <c r="CQ22" i="4" s="1"/>
  <c r="CK21" i="4"/>
  <c r="CO21" i="4" s="1"/>
  <c r="BI21" i="4"/>
  <c r="BG21" i="4"/>
  <c r="BE21" i="4"/>
  <c r="BG20" i="4"/>
  <c r="BH20" i="4" s="1"/>
  <c r="BE20" i="4"/>
  <c r="BI20" i="4" s="1"/>
  <c r="GL14" i="4"/>
  <c r="EF14" i="4"/>
  <c r="D14" i="4"/>
  <c r="GO13" i="4"/>
  <c r="GM13" i="4"/>
  <c r="GK13" i="4"/>
  <c r="FI13" i="4"/>
  <c r="EG13" i="4"/>
  <c r="EE13" i="4"/>
  <c r="EI13" i="4" s="1"/>
  <c r="CL13" i="4"/>
  <c r="G13" i="4"/>
  <c r="E13" i="4"/>
  <c r="C13" i="4"/>
  <c r="GM12" i="4"/>
  <c r="GK12" i="4"/>
  <c r="GO12" i="4" s="1"/>
  <c r="FJ12" i="4"/>
  <c r="FH12" i="4"/>
  <c r="FL12" i="4" s="1"/>
  <c r="EI12" i="4"/>
  <c r="EG12" i="4"/>
  <c r="EE12" i="4"/>
  <c r="CM12" i="4"/>
  <c r="CK12" i="4"/>
  <c r="CO12" i="4" s="1"/>
  <c r="BF12" i="4"/>
  <c r="G12" i="4"/>
  <c r="E12" i="4"/>
  <c r="C12" i="4"/>
  <c r="GM11" i="4"/>
  <c r="GK11" i="4"/>
  <c r="GO11" i="4" s="1"/>
  <c r="FJ11" i="4"/>
  <c r="FH11" i="4"/>
  <c r="FL11" i="4" s="1"/>
  <c r="EG11" i="4"/>
  <c r="EE11" i="4"/>
  <c r="EI11" i="4" s="1"/>
  <c r="CO11" i="4"/>
  <c r="CM11" i="4"/>
  <c r="CK11" i="4"/>
  <c r="BG11" i="4"/>
  <c r="BE11" i="4"/>
  <c r="BI11" i="4" s="1"/>
  <c r="G11" i="4"/>
  <c r="E11" i="4"/>
  <c r="C11" i="4"/>
  <c r="GM10" i="4"/>
  <c r="GK10" i="4"/>
  <c r="GO10" i="4" s="1"/>
  <c r="FJ10" i="4"/>
  <c r="FH10" i="4"/>
  <c r="FL10" i="4" s="1"/>
  <c r="EG10" i="4"/>
  <c r="EE10" i="4"/>
  <c r="EI10" i="4" s="1"/>
  <c r="EA10" i="4"/>
  <c r="DZ10" i="4"/>
  <c r="DY10" i="4"/>
  <c r="CO10" i="4"/>
  <c r="CM10" i="4"/>
  <c r="CK10" i="4"/>
  <c r="BI10" i="4"/>
  <c r="BG10" i="4"/>
  <c r="BE10" i="4"/>
  <c r="AZ10" i="4"/>
  <c r="AY10" i="4"/>
  <c r="BA10" i="4" s="1"/>
  <c r="AX10" i="4"/>
  <c r="E10" i="4"/>
  <c r="C10" i="4"/>
  <c r="G10" i="4" s="1"/>
  <c r="HJ9" i="4"/>
  <c r="HI9" i="4"/>
  <c r="HH9" i="4"/>
  <c r="GO9" i="4"/>
  <c r="GM9" i="4"/>
  <c r="GK9" i="4"/>
  <c r="GG9" i="4"/>
  <c r="GF9" i="4"/>
  <c r="GE9" i="4"/>
  <c r="FJ9" i="4"/>
  <c r="FH9" i="4"/>
  <c r="FL9" i="4" s="1"/>
  <c r="FD9" i="4"/>
  <c r="FC9" i="4"/>
  <c r="FB9" i="4"/>
  <c r="EI9" i="4"/>
  <c r="EG9" i="4"/>
  <c r="EE9" i="4"/>
  <c r="EA9" i="4"/>
  <c r="DZ9" i="4"/>
  <c r="DY9" i="4"/>
  <c r="CM9" i="4"/>
  <c r="CK9" i="4"/>
  <c r="CO9" i="4" s="1"/>
  <c r="CF9" i="4"/>
  <c r="CE9" i="4"/>
  <c r="CD9" i="4"/>
  <c r="BG9" i="4"/>
  <c r="BE9" i="4"/>
  <c r="BI9" i="4" s="1"/>
  <c r="AZ9" i="4"/>
  <c r="BA9" i="4" s="1"/>
  <c r="AY9" i="4"/>
  <c r="AX9" i="4"/>
  <c r="E9" i="4"/>
  <c r="C9" i="4"/>
  <c r="G9" i="4" s="1"/>
  <c r="HJ8" i="4"/>
  <c r="HI8" i="4"/>
  <c r="HH8" i="4"/>
  <c r="GM8" i="4"/>
  <c r="GK8" i="4"/>
  <c r="GO8" i="4" s="1"/>
  <c r="GG8" i="4"/>
  <c r="GF8" i="4"/>
  <c r="GE8" i="4"/>
  <c r="FL8" i="4"/>
  <c r="FJ8" i="4"/>
  <c r="FH8" i="4"/>
  <c r="FD8" i="4"/>
  <c r="FC8" i="4"/>
  <c r="FB8" i="4"/>
  <c r="EG8" i="4"/>
  <c r="EE8" i="4"/>
  <c r="EI8" i="4" s="1"/>
  <c r="EA8" i="4"/>
  <c r="DZ8" i="4"/>
  <c r="DY8" i="4"/>
  <c r="CO8" i="4"/>
  <c r="CM8" i="4"/>
  <c r="CK8" i="4"/>
  <c r="CF8" i="4"/>
  <c r="CG8" i="4" s="1"/>
  <c r="CE8" i="4"/>
  <c r="CD8" i="4"/>
  <c r="BG8" i="4"/>
  <c r="BE8" i="4"/>
  <c r="BI8" i="4" s="1"/>
  <c r="AZ8" i="4"/>
  <c r="BA8" i="4" s="1"/>
  <c r="AY8" i="4"/>
  <c r="AX8" i="4"/>
  <c r="G8" i="4"/>
  <c r="E8" i="4"/>
  <c r="C8" i="4"/>
  <c r="HJ7" i="4"/>
  <c r="HI7" i="4"/>
  <c r="HH7" i="4"/>
  <c r="GO7" i="4"/>
  <c r="GM7" i="4"/>
  <c r="GK7" i="4"/>
  <c r="GG7" i="4"/>
  <c r="GF7" i="4"/>
  <c r="GE7" i="4"/>
  <c r="FJ7" i="4"/>
  <c r="FH7" i="4"/>
  <c r="FL7" i="4" s="1"/>
  <c r="FD7" i="4"/>
  <c r="FC7" i="4"/>
  <c r="FB7" i="4"/>
  <c r="EG7" i="4"/>
  <c r="EE7" i="4"/>
  <c r="EI7" i="4" s="1"/>
  <c r="EA7" i="4"/>
  <c r="DZ7" i="4"/>
  <c r="DY7" i="4"/>
  <c r="CO7" i="4"/>
  <c r="CM7" i="4"/>
  <c r="CK7" i="4"/>
  <c r="CF7" i="4"/>
  <c r="CE7" i="4"/>
  <c r="CD7" i="4"/>
  <c r="BG7" i="4"/>
  <c r="BE7" i="4"/>
  <c r="BI7" i="4" s="1"/>
  <c r="AZ7" i="4"/>
  <c r="BA7" i="4" s="1"/>
  <c r="AY7" i="4"/>
  <c r="AX7" i="4"/>
  <c r="G7" i="4"/>
  <c r="E7" i="4"/>
  <c r="C7" i="4"/>
  <c r="GM6" i="4"/>
  <c r="GK6" i="4"/>
  <c r="GO6" i="4" s="1"/>
  <c r="GG6" i="4"/>
  <c r="GF6" i="4"/>
  <c r="GE6" i="4"/>
  <c r="FL6" i="4"/>
  <c r="FJ6" i="4"/>
  <c r="FH6" i="4"/>
  <c r="FD6" i="4"/>
  <c r="FC6" i="4"/>
  <c r="FB6" i="4"/>
  <c r="EI6" i="4"/>
  <c r="EG6" i="4"/>
  <c r="EE6" i="4"/>
  <c r="EA6" i="4"/>
  <c r="DZ6" i="4"/>
  <c r="DY6" i="4"/>
  <c r="CM6" i="4"/>
  <c r="CK6" i="4"/>
  <c r="CO6" i="4" s="1"/>
  <c r="CF6" i="4"/>
  <c r="CG6" i="4" s="1"/>
  <c r="CE6" i="4"/>
  <c r="CD6" i="4"/>
  <c r="BG6" i="4"/>
  <c r="BE6" i="4"/>
  <c r="BI6" i="4" s="1"/>
  <c r="AZ6" i="4"/>
  <c r="AY6" i="4"/>
  <c r="AX6" i="4"/>
  <c r="E6" i="4"/>
  <c r="C6" i="4"/>
  <c r="G6" i="4" s="1"/>
  <c r="GO5" i="4"/>
  <c r="GM5" i="4"/>
  <c r="GK5" i="4"/>
  <c r="FJ5" i="4"/>
  <c r="FH5" i="4"/>
  <c r="FL5" i="4" s="1"/>
  <c r="EG5" i="4"/>
  <c r="EE5" i="4"/>
  <c r="EI5" i="4" s="1"/>
  <c r="CM5" i="4"/>
  <c r="CK5" i="4"/>
  <c r="CO5" i="4" s="1"/>
  <c r="BG5" i="4"/>
  <c r="BE5" i="4"/>
  <c r="BI5" i="4" s="1"/>
  <c r="E5" i="4"/>
  <c r="F5" i="4" s="1"/>
  <c r="H5" i="4" s="1"/>
  <c r="I5" i="4" s="1"/>
  <c r="C5" i="4"/>
  <c r="G5" i="4" s="1"/>
  <c r="GM4" i="4"/>
  <c r="GK4" i="4"/>
  <c r="GO4" i="4" s="1"/>
  <c r="FL4" i="4"/>
  <c r="FJ4" i="4"/>
  <c r="FH4" i="4"/>
  <c r="EH4" i="4"/>
  <c r="EJ4" i="4" s="1"/>
  <c r="EK4" i="4" s="1"/>
  <c r="EG4" i="4"/>
  <c r="EE4" i="4"/>
  <c r="EI4" i="4" s="1"/>
  <c r="CM4" i="4"/>
  <c r="CN4" i="4" s="1"/>
  <c r="CP4" i="4" s="1"/>
  <c r="CQ4" i="4" s="1"/>
  <c r="CK4" i="4"/>
  <c r="CO4" i="4" s="1"/>
  <c r="BI4" i="4"/>
  <c r="BG4" i="4"/>
  <c r="BE4" i="4"/>
  <c r="E4" i="4"/>
  <c r="C4" i="4"/>
  <c r="G4" i="4" s="1"/>
  <c r="GM3" i="4"/>
  <c r="GN3" i="4" s="1"/>
  <c r="GP3" i="4" s="1"/>
  <c r="GQ3" i="4" s="1"/>
  <c r="GK3" i="4"/>
  <c r="GO3" i="4" s="1"/>
  <c r="FL3" i="4"/>
  <c r="FJ3" i="4"/>
  <c r="FK3" i="4" s="1"/>
  <c r="FM3" i="4" s="1"/>
  <c r="FN3" i="4" s="1"/>
  <c r="FH3" i="4"/>
  <c r="EG3" i="4"/>
  <c r="EH3" i="4" s="1"/>
  <c r="EE3" i="4"/>
  <c r="EI3" i="4" s="1"/>
  <c r="CM3" i="4"/>
  <c r="CN3" i="4" s="1"/>
  <c r="CP3" i="4" s="1"/>
  <c r="CQ3" i="4" s="1"/>
  <c r="CK3" i="4"/>
  <c r="CO3" i="4" s="1"/>
  <c r="BG3" i="4"/>
  <c r="BH3" i="4" s="1"/>
  <c r="BJ3" i="4" s="1"/>
  <c r="BK3" i="4" s="1"/>
  <c r="BE3" i="4"/>
  <c r="BI3" i="4" s="1"/>
  <c r="G3" i="4"/>
  <c r="E3" i="4"/>
  <c r="F3" i="4" s="1"/>
  <c r="F4" i="4" s="1"/>
  <c r="H4" i="4" s="1"/>
  <c r="I4" i="4" s="1"/>
  <c r="C3" i="4"/>
  <c r="F41" i="4" l="1"/>
  <c r="H40" i="4"/>
  <c r="I40" i="4" s="1"/>
  <c r="F208" i="4"/>
  <c r="H208" i="4" s="1"/>
  <c r="I208" i="4" s="1"/>
  <c r="BH21" i="4"/>
  <c r="BJ21" i="4" s="1"/>
  <c r="BK21" i="4" s="1"/>
  <c r="BJ20" i="4"/>
  <c r="BK20" i="4" s="1"/>
  <c r="CN345" i="4"/>
  <c r="CP344" i="4"/>
  <c r="CQ344" i="4" s="1"/>
  <c r="F258" i="4"/>
  <c r="H258" i="4" s="1"/>
  <c r="I258" i="4" s="1"/>
  <c r="CN109" i="4"/>
  <c r="CP108" i="4"/>
  <c r="CQ108" i="4" s="1"/>
  <c r="CN57" i="4"/>
  <c r="CP57" i="4" s="1"/>
  <c r="CQ57" i="4" s="1"/>
  <c r="CP56" i="4"/>
  <c r="CQ56" i="4" s="1"/>
  <c r="CN6" i="4"/>
  <c r="CN238" i="4"/>
  <c r="CP238" i="4" s="1"/>
  <c r="CQ238" i="4" s="1"/>
  <c r="EH5" i="4"/>
  <c r="EJ5" i="4" s="1"/>
  <c r="EK5" i="4" s="1"/>
  <c r="CN310" i="4"/>
  <c r="BJ57" i="4"/>
  <c r="BK57" i="4" s="1"/>
  <c r="BH58" i="4"/>
  <c r="BJ58" i="4" s="1"/>
  <c r="BK58" i="4" s="1"/>
  <c r="H60" i="4"/>
  <c r="I60" i="4" s="1"/>
  <c r="F61" i="4"/>
  <c r="H61" i="4" s="1"/>
  <c r="I61" i="4" s="1"/>
  <c r="F112" i="4"/>
  <c r="H112" i="4" s="1"/>
  <c r="I112" i="4" s="1"/>
  <c r="H275" i="4"/>
  <c r="I275" i="4" s="1"/>
  <c r="CG9" i="4"/>
  <c r="CP21" i="4"/>
  <c r="CQ21" i="4" s="1"/>
  <c r="FM22" i="4"/>
  <c r="FN22" i="4" s="1"/>
  <c r="CP198" i="4"/>
  <c r="CQ198" i="4" s="1"/>
  <c r="FK23" i="4"/>
  <c r="GN4" i="4"/>
  <c r="H188" i="4"/>
  <c r="I188" i="4" s="1"/>
  <c r="GN23" i="4"/>
  <c r="EH44" i="4"/>
  <c r="EJ44" i="4" s="1"/>
  <c r="EK44" i="4" s="1"/>
  <c r="H128" i="4"/>
  <c r="I128" i="4" s="1"/>
  <c r="H292" i="4"/>
  <c r="I292" i="4" s="1"/>
  <c r="BH4" i="4"/>
  <c r="BJ4" i="4" s="1"/>
  <c r="BK4" i="4" s="1"/>
  <c r="CP179" i="4"/>
  <c r="CQ179" i="4" s="1"/>
  <c r="F6" i="4"/>
  <c r="BH40" i="4"/>
  <c r="BJ40" i="4" s="1"/>
  <c r="BK40" i="4" s="1"/>
  <c r="FM41" i="4"/>
  <c r="FN41" i="4" s="1"/>
  <c r="CN162" i="4"/>
  <c r="CN254" i="4"/>
  <c r="CP236" i="4"/>
  <c r="CQ236" i="4" s="1"/>
  <c r="CP160" i="4"/>
  <c r="CQ160" i="4" s="1"/>
  <c r="CN161" i="4"/>
  <c r="CP161" i="4" s="1"/>
  <c r="CQ161" i="4" s="1"/>
  <c r="H92" i="4"/>
  <c r="I92" i="4" s="1"/>
  <c r="F93" i="4"/>
  <c r="H93" i="4" s="1"/>
  <c r="I93" i="4" s="1"/>
  <c r="F146" i="4"/>
  <c r="CN23" i="4"/>
  <c r="CP23" i="4" s="1"/>
  <c r="CQ23" i="4" s="1"/>
  <c r="CN380" i="4"/>
  <c r="CN292" i="4"/>
  <c r="CP291" i="4"/>
  <c r="CQ291" i="4" s="1"/>
  <c r="CN40" i="4"/>
  <c r="BH59" i="4"/>
  <c r="BJ59" i="4" s="1"/>
  <c r="BK59" i="4" s="1"/>
  <c r="CP126" i="4"/>
  <c r="CQ126" i="4" s="1"/>
  <c r="CN127" i="4"/>
  <c r="F130" i="4"/>
  <c r="BJ39" i="4"/>
  <c r="BK39" i="4" s="1"/>
  <c r="H3" i="4"/>
  <c r="I3" i="4" s="1"/>
  <c r="F23" i="4"/>
  <c r="CN5" i="4"/>
  <c r="CP5" i="4" s="1"/>
  <c r="CQ5" i="4" s="1"/>
  <c r="F62" i="4"/>
  <c r="H243" i="4"/>
  <c r="I243" i="4" s="1"/>
  <c r="F244" i="4"/>
  <c r="H244" i="4" s="1"/>
  <c r="I244" i="4" s="1"/>
  <c r="CN180" i="4"/>
  <c r="CP180" i="4" s="1"/>
  <c r="CQ180" i="4" s="1"/>
  <c r="FK43" i="4"/>
  <c r="CN239" i="4"/>
  <c r="CP239" i="4" s="1"/>
  <c r="CQ239" i="4" s="1"/>
  <c r="H242" i="4"/>
  <c r="I242" i="4" s="1"/>
  <c r="H186" i="4"/>
  <c r="I186" i="4" s="1"/>
  <c r="CN92" i="4"/>
  <c r="CP92" i="4" s="1"/>
  <c r="CQ92" i="4" s="1"/>
  <c r="H222" i="4"/>
  <c r="I222" i="4" s="1"/>
  <c r="F223" i="4"/>
  <c r="CP290" i="4"/>
  <c r="CQ290" i="4" s="1"/>
  <c r="F190" i="4"/>
  <c r="F294" i="4"/>
  <c r="FK42" i="4"/>
  <c r="FM42" i="4" s="1"/>
  <c r="FN42" i="4" s="1"/>
  <c r="CN76" i="4"/>
  <c r="FK4" i="4"/>
  <c r="CG7" i="4"/>
  <c r="H240" i="4"/>
  <c r="I240" i="4" s="1"/>
  <c r="BH22" i="4"/>
  <c r="EH24" i="4"/>
  <c r="EJ3" i="4"/>
  <c r="EK3" i="4" s="1"/>
  <c r="BA6" i="4"/>
  <c r="CN218" i="4"/>
  <c r="CP218" i="4" s="1"/>
  <c r="CQ218" i="4" s="1"/>
  <c r="CN328" i="4"/>
  <c r="CP328" i="4" s="1"/>
  <c r="CQ328" i="4" s="1"/>
  <c r="CN93" i="4"/>
  <c r="CP93" i="4" s="1"/>
  <c r="CQ93" i="4" s="1"/>
  <c r="CN146" i="4"/>
  <c r="CP146" i="4" s="1"/>
  <c r="CQ146" i="4" s="1"/>
  <c r="CN364" i="4"/>
  <c r="GN45" i="4"/>
  <c r="BH76" i="4"/>
  <c r="CP272" i="4"/>
  <c r="CQ272" i="4" s="1"/>
  <c r="F113" i="4"/>
  <c r="H113" i="4" s="1"/>
  <c r="I113" i="4" s="1"/>
  <c r="CN199" i="4"/>
  <c r="F257" i="4"/>
  <c r="H257" i="4" s="1"/>
  <c r="I257" i="4" s="1"/>
  <c r="BJ37" i="4"/>
  <c r="BK37" i="4" s="1"/>
  <c r="F78" i="4"/>
  <c r="CP271" i="4"/>
  <c r="CQ271" i="4" s="1"/>
  <c r="CP143" i="4"/>
  <c r="CQ143" i="4" s="1"/>
  <c r="H76" i="4"/>
  <c r="I76" i="4" s="1"/>
  <c r="F259" i="4"/>
  <c r="H259" i="4" s="1"/>
  <c r="I259" i="4" s="1"/>
  <c r="CN309" i="4"/>
  <c r="CP309" i="4" s="1"/>
  <c r="CQ309" i="4" s="1"/>
  <c r="F209" i="4"/>
  <c r="F171" i="4"/>
  <c r="F276" i="4"/>
  <c r="H276" i="4" s="1"/>
  <c r="I276" i="4" s="1"/>
  <c r="CN363" i="4"/>
  <c r="CP363" i="4" s="1"/>
  <c r="CQ363" i="4" s="1"/>
  <c r="CN273" i="4"/>
  <c r="CP273" i="4" s="1"/>
  <c r="CQ273" i="4" s="1"/>
  <c r="F207" i="4"/>
  <c r="H207" i="4" s="1"/>
  <c r="I207" i="4" s="1"/>
  <c r="CP40" i="4" l="1"/>
  <c r="CQ40" i="4" s="1"/>
  <c r="CN41" i="4"/>
  <c r="F24" i="4"/>
  <c r="H23" i="4"/>
  <c r="I23" i="4" s="1"/>
  <c r="GP23" i="4"/>
  <c r="GQ23" i="4" s="1"/>
  <c r="GN24" i="4"/>
  <c r="F7" i="4"/>
  <c r="H6" i="4"/>
  <c r="I6" i="4" s="1"/>
  <c r="EH45" i="4"/>
  <c r="F295" i="4"/>
  <c r="H294" i="4"/>
  <c r="I294" i="4" s="1"/>
  <c r="H171" i="4"/>
  <c r="I171" i="4" s="1"/>
  <c r="F172" i="4"/>
  <c r="CN240" i="4"/>
  <c r="CN381" i="4"/>
  <c r="CP380" i="4"/>
  <c r="CQ380" i="4" s="1"/>
  <c r="CN219" i="4"/>
  <c r="H41" i="4"/>
  <c r="I41" i="4" s="1"/>
  <c r="F42" i="4"/>
  <c r="CP364" i="4"/>
  <c r="CQ364" i="4" s="1"/>
  <c r="CN365" i="4"/>
  <c r="H146" i="4"/>
  <c r="I146" i="4" s="1"/>
  <c r="F147" i="4"/>
  <c r="CP199" i="4"/>
  <c r="CQ199" i="4" s="1"/>
  <c r="CN200" i="4"/>
  <c r="CN24" i="4"/>
  <c r="CN181" i="4"/>
  <c r="GN5" i="4"/>
  <c r="GP4" i="4"/>
  <c r="GQ4" i="4" s="1"/>
  <c r="FK24" i="4"/>
  <c r="FM23" i="4"/>
  <c r="FN23" i="4" s="1"/>
  <c r="CP292" i="4"/>
  <c r="CQ292" i="4" s="1"/>
  <c r="CN293" i="4"/>
  <c r="F260" i="4"/>
  <c r="FK44" i="4"/>
  <c r="FM43" i="4"/>
  <c r="FN43" i="4" s="1"/>
  <c r="H209" i="4"/>
  <c r="I209" i="4" s="1"/>
  <c r="F210" i="4"/>
  <c r="CN77" i="4"/>
  <c r="CP76" i="4"/>
  <c r="CQ76" i="4" s="1"/>
  <c r="BH23" i="4"/>
  <c r="BJ22" i="4"/>
  <c r="BK22" i="4" s="1"/>
  <c r="CN7" i="4"/>
  <c r="CP6" i="4"/>
  <c r="CQ6" i="4" s="1"/>
  <c r="CN311" i="4"/>
  <c r="CP310" i="4"/>
  <c r="CQ310" i="4" s="1"/>
  <c r="H190" i="4"/>
  <c r="I190" i="4" s="1"/>
  <c r="F191" i="4"/>
  <c r="H223" i="4"/>
  <c r="I223" i="4" s="1"/>
  <c r="F224" i="4"/>
  <c r="F114" i="4"/>
  <c r="F277" i="4"/>
  <c r="CN329" i="4"/>
  <c r="GP45" i="4"/>
  <c r="GQ45" i="4" s="1"/>
  <c r="GN46" i="4"/>
  <c r="EH6" i="4"/>
  <c r="F94" i="4"/>
  <c r="CN346" i="4"/>
  <c r="CP345" i="4"/>
  <c r="CQ345" i="4" s="1"/>
  <c r="CP162" i="4"/>
  <c r="CQ162" i="4" s="1"/>
  <c r="CN163" i="4"/>
  <c r="FM4" i="4"/>
  <c r="FN4" i="4" s="1"/>
  <c r="FK5" i="4"/>
  <c r="F245" i="4"/>
  <c r="CN58" i="4"/>
  <c r="BH5" i="4"/>
  <c r="F131" i="4"/>
  <c r="H130" i="4"/>
  <c r="I130" i="4" s="1"/>
  <c r="BH60" i="4"/>
  <c r="EJ24" i="4"/>
  <c r="EK24" i="4" s="1"/>
  <c r="EH25" i="4"/>
  <c r="H78" i="4"/>
  <c r="I78" i="4" s="1"/>
  <c r="F79" i="4"/>
  <c r="CP109" i="4"/>
  <c r="CQ109" i="4" s="1"/>
  <c r="CN110" i="4"/>
  <c r="BH77" i="4"/>
  <c r="BJ76" i="4"/>
  <c r="BK76" i="4" s="1"/>
  <c r="F63" i="4"/>
  <c r="H62" i="4"/>
  <c r="I62" i="4" s="1"/>
  <c r="CN147" i="4"/>
  <c r="CN128" i="4"/>
  <c r="CP127" i="4"/>
  <c r="CQ127" i="4" s="1"/>
  <c r="CP254" i="4"/>
  <c r="CQ254" i="4" s="1"/>
  <c r="CN255" i="4"/>
  <c r="CN94" i="4"/>
  <c r="BH41" i="4"/>
  <c r="CN274" i="4"/>
  <c r="H94" i="4" l="1"/>
  <c r="I94" i="4" s="1"/>
  <c r="F95" i="4"/>
  <c r="CP219" i="4"/>
  <c r="CQ219" i="4" s="1"/>
  <c r="CN220" i="4"/>
  <c r="BJ77" i="4"/>
  <c r="BK77" i="4" s="1"/>
  <c r="BH78" i="4"/>
  <c r="EJ6" i="4"/>
  <c r="EK6" i="4" s="1"/>
  <c r="EH7" i="4"/>
  <c r="CP110" i="4"/>
  <c r="CQ110" i="4" s="1"/>
  <c r="CN111" i="4"/>
  <c r="GP46" i="4"/>
  <c r="GQ46" i="4" s="1"/>
  <c r="GN47" i="4"/>
  <c r="FM44" i="4"/>
  <c r="FN44" i="4" s="1"/>
  <c r="FK45" i="4"/>
  <c r="CP381" i="4"/>
  <c r="CQ381" i="4" s="1"/>
  <c r="CN382" i="4"/>
  <c r="H260" i="4"/>
  <c r="I260" i="4" s="1"/>
  <c r="F261" i="4"/>
  <c r="CP240" i="4"/>
  <c r="CQ240" i="4" s="1"/>
  <c r="CN241" i="4"/>
  <c r="H79" i="4"/>
  <c r="I79" i="4" s="1"/>
  <c r="F80" i="4"/>
  <c r="CP329" i="4"/>
  <c r="CQ329" i="4" s="1"/>
  <c r="CN330" i="4"/>
  <c r="CP293" i="4"/>
  <c r="CQ293" i="4" s="1"/>
  <c r="CN294" i="4"/>
  <c r="H172" i="4"/>
  <c r="I172" i="4" s="1"/>
  <c r="F173" i="4"/>
  <c r="H191" i="4"/>
  <c r="I191" i="4" s="1"/>
  <c r="F192" i="4"/>
  <c r="GP5" i="4"/>
  <c r="GQ5" i="4" s="1"/>
  <c r="GN6" i="4"/>
  <c r="F211" i="4"/>
  <c r="H210" i="4"/>
  <c r="I210" i="4" s="1"/>
  <c r="EH26" i="4"/>
  <c r="EJ25" i="4"/>
  <c r="EK25" i="4" s="1"/>
  <c r="H295" i="4"/>
  <c r="I295" i="4" s="1"/>
  <c r="F296" i="4"/>
  <c r="EJ45" i="4"/>
  <c r="EK45" i="4" s="1"/>
  <c r="EH46" i="4"/>
  <c r="CN275" i="4"/>
  <c r="CP274" i="4"/>
  <c r="CQ274" i="4" s="1"/>
  <c r="H131" i="4"/>
  <c r="I131" i="4" s="1"/>
  <c r="F132" i="4"/>
  <c r="CN182" i="4"/>
  <c r="CP181" i="4"/>
  <c r="CQ181" i="4" s="1"/>
  <c r="H7" i="4"/>
  <c r="I7" i="4" s="1"/>
  <c r="F8" i="4"/>
  <c r="H42" i="4"/>
  <c r="I42" i="4" s="1"/>
  <c r="F43" i="4"/>
  <c r="BJ41" i="4"/>
  <c r="BK41" i="4" s="1"/>
  <c r="BH42" i="4"/>
  <c r="BJ5" i="4"/>
  <c r="BK5" i="4" s="1"/>
  <c r="BH6" i="4"/>
  <c r="CN25" i="4"/>
  <c r="CP24" i="4"/>
  <c r="CQ24" i="4" s="1"/>
  <c r="GN25" i="4"/>
  <c r="GP24" i="4"/>
  <c r="GQ24" i="4" s="1"/>
  <c r="BJ60" i="4"/>
  <c r="BK60" i="4" s="1"/>
  <c r="BH61" i="4"/>
  <c r="CP94" i="4"/>
  <c r="CQ94" i="4" s="1"/>
  <c r="CN95" i="4"/>
  <c r="CP58" i="4"/>
  <c r="CQ58" i="4" s="1"/>
  <c r="CN59" i="4"/>
  <c r="CN312" i="4"/>
  <c r="CP311" i="4"/>
  <c r="CQ311" i="4" s="1"/>
  <c r="CN201" i="4"/>
  <c r="CP200" i="4"/>
  <c r="CQ200" i="4" s="1"/>
  <c r="CP255" i="4"/>
  <c r="CQ255" i="4" s="1"/>
  <c r="CN256" i="4"/>
  <c r="H245" i="4"/>
  <c r="I245" i="4" s="1"/>
  <c r="F246" i="4"/>
  <c r="CP77" i="4"/>
  <c r="CQ77" i="4" s="1"/>
  <c r="CN78" i="4"/>
  <c r="CP346" i="4"/>
  <c r="CQ346" i="4" s="1"/>
  <c r="CN347" i="4"/>
  <c r="FM24" i="4"/>
  <c r="FN24" i="4" s="1"/>
  <c r="FK25" i="4"/>
  <c r="FM5" i="4"/>
  <c r="FN5" i="4" s="1"/>
  <c r="FK6" i="4"/>
  <c r="CP7" i="4"/>
  <c r="CQ7" i="4" s="1"/>
  <c r="CN8" i="4"/>
  <c r="H147" i="4"/>
  <c r="I147" i="4" s="1"/>
  <c r="F148" i="4"/>
  <c r="CP41" i="4"/>
  <c r="CQ41" i="4" s="1"/>
  <c r="CN42" i="4"/>
  <c r="CP147" i="4"/>
  <c r="CQ147" i="4" s="1"/>
  <c r="CN148" i="4"/>
  <c r="H63" i="4"/>
  <c r="I63" i="4" s="1"/>
  <c r="F64" i="4"/>
  <c r="H277" i="4"/>
  <c r="I277" i="4" s="1"/>
  <c r="F278" i="4"/>
  <c r="H114" i="4"/>
  <c r="I114" i="4" s="1"/>
  <c r="F115" i="4"/>
  <c r="H224" i="4"/>
  <c r="I224" i="4" s="1"/>
  <c r="F225" i="4"/>
  <c r="H24" i="4"/>
  <c r="I24" i="4" s="1"/>
  <c r="F25" i="4"/>
  <c r="CP128" i="4"/>
  <c r="CQ128" i="4" s="1"/>
  <c r="CN129" i="4"/>
  <c r="CN164" i="4"/>
  <c r="CP163" i="4"/>
  <c r="CQ163" i="4" s="1"/>
  <c r="BJ23" i="4"/>
  <c r="BK23" i="4" s="1"/>
  <c r="BH24" i="4"/>
  <c r="CP365" i="4"/>
  <c r="CQ365" i="4" s="1"/>
  <c r="CN366" i="4"/>
  <c r="EJ46" i="4" l="1"/>
  <c r="EK46" i="4" s="1"/>
  <c r="EH47" i="4"/>
  <c r="H261" i="4"/>
  <c r="I261" i="4" s="1"/>
  <c r="F262" i="4"/>
  <c r="FK46" i="4"/>
  <c r="FM45" i="4"/>
  <c r="FN45" i="4" s="1"/>
  <c r="H211" i="4"/>
  <c r="I211" i="4" s="1"/>
  <c r="F212" i="4"/>
  <c r="CP25" i="4"/>
  <c r="CQ25" i="4" s="1"/>
  <c r="CN26" i="4"/>
  <c r="CP129" i="4"/>
  <c r="CQ129" i="4" s="1"/>
  <c r="CN130" i="4"/>
  <c r="H296" i="4"/>
  <c r="I296" i="4" s="1"/>
  <c r="F297" i="4"/>
  <c r="BJ6" i="4"/>
  <c r="BK6" i="4" s="1"/>
  <c r="BH7" i="4"/>
  <c r="CP294" i="4"/>
  <c r="CQ294" i="4" s="1"/>
  <c r="CN295" i="4"/>
  <c r="BJ78" i="4"/>
  <c r="BK78" i="4" s="1"/>
  <c r="BH79" i="4"/>
  <c r="CP241" i="4"/>
  <c r="CQ241" i="4" s="1"/>
  <c r="CN242" i="4"/>
  <c r="EJ26" i="4"/>
  <c r="EK26" i="4" s="1"/>
  <c r="EH27" i="4"/>
  <c r="GP47" i="4"/>
  <c r="GQ47" i="4" s="1"/>
  <c r="GN48" i="4"/>
  <c r="CP148" i="4"/>
  <c r="CQ148" i="4" s="1"/>
  <c r="CN149" i="4"/>
  <c r="FM6" i="4"/>
  <c r="FN6" i="4" s="1"/>
  <c r="FK7" i="4"/>
  <c r="GP25" i="4"/>
  <c r="GQ25" i="4" s="1"/>
  <c r="GN26" i="4"/>
  <c r="BJ42" i="4"/>
  <c r="BK42" i="4" s="1"/>
  <c r="BH43" i="4"/>
  <c r="CN112" i="4"/>
  <c r="CP111" i="4"/>
  <c r="CQ111" i="4" s="1"/>
  <c r="H173" i="4"/>
  <c r="I173" i="4" s="1"/>
  <c r="F174" i="4"/>
  <c r="H132" i="4"/>
  <c r="I132" i="4" s="1"/>
  <c r="F133" i="4"/>
  <c r="CP330" i="4"/>
  <c r="CQ330" i="4" s="1"/>
  <c r="CN331" i="4"/>
  <c r="CP220" i="4"/>
  <c r="CQ220" i="4" s="1"/>
  <c r="CN221" i="4"/>
  <c r="BJ61" i="4"/>
  <c r="BK61" i="4" s="1"/>
  <c r="BH62" i="4"/>
  <c r="FM25" i="4"/>
  <c r="FN25" i="4" s="1"/>
  <c r="FK26" i="4"/>
  <c r="H225" i="4"/>
  <c r="I225" i="4" s="1"/>
  <c r="F226" i="4"/>
  <c r="H115" i="4"/>
  <c r="I115" i="4" s="1"/>
  <c r="F116" i="4"/>
  <c r="H278" i="4"/>
  <c r="I278" i="4" s="1"/>
  <c r="F279" i="4"/>
  <c r="H64" i="4"/>
  <c r="I64" i="4" s="1"/>
  <c r="F65" i="4"/>
  <c r="H43" i="4"/>
  <c r="I43" i="4" s="1"/>
  <c r="F44" i="4"/>
  <c r="CP312" i="4"/>
  <c r="CQ312" i="4" s="1"/>
  <c r="CN313" i="4"/>
  <c r="H148" i="4"/>
  <c r="I148" i="4" s="1"/>
  <c r="F149" i="4"/>
  <c r="CP347" i="4"/>
  <c r="CQ347" i="4" s="1"/>
  <c r="CN348" i="4"/>
  <c r="CP78" i="4"/>
  <c r="CQ78" i="4" s="1"/>
  <c r="CN79" i="4"/>
  <c r="GP6" i="4"/>
  <c r="GQ6" i="4" s="1"/>
  <c r="GN7" i="4"/>
  <c r="H192" i="4"/>
  <c r="I192" i="4" s="1"/>
  <c r="F193" i="4"/>
  <c r="EJ7" i="4"/>
  <c r="EK7" i="4" s="1"/>
  <c r="EH8" i="4"/>
  <c r="CP201" i="4"/>
  <c r="CQ201" i="4" s="1"/>
  <c r="CN202" i="4"/>
  <c r="CP42" i="4"/>
  <c r="CQ42" i="4" s="1"/>
  <c r="CN43" i="4"/>
  <c r="BH25" i="4"/>
  <c r="BJ24" i="4"/>
  <c r="BK24" i="4" s="1"/>
  <c r="CP8" i="4"/>
  <c r="CQ8" i="4" s="1"/>
  <c r="CN9" i="4"/>
  <c r="CP95" i="4"/>
  <c r="CQ95" i="4" s="1"/>
  <c r="CN96" i="4"/>
  <c r="H80" i="4"/>
  <c r="I80" i="4" s="1"/>
  <c r="F81" i="4"/>
  <c r="H95" i="4"/>
  <c r="I95" i="4" s="1"/>
  <c r="F96" i="4"/>
  <c r="F26" i="4"/>
  <c r="H25" i="4"/>
  <c r="I25" i="4" s="1"/>
  <c r="CP382" i="4"/>
  <c r="CQ382" i="4" s="1"/>
  <c r="CN383" i="4"/>
  <c r="H246" i="4"/>
  <c r="I246" i="4" s="1"/>
  <c r="F247" i="4"/>
  <c r="H247" i="4" s="1"/>
  <c r="I247" i="4" s="1"/>
  <c r="CP256" i="4"/>
  <c r="CQ256" i="4" s="1"/>
  <c r="CN257" i="4"/>
  <c r="H8" i="4"/>
  <c r="I8" i="4" s="1"/>
  <c r="F9" i="4"/>
  <c r="CP366" i="4"/>
  <c r="CQ366" i="4" s="1"/>
  <c r="CN367" i="4"/>
  <c r="CP182" i="4"/>
  <c r="CQ182" i="4" s="1"/>
  <c r="CN183" i="4"/>
  <c r="CP59" i="4"/>
  <c r="CQ59" i="4" s="1"/>
  <c r="CN60" i="4"/>
  <c r="CP164" i="4"/>
  <c r="CQ164" i="4" s="1"/>
  <c r="CN165" i="4"/>
  <c r="CP275" i="4"/>
  <c r="CQ275" i="4" s="1"/>
  <c r="CN276" i="4"/>
  <c r="CP9" i="4" l="1"/>
  <c r="CQ9" i="4" s="1"/>
  <c r="CN10" i="4"/>
  <c r="CP295" i="4"/>
  <c r="CQ295" i="4" s="1"/>
  <c r="CN296" i="4"/>
  <c r="H297" i="4"/>
  <c r="I297" i="4" s="1"/>
  <c r="F298" i="4"/>
  <c r="H26" i="4"/>
  <c r="I26" i="4" s="1"/>
  <c r="F27" i="4"/>
  <c r="H133" i="4"/>
  <c r="I133" i="4" s="1"/>
  <c r="F134" i="4"/>
  <c r="GP26" i="4"/>
  <c r="GQ26" i="4" s="1"/>
  <c r="GN27" i="4"/>
  <c r="GP48" i="4"/>
  <c r="GQ48" i="4" s="1"/>
  <c r="GN49" i="4"/>
  <c r="CN184" i="4"/>
  <c r="CP183" i="4"/>
  <c r="CQ183" i="4" s="1"/>
  <c r="BJ7" i="4"/>
  <c r="BK7" i="4" s="1"/>
  <c r="BH8" i="4"/>
  <c r="CN203" i="4"/>
  <c r="CP202" i="4"/>
  <c r="CQ202" i="4" s="1"/>
  <c r="FM46" i="4"/>
  <c r="FN46" i="4" s="1"/>
  <c r="FK47" i="4"/>
  <c r="BJ79" i="4"/>
  <c r="BK79" i="4" s="1"/>
  <c r="BH80" i="4"/>
  <c r="H174" i="4"/>
  <c r="I174" i="4" s="1"/>
  <c r="F175" i="4"/>
  <c r="H65" i="4"/>
  <c r="I65" i="4" s="1"/>
  <c r="F66" i="4"/>
  <c r="H66" i="4" s="1"/>
  <c r="I66" i="4" s="1"/>
  <c r="CP257" i="4"/>
  <c r="CQ257" i="4" s="1"/>
  <c r="CN258" i="4"/>
  <c r="FM26" i="4"/>
  <c r="FN26" i="4" s="1"/>
  <c r="FK27" i="4"/>
  <c r="CP221" i="4"/>
  <c r="CQ221" i="4" s="1"/>
  <c r="CN222" i="4"/>
  <c r="EH28" i="4"/>
  <c r="EJ27" i="4"/>
  <c r="EK27" i="4" s="1"/>
  <c r="H262" i="4"/>
  <c r="I262" i="4" s="1"/>
  <c r="F263" i="4"/>
  <c r="CP313" i="4"/>
  <c r="CQ313" i="4" s="1"/>
  <c r="CN314" i="4"/>
  <c r="CP367" i="4"/>
  <c r="CQ367" i="4" s="1"/>
  <c r="CN368" i="4"/>
  <c r="H279" i="4"/>
  <c r="I279" i="4" s="1"/>
  <c r="F280" i="4"/>
  <c r="EJ8" i="4"/>
  <c r="EK8" i="4" s="1"/>
  <c r="EH9" i="4"/>
  <c r="CP130" i="4"/>
  <c r="CQ130" i="4" s="1"/>
  <c r="CN131" i="4"/>
  <c r="H193" i="4"/>
  <c r="I193" i="4" s="1"/>
  <c r="F194" i="4"/>
  <c r="FM7" i="4"/>
  <c r="FN7" i="4" s="1"/>
  <c r="FK8" i="4"/>
  <c r="H212" i="4"/>
  <c r="I212" i="4" s="1"/>
  <c r="F213" i="4"/>
  <c r="H213" i="4" s="1"/>
  <c r="I213" i="4" s="1"/>
  <c r="H96" i="4"/>
  <c r="I96" i="4" s="1"/>
  <c r="F97" i="4"/>
  <c r="CP165" i="4"/>
  <c r="CQ165" i="4" s="1"/>
  <c r="CN166" i="4"/>
  <c r="F45" i="4"/>
  <c r="H44" i="4"/>
  <c r="I44" i="4" s="1"/>
  <c r="BJ25" i="4"/>
  <c r="BK25" i="4" s="1"/>
  <c r="BH26" i="4"/>
  <c r="H9" i="4"/>
  <c r="I9" i="4" s="1"/>
  <c r="F10" i="4"/>
  <c r="BJ43" i="4"/>
  <c r="BK43" i="4" s="1"/>
  <c r="BH44" i="4"/>
  <c r="H116" i="4"/>
  <c r="I116" i="4" s="1"/>
  <c r="F117" i="4"/>
  <c r="CP26" i="4"/>
  <c r="CQ26" i="4" s="1"/>
  <c r="CN27" i="4"/>
  <c r="CP149" i="4"/>
  <c r="CQ149" i="4" s="1"/>
  <c r="CN150" i="4"/>
  <c r="BJ62" i="4"/>
  <c r="BK62" i="4" s="1"/>
  <c r="BH63" i="4"/>
  <c r="CP348" i="4"/>
  <c r="CQ348" i="4" s="1"/>
  <c r="CN349" i="4"/>
  <c r="CP60" i="4"/>
  <c r="CQ60" i="4" s="1"/>
  <c r="CN61" i="4"/>
  <c r="CP96" i="4"/>
  <c r="CQ96" i="4" s="1"/>
  <c r="CN97" i="4"/>
  <c r="H149" i="4"/>
  <c r="I149" i="4" s="1"/>
  <c r="F150" i="4"/>
  <c r="CP331" i="4"/>
  <c r="CQ331" i="4" s="1"/>
  <c r="CN332" i="4"/>
  <c r="CP242" i="4"/>
  <c r="CQ242" i="4" s="1"/>
  <c r="CN243" i="4"/>
  <c r="EJ47" i="4"/>
  <c r="EK47" i="4" s="1"/>
  <c r="EH48" i="4"/>
  <c r="CN44" i="4"/>
  <c r="CP43" i="4"/>
  <c r="CQ43" i="4" s="1"/>
  <c r="CP112" i="4"/>
  <c r="CQ112" i="4" s="1"/>
  <c r="CN113" i="4"/>
  <c r="CP383" i="4"/>
  <c r="CQ383" i="4" s="1"/>
  <c r="CN384" i="4"/>
  <c r="H226" i="4"/>
  <c r="I226" i="4" s="1"/>
  <c r="F227" i="4"/>
  <c r="GP7" i="4"/>
  <c r="GQ7" i="4" s="1"/>
  <c r="GN8" i="4"/>
  <c r="CP276" i="4"/>
  <c r="CQ276" i="4" s="1"/>
  <c r="CN277" i="4"/>
  <c r="CP79" i="4"/>
  <c r="CQ79" i="4" s="1"/>
  <c r="CN80" i="4"/>
  <c r="H81" i="4"/>
  <c r="I81" i="4" s="1"/>
  <c r="F82" i="4"/>
  <c r="CP314" i="4" l="1"/>
  <c r="CQ314" i="4" s="1"/>
  <c r="CN315" i="4"/>
  <c r="H45" i="4"/>
  <c r="I45" i="4" s="1"/>
  <c r="F46" i="4"/>
  <c r="GN9" i="4"/>
  <c r="GP8" i="4"/>
  <c r="GQ8" i="4" s="1"/>
  <c r="F98" i="4"/>
  <c r="H97" i="4"/>
  <c r="I97" i="4" s="1"/>
  <c r="CP222" i="4"/>
  <c r="CQ222" i="4" s="1"/>
  <c r="CN223" i="4"/>
  <c r="CN114" i="4"/>
  <c r="CP113" i="4"/>
  <c r="CQ113" i="4" s="1"/>
  <c r="BJ44" i="4"/>
  <c r="BK44" i="4" s="1"/>
  <c r="BH45" i="4"/>
  <c r="EJ9" i="4"/>
  <c r="EK9" i="4" s="1"/>
  <c r="EH10" i="4"/>
  <c r="H175" i="4"/>
  <c r="I175" i="4" s="1"/>
  <c r="F176" i="4"/>
  <c r="H298" i="4"/>
  <c r="I298" i="4" s="1"/>
  <c r="F299" i="4"/>
  <c r="H299" i="4" s="1"/>
  <c r="I299" i="4" s="1"/>
  <c r="EJ28" i="4"/>
  <c r="EK28" i="4" s="1"/>
  <c r="EH29" i="4"/>
  <c r="EJ48" i="4"/>
  <c r="EK48" i="4" s="1"/>
  <c r="EH49" i="4"/>
  <c r="BJ8" i="4"/>
  <c r="BK8" i="4" s="1"/>
  <c r="BH9" i="4"/>
  <c r="H227" i="4"/>
  <c r="I227" i="4" s="1"/>
  <c r="F228" i="4"/>
  <c r="FM27" i="4"/>
  <c r="FN27" i="4" s="1"/>
  <c r="FK28" i="4"/>
  <c r="F195" i="4"/>
  <c r="H194" i="4"/>
  <c r="I194" i="4" s="1"/>
  <c r="H10" i="4"/>
  <c r="I10" i="4" s="1"/>
  <c r="F11" i="4"/>
  <c r="H280" i="4"/>
  <c r="I280" i="4" s="1"/>
  <c r="F281" i="4"/>
  <c r="BJ80" i="4"/>
  <c r="BK80" i="4" s="1"/>
  <c r="BH81" i="4"/>
  <c r="CP296" i="4"/>
  <c r="CQ296" i="4" s="1"/>
  <c r="CN297" i="4"/>
  <c r="CP97" i="4"/>
  <c r="CQ97" i="4" s="1"/>
  <c r="CN98" i="4"/>
  <c r="CP98" i="4" s="1"/>
  <c r="CQ98" i="4" s="1"/>
  <c r="CP61" i="4"/>
  <c r="CQ61" i="4" s="1"/>
  <c r="CN62" i="4"/>
  <c r="BH64" i="4"/>
  <c r="BJ63" i="4"/>
  <c r="BK63" i="4" s="1"/>
  <c r="FM8" i="4"/>
  <c r="FN8" i="4" s="1"/>
  <c r="FK9" i="4"/>
  <c r="CN28" i="4"/>
  <c r="CP27" i="4"/>
  <c r="CQ27" i="4" s="1"/>
  <c r="H27" i="4"/>
  <c r="I27" i="4" s="1"/>
  <c r="F28" i="4"/>
  <c r="CP277" i="4"/>
  <c r="CQ277" i="4" s="1"/>
  <c r="CN278" i="4"/>
  <c r="H263" i="4"/>
  <c r="I263" i="4" s="1"/>
  <c r="F264" i="4"/>
  <c r="CN185" i="4"/>
  <c r="CP184" i="4"/>
  <c r="CQ184" i="4" s="1"/>
  <c r="CP384" i="4"/>
  <c r="CQ384" i="4" s="1"/>
  <c r="CN385" i="4"/>
  <c r="CP150" i="4"/>
  <c r="CQ150" i="4" s="1"/>
  <c r="CN151" i="4"/>
  <c r="CP151" i="4" s="1"/>
  <c r="CQ151" i="4" s="1"/>
  <c r="CP258" i="4"/>
  <c r="CQ258" i="4" s="1"/>
  <c r="CN259" i="4"/>
  <c r="CN132" i="4"/>
  <c r="CP131" i="4"/>
  <c r="CQ131" i="4" s="1"/>
  <c r="F83" i="4"/>
  <c r="H83" i="4" s="1"/>
  <c r="I83" i="4" s="1"/>
  <c r="H82" i="4"/>
  <c r="I82" i="4" s="1"/>
  <c r="CP80" i="4"/>
  <c r="CQ80" i="4" s="1"/>
  <c r="CN81" i="4"/>
  <c r="CP81" i="4" s="1"/>
  <c r="CQ81" i="4" s="1"/>
  <c r="H150" i="4"/>
  <c r="I150" i="4" s="1"/>
  <c r="F151" i="4"/>
  <c r="BJ26" i="4"/>
  <c r="BK26" i="4" s="1"/>
  <c r="BH27" i="4"/>
  <c r="CP368" i="4"/>
  <c r="CQ368" i="4" s="1"/>
  <c r="CN369" i="4"/>
  <c r="FM47" i="4"/>
  <c r="FN47" i="4" s="1"/>
  <c r="FK48" i="4"/>
  <c r="FM48" i="4" s="1"/>
  <c r="FN48" i="4" s="1"/>
  <c r="CP10" i="4"/>
  <c r="CQ10" i="4" s="1"/>
  <c r="CN11" i="4"/>
  <c r="CP203" i="4"/>
  <c r="CQ203" i="4" s="1"/>
  <c r="CN204" i="4"/>
  <c r="CN167" i="4"/>
  <c r="CP166" i="4"/>
  <c r="CQ166" i="4" s="1"/>
  <c r="CP349" i="4"/>
  <c r="CQ349" i="4" s="1"/>
  <c r="CN350" i="4"/>
  <c r="GP49" i="4"/>
  <c r="GQ49" i="4" s="1"/>
  <c r="GN50" i="4"/>
  <c r="GP27" i="4"/>
  <c r="GQ27" i="4" s="1"/>
  <c r="GN28" i="4"/>
  <c r="H134" i="4"/>
  <c r="I134" i="4" s="1"/>
  <c r="F135" i="4"/>
  <c r="CP44" i="4"/>
  <c r="CQ44" i="4" s="1"/>
  <c r="CN45" i="4"/>
  <c r="H117" i="4"/>
  <c r="I117" i="4" s="1"/>
  <c r="F118" i="4"/>
  <c r="H118" i="4" s="1"/>
  <c r="I118" i="4" s="1"/>
  <c r="CP243" i="4"/>
  <c r="CQ243" i="4" s="1"/>
  <c r="CN244" i="4"/>
  <c r="CP244" i="4" s="1"/>
  <c r="CQ244" i="4" s="1"/>
  <c r="CP332" i="4"/>
  <c r="CQ332" i="4" s="1"/>
  <c r="CN333" i="4"/>
  <c r="CP333" i="4" l="1"/>
  <c r="CQ333" i="4" s="1"/>
  <c r="CN334" i="4"/>
  <c r="CP334" i="4" s="1"/>
  <c r="CQ334" i="4" s="1"/>
  <c r="H135" i="4"/>
  <c r="I135" i="4" s="1"/>
  <c r="F136" i="4"/>
  <c r="H136" i="4" s="1"/>
  <c r="I136" i="4" s="1"/>
  <c r="CP114" i="4"/>
  <c r="CQ114" i="4" s="1"/>
  <c r="CN115" i="4"/>
  <c r="H98" i="4"/>
  <c r="I98" i="4" s="1"/>
  <c r="F99" i="4"/>
  <c r="CN46" i="4"/>
  <c r="CP45" i="4"/>
  <c r="CQ45" i="4" s="1"/>
  <c r="CP297" i="4"/>
  <c r="CQ297" i="4" s="1"/>
  <c r="CN298" i="4"/>
  <c r="CP185" i="4"/>
  <c r="CQ185" i="4" s="1"/>
  <c r="CN186" i="4"/>
  <c r="CP369" i="4"/>
  <c r="CQ369" i="4" s="1"/>
  <c r="CN370" i="4"/>
  <c r="CP370" i="4" s="1"/>
  <c r="CQ370" i="4" s="1"/>
  <c r="BJ45" i="4"/>
  <c r="BK45" i="4" s="1"/>
  <c r="BH46" i="4"/>
  <c r="GP28" i="4"/>
  <c r="GQ28" i="4" s="1"/>
  <c r="GN29" i="4"/>
  <c r="CP223" i="4"/>
  <c r="CQ223" i="4" s="1"/>
  <c r="CN224" i="4"/>
  <c r="FK10" i="4"/>
  <c r="FM9" i="4"/>
  <c r="FN9" i="4" s="1"/>
  <c r="CP350" i="4"/>
  <c r="CQ350" i="4" s="1"/>
  <c r="CN351" i="4"/>
  <c r="BJ9" i="4"/>
  <c r="BK9" i="4" s="1"/>
  <c r="BH10" i="4"/>
  <c r="CP132" i="4"/>
  <c r="CQ132" i="4" s="1"/>
  <c r="CN133" i="4"/>
  <c r="BJ64" i="4"/>
  <c r="BK64" i="4" s="1"/>
  <c r="BH65" i="4"/>
  <c r="GP9" i="4"/>
  <c r="GQ9" i="4" s="1"/>
  <c r="GN10" i="4"/>
  <c r="F12" i="4"/>
  <c r="H11" i="4"/>
  <c r="I11" i="4" s="1"/>
  <c r="FM28" i="4"/>
  <c r="FN28" i="4" s="1"/>
  <c r="FK29" i="4"/>
  <c r="CP259" i="4"/>
  <c r="CQ259" i="4" s="1"/>
  <c r="CN260" i="4"/>
  <c r="CP62" i="4"/>
  <c r="CQ62" i="4" s="1"/>
  <c r="CN63" i="4"/>
  <c r="EJ49" i="4"/>
  <c r="EK49" i="4" s="1"/>
  <c r="EH50" i="4"/>
  <c r="H46" i="4"/>
  <c r="I46" i="4" s="1"/>
  <c r="F47" i="4"/>
  <c r="CP11" i="4"/>
  <c r="CQ11" i="4" s="1"/>
  <c r="CN12" i="4"/>
  <c r="CP12" i="4" s="1"/>
  <c r="CQ12" i="4" s="1"/>
  <c r="H176" i="4"/>
  <c r="I176" i="4" s="1"/>
  <c r="F177" i="4"/>
  <c r="H177" i="4" s="1"/>
  <c r="I177" i="4" s="1"/>
  <c r="EJ10" i="4"/>
  <c r="EK10" i="4" s="1"/>
  <c r="EH11" i="4"/>
  <c r="CP278" i="4"/>
  <c r="CQ278" i="4" s="1"/>
  <c r="CN279" i="4"/>
  <c r="F152" i="4"/>
  <c r="H151" i="4"/>
  <c r="I151" i="4" s="1"/>
  <c r="H228" i="4"/>
  <c r="I228" i="4" s="1"/>
  <c r="F229" i="4"/>
  <c r="CP167" i="4"/>
  <c r="CQ167" i="4" s="1"/>
  <c r="CN168" i="4"/>
  <c r="CP385" i="4"/>
  <c r="CQ385" i="4" s="1"/>
  <c r="CN386" i="4"/>
  <c r="BJ81" i="4"/>
  <c r="BK81" i="4" s="1"/>
  <c r="BH82" i="4"/>
  <c r="H281" i="4"/>
  <c r="I281" i="4" s="1"/>
  <c r="F282" i="4"/>
  <c r="GN51" i="4"/>
  <c r="GP50" i="4"/>
  <c r="GQ50" i="4" s="1"/>
  <c r="EH30" i="4"/>
  <c r="EJ29" i="4"/>
  <c r="EK29" i="4" s="1"/>
  <c r="CP315" i="4"/>
  <c r="CQ315" i="4" s="1"/>
  <c r="CN316" i="4"/>
  <c r="H264" i="4"/>
  <c r="I264" i="4" s="1"/>
  <c r="F265" i="4"/>
  <c r="H265" i="4" s="1"/>
  <c r="I265" i="4" s="1"/>
  <c r="BJ27" i="4"/>
  <c r="BK27" i="4" s="1"/>
  <c r="BH28" i="4"/>
  <c r="BJ28" i="4" s="1"/>
  <c r="BK28" i="4" s="1"/>
  <c r="H28" i="4"/>
  <c r="I28" i="4" s="1"/>
  <c r="F29" i="4"/>
  <c r="H195" i="4"/>
  <c r="I195" i="4" s="1"/>
  <c r="F196" i="4"/>
  <c r="CP28" i="4"/>
  <c r="CQ28" i="4" s="1"/>
  <c r="CN29" i="4"/>
  <c r="CP204" i="4"/>
  <c r="CQ204" i="4" s="1"/>
  <c r="CN205" i="4"/>
  <c r="CP260" i="4" l="1"/>
  <c r="CQ260" i="4" s="1"/>
  <c r="CN261" i="4"/>
  <c r="BJ46" i="4"/>
  <c r="BK46" i="4" s="1"/>
  <c r="BH47" i="4"/>
  <c r="F153" i="4"/>
  <c r="H152" i="4"/>
  <c r="I152" i="4" s="1"/>
  <c r="CP279" i="4"/>
  <c r="CQ279" i="4" s="1"/>
  <c r="CN280" i="4"/>
  <c r="CP280" i="4" s="1"/>
  <c r="CQ280" i="4" s="1"/>
  <c r="CP168" i="4"/>
  <c r="CQ168" i="4" s="1"/>
  <c r="CN169" i="4"/>
  <c r="CP169" i="4" s="1"/>
  <c r="CQ169" i="4" s="1"/>
  <c r="GP29" i="4"/>
  <c r="GQ29" i="4" s="1"/>
  <c r="GN30" i="4"/>
  <c r="H29" i="4"/>
  <c r="I29" i="4" s="1"/>
  <c r="F30" i="4"/>
  <c r="H30" i="4" s="1"/>
  <c r="I30" i="4" s="1"/>
  <c r="CP46" i="4"/>
  <c r="CQ46" i="4" s="1"/>
  <c r="CN47" i="4"/>
  <c r="CP47" i="4" s="1"/>
  <c r="CQ47" i="4" s="1"/>
  <c r="CP351" i="4"/>
  <c r="CQ351" i="4" s="1"/>
  <c r="CN352" i="4"/>
  <c r="CP352" i="4" s="1"/>
  <c r="CQ352" i="4" s="1"/>
  <c r="CP115" i="4"/>
  <c r="CQ115" i="4" s="1"/>
  <c r="CN116" i="4"/>
  <c r="CP116" i="4" s="1"/>
  <c r="CQ116" i="4" s="1"/>
  <c r="H229" i="4"/>
  <c r="I229" i="4" s="1"/>
  <c r="F230" i="4"/>
  <c r="H230" i="4" s="1"/>
  <c r="I230" i="4" s="1"/>
  <c r="H12" i="4"/>
  <c r="I12" i="4" s="1"/>
  <c r="F13" i="4"/>
  <c r="H13" i="4" s="1"/>
  <c r="I13" i="4" s="1"/>
  <c r="BJ65" i="4"/>
  <c r="BK65" i="4" s="1"/>
  <c r="BH66" i="4"/>
  <c r="BJ66" i="4" s="1"/>
  <c r="BK66" i="4" s="1"/>
  <c r="CN134" i="4"/>
  <c r="CP134" i="4" s="1"/>
  <c r="CQ134" i="4" s="1"/>
  <c r="CP133" i="4"/>
  <c r="CQ133" i="4" s="1"/>
  <c r="EH51" i="4"/>
  <c r="EJ51" i="4" s="1"/>
  <c r="EK51" i="4" s="1"/>
  <c r="EJ50" i="4"/>
  <c r="EK50" i="4" s="1"/>
  <c r="F197" i="4"/>
  <c r="H197" i="4" s="1"/>
  <c r="I197" i="4" s="1"/>
  <c r="H196" i="4"/>
  <c r="I196" i="4" s="1"/>
  <c r="FM29" i="4"/>
  <c r="FN29" i="4" s="1"/>
  <c r="FK30" i="4"/>
  <c r="FM30" i="4" s="1"/>
  <c r="FN30" i="4" s="1"/>
  <c r="GP10" i="4"/>
  <c r="GQ10" i="4" s="1"/>
  <c r="GN11" i="4"/>
  <c r="EJ11" i="4"/>
  <c r="EK11" i="4" s="1"/>
  <c r="EH12" i="4"/>
  <c r="H47" i="4"/>
  <c r="I47" i="4" s="1"/>
  <c r="F48" i="4"/>
  <c r="BJ82" i="4"/>
  <c r="BK82" i="4" s="1"/>
  <c r="BH83" i="4"/>
  <c r="FM10" i="4"/>
  <c r="FN10" i="4" s="1"/>
  <c r="FK11" i="4"/>
  <c r="CP298" i="4"/>
  <c r="CQ298" i="4" s="1"/>
  <c r="CN299" i="4"/>
  <c r="CP299" i="4" s="1"/>
  <c r="CQ299" i="4" s="1"/>
  <c r="EJ30" i="4"/>
  <c r="EK30" i="4" s="1"/>
  <c r="EH31" i="4"/>
  <c r="BJ10" i="4"/>
  <c r="BK10" i="4" s="1"/>
  <c r="BH11" i="4"/>
  <c r="BJ11" i="4" s="1"/>
  <c r="BK11" i="4" s="1"/>
  <c r="CN206" i="4"/>
  <c r="CP205" i="4"/>
  <c r="CQ205" i="4" s="1"/>
  <c r="CP29" i="4"/>
  <c r="CQ29" i="4" s="1"/>
  <c r="CN30" i="4"/>
  <c r="CP30" i="4" s="1"/>
  <c r="CQ30" i="4" s="1"/>
  <c r="CN387" i="4"/>
  <c r="CP386" i="4"/>
  <c r="CQ386" i="4" s="1"/>
  <c r="CP63" i="4"/>
  <c r="CQ63" i="4" s="1"/>
  <c r="CN64" i="4"/>
  <c r="CP224" i="4"/>
  <c r="CQ224" i="4" s="1"/>
  <c r="CN225" i="4"/>
  <c r="CN187" i="4"/>
  <c r="CP186" i="4"/>
  <c r="CQ186" i="4" s="1"/>
  <c r="CP316" i="4"/>
  <c r="CQ316" i="4" s="1"/>
  <c r="CN317" i="4"/>
  <c r="CP317" i="4" s="1"/>
  <c r="CQ317" i="4" s="1"/>
  <c r="H99" i="4"/>
  <c r="I99" i="4" s="1"/>
  <c r="F100" i="4"/>
  <c r="GP51" i="4"/>
  <c r="GQ51" i="4" s="1"/>
  <c r="GN52" i="4"/>
  <c r="GP52" i="4" s="1"/>
  <c r="GQ52" i="4" s="1"/>
  <c r="H282" i="4"/>
  <c r="I282" i="4" s="1"/>
  <c r="F283" i="4"/>
  <c r="H283" i="4" s="1"/>
  <c r="I283" i="4" s="1"/>
  <c r="CP387" i="4" l="1"/>
  <c r="CQ387" i="4" s="1"/>
  <c r="CN388" i="4"/>
  <c r="CP388" i="4" s="1"/>
  <c r="CQ388" i="4" s="1"/>
  <c r="CP225" i="4"/>
  <c r="CQ225" i="4" s="1"/>
  <c r="CN226" i="4"/>
  <c r="CP226" i="4" s="1"/>
  <c r="CQ226" i="4" s="1"/>
  <c r="CP64" i="4"/>
  <c r="CQ64" i="4" s="1"/>
  <c r="CN65" i="4"/>
  <c r="CP65" i="4" s="1"/>
  <c r="CQ65" i="4" s="1"/>
  <c r="GP11" i="4"/>
  <c r="GQ11" i="4" s="1"/>
  <c r="GN12" i="4"/>
  <c r="GP30" i="4"/>
  <c r="GQ30" i="4" s="1"/>
  <c r="GN31" i="4"/>
  <c r="H153" i="4"/>
  <c r="I153" i="4" s="1"/>
  <c r="F154" i="4"/>
  <c r="FM11" i="4"/>
  <c r="FN11" i="4" s="1"/>
  <c r="FK12" i="4"/>
  <c r="FM12" i="4" s="1"/>
  <c r="FN12" i="4" s="1"/>
  <c r="BJ47" i="4"/>
  <c r="BK47" i="4" s="1"/>
  <c r="BH48" i="4"/>
  <c r="BJ48" i="4" s="1"/>
  <c r="BK48" i="4" s="1"/>
  <c r="EH13" i="4"/>
  <c r="EJ13" i="4" s="1"/>
  <c r="EK13" i="4" s="1"/>
  <c r="EJ12" i="4"/>
  <c r="EK12" i="4" s="1"/>
  <c r="EH32" i="4"/>
  <c r="EJ31" i="4"/>
  <c r="EK31" i="4" s="1"/>
  <c r="H48" i="4"/>
  <c r="I48" i="4" s="1"/>
  <c r="F49" i="4"/>
  <c r="H49" i="4" s="1"/>
  <c r="I49" i="4" s="1"/>
  <c r="BJ83" i="4"/>
  <c r="BK83" i="4" s="1"/>
  <c r="BH84" i="4"/>
  <c r="CN262" i="4"/>
  <c r="CP262" i="4" s="1"/>
  <c r="CQ262" i="4" s="1"/>
  <c r="CP261" i="4"/>
  <c r="CQ261" i="4" s="1"/>
  <c r="CP206" i="4"/>
  <c r="CQ206" i="4" s="1"/>
  <c r="CN207" i="4"/>
  <c r="CP207" i="4" s="1"/>
  <c r="CQ207" i="4" s="1"/>
  <c r="H100" i="4"/>
  <c r="I100" i="4" s="1"/>
  <c r="F101" i="4"/>
  <c r="H101" i="4" s="1"/>
  <c r="I101" i="4" s="1"/>
  <c r="CP187" i="4"/>
  <c r="CQ187" i="4" s="1"/>
  <c r="CN188" i="4"/>
  <c r="CP188" i="4" s="1"/>
  <c r="CQ188" i="4" s="1"/>
  <c r="GP31" i="4" l="1"/>
  <c r="GQ31" i="4" s="1"/>
  <c r="GN32" i="4"/>
  <c r="GP32" i="4" s="1"/>
  <c r="GQ32" i="4" s="1"/>
  <c r="EJ32" i="4"/>
  <c r="EK32" i="4" s="1"/>
  <c r="EH33" i="4"/>
  <c r="H154" i="4"/>
  <c r="I154" i="4" s="1"/>
  <c r="F155" i="4"/>
  <c r="GP12" i="4"/>
  <c r="GQ12" i="4" s="1"/>
  <c r="GN13" i="4"/>
  <c r="GP13" i="4" s="1"/>
  <c r="GQ13" i="4" s="1"/>
  <c r="BJ84" i="4"/>
  <c r="BK84" i="4" s="1"/>
  <c r="BH85" i="4"/>
  <c r="BJ85" i="4" l="1"/>
  <c r="BK85" i="4" s="1"/>
  <c r="BH86" i="4"/>
  <c r="BJ86" i="4" s="1"/>
  <c r="BK86" i="4" s="1"/>
  <c r="H155" i="4"/>
  <c r="I155" i="4" s="1"/>
  <c r="F156" i="4"/>
  <c r="EH34" i="4"/>
  <c r="EJ34" i="4" s="1"/>
  <c r="EK34" i="4" s="1"/>
  <c r="EJ33" i="4"/>
  <c r="EK33" i="4" s="1"/>
  <c r="F157" i="4" l="1"/>
  <c r="H157" i="4" s="1"/>
  <c r="I157" i="4" s="1"/>
  <c r="H156" i="4"/>
  <c r="I156" i="4" s="1"/>
  <c r="FX909" i="3" l="1"/>
  <c r="FY908" i="3"/>
  <c r="FW908" i="3"/>
  <c r="GA908" i="3" s="1"/>
  <c r="GA907" i="3"/>
  <c r="FY907" i="3"/>
  <c r="FW907" i="3"/>
  <c r="FY906" i="3"/>
  <c r="FW906" i="3"/>
  <c r="GA906" i="3" s="1"/>
  <c r="FY905" i="3"/>
  <c r="FW905" i="3"/>
  <c r="GA905" i="3" s="1"/>
  <c r="GA904" i="3"/>
  <c r="FY904" i="3"/>
  <c r="FW904" i="3"/>
  <c r="FY903" i="3"/>
  <c r="FW903" i="3"/>
  <c r="GA903" i="3" s="1"/>
  <c r="GA902" i="3"/>
  <c r="FY902" i="3"/>
  <c r="FW902" i="3"/>
  <c r="FY901" i="3"/>
  <c r="FW901" i="3"/>
  <c r="GA901" i="3" s="1"/>
  <c r="FY900" i="3"/>
  <c r="FW900" i="3"/>
  <c r="GA900" i="3" s="1"/>
  <c r="GA899" i="3"/>
  <c r="FY899" i="3"/>
  <c r="FW899" i="3"/>
  <c r="FY898" i="3"/>
  <c r="FW898" i="3"/>
  <c r="GA898" i="3" s="1"/>
  <c r="GB897" i="3"/>
  <c r="GC897" i="3" s="1"/>
  <c r="GA897" i="3"/>
  <c r="FZ897" i="3"/>
  <c r="FY897" i="3"/>
  <c r="FW897" i="3"/>
  <c r="FX889" i="3"/>
  <c r="GA888" i="3"/>
  <c r="FY888" i="3"/>
  <c r="FW888" i="3"/>
  <c r="FY887" i="3"/>
  <c r="FW887" i="3"/>
  <c r="GA887" i="3" s="1"/>
  <c r="FY886" i="3"/>
  <c r="FW886" i="3"/>
  <c r="GA886" i="3" s="1"/>
  <c r="GA885" i="3"/>
  <c r="FY885" i="3"/>
  <c r="FW885" i="3"/>
  <c r="FY884" i="3"/>
  <c r="FW884" i="3"/>
  <c r="GA884" i="3" s="1"/>
  <c r="FY883" i="3"/>
  <c r="FW883" i="3"/>
  <c r="GA883" i="3" s="1"/>
  <c r="FY882" i="3"/>
  <c r="FW882" i="3"/>
  <c r="GA882" i="3" s="1"/>
  <c r="GA881" i="3"/>
  <c r="FY881" i="3"/>
  <c r="FW881" i="3"/>
  <c r="FY880" i="3"/>
  <c r="FW880" i="3"/>
  <c r="GA880" i="3" s="1"/>
  <c r="FY879" i="3"/>
  <c r="FW879" i="3"/>
  <c r="GA879" i="3" s="1"/>
  <c r="FY878" i="3"/>
  <c r="FW878" i="3"/>
  <c r="GA878" i="3" s="1"/>
  <c r="FY877" i="3"/>
  <c r="FW877" i="3"/>
  <c r="GA877" i="3" s="1"/>
  <c r="FZ876" i="3"/>
  <c r="GB876" i="3" s="1"/>
  <c r="GC876" i="3" s="1"/>
  <c r="FY876" i="3"/>
  <c r="FW876" i="3"/>
  <c r="GA876" i="3" s="1"/>
  <c r="FX868" i="3"/>
  <c r="GA867" i="3"/>
  <c r="FY867" i="3"/>
  <c r="FW867" i="3"/>
  <c r="FY866" i="3"/>
  <c r="FW866" i="3"/>
  <c r="GA866" i="3" s="1"/>
  <c r="FY865" i="3"/>
  <c r="FW865" i="3"/>
  <c r="GA865" i="3" s="1"/>
  <c r="FY864" i="3"/>
  <c r="FW864" i="3"/>
  <c r="GA864" i="3" s="1"/>
  <c r="GA863" i="3"/>
  <c r="FY863" i="3"/>
  <c r="FW863" i="3"/>
  <c r="FY862" i="3"/>
  <c r="FW862" i="3"/>
  <c r="GA862" i="3" s="1"/>
  <c r="GA861" i="3"/>
  <c r="FY861" i="3"/>
  <c r="FW861" i="3"/>
  <c r="GA860" i="3"/>
  <c r="FY860" i="3"/>
  <c r="FW860" i="3"/>
  <c r="GA859" i="3"/>
  <c r="FY859" i="3"/>
  <c r="FW859" i="3"/>
  <c r="GA858" i="3"/>
  <c r="FY858" i="3"/>
  <c r="FW858" i="3"/>
  <c r="GA857" i="3"/>
  <c r="FY857" i="3"/>
  <c r="FW857" i="3"/>
  <c r="FY856" i="3"/>
  <c r="FW856" i="3"/>
  <c r="GA856" i="3" s="1"/>
  <c r="FY855" i="3"/>
  <c r="FZ855" i="3" s="1"/>
  <c r="FW855" i="3"/>
  <c r="GA855" i="3" s="1"/>
  <c r="FX847" i="3"/>
  <c r="GA846" i="3"/>
  <c r="FY846" i="3"/>
  <c r="FW846" i="3"/>
  <c r="FY845" i="3"/>
  <c r="FW845" i="3"/>
  <c r="GA845" i="3" s="1"/>
  <c r="FY844" i="3"/>
  <c r="FW844" i="3"/>
  <c r="GA844" i="3" s="1"/>
  <c r="FY843" i="3"/>
  <c r="FW843" i="3"/>
  <c r="GA843" i="3" s="1"/>
  <c r="GA842" i="3"/>
  <c r="FY842" i="3"/>
  <c r="FW842" i="3"/>
  <c r="FY841" i="3"/>
  <c r="FW841" i="3"/>
  <c r="GA841" i="3" s="1"/>
  <c r="GA840" i="3"/>
  <c r="FY840" i="3"/>
  <c r="FW840" i="3"/>
  <c r="FY839" i="3"/>
  <c r="FW839" i="3"/>
  <c r="GA839" i="3" s="1"/>
  <c r="GA838" i="3"/>
  <c r="FY838" i="3"/>
  <c r="FW838" i="3"/>
  <c r="FY837" i="3"/>
  <c r="FW837" i="3"/>
  <c r="GA837" i="3" s="1"/>
  <c r="GA836" i="3"/>
  <c r="FY836" i="3"/>
  <c r="FZ836" i="3" s="1"/>
  <c r="GB836" i="3" s="1"/>
  <c r="GC836" i="3" s="1"/>
  <c r="FW836" i="3"/>
  <c r="FY835" i="3"/>
  <c r="FZ835" i="3" s="1"/>
  <c r="GB835" i="3" s="1"/>
  <c r="GC835" i="3" s="1"/>
  <c r="FW835" i="3"/>
  <c r="GA835" i="3" s="1"/>
  <c r="FX827" i="3"/>
  <c r="GA826" i="3"/>
  <c r="FY826" i="3"/>
  <c r="FW826" i="3"/>
  <c r="FY825" i="3"/>
  <c r="FW825" i="3"/>
  <c r="GA825" i="3" s="1"/>
  <c r="GA824" i="3"/>
  <c r="FY824" i="3"/>
  <c r="FW824" i="3"/>
  <c r="FY823" i="3"/>
  <c r="FW823" i="3"/>
  <c r="GA823" i="3" s="1"/>
  <c r="FY822" i="3"/>
  <c r="FW822" i="3"/>
  <c r="GA822" i="3" s="1"/>
  <c r="GA821" i="3"/>
  <c r="FY821" i="3"/>
  <c r="FW821" i="3"/>
  <c r="GA820" i="3"/>
  <c r="FY820" i="3"/>
  <c r="FW820" i="3"/>
  <c r="GA819" i="3"/>
  <c r="FY819" i="3"/>
  <c r="FW819" i="3"/>
  <c r="FY818" i="3"/>
  <c r="FW818" i="3"/>
  <c r="GA818" i="3" s="1"/>
  <c r="FY817" i="3"/>
  <c r="FW817" i="3"/>
  <c r="GA817" i="3" s="1"/>
  <c r="FY816" i="3"/>
  <c r="FZ816" i="3" s="1"/>
  <c r="GB816" i="3" s="1"/>
  <c r="GC816" i="3" s="1"/>
  <c r="FW816" i="3"/>
  <c r="GA816" i="3" s="1"/>
  <c r="GC815" i="3"/>
  <c r="GA815" i="3"/>
  <c r="FZ815" i="3"/>
  <c r="GB815" i="3" s="1"/>
  <c r="FY815" i="3"/>
  <c r="FW815" i="3"/>
  <c r="FX807" i="3"/>
  <c r="FY806" i="3"/>
  <c r="FW806" i="3"/>
  <c r="GA806" i="3" s="1"/>
  <c r="FY805" i="3"/>
  <c r="FW805" i="3"/>
  <c r="GA805" i="3" s="1"/>
  <c r="FY804" i="3"/>
  <c r="FW804" i="3"/>
  <c r="GA804" i="3" s="1"/>
  <c r="GA803" i="3"/>
  <c r="FY803" i="3"/>
  <c r="FW803" i="3"/>
  <c r="FY802" i="3"/>
  <c r="FW802" i="3"/>
  <c r="GA802" i="3" s="1"/>
  <c r="FY801" i="3"/>
  <c r="FW801" i="3"/>
  <c r="GA801" i="3" s="1"/>
  <c r="FY800" i="3"/>
  <c r="FW800" i="3"/>
  <c r="GA800" i="3" s="1"/>
  <c r="FY799" i="3"/>
  <c r="FW799" i="3"/>
  <c r="GA799" i="3" s="1"/>
  <c r="GA798" i="3"/>
  <c r="FY798" i="3"/>
  <c r="FW798" i="3"/>
  <c r="FY797" i="3"/>
  <c r="FW797" i="3"/>
  <c r="GA797" i="3" s="1"/>
  <c r="FY796" i="3"/>
  <c r="FW796" i="3"/>
  <c r="GA796" i="3" s="1"/>
  <c r="FZ795" i="3"/>
  <c r="GB795" i="3" s="1"/>
  <c r="GC795" i="3" s="1"/>
  <c r="FY795" i="3"/>
  <c r="FW795" i="3"/>
  <c r="GA795" i="3" s="1"/>
  <c r="FX787" i="3"/>
  <c r="FY786" i="3"/>
  <c r="FW786" i="3"/>
  <c r="GA786" i="3" s="1"/>
  <c r="GA785" i="3"/>
  <c r="FY785" i="3"/>
  <c r="FW785" i="3"/>
  <c r="FY784" i="3"/>
  <c r="FW784" i="3"/>
  <c r="GA784" i="3" s="1"/>
  <c r="FY783" i="3"/>
  <c r="FW783" i="3"/>
  <c r="GA783" i="3" s="1"/>
  <c r="GA782" i="3"/>
  <c r="FY782" i="3"/>
  <c r="FW782" i="3"/>
  <c r="FY781" i="3"/>
  <c r="FW781" i="3"/>
  <c r="GA781" i="3" s="1"/>
  <c r="GA780" i="3"/>
  <c r="FY780" i="3"/>
  <c r="FW780" i="3"/>
  <c r="FY779" i="3"/>
  <c r="FW779" i="3"/>
  <c r="GA779" i="3" s="1"/>
  <c r="FY778" i="3"/>
  <c r="FW778" i="3"/>
  <c r="GA778" i="3" s="1"/>
  <c r="GA777" i="3"/>
  <c r="FZ777" i="3"/>
  <c r="GB777" i="3" s="1"/>
  <c r="GC777" i="3" s="1"/>
  <c r="FY777" i="3"/>
  <c r="FW777" i="3"/>
  <c r="GA776" i="3"/>
  <c r="FZ776" i="3"/>
  <c r="GB776" i="3" s="1"/>
  <c r="GC776" i="3" s="1"/>
  <c r="FY776" i="3"/>
  <c r="FW776" i="3"/>
  <c r="GB775" i="3"/>
  <c r="GC775" i="3" s="1"/>
  <c r="GA775" i="3"/>
  <c r="FY775" i="3"/>
  <c r="FZ775" i="3" s="1"/>
  <c r="FW775" i="3"/>
  <c r="FX767" i="3"/>
  <c r="FY766" i="3"/>
  <c r="FW766" i="3"/>
  <c r="GA766" i="3" s="1"/>
  <c r="FY765" i="3"/>
  <c r="FW765" i="3"/>
  <c r="GA765" i="3" s="1"/>
  <c r="GA764" i="3"/>
  <c r="FY764" i="3"/>
  <c r="FW764" i="3"/>
  <c r="FY763" i="3"/>
  <c r="FW763" i="3"/>
  <c r="GA763" i="3" s="1"/>
  <c r="GA762" i="3"/>
  <c r="FY762" i="3"/>
  <c r="FW762" i="3"/>
  <c r="GA761" i="3"/>
  <c r="FY761" i="3"/>
  <c r="FW761" i="3"/>
  <c r="FY760" i="3"/>
  <c r="FW760" i="3"/>
  <c r="GA760" i="3" s="1"/>
  <c r="GA759" i="3"/>
  <c r="FY759" i="3"/>
  <c r="FW759" i="3"/>
  <c r="FY758" i="3"/>
  <c r="FW758" i="3"/>
  <c r="GA758" i="3" s="1"/>
  <c r="FY757" i="3"/>
  <c r="FW757" i="3"/>
  <c r="GA757" i="3" s="1"/>
  <c r="FY756" i="3"/>
  <c r="FW756" i="3"/>
  <c r="GA756" i="3" s="1"/>
  <c r="FY755" i="3"/>
  <c r="FW755" i="3"/>
  <c r="GA755" i="3" s="1"/>
  <c r="GA754" i="3"/>
  <c r="FY754" i="3"/>
  <c r="FW754" i="3"/>
  <c r="FY753" i="3"/>
  <c r="FZ753" i="3" s="1"/>
  <c r="FW753" i="3"/>
  <c r="GA753" i="3" s="1"/>
  <c r="FX745" i="3"/>
  <c r="FY744" i="3"/>
  <c r="FW744" i="3"/>
  <c r="GA744" i="3" s="1"/>
  <c r="GA743" i="3"/>
  <c r="FY743" i="3"/>
  <c r="FW743" i="3"/>
  <c r="GA742" i="3"/>
  <c r="FY742" i="3"/>
  <c r="FW742" i="3"/>
  <c r="GA741" i="3"/>
  <c r="FY741" i="3"/>
  <c r="FW741" i="3"/>
  <c r="FY740" i="3"/>
  <c r="FW740" i="3"/>
  <c r="GA740" i="3" s="1"/>
  <c r="FY739" i="3"/>
  <c r="FW739" i="3"/>
  <c r="GA739" i="3" s="1"/>
  <c r="GA738" i="3"/>
  <c r="FY738" i="3"/>
  <c r="FW738" i="3"/>
  <c r="FY737" i="3"/>
  <c r="FW737" i="3"/>
  <c r="GA737" i="3" s="1"/>
  <c r="GA736" i="3"/>
  <c r="FY736" i="3"/>
  <c r="FW736" i="3"/>
  <c r="FY735" i="3"/>
  <c r="FW735" i="3"/>
  <c r="GA735" i="3" s="1"/>
  <c r="GC734" i="3"/>
  <c r="GA734" i="3"/>
  <c r="FY734" i="3"/>
  <c r="FZ734" i="3" s="1"/>
  <c r="GB734" i="3" s="1"/>
  <c r="FW734" i="3"/>
  <c r="GA733" i="3"/>
  <c r="FY733" i="3"/>
  <c r="FZ733" i="3" s="1"/>
  <c r="GB733" i="3" s="1"/>
  <c r="GC733" i="3" s="1"/>
  <c r="FW733" i="3"/>
  <c r="FX725" i="3"/>
  <c r="FY724" i="3"/>
  <c r="FW724" i="3"/>
  <c r="GA724" i="3" s="1"/>
  <c r="GA723" i="3"/>
  <c r="FY723" i="3"/>
  <c r="FW723" i="3"/>
  <c r="FY722" i="3"/>
  <c r="FW722" i="3"/>
  <c r="GA722" i="3" s="1"/>
  <c r="FY721" i="3"/>
  <c r="FW721" i="3"/>
  <c r="GA721" i="3" s="1"/>
  <c r="FY720" i="3"/>
  <c r="FW720" i="3"/>
  <c r="GA720" i="3" s="1"/>
  <c r="GA719" i="3"/>
  <c r="FY719" i="3"/>
  <c r="FW719" i="3"/>
  <c r="FY718" i="3"/>
  <c r="FW718" i="3"/>
  <c r="GA718" i="3" s="1"/>
  <c r="FY717" i="3"/>
  <c r="FW717" i="3"/>
  <c r="GA717" i="3" s="1"/>
  <c r="FY716" i="3"/>
  <c r="FW716" i="3"/>
  <c r="GA716" i="3" s="1"/>
  <c r="GA715" i="3"/>
  <c r="FY715" i="3"/>
  <c r="FW715" i="3"/>
  <c r="FY714" i="3"/>
  <c r="FW714" i="3"/>
  <c r="GA714" i="3" s="1"/>
  <c r="FZ713" i="3"/>
  <c r="GB713" i="3" s="1"/>
  <c r="GC713" i="3" s="1"/>
  <c r="FY713" i="3"/>
  <c r="FW713" i="3"/>
  <c r="GA713" i="3" s="1"/>
  <c r="FX705" i="3"/>
  <c r="GA704" i="3"/>
  <c r="FY704" i="3"/>
  <c r="FW704" i="3"/>
  <c r="FY703" i="3"/>
  <c r="FW703" i="3"/>
  <c r="GA703" i="3" s="1"/>
  <c r="GA702" i="3"/>
  <c r="FY702" i="3"/>
  <c r="FW702" i="3"/>
  <c r="FY701" i="3"/>
  <c r="FW701" i="3"/>
  <c r="GA701" i="3" s="1"/>
  <c r="FY700" i="3"/>
  <c r="FW700" i="3"/>
  <c r="GA700" i="3" s="1"/>
  <c r="GA699" i="3"/>
  <c r="FY699" i="3"/>
  <c r="FW699" i="3"/>
  <c r="FY698" i="3"/>
  <c r="FW698" i="3"/>
  <c r="GA698" i="3" s="1"/>
  <c r="GA697" i="3"/>
  <c r="FY697" i="3"/>
  <c r="FW697" i="3"/>
  <c r="FY696" i="3"/>
  <c r="FW696" i="3"/>
  <c r="GA696" i="3" s="1"/>
  <c r="FY695" i="3"/>
  <c r="FW695" i="3"/>
  <c r="GA695" i="3" s="1"/>
  <c r="GA694" i="3"/>
  <c r="FY694" i="3"/>
  <c r="FW694" i="3"/>
  <c r="FY693" i="3"/>
  <c r="FW693" i="3"/>
  <c r="GA693" i="3" s="1"/>
  <c r="GA692" i="3"/>
  <c r="FZ692" i="3"/>
  <c r="GB692" i="3" s="1"/>
  <c r="GC692" i="3" s="1"/>
  <c r="FY692" i="3"/>
  <c r="FW692" i="3"/>
  <c r="GB691" i="3"/>
  <c r="GC691" i="3" s="1"/>
  <c r="GA691" i="3"/>
  <c r="FY691" i="3"/>
  <c r="FZ691" i="3" s="1"/>
  <c r="FW691" i="3"/>
  <c r="FX683" i="3"/>
  <c r="FY682" i="3"/>
  <c r="FW682" i="3"/>
  <c r="GA682" i="3" s="1"/>
  <c r="FY681" i="3"/>
  <c r="FW681" i="3"/>
  <c r="GA681" i="3" s="1"/>
  <c r="FY680" i="3"/>
  <c r="FW680" i="3"/>
  <c r="GA680" i="3" s="1"/>
  <c r="MQ679" i="3"/>
  <c r="FY679" i="3"/>
  <c r="FW679" i="3"/>
  <c r="GA679" i="3" s="1"/>
  <c r="MR678" i="3"/>
  <c r="MP678" i="3"/>
  <c r="MT678" i="3" s="1"/>
  <c r="FY678" i="3"/>
  <c r="FW678" i="3"/>
  <c r="GA678" i="3" s="1"/>
  <c r="MT677" i="3"/>
  <c r="MR677" i="3"/>
  <c r="MP677" i="3"/>
  <c r="FY677" i="3"/>
  <c r="FW677" i="3"/>
  <c r="GA677" i="3" s="1"/>
  <c r="MT676" i="3"/>
  <c r="MR676" i="3"/>
  <c r="MP676" i="3"/>
  <c r="GA676" i="3"/>
  <c r="FY676" i="3"/>
  <c r="FW676" i="3"/>
  <c r="MR675" i="3"/>
  <c r="MP675" i="3"/>
  <c r="MT675" i="3" s="1"/>
  <c r="GA675" i="3"/>
  <c r="FY675" i="3"/>
  <c r="FW675" i="3"/>
  <c r="MT674" i="3"/>
  <c r="MR674" i="3"/>
  <c r="MP674" i="3"/>
  <c r="GA674" i="3"/>
  <c r="FY674" i="3"/>
  <c r="FW674" i="3"/>
  <c r="MR673" i="3"/>
  <c r="MP673" i="3"/>
  <c r="MT673" i="3" s="1"/>
  <c r="GA673" i="3"/>
  <c r="FY673" i="3"/>
  <c r="FW673" i="3"/>
  <c r="MT672" i="3"/>
  <c r="MR672" i="3"/>
  <c r="MP672" i="3"/>
  <c r="FY672" i="3"/>
  <c r="FW672" i="3"/>
  <c r="GA672" i="3" s="1"/>
  <c r="MT671" i="3"/>
  <c r="MR671" i="3"/>
  <c r="MP671" i="3"/>
  <c r="GA671" i="3"/>
  <c r="FY671" i="3"/>
  <c r="FW671" i="3"/>
  <c r="MR670" i="3"/>
  <c r="MS670" i="3" s="1"/>
  <c r="MU670" i="3" s="1"/>
  <c r="MV670" i="3" s="1"/>
  <c r="MP670" i="3"/>
  <c r="MT670" i="3" s="1"/>
  <c r="GA670" i="3"/>
  <c r="FY670" i="3"/>
  <c r="FZ670" i="3" s="1"/>
  <c r="GB670" i="3" s="1"/>
  <c r="GC670" i="3" s="1"/>
  <c r="FW670" i="3"/>
  <c r="GA669" i="3"/>
  <c r="FZ669" i="3"/>
  <c r="GB669" i="3" s="1"/>
  <c r="GC669" i="3" s="1"/>
  <c r="FY669" i="3"/>
  <c r="FW669" i="3"/>
  <c r="MQ661" i="3"/>
  <c r="FX661" i="3"/>
  <c r="MR660" i="3"/>
  <c r="MP660" i="3"/>
  <c r="MT660" i="3" s="1"/>
  <c r="GA660" i="3"/>
  <c r="FY660" i="3"/>
  <c r="FW660" i="3"/>
  <c r="MT659" i="3"/>
  <c r="MR659" i="3"/>
  <c r="MP659" i="3"/>
  <c r="FY659" i="3"/>
  <c r="FW659" i="3"/>
  <c r="GA659" i="3" s="1"/>
  <c r="MR658" i="3"/>
  <c r="MP658" i="3"/>
  <c r="MT658" i="3" s="1"/>
  <c r="GA658" i="3"/>
  <c r="FY658" i="3"/>
  <c r="FW658" i="3"/>
  <c r="MT657" i="3"/>
  <c r="MR657" i="3"/>
  <c r="MP657" i="3"/>
  <c r="FY657" i="3"/>
  <c r="FW657" i="3"/>
  <c r="GA657" i="3" s="1"/>
  <c r="MT656" i="3"/>
  <c r="MR656" i="3"/>
  <c r="MP656" i="3"/>
  <c r="GA656" i="3"/>
  <c r="FY656" i="3"/>
  <c r="FW656" i="3"/>
  <c r="MR655" i="3"/>
  <c r="MP655" i="3"/>
  <c r="MT655" i="3" s="1"/>
  <c r="GA655" i="3"/>
  <c r="FY655" i="3"/>
  <c r="FW655" i="3"/>
  <c r="MT654" i="3"/>
  <c r="MR654" i="3"/>
  <c r="MP654" i="3"/>
  <c r="FY654" i="3"/>
  <c r="FW654" i="3"/>
  <c r="GA654" i="3" s="1"/>
  <c r="MT653" i="3"/>
  <c r="MR653" i="3"/>
  <c r="MP653" i="3"/>
  <c r="FY653" i="3"/>
  <c r="FW653" i="3"/>
  <c r="GA653" i="3" s="1"/>
  <c r="MT652" i="3"/>
  <c r="MR652" i="3"/>
  <c r="MP652" i="3"/>
  <c r="FY652" i="3"/>
  <c r="FW652" i="3"/>
  <c r="GA652" i="3" s="1"/>
  <c r="MR651" i="3"/>
  <c r="MP651" i="3"/>
  <c r="MT651" i="3" s="1"/>
  <c r="GA651" i="3"/>
  <c r="FY651" i="3"/>
  <c r="FW651" i="3"/>
  <c r="MR650" i="3"/>
  <c r="MP650" i="3"/>
  <c r="MT650" i="3" s="1"/>
  <c r="GA650" i="3"/>
  <c r="FY650" i="3"/>
  <c r="FW650" i="3"/>
  <c r="MT649" i="3"/>
  <c r="MR649" i="3"/>
  <c r="MS649" i="3" s="1"/>
  <c r="MU649" i="3" s="1"/>
  <c r="MV649" i="3" s="1"/>
  <c r="MP649" i="3"/>
  <c r="GC649" i="3"/>
  <c r="FY649" i="3"/>
  <c r="FZ649" i="3" s="1"/>
  <c r="GB649" i="3" s="1"/>
  <c r="FW649" i="3"/>
  <c r="GA649" i="3" s="1"/>
  <c r="MQ641" i="3"/>
  <c r="FX641" i="3"/>
  <c r="MT640" i="3"/>
  <c r="MR640" i="3"/>
  <c r="MP640" i="3"/>
  <c r="FY640" i="3"/>
  <c r="FW640" i="3"/>
  <c r="GA640" i="3" s="1"/>
  <c r="MR639" i="3"/>
  <c r="MP639" i="3"/>
  <c r="MT639" i="3" s="1"/>
  <c r="GA639" i="3"/>
  <c r="FY639" i="3"/>
  <c r="FW639" i="3"/>
  <c r="MR638" i="3"/>
  <c r="MP638" i="3"/>
  <c r="MT638" i="3" s="1"/>
  <c r="GA638" i="3"/>
  <c r="FY638" i="3"/>
  <c r="FW638" i="3"/>
  <c r="MR637" i="3"/>
  <c r="MP637" i="3"/>
  <c r="MT637" i="3" s="1"/>
  <c r="GA637" i="3"/>
  <c r="FY637" i="3"/>
  <c r="FW637" i="3"/>
  <c r="MT636" i="3"/>
  <c r="MR636" i="3"/>
  <c r="MP636" i="3"/>
  <c r="FY636" i="3"/>
  <c r="FW636" i="3"/>
  <c r="GA636" i="3" s="1"/>
  <c r="MT635" i="3"/>
  <c r="MR635" i="3"/>
  <c r="MP635" i="3"/>
  <c r="FY635" i="3"/>
  <c r="FW635" i="3"/>
  <c r="GA635" i="3" s="1"/>
  <c r="MR634" i="3"/>
  <c r="MP634" i="3"/>
  <c r="MT634" i="3" s="1"/>
  <c r="FY634" i="3"/>
  <c r="FW634" i="3"/>
  <c r="GA634" i="3" s="1"/>
  <c r="MT633" i="3"/>
  <c r="MR633" i="3"/>
  <c r="MP633" i="3"/>
  <c r="GA633" i="3"/>
  <c r="FY633" i="3"/>
  <c r="FW633" i="3"/>
  <c r="MR632" i="3"/>
  <c r="MP632" i="3"/>
  <c r="MT632" i="3" s="1"/>
  <c r="GA632" i="3"/>
  <c r="FY632" i="3"/>
  <c r="FW632" i="3"/>
  <c r="MT631" i="3"/>
  <c r="MR631" i="3"/>
  <c r="MP631" i="3"/>
  <c r="GA631" i="3"/>
  <c r="FY631" i="3"/>
  <c r="FW631" i="3"/>
  <c r="MT630" i="3"/>
  <c r="MR630" i="3"/>
  <c r="MP630" i="3"/>
  <c r="FZ630" i="3"/>
  <c r="GB630" i="3" s="1"/>
  <c r="GC630" i="3" s="1"/>
  <c r="FY630" i="3"/>
  <c r="FW630" i="3"/>
  <c r="GA630" i="3" s="1"/>
  <c r="MR629" i="3"/>
  <c r="MP629" i="3"/>
  <c r="MT629" i="3" s="1"/>
  <c r="GA629" i="3"/>
  <c r="FY629" i="3"/>
  <c r="FZ629" i="3" s="1"/>
  <c r="GB629" i="3" s="1"/>
  <c r="GC629" i="3" s="1"/>
  <c r="FW629" i="3"/>
  <c r="MR628" i="3"/>
  <c r="MS628" i="3" s="1"/>
  <c r="MU628" i="3" s="1"/>
  <c r="MV628" i="3" s="1"/>
  <c r="MP628" i="3"/>
  <c r="MT628" i="3" s="1"/>
  <c r="HU628" i="3"/>
  <c r="GB628" i="3"/>
  <c r="GC628" i="3" s="1"/>
  <c r="FY628" i="3"/>
  <c r="FZ628" i="3" s="1"/>
  <c r="FW628" i="3"/>
  <c r="GA628" i="3" s="1"/>
  <c r="HV627" i="3"/>
  <c r="HT627" i="3"/>
  <c r="HX627" i="3" s="1"/>
  <c r="HV626" i="3"/>
  <c r="HT626" i="3"/>
  <c r="HX626" i="3" s="1"/>
  <c r="HX625" i="3"/>
  <c r="HV625" i="3"/>
  <c r="HT625" i="3"/>
  <c r="HV624" i="3"/>
  <c r="HT624" i="3"/>
  <c r="HX624" i="3" s="1"/>
  <c r="HV623" i="3"/>
  <c r="HT623" i="3"/>
  <c r="HX623" i="3" s="1"/>
  <c r="HX622" i="3"/>
  <c r="HV622" i="3"/>
  <c r="HT622" i="3"/>
  <c r="HV621" i="3"/>
  <c r="HT621" i="3"/>
  <c r="HX621" i="3" s="1"/>
  <c r="MQ620" i="3"/>
  <c r="HX620" i="3"/>
  <c r="HV620" i="3"/>
  <c r="HT620" i="3"/>
  <c r="FX620" i="3"/>
  <c r="MR619" i="3"/>
  <c r="MP619" i="3"/>
  <c r="MT619" i="3" s="1"/>
  <c r="HV619" i="3"/>
  <c r="HT619" i="3"/>
  <c r="HX619" i="3" s="1"/>
  <c r="FY619" i="3"/>
  <c r="FW619" i="3"/>
  <c r="GA619" i="3" s="1"/>
  <c r="MR618" i="3"/>
  <c r="MP618" i="3"/>
  <c r="MT618" i="3" s="1"/>
  <c r="HV618" i="3"/>
  <c r="HT618" i="3"/>
  <c r="HX618" i="3" s="1"/>
  <c r="FY618" i="3"/>
  <c r="FW618" i="3"/>
  <c r="GA618" i="3" s="1"/>
  <c r="MR617" i="3"/>
  <c r="MP617" i="3"/>
  <c r="MT617" i="3" s="1"/>
  <c r="HX617" i="3"/>
  <c r="HV617" i="3"/>
  <c r="HT617" i="3"/>
  <c r="FY617" i="3"/>
  <c r="FW617" i="3"/>
  <c r="GA617" i="3" s="1"/>
  <c r="MR616" i="3"/>
  <c r="MP616" i="3"/>
  <c r="MT616" i="3" s="1"/>
  <c r="HY616" i="3"/>
  <c r="HZ616" i="3" s="1"/>
  <c r="HX616" i="3"/>
  <c r="HV616" i="3"/>
  <c r="HW616" i="3" s="1"/>
  <c r="HW617" i="3" s="1"/>
  <c r="HY617" i="3" s="1"/>
  <c r="HZ617" i="3" s="1"/>
  <c r="HT616" i="3"/>
  <c r="FY616" i="3"/>
  <c r="FW616" i="3"/>
  <c r="GA616" i="3" s="1"/>
  <c r="MR615" i="3"/>
  <c r="MP615" i="3"/>
  <c r="MT615" i="3" s="1"/>
  <c r="HW615" i="3"/>
  <c r="HV615" i="3"/>
  <c r="HT615" i="3"/>
  <c r="FY615" i="3"/>
  <c r="FW615" i="3"/>
  <c r="GA615" i="3" s="1"/>
  <c r="MR614" i="3"/>
  <c r="MP614" i="3"/>
  <c r="MT614" i="3" s="1"/>
  <c r="HV614" i="3"/>
  <c r="HW614" i="3" s="1"/>
  <c r="HY614" i="3" s="1"/>
  <c r="HZ614" i="3" s="1"/>
  <c r="HT614" i="3"/>
  <c r="HX614" i="3" s="1"/>
  <c r="GA614" i="3"/>
  <c r="FY614" i="3"/>
  <c r="FW614" i="3"/>
  <c r="MR613" i="3"/>
  <c r="MP613" i="3"/>
  <c r="MT613" i="3" s="1"/>
  <c r="GA613" i="3"/>
  <c r="FY613" i="3"/>
  <c r="FW613" i="3"/>
  <c r="MT612" i="3"/>
  <c r="MR612" i="3"/>
  <c r="MP612" i="3"/>
  <c r="GA612" i="3"/>
  <c r="FY612" i="3"/>
  <c r="FW612" i="3"/>
  <c r="MR611" i="3"/>
  <c r="MP611" i="3"/>
  <c r="MT611" i="3" s="1"/>
  <c r="GA611" i="3"/>
  <c r="FY611" i="3"/>
  <c r="FW611" i="3"/>
  <c r="MR610" i="3"/>
  <c r="MP610" i="3"/>
  <c r="MT610" i="3" s="1"/>
  <c r="FY610" i="3"/>
  <c r="FW610" i="3"/>
  <c r="GA610" i="3" s="1"/>
  <c r="MR609" i="3"/>
  <c r="MP609" i="3"/>
  <c r="MT609" i="3" s="1"/>
  <c r="GA609" i="3"/>
  <c r="FY609" i="3"/>
  <c r="FW609" i="3"/>
  <c r="MR608" i="3"/>
  <c r="MS608" i="3" s="1"/>
  <c r="MU608" i="3" s="1"/>
  <c r="MV608" i="3" s="1"/>
  <c r="MP608" i="3"/>
  <c r="MT608" i="3" s="1"/>
  <c r="FY608" i="3"/>
  <c r="FW608" i="3"/>
  <c r="GA608" i="3" s="1"/>
  <c r="FY607" i="3"/>
  <c r="FZ607" i="3" s="1"/>
  <c r="FW607" i="3"/>
  <c r="GA607" i="3" s="1"/>
  <c r="HU606" i="3"/>
  <c r="HX605" i="3"/>
  <c r="HV605" i="3"/>
  <c r="HT605" i="3"/>
  <c r="HX604" i="3"/>
  <c r="HV604" i="3"/>
  <c r="HT604" i="3"/>
  <c r="HX603" i="3"/>
  <c r="HV603" i="3"/>
  <c r="HT603" i="3"/>
  <c r="HV602" i="3"/>
  <c r="HT602" i="3"/>
  <c r="HX602" i="3" s="1"/>
  <c r="HX601" i="3"/>
  <c r="HV601" i="3"/>
  <c r="HT601" i="3"/>
  <c r="MQ600" i="3"/>
  <c r="HX600" i="3"/>
  <c r="HV600" i="3"/>
  <c r="HT600" i="3"/>
  <c r="MR599" i="3"/>
  <c r="MP599" i="3"/>
  <c r="MT599" i="3" s="1"/>
  <c r="HV599" i="3"/>
  <c r="HT599" i="3"/>
  <c r="HX599" i="3" s="1"/>
  <c r="FX599" i="3"/>
  <c r="MT598" i="3"/>
  <c r="MR598" i="3"/>
  <c r="MP598" i="3"/>
  <c r="HX598" i="3"/>
  <c r="HV598" i="3"/>
  <c r="HT598" i="3"/>
  <c r="FY598" i="3"/>
  <c r="FW598" i="3"/>
  <c r="GA598" i="3" s="1"/>
  <c r="MR597" i="3"/>
  <c r="MP597" i="3"/>
  <c r="MT597" i="3" s="1"/>
  <c r="HX597" i="3"/>
  <c r="HV597" i="3"/>
  <c r="HT597" i="3"/>
  <c r="GA597" i="3"/>
  <c r="FY597" i="3"/>
  <c r="FW597" i="3"/>
  <c r="MT596" i="3"/>
  <c r="MR596" i="3"/>
  <c r="MP596" i="3"/>
  <c r="HX596" i="3"/>
  <c r="HV596" i="3"/>
  <c r="HT596" i="3"/>
  <c r="FY596" i="3"/>
  <c r="FW596" i="3"/>
  <c r="GA596" i="3" s="1"/>
  <c r="MT595" i="3"/>
  <c r="MR595" i="3"/>
  <c r="MP595" i="3"/>
  <c r="HV595" i="3"/>
  <c r="HT595" i="3"/>
  <c r="HX595" i="3" s="1"/>
  <c r="GA595" i="3"/>
  <c r="FY595" i="3"/>
  <c r="FW595" i="3"/>
  <c r="MR594" i="3"/>
  <c r="MP594" i="3"/>
  <c r="MT594" i="3" s="1"/>
  <c r="HV594" i="3"/>
  <c r="HT594" i="3"/>
  <c r="HX594" i="3" s="1"/>
  <c r="GA594" i="3"/>
  <c r="FY594" i="3"/>
  <c r="FW594" i="3"/>
  <c r="MT593" i="3"/>
  <c r="MR593" i="3"/>
  <c r="MP593" i="3"/>
  <c r="HX593" i="3"/>
  <c r="HV593" i="3"/>
  <c r="HW593" i="3" s="1"/>
  <c r="HY593" i="3" s="1"/>
  <c r="HZ593" i="3" s="1"/>
  <c r="HT593" i="3"/>
  <c r="FY593" i="3"/>
  <c r="FW593" i="3"/>
  <c r="GA593" i="3" s="1"/>
  <c r="MR592" i="3"/>
  <c r="MP592" i="3"/>
  <c r="MT592" i="3" s="1"/>
  <c r="HX592" i="3"/>
  <c r="HW592" i="3"/>
  <c r="HY592" i="3" s="1"/>
  <c r="HZ592" i="3" s="1"/>
  <c r="HV592" i="3"/>
  <c r="HT592" i="3"/>
  <c r="GA592" i="3"/>
  <c r="FY592" i="3"/>
  <c r="FW592" i="3"/>
  <c r="MT591" i="3"/>
  <c r="MR591" i="3"/>
  <c r="MP591" i="3"/>
  <c r="HV591" i="3"/>
  <c r="HW591" i="3" s="1"/>
  <c r="HT591" i="3"/>
  <c r="HX591" i="3" s="1"/>
  <c r="FY591" i="3"/>
  <c r="FW591" i="3"/>
  <c r="GA591" i="3" s="1"/>
  <c r="MT590" i="3"/>
  <c r="MR590" i="3"/>
  <c r="MP590" i="3"/>
  <c r="GA590" i="3"/>
  <c r="FY590" i="3"/>
  <c r="FW590" i="3"/>
  <c r="MT589" i="3"/>
  <c r="MR589" i="3"/>
  <c r="MP589" i="3"/>
  <c r="FY589" i="3"/>
  <c r="FW589" i="3"/>
  <c r="GA589" i="3" s="1"/>
  <c r="MR588" i="3"/>
  <c r="MS588" i="3" s="1"/>
  <c r="MP588" i="3"/>
  <c r="MT588" i="3" s="1"/>
  <c r="GA588" i="3"/>
  <c r="FY588" i="3"/>
  <c r="FW588" i="3"/>
  <c r="MS587" i="3"/>
  <c r="MR587" i="3"/>
  <c r="MP587" i="3"/>
  <c r="MT587" i="3" s="1"/>
  <c r="GA587" i="3"/>
  <c r="FY587" i="3"/>
  <c r="FW587" i="3"/>
  <c r="FY586" i="3"/>
  <c r="FW586" i="3"/>
  <c r="GA586" i="3" s="1"/>
  <c r="FY585" i="3"/>
  <c r="FZ585" i="3" s="1"/>
  <c r="FW585" i="3"/>
  <c r="GA585" i="3" s="1"/>
  <c r="HU583" i="3"/>
  <c r="HX582" i="3"/>
  <c r="HV582" i="3"/>
  <c r="HT582" i="3"/>
  <c r="HV581" i="3"/>
  <c r="HT581" i="3"/>
  <c r="HX581" i="3" s="1"/>
  <c r="HX580" i="3"/>
  <c r="HV580" i="3"/>
  <c r="HT580" i="3"/>
  <c r="MQ579" i="3"/>
  <c r="HX579" i="3"/>
  <c r="HV579" i="3"/>
  <c r="HT579" i="3"/>
  <c r="MT578" i="3"/>
  <c r="MR578" i="3"/>
  <c r="MP578" i="3"/>
  <c r="HX578" i="3"/>
  <c r="HV578" i="3"/>
  <c r="HT578" i="3"/>
  <c r="MR577" i="3"/>
  <c r="MP577" i="3"/>
  <c r="MT577" i="3" s="1"/>
  <c r="HV577" i="3"/>
  <c r="HT577" i="3"/>
  <c r="HX577" i="3" s="1"/>
  <c r="FX577" i="3"/>
  <c r="MT576" i="3"/>
  <c r="MR576" i="3"/>
  <c r="MP576" i="3"/>
  <c r="HV576" i="3"/>
  <c r="HT576" i="3"/>
  <c r="HX576" i="3" s="1"/>
  <c r="FY576" i="3"/>
  <c r="FW576" i="3"/>
  <c r="GA576" i="3" s="1"/>
  <c r="MR575" i="3"/>
  <c r="MP575" i="3"/>
  <c r="MT575" i="3" s="1"/>
  <c r="HV575" i="3"/>
  <c r="HT575" i="3"/>
  <c r="HX575" i="3" s="1"/>
  <c r="GA575" i="3"/>
  <c r="FY575" i="3"/>
  <c r="FW575" i="3"/>
  <c r="MR574" i="3"/>
  <c r="MP574" i="3"/>
  <c r="MT574" i="3" s="1"/>
  <c r="HX574" i="3"/>
  <c r="HV574" i="3"/>
  <c r="HT574" i="3"/>
  <c r="GA574" i="3"/>
  <c r="FY574" i="3"/>
  <c r="FW574" i="3"/>
  <c r="MT573" i="3"/>
  <c r="MR573" i="3"/>
  <c r="MP573" i="3"/>
  <c r="HV573" i="3"/>
  <c r="HT573" i="3"/>
  <c r="HX573" i="3" s="1"/>
  <c r="FY573" i="3"/>
  <c r="FW573" i="3"/>
  <c r="GA573" i="3" s="1"/>
  <c r="MR572" i="3"/>
  <c r="MP572" i="3"/>
  <c r="MT572" i="3" s="1"/>
  <c r="HV572" i="3"/>
  <c r="HT572" i="3"/>
  <c r="HX572" i="3" s="1"/>
  <c r="FY572" i="3"/>
  <c r="FW572" i="3"/>
  <c r="GA572" i="3" s="1"/>
  <c r="MT571" i="3"/>
  <c r="MR571" i="3"/>
  <c r="MP571" i="3"/>
  <c r="HV571" i="3"/>
  <c r="HT571" i="3"/>
  <c r="HX571" i="3" s="1"/>
  <c r="GA571" i="3"/>
  <c r="FY571" i="3"/>
  <c r="FW571" i="3"/>
  <c r="MR570" i="3"/>
  <c r="MP570" i="3"/>
  <c r="MT570" i="3" s="1"/>
  <c r="HX570" i="3"/>
  <c r="HW570" i="3"/>
  <c r="HY570" i="3" s="1"/>
  <c r="HZ570" i="3" s="1"/>
  <c r="HV570" i="3"/>
  <c r="HT570" i="3"/>
  <c r="GA570" i="3"/>
  <c r="FY570" i="3"/>
  <c r="FW570" i="3"/>
  <c r="MT569" i="3"/>
  <c r="MR569" i="3"/>
  <c r="MP569" i="3"/>
  <c r="FY569" i="3"/>
  <c r="FW569" i="3"/>
  <c r="GA569" i="3" s="1"/>
  <c r="MR568" i="3"/>
  <c r="MS568" i="3" s="1"/>
  <c r="MU568" i="3" s="1"/>
  <c r="MV568" i="3" s="1"/>
  <c r="MP568" i="3"/>
  <c r="MT568" i="3" s="1"/>
  <c r="FZ568" i="3"/>
  <c r="FY568" i="3"/>
  <c r="FW568" i="3"/>
  <c r="MU567" i="3"/>
  <c r="MV567" i="3" s="1"/>
  <c r="MT567" i="3"/>
  <c r="MS567" i="3"/>
  <c r="MR567" i="3"/>
  <c r="MP567" i="3"/>
  <c r="FY567" i="3"/>
  <c r="FZ567" i="3" s="1"/>
  <c r="GB567" i="3" s="1"/>
  <c r="GC567" i="3" s="1"/>
  <c r="FW567" i="3"/>
  <c r="GA567" i="3" s="1"/>
  <c r="MS566" i="3"/>
  <c r="MR566" i="3"/>
  <c r="MP566" i="3"/>
  <c r="HU562" i="3"/>
  <c r="HX561" i="3"/>
  <c r="HV561" i="3"/>
  <c r="HT561" i="3"/>
  <c r="HX560" i="3"/>
  <c r="HV560" i="3"/>
  <c r="HT560" i="3"/>
  <c r="HX559" i="3"/>
  <c r="HV559" i="3"/>
  <c r="HT559" i="3"/>
  <c r="FX559" i="3"/>
  <c r="MQ558" i="3"/>
  <c r="HX558" i="3"/>
  <c r="HV558" i="3"/>
  <c r="HT558" i="3"/>
  <c r="GA558" i="3"/>
  <c r="FY558" i="3"/>
  <c r="FW558" i="3"/>
  <c r="MT557" i="3"/>
  <c r="MR557" i="3"/>
  <c r="MP557" i="3"/>
  <c r="HX557" i="3"/>
  <c r="HV557" i="3"/>
  <c r="HT557" i="3"/>
  <c r="FY557" i="3"/>
  <c r="FW557" i="3"/>
  <c r="GA557" i="3" s="1"/>
  <c r="MR556" i="3"/>
  <c r="MP556" i="3"/>
  <c r="MT556" i="3" s="1"/>
  <c r="HX556" i="3"/>
  <c r="HV556" i="3"/>
  <c r="HT556" i="3"/>
  <c r="GA556" i="3"/>
  <c r="FY556" i="3"/>
  <c r="FW556" i="3"/>
  <c r="MR555" i="3"/>
  <c r="MP555" i="3"/>
  <c r="MT555" i="3" s="1"/>
  <c r="HV555" i="3"/>
  <c r="HT555" i="3"/>
  <c r="HX555" i="3" s="1"/>
  <c r="GA555" i="3"/>
  <c r="FY555" i="3"/>
  <c r="FW555" i="3"/>
  <c r="MT554" i="3"/>
  <c r="MR554" i="3"/>
  <c r="MP554" i="3"/>
  <c r="HX554" i="3"/>
  <c r="HV554" i="3"/>
  <c r="HT554" i="3"/>
  <c r="FY554" i="3"/>
  <c r="FW554" i="3"/>
  <c r="GA554" i="3" s="1"/>
  <c r="MR553" i="3"/>
  <c r="MP553" i="3"/>
  <c r="MT553" i="3" s="1"/>
  <c r="HX553" i="3"/>
  <c r="HV553" i="3"/>
  <c r="HT553" i="3"/>
  <c r="GA553" i="3"/>
  <c r="FY553" i="3"/>
  <c r="FW553" i="3"/>
  <c r="MT552" i="3"/>
  <c r="MR552" i="3"/>
  <c r="MP552" i="3"/>
  <c r="HV552" i="3"/>
  <c r="HT552" i="3"/>
  <c r="HX552" i="3" s="1"/>
  <c r="GA552" i="3"/>
  <c r="FY552" i="3"/>
  <c r="FW552" i="3"/>
  <c r="MT551" i="3"/>
  <c r="MR551" i="3"/>
  <c r="MP551" i="3"/>
  <c r="HX551" i="3"/>
  <c r="HV551" i="3"/>
  <c r="HT551" i="3"/>
  <c r="GA551" i="3"/>
  <c r="FY551" i="3"/>
  <c r="FW551" i="3"/>
  <c r="MR550" i="3"/>
  <c r="MP550" i="3"/>
  <c r="MT550" i="3" s="1"/>
  <c r="HV550" i="3"/>
  <c r="HW550" i="3" s="1"/>
  <c r="HT550" i="3"/>
  <c r="HX550" i="3" s="1"/>
  <c r="GA550" i="3"/>
  <c r="FY550" i="3"/>
  <c r="FZ550" i="3" s="1"/>
  <c r="GB550" i="3" s="1"/>
  <c r="GC550" i="3" s="1"/>
  <c r="FW550" i="3"/>
  <c r="MR549" i="3"/>
  <c r="MP549" i="3"/>
  <c r="MT549" i="3" s="1"/>
  <c r="HZ549" i="3"/>
  <c r="HY549" i="3"/>
  <c r="HX549" i="3"/>
  <c r="HV549" i="3"/>
  <c r="HW549" i="3" s="1"/>
  <c r="HT549" i="3"/>
  <c r="FY549" i="3"/>
  <c r="FZ549" i="3" s="1"/>
  <c r="FW549" i="3"/>
  <c r="GA549" i="3" s="1"/>
  <c r="MR548" i="3"/>
  <c r="MS548" i="3" s="1"/>
  <c r="MU548" i="3" s="1"/>
  <c r="MV548" i="3" s="1"/>
  <c r="MP548" i="3"/>
  <c r="MT548" i="3" s="1"/>
  <c r="GA548" i="3"/>
  <c r="FZ548" i="3"/>
  <c r="GB548" i="3" s="1"/>
  <c r="GC548" i="3" s="1"/>
  <c r="FY548" i="3"/>
  <c r="FW548" i="3"/>
  <c r="MT547" i="3"/>
  <c r="MS547" i="3"/>
  <c r="MU547" i="3" s="1"/>
  <c r="MV547" i="3" s="1"/>
  <c r="MR547" i="3"/>
  <c r="MP547" i="3"/>
  <c r="HU541" i="3"/>
  <c r="HV540" i="3"/>
  <c r="HT540" i="3"/>
  <c r="HX540" i="3" s="1"/>
  <c r="FX540" i="3"/>
  <c r="MQ539" i="3"/>
  <c r="HX539" i="3"/>
  <c r="HV539" i="3"/>
  <c r="HT539" i="3"/>
  <c r="FY539" i="3"/>
  <c r="FW539" i="3"/>
  <c r="GA539" i="3" s="1"/>
  <c r="MT538" i="3"/>
  <c r="MR538" i="3"/>
  <c r="MP538" i="3"/>
  <c r="HV538" i="3"/>
  <c r="HT538" i="3"/>
  <c r="HX538" i="3" s="1"/>
  <c r="GA538" i="3"/>
  <c r="FY538" i="3"/>
  <c r="FW538" i="3"/>
  <c r="MR537" i="3"/>
  <c r="MP537" i="3"/>
  <c r="MT537" i="3" s="1"/>
  <c r="HX537" i="3"/>
  <c r="HV537" i="3"/>
  <c r="HT537" i="3"/>
  <c r="FY537" i="3"/>
  <c r="FW537" i="3"/>
  <c r="GA537" i="3" s="1"/>
  <c r="MR536" i="3"/>
  <c r="MP536" i="3"/>
  <c r="MT536" i="3" s="1"/>
  <c r="HV536" i="3"/>
  <c r="HT536" i="3"/>
  <c r="HX536" i="3" s="1"/>
  <c r="GA536" i="3"/>
  <c r="FY536" i="3"/>
  <c r="FW536" i="3"/>
  <c r="MR535" i="3"/>
  <c r="MP535" i="3"/>
  <c r="MT535" i="3" s="1"/>
  <c r="HV535" i="3"/>
  <c r="HT535" i="3"/>
  <c r="HX535" i="3" s="1"/>
  <c r="FY535" i="3"/>
  <c r="FW535" i="3"/>
  <c r="GA535" i="3" s="1"/>
  <c r="MT534" i="3"/>
  <c r="MR534" i="3"/>
  <c r="MP534" i="3"/>
  <c r="HX534" i="3"/>
  <c r="HV534" i="3"/>
  <c r="HT534" i="3"/>
  <c r="FY534" i="3"/>
  <c r="FW534" i="3"/>
  <c r="GA534" i="3" s="1"/>
  <c r="MR533" i="3"/>
  <c r="MP533" i="3"/>
  <c r="MT533" i="3" s="1"/>
  <c r="HV533" i="3"/>
  <c r="HT533" i="3"/>
  <c r="HX533" i="3" s="1"/>
  <c r="FY533" i="3"/>
  <c r="FW533" i="3"/>
  <c r="GA533" i="3" s="1"/>
  <c r="MR532" i="3"/>
  <c r="MP532" i="3"/>
  <c r="MT532" i="3" s="1"/>
  <c r="HV532" i="3"/>
  <c r="HT532" i="3"/>
  <c r="HX532" i="3" s="1"/>
  <c r="FY532" i="3"/>
  <c r="FW532" i="3"/>
  <c r="GA532" i="3" s="1"/>
  <c r="MR531" i="3"/>
  <c r="MP531" i="3"/>
  <c r="MT531" i="3" s="1"/>
  <c r="HX531" i="3"/>
  <c r="HV531" i="3"/>
  <c r="HT531" i="3"/>
  <c r="FY531" i="3"/>
  <c r="FW531" i="3"/>
  <c r="GA531" i="3" s="1"/>
  <c r="MR530" i="3"/>
  <c r="MP530" i="3"/>
  <c r="MT530" i="3" s="1"/>
  <c r="HX530" i="3"/>
  <c r="HV530" i="3"/>
  <c r="HW530" i="3" s="1"/>
  <c r="HT530" i="3"/>
  <c r="FY530" i="3"/>
  <c r="FW530" i="3"/>
  <c r="GA530" i="3" s="1"/>
  <c r="MR529" i="3"/>
  <c r="MP529" i="3"/>
  <c r="MT529" i="3" s="1"/>
  <c r="HX529" i="3"/>
  <c r="HV529" i="3"/>
  <c r="HW529" i="3" s="1"/>
  <c r="HY529" i="3" s="1"/>
  <c r="HZ529" i="3" s="1"/>
  <c r="HT529" i="3"/>
  <c r="GA529" i="3"/>
  <c r="FY529" i="3"/>
  <c r="FZ529" i="3" s="1"/>
  <c r="GB529" i="3" s="1"/>
  <c r="GC529" i="3" s="1"/>
  <c r="FW529" i="3"/>
  <c r="MT528" i="3"/>
  <c r="MR528" i="3"/>
  <c r="MP528" i="3"/>
  <c r="HV528" i="3"/>
  <c r="HW528" i="3" s="1"/>
  <c r="HY528" i="3" s="1"/>
  <c r="HZ528" i="3" s="1"/>
  <c r="HT528" i="3"/>
  <c r="HX528" i="3" s="1"/>
  <c r="AS528" i="3"/>
  <c r="MS527" i="3"/>
  <c r="MS528" i="3" s="1"/>
  <c r="MU528" i="3" s="1"/>
  <c r="MV528" i="3" s="1"/>
  <c r="MR527" i="3"/>
  <c r="MP527" i="3"/>
  <c r="MT527" i="3" s="1"/>
  <c r="HX527" i="3"/>
  <c r="HV527" i="3"/>
  <c r="HW527" i="3" s="1"/>
  <c r="HY527" i="3" s="1"/>
  <c r="HZ527" i="3" s="1"/>
  <c r="HT527" i="3"/>
  <c r="AT527" i="3"/>
  <c r="AR527" i="3"/>
  <c r="AV527" i="3" s="1"/>
  <c r="HW526" i="3"/>
  <c r="HV526" i="3"/>
  <c r="HT526" i="3"/>
  <c r="HX526" i="3" s="1"/>
  <c r="AV526" i="3"/>
  <c r="AT526" i="3"/>
  <c r="AR526" i="3"/>
  <c r="AT525" i="3"/>
  <c r="AR525" i="3"/>
  <c r="AV525" i="3" s="1"/>
  <c r="AV524" i="3"/>
  <c r="AT524" i="3"/>
  <c r="AR524" i="3"/>
  <c r="AT523" i="3"/>
  <c r="AR523" i="3"/>
  <c r="AV523" i="3" s="1"/>
  <c r="AV522" i="3"/>
  <c r="AT522" i="3"/>
  <c r="AR522" i="3"/>
  <c r="FX521" i="3"/>
  <c r="AT521" i="3"/>
  <c r="AR521" i="3"/>
  <c r="AV521" i="3" s="1"/>
  <c r="GA520" i="3"/>
  <c r="FY520" i="3"/>
  <c r="FW520" i="3"/>
  <c r="AT520" i="3"/>
  <c r="AR520" i="3"/>
  <c r="AV520" i="3" s="1"/>
  <c r="MQ519" i="3"/>
  <c r="FY519" i="3"/>
  <c r="FW519" i="3"/>
  <c r="GA519" i="3" s="1"/>
  <c r="AV519" i="3"/>
  <c r="AT519" i="3"/>
  <c r="AR519" i="3"/>
  <c r="MT518" i="3"/>
  <c r="MR518" i="3"/>
  <c r="MP518" i="3"/>
  <c r="HU518" i="3"/>
  <c r="FY518" i="3"/>
  <c r="FW518" i="3"/>
  <c r="GA518" i="3" s="1"/>
  <c r="AV518" i="3"/>
  <c r="AT518" i="3"/>
  <c r="AR518" i="3"/>
  <c r="MT517" i="3"/>
  <c r="MR517" i="3"/>
  <c r="MP517" i="3"/>
  <c r="HX517" i="3"/>
  <c r="HV517" i="3"/>
  <c r="HT517" i="3"/>
  <c r="FY517" i="3"/>
  <c r="FW517" i="3"/>
  <c r="GA517" i="3" s="1"/>
  <c r="AW517" i="3"/>
  <c r="AX517" i="3" s="1"/>
  <c r="AV517" i="3"/>
  <c r="AT517" i="3"/>
  <c r="AU517" i="3" s="1"/>
  <c r="AR517" i="3"/>
  <c r="MR516" i="3"/>
  <c r="MP516" i="3"/>
  <c r="MT516" i="3" s="1"/>
  <c r="HV516" i="3"/>
  <c r="HT516" i="3"/>
  <c r="HX516" i="3" s="1"/>
  <c r="GA516" i="3"/>
  <c r="FY516" i="3"/>
  <c r="FW516" i="3"/>
  <c r="AV516" i="3"/>
  <c r="AU516" i="3"/>
  <c r="AW516" i="3" s="1"/>
  <c r="AX516" i="3" s="1"/>
  <c r="AT516" i="3"/>
  <c r="AR516" i="3"/>
  <c r="MR515" i="3"/>
  <c r="MP515" i="3"/>
  <c r="MT515" i="3" s="1"/>
  <c r="HX515" i="3"/>
  <c r="HV515" i="3"/>
  <c r="HT515" i="3"/>
  <c r="GA515" i="3"/>
  <c r="FY515" i="3"/>
  <c r="FW515" i="3"/>
  <c r="AV515" i="3"/>
  <c r="AT515" i="3"/>
  <c r="AU515" i="3" s="1"/>
  <c r="AW515" i="3" s="1"/>
  <c r="AX515" i="3" s="1"/>
  <c r="AR515" i="3"/>
  <c r="MR514" i="3"/>
  <c r="MP514" i="3"/>
  <c r="MT514" i="3" s="1"/>
  <c r="HX514" i="3"/>
  <c r="HV514" i="3"/>
  <c r="HT514" i="3"/>
  <c r="FY514" i="3"/>
  <c r="FW514" i="3"/>
  <c r="GA514" i="3" s="1"/>
  <c r="MR513" i="3"/>
  <c r="MP513" i="3"/>
  <c r="MT513" i="3" s="1"/>
  <c r="HX513" i="3"/>
  <c r="HV513" i="3"/>
  <c r="HT513" i="3"/>
  <c r="GA513" i="3"/>
  <c r="FY513" i="3"/>
  <c r="FW513" i="3"/>
  <c r="MT512" i="3"/>
  <c r="MR512" i="3"/>
  <c r="MP512" i="3"/>
  <c r="HV512" i="3"/>
  <c r="HT512" i="3"/>
  <c r="HX512" i="3" s="1"/>
  <c r="FY512" i="3"/>
  <c r="FZ512" i="3" s="1"/>
  <c r="FW512" i="3"/>
  <c r="GA512" i="3" s="1"/>
  <c r="MR511" i="3"/>
  <c r="MP511" i="3"/>
  <c r="MT511" i="3" s="1"/>
  <c r="HV511" i="3"/>
  <c r="HT511" i="3"/>
  <c r="HX511" i="3" s="1"/>
  <c r="GA511" i="3"/>
  <c r="FY511" i="3"/>
  <c r="FZ511" i="3" s="1"/>
  <c r="FW511" i="3"/>
  <c r="MR510" i="3"/>
  <c r="MP510" i="3"/>
  <c r="MT510" i="3" s="1"/>
  <c r="HX510" i="3"/>
  <c r="HV510" i="3"/>
  <c r="HT510" i="3"/>
  <c r="GA510" i="3"/>
  <c r="FY510" i="3"/>
  <c r="FZ510" i="3" s="1"/>
  <c r="GB510" i="3" s="1"/>
  <c r="GC510" i="3" s="1"/>
  <c r="FW510" i="3"/>
  <c r="MS509" i="3"/>
  <c r="MU509" i="3" s="1"/>
  <c r="MV509" i="3" s="1"/>
  <c r="MR509" i="3"/>
  <c r="MP509" i="3"/>
  <c r="MT509" i="3" s="1"/>
  <c r="HV509" i="3"/>
  <c r="HT509" i="3"/>
  <c r="HX509" i="3" s="1"/>
  <c r="HV508" i="3"/>
  <c r="HT508" i="3"/>
  <c r="HX508" i="3" s="1"/>
  <c r="HX507" i="3"/>
  <c r="HV507" i="3"/>
  <c r="HT507" i="3"/>
  <c r="AS507" i="3"/>
  <c r="HV506" i="3"/>
  <c r="HT506" i="3"/>
  <c r="HX506" i="3" s="1"/>
  <c r="AT506" i="3"/>
  <c r="AR506" i="3"/>
  <c r="AV506" i="3" s="1"/>
  <c r="HX505" i="3"/>
  <c r="HV505" i="3"/>
  <c r="HW505" i="3" s="1"/>
  <c r="HY505" i="3" s="1"/>
  <c r="HZ505" i="3" s="1"/>
  <c r="HT505" i="3"/>
  <c r="AV505" i="3"/>
  <c r="AT505" i="3"/>
  <c r="AR505" i="3"/>
  <c r="HX504" i="3"/>
  <c r="HW504" i="3"/>
  <c r="HY504" i="3" s="1"/>
  <c r="HZ504" i="3" s="1"/>
  <c r="HV504" i="3"/>
  <c r="HT504" i="3"/>
  <c r="AT504" i="3"/>
  <c r="AR504" i="3"/>
  <c r="AV504" i="3" s="1"/>
  <c r="HY503" i="3"/>
  <c r="HZ503" i="3" s="1"/>
  <c r="HX503" i="3"/>
  <c r="HV503" i="3"/>
  <c r="HW503" i="3" s="1"/>
  <c r="HT503" i="3"/>
  <c r="AV503" i="3"/>
  <c r="AT503" i="3"/>
  <c r="AR503" i="3"/>
  <c r="FX502" i="3"/>
  <c r="AT502" i="3"/>
  <c r="AR502" i="3"/>
  <c r="AV502" i="3" s="1"/>
  <c r="MQ501" i="3"/>
  <c r="GA501" i="3"/>
  <c r="FY501" i="3"/>
  <c r="FW501" i="3"/>
  <c r="AV501" i="3"/>
  <c r="AT501" i="3"/>
  <c r="AR501" i="3"/>
  <c r="MR500" i="3"/>
  <c r="MP500" i="3"/>
  <c r="MT500" i="3" s="1"/>
  <c r="GA500" i="3"/>
  <c r="FY500" i="3"/>
  <c r="FW500" i="3"/>
  <c r="AV500" i="3"/>
  <c r="AT500" i="3"/>
  <c r="AR500" i="3"/>
  <c r="MR499" i="3"/>
  <c r="MP499" i="3"/>
  <c r="MT499" i="3" s="1"/>
  <c r="FY499" i="3"/>
  <c r="FW499" i="3"/>
  <c r="GA499" i="3" s="1"/>
  <c r="AT499" i="3"/>
  <c r="AR499" i="3"/>
  <c r="AV499" i="3" s="1"/>
  <c r="MT498" i="3"/>
  <c r="MR498" i="3"/>
  <c r="MP498" i="3"/>
  <c r="FY498" i="3"/>
  <c r="FW498" i="3"/>
  <c r="GA498" i="3" s="1"/>
  <c r="AT498" i="3"/>
  <c r="AR498" i="3"/>
  <c r="AV498" i="3" s="1"/>
  <c r="MT497" i="3"/>
  <c r="MR497" i="3"/>
  <c r="MP497" i="3"/>
  <c r="FY497" i="3"/>
  <c r="FW497" i="3"/>
  <c r="GA497" i="3" s="1"/>
  <c r="AT497" i="3"/>
  <c r="AR497" i="3"/>
  <c r="AV497" i="3" s="1"/>
  <c r="MT496" i="3"/>
  <c r="MR496" i="3"/>
  <c r="MP496" i="3"/>
  <c r="GA496" i="3"/>
  <c r="FY496" i="3"/>
  <c r="FW496" i="3"/>
  <c r="AV496" i="3"/>
  <c r="AT496" i="3"/>
  <c r="AR496" i="3"/>
  <c r="MT495" i="3"/>
  <c r="MR495" i="3"/>
  <c r="MP495" i="3"/>
  <c r="HU495" i="3"/>
  <c r="GA495" i="3"/>
  <c r="FY495" i="3"/>
  <c r="FW495" i="3"/>
  <c r="AT495" i="3"/>
  <c r="AR495" i="3"/>
  <c r="AV495" i="3" s="1"/>
  <c r="MT494" i="3"/>
  <c r="MR494" i="3"/>
  <c r="MP494" i="3"/>
  <c r="HV494" i="3"/>
  <c r="HT494" i="3"/>
  <c r="HX494" i="3" s="1"/>
  <c r="FY494" i="3"/>
  <c r="FW494" i="3"/>
  <c r="GA494" i="3" s="1"/>
  <c r="AV494" i="3"/>
  <c r="AT494" i="3"/>
  <c r="AU494" i="3" s="1"/>
  <c r="AW494" i="3" s="1"/>
  <c r="AX494" i="3" s="1"/>
  <c r="AR494" i="3"/>
  <c r="MT493" i="3"/>
  <c r="MR493" i="3"/>
  <c r="MP493" i="3"/>
  <c r="HV493" i="3"/>
  <c r="HT493" i="3"/>
  <c r="HX493" i="3" s="1"/>
  <c r="GA493" i="3"/>
  <c r="FY493" i="3"/>
  <c r="FW493" i="3"/>
  <c r="MR492" i="3"/>
  <c r="MP492" i="3"/>
  <c r="MT492" i="3" s="1"/>
  <c r="HX492" i="3"/>
  <c r="HV492" i="3"/>
  <c r="HT492" i="3"/>
  <c r="FY492" i="3"/>
  <c r="FW492" i="3"/>
  <c r="GA492" i="3" s="1"/>
  <c r="MT491" i="3"/>
  <c r="MR491" i="3"/>
  <c r="MP491" i="3"/>
  <c r="HV491" i="3"/>
  <c r="HT491" i="3"/>
  <c r="HX491" i="3" s="1"/>
  <c r="FY491" i="3"/>
  <c r="FW491" i="3"/>
  <c r="GA491" i="3" s="1"/>
  <c r="MS490" i="3"/>
  <c r="MR490" i="3"/>
  <c r="MP490" i="3"/>
  <c r="MT490" i="3" s="1"/>
  <c r="HV490" i="3"/>
  <c r="HT490" i="3"/>
  <c r="HX490" i="3" s="1"/>
  <c r="GC490" i="3"/>
  <c r="GB490" i="3"/>
  <c r="FY490" i="3"/>
  <c r="FZ490" i="3" s="1"/>
  <c r="FW490" i="3"/>
  <c r="GA490" i="3" s="1"/>
  <c r="MT489" i="3"/>
  <c r="MR489" i="3"/>
  <c r="MS489" i="3" s="1"/>
  <c r="MU489" i="3" s="1"/>
  <c r="MV489" i="3" s="1"/>
  <c r="MP489" i="3"/>
  <c r="HV489" i="3"/>
  <c r="HT489" i="3"/>
  <c r="HX489" i="3" s="1"/>
  <c r="GB489" i="3"/>
  <c r="GC489" i="3" s="1"/>
  <c r="GA489" i="3"/>
  <c r="FZ489" i="3"/>
  <c r="FY489" i="3"/>
  <c r="FW489" i="3"/>
  <c r="HX488" i="3"/>
  <c r="HV488" i="3"/>
  <c r="HT488" i="3"/>
  <c r="HV487" i="3"/>
  <c r="HT487" i="3"/>
  <c r="HX487" i="3" s="1"/>
  <c r="HV486" i="3"/>
  <c r="HT486" i="3"/>
  <c r="HX486" i="3" s="1"/>
  <c r="AS486" i="3"/>
  <c r="HV485" i="3"/>
  <c r="HT485" i="3"/>
  <c r="HX485" i="3" s="1"/>
  <c r="AV485" i="3"/>
  <c r="AT485" i="3"/>
  <c r="AR485" i="3"/>
  <c r="HX484" i="3"/>
  <c r="HV484" i="3"/>
  <c r="HW484" i="3" s="1"/>
  <c r="HY484" i="3" s="1"/>
  <c r="HZ484" i="3" s="1"/>
  <c r="HT484" i="3"/>
  <c r="AT484" i="3"/>
  <c r="AR484" i="3"/>
  <c r="AV484" i="3" s="1"/>
  <c r="HV483" i="3"/>
  <c r="HW483" i="3" s="1"/>
  <c r="HY483" i="3" s="1"/>
  <c r="HZ483" i="3" s="1"/>
  <c r="HT483" i="3"/>
  <c r="HX483" i="3" s="1"/>
  <c r="AV483" i="3"/>
  <c r="AT483" i="3"/>
  <c r="AR483" i="3"/>
  <c r="AV482" i="3"/>
  <c r="AT482" i="3"/>
  <c r="AR482" i="3"/>
  <c r="MQ481" i="3"/>
  <c r="FX481" i="3"/>
  <c r="AT481" i="3"/>
  <c r="AR481" i="3"/>
  <c r="AV481" i="3" s="1"/>
  <c r="MT480" i="3"/>
  <c r="MR480" i="3"/>
  <c r="MP480" i="3"/>
  <c r="GA480" i="3"/>
  <c r="FY480" i="3"/>
  <c r="FW480" i="3"/>
  <c r="AT480" i="3"/>
  <c r="AR480" i="3"/>
  <c r="AV480" i="3" s="1"/>
  <c r="MT479" i="3"/>
  <c r="MR479" i="3"/>
  <c r="MP479" i="3"/>
  <c r="GA479" i="3"/>
  <c r="FY479" i="3"/>
  <c r="FW479" i="3"/>
  <c r="AT479" i="3"/>
  <c r="AR479" i="3"/>
  <c r="AV479" i="3" s="1"/>
  <c r="MR478" i="3"/>
  <c r="MP478" i="3"/>
  <c r="MT478" i="3" s="1"/>
  <c r="FY478" i="3"/>
  <c r="FW478" i="3"/>
  <c r="GA478" i="3" s="1"/>
  <c r="AT478" i="3"/>
  <c r="AR478" i="3"/>
  <c r="AV478" i="3" s="1"/>
  <c r="MR477" i="3"/>
  <c r="MP477" i="3"/>
  <c r="MT477" i="3" s="1"/>
  <c r="GA477" i="3"/>
  <c r="FY477" i="3"/>
  <c r="FW477" i="3"/>
  <c r="AT477" i="3"/>
  <c r="AR477" i="3"/>
  <c r="AV477" i="3" s="1"/>
  <c r="MT476" i="3"/>
  <c r="MR476" i="3"/>
  <c r="MP476" i="3"/>
  <c r="FY476" i="3"/>
  <c r="FW476" i="3"/>
  <c r="GA476" i="3" s="1"/>
  <c r="AV476" i="3"/>
  <c r="AT476" i="3"/>
  <c r="AU476" i="3" s="1"/>
  <c r="AR476" i="3"/>
  <c r="MR475" i="3"/>
  <c r="MP475" i="3"/>
  <c r="MT475" i="3" s="1"/>
  <c r="HU475" i="3"/>
  <c r="GA475" i="3"/>
  <c r="FY475" i="3"/>
  <c r="FW475" i="3"/>
  <c r="AT475" i="3"/>
  <c r="AR475" i="3"/>
  <c r="AV475" i="3" s="1"/>
  <c r="MT474" i="3"/>
  <c r="MR474" i="3"/>
  <c r="MP474" i="3"/>
  <c r="HX474" i="3"/>
  <c r="HV474" i="3"/>
  <c r="HT474" i="3"/>
  <c r="FY474" i="3"/>
  <c r="FW474" i="3"/>
  <c r="GA474" i="3" s="1"/>
  <c r="AW474" i="3"/>
  <c r="AX474" i="3" s="1"/>
  <c r="AT474" i="3"/>
  <c r="AU474" i="3" s="1"/>
  <c r="AU475" i="3" s="1"/>
  <c r="AW475" i="3" s="1"/>
  <c r="AX475" i="3" s="1"/>
  <c r="AR474" i="3"/>
  <c r="AV474" i="3" s="1"/>
  <c r="MR473" i="3"/>
  <c r="MP473" i="3"/>
  <c r="MT473" i="3" s="1"/>
  <c r="HV473" i="3"/>
  <c r="HT473" i="3"/>
  <c r="HX473" i="3" s="1"/>
  <c r="GA473" i="3"/>
  <c r="FY473" i="3"/>
  <c r="FW473" i="3"/>
  <c r="MT472" i="3"/>
  <c r="MR472" i="3"/>
  <c r="MP472" i="3"/>
  <c r="HV472" i="3"/>
  <c r="HT472" i="3"/>
  <c r="HX472" i="3" s="1"/>
  <c r="FY472" i="3"/>
  <c r="FW472" i="3"/>
  <c r="GA472" i="3" s="1"/>
  <c r="MR471" i="3"/>
  <c r="MP471" i="3"/>
  <c r="MT471" i="3" s="1"/>
  <c r="HX471" i="3"/>
  <c r="HV471" i="3"/>
  <c r="HT471" i="3"/>
  <c r="GA471" i="3"/>
  <c r="FY471" i="3"/>
  <c r="FW471" i="3"/>
  <c r="MR470" i="3"/>
  <c r="MP470" i="3"/>
  <c r="MT470" i="3" s="1"/>
  <c r="HV470" i="3"/>
  <c r="HT470" i="3"/>
  <c r="HX470" i="3" s="1"/>
  <c r="GA470" i="3"/>
  <c r="FZ470" i="3"/>
  <c r="FY470" i="3"/>
  <c r="FW470" i="3"/>
  <c r="MT469" i="3"/>
  <c r="MS469" i="3"/>
  <c r="MU469" i="3" s="1"/>
  <c r="MV469" i="3" s="1"/>
  <c r="MR469" i="3"/>
  <c r="MP469" i="3"/>
  <c r="HX469" i="3"/>
  <c r="HV469" i="3"/>
  <c r="HT469" i="3"/>
  <c r="FZ469" i="3"/>
  <c r="GB469" i="3" s="1"/>
  <c r="GC469" i="3" s="1"/>
  <c r="FY469" i="3"/>
  <c r="FW469" i="3"/>
  <c r="GA469" i="3" s="1"/>
  <c r="HV468" i="3"/>
  <c r="HT468" i="3"/>
  <c r="HX468" i="3" s="1"/>
  <c r="HX467" i="3"/>
  <c r="HV467" i="3"/>
  <c r="HT467" i="3"/>
  <c r="HX466" i="3"/>
  <c r="HV466" i="3"/>
  <c r="HT466" i="3"/>
  <c r="AS466" i="3"/>
  <c r="HX465" i="3"/>
  <c r="HV465" i="3"/>
  <c r="HT465" i="3"/>
  <c r="AT465" i="3"/>
  <c r="AR465" i="3"/>
  <c r="AV465" i="3" s="1"/>
  <c r="HW464" i="3"/>
  <c r="HY464" i="3" s="1"/>
  <c r="HZ464" i="3" s="1"/>
  <c r="HV464" i="3"/>
  <c r="HT464" i="3"/>
  <c r="HX464" i="3" s="1"/>
  <c r="AT464" i="3"/>
  <c r="AR464" i="3"/>
  <c r="AV464" i="3" s="1"/>
  <c r="HX463" i="3"/>
  <c r="HW463" i="3"/>
  <c r="HV463" i="3"/>
  <c r="HT463" i="3"/>
  <c r="HY463" i="3" s="1"/>
  <c r="HZ463" i="3" s="1"/>
  <c r="AT463" i="3"/>
  <c r="AR463" i="3"/>
  <c r="AV463" i="3" s="1"/>
  <c r="AV462" i="3"/>
  <c r="AT462" i="3"/>
  <c r="AR462" i="3"/>
  <c r="MQ461" i="3"/>
  <c r="FX461" i="3"/>
  <c r="AT461" i="3"/>
  <c r="AR461" i="3"/>
  <c r="AV461" i="3" s="1"/>
  <c r="MR460" i="3"/>
  <c r="MP460" i="3"/>
  <c r="MT460" i="3" s="1"/>
  <c r="GA460" i="3"/>
  <c r="FY460" i="3"/>
  <c r="FW460" i="3"/>
  <c r="AV460" i="3"/>
  <c r="AT460" i="3"/>
  <c r="AR460" i="3"/>
  <c r="MR459" i="3"/>
  <c r="MP459" i="3"/>
  <c r="MT459" i="3" s="1"/>
  <c r="FY459" i="3"/>
  <c r="FW459" i="3"/>
  <c r="GA459" i="3" s="1"/>
  <c r="AT459" i="3"/>
  <c r="AR459" i="3"/>
  <c r="AV459" i="3" s="1"/>
  <c r="MR458" i="3"/>
  <c r="MP458" i="3"/>
  <c r="MT458" i="3" s="1"/>
  <c r="GA458" i="3"/>
  <c r="FY458" i="3"/>
  <c r="FW458" i="3"/>
  <c r="AV458" i="3"/>
  <c r="AT458" i="3"/>
  <c r="AR458" i="3"/>
  <c r="MR457" i="3"/>
  <c r="MP457" i="3"/>
  <c r="MT457" i="3" s="1"/>
  <c r="FY457" i="3"/>
  <c r="FW457" i="3"/>
  <c r="GA457" i="3" s="1"/>
  <c r="AV457" i="3"/>
  <c r="AT457" i="3"/>
  <c r="AR457" i="3"/>
  <c r="MR456" i="3"/>
  <c r="MP456" i="3"/>
  <c r="MT456" i="3" s="1"/>
  <c r="FY456" i="3"/>
  <c r="FW456" i="3"/>
  <c r="GA456" i="3" s="1"/>
  <c r="AV456" i="3"/>
  <c r="AT456" i="3"/>
  <c r="AR456" i="3"/>
  <c r="MT455" i="3"/>
  <c r="MR455" i="3"/>
  <c r="MP455" i="3"/>
  <c r="HU455" i="3"/>
  <c r="FY455" i="3"/>
  <c r="FW455" i="3"/>
  <c r="GA455" i="3" s="1"/>
  <c r="AV455" i="3"/>
  <c r="AT455" i="3"/>
  <c r="AR455" i="3"/>
  <c r="MT454" i="3"/>
  <c r="MR454" i="3"/>
  <c r="MP454" i="3"/>
  <c r="HV454" i="3"/>
  <c r="HT454" i="3"/>
  <c r="HX454" i="3" s="1"/>
  <c r="GA454" i="3"/>
  <c r="FY454" i="3"/>
  <c r="FW454" i="3"/>
  <c r="AV454" i="3"/>
  <c r="AT454" i="3"/>
  <c r="AR454" i="3"/>
  <c r="MR453" i="3"/>
  <c r="MP453" i="3"/>
  <c r="MT453" i="3" s="1"/>
  <c r="HV453" i="3"/>
  <c r="HT453" i="3"/>
  <c r="HX453" i="3" s="1"/>
  <c r="GA453" i="3"/>
  <c r="FY453" i="3"/>
  <c r="FW453" i="3"/>
  <c r="AT453" i="3"/>
  <c r="AU453" i="3" s="1"/>
  <c r="AW453" i="3" s="1"/>
  <c r="AX453" i="3" s="1"/>
  <c r="AR453" i="3"/>
  <c r="AV453" i="3" s="1"/>
  <c r="MT452" i="3"/>
  <c r="MR452" i="3"/>
  <c r="MP452" i="3"/>
  <c r="HV452" i="3"/>
  <c r="HT452" i="3"/>
  <c r="HX452" i="3" s="1"/>
  <c r="GA452" i="3"/>
  <c r="FY452" i="3"/>
  <c r="FW452" i="3"/>
  <c r="MU451" i="3"/>
  <c r="MV451" i="3" s="1"/>
  <c r="MR451" i="3"/>
  <c r="MS451" i="3" s="1"/>
  <c r="MP451" i="3"/>
  <c r="MT451" i="3" s="1"/>
  <c r="HV451" i="3"/>
  <c r="HT451" i="3"/>
  <c r="HX451" i="3" s="1"/>
  <c r="GA451" i="3"/>
  <c r="FY451" i="3"/>
  <c r="FW451" i="3"/>
  <c r="MS450" i="3"/>
  <c r="MR450" i="3"/>
  <c r="MP450" i="3"/>
  <c r="MT450" i="3" s="1"/>
  <c r="HV450" i="3"/>
  <c r="HT450" i="3"/>
  <c r="HX450" i="3" s="1"/>
  <c r="GA450" i="3"/>
  <c r="FZ450" i="3"/>
  <c r="GB450" i="3" s="1"/>
  <c r="GC450" i="3" s="1"/>
  <c r="FY450" i="3"/>
  <c r="FW450" i="3"/>
  <c r="HV449" i="3"/>
  <c r="HT449" i="3"/>
  <c r="HX449" i="3" s="1"/>
  <c r="GB449" i="3"/>
  <c r="GC449" i="3" s="1"/>
  <c r="GA449" i="3"/>
  <c r="FZ449" i="3"/>
  <c r="FY449" i="3"/>
  <c r="FW449" i="3"/>
  <c r="HX448" i="3"/>
  <c r="HV448" i="3"/>
  <c r="HT448" i="3"/>
  <c r="GA448" i="3"/>
  <c r="FZ448" i="3"/>
  <c r="GB448" i="3" s="1"/>
  <c r="GC448" i="3" s="1"/>
  <c r="FY448" i="3"/>
  <c r="FW448" i="3"/>
  <c r="HV447" i="3"/>
  <c r="HT447" i="3"/>
  <c r="HX447" i="3" s="1"/>
  <c r="HX446" i="3"/>
  <c r="HV446" i="3"/>
  <c r="HT446" i="3"/>
  <c r="HX445" i="3"/>
  <c r="HV445" i="3"/>
  <c r="HT445" i="3"/>
  <c r="AS445" i="3"/>
  <c r="HX444" i="3"/>
  <c r="HV444" i="3"/>
  <c r="HT444" i="3"/>
  <c r="AT444" i="3"/>
  <c r="AR444" i="3"/>
  <c r="AV444" i="3" s="1"/>
  <c r="HV443" i="3"/>
  <c r="HT443" i="3"/>
  <c r="HX443" i="3" s="1"/>
  <c r="AT443" i="3"/>
  <c r="AR443" i="3"/>
  <c r="AV443" i="3" s="1"/>
  <c r="MQ442" i="3"/>
  <c r="HV442" i="3"/>
  <c r="HW442" i="3" s="1"/>
  <c r="HT442" i="3"/>
  <c r="HX442" i="3" s="1"/>
  <c r="AV442" i="3"/>
  <c r="AT442" i="3"/>
  <c r="AR442" i="3"/>
  <c r="MT441" i="3"/>
  <c r="MR441" i="3"/>
  <c r="MP441" i="3"/>
  <c r="AT441" i="3"/>
  <c r="AR441" i="3"/>
  <c r="AV441" i="3" s="1"/>
  <c r="MT440" i="3"/>
  <c r="MR440" i="3"/>
  <c r="MP440" i="3"/>
  <c r="FX440" i="3"/>
  <c r="AV440" i="3"/>
  <c r="AT440" i="3"/>
  <c r="AR440" i="3"/>
  <c r="MT439" i="3"/>
  <c r="MR439" i="3"/>
  <c r="MP439" i="3"/>
  <c r="GA439" i="3"/>
  <c r="FY439" i="3"/>
  <c r="FW439" i="3"/>
  <c r="AT439" i="3"/>
  <c r="AR439" i="3"/>
  <c r="AV439" i="3" s="1"/>
  <c r="MR438" i="3"/>
  <c r="MP438" i="3"/>
  <c r="MT438" i="3" s="1"/>
  <c r="GA438" i="3"/>
  <c r="FY438" i="3"/>
  <c r="FW438" i="3"/>
  <c r="AT438" i="3"/>
  <c r="AR438" i="3"/>
  <c r="AV438" i="3" s="1"/>
  <c r="MR437" i="3"/>
  <c r="MP437" i="3"/>
  <c r="MT437" i="3" s="1"/>
  <c r="GA437" i="3"/>
  <c r="FY437" i="3"/>
  <c r="FW437" i="3"/>
  <c r="AT437" i="3"/>
  <c r="AR437" i="3"/>
  <c r="AV437" i="3" s="1"/>
  <c r="MT436" i="3"/>
  <c r="MR436" i="3"/>
  <c r="MP436" i="3"/>
  <c r="GA436" i="3"/>
  <c r="FY436" i="3"/>
  <c r="FW436" i="3"/>
  <c r="AV436" i="3"/>
  <c r="AT436" i="3"/>
  <c r="AR436" i="3"/>
  <c r="MR435" i="3"/>
  <c r="MP435" i="3"/>
  <c r="MT435" i="3" s="1"/>
  <c r="FY435" i="3"/>
  <c r="FW435" i="3"/>
  <c r="GA435" i="3" s="1"/>
  <c r="AV435" i="3"/>
  <c r="AT435" i="3"/>
  <c r="AR435" i="3"/>
  <c r="MT434" i="3"/>
  <c r="MR434" i="3"/>
  <c r="MP434" i="3"/>
  <c r="HU434" i="3"/>
  <c r="FY434" i="3"/>
  <c r="FW434" i="3"/>
  <c r="GA434" i="3" s="1"/>
  <c r="AT434" i="3"/>
  <c r="AU434" i="3" s="1"/>
  <c r="AR434" i="3"/>
  <c r="AV434" i="3" s="1"/>
  <c r="MT433" i="3"/>
  <c r="MR433" i="3"/>
  <c r="MP433" i="3"/>
  <c r="HX433" i="3"/>
  <c r="HV433" i="3"/>
  <c r="HT433" i="3"/>
  <c r="GA433" i="3"/>
  <c r="FY433" i="3"/>
  <c r="FW433" i="3"/>
  <c r="AT433" i="3"/>
  <c r="AU433" i="3" s="1"/>
  <c r="AW433" i="3" s="1"/>
  <c r="AX433" i="3" s="1"/>
  <c r="AR433" i="3"/>
  <c r="AV433" i="3" s="1"/>
  <c r="MT432" i="3"/>
  <c r="MR432" i="3"/>
  <c r="MS432" i="3" s="1"/>
  <c r="MU432" i="3" s="1"/>
  <c r="MV432" i="3" s="1"/>
  <c r="MP432" i="3"/>
  <c r="HV432" i="3"/>
  <c r="HT432" i="3"/>
  <c r="HX432" i="3" s="1"/>
  <c r="FY432" i="3"/>
  <c r="FW432" i="3"/>
  <c r="GA432" i="3" s="1"/>
  <c r="AT432" i="3"/>
  <c r="AU432" i="3" s="1"/>
  <c r="AR432" i="3"/>
  <c r="HV431" i="3"/>
  <c r="HT431" i="3"/>
  <c r="HX431" i="3" s="1"/>
  <c r="FY431" i="3"/>
  <c r="FW431" i="3"/>
  <c r="GA431" i="3" s="1"/>
  <c r="HX430" i="3"/>
  <c r="HV430" i="3"/>
  <c r="HT430" i="3"/>
  <c r="FY430" i="3"/>
  <c r="FW430" i="3"/>
  <c r="GA430" i="3" s="1"/>
  <c r="HX429" i="3"/>
  <c r="HV429" i="3"/>
  <c r="HT429" i="3"/>
  <c r="FY429" i="3"/>
  <c r="FZ429" i="3" s="1"/>
  <c r="FW429" i="3"/>
  <c r="GA429" i="3" s="1"/>
  <c r="HX428" i="3"/>
  <c r="HV428" i="3"/>
  <c r="HT428" i="3"/>
  <c r="HV427" i="3"/>
  <c r="HT427" i="3"/>
  <c r="HX427" i="3" s="1"/>
  <c r="HX426" i="3"/>
  <c r="HV426" i="3"/>
  <c r="HT426" i="3"/>
  <c r="HV425" i="3"/>
  <c r="HT425" i="3"/>
  <c r="HX425" i="3" s="1"/>
  <c r="MQ424" i="3"/>
  <c r="HV424" i="3"/>
  <c r="HT424" i="3"/>
  <c r="HX424" i="3" s="1"/>
  <c r="AS424" i="3"/>
  <c r="MT423" i="3"/>
  <c r="MR423" i="3"/>
  <c r="MP423" i="3"/>
  <c r="HX423" i="3"/>
  <c r="HV423" i="3"/>
  <c r="HT423" i="3"/>
  <c r="AT423" i="3"/>
  <c r="AR423" i="3"/>
  <c r="AV423" i="3" s="1"/>
  <c r="MT422" i="3"/>
  <c r="MR422" i="3"/>
  <c r="MP422" i="3"/>
  <c r="HX422" i="3"/>
  <c r="HV422" i="3"/>
  <c r="HW422" i="3" s="1"/>
  <c r="HY422" i="3" s="1"/>
  <c r="HZ422" i="3" s="1"/>
  <c r="HT422" i="3"/>
  <c r="AV422" i="3"/>
  <c r="AT422" i="3"/>
  <c r="AR422" i="3"/>
  <c r="MT421" i="3"/>
  <c r="MR421" i="3"/>
  <c r="MP421" i="3"/>
  <c r="HV421" i="3"/>
  <c r="HW421" i="3" s="1"/>
  <c r="HY421" i="3" s="1"/>
  <c r="HZ421" i="3" s="1"/>
  <c r="HT421" i="3"/>
  <c r="HX421" i="3" s="1"/>
  <c r="FX421" i="3"/>
  <c r="AV421" i="3"/>
  <c r="AT421" i="3"/>
  <c r="AR421" i="3"/>
  <c r="MR420" i="3"/>
  <c r="MP420" i="3"/>
  <c r="MT420" i="3" s="1"/>
  <c r="FY420" i="3"/>
  <c r="FW420" i="3"/>
  <c r="GA420" i="3" s="1"/>
  <c r="AT420" i="3"/>
  <c r="AR420" i="3"/>
  <c r="AV420" i="3" s="1"/>
  <c r="MR419" i="3"/>
  <c r="MP419" i="3"/>
  <c r="MT419" i="3" s="1"/>
  <c r="FY419" i="3"/>
  <c r="FW419" i="3"/>
  <c r="GA419" i="3" s="1"/>
  <c r="AT419" i="3"/>
  <c r="AR419" i="3"/>
  <c r="AV419" i="3" s="1"/>
  <c r="MR418" i="3"/>
  <c r="MP418" i="3"/>
  <c r="MT418" i="3" s="1"/>
  <c r="FY418" i="3"/>
  <c r="FW418" i="3"/>
  <c r="GA418" i="3" s="1"/>
  <c r="AV418" i="3"/>
  <c r="AT418" i="3"/>
  <c r="AR418" i="3"/>
  <c r="MT417" i="3"/>
  <c r="MR417" i="3"/>
  <c r="MP417" i="3"/>
  <c r="FY417" i="3"/>
  <c r="FW417" i="3"/>
  <c r="GA417" i="3" s="1"/>
  <c r="AV417" i="3"/>
  <c r="AT417" i="3"/>
  <c r="AR417" i="3"/>
  <c r="MR416" i="3"/>
  <c r="MP416" i="3"/>
  <c r="MT416" i="3" s="1"/>
  <c r="GA416" i="3"/>
  <c r="FY416" i="3"/>
  <c r="FW416" i="3"/>
  <c r="AV416" i="3"/>
  <c r="AT416" i="3"/>
  <c r="AR416" i="3"/>
  <c r="MT415" i="3"/>
  <c r="MR415" i="3"/>
  <c r="MP415" i="3"/>
  <c r="FY415" i="3"/>
  <c r="FW415" i="3"/>
  <c r="GA415" i="3" s="1"/>
  <c r="AT415" i="3"/>
  <c r="AR415" i="3"/>
  <c r="AV415" i="3" s="1"/>
  <c r="MT414" i="3"/>
  <c r="MR414" i="3"/>
  <c r="MP414" i="3"/>
  <c r="GA414" i="3"/>
  <c r="FY414" i="3"/>
  <c r="FW414" i="3"/>
  <c r="AV414" i="3"/>
  <c r="AT414" i="3"/>
  <c r="AR414" i="3"/>
  <c r="MT413" i="3"/>
  <c r="MR413" i="3"/>
  <c r="MP413" i="3"/>
  <c r="HU413" i="3"/>
  <c r="GA413" i="3"/>
  <c r="FY413" i="3"/>
  <c r="FW413" i="3"/>
  <c r="AT413" i="3"/>
  <c r="AR413" i="3"/>
  <c r="AV413" i="3" s="1"/>
  <c r="MR412" i="3"/>
  <c r="MP412" i="3"/>
  <c r="MT412" i="3" s="1"/>
  <c r="HV412" i="3"/>
  <c r="HT412" i="3"/>
  <c r="HX412" i="3" s="1"/>
  <c r="FY412" i="3"/>
  <c r="FW412" i="3"/>
  <c r="GA412" i="3" s="1"/>
  <c r="AT412" i="3"/>
  <c r="AU412" i="3" s="1"/>
  <c r="AW412" i="3" s="1"/>
  <c r="AX412" i="3" s="1"/>
  <c r="AR412" i="3"/>
  <c r="AV412" i="3" s="1"/>
  <c r="MR411" i="3"/>
  <c r="MS411" i="3" s="1"/>
  <c r="MP411" i="3"/>
  <c r="MT411" i="3" s="1"/>
  <c r="HX411" i="3"/>
  <c r="HV411" i="3"/>
  <c r="HT411" i="3"/>
  <c r="GA411" i="3"/>
  <c r="FY411" i="3"/>
  <c r="FW411" i="3"/>
  <c r="AV411" i="3"/>
  <c r="AU411" i="3"/>
  <c r="AW411" i="3" s="1"/>
  <c r="AX411" i="3" s="1"/>
  <c r="AT411" i="3"/>
  <c r="AR411" i="3"/>
  <c r="HX410" i="3"/>
  <c r="HV410" i="3"/>
  <c r="HT410" i="3"/>
  <c r="FY410" i="3"/>
  <c r="FZ410" i="3" s="1"/>
  <c r="FW410" i="3"/>
  <c r="GA410" i="3" s="1"/>
  <c r="HX409" i="3"/>
  <c r="HV409" i="3"/>
  <c r="HT409" i="3"/>
  <c r="HV408" i="3"/>
  <c r="HT408" i="3"/>
  <c r="HX408" i="3" s="1"/>
  <c r="HV407" i="3"/>
  <c r="HT407" i="3"/>
  <c r="HX407" i="3" s="1"/>
  <c r="HV406" i="3"/>
  <c r="HT406" i="3"/>
  <c r="HX406" i="3" s="1"/>
  <c r="HV405" i="3"/>
  <c r="HT405" i="3"/>
  <c r="HX405" i="3" s="1"/>
  <c r="HV404" i="3"/>
  <c r="HT404" i="3"/>
  <c r="HX404" i="3" s="1"/>
  <c r="MQ403" i="3"/>
  <c r="HV403" i="3"/>
  <c r="HT403" i="3"/>
  <c r="HX403" i="3" s="1"/>
  <c r="AS403" i="3"/>
  <c r="MT402" i="3"/>
  <c r="MR402" i="3"/>
  <c r="MP402" i="3"/>
  <c r="HV402" i="3"/>
  <c r="HT402" i="3"/>
  <c r="HX402" i="3" s="1"/>
  <c r="FX402" i="3"/>
  <c r="AV402" i="3"/>
  <c r="AT402" i="3"/>
  <c r="AR402" i="3"/>
  <c r="MT401" i="3"/>
  <c r="MR401" i="3"/>
  <c r="MP401" i="3"/>
  <c r="HX401" i="3"/>
  <c r="HV401" i="3"/>
  <c r="HT401" i="3"/>
  <c r="GA401" i="3"/>
  <c r="FY401" i="3"/>
  <c r="FW401" i="3"/>
  <c r="AV401" i="3"/>
  <c r="AT401" i="3"/>
  <c r="AR401" i="3"/>
  <c r="MT400" i="3"/>
  <c r="MR400" i="3"/>
  <c r="MP400" i="3"/>
  <c r="HX400" i="3"/>
  <c r="HV400" i="3"/>
  <c r="HW400" i="3" s="1"/>
  <c r="HT400" i="3"/>
  <c r="GA400" i="3"/>
  <c r="FY400" i="3"/>
  <c r="FW400" i="3"/>
  <c r="AV400" i="3"/>
  <c r="AT400" i="3"/>
  <c r="AR400" i="3"/>
  <c r="MR399" i="3"/>
  <c r="MP399" i="3"/>
  <c r="MT399" i="3" s="1"/>
  <c r="GA399" i="3"/>
  <c r="FY399" i="3"/>
  <c r="FW399" i="3"/>
  <c r="AT399" i="3"/>
  <c r="AR399" i="3"/>
  <c r="AV399" i="3" s="1"/>
  <c r="MT398" i="3"/>
  <c r="MR398" i="3"/>
  <c r="MP398" i="3"/>
  <c r="FY398" i="3"/>
  <c r="FW398" i="3"/>
  <c r="GA398" i="3" s="1"/>
  <c r="AT398" i="3"/>
  <c r="AR398" i="3"/>
  <c r="AV398" i="3" s="1"/>
  <c r="MR397" i="3"/>
  <c r="MP397" i="3"/>
  <c r="MT397" i="3" s="1"/>
  <c r="GA397" i="3"/>
  <c r="FY397" i="3"/>
  <c r="FW397" i="3"/>
  <c r="AV397" i="3"/>
  <c r="AT397" i="3"/>
  <c r="AR397" i="3"/>
  <c r="MR396" i="3"/>
  <c r="MP396" i="3"/>
  <c r="MT396" i="3" s="1"/>
  <c r="FY396" i="3"/>
  <c r="FW396" i="3"/>
  <c r="GA396" i="3" s="1"/>
  <c r="AV396" i="3"/>
  <c r="AT396" i="3"/>
  <c r="AR396" i="3"/>
  <c r="MT395" i="3"/>
  <c r="MR395" i="3"/>
  <c r="MP395" i="3"/>
  <c r="GA395" i="3"/>
  <c r="FY395" i="3"/>
  <c r="FW395" i="3"/>
  <c r="AV395" i="3"/>
  <c r="AT395" i="3"/>
  <c r="AR395" i="3"/>
  <c r="MT394" i="3"/>
  <c r="MR394" i="3"/>
  <c r="MP394" i="3"/>
  <c r="FY394" i="3"/>
  <c r="FW394" i="3"/>
  <c r="GA394" i="3" s="1"/>
  <c r="AT394" i="3"/>
  <c r="AR394" i="3"/>
  <c r="AV394" i="3" s="1"/>
  <c r="MR393" i="3"/>
  <c r="MP393" i="3"/>
  <c r="MT393" i="3" s="1"/>
  <c r="FZ393" i="3"/>
  <c r="FY393" i="3"/>
  <c r="FW393" i="3"/>
  <c r="GA393" i="3" s="1"/>
  <c r="AT393" i="3"/>
  <c r="AR393" i="3"/>
  <c r="AV393" i="3" s="1"/>
  <c r="MT392" i="3"/>
  <c r="MR392" i="3"/>
  <c r="MP392" i="3"/>
  <c r="HU392" i="3"/>
  <c r="GA392" i="3"/>
  <c r="FZ392" i="3"/>
  <c r="GB392" i="3" s="1"/>
  <c r="GC392" i="3" s="1"/>
  <c r="FY392" i="3"/>
  <c r="FW392" i="3"/>
  <c r="AT392" i="3"/>
  <c r="AR392" i="3"/>
  <c r="AV392" i="3" s="1"/>
  <c r="MR391" i="3"/>
  <c r="MS391" i="3" s="1"/>
  <c r="MP391" i="3"/>
  <c r="MT391" i="3" s="1"/>
  <c r="HV391" i="3"/>
  <c r="HT391" i="3"/>
  <c r="HX391" i="3" s="1"/>
  <c r="GA391" i="3"/>
  <c r="FY391" i="3"/>
  <c r="FZ391" i="3" s="1"/>
  <c r="GB391" i="3" s="1"/>
  <c r="GC391" i="3" s="1"/>
  <c r="FW391" i="3"/>
  <c r="AT391" i="3"/>
  <c r="AU391" i="3" s="1"/>
  <c r="AW391" i="3" s="1"/>
  <c r="AX391" i="3" s="1"/>
  <c r="AR391" i="3"/>
  <c r="AV391" i="3" s="1"/>
  <c r="HX390" i="3"/>
  <c r="HV390" i="3"/>
  <c r="HT390" i="3"/>
  <c r="HV389" i="3"/>
  <c r="HT389" i="3"/>
  <c r="HX389" i="3" s="1"/>
  <c r="HV388" i="3"/>
  <c r="HT388" i="3"/>
  <c r="HX388" i="3" s="1"/>
  <c r="HX387" i="3"/>
  <c r="HV387" i="3"/>
  <c r="HT387" i="3"/>
  <c r="HX386" i="3"/>
  <c r="HV386" i="3"/>
  <c r="HT386" i="3"/>
  <c r="HX385" i="3"/>
  <c r="HV385" i="3"/>
  <c r="HT385" i="3"/>
  <c r="HX384" i="3"/>
  <c r="HV384" i="3"/>
  <c r="HT384" i="3"/>
  <c r="HV383" i="3"/>
  <c r="HT383" i="3"/>
  <c r="HX383" i="3" s="1"/>
  <c r="FX383" i="3"/>
  <c r="AS383" i="3"/>
  <c r="MQ382" i="3"/>
  <c r="HV382" i="3"/>
  <c r="HT382" i="3"/>
  <c r="HX382" i="3" s="1"/>
  <c r="FY382" i="3"/>
  <c r="FW382" i="3"/>
  <c r="GA382" i="3" s="1"/>
  <c r="AV382" i="3"/>
  <c r="AT382" i="3"/>
  <c r="AR382" i="3"/>
  <c r="MT381" i="3"/>
  <c r="MR381" i="3"/>
  <c r="MP381" i="3"/>
  <c r="HV381" i="3"/>
  <c r="HT381" i="3"/>
  <c r="HX381" i="3" s="1"/>
  <c r="FY381" i="3"/>
  <c r="FW381" i="3"/>
  <c r="GA381" i="3" s="1"/>
  <c r="AT381" i="3"/>
  <c r="AR381" i="3"/>
  <c r="AV381" i="3" s="1"/>
  <c r="MR380" i="3"/>
  <c r="MP380" i="3"/>
  <c r="MT380" i="3" s="1"/>
  <c r="HV380" i="3"/>
  <c r="HT380" i="3"/>
  <c r="HX380" i="3" s="1"/>
  <c r="GA380" i="3"/>
  <c r="FY380" i="3"/>
  <c r="FW380" i="3"/>
  <c r="AT380" i="3"/>
  <c r="AR380" i="3"/>
  <c r="AV380" i="3" s="1"/>
  <c r="MT379" i="3"/>
  <c r="MR379" i="3"/>
  <c r="MP379" i="3"/>
  <c r="HV379" i="3"/>
  <c r="HW379" i="3" s="1"/>
  <c r="HT379" i="3"/>
  <c r="HX379" i="3" s="1"/>
  <c r="GA379" i="3"/>
  <c r="FY379" i="3"/>
  <c r="FW379" i="3"/>
  <c r="AT379" i="3"/>
  <c r="AR379" i="3"/>
  <c r="AV379" i="3" s="1"/>
  <c r="MT378" i="3"/>
  <c r="MR378" i="3"/>
  <c r="MP378" i="3"/>
  <c r="HV378" i="3"/>
  <c r="HW378" i="3" s="1"/>
  <c r="HY378" i="3" s="1"/>
  <c r="HZ378" i="3" s="1"/>
  <c r="HT378" i="3"/>
  <c r="HX378" i="3" s="1"/>
  <c r="FY378" i="3"/>
  <c r="FW378" i="3"/>
  <c r="GA378" i="3" s="1"/>
  <c r="AV378" i="3"/>
  <c r="AT378" i="3"/>
  <c r="AR378" i="3"/>
  <c r="MT377" i="3"/>
  <c r="MR377" i="3"/>
  <c r="MP377" i="3"/>
  <c r="HY377" i="3"/>
  <c r="HZ377" i="3" s="1"/>
  <c r="HV377" i="3"/>
  <c r="HW377" i="3" s="1"/>
  <c r="HT377" i="3"/>
  <c r="HX377" i="3" s="1"/>
  <c r="FY377" i="3"/>
  <c r="FW377" i="3"/>
  <c r="GA377" i="3" s="1"/>
  <c r="AT377" i="3"/>
  <c r="AR377" i="3"/>
  <c r="AV377" i="3" s="1"/>
  <c r="MR376" i="3"/>
  <c r="MP376" i="3"/>
  <c r="MT376" i="3" s="1"/>
  <c r="GA376" i="3"/>
  <c r="FY376" i="3"/>
  <c r="FW376" i="3"/>
  <c r="AV376" i="3"/>
  <c r="AT376" i="3"/>
  <c r="AR376" i="3"/>
  <c r="MR375" i="3"/>
  <c r="MP375" i="3"/>
  <c r="MT375" i="3" s="1"/>
  <c r="FY375" i="3"/>
  <c r="FW375" i="3"/>
  <c r="GA375" i="3" s="1"/>
  <c r="AT375" i="3"/>
  <c r="AR375" i="3"/>
  <c r="AV375" i="3" s="1"/>
  <c r="MR374" i="3"/>
  <c r="MP374" i="3"/>
  <c r="MT374" i="3" s="1"/>
  <c r="GA374" i="3"/>
  <c r="FY374" i="3"/>
  <c r="FW374" i="3"/>
  <c r="AV374" i="3"/>
  <c r="AT374" i="3"/>
  <c r="AR374" i="3"/>
  <c r="MT373" i="3"/>
  <c r="MR373" i="3"/>
  <c r="MS373" i="3" s="1"/>
  <c r="MP373" i="3"/>
  <c r="GA373" i="3"/>
  <c r="FY373" i="3"/>
  <c r="FW373" i="3"/>
  <c r="AT373" i="3"/>
  <c r="AU373" i="3" s="1"/>
  <c r="AU374" i="3" s="1"/>
  <c r="AW374" i="3" s="1"/>
  <c r="AX374" i="3" s="1"/>
  <c r="AR373" i="3"/>
  <c r="AV373" i="3" s="1"/>
  <c r="FY372" i="3"/>
  <c r="FW372" i="3"/>
  <c r="GA372" i="3" s="1"/>
  <c r="AT372" i="3"/>
  <c r="AU372" i="3" s="1"/>
  <c r="AR372" i="3"/>
  <c r="GA371" i="3"/>
  <c r="FY371" i="3"/>
  <c r="FZ371" i="3" s="1"/>
  <c r="FW371" i="3"/>
  <c r="AW371" i="3"/>
  <c r="AX371" i="3" s="1"/>
  <c r="AV371" i="3"/>
  <c r="AU371" i="3"/>
  <c r="AT371" i="3"/>
  <c r="AR371" i="3"/>
  <c r="GC370" i="3"/>
  <c r="GB370" i="3"/>
  <c r="GA370" i="3"/>
  <c r="FZ370" i="3"/>
  <c r="FY370" i="3"/>
  <c r="FW370" i="3"/>
  <c r="HU369" i="3"/>
  <c r="HX368" i="3"/>
  <c r="HV368" i="3"/>
  <c r="HT368" i="3"/>
  <c r="HX367" i="3"/>
  <c r="HV367" i="3"/>
  <c r="HT367" i="3"/>
  <c r="HX366" i="3"/>
  <c r="HV366" i="3"/>
  <c r="HT366" i="3"/>
  <c r="MQ365" i="3"/>
  <c r="HX365" i="3"/>
  <c r="HV365" i="3"/>
  <c r="HT365" i="3"/>
  <c r="MR364" i="3"/>
  <c r="MP364" i="3"/>
  <c r="MT364" i="3" s="1"/>
  <c r="HX364" i="3"/>
  <c r="HV364" i="3"/>
  <c r="HT364" i="3"/>
  <c r="E364" i="3"/>
  <c r="MR363" i="3"/>
  <c r="MP363" i="3"/>
  <c r="MT363" i="3" s="1"/>
  <c r="HV363" i="3"/>
  <c r="HT363" i="3"/>
  <c r="HX363" i="3" s="1"/>
  <c r="AS363" i="3"/>
  <c r="H363" i="3"/>
  <c r="F363" i="3"/>
  <c r="D363" i="3"/>
  <c r="MT362" i="3"/>
  <c r="MR362" i="3"/>
  <c r="MP362" i="3"/>
  <c r="HX362" i="3"/>
  <c r="HV362" i="3"/>
  <c r="HT362" i="3"/>
  <c r="FX362" i="3"/>
  <c r="AT362" i="3"/>
  <c r="AR362" i="3"/>
  <c r="AV362" i="3" s="1"/>
  <c r="F362" i="3"/>
  <c r="D362" i="3"/>
  <c r="H362" i="3" s="1"/>
  <c r="MR361" i="3"/>
  <c r="MP361" i="3"/>
  <c r="MT361" i="3" s="1"/>
  <c r="HX361" i="3"/>
  <c r="HV361" i="3"/>
  <c r="HT361" i="3"/>
  <c r="FY361" i="3"/>
  <c r="FW361" i="3"/>
  <c r="GA361" i="3" s="1"/>
  <c r="AT361" i="3"/>
  <c r="AR361" i="3"/>
  <c r="AV361" i="3" s="1"/>
  <c r="H361" i="3"/>
  <c r="F361" i="3"/>
  <c r="D361" i="3"/>
  <c r="MR360" i="3"/>
  <c r="MP360" i="3"/>
  <c r="MT360" i="3" s="1"/>
  <c r="HV360" i="3"/>
  <c r="HT360" i="3"/>
  <c r="HX360" i="3" s="1"/>
  <c r="FY360" i="3"/>
  <c r="FW360" i="3"/>
  <c r="GA360" i="3" s="1"/>
  <c r="AT360" i="3"/>
  <c r="AR360" i="3"/>
  <c r="AV360" i="3" s="1"/>
  <c r="F360" i="3"/>
  <c r="D360" i="3"/>
  <c r="H360" i="3" s="1"/>
  <c r="MR359" i="3"/>
  <c r="MP359" i="3"/>
  <c r="MT359" i="3" s="1"/>
  <c r="HV359" i="3"/>
  <c r="HT359" i="3"/>
  <c r="HX359" i="3" s="1"/>
  <c r="GA359" i="3"/>
  <c r="FY359" i="3"/>
  <c r="FW359" i="3"/>
  <c r="AV359" i="3"/>
  <c r="AT359" i="3"/>
  <c r="AR359" i="3"/>
  <c r="H359" i="3"/>
  <c r="F359" i="3"/>
  <c r="D359" i="3"/>
  <c r="MT358" i="3"/>
  <c r="MR358" i="3"/>
  <c r="MP358" i="3"/>
  <c r="HV358" i="3"/>
  <c r="HT358" i="3"/>
  <c r="HX358" i="3" s="1"/>
  <c r="FY358" i="3"/>
  <c r="FW358" i="3"/>
  <c r="GA358" i="3" s="1"/>
  <c r="AT358" i="3"/>
  <c r="AR358" i="3"/>
  <c r="AV358" i="3" s="1"/>
  <c r="F358" i="3"/>
  <c r="D358" i="3"/>
  <c r="H358" i="3" s="1"/>
  <c r="MR357" i="3"/>
  <c r="MP357" i="3"/>
  <c r="MT357" i="3" s="1"/>
  <c r="HV357" i="3"/>
  <c r="HT357" i="3"/>
  <c r="HX357" i="3" s="1"/>
  <c r="GA357" i="3"/>
  <c r="FY357" i="3"/>
  <c r="FW357" i="3"/>
  <c r="AT357" i="3"/>
  <c r="AR357" i="3"/>
  <c r="AV357" i="3" s="1"/>
  <c r="H357" i="3"/>
  <c r="F357" i="3"/>
  <c r="D357" i="3"/>
  <c r="MR356" i="3"/>
  <c r="MP356" i="3"/>
  <c r="MT356" i="3" s="1"/>
  <c r="HV356" i="3"/>
  <c r="HW356" i="3" s="1"/>
  <c r="HT356" i="3"/>
  <c r="HX356" i="3" s="1"/>
  <c r="FY356" i="3"/>
  <c r="FW356" i="3"/>
  <c r="GA356" i="3" s="1"/>
  <c r="AT356" i="3"/>
  <c r="AR356" i="3"/>
  <c r="AV356" i="3" s="1"/>
  <c r="F356" i="3"/>
  <c r="D356" i="3"/>
  <c r="H356" i="3" s="1"/>
  <c r="MR355" i="3"/>
  <c r="MP355" i="3"/>
  <c r="MT355" i="3" s="1"/>
  <c r="HW355" i="3"/>
  <c r="HV355" i="3"/>
  <c r="HT355" i="3"/>
  <c r="FY355" i="3"/>
  <c r="FW355" i="3"/>
  <c r="GA355" i="3" s="1"/>
  <c r="AV355" i="3"/>
  <c r="AT355" i="3"/>
  <c r="AR355" i="3"/>
  <c r="H355" i="3"/>
  <c r="F355" i="3"/>
  <c r="D355" i="3"/>
  <c r="MR354" i="3"/>
  <c r="MP354" i="3"/>
  <c r="MT354" i="3" s="1"/>
  <c r="GA354" i="3"/>
  <c r="FY354" i="3"/>
  <c r="FW354" i="3"/>
  <c r="AT354" i="3"/>
  <c r="AR354" i="3"/>
  <c r="AV354" i="3" s="1"/>
  <c r="F354" i="3"/>
  <c r="D354" i="3"/>
  <c r="H354" i="3" s="1"/>
  <c r="MR353" i="3"/>
  <c r="MS353" i="3" s="1"/>
  <c r="MP353" i="3"/>
  <c r="MT353" i="3" s="1"/>
  <c r="FY353" i="3"/>
  <c r="FW353" i="3"/>
  <c r="GA353" i="3" s="1"/>
  <c r="AV353" i="3"/>
  <c r="AT353" i="3"/>
  <c r="AR353" i="3"/>
  <c r="F353" i="3"/>
  <c r="D353" i="3"/>
  <c r="H353" i="3" s="1"/>
  <c r="MT352" i="3"/>
  <c r="MS352" i="3"/>
  <c r="MU352" i="3" s="1"/>
  <c r="MV352" i="3" s="1"/>
  <c r="MR352" i="3"/>
  <c r="MP352" i="3"/>
  <c r="GA352" i="3"/>
  <c r="FY352" i="3"/>
  <c r="FW352" i="3"/>
  <c r="AT352" i="3"/>
  <c r="AU352" i="3" s="1"/>
  <c r="AW352" i="3" s="1"/>
  <c r="AX352" i="3" s="1"/>
  <c r="AR352" i="3"/>
  <c r="AV352" i="3" s="1"/>
  <c r="F352" i="3"/>
  <c r="G352" i="3" s="1"/>
  <c r="D352" i="3"/>
  <c r="H352" i="3" s="1"/>
  <c r="FY351" i="3"/>
  <c r="FW351" i="3"/>
  <c r="GA351" i="3" s="1"/>
  <c r="AT351" i="3"/>
  <c r="AU351" i="3" s="1"/>
  <c r="AW351" i="3" s="1"/>
  <c r="AX351" i="3" s="1"/>
  <c r="AR351" i="3"/>
  <c r="AV351" i="3" s="1"/>
  <c r="I351" i="3"/>
  <c r="J351" i="3" s="1"/>
  <c r="F351" i="3"/>
  <c r="G351" i="3" s="1"/>
  <c r="D351" i="3"/>
  <c r="H351" i="3" s="1"/>
  <c r="FY350" i="3"/>
  <c r="FW350" i="3"/>
  <c r="GA350" i="3" s="1"/>
  <c r="AW350" i="3"/>
  <c r="AX350" i="3" s="1"/>
  <c r="AV350" i="3"/>
  <c r="AU350" i="3"/>
  <c r="AT350" i="3"/>
  <c r="AR350" i="3"/>
  <c r="GB349" i="3"/>
  <c r="GC349" i="3" s="1"/>
  <c r="GA349" i="3"/>
  <c r="FZ349" i="3"/>
  <c r="FZ350" i="3" s="1"/>
  <c r="FY349" i="3"/>
  <c r="FW349" i="3"/>
  <c r="HU347" i="3"/>
  <c r="HX346" i="3"/>
  <c r="HV346" i="3"/>
  <c r="HT346" i="3"/>
  <c r="HX345" i="3"/>
  <c r="HV345" i="3"/>
  <c r="HT345" i="3"/>
  <c r="MQ344" i="3"/>
  <c r="HX344" i="3"/>
  <c r="HV344" i="3"/>
  <c r="HT344" i="3"/>
  <c r="MT343" i="3"/>
  <c r="MR343" i="3"/>
  <c r="MP343" i="3"/>
  <c r="HX343" i="3"/>
  <c r="HV343" i="3"/>
  <c r="HT343" i="3"/>
  <c r="E343" i="3"/>
  <c r="MT342" i="3"/>
  <c r="MR342" i="3"/>
  <c r="MP342" i="3"/>
  <c r="HV342" i="3"/>
  <c r="HT342" i="3"/>
  <c r="HX342" i="3" s="1"/>
  <c r="AS342" i="3"/>
  <c r="H342" i="3"/>
  <c r="F342" i="3"/>
  <c r="D342" i="3"/>
  <c r="MR341" i="3"/>
  <c r="MP341" i="3"/>
  <c r="MT341" i="3" s="1"/>
  <c r="HX341" i="3"/>
  <c r="HV341" i="3"/>
  <c r="HT341" i="3"/>
  <c r="FX341" i="3"/>
  <c r="AV341" i="3"/>
  <c r="AT341" i="3"/>
  <c r="AR341" i="3"/>
  <c r="F341" i="3"/>
  <c r="D341" i="3"/>
  <c r="H341" i="3" s="1"/>
  <c r="MR340" i="3"/>
  <c r="MP340" i="3"/>
  <c r="MT340" i="3" s="1"/>
  <c r="HX340" i="3"/>
  <c r="HV340" i="3"/>
  <c r="HT340" i="3"/>
  <c r="FY340" i="3"/>
  <c r="FW340" i="3"/>
  <c r="GA340" i="3" s="1"/>
  <c r="AT340" i="3"/>
  <c r="AR340" i="3"/>
  <c r="AV340" i="3" s="1"/>
  <c r="H340" i="3"/>
  <c r="F340" i="3"/>
  <c r="D340" i="3"/>
  <c r="MT339" i="3"/>
  <c r="MR339" i="3"/>
  <c r="MP339" i="3"/>
  <c r="HX339" i="3"/>
  <c r="HV339" i="3"/>
  <c r="HT339" i="3"/>
  <c r="FY339" i="3"/>
  <c r="FW339" i="3"/>
  <c r="GA339" i="3" s="1"/>
  <c r="AT339" i="3"/>
  <c r="AR339" i="3"/>
  <c r="AV339" i="3" s="1"/>
  <c r="H339" i="3"/>
  <c r="F339" i="3"/>
  <c r="D339" i="3"/>
  <c r="MR338" i="3"/>
  <c r="MP338" i="3"/>
  <c r="MT338" i="3" s="1"/>
  <c r="HX338" i="3"/>
  <c r="HV338" i="3"/>
  <c r="HT338" i="3"/>
  <c r="FY338" i="3"/>
  <c r="FW338" i="3"/>
  <c r="GA338" i="3" s="1"/>
  <c r="AV338" i="3"/>
  <c r="AT338" i="3"/>
  <c r="AR338" i="3"/>
  <c r="H338" i="3"/>
  <c r="F338" i="3"/>
  <c r="D338" i="3"/>
  <c r="MT337" i="3"/>
  <c r="MR337" i="3"/>
  <c r="MP337" i="3"/>
  <c r="HX337" i="3"/>
  <c r="HV337" i="3"/>
  <c r="HW337" i="3" s="1"/>
  <c r="HY337" i="3" s="1"/>
  <c r="HZ337" i="3" s="1"/>
  <c r="HT337" i="3"/>
  <c r="GA337" i="3"/>
  <c r="FY337" i="3"/>
  <c r="FW337" i="3"/>
  <c r="AV337" i="3"/>
  <c r="AT337" i="3"/>
  <c r="AR337" i="3"/>
  <c r="H337" i="3"/>
  <c r="F337" i="3"/>
  <c r="D337" i="3"/>
  <c r="MT336" i="3"/>
  <c r="MR336" i="3"/>
  <c r="MP336" i="3"/>
  <c r="HV336" i="3"/>
  <c r="HW336" i="3" s="1"/>
  <c r="HY336" i="3" s="1"/>
  <c r="HZ336" i="3" s="1"/>
  <c r="HT336" i="3"/>
  <c r="HX336" i="3" s="1"/>
  <c r="FY336" i="3"/>
  <c r="FW336" i="3"/>
  <c r="GA336" i="3" s="1"/>
  <c r="AV336" i="3"/>
  <c r="AT336" i="3"/>
  <c r="AR336" i="3"/>
  <c r="H336" i="3"/>
  <c r="F336" i="3"/>
  <c r="D336" i="3"/>
  <c r="MT335" i="3"/>
  <c r="MR335" i="3"/>
  <c r="MP335" i="3"/>
  <c r="GA335" i="3"/>
  <c r="FY335" i="3"/>
  <c r="FW335" i="3"/>
  <c r="AT335" i="3"/>
  <c r="AR335" i="3"/>
  <c r="AV335" i="3" s="1"/>
  <c r="H335" i="3"/>
  <c r="F335" i="3"/>
  <c r="D335" i="3"/>
  <c r="MT334" i="3"/>
  <c r="MR334" i="3"/>
  <c r="MP334" i="3"/>
  <c r="GA334" i="3"/>
  <c r="FY334" i="3"/>
  <c r="FW334" i="3"/>
  <c r="AT334" i="3"/>
  <c r="AR334" i="3"/>
  <c r="AV334" i="3" s="1"/>
  <c r="F334" i="3"/>
  <c r="D334" i="3"/>
  <c r="H334" i="3" s="1"/>
  <c r="MT333" i="3"/>
  <c r="MR333" i="3"/>
  <c r="MP333" i="3"/>
  <c r="GA333" i="3"/>
  <c r="FY333" i="3"/>
  <c r="FW333" i="3"/>
  <c r="AV333" i="3"/>
  <c r="AT333" i="3"/>
  <c r="AR333" i="3"/>
  <c r="H333" i="3"/>
  <c r="F333" i="3"/>
  <c r="D333" i="3"/>
  <c r="MR332" i="3"/>
  <c r="MS332" i="3" s="1"/>
  <c r="MU332" i="3" s="1"/>
  <c r="MV332" i="3" s="1"/>
  <c r="MP332" i="3"/>
  <c r="MT332" i="3" s="1"/>
  <c r="FY332" i="3"/>
  <c r="FW332" i="3"/>
  <c r="GA332" i="3" s="1"/>
  <c r="AV332" i="3"/>
  <c r="AT332" i="3"/>
  <c r="AR332" i="3"/>
  <c r="H332" i="3"/>
  <c r="F332" i="3"/>
  <c r="D332" i="3"/>
  <c r="MR331" i="3"/>
  <c r="MS331" i="3" s="1"/>
  <c r="MU331" i="3" s="1"/>
  <c r="MV331" i="3" s="1"/>
  <c r="MP331" i="3"/>
  <c r="MT331" i="3" s="1"/>
  <c r="FY331" i="3"/>
  <c r="FW331" i="3"/>
  <c r="GA331" i="3" s="1"/>
  <c r="AV331" i="3"/>
  <c r="AT331" i="3"/>
  <c r="AR331" i="3"/>
  <c r="F331" i="3"/>
  <c r="G331" i="3" s="1"/>
  <c r="I331" i="3" s="1"/>
  <c r="J331" i="3" s="1"/>
  <c r="D331" i="3"/>
  <c r="H331" i="3" s="1"/>
  <c r="GA330" i="3"/>
  <c r="FY330" i="3"/>
  <c r="FW330" i="3"/>
  <c r="AV330" i="3"/>
  <c r="AT330" i="3"/>
  <c r="AU330" i="3" s="1"/>
  <c r="AW330" i="3" s="1"/>
  <c r="AX330" i="3" s="1"/>
  <c r="AR330" i="3"/>
  <c r="H330" i="3"/>
  <c r="G330" i="3"/>
  <c r="I330" i="3" s="1"/>
  <c r="J330" i="3" s="1"/>
  <c r="F330" i="3"/>
  <c r="D330" i="3"/>
  <c r="GA329" i="3"/>
  <c r="FY329" i="3"/>
  <c r="FW329" i="3"/>
  <c r="HU328" i="3"/>
  <c r="FZ328" i="3"/>
  <c r="FY328" i="3"/>
  <c r="FW328" i="3"/>
  <c r="GA328" i="3" s="1"/>
  <c r="HV327" i="3"/>
  <c r="HT327" i="3"/>
  <c r="HX327" i="3" s="1"/>
  <c r="FY327" i="3"/>
  <c r="FZ327" i="3" s="1"/>
  <c r="GB327" i="3" s="1"/>
  <c r="GC327" i="3" s="1"/>
  <c r="FW327" i="3"/>
  <c r="GA327" i="3" s="1"/>
  <c r="HV326" i="3"/>
  <c r="HT326" i="3"/>
  <c r="HX326" i="3" s="1"/>
  <c r="HX325" i="3"/>
  <c r="HV325" i="3"/>
  <c r="HT325" i="3"/>
  <c r="HV324" i="3"/>
  <c r="HT324" i="3"/>
  <c r="HX324" i="3" s="1"/>
  <c r="MQ323" i="3"/>
  <c r="HV323" i="3"/>
  <c r="HT323" i="3"/>
  <c r="HX323" i="3" s="1"/>
  <c r="MR322" i="3"/>
  <c r="MP322" i="3"/>
  <c r="MT322" i="3" s="1"/>
  <c r="HX322" i="3"/>
  <c r="HV322" i="3"/>
  <c r="HT322" i="3"/>
  <c r="AS322" i="3"/>
  <c r="E322" i="3"/>
  <c r="MT321" i="3"/>
  <c r="MR321" i="3"/>
  <c r="MP321" i="3"/>
  <c r="HV321" i="3"/>
  <c r="HT321" i="3"/>
  <c r="HX321" i="3" s="1"/>
  <c r="AT321" i="3"/>
  <c r="AR321" i="3"/>
  <c r="AV321" i="3" s="1"/>
  <c r="H321" i="3"/>
  <c r="F321" i="3"/>
  <c r="D321" i="3"/>
  <c r="MR320" i="3"/>
  <c r="MP320" i="3"/>
  <c r="MT320" i="3" s="1"/>
  <c r="HX320" i="3"/>
  <c r="HV320" i="3"/>
  <c r="HT320" i="3"/>
  <c r="AT320" i="3"/>
  <c r="AR320" i="3"/>
  <c r="AV320" i="3" s="1"/>
  <c r="H320" i="3"/>
  <c r="F320" i="3"/>
  <c r="D320" i="3"/>
  <c r="MT319" i="3"/>
  <c r="MR319" i="3"/>
  <c r="MP319" i="3"/>
  <c r="HX319" i="3"/>
  <c r="HV319" i="3"/>
  <c r="HT319" i="3"/>
  <c r="AV319" i="3"/>
  <c r="AT319" i="3"/>
  <c r="AR319" i="3"/>
  <c r="H319" i="3"/>
  <c r="F319" i="3"/>
  <c r="D319" i="3"/>
  <c r="MR318" i="3"/>
  <c r="MP318" i="3"/>
  <c r="MT318" i="3" s="1"/>
  <c r="HV318" i="3"/>
  <c r="HT318" i="3"/>
  <c r="HX318" i="3" s="1"/>
  <c r="FX318" i="3"/>
  <c r="AT318" i="3"/>
  <c r="AR318" i="3"/>
  <c r="AV318" i="3" s="1"/>
  <c r="F318" i="3"/>
  <c r="D318" i="3"/>
  <c r="H318" i="3" s="1"/>
  <c r="MR317" i="3"/>
  <c r="MP317" i="3"/>
  <c r="MT317" i="3" s="1"/>
  <c r="HV317" i="3"/>
  <c r="HW317" i="3" s="1"/>
  <c r="HY317" i="3" s="1"/>
  <c r="HZ317" i="3" s="1"/>
  <c r="HT317" i="3"/>
  <c r="HX317" i="3" s="1"/>
  <c r="GA317" i="3"/>
  <c r="FY317" i="3"/>
  <c r="FW317" i="3"/>
  <c r="AT317" i="3"/>
  <c r="AR317" i="3"/>
  <c r="AV317" i="3" s="1"/>
  <c r="F317" i="3"/>
  <c r="D317" i="3"/>
  <c r="H317" i="3" s="1"/>
  <c r="MR316" i="3"/>
  <c r="MP316" i="3"/>
  <c r="MT316" i="3" s="1"/>
  <c r="HX316" i="3"/>
  <c r="HV316" i="3"/>
  <c r="HW316" i="3" s="1"/>
  <c r="HY316" i="3" s="1"/>
  <c r="HZ316" i="3" s="1"/>
  <c r="HT316" i="3"/>
  <c r="FY316" i="3"/>
  <c r="FW316" i="3"/>
  <c r="GA316" i="3" s="1"/>
  <c r="AT316" i="3"/>
  <c r="AR316" i="3"/>
  <c r="AV316" i="3" s="1"/>
  <c r="F316" i="3"/>
  <c r="D316" i="3"/>
  <c r="H316" i="3" s="1"/>
  <c r="MR315" i="3"/>
  <c r="MP315" i="3"/>
  <c r="MT315" i="3" s="1"/>
  <c r="FY315" i="3"/>
  <c r="FW315" i="3"/>
  <c r="GA315" i="3" s="1"/>
  <c r="AV315" i="3"/>
  <c r="AT315" i="3"/>
  <c r="AR315" i="3"/>
  <c r="F315" i="3"/>
  <c r="D315" i="3"/>
  <c r="H315" i="3" s="1"/>
  <c r="MT314" i="3"/>
  <c r="MR314" i="3"/>
  <c r="MP314" i="3"/>
  <c r="FY314" i="3"/>
  <c r="FW314" i="3"/>
  <c r="GA314" i="3" s="1"/>
  <c r="AV314" i="3"/>
  <c r="AT314" i="3"/>
  <c r="AR314" i="3"/>
  <c r="F314" i="3"/>
  <c r="G314" i="3" s="1"/>
  <c r="I314" i="3" s="1"/>
  <c r="J314" i="3" s="1"/>
  <c r="D314" i="3"/>
  <c r="H314" i="3" s="1"/>
  <c r="MT313" i="3"/>
  <c r="MR313" i="3"/>
  <c r="MP313" i="3"/>
  <c r="FY313" i="3"/>
  <c r="FW313" i="3"/>
  <c r="GA313" i="3" s="1"/>
  <c r="AT313" i="3"/>
  <c r="AR313" i="3"/>
  <c r="AV313" i="3" s="1"/>
  <c r="G313" i="3"/>
  <c r="I313" i="3" s="1"/>
  <c r="J313" i="3" s="1"/>
  <c r="F313" i="3"/>
  <c r="D313" i="3"/>
  <c r="H313" i="3" s="1"/>
  <c r="MT312" i="3"/>
  <c r="MR312" i="3"/>
  <c r="MP312" i="3"/>
  <c r="FY312" i="3"/>
  <c r="FW312" i="3"/>
  <c r="GA312" i="3" s="1"/>
  <c r="AT312" i="3"/>
  <c r="AR312" i="3"/>
  <c r="AV312" i="3" s="1"/>
  <c r="F312" i="3"/>
  <c r="G312" i="3" s="1"/>
  <c r="D312" i="3"/>
  <c r="H312" i="3" s="1"/>
  <c r="MT311" i="3"/>
  <c r="MR311" i="3"/>
  <c r="MS311" i="3" s="1"/>
  <c r="MP311" i="3"/>
  <c r="GA311" i="3"/>
  <c r="FY311" i="3"/>
  <c r="FW311" i="3"/>
  <c r="AU311" i="3"/>
  <c r="AT311" i="3"/>
  <c r="AR311" i="3"/>
  <c r="AV311" i="3" s="1"/>
  <c r="F311" i="3"/>
  <c r="G311" i="3" s="1"/>
  <c r="I311" i="3" s="1"/>
  <c r="J311" i="3" s="1"/>
  <c r="D311" i="3"/>
  <c r="H311" i="3" s="1"/>
  <c r="MR310" i="3"/>
  <c r="MS310" i="3" s="1"/>
  <c r="MU310" i="3" s="1"/>
  <c r="MV310" i="3" s="1"/>
  <c r="MP310" i="3"/>
  <c r="MT310" i="3" s="1"/>
  <c r="FY310" i="3"/>
  <c r="FW310" i="3"/>
  <c r="GA310" i="3" s="1"/>
  <c r="AW310" i="3"/>
  <c r="AX310" i="3" s="1"/>
  <c r="AV310" i="3"/>
  <c r="AU310" i="3"/>
  <c r="AT310" i="3"/>
  <c r="AR310" i="3"/>
  <c r="F310" i="3"/>
  <c r="G310" i="3" s="1"/>
  <c r="D310" i="3"/>
  <c r="H310" i="3" s="1"/>
  <c r="FY309" i="3"/>
  <c r="FW309" i="3"/>
  <c r="GA309" i="3" s="1"/>
  <c r="HU308" i="3"/>
  <c r="GA308" i="3"/>
  <c r="FY308" i="3"/>
  <c r="FW308" i="3"/>
  <c r="HX307" i="3"/>
  <c r="HV307" i="3"/>
  <c r="HT307" i="3"/>
  <c r="GA307" i="3"/>
  <c r="FY307" i="3"/>
  <c r="FW307" i="3"/>
  <c r="HV306" i="3"/>
  <c r="HT306" i="3"/>
  <c r="HX306" i="3" s="1"/>
  <c r="FY306" i="3"/>
  <c r="FW306" i="3"/>
  <c r="GA306" i="3" s="1"/>
  <c r="HX305" i="3"/>
  <c r="HV305" i="3"/>
  <c r="HT305" i="3"/>
  <c r="FZ305" i="3"/>
  <c r="FY305" i="3"/>
  <c r="FW305" i="3"/>
  <c r="GA305" i="3" s="1"/>
  <c r="HX304" i="3"/>
  <c r="HV304" i="3"/>
  <c r="HT304" i="3"/>
  <c r="HV303" i="3"/>
  <c r="HT303" i="3"/>
  <c r="HX303" i="3" s="1"/>
  <c r="MQ302" i="3"/>
  <c r="HV302" i="3"/>
  <c r="HT302" i="3"/>
  <c r="HX302" i="3" s="1"/>
  <c r="AS302" i="3"/>
  <c r="E302" i="3"/>
  <c r="MT301" i="3"/>
  <c r="MR301" i="3"/>
  <c r="MP301" i="3"/>
  <c r="HV301" i="3"/>
  <c r="HT301" i="3"/>
  <c r="HX301" i="3" s="1"/>
  <c r="AT301" i="3"/>
  <c r="AR301" i="3"/>
  <c r="AV301" i="3" s="1"/>
  <c r="H301" i="3"/>
  <c r="F301" i="3"/>
  <c r="D301" i="3"/>
  <c r="MR300" i="3"/>
  <c r="MP300" i="3"/>
  <c r="MT300" i="3" s="1"/>
  <c r="HX300" i="3"/>
  <c r="HV300" i="3"/>
  <c r="HT300" i="3"/>
  <c r="AT300" i="3"/>
  <c r="AR300" i="3"/>
  <c r="AV300" i="3" s="1"/>
  <c r="H300" i="3"/>
  <c r="F300" i="3"/>
  <c r="D300" i="3"/>
  <c r="MR299" i="3"/>
  <c r="MP299" i="3"/>
  <c r="MT299" i="3" s="1"/>
  <c r="HV299" i="3"/>
  <c r="HT299" i="3"/>
  <c r="HX299" i="3" s="1"/>
  <c r="AV299" i="3"/>
  <c r="AT299" i="3"/>
  <c r="AR299" i="3"/>
  <c r="F299" i="3"/>
  <c r="D299" i="3"/>
  <c r="H299" i="3" s="1"/>
  <c r="MR298" i="3"/>
  <c r="MP298" i="3"/>
  <c r="MT298" i="3" s="1"/>
  <c r="HX298" i="3"/>
  <c r="HV298" i="3"/>
  <c r="HT298" i="3"/>
  <c r="AT298" i="3"/>
  <c r="AR298" i="3"/>
  <c r="AV298" i="3" s="1"/>
  <c r="H298" i="3"/>
  <c r="F298" i="3"/>
  <c r="D298" i="3"/>
  <c r="MT297" i="3"/>
  <c r="MR297" i="3"/>
  <c r="MP297" i="3"/>
  <c r="HX297" i="3"/>
  <c r="HV297" i="3"/>
  <c r="HT297" i="3"/>
  <c r="FX297" i="3"/>
  <c r="AV297" i="3"/>
  <c r="AT297" i="3"/>
  <c r="AR297" i="3"/>
  <c r="H297" i="3"/>
  <c r="F297" i="3"/>
  <c r="D297" i="3"/>
  <c r="MR296" i="3"/>
  <c r="MP296" i="3"/>
  <c r="MT296" i="3" s="1"/>
  <c r="HX296" i="3"/>
  <c r="HV296" i="3"/>
  <c r="HT296" i="3"/>
  <c r="GA296" i="3"/>
  <c r="FY296" i="3"/>
  <c r="FW296" i="3"/>
  <c r="AV296" i="3"/>
  <c r="AT296" i="3"/>
  <c r="AR296" i="3"/>
  <c r="F296" i="3"/>
  <c r="D296" i="3"/>
  <c r="H296" i="3" s="1"/>
  <c r="MR295" i="3"/>
  <c r="MP295" i="3"/>
  <c r="MT295" i="3" s="1"/>
  <c r="HV295" i="3"/>
  <c r="HW295" i="3" s="1"/>
  <c r="HY295" i="3" s="1"/>
  <c r="HZ295" i="3" s="1"/>
  <c r="HT295" i="3"/>
  <c r="HX295" i="3" s="1"/>
  <c r="GA295" i="3"/>
  <c r="FY295" i="3"/>
  <c r="FW295" i="3"/>
  <c r="AV295" i="3"/>
  <c r="AT295" i="3"/>
  <c r="AR295" i="3"/>
  <c r="F295" i="3"/>
  <c r="D295" i="3"/>
  <c r="H295" i="3" s="1"/>
  <c r="MR294" i="3"/>
  <c r="MP294" i="3"/>
  <c r="MT294" i="3" s="1"/>
  <c r="GA294" i="3"/>
  <c r="FY294" i="3"/>
  <c r="FW294" i="3"/>
  <c r="AV294" i="3"/>
  <c r="AT294" i="3"/>
  <c r="AR294" i="3"/>
  <c r="H294" i="3"/>
  <c r="F294" i="3"/>
  <c r="D294" i="3"/>
  <c r="MR293" i="3"/>
  <c r="MP293" i="3"/>
  <c r="MT293" i="3" s="1"/>
  <c r="GA293" i="3"/>
  <c r="FY293" i="3"/>
  <c r="FW293" i="3"/>
  <c r="AV293" i="3"/>
  <c r="AT293" i="3"/>
  <c r="AR293" i="3"/>
  <c r="H293" i="3"/>
  <c r="F293" i="3"/>
  <c r="D293" i="3"/>
  <c r="MT292" i="3"/>
  <c r="MR292" i="3"/>
  <c r="MP292" i="3"/>
  <c r="GA292" i="3"/>
  <c r="FY292" i="3"/>
  <c r="FW292" i="3"/>
  <c r="AT292" i="3"/>
  <c r="AR292" i="3"/>
  <c r="AV292" i="3" s="1"/>
  <c r="H292" i="3"/>
  <c r="F292" i="3"/>
  <c r="D292" i="3"/>
  <c r="MT291" i="3"/>
  <c r="MR291" i="3"/>
  <c r="MP291" i="3"/>
  <c r="GA291" i="3"/>
  <c r="FY291" i="3"/>
  <c r="FW291" i="3"/>
  <c r="AT291" i="3"/>
  <c r="AR291" i="3"/>
  <c r="AV291" i="3" s="1"/>
  <c r="H291" i="3"/>
  <c r="F291" i="3"/>
  <c r="D291" i="3"/>
  <c r="MR290" i="3"/>
  <c r="MS290" i="3" s="1"/>
  <c r="MU290" i="3" s="1"/>
  <c r="MV290" i="3" s="1"/>
  <c r="MP290" i="3"/>
  <c r="MT290" i="3" s="1"/>
  <c r="GA290" i="3"/>
  <c r="FY290" i="3"/>
  <c r="FW290" i="3"/>
  <c r="AV290" i="3"/>
  <c r="AT290" i="3"/>
  <c r="AU290" i="3" s="1"/>
  <c r="AW290" i="3" s="1"/>
  <c r="AX290" i="3" s="1"/>
  <c r="AR290" i="3"/>
  <c r="F290" i="3"/>
  <c r="G290" i="3" s="1"/>
  <c r="I290" i="3" s="1"/>
  <c r="J290" i="3" s="1"/>
  <c r="D290" i="3"/>
  <c r="H290" i="3" s="1"/>
  <c r="FY289" i="3"/>
  <c r="FW289" i="3"/>
  <c r="GA289" i="3" s="1"/>
  <c r="AU289" i="3"/>
  <c r="AT289" i="3"/>
  <c r="AR289" i="3"/>
  <c r="AV289" i="3" s="1"/>
  <c r="F289" i="3"/>
  <c r="D289" i="3"/>
  <c r="H289" i="3" s="1"/>
  <c r="GA288" i="3"/>
  <c r="FY288" i="3"/>
  <c r="FW288" i="3"/>
  <c r="I288" i="3"/>
  <c r="J288" i="3" s="1"/>
  <c r="F288" i="3"/>
  <c r="G288" i="3" s="1"/>
  <c r="G289" i="3" s="1"/>
  <c r="I289" i="3" s="1"/>
  <c r="J289" i="3" s="1"/>
  <c r="D288" i="3"/>
  <c r="H288" i="3" s="1"/>
  <c r="HU287" i="3"/>
  <c r="FY287" i="3"/>
  <c r="FZ287" i="3" s="1"/>
  <c r="FW287" i="3"/>
  <c r="GA287" i="3" s="1"/>
  <c r="HX286" i="3"/>
  <c r="HV286" i="3"/>
  <c r="HT286" i="3"/>
  <c r="HX285" i="3"/>
  <c r="HV285" i="3"/>
  <c r="HT285" i="3"/>
  <c r="HX284" i="3"/>
  <c r="HV284" i="3"/>
  <c r="HT284" i="3"/>
  <c r="HV283" i="3"/>
  <c r="HT283" i="3"/>
  <c r="HX283" i="3" s="1"/>
  <c r="MQ282" i="3"/>
  <c r="HX282" i="3"/>
  <c r="HV282" i="3"/>
  <c r="HT282" i="3"/>
  <c r="MT281" i="3"/>
  <c r="MR281" i="3"/>
  <c r="MP281" i="3"/>
  <c r="HX281" i="3"/>
  <c r="HV281" i="3"/>
  <c r="HT281" i="3"/>
  <c r="AS281" i="3"/>
  <c r="MT280" i="3"/>
  <c r="MR280" i="3"/>
  <c r="MP280" i="3"/>
  <c r="HX280" i="3"/>
  <c r="HV280" i="3"/>
  <c r="HT280" i="3"/>
  <c r="AT280" i="3"/>
  <c r="AR280" i="3"/>
  <c r="AV280" i="3" s="1"/>
  <c r="E280" i="3"/>
  <c r="MR279" i="3"/>
  <c r="MP279" i="3"/>
  <c r="MT279" i="3" s="1"/>
  <c r="HV279" i="3"/>
  <c r="HT279" i="3"/>
  <c r="HX279" i="3" s="1"/>
  <c r="FX279" i="3"/>
  <c r="AV279" i="3"/>
  <c r="AT279" i="3"/>
  <c r="AR279" i="3"/>
  <c r="H279" i="3"/>
  <c r="F279" i="3"/>
  <c r="D279" i="3"/>
  <c r="MR278" i="3"/>
  <c r="MP278" i="3"/>
  <c r="MT278" i="3" s="1"/>
  <c r="HV278" i="3"/>
  <c r="HT278" i="3"/>
  <c r="HX278" i="3" s="1"/>
  <c r="FY278" i="3"/>
  <c r="FW278" i="3"/>
  <c r="AT278" i="3"/>
  <c r="AR278" i="3"/>
  <c r="AV278" i="3" s="1"/>
  <c r="F278" i="3"/>
  <c r="D278" i="3"/>
  <c r="H278" i="3" s="1"/>
  <c r="MR277" i="3"/>
  <c r="MP277" i="3"/>
  <c r="MT277" i="3" s="1"/>
  <c r="HX277" i="3"/>
  <c r="HV277" i="3"/>
  <c r="HT277" i="3"/>
  <c r="FY277" i="3"/>
  <c r="FW277" i="3"/>
  <c r="AT277" i="3"/>
  <c r="AR277" i="3"/>
  <c r="AV277" i="3" s="1"/>
  <c r="H277" i="3"/>
  <c r="F277" i="3"/>
  <c r="D277" i="3"/>
  <c r="MT276" i="3"/>
  <c r="MR276" i="3"/>
  <c r="MP276" i="3"/>
  <c r="HV276" i="3"/>
  <c r="HT276" i="3"/>
  <c r="HX276" i="3" s="1"/>
  <c r="FY276" i="3"/>
  <c r="FW276" i="3"/>
  <c r="AT276" i="3"/>
  <c r="AR276" i="3"/>
  <c r="AV276" i="3" s="1"/>
  <c r="F276" i="3"/>
  <c r="D276" i="3"/>
  <c r="H276" i="3" s="1"/>
  <c r="MT275" i="3"/>
  <c r="MR275" i="3"/>
  <c r="MP275" i="3"/>
  <c r="HV275" i="3"/>
  <c r="HT275" i="3"/>
  <c r="HX275" i="3" s="1"/>
  <c r="FY275" i="3"/>
  <c r="FW275" i="3"/>
  <c r="AV275" i="3"/>
  <c r="AT275" i="3"/>
  <c r="AR275" i="3"/>
  <c r="H275" i="3"/>
  <c r="F275" i="3"/>
  <c r="D275" i="3"/>
  <c r="MT274" i="3"/>
  <c r="MR274" i="3"/>
  <c r="MP274" i="3"/>
  <c r="HV274" i="3"/>
  <c r="HT274" i="3"/>
  <c r="HX274" i="3" s="1"/>
  <c r="FY274" i="3"/>
  <c r="FW274" i="3"/>
  <c r="AV274" i="3"/>
  <c r="AT274" i="3"/>
  <c r="AR274" i="3"/>
  <c r="H274" i="3"/>
  <c r="F274" i="3"/>
  <c r="D274" i="3"/>
  <c r="MR273" i="3"/>
  <c r="MP273" i="3"/>
  <c r="MT273" i="3" s="1"/>
  <c r="HV273" i="3"/>
  <c r="HW273" i="3" s="1"/>
  <c r="HT273" i="3"/>
  <c r="HX273" i="3" s="1"/>
  <c r="FY273" i="3"/>
  <c r="FW273" i="3"/>
  <c r="AV273" i="3"/>
  <c r="AT273" i="3"/>
  <c r="AR273" i="3"/>
  <c r="H273" i="3"/>
  <c r="F273" i="3"/>
  <c r="D273" i="3"/>
  <c r="MT272" i="3"/>
  <c r="MR272" i="3"/>
  <c r="MP272" i="3"/>
  <c r="FY272" i="3"/>
  <c r="FW272" i="3"/>
  <c r="AT272" i="3"/>
  <c r="AR272" i="3"/>
  <c r="AV272" i="3" s="1"/>
  <c r="H272" i="3"/>
  <c r="F272" i="3"/>
  <c r="D272" i="3"/>
  <c r="MT271" i="3"/>
  <c r="MR271" i="3"/>
  <c r="MP271" i="3"/>
  <c r="FY271" i="3"/>
  <c r="FW271" i="3"/>
  <c r="AV271" i="3"/>
  <c r="AT271" i="3"/>
  <c r="AU271" i="3" s="1"/>
  <c r="AW271" i="3" s="1"/>
  <c r="AX271" i="3" s="1"/>
  <c r="AR271" i="3"/>
  <c r="F271" i="3"/>
  <c r="D271" i="3"/>
  <c r="H271" i="3" s="1"/>
  <c r="MR270" i="3"/>
  <c r="MP270" i="3"/>
  <c r="MT270" i="3" s="1"/>
  <c r="FY270" i="3"/>
  <c r="FW270" i="3"/>
  <c r="AV270" i="3"/>
  <c r="AT270" i="3"/>
  <c r="AU270" i="3" s="1"/>
  <c r="AW270" i="3" s="1"/>
  <c r="AX270" i="3" s="1"/>
  <c r="AR270" i="3"/>
  <c r="F270" i="3"/>
  <c r="D270" i="3"/>
  <c r="H270" i="3" s="1"/>
  <c r="MR269" i="3"/>
  <c r="MS269" i="3" s="1"/>
  <c r="MP269" i="3"/>
  <c r="MT269" i="3" s="1"/>
  <c r="FY269" i="3"/>
  <c r="FW269" i="3"/>
  <c r="AT269" i="3"/>
  <c r="AU269" i="3" s="1"/>
  <c r="AW269" i="3" s="1"/>
  <c r="AX269" i="3" s="1"/>
  <c r="AR269" i="3"/>
  <c r="AV269" i="3" s="1"/>
  <c r="F269" i="3"/>
  <c r="D269" i="3"/>
  <c r="H269" i="3" s="1"/>
  <c r="FY268" i="3"/>
  <c r="FW268" i="3"/>
  <c r="F268" i="3"/>
  <c r="D268" i="3"/>
  <c r="H268" i="3" s="1"/>
  <c r="FY267" i="3"/>
  <c r="FZ267" i="3" s="1"/>
  <c r="FW267" i="3"/>
  <c r="F267" i="3"/>
  <c r="D267" i="3"/>
  <c r="H267" i="3" s="1"/>
  <c r="FZ266" i="3"/>
  <c r="FY266" i="3"/>
  <c r="FW266" i="3"/>
  <c r="F266" i="3"/>
  <c r="G266" i="3" s="1"/>
  <c r="D266" i="3"/>
  <c r="H266" i="3" s="1"/>
  <c r="HU265" i="3"/>
  <c r="HV264" i="3"/>
  <c r="HT264" i="3"/>
  <c r="HX264" i="3" s="1"/>
  <c r="HV263" i="3"/>
  <c r="HT263" i="3"/>
  <c r="HX263" i="3" s="1"/>
  <c r="HV262" i="3"/>
  <c r="HT262" i="3"/>
  <c r="HX262" i="3" s="1"/>
  <c r="MQ261" i="3"/>
  <c r="HV261" i="3"/>
  <c r="HT261" i="3"/>
  <c r="HX261" i="3" s="1"/>
  <c r="AS261" i="3"/>
  <c r="MR260" i="3"/>
  <c r="MP260" i="3"/>
  <c r="MT260" i="3" s="1"/>
  <c r="HV260" i="3"/>
  <c r="HT260" i="3"/>
  <c r="HX260" i="3" s="1"/>
  <c r="AT260" i="3"/>
  <c r="AR260" i="3"/>
  <c r="AV260" i="3" s="1"/>
  <c r="MR259" i="3"/>
  <c r="MP259" i="3"/>
  <c r="MT259" i="3" s="1"/>
  <c r="HV259" i="3"/>
  <c r="HT259" i="3"/>
  <c r="HX259" i="3" s="1"/>
  <c r="AV259" i="3"/>
  <c r="AT259" i="3"/>
  <c r="AR259" i="3"/>
  <c r="MT258" i="3"/>
  <c r="MR258" i="3"/>
  <c r="MP258" i="3"/>
  <c r="HV258" i="3"/>
  <c r="HT258" i="3"/>
  <c r="HX258" i="3" s="1"/>
  <c r="FX258" i="3"/>
  <c r="AV258" i="3"/>
  <c r="AT258" i="3"/>
  <c r="AR258" i="3"/>
  <c r="E258" i="3"/>
  <c r="MT257" i="3"/>
  <c r="MR257" i="3"/>
  <c r="MP257" i="3"/>
  <c r="HX257" i="3"/>
  <c r="HV257" i="3"/>
  <c r="HT257" i="3"/>
  <c r="GA257" i="3"/>
  <c r="FY257" i="3"/>
  <c r="FW257" i="3"/>
  <c r="AV257" i="3"/>
  <c r="AT257" i="3"/>
  <c r="AR257" i="3"/>
  <c r="F257" i="3"/>
  <c r="D257" i="3"/>
  <c r="H257" i="3" s="1"/>
  <c r="MT256" i="3"/>
  <c r="MR256" i="3"/>
  <c r="MP256" i="3"/>
  <c r="HV256" i="3"/>
  <c r="HT256" i="3"/>
  <c r="HX256" i="3" s="1"/>
  <c r="GA256" i="3"/>
  <c r="FY256" i="3"/>
  <c r="FW256" i="3"/>
  <c r="AT256" i="3"/>
  <c r="AR256" i="3"/>
  <c r="AV256" i="3" s="1"/>
  <c r="H256" i="3"/>
  <c r="F256" i="3"/>
  <c r="D256" i="3"/>
  <c r="MT255" i="3"/>
  <c r="MR255" i="3"/>
  <c r="MP255" i="3"/>
  <c r="HV255" i="3"/>
  <c r="HT255" i="3"/>
  <c r="HX255" i="3" s="1"/>
  <c r="FY255" i="3"/>
  <c r="FW255" i="3"/>
  <c r="GA255" i="3" s="1"/>
  <c r="AV255" i="3"/>
  <c r="AT255" i="3"/>
  <c r="AR255" i="3"/>
  <c r="H255" i="3"/>
  <c r="F255" i="3"/>
  <c r="D255" i="3"/>
  <c r="MT254" i="3"/>
  <c r="MR254" i="3"/>
  <c r="MP254" i="3"/>
  <c r="HX254" i="3"/>
  <c r="HV254" i="3"/>
  <c r="HT254" i="3"/>
  <c r="GA254" i="3"/>
  <c r="FY254" i="3"/>
  <c r="FW254" i="3"/>
  <c r="AT254" i="3"/>
  <c r="AR254" i="3"/>
  <c r="AV254" i="3" s="1"/>
  <c r="F254" i="3"/>
  <c r="D254" i="3"/>
  <c r="H254" i="3" s="1"/>
  <c r="MR253" i="3"/>
  <c r="MP253" i="3"/>
  <c r="MT253" i="3" s="1"/>
  <c r="HV253" i="3"/>
  <c r="HW253" i="3" s="1"/>
  <c r="HT253" i="3"/>
  <c r="HX253" i="3" s="1"/>
  <c r="GA253" i="3"/>
  <c r="FY253" i="3"/>
  <c r="FW253" i="3"/>
  <c r="AT253" i="3"/>
  <c r="AR253" i="3"/>
  <c r="AV253" i="3" s="1"/>
  <c r="H253" i="3"/>
  <c r="F253" i="3"/>
  <c r="D253" i="3"/>
  <c r="MT252" i="3"/>
  <c r="MR252" i="3"/>
  <c r="MP252" i="3"/>
  <c r="JW252" i="3"/>
  <c r="HY252" i="3"/>
  <c r="HZ252" i="3" s="1"/>
  <c r="HX252" i="3"/>
  <c r="HV252" i="3"/>
  <c r="HW252" i="3" s="1"/>
  <c r="HT252" i="3"/>
  <c r="FY252" i="3"/>
  <c r="FW252" i="3"/>
  <c r="GA252" i="3" s="1"/>
  <c r="AT252" i="3"/>
  <c r="AR252" i="3"/>
  <c r="AV252" i="3" s="1"/>
  <c r="F252" i="3"/>
  <c r="D252" i="3"/>
  <c r="H252" i="3" s="1"/>
  <c r="MT251" i="3"/>
  <c r="MR251" i="3"/>
  <c r="MP251" i="3"/>
  <c r="JZ251" i="3"/>
  <c r="JX251" i="3"/>
  <c r="JV251" i="3"/>
  <c r="FY251" i="3"/>
  <c r="FW251" i="3"/>
  <c r="GA251" i="3" s="1"/>
  <c r="AV251" i="3"/>
  <c r="AT251" i="3"/>
  <c r="AR251" i="3"/>
  <c r="F251" i="3"/>
  <c r="D251" i="3"/>
  <c r="H251" i="3" s="1"/>
  <c r="MR250" i="3"/>
  <c r="MP250" i="3"/>
  <c r="MT250" i="3" s="1"/>
  <c r="JX250" i="3"/>
  <c r="JV250" i="3"/>
  <c r="JZ250" i="3" s="1"/>
  <c r="GA250" i="3"/>
  <c r="FY250" i="3"/>
  <c r="FW250" i="3"/>
  <c r="AV250" i="3"/>
  <c r="AT250" i="3"/>
  <c r="AR250" i="3"/>
  <c r="H250" i="3"/>
  <c r="F250" i="3"/>
  <c r="D250" i="3"/>
  <c r="MS249" i="3"/>
  <c r="MU249" i="3" s="1"/>
  <c r="MV249" i="3" s="1"/>
  <c r="MR249" i="3"/>
  <c r="MP249" i="3"/>
  <c r="MT249" i="3" s="1"/>
  <c r="JZ249" i="3"/>
  <c r="JX249" i="3"/>
  <c r="JV249" i="3"/>
  <c r="FY249" i="3"/>
  <c r="FW249" i="3"/>
  <c r="GA249" i="3" s="1"/>
  <c r="AT249" i="3"/>
  <c r="AR249" i="3"/>
  <c r="AV249" i="3" s="1"/>
  <c r="F249" i="3"/>
  <c r="D249" i="3"/>
  <c r="H249" i="3" s="1"/>
  <c r="MU248" i="3"/>
  <c r="MV248" i="3" s="1"/>
  <c r="MT248" i="3"/>
  <c r="MS248" i="3"/>
  <c r="MR248" i="3"/>
  <c r="MP248" i="3"/>
  <c r="JZ248" i="3"/>
  <c r="JX248" i="3"/>
  <c r="JV248" i="3"/>
  <c r="GA248" i="3"/>
  <c r="FY248" i="3"/>
  <c r="FW248" i="3"/>
  <c r="AV248" i="3"/>
  <c r="AU248" i="3"/>
  <c r="AT248" i="3"/>
  <c r="AR248" i="3"/>
  <c r="H248" i="3"/>
  <c r="F248" i="3"/>
  <c r="D248" i="3"/>
  <c r="JX247" i="3"/>
  <c r="JV247" i="3"/>
  <c r="JZ247" i="3" s="1"/>
  <c r="FY247" i="3"/>
  <c r="FW247" i="3"/>
  <c r="GA247" i="3" s="1"/>
  <c r="AX247" i="3"/>
  <c r="AW247" i="3"/>
  <c r="AV247" i="3"/>
  <c r="AU247" i="3"/>
  <c r="AT247" i="3"/>
  <c r="AR247" i="3"/>
  <c r="F247" i="3"/>
  <c r="D247" i="3"/>
  <c r="H247" i="3" s="1"/>
  <c r="JX246" i="3"/>
  <c r="JV246" i="3"/>
  <c r="JZ246" i="3" s="1"/>
  <c r="GA246" i="3"/>
  <c r="FY246" i="3"/>
  <c r="FW246" i="3"/>
  <c r="H246" i="3"/>
  <c r="G246" i="3"/>
  <c r="F246" i="3"/>
  <c r="D246" i="3"/>
  <c r="JX245" i="3"/>
  <c r="JV245" i="3"/>
  <c r="JZ245" i="3" s="1"/>
  <c r="FY245" i="3"/>
  <c r="FZ245" i="3" s="1"/>
  <c r="FW245" i="3"/>
  <c r="GA245" i="3" s="1"/>
  <c r="JX244" i="3"/>
  <c r="JV244" i="3"/>
  <c r="JZ244" i="3" s="1"/>
  <c r="HU244" i="3"/>
  <c r="GB244" i="3"/>
  <c r="GA244" i="3"/>
  <c r="FZ244" i="3"/>
  <c r="FY244" i="3"/>
  <c r="FW244" i="3"/>
  <c r="JX243" i="3"/>
  <c r="JV243" i="3"/>
  <c r="JZ243" i="3" s="1"/>
  <c r="HX243" i="3"/>
  <c r="HV243" i="3"/>
  <c r="HT243" i="3"/>
  <c r="JZ242" i="3"/>
  <c r="JX242" i="3"/>
  <c r="JV242" i="3"/>
  <c r="HX242" i="3"/>
  <c r="HV242" i="3"/>
  <c r="HT242" i="3"/>
  <c r="JZ241" i="3"/>
  <c r="JX241" i="3"/>
  <c r="JV241" i="3"/>
  <c r="HV241" i="3"/>
  <c r="HT241" i="3"/>
  <c r="HX241" i="3" s="1"/>
  <c r="MQ240" i="3"/>
  <c r="JZ240" i="3"/>
  <c r="JY240" i="3"/>
  <c r="JX240" i="3"/>
  <c r="JV240" i="3"/>
  <c r="HV240" i="3"/>
  <c r="HT240" i="3"/>
  <c r="HX240" i="3" s="1"/>
  <c r="MR239" i="3"/>
  <c r="MP239" i="3"/>
  <c r="MT239" i="3" s="1"/>
  <c r="JX239" i="3"/>
  <c r="JY239" i="3" s="1"/>
  <c r="JV239" i="3"/>
  <c r="JZ239" i="3" s="1"/>
  <c r="HX239" i="3"/>
  <c r="HV239" i="3"/>
  <c r="HT239" i="3"/>
  <c r="AS239" i="3"/>
  <c r="MT238" i="3"/>
  <c r="MR238" i="3"/>
  <c r="MP238" i="3"/>
  <c r="HX238" i="3"/>
  <c r="HV238" i="3"/>
  <c r="HT238" i="3"/>
  <c r="AV238" i="3"/>
  <c r="AT238" i="3"/>
  <c r="AR238" i="3"/>
  <c r="E238" i="3"/>
  <c r="MT237" i="3"/>
  <c r="MR237" i="3"/>
  <c r="MP237" i="3"/>
  <c r="HX237" i="3"/>
  <c r="HV237" i="3"/>
  <c r="HT237" i="3"/>
  <c r="AV237" i="3"/>
  <c r="AT237" i="3"/>
  <c r="AR237" i="3"/>
  <c r="F237" i="3"/>
  <c r="D237" i="3"/>
  <c r="H237" i="3" s="1"/>
  <c r="MT236" i="3"/>
  <c r="MR236" i="3"/>
  <c r="MP236" i="3"/>
  <c r="HX236" i="3"/>
  <c r="HV236" i="3"/>
  <c r="HT236" i="3"/>
  <c r="FX236" i="3"/>
  <c r="AT236" i="3"/>
  <c r="AR236" i="3"/>
  <c r="AV236" i="3" s="1"/>
  <c r="F236" i="3"/>
  <c r="D236" i="3"/>
  <c r="H236" i="3" s="1"/>
  <c r="MR235" i="3"/>
  <c r="MP235" i="3"/>
  <c r="MT235" i="3" s="1"/>
  <c r="HX235" i="3"/>
  <c r="HV235" i="3"/>
  <c r="HT235" i="3"/>
  <c r="FY235" i="3"/>
  <c r="FW235" i="3"/>
  <c r="GA235" i="3" s="1"/>
  <c r="AT235" i="3"/>
  <c r="AR235" i="3"/>
  <c r="AV235" i="3" s="1"/>
  <c r="H235" i="3"/>
  <c r="F235" i="3"/>
  <c r="D235" i="3"/>
  <c r="MR234" i="3"/>
  <c r="MP234" i="3"/>
  <c r="MT234" i="3" s="1"/>
  <c r="HV234" i="3"/>
  <c r="HT234" i="3"/>
  <c r="HX234" i="3" s="1"/>
  <c r="FY234" i="3"/>
  <c r="FW234" i="3"/>
  <c r="GA234" i="3" s="1"/>
  <c r="AV234" i="3"/>
  <c r="AT234" i="3"/>
  <c r="AR234" i="3"/>
  <c r="H234" i="3"/>
  <c r="F234" i="3"/>
  <c r="D234" i="3"/>
  <c r="MR233" i="3"/>
  <c r="MP233" i="3"/>
  <c r="MT233" i="3" s="1"/>
  <c r="HX233" i="3"/>
  <c r="HV233" i="3"/>
  <c r="HT233" i="3"/>
  <c r="FY233" i="3"/>
  <c r="FW233" i="3"/>
  <c r="GA233" i="3" s="1"/>
  <c r="AT233" i="3"/>
  <c r="AR233" i="3"/>
  <c r="AV233" i="3" s="1"/>
  <c r="H233" i="3"/>
  <c r="F233" i="3"/>
  <c r="D233" i="3"/>
  <c r="MR232" i="3"/>
  <c r="MP232" i="3"/>
  <c r="MT232" i="3" s="1"/>
  <c r="HX232" i="3"/>
  <c r="HV232" i="3"/>
  <c r="HT232" i="3"/>
  <c r="FY232" i="3"/>
  <c r="FW232" i="3"/>
  <c r="GA232" i="3" s="1"/>
  <c r="AV232" i="3"/>
  <c r="AT232" i="3"/>
  <c r="AR232" i="3"/>
  <c r="F232" i="3"/>
  <c r="D232" i="3"/>
  <c r="H232" i="3" s="1"/>
  <c r="MR231" i="3"/>
  <c r="MP231" i="3"/>
  <c r="MT231" i="3" s="1"/>
  <c r="HZ231" i="3"/>
  <c r="HY231" i="3"/>
  <c r="HX231" i="3"/>
  <c r="HV231" i="3"/>
  <c r="HT231" i="3"/>
  <c r="FY231" i="3"/>
  <c r="FW231" i="3"/>
  <c r="GA231" i="3" s="1"/>
  <c r="AT231" i="3"/>
  <c r="AR231" i="3"/>
  <c r="AV231" i="3" s="1"/>
  <c r="H231" i="3"/>
  <c r="F231" i="3"/>
  <c r="D231" i="3"/>
  <c r="MR230" i="3"/>
  <c r="MP230" i="3"/>
  <c r="MT230" i="3" s="1"/>
  <c r="HY230" i="3"/>
  <c r="HZ230" i="3" s="1"/>
  <c r="HX230" i="3"/>
  <c r="HW230" i="3"/>
  <c r="HW231" i="3" s="1"/>
  <c r="HW232" i="3" s="1"/>
  <c r="HV230" i="3"/>
  <c r="HT230" i="3"/>
  <c r="FY230" i="3"/>
  <c r="FW230" i="3"/>
  <c r="GA230" i="3" s="1"/>
  <c r="AV230" i="3"/>
  <c r="AT230" i="3"/>
  <c r="AR230" i="3"/>
  <c r="F230" i="3"/>
  <c r="D230" i="3"/>
  <c r="H230" i="3" s="1"/>
  <c r="MT229" i="3"/>
  <c r="MR229" i="3"/>
  <c r="MS229" i="3" s="1"/>
  <c r="MU229" i="3" s="1"/>
  <c r="MV229" i="3" s="1"/>
  <c r="MP229" i="3"/>
  <c r="JW229" i="3"/>
  <c r="GA229" i="3"/>
  <c r="FY229" i="3"/>
  <c r="FW229" i="3"/>
  <c r="AT229" i="3"/>
  <c r="AR229" i="3"/>
  <c r="AV229" i="3" s="1"/>
  <c r="F229" i="3"/>
  <c r="G229" i="3" s="1"/>
  <c r="D229" i="3"/>
  <c r="H229" i="3" s="1"/>
  <c r="MT228" i="3"/>
  <c r="MR228" i="3"/>
  <c r="MP228" i="3"/>
  <c r="JX228" i="3"/>
  <c r="JV228" i="3"/>
  <c r="JZ228" i="3" s="1"/>
  <c r="GA228" i="3"/>
  <c r="FY228" i="3"/>
  <c r="FW228" i="3"/>
  <c r="AT228" i="3"/>
  <c r="AR228" i="3"/>
  <c r="AV228" i="3" s="1"/>
  <c r="F228" i="3"/>
  <c r="G228" i="3" s="1"/>
  <c r="I228" i="3" s="1"/>
  <c r="J228" i="3" s="1"/>
  <c r="D228" i="3"/>
  <c r="H228" i="3" s="1"/>
  <c r="MT227" i="3"/>
  <c r="MS227" i="3"/>
  <c r="MS228" i="3" s="1"/>
  <c r="MU228" i="3" s="1"/>
  <c r="MV228" i="3" s="1"/>
  <c r="MR227" i="3"/>
  <c r="MP227" i="3"/>
  <c r="JZ227" i="3"/>
  <c r="JX227" i="3"/>
  <c r="JV227" i="3"/>
  <c r="GA227" i="3"/>
  <c r="FY227" i="3"/>
  <c r="FW227" i="3"/>
  <c r="AV227" i="3"/>
  <c r="AT227" i="3"/>
  <c r="AR227" i="3"/>
  <c r="F227" i="3"/>
  <c r="G227" i="3" s="1"/>
  <c r="D227" i="3"/>
  <c r="H227" i="3" s="1"/>
  <c r="JZ226" i="3"/>
  <c r="JX226" i="3"/>
  <c r="JV226" i="3"/>
  <c r="FY226" i="3"/>
  <c r="FW226" i="3"/>
  <c r="GA226" i="3" s="1"/>
  <c r="AV226" i="3"/>
  <c r="AT226" i="3"/>
  <c r="AR226" i="3"/>
  <c r="F226" i="3"/>
  <c r="G226" i="3" s="1"/>
  <c r="D226" i="3"/>
  <c r="H226" i="3" s="1"/>
  <c r="JX225" i="3"/>
  <c r="JV225" i="3"/>
  <c r="JZ225" i="3" s="1"/>
  <c r="GA225" i="3"/>
  <c r="FY225" i="3"/>
  <c r="FZ225" i="3" s="1"/>
  <c r="GB225" i="3" s="1"/>
  <c r="GC225" i="3" s="1"/>
  <c r="FW225" i="3"/>
  <c r="AV225" i="3"/>
  <c r="AT225" i="3"/>
  <c r="AR225" i="3"/>
  <c r="I225" i="3"/>
  <c r="J225" i="3" s="1"/>
  <c r="H225" i="3"/>
  <c r="F225" i="3"/>
  <c r="D225" i="3"/>
  <c r="JZ224" i="3"/>
  <c r="JX224" i="3"/>
  <c r="JV224" i="3"/>
  <c r="AT224" i="3"/>
  <c r="AU224" i="3" s="1"/>
  <c r="AW224" i="3" s="1"/>
  <c r="AX224" i="3" s="1"/>
  <c r="AR224" i="3"/>
  <c r="AV224" i="3" s="1"/>
  <c r="I224" i="3"/>
  <c r="J224" i="3" s="1"/>
  <c r="H224" i="3"/>
  <c r="G224" i="3"/>
  <c r="G225" i="3" s="1"/>
  <c r="F224" i="3"/>
  <c r="D224" i="3"/>
  <c r="JX223" i="3"/>
  <c r="JV223" i="3"/>
  <c r="JZ223" i="3" s="1"/>
  <c r="JX222" i="3"/>
  <c r="JV222" i="3"/>
  <c r="JZ222" i="3" s="1"/>
  <c r="HU222" i="3"/>
  <c r="JZ221" i="3"/>
  <c r="JX221" i="3"/>
  <c r="JV221" i="3"/>
  <c r="HV221" i="3"/>
  <c r="HT221" i="3"/>
  <c r="HX221" i="3" s="1"/>
  <c r="JZ220" i="3"/>
  <c r="JX220" i="3"/>
  <c r="JY220" i="3" s="1"/>
  <c r="JV220" i="3"/>
  <c r="HX220" i="3"/>
  <c r="HV220" i="3"/>
  <c r="HT220" i="3"/>
  <c r="MQ219" i="3"/>
  <c r="JX219" i="3"/>
  <c r="JY219" i="3" s="1"/>
  <c r="KA219" i="3" s="1"/>
  <c r="KB219" i="3" s="1"/>
  <c r="JV219" i="3"/>
  <c r="JZ219" i="3" s="1"/>
  <c r="HX219" i="3"/>
  <c r="HV219" i="3"/>
  <c r="HT219" i="3"/>
  <c r="MT218" i="3"/>
  <c r="MR218" i="3"/>
  <c r="MP218" i="3"/>
  <c r="KA218" i="3"/>
  <c r="KB218" i="3" s="1"/>
  <c r="JZ218" i="3"/>
  <c r="JX218" i="3"/>
  <c r="JV218" i="3"/>
  <c r="HX218" i="3"/>
  <c r="HV218" i="3"/>
  <c r="HT218" i="3"/>
  <c r="MT217" i="3"/>
  <c r="MR217" i="3"/>
  <c r="MP217" i="3"/>
  <c r="KA217" i="3"/>
  <c r="KB217" i="3" s="1"/>
  <c r="JZ217" i="3"/>
  <c r="JY217" i="3"/>
  <c r="JY218" i="3" s="1"/>
  <c r="JX217" i="3"/>
  <c r="JV217" i="3"/>
  <c r="HV217" i="3"/>
  <c r="HT217" i="3"/>
  <c r="HX217" i="3" s="1"/>
  <c r="FX217" i="3"/>
  <c r="MT216" i="3"/>
  <c r="MR216" i="3"/>
  <c r="MP216" i="3"/>
  <c r="HX216" i="3"/>
  <c r="HV216" i="3"/>
  <c r="HT216" i="3"/>
  <c r="FY216" i="3"/>
  <c r="FW216" i="3"/>
  <c r="GA216" i="3" s="1"/>
  <c r="AS216" i="3"/>
  <c r="E216" i="3"/>
  <c r="MR215" i="3"/>
  <c r="MP215" i="3"/>
  <c r="MT215" i="3" s="1"/>
  <c r="HX215" i="3"/>
  <c r="HV215" i="3"/>
  <c r="HT215" i="3"/>
  <c r="FY215" i="3"/>
  <c r="FW215" i="3"/>
  <c r="GA215" i="3" s="1"/>
  <c r="AV215" i="3"/>
  <c r="AT215" i="3"/>
  <c r="AR215" i="3"/>
  <c r="H215" i="3"/>
  <c r="F215" i="3"/>
  <c r="D215" i="3"/>
  <c r="MT214" i="3"/>
  <c r="MR214" i="3"/>
  <c r="MP214" i="3"/>
  <c r="HX214" i="3"/>
  <c r="HV214" i="3"/>
  <c r="HT214" i="3"/>
  <c r="FY214" i="3"/>
  <c r="FW214" i="3"/>
  <c r="GA214" i="3" s="1"/>
  <c r="AV214" i="3"/>
  <c r="AT214" i="3"/>
  <c r="AR214" i="3"/>
  <c r="F214" i="3"/>
  <c r="D214" i="3"/>
  <c r="H214" i="3" s="1"/>
  <c r="MR213" i="3"/>
  <c r="MP213" i="3"/>
  <c r="MT213" i="3" s="1"/>
  <c r="HV213" i="3"/>
  <c r="HT213" i="3"/>
  <c r="HX213" i="3" s="1"/>
  <c r="FY213" i="3"/>
  <c r="FW213" i="3"/>
  <c r="GA213" i="3" s="1"/>
  <c r="AT213" i="3"/>
  <c r="AR213" i="3"/>
  <c r="AV213" i="3" s="1"/>
  <c r="F213" i="3"/>
  <c r="D213" i="3"/>
  <c r="H213" i="3" s="1"/>
  <c r="MT212" i="3"/>
  <c r="MR212" i="3"/>
  <c r="MP212" i="3"/>
  <c r="HV212" i="3"/>
  <c r="HW212" i="3" s="1"/>
  <c r="HY212" i="3" s="1"/>
  <c r="HZ212" i="3" s="1"/>
  <c r="HT212" i="3"/>
  <c r="HX212" i="3" s="1"/>
  <c r="FY212" i="3"/>
  <c r="FW212" i="3"/>
  <c r="GA212" i="3" s="1"/>
  <c r="AV212" i="3"/>
  <c r="AT212" i="3"/>
  <c r="AR212" i="3"/>
  <c r="F212" i="3"/>
  <c r="D212" i="3"/>
  <c r="H212" i="3" s="1"/>
  <c r="MR211" i="3"/>
  <c r="MP211" i="3"/>
  <c r="MT211" i="3" s="1"/>
  <c r="HY211" i="3"/>
  <c r="HZ211" i="3" s="1"/>
  <c r="HX211" i="3"/>
  <c r="HW211" i="3"/>
  <c r="HV211" i="3"/>
  <c r="HT211" i="3"/>
  <c r="FY211" i="3"/>
  <c r="FW211" i="3"/>
  <c r="GA211" i="3" s="1"/>
  <c r="AT211" i="3"/>
  <c r="AR211" i="3"/>
  <c r="AV211" i="3" s="1"/>
  <c r="F211" i="3"/>
  <c r="D211" i="3"/>
  <c r="H211" i="3" s="1"/>
  <c r="MT210" i="3"/>
  <c r="MR210" i="3"/>
  <c r="MP210" i="3"/>
  <c r="FY210" i="3"/>
  <c r="FW210" i="3"/>
  <c r="GA210" i="3" s="1"/>
  <c r="AV210" i="3"/>
  <c r="AT210" i="3"/>
  <c r="AR210" i="3"/>
  <c r="H210" i="3"/>
  <c r="F210" i="3"/>
  <c r="D210" i="3"/>
  <c r="MR209" i="3"/>
  <c r="MP209" i="3"/>
  <c r="MT209" i="3" s="1"/>
  <c r="GA209" i="3"/>
  <c r="FY209" i="3"/>
  <c r="FW209" i="3"/>
  <c r="AV209" i="3"/>
  <c r="AT209" i="3"/>
  <c r="AR209" i="3"/>
  <c r="F209" i="3"/>
  <c r="D209" i="3"/>
  <c r="H209" i="3" s="1"/>
  <c r="MR208" i="3"/>
  <c r="MP208" i="3"/>
  <c r="MT208" i="3" s="1"/>
  <c r="GA208" i="3"/>
  <c r="FY208" i="3"/>
  <c r="FW208" i="3"/>
  <c r="AV208" i="3"/>
  <c r="AT208" i="3"/>
  <c r="AR208" i="3"/>
  <c r="F208" i="3"/>
  <c r="D208" i="3"/>
  <c r="H208" i="3" s="1"/>
  <c r="MT207" i="3"/>
  <c r="MR207" i="3"/>
  <c r="MP207" i="3"/>
  <c r="JW207" i="3"/>
  <c r="GA207" i="3"/>
  <c r="FY207" i="3"/>
  <c r="FW207" i="3"/>
  <c r="AT207" i="3"/>
  <c r="AR207" i="3"/>
  <c r="AV207" i="3" s="1"/>
  <c r="F207" i="3"/>
  <c r="D207" i="3"/>
  <c r="H207" i="3" s="1"/>
  <c r="MR206" i="3"/>
  <c r="MS206" i="3" s="1"/>
  <c r="MP206" i="3"/>
  <c r="MT206" i="3" s="1"/>
  <c r="JX206" i="3"/>
  <c r="JV206" i="3"/>
  <c r="JZ206" i="3" s="1"/>
  <c r="GA206" i="3"/>
  <c r="FY206" i="3"/>
  <c r="FW206" i="3"/>
  <c r="AV206" i="3"/>
  <c r="AT206" i="3"/>
  <c r="AR206" i="3"/>
  <c r="H206" i="3"/>
  <c r="F206" i="3"/>
  <c r="D206" i="3"/>
  <c r="JX205" i="3"/>
  <c r="JV205" i="3"/>
  <c r="JZ205" i="3" s="1"/>
  <c r="FY205" i="3"/>
  <c r="FZ205" i="3" s="1"/>
  <c r="FW205" i="3"/>
  <c r="GA205" i="3" s="1"/>
  <c r="AV205" i="3"/>
  <c r="AT205" i="3"/>
  <c r="AR205" i="3"/>
  <c r="H205" i="3"/>
  <c r="F205" i="3"/>
  <c r="G205" i="3" s="1"/>
  <c r="I205" i="3" s="1"/>
  <c r="J205" i="3" s="1"/>
  <c r="D205" i="3"/>
  <c r="JZ204" i="3"/>
  <c r="JX204" i="3"/>
  <c r="JV204" i="3"/>
  <c r="AT204" i="3"/>
  <c r="AU204" i="3" s="1"/>
  <c r="AR204" i="3"/>
  <c r="AV204" i="3" s="1"/>
  <c r="J204" i="3"/>
  <c r="F204" i="3"/>
  <c r="G204" i="3" s="1"/>
  <c r="I204" i="3" s="1"/>
  <c r="D204" i="3"/>
  <c r="H204" i="3" s="1"/>
  <c r="JZ203" i="3"/>
  <c r="JX203" i="3"/>
  <c r="JV203" i="3"/>
  <c r="HU203" i="3"/>
  <c r="AV203" i="3"/>
  <c r="AT203" i="3"/>
  <c r="AU203" i="3" s="1"/>
  <c r="AW203" i="3" s="1"/>
  <c r="AX203" i="3" s="1"/>
  <c r="AR203" i="3"/>
  <c r="JX202" i="3"/>
  <c r="JV202" i="3"/>
  <c r="JZ202" i="3" s="1"/>
  <c r="HV202" i="3"/>
  <c r="HT202" i="3"/>
  <c r="HX202" i="3" s="1"/>
  <c r="AU202" i="3"/>
  <c r="AT202" i="3"/>
  <c r="AR202" i="3"/>
  <c r="AV202" i="3" s="1"/>
  <c r="JZ201" i="3"/>
  <c r="JX201" i="3"/>
  <c r="JV201" i="3"/>
  <c r="HX201" i="3"/>
  <c r="HV201" i="3"/>
  <c r="HT201" i="3"/>
  <c r="AV201" i="3"/>
  <c r="AU201" i="3"/>
  <c r="AW201" i="3" s="1"/>
  <c r="AX201" i="3" s="1"/>
  <c r="AT201" i="3"/>
  <c r="AR201" i="3"/>
  <c r="JZ200" i="3"/>
  <c r="JX200" i="3"/>
  <c r="JV200" i="3"/>
  <c r="HV200" i="3"/>
  <c r="HT200" i="3"/>
  <c r="HX200" i="3" s="1"/>
  <c r="JZ199" i="3"/>
  <c r="JX199" i="3"/>
  <c r="JV199" i="3"/>
  <c r="HV199" i="3"/>
  <c r="HT199" i="3"/>
  <c r="HX199" i="3" s="1"/>
  <c r="MQ198" i="3"/>
  <c r="JX198" i="3"/>
  <c r="JV198" i="3"/>
  <c r="JZ198" i="3" s="1"/>
  <c r="HV198" i="3"/>
  <c r="HT198" i="3"/>
  <c r="HX198" i="3" s="1"/>
  <c r="MR197" i="3"/>
  <c r="MP197" i="3"/>
  <c r="MT197" i="3" s="1"/>
  <c r="JZ197" i="3"/>
  <c r="JX197" i="3"/>
  <c r="JY197" i="3" s="1"/>
  <c r="KA197" i="3" s="1"/>
  <c r="KB197" i="3" s="1"/>
  <c r="JV197" i="3"/>
  <c r="HV197" i="3"/>
  <c r="HT197" i="3"/>
  <c r="HX197" i="3" s="1"/>
  <c r="FX197" i="3"/>
  <c r="MT196" i="3"/>
  <c r="MR196" i="3"/>
  <c r="MP196" i="3"/>
  <c r="KA196" i="3"/>
  <c r="KB196" i="3" s="1"/>
  <c r="JZ196" i="3"/>
  <c r="JY196" i="3"/>
  <c r="JX196" i="3"/>
  <c r="JV196" i="3"/>
  <c r="HX196" i="3"/>
  <c r="HV196" i="3"/>
  <c r="HT196" i="3"/>
  <c r="FY196" i="3"/>
  <c r="FW196" i="3"/>
  <c r="GA196" i="3" s="1"/>
  <c r="MR195" i="3"/>
  <c r="MP195" i="3"/>
  <c r="MT195" i="3" s="1"/>
  <c r="HV195" i="3"/>
  <c r="HT195" i="3"/>
  <c r="HX195" i="3" s="1"/>
  <c r="GA195" i="3"/>
  <c r="FY195" i="3"/>
  <c r="FW195" i="3"/>
  <c r="E195" i="3"/>
  <c r="MT194" i="3"/>
  <c r="MR194" i="3"/>
  <c r="MP194" i="3"/>
  <c r="HV194" i="3"/>
  <c r="HT194" i="3"/>
  <c r="HX194" i="3" s="1"/>
  <c r="FY194" i="3"/>
  <c r="FW194" i="3"/>
  <c r="GA194" i="3" s="1"/>
  <c r="F194" i="3"/>
  <c r="D194" i="3"/>
  <c r="H194" i="3" s="1"/>
  <c r="MT193" i="3"/>
  <c r="MR193" i="3"/>
  <c r="MP193" i="3"/>
  <c r="HX193" i="3"/>
  <c r="HV193" i="3"/>
  <c r="HT193" i="3"/>
  <c r="FY193" i="3"/>
  <c r="FW193" i="3"/>
  <c r="GA193" i="3" s="1"/>
  <c r="AS193" i="3"/>
  <c r="H193" i="3"/>
  <c r="F193" i="3"/>
  <c r="D193" i="3"/>
  <c r="MR192" i="3"/>
  <c r="MP192" i="3"/>
  <c r="MT192" i="3" s="1"/>
  <c r="HX192" i="3"/>
  <c r="HV192" i="3"/>
  <c r="HT192" i="3"/>
  <c r="FY192" i="3"/>
  <c r="FW192" i="3"/>
  <c r="GA192" i="3" s="1"/>
  <c r="AV192" i="3"/>
  <c r="AT192" i="3"/>
  <c r="AR192" i="3"/>
  <c r="H192" i="3"/>
  <c r="F192" i="3"/>
  <c r="D192" i="3"/>
  <c r="MR191" i="3"/>
  <c r="MP191" i="3"/>
  <c r="MT191" i="3" s="1"/>
  <c r="HV191" i="3"/>
  <c r="HW191" i="3" s="1"/>
  <c r="HY191" i="3" s="1"/>
  <c r="HZ191" i="3" s="1"/>
  <c r="HT191" i="3"/>
  <c r="HX191" i="3" s="1"/>
  <c r="GA191" i="3"/>
  <c r="FY191" i="3"/>
  <c r="FW191" i="3"/>
  <c r="AT191" i="3"/>
  <c r="AR191" i="3"/>
  <c r="AV191" i="3" s="1"/>
  <c r="H191" i="3"/>
  <c r="F191" i="3"/>
  <c r="D191" i="3"/>
  <c r="MT190" i="3"/>
  <c r="MR190" i="3"/>
  <c r="MP190" i="3"/>
  <c r="HX190" i="3"/>
  <c r="HW190" i="3"/>
  <c r="HY190" i="3" s="1"/>
  <c r="HZ190" i="3" s="1"/>
  <c r="HV190" i="3"/>
  <c r="HT190" i="3"/>
  <c r="GA190" i="3"/>
  <c r="FY190" i="3"/>
  <c r="FW190" i="3"/>
  <c r="AV190" i="3"/>
  <c r="AT190" i="3"/>
  <c r="AR190" i="3"/>
  <c r="H190" i="3"/>
  <c r="F190" i="3"/>
  <c r="D190" i="3"/>
  <c r="MR189" i="3"/>
  <c r="MP189" i="3"/>
  <c r="MT189" i="3" s="1"/>
  <c r="FY189" i="3"/>
  <c r="FW189" i="3"/>
  <c r="GA189" i="3" s="1"/>
  <c r="AT189" i="3"/>
  <c r="AR189" i="3"/>
  <c r="AV189" i="3" s="1"/>
  <c r="F189" i="3"/>
  <c r="D189" i="3"/>
  <c r="H189" i="3" s="1"/>
  <c r="MT188" i="3"/>
  <c r="MR188" i="3"/>
  <c r="MP188" i="3"/>
  <c r="GA188" i="3"/>
  <c r="FY188" i="3"/>
  <c r="FW188" i="3"/>
  <c r="AV188" i="3"/>
  <c r="AT188" i="3"/>
  <c r="AR188" i="3"/>
  <c r="F188" i="3"/>
  <c r="D188" i="3"/>
  <c r="H188" i="3" s="1"/>
  <c r="MT187" i="3"/>
  <c r="MR187" i="3"/>
  <c r="MP187" i="3"/>
  <c r="GA187" i="3"/>
  <c r="FZ187" i="3"/>
  <c r="FZ188" i="3" s="1"/>
  <c r="GB188" i="3" s="1"/>
  <c r="GC188" i="3" s="1"/>
  <c r="FY187" i="3"/>
  <c r="FW187" i="3"/>
  <c r="AT187" i="3"/>
  <c r="AR187" i="3"/>
  <c r="AV187" i="3" s="1"/>
  <c r="F187" i="3"/>
  <c r="D187" i="3"/>
  <c r="H187" i="3" s="1"/>
  <c r="MR186" i="3"/>
  <c r="MS186" i="3" s="1"/>
  <c r="MP186" i="3"/>
  <c r="MT186" i="3" s="1"/>
  <c r="JW186" i="3"/>
  <c r="AV186" i="3"/>
  <c r="AT186" i="3"/>
  <c r="AR186" i="3"/>
  <c r="H186" i="3"/>
  <c r="F186" i="3"/>
  <c r="D186" i="3"/>
  <c r="MS185" i="3"/>
  <c r="MR185" i="3"/>
  <c r="MP185" i="3"/>
  <c r="MT185" i="3" s="1"/>
  <c r="JX185" i="3"/>
  <c r="JV185" i="3"/>
  <c r="JZ185" i="3" s="1"/>
  <c r="AV185" i="3"/>
  <c r="AT185" i="3"/>
  <c r="AR185" i="3"/>
  <c r="F185" i="3"/>
  <c r="G185" i="3" s="1"/>
  <c r="D185" i="3"/>
  <c r="H185" i="3" s="1"/>
  <c r="JX184" i="3"/>
  <c r="JV184" i="3"/>
  <c r="JZ184" i="3" s="1"/>
  <c r="AV184" i="3"/>
  <c r="AT184" i="3"/>
  <c r="AR184" i="3"/>
  <c r="JX183" i="3"/>
  <c r="JV183" i="3"/>
  <c r="JZ183" i="3" s="1"/>
  <c r="AT183" i="3"/>
  <c r="AR183" i="3"/>
  <c r="AV183" i="3" s="1"/>
  <c r="JX182" i="3"/>
  <c r="JV182" i="3"/>
  <c r="JZ182" i="3" s="1"/>
  <c r="HU182" i="3"/>
  <c r="AT182" i="3"/>
  <c r="AR182" i="3"/>
  <c r="AV182" i="3" s="1"/>
  <c r="JX181" i="3"/>
  <c r="JV181" i="3"/>
  <c r="JZ181" i="3" s="1"/>
  <c r="HX181" i="3"/>
  <c r="HV181" i="3"/>
  <c r="HT181" i="3"/>
  <c r="AW181" i="3"/>
  <c r="AX181" i="3" s="1"/>
  <c r="AV181" i="3"/>
  <c r="AU181" i="3"/>
  <c r="AT181" i="3"/>
  <c r="AR181" i="3"/>
  <c r="JZ180" i="3"/>
  <c r="JX180" i="3"/>
  <c r="JV180" i="3"/>
  <c r="HV180" i="3"/>
  <c r="HT180" i="3"/>
  <c r="HX180" i="3" s="1"/>
  <c r="JX179" i="3"/>
  <c r="JV179" i="3"/>
  <c r="JZ179" i="3" s="1"/>
  <c r="HX179" i="3"/>
  <c r="HV179" i="3"/>
  <c r="HT179" i="3"/>
  <c r="FX179" i="3"/>
  <c r="JX178" i="3"/>
  <c r="JV178" i="3"/>
  <c r="JZ178" i="3" s="1"/>
  <c r="HV178" i="3"/>
  <c r="HT178" i="3"/>
  <c r="HX178" i="3" s="1"/>
  <c r="FY178" i="3"/>
  <c r="FW178" i="3"/>
  <c r="GA178" i="3" s="1"/>
  <c r="E178" i="3"/>
  <c r="MQ177" i="3"/>
  <c r="JX177" i="3"/>
  <c r="JV177" i="3"/>
  <c r="JZ177" i="3" s="1"/>
  <c r="HV177" i="3"/>
  <c r="HT177" i="3"/>
  <c r="HX177" i="3" s="1"/>
  <c r="FY177" i="3"/>
  <c r="FW177" i="3"/>
  <c r="GA177" i="3" s="1"/>
  <c r="F177" i="3"/>
  <c r="D177" i="3"/>
  <c r="H177" i="3" s="1"/>
  <c r="MR176" i="3"/>
  <c r="MP176" i="3"/>
  <c r="MT176" i="3" s="1"/>
  <c r="JZ176" i="3"/>
  <c r="JX176" i="3"/>
  <c r="JV176" i="3"/>
  <c r="HX176" i="3"/>
  <c r="HV176" i="3"/>
  <c r="HT176" i="3"/>
  <c r="GA176" i="3"/>
  <c r="FY176" i="3"/>
  <c r="FW176" i="3"/>
  <c r="H176" i="3"/>
  <c r="F176" i="3"/>
  <c r="D176" i="3"/>
  <c r="MT175" i="3"/>
  <c r="MR175" i="3"/>
  <c r="MP175" i="3"/>
  <c r="JX175" i="3"/>
  <c r="JY175" i="3" s="1"/>
  <c r="KA175" i="3" s="1"/>
  <c r="KB175" i="3" s="1"/>
  <c r="JV175" i="3"/>
  <c r="JZ175" i="3" s="1"/>
  <c r="HV175" i="3"/>
  <c r="HT175" i="3"/>
  <c r="HX175" i="3" s="1"/>
  <c r="FY175" i="3"/>
  <c r="FW175" i="3"/>
  <c r="GA175" i="3" s="1"/>
  <c r="F175" i="3"/>
  <c r="D175" i="3"/>
  <c r="H175" i="3" s="1"/>
  <c r="MT174" i="3"/>
  <c r="MR174" i="3"/>
  <c r="MP174" i="3"/>
  <c r="HX174" i="3"/>
  <c r="HV174" i="3"/>
  <c r="HT174" i="3"/>
  <c r="FY174" i="3"/>
  <c r="FW174" i="3"/>
  <c r="GA174" i="3" s="1"/>
  <c r="H174" i="3"/>
  <c r="F174" i="3"/>
  <c r="D174" i="3"/>
  <c r="MT173" i="3"/>
  <c r="MR173" i="3"/>
  <c r="MP173" i="3"/>
  <c r="HX173" i="3"/>
  <c r="HV173" i="3"/>
  <c r="HT173" i="3"/>
  <c r="GA173" i="3"/>
  <c r="FY173" i="3"/>
  <c r="FW173" i="3"/>
  <c r="AS173" i="3"/>
  <c r="H173" i="3"/>
  <c r="F173" i="3"/>
  <c r="D173" i="3"/>
  <c r="MT172" i="3"/>
  <c r="MR172" i="3"/>
  <c r="MP172" i="3"/>
  <c r="HV172" i="3"/>
  <c r="HT172" i="3"/>
  <c r="HX172" i="3" s="1"/>
  <c r="GA172" i="3"/>
  <c r="FY172" i="3"/>
  <c r="FW172" i="3"/>
  <c r="AT172" i="3"/>
  <c r="AR172" i="3"/>
  <c r="AV172" i="3" s="1"/>
  <c r="H172" i="3"/>
  <c r="F172" i="3"/>
  <c r="D172" i="3"/>
  <c r="MT171" i="3"/>
  <c r="MR171" i="3"/>
  <c r="MP171" i="3"/>
  <c r="HX171" i="3"/>
  <c r="HV171" i="3"/>
  <c r="HT171" i="3"/>
  <c r="FY171" i="3"/>
  <c r="FW171" i="3"/>
  <c r="GA171" i="3" s="1"/>
  <c r="AV171" i="3"/>
  <c r="AT171" i="3"/>
  <c r="AR171" i="3"/>
  <c r="H171" i="3"/>
  <c r="F171" i="3"/>
  <c r="D171" i="3"/>
  <c r="MT170" i="3"/>
  <c r="MR170" i="3"/>
  <c r="MP170" i="3"/>
  <c r="HX170" i="3"/>
  <c r="HV170" i="3"/>
  <c r="HW170" i="3" s="1"/>
  <c r="HT170" i="3"/>
  <c r="GB170" i="3"/>
  <c r="GC170" i="3" s="1"/>
  <c r="FY170" i="3"/>
  <c r="FZ170" i="3" s="1"/>
  <c r="FW170" i="3"/>
  <c r="GA170" i="3" s="1"/>
  <c r="AT170" i="3"/>
  <c r="AR170" i="3"/>
  <c r="AV170" i="3" s="1"/>
  <c r="F170" i="3"/>
  <c r="D170" i="3"/>
  <c r="H170" i="3" s="1"/>
  <c r="MR169" i="3"/>
  <c r="MP169" i="3"/>
  <c r="MT169" i="3" s="1"/>
  <c r="GB169" i="3"/>
  <c r="GC169" i="3" s="1"/>
  <c r="GA169" i="3"/>
  <c r="FZ169" i="3"/>
  <c r="FY169" i="3"/>
  <c r="FW169" i="3"/>
  <c r="AV169" i="3"/>
  <c r="AT169" i="3"/>
  <c r="AR169" i="3"/>
  <c r="H169" i="3"/>
  <c r="F169" i="3"/>
  <c r="D169" i="3"/>
  <c r="MV168" i="3"/>
  <c r="MR168" i="3"/>
  <c r="MS168" i="3" s="1"/>
  <c r="MU168" i="3" s="1"/>
  <c r="MP168" i="3"/>
  <c r="MT168" i="3" s="1"/>
  <c r="FZ168" i="3"/>
  <c r="FY168" i="3"/>
  <c r="FW168" i="3"/>
  <c r="GA168" i="3" s="1"/>
  <c r="AT168" i="3"/>
  <c r="AR168" i="3"/>
  <c r="AV168" i="3" s="1"/>
  <c r="H168" i="3"/>
  <c r="F168" i="3"/>
  <c r="D168" i="3"/>
  <c r="MU167" i="3"/>
  <c r="MV167" i="3" s="1"/>
  <c r="MR167" i="3"/>
  <c r="MS167" i="3" s="1"/>
  <c r="MP167" i="3"/>
  <c r="MT167" i="3" s="1"/>
  <c r="AT167" i="3"/>
  <c r="AR167" i="3"/>
  <c r="AV167" i="3" s="1"/>
  <c r="F167" i="3"/>
  <c r="G167" i="3" s="1"/>
  <c r="D167" i="3"/>
  <c r="H167" i="3" s="1"/>
  <c r="AV166" i="3"/>
  <c r="AT166" i="3"/>
  <c r="AR166" i="3"/>
  <c r="JW165" i="3"/>
  <c r="AT165" i="3"/>
  <c r="AR165" i="3"/>
  <c r="AV165" i="3" s="1"/>
  <c r="JX164" i="3"/>
  <c r="JV164" i="3"/>
  <c r="JZ164" i="3" s="1"/>
  <c r="AV164" i="3"/>
  <c r="AT164" i="3"/>
  <c r="AR164" i="3"/>
  <c r="JZ163" i="3"/>
  <c r="JX163" i="3"/>
  <c r="JV163" i="3"/>
  <c r="AV163" i="3"/>
  <c r="AT163" i="3"/>
  <c r="AR163" i="3"/>
  <c r="JZ162" i="3"/>
  <c r="JX162" i="3"/>
  <c r="JV162" i="3"/>
  <c r="HU162" i="3"/>
  <c r="AV162" i="3"/>
  <c r="AT162" i="3"/>
  <c r="AR162" i="3"/>
  <c r="JX161" i="3"/>
  <c r="JV161" i="3"/>
  <c r="JZ161" i="3" s="1"/>
  <c r="HV161" i="3"/>
  <c r="HT161" i="3"/>
  <c r="HX161" i="3" s="1"/>
  <c r="AT161" i="3"/>
  <c r="AU161" i="3" s="1"/>
  <c r="AR161" i="3"/>
  <c r="AV161" i="3" s="1"/>
  <c r="JZ160" i="3"/>
  <c r="JX160" i="3"/>
  <c r="JV160" i="3"/>
  <c r="HX160" i="3"/>
  <c r="HV160" i="3"/>
  <c r="HT160" i="3"/>
  <c r="FX160" i="3"/>
  <c r="AT160" i="3"/>
  <c r="AU160" i="3" s="1"/>
  <c r="AR160" i="3"/>
  <c r="AV160" i="3" s="1"/>
  <c r="MQ159" i="3"/>
  <c r="JX159" i="3"/>
  <c r="JV159" i="3"/>
  <c r="JZ159" i="3" s="1"/>
  <c r="HV159" i="3"/>
  <c r="HT159" i="3"/>
  <c r="HX159" i="3" s="1"/>
  <c r="GA159" i="3"/>
  <c r="FY159" i="3"/>
  <c r="FW159" i="3"/>
  <c r="E159" i="3"/>
  <c r="MR158" i="3"/>
  <c r="MP158" i="3"/>
  <c r="MT158" i="3" s="1"/>
  <c r="JX158" i="3"/>
  <c r="JV158" i="3"/>
  <c r="JZ158" i="3" s="1"/>
  <c r="HX158" i="3"/>
  <c r="HV158" i="3"/>
  <c r="HT158" i="3"/>
  <c r="GA158" i="3"/>
  <c r="FY158" i="3"/>
  <c r="FW158" i="3"/>
  <c r="H158" i="3"/>
  <c r="F158" i="3"/>
  <c r="D158" i="3"/>
  <c r="MT157" i="3"/>
  <c r="MR157" i="3"/>
  <c r="MP157" i="3"/>
  <c r="JY157" i="3"/>
  <c r="KA157" i="3" s="1"/>
  <c r="KB157" i="3" s="1"/>
  <c r="JX157" i="3"/>
  <c r="JV157" i="3"/>
  <c r="JZ157" i="3" s="1"/>
  <c r="HX157" i="3"/>
  <c r="HV157" i="3"/>
  <c r="HT157" i="3"/>
  <c r="FY157" i="3"/>
  <c r="FW157" i="3"/>
  <c r="GA157" i="3" s="1"/>
  <c r="F157" i="3"/>
  <c r="D157" i="3"/>
  <c r="H157" i="3" s="1"/>
  <c r="MT156" i="3"/>
  <c r="MR156" i="3"/>
  <c r="MP156" i="3"/>
  <c r="JZ156" i="3"/>
  <c r="JY156" i="3"/>
  <c r="KA156" i="3" s="1"/>
  <c r="KB156" i="3" s="1"/>
  <c r="JX156" i="3"/>
  <c r="JV156" i="3"/>
  <c r="HX156" i="3"/>
  <c r="HV156" i="3"/>
  <c r="HT156" i="3"/>
  <c r="GA156" i="3"/>
  <c r="FY156" i="3"/>
  <c r="FW156" i="3"/>
  <c r="H156" i="3"/>
  <c r="F156" i="3"/>
  <c r="D156" i="3"/>
  <c r="MT155" i="3"/>
  <c r="MR155" i="3"/>
  <c r="MP155" i="3"/>
  <c r="JY155" i="3"/>
  <c r="KA155" i="3" s="1"/>
  <c r="KB155" i="3" s="1"/>
  <c r="JX155" i="3"/>
  <c r="JV155" i="3"/>
  <c r="JZ155" i="3" s="1"/>
  <c r="HX155" i="3"/>
  <c r="HV155" i="3"/>
  <c r="HT155" i="3"/>
  <c r="FY155" i="3"/>
  <c r="FW155" i="3"/>
  <c r="GA155" i="3" s="1"/>
  <c r="F155" i="3"/>
  <c r="D155" i="3"/>
  <c r="H155" i="3" s="1"/>
  <c r="MR154" i="3"/>
  <c r="MP154" i="3"/>
  <c r="MT154" i="3" s="1"/>
  <c r="KB154" i="3"/>
  <c r="KA154" i="3"/>
  <c r="JZ154" i="3"/>
  <c r="JY154" i="3"/>
  <c r="JX154" i="3"/>
  <c r="JV154" i="3"/>
  <c r="HX154" i="3"/>
  <c r="HV154" i="3"/>
  <c r="HT154" i="3"/>
  <c r="GA154" i="3"/>
  <c r="FY154" i="3"/>
  <c r="FW154" i="3"/>
  <c r="H154" i="3"/>
  <c r="F154" i="3"/>
  <c r="D154" i="3"/>
  <c r="MR153" i="3"/>
  <c r="MP153" i="3"/>
  <c r="MT153" i="3" s="1"/>
  <c r="JY153" i="3"/>
  <c r="JX153" i="3"/>
  <c r="JV153" i="3"/>
  <c r="JZ153" i="3" s="1"/>
  <c r="HV153" i="3"/>
  <c r="HT153" i="3"/>
  <c r="HX153" i="3" s="1"/>
  <c r="FY153" i="3"/>
  <c r="FW153" i="3"/>
  <c r="GA153" i="3" s="1"/>
  <c r="F153" i="3"/>
  <c r="D153" i="3"/>
  <c r="H153" i="3" s="1"/>
  <c r="MT152" i="3"/>
  <c r="MR152" i="3"/>
  <c r="MP152" i="3"/>
  <c r="HX152" i="3"/>
  <c r="HV152" i="3"/>
  <c r="HT152" i="3"/>
  <c r="GA152" i="3"/>
  <c r="FY152" i="3"/>
  <c r="FW152" i="3"/>
  <c r="AS152" i="3"/>
  <c r="F152" i="3"/>
  <c r="D152" i="3"/>
  <c r="H152" i="3" s="1"/>
  <c r="MR151" i="3"/>
  <c r="MP151" i="3"/>
  <c r="MT151" i="3" s="1"/>
  <c r="HX151" i="3"/>
  <c r="HV151" i="3"/>
  <c r="HT151" i="3"/>
  <c r="GA151" i="3"/>
  <c r="FY151" i="3"/>
  <c r="FW151" i="3"/>
  <c r="AV151" i="3"/>
  <c r="AT151" i="3"/>
  <c r="AR151" i="3"/>
  <c r="F151" i="3"/>
  <c r="D151" i="3"/>
  <c r="H151" i="3" s="1"/>
  <c r="MR150" i="3"/>
  <c r="MP150" i="3"/>
  <c r="MT150" i="3" s="1"/>
  <c r="HX150" i="3"/>
  <c r="HV150" i="3"/>
  <c r="HT150" i="3"/>
  <c r="FY150" i="3"/>
  <c r="FW150" i="3"/>
  <c r="GA150" i="3" s="1"/>
  <c r="AV150" i="3"/>
  <c r="AT150" i="3"/>
  <c r="AR150" i="3"/>
  <c r="H150" i="3"/>
  <c r="F150" i="3"/>
  <c r="D150" i="3"/>
  <c r="MU149" i="3"/>
  <c r="MV149" i="3" s="1"/>
  <c r="MT149" i="3"/>
  <c r="MS149" i="3"/>
  <c r="MR149" i="3"/>
  <c r="MP149" i="3"/>
  <c r="HV149" i="3"/>
  <c r="HW149" i="3" s="1"/>
  <c r="HT149" i="3"/>
  <c r="HX149" i="3" s="1"/>
  <c r="FY149" i="3"/>
  <c r="FW149" i="3"/>
  <c r="GA149" i="3" s="1"/>
  <c r="AV149" i="3"/>
  <c r="AT149" i="3"/>
  <c r="AR149" i="3"/>
  <c r="F149" i="3"/>
  <c r="D149" i="3"/>
  <c r="H149" i="3" s="1"/>
  <c r="MU148" i="3"/>
  <c r="MV148" i="3" s="1"/>
  <c r="MR148" i="3"/>
  <c r="MS148" i="3" s="1"/>
  <c r="MP148" i="3"/>
  <c r="MT148" i="3" s="1"/>
  <c r="HX148" i="3"/>
  <c r="HW148" i="3"/>
  <c r="HY148" i="3" s="1"/>
  <c r="HZ148" i="3" s="1"/>
  <c r="HV148" i="3"/>
  <c r="HT148" i="3"/>
  <c r="FY148" i="3"/>
  <c r="FZ148" i="3" s="1"/>
  <c r="FW148" i="3"/>
  <c r="GA148" i="3" s="1"/>
  <c r="AV148" i="3"/>
  <c r="AT148" i="3"/>
  <c r="AR148" i="3"/>
  <c r="H148" i="3"/>
  <c r="F148" i="3"/>
  <c r="D148" i="3"/>
  <c r="MU147" i="3"/>
  <c r="MV147" i="3" s="1"/>
  <c r="MT147" i="3"/>
  <c r="MS147" i="3"/>
  <c r="MR147" i="3"/>
  <c r="MP147" i="3"/>
  <c r="AT147" i="3"/>
  <c r="AR147" i="3"/>
  <c r="AV147" i="3" s="1"/>
  <c r="F147" i="3"/>
  <c r="G147" i="3" s="1"/>
  <c r="D147" i="3"/>
  <c r="H147" i="3" s="1"/>
  <c r="AV146" i="3"/>
  <c r="AT146" i="3"/>
  <c r="AR146" i="3"/>
  <c r="JW145" i="3"/>
  <c r="AV145" i="3"/>
  <c r="AT145" i="3"/>
  <c r="AR145" i="3"/>
  <c r="JX144" i="3"/>
  <c r="JV144" i="3"/>
  <c r="JZ144" i="3" s="1"/>
  <c r="AT144" i="3"/>
  <c r="AR144" i="3"/>
  <c r="AV144" i="3" s="1"/>
  <c r="JZ143" i="3"/>
  <c r="JX143" i="3"/>
  <c r="JV143" i="3"/>
  <c r="AV143" i="3"/>
  <c r="AT143" i="3"/>
  <c r="AR143" i="3"/>
  <c r="JZ142" i="3"/>
  <c r="JX142" i="3"/>
  <c r="JV142" i="3"/>
  <c r="AV142" i="3"/>
  <c r="AT142" i="3"/>
  <c r="AU142" i="3" s="1"/>
  <c r="AR142" i="3"/>
  <c r="JZ141" i="3"/>
  <c r="JX141" i="3"/>
  <c r="JV141" i="3"/>
  <c r="AT141" i="3"/>
  <c r="AR141" i="3"/>
  <c r="AV141" i="3" s="1"/>
  <c r="JZ140" i="3"/>
  <c r="JX140" i="3"/>
  <c r="JV140" i="3"/>
  <c r="HU140" i="3"/>
  <c r="FX140" i="3"/>
  <c r="AW140" i="3"/>
  <c r="AX140" i="3" s="1"/>
  <c r="AV140" i="3"/>
  <c r="AT140" i="3"/>
  <c r="AU140" i="3" s="1"/>
  <c r="AU141" i="3" s="1"/>
  <c r="AW141" i="3" s="1"/>
  <c r="AX141" i="3" s="1"/>
  <c r="AR140" i="3"/>
  <c r="MQ139" i="3"/>
  <c r="JX139" i="3"/>
  <c r="JV139" i="3"/>
  <c r="JZ139" i="3" s="1"/>
  <c r="HV139" i="3"/>
  <c r="HT139" i="3"/>
  <c r="HX139" i="3" s="1"/>
  <c r="FY139" i="3"/>
  <c r="FW139" i="3"/>
  <c r="GA139" i="3" s="1"/>
  <c r="MT138" i="3"/>
  <c r="MR138" i="3"/>
  <c r="MP138" i="3"/>
  <c r="JZ138" i="3"/>
  <c r="JX138" i="3"/>
  <c r="JV138" i="3"/>
  <c r="HV138" i="3"/>
  <c r="HT138" i="3"/>
  <c r="HX138" i="3" s="1"/>
  <c r="FY138" i="3"/>
  <c r="FW138" i="3"/>
  <c r="GA138" i="3" s="1"/>
  <c r="E138" i="3"/>
  <c r="MR137" i="3"/>
  <c r="MP137" i="3"/>
  <c r="MT137" i="3" s="1"/>
  <c r="JX137" i="3"/>
  <c r="JV137" i="3"/>
  <c r="JZ137" i="3" s="1"/>
  <c r="HX137" i="3"/>
  <c r="HV137" i="3"/>
  <c r="HT137" i="3"/>
  <c r="GA137" i="3"/>
  <c r="FY137" i="3"/>
  <c r="FW137" i="3"/>
  <c r="H137" i="3"/>
  <c r="F137" i="3"/>
  <c r="D137" i="3"/>
  <c r="MT136" i="3"/>
  <c r="MR136" i="3"/>
  <c r="MP136" i="3"/>
  <c r="JX136" i="3"/>
  <c r="JV136" i="3"/>
  <c r="JZ136" i="3" s="1"/>
  <c r="HV136" i="3"/>
  <c r="HT136" i="3"/>
  <c r="HX136" i="3" s="1"/>
  <c r="GA136" i="3"/>
  <c r="FY136" i="3"/>
  <c r="FW136" i="3"/>
  <c r="H136" i="3"/>
  <c r="F136" i="3"/>
  <c r="D136" i="3"/>
  <c r="MR135" i="3"/>
  <c r="MP135" i="3"/>
  <c r="MT135" i="3" s="1"/>
  <c r="JX135" i="3"/>
  <c r="JV135" i="3"/>
  <c r="JZ135" i="3" s="1"/>
  <c r="HX135" i="3"/>
  <c r="HV135" i="3"/>
  <c r="HT135" i="3"/>
  <c r="GA135" i="3"/>
  <c r="FY135" i="3"/>
  <c r="FW135" i="3"/>
  <c r="H135" i="3"/>
  <c r="F135" i="3"/>
  <c r="D135" i="3"/>
  <c r="MT134" i="3"/>
  <c r="MR134" i="3"/>
  <c r="MP134" i="3"/>
  <c r="JX134" i="3"/>
  <c r="JV134" i="3"/>
  <c r="JZ134" i="3" s="1"/>
  <c r="HV134" i="3"/>
  <c r="HT134" i="3"/>
  <c r="HX134" i="3" s="1"/>
  <c r="GA134" i="3"/>
  <c r="FY134" i="3"/>
  <c r="FW134" i="3"/>
  <c r="F134" i="3"/>
  <c r="D134" i="3"/>
  <c r="H134" i="3" s="1"/>
  <c r="MR133" i="3"/>
  <c r="MP133" i="3"/>
  <c r="MT133" i="3" s="1"/>
  <c r="KA133" i="3"/>
  <c r="KB133" i="3" s="1"/>
  <c r="JZ133" i="3"/>
  <c r="JX133" i="3"/>
  <c r="JY133" i="3" s="1"/>
  <c r="JV133" i="3"/>
  <c r="HX133" i="3"/>
  <c r="HV133" i="3"/>
  <c r="HT133" i="3"/>
  <c r="GA133" i="3"/>
  <c r="FY133" i="3"/>
  <c r="FW133" i="3"/>
  <c r="H133" i="3"/>
  <c r="F133" i="3"/>
  <c r="D133" i="3"/>
  <c r="MR132" i="3"/>
  <c r="MP132" i="3"/>
  <c r="MT132" i="3" s="1"/>
  <c r="HV132" i="3"/>
  <c r="HT132" i="3"/>
  <c r="HX132" i="3" s="1"/>
  <c r="GA132" i="3"/>
  <c r="FY132" i="3"/>
  <c r="FW132" i="3"/>
  <c r="AS132" i="3"/>
  <c r="H132" i="3"/>
  <c r="F132" i="3"/>
  <c r="D132" i="3"/>
  <c r="MR131" i="3"/>
  <c r="MP131" i="3"/>
  <c r="MT131" i="3" s="1"/>
  <c r="HV131" i="3"/>
  <c r="HT131" i="3"/>
  <c r="HX131" i="3" s="1"/>
  <c r="GA131" i="3"/>
  <c r="FY131" i="3"/>
  <c r="FZ131" i="3" s="1"/>
  <c r="GB131" i="3" s="1"/>
  <c r="GC131" i="3" s="1"/>
  <c r="FW131" i="3"/>
  <c r="AV131" i="3"/>
  <c r="AT131" i="3"/>
  <c r="AR131" i="3"/>
  <c r="F131" i="3"/>
  <c r="D131" i="3"/>
  <c r="H131" i="3" s="1"/>
  <c r="MR130" i="3"/>
  <c r="MP130" i="3"/>
  <c r="MT130" i="3" s="1"/>
  <c r="HV130" i="3"/>
  <c r="HT130" i="3"/>
  <c r="HX130" i="3" s="1"/>
  <c r="AV130" i="3"/>
  <c r="AT130" i="3"/>
  <c r="AR130" i="3"/>
  <c r="H130" i="3"/>
  <c r="F130" i="3"/>
  <c r="D130" i="3"/>
  <c r="MR129" i="3"/>
  <c r="MP129" i="3"/>
  <c r="MT129" i="3" s="1"/>
  <c r="HV129" i="3"/>
  <c r="HT129" i="3"/>
  <c r="HX129" i="3" s="1"/>
  <c r="AT129" i="3"/>
  <c r="AR129" i="3"/>
  <c r="AV129" i="3" s="1"/>
  <c r="H129" i="3"/>
  <c r="G129" i="3"/>
  <c r="G130" i="3" s="1"/>
  <c r="I130" i="3" s="1"/>
  <c r="J130" i="3" s="1"/>
  <c r="F129" i="3"/>
  <c r="D129" i="3"/>
  <c r="MT128" i="3"/>
  <c r="MR128" i="3"/>
  <c r="MP128" i="3"/>
  <c r="HV128" i="3"/>
  <c r="HT128" i="3"/>
  <c r="HX128" i="3" s="1"/>
  <c r="AT128" i="3"/>
  <c r="AR128" i="3"/>
  <c r="AV128" i="3" s="1"/>
  <c r="MT127" i="3"/>
  <c r="MR127" i="3"/>
  <c r="MP127" i="3"/>
  <c r="HX127" i="3"/>
  <c r="HV127" i="3"/>
  <c r="HW127" i="3" s="1"/>
  <c r="HY127" i="3" s="1"/>
  <c r="HZ127" i="3" s="1"/>
  <c r="HT127" i="3"/>
  <c r="AT127" i="3"/>
  <c r="AR127" i="3"/>
  <c r="AV127" i="3" s="1"/>
  <c r="MT126" i="3"/>
  <c r="MR126" i="3"/>
  <c r="MS126" i="3" s="1"/>
  <c r="MP126" i="3"/>
  <c r="AT126" i="3"/>
  <c r="AR126" i="3"/>
  <c r="AV126" i="3" s="1"/>
  <c r="JW125" i="3"/>
  <c r="AV125" i="3"/>
  <c r="AT125" i="3"/>
  <c r="AR125" i="3"/>
  <c r="JX124" i="3"/>
  <c r="JV124" i="3"/>
  <c r="JZ124" i="3" s="1"/>
  <c r="AV124" i="3"/>
  <c r="AT124" i="3"/>
  <c r="AR124" i="3"/>
  <c r="JX123" i="3"/>
  <c r="JV123" i="3"/>
  <c r="JZ123" i="3" s="1"/>
  <c r="FX123" i="3"/>
  <c r="AV123" i="3"/>
  <c r="AT123" i="3"/>
  <c r="AR123" i="3"/>
  <c r="JZ122" i="3"/>
  <c r="JX122" i="3"/>
  <c r="JV122" i="3"/>
  <c r="GA122" i="3"/>
  <c r="FY122" i="3"/>
  <c r="FW122" i="3"/>
  <c r="AT122" i="3"/>
  <c r="AR122" i="3"/>
  <c r="AV122" i="3" s="1"/>
  <c r="JX121" i="3"/>
  <c r="JV121" i="3"/>
  <c r="JZ121" i="3" s="1"/>
  <c r="GA121" i="3"/>
  <c r="FY121" i="3"/>
  <c r="FW121" i="3"/>
  <c r="AT121" i="3"/>
  <c r="AR121" i="3"/>
  <c r="AV121" i="3" s="1"/>
  <c r="E121" i="3"/>
  <c r="JZ120" i="3"/>
  <c r="JX120" i="3"/>
  <c r="JV120" i="3"/>
  <c r="FY120" i="3"/>
  <c r="FW120" i="3"/>
  <c r="GA120" i="3" s="1"/>
  <c r="AT120" i="3"/>
  <c r="AR120" i="3"/>
  <c r="AV120" i="3" s="1"/>
  <c r="F120" i="3"/>
  <c r="D120" i="3"/>
  <c r="H120" i="3" s="1"/>
  <c r="JZ119" i="3"/>
  <c r="JX119" i="3"/>
  <c r="JV119" i="3"/>
  <c r="HU119" i="3"/>
  <c r="FY119" i="3"/>
  <c r="FW119" i="3"/>
  <c r="GA119" i="3" s="1"/>
  <c r="AV119" i="3"/>
  <c r="AU119" i="3"/>
  <c r="AT119" i="3"/>
  <c r="AR119" i="3"/>
  <c r="H119" i="3"/>
  <c r="F119" i="3"/>
  <c r="D119" i="3"/>
  <c r="MQ118" i="3"/>
  <c r="JX118" i="3"/>
  <c r="JV118" i="3"/>
  <c r="JZ118" i="3" s="1"/>
  <c r="HV118" i="3"/>
  <c r="HT118" i="3"/>
  <c r="HX118" i="3" s="1"/>
  <c r="GA118" i="3"/>
  <c r="FY118" i="3"/>
  <c r="FW118" i="3"/>
  <c r="H118" i="3"/>
  <c r="F118" i="3"/>
  <c r="D118" i="3"/>
  <c r="MR117" i="3"/>
  <c r="MP117" i="3"/>
  <c r="MT117" i="3" s="1"/>
  <c r="JX117" i="3"/>
  <c r="JV117" i="3"/>
  <c r="JZ117" i="3" s="1"/>
  <c r="HV117" i="3"/>
  <c r="HT117" i="3"/>
  <c r="HX117" i="3" s="1"/>
  <c r="FY117" i="3"/>
  <c r="FW117" i="3"/>
  <c r="GA117" i="3" s="1"/>
  <c r="F117" i="3"/>
  <c r="D117" i="3"/>
  <c r="H117" i="3" s="1"/>
  <c r="MR116" i="3"/>
  <c r="MP116" i="3"/>
  <c r="MT116" i="3" s="1"/>
  <c r="JX116" i="3"/>
  <c r="JV116" i="3"/>
  <c r="JZ116" i="3" s="1"/>
  <c r="HX116" i="3"/>
  <c r="HV116" i="3"/>
  <c r="HT116" i="3"/>
  <c r="GA116" i="3"/>
  <c r="FY116" i="3"/>
  <c r="FW116" i="3"/>
  <c r="H116" i="3"/>
  <c r="F116" i="3"/>
  <c r="D116" i="3"/>
  <c r="MT115" i="3"/>
  <c r="MR115" i="3"/>
  <c r="MP115" i="3"/>
  <c r="JZ115" i="3"/>
  <c r="JX115" i="3"/>
  <c r="JV115" i="3"/>
  <c r="HV115" i="3"/>
  <c r="HT115" i="3"/>
  <c r="HX115" i="3" s="1"/>
  <c r="GA115" i="3"/>
  <c r="FY115" i="3"/>
  <c r="FW115" i="3"/>
  <c r="H115" i="3"/>
  <c r="F115" i="3"/>
  <c r="D115" i="3"/>
  <c r="MR114" i="3"/>
  <c r="MP114" i="3"/>
  <c r="MT114" i="3" s="1"/>
  <c r="JX114" i="3"/>
  <c r="JV114" i="3"/>
  <c r="JZ114" i="3" s="1"/>
  <c r="HX114" i="3"/>
  <c r="HV114" i="3"/>
  <c r="HT114" i="3"/>
  <c r="GA114" i="3"/>
  <c r="FY114" i="3"/>
  <c r="FZ114" i="3" s="1"/>
  <c r="GB114" i="3" s="1"/>
  <c r="GC114" i="3" s="1"/>
  <c r="FW114" i="3"/>
  <c r="H114" i="3"/>
  <c r="F114" i="3"/>
  <c r="D114" i="3"/>
  <c r="MR113" i="3"/>
  <c r="MP113" i="3"/>
  <c r="MT113" i="3" s="1"/>
  <c r="KB113" i="3"/>
  <c r="JZ113" i="3"/>
  <c r="JY113" i="3"/>
  <c r="KA113" i="3" s="1"/>
  <c r="JX113" i="3"/>
  <c r="JV113" i="3"/>
  <c r="HV113" i="3"/>
  <c r="HT113" i="3"/>
  <c r="HX113" i="3" s="1"/>
  <c r="H113" i="3"/>
  <c r="F113" i="3"/>
  <c r="D113" i="3"/>
  <c r="MT112" i="3"/>
  <c r="MR112" i="3"/>
  <c r="MP112" i="3"/>
  <c r="KA112" i="3"/>
  <c r="KB112" i="3" s="1"/>
  <c r="JZ112" i="3"/>
  <c r="JY112" i="3"/>
  <c r="JX112" i="3"/>
  <c r="JV112" i="3"/>
  <c r="HV112" i="3"/>
  <c r="HT112" i="3"/>
  <c r="HX112" i="3" s="1"/>
  <c r="H112" i="3"/>
  <c r="F112" i="3"/>
  <c r="D112" i="3"/>
  <c r="MT111" i="3"/>
  <c r="MR111" i="3"/>
  <c r="MP111" i="3"/>
  <c r="HX111" i="3"/>
  <c r="HV111" i="3"/>
  <c r="HT111" i="3"/>
  <c r="AS111" i="3"/>
  <c r="F111" i="3"/>
  <c r="D111" i="3"/>
  <c r="H111" i="3" s="1"/>
  <c r="MR110" i="3"/>
  <c r="MP110" i="3"/>
  <c r="MT110" i="3" s="1"/>
  <c r="HX110" i="3"/>
  <c r="HV110" i="3"/>
  <c r="HT110" i="3"/>
  <c r="AV110" i="3"/>
  <c r="AT110" i="3"/>
  <c r="AR110" i="3"/>
  <c r="F110" i="3"/>
  <c r="D110" i="3"/>
  <c r="H110" i="3" s="1"/>
  <c r="MR109" i="3"/>
  <c r="MP109" i="3"/>
  <c r="MT109" i="3" s="1"/>
  <c r="HV109" i="3"/>
  <c r="HT109" i="3"/>
  <c r="HX109" i="3" s="1"/>
  <c r="AV109" i="3"/>
  <c r="AT109" i="3"/>
  <c r="AR109" i="3"/>
  <c r="H109" i="3"/>
  <c r="F109" i="3"/>
  <c r="D109" i="3"/>
  <c r="MR108" i="3"/>
  <c r="MP108" i="3"/>
  <c r="MT108" i="3" s="1"/>
  <c r="HV108" i="3"/>
  <c r="HT108" i="3"/>
  <c r="HX108" i="3" s="1"/>
  <c r="AT108" i="3"/>
  <c r="AR108" i="3"/>
  <c r="AV108" i="3" s="1"/>
  <c r="H108" i="3"/>
  <c r="F108" i="3"/>
  <c r="D108" i="3"/>
  <c r="MR107" i="3"/>
  <c r="MS107" i="3" s="1"/>
  <c r="MU107" i="3" s="1"/>
  <c r="MV107" i="3" s="1"/>
  <c r="MP107" i="3"/>
  <c r="MT107" i="3" s="1"/>
  <c r="HV107" i="3"/>
  <c r="HT107" i="3"/>
  <c r="HX107" i="3" s="1"/>
  <c r="AT107" i="3"/>
  <c r="AR107" i="3"/>
  <c r="AV107" i="3" s="1"/>
  <c r="F107" i="3"/>
  <c r="G107" i="3" s="1"/>
  <c r="D107" i="3"/>
  <c r="H107" i="3" s="1"/>
  <c r="MV106" i="3"/>
  <c r="MR106" i="3"/>
  <c r="MS106" i="3" s="1"/>
  <c r="MU106" i="3" s="1"/>
  <c r="MP106" i="3"/>
  <c r="MT106" i="3" s="1"/>
  <c r="HX106" i="3"/>
  <c r="HV106" i="3"/>
  <c r="HT106" i="3"/>
  <c r="FX106" i="3"/>
  <c r="AT106" i="3"/>
  <c r="AR106" i="3"/>
  <c r="AV106" i="3" s="1"/>
  <c r="H106" i="3"/>
  <c r="G106" i="3"/>
  <c r="I106" i="3" s="1"/>
  <c r="J106" i="3" s="1"/>
  <c r="F106" i="3"/>
  <c r="D106" i="3"/>
  <c r="HX105" i="3"/>
  <c r="HV105" i="3"/>
  <c r="HT105" i="3"/>
  <c r="GA105" i="3"/>
  <c r="FY105" i="3"/>
  <c r="FW105" i="3"/>
  <c r="AT105" i="3"/>
  <c r="AR105" i="3"/>
  <c r="AV105" i="3" s="1"/>
  <c r="HV104" i="3"/>
  <c r="HW104" i="3" s="1"/>
  <c r="HT104" i="3"/>
  <c r="HX104" i="3" s="1"/>
  <c r="FY104" i="3"/>
  <c r="FW104" i="3"/>
  <c r="GA104" i="3" s="1"/>
  <c r="AV104" i="3"/>
  <c r="AT104" i="3"/>
  <c r="AR104" i="3"/>
  <c r="JW103" i="3"/>
  <c r="FY103" i="3"/>
  <c r="FW103" i="3"/>
  <c r="GA103" i="3" s="1"/>
  <c r="AT103" i="3"/>
  <c r="AR103" i="3"/>
  <c r="AV103" i="3" s="1"/>
  <c r="JX102" i="3"/>
  <c r="JV102" i="3"/>
  <c r="JZ102" i="3" s="1"/>
  <c r="GA102" i="3"/>
  <c r="FY102" i="3"/>
  <c r="FW102" i="3"/>
  <c r="AV102" i="3"/>
  <c r="AT102" i="3"/>
  <c r="AR102" i="3"/>
  <c r="JZ101" i="3"/>
  <c r="JX101" i="3"/>
  <c r="JV101" i="3"/>
  <c r="FY101" i="3"/>
  <c r="FW101" i="3"/>
  <c r="GA101" i="3" s="1"/>
  <c r="AU101" i="3"/>
  <c r="AT101" i="3"/>
  <c r="AR101" i="3"/>
  <c r="AV101" i="3" s="1"/>
  <c r="JZ100" i="3"/>
  <c r="JX100" i="3"/>
  <c r="JV100" i="3"/>
  <c r="GA100" i="3"/>
  <c r="FY100" i="3"/>
  <c r="FW100" i="3"/>
  <c r="AV100" i="3"/>
  <c r="AT100" i="3"/>
  <c r="AU100" i="3" s="1"/>
  <c r="AW100" i="3" s="1"/>
  <c r="AX100" i="3" s="1"/>
  <c r="AR100" i="3"/>
  <c r="JX99" i="3"/>
  <c r="JV99" i="3"/>
  <c r="JZ99" i="3" s="1"/>
  <c r="FY99" i="3"/>
  <c r="FW99" i="3"/>
  <c r="GA99" i="3" s="1"/>
  <c r="MQ98" i="3"/>
  <c r="JZ98" i="3"/>
  <c r="JX98" i="3"/>
  <c r="JV98" i="3"/>
  <c r="GA98" i="3"/>
  <c r="FZ98" i="3"/>
  <c r="GB98" i="3" s="1"/>
  <c r="GC98" i="3" s="1"/>
  <c r="FY98" i="3"/>
  <c r="FW98" i="3"/>
  <c r="MR97" i="3"/>
  <c r="MP97" i="3"/>
  <c r="MT97" i="3" s="1"/>
  <c r="JZ97" i="3"/>
  <c r="JX97" i="3"/>
  <c r="JV97" i="3"/>
  <c r="FY97" i="3"/>
  <c r="FZ97" i="3" s="1"/>
  <c r="FW97" i="3"/>
  <c r="GA97" i="3" s="1"/>
  <c r="E97" i="3"/>
  <c r="MR96" i="3"/>
  <c r="MP96" i="3"/>
  <c r="MT96" i="3" s="1"/>
  <c r="JZ96" i="3"/>
  <c r="JX96" i="3"/>
  <c r="JV96" i="3"/>
  <c r="HU96" i="3"/>
  <c r="FZ96" i="3"/>
  <c r="FY96" i="3"/>
  <c r="FW96" i="3"/>
  <c r="H96" i="3"/>
  <c r="F96" i="3"/>
  <c r="D96" i="3"/>
  <c r="MR95" i="3"/>
  <c r="MP95" i="3"/>
  <c r="MT95" i="3" s="1"/>
  <c r="JX95" i="3"/>
  <c r="JV95" i="3"/>
  <c r="JZ95" i="3" s="1"/>
  <c r="HV95" i="3"/>
  <c r="HT95" i="3"/>
  <c r="HX95" i="3" s="1"/>
  <c r="H95" i="3"/>
  <c r="F95" i="3"/>
  <c r="D95" i="3"/>
  <c r="MT94" i="3"/>
  <c r="MR94" i="3"/>
  <c r="MP94" i="3"/>
  <c r="JZ94" i="3"/>
  <c r="JX94" i="3"/>
  <c r="JV94" i="3"/>
  <c r="HV94" i="3"/>
  <c r="HT94" i="3"/>
  <c r="HX94" i="3" s="1"/>
  <c r="H94" i="3"/>
  <c r="F94" i="3"/>
  <c r="D94" i="3"/>
  <c r="MR93" i="3"/>
  <c r="MP93" i="3"/>
  <c r="MT93" i="3" s="1"/>
  <c r="JX93" i="3"/>
  <c r="JV93" i="3"/>
  <c r="JZ93" i="3" s="1"/>
  <c r="HX93" i="3"/>
  <c r="HV93" i="3"/>
  <c r="HT93" i="3"/>
  <c r="H93" i="3"/>
  <c r="F93" i="3"/>
  <c r="D93" i="3"/>
  <c r="MR92" i="3"/>
  <c r="MP92" i="3"/>
  <c r="MT92" i="3" s="1"/>
  <c r="JZ92" i="3"/>
  <c r="JX92" i="3"/>
  <c r="JY92" i="3" s="1"/>
  <c r="JV92" i="3"/>
  <c r="HV92" i="3"/>
  <c r="HT92" i="3"/>
  <c r="HX92" i="3" s="1"/>
  <c r="AS92" i="3"/>
  <c r="F92" i="3"/>
  <c r="D92" i="3"/>
  <c r="H92" i="3" s="1"/>
  <c r="MR91" i="3"/>
  <c r="MP91" i="3"/>
  <c r="MT91" i="3" s="1"/>
  <c r="KA91" i="3"/>
  <c r="KB91" i="3" s="1"/>
  <c r="JZ91" i="3"/>
  <c r="JY91" i="3"/>
  <c r="JX91" i="3"/>
  <c r="JV91" i="3"/>
  <c r="HX91" i="3"/>
  <c r="HV91" i="3"/>
  <c r="HT91" i="3"/>
  <c r="AV91" i="3"/>
  <c r="AT91" i="3"/>
  <c r="AR91" i="3"/>
  <c r="F91" i="3"/>
  <c r="D91" i="3"/>
  <c r="H91" i="3" s="1"/>
  <c r="MR90" i="3"/>
  <c r="MP90" i="3"/>
  <c r="MT90" i="3" s="1"/>
  <c r="KB90" i="3"/>
  <c r="JZ90" i="3"/>
  <c r="JY90" i="3"/>
  <c r="KA90" i="3" s="1"/>
  <c r="JX90" i="3"/>
  <c r="JV90" i="3"/>
  <c r="HV90" i="3"/>
  <c r="HT90" i="3"/>
  <c r="HX90" i="3" s="1"/>
  <c r="AV90" i="3"/>
  <c r="AT90" i="3"/>
  <c r="AR90" i="3"/>
  <c r="F90" i="3"/>
  <c r="D90" i="3"/>
  <c r="H90" i="3" s="1"/>
  <c r="MT89" i="3"/>
  <c r="MR89" i="3"/>
  <c r="MP89" i="3"/>
  <c r="HX89" i="3"/>
  <c r="HV89" i="3"/>
  <c r="HT89" i="3"/>
  <c r="AT89" i="3"/>
  <c r="AR89" i="3"/>
  <c r="AV89" i="3" s="1"/>
  <c r="F89" i="3"/>
  <c r="D89" i="3"/>
  <c r="H89" i="3" s="1"/>
  <c r="MR88" i="3"/>
  <c r="MP88" i="3"/>
  <c r="MT88" i="3" s="1"/>
  <c r="HV88" i="3"/>
  <c r="HT88" i="3"/>
  <c r="HX88" i="3" s="1"/>
  <c r="FX88" i="3"/>
  <c r="AV88" i="3"/>
  <c r="AT88" i="3"/>
  <c r="AR88" i="3"/>
  <c r="F88" i="3"/>
  <c r="D88" i="3"/>
  <c r="H88" i="3" s="1"/>
  <c r="MR87" i="3"/>
  <c r="MP87" i="3"/>
  <c r="MT87" i="3" s="1"/>
  <c r="HX87" i="3"/>
  <c r="HV87" i="3"/>
  <c r="HW87" i="3" s="1"/>
  <c r="HY87" i="3" s="1"/>
  <c r="HZ87" i="3" s="1"/>
  <c r="HT87" i="3"/>
  <c r="GA87" i="3"/>
  <c r="FY87" i="3"/>
  <c r="FW87" i="3"/>
  <c r="AV87" i="3"/>
  <c r="AT87" i="3"/>
  <c r="AR87" i="3"/>
  <c r="H87" i="3"/>
  <c r="F87" i="3"/>
  <c r="D87" i="3"/>
  <c r="MV86" i="3"/>
  <c r="MR86" i="3"/>
  <c r="MS86" i="3" s="1"/>
  <c r="MU86" i="3" s="1"/>
  <c r="MP86" i="3"/>
  <c r="MT86" i="3" s="1"/>
  <c r="HX86" i="3"/>
  <c r="HW86" i="3"/>
  <c r="HY86" i="3" s="1"/>
  <c r="HZ86" i="3" s="1"/>
  <c r="HV86" i="3"/>
  <c r="HT86" i="3"/>
  <c r="FY86" i="3"/>
  <c r="FW86" i="3"/>
  <c r="GA86" i="3" s="1"/>
  <c r="AV86" i="3"/>
  <c r="AT86" i="3"/>
  <c r="AR86" i="3"/>
  <c r="F86" i="3"/>
  <c r="G86" i="3" s="1"/>
  <c r="D86" i="3"/>
  <c r="H86" i="3" s="1"/>
  <c r="HX85" i="3"/>
  <c r="HV85" i="3"/>
  <c r="HT85" i="3"/>
  <c r="GA85" i="3"/>
  <c r="FY85" i="3"/>
  <c r="FW85" i="3"/>
  <c r="AV85" i="3"/>
  <c r="AT85" i="3"/>
  <c r="AR85" i="3"/>
  <c r="H85" i="3"/>
  <c r="G85" i="3"/>
  <c r="I85" i="3" s="1"/>
  <c r="J85" i="3" s="1"/>
  <c r="F85" i="3"/>
  <c r="D85" i="3"/>
  <c r="HX84" i="3"/>
  <c r="HW84" i="3"/>
  <c r="HW85" i="3" s="1"/>
  <c r="HY85" i="3" s="1"/>
  <c r="HZ85" i="3" s="1"/>
  <c r="HV84" i="3"/>
  <c r="HT84" i="3"/>
  <c r="FY84" i="3"/>
  <c r="FW84" i="3"/>
  <c r="GA84" i="3" s="1"/>
  <c r="AT84" i="3"/>
  <c r="AR84" i="3"/>
  <c r="AV84" i="3" s="1"/>
  <c r="F84" i="3"/>
  <c r="G84" i="3" s="1"/>
  <c r="I84" i="3" s="1"/>
  <c r="J84" i="3" s="1"/>
  <c r="D84" i="3"/>
  <c r="H84" i="3" s="1"/>
  <c r="HZ83" i="3"/>
  <c r="HY83" i="3"/>
  <c r="HX83" i="3"/>
  <c r="HV83" i="3"/>
  <c r="HW83" i="3" s="1"/>
  <c r="HT83" i="3"/>
  <c r="FY83" i="3"/>
  <c r="FW83" i="3"/>
  <c r="GA83" i="3" s="1"/>
  <c r="AV83" i="3"/>
  <c r="AT83" i="3"/>
  <c r="AR83" i="3"/>
  <c r="JW82" i="3"/>
  <c r="GA82" i="3"/>
  <c r="FY82" i="3"/>
  <c r="FW82" i="3"/>
  <c r="AT82" i="3"/>
  <c r="AR82" i="3"/>
  <c r="AV82" i="3" s="1"/>
  <c r="JZ81" i="3"/>
  <c r="JX81" i="3"/>
  <c r="JV81" i="3"/>
  <c r="GA81" i="3"/>
  <c r="FY81" i="3"/>
  <c r="FW81" i="3"/>
  <c r="AV81" i="3"/>
  <c r="AU81" i="3"/>
  <c r="AW81" i="3" s="1"/>
  <c r="AX81" i="3" s="1"/>
  <c r="AT81" i="3"/>
  <c r="AR81" i="3"/>
  <c r="JX80" i="3"/>
  <c r="JV80" i="3"/>
  <c r="JZ80" i="3" s="1"/>
  <c r="FY80" i="3"/>
  <c r="FW80" i="3"/>
  <c r="GA80" i="3" s="1"/>
  <c r="JX79" i="3"/>
  <c r="JV79" i="3"/>
  <c r="JZ79" i="3" s="1"/>
  <c r="FY79" i="3"/>
  <c r="FZ79" i="3" s="1"/>
  <c r="FW79" i="3"/>
  <c r="GA79" i="3" s="1"/>
  <c r="MQ78" i="3"/>
  <c r="JX78" i="3"/>
  <c r="JV78" i="3"/>
  <c r="JZ78" i="3" s="1"/>
  <c r="GA78" i="3"/>
  <c r="FY78" i="3"/>
  <c r="FZ78" i="3" s="1"/>
  <c r="GB78" i="3" s="1"/>
  <c r="GC78" i="3" s="1"/>
  <c r="FW78" i="3"/>
  <c r="MR77" i="3"/>
  <c r="MP77" i="3"/>
  <c r="MT77" i="3" s="1"/>
  <c r="JX77" i="3"/>
  <c r="JV77" i="3"/>
  <c r="JZ77" i="3" s="1"/>
  <c r="MT76" i="3"/>
  <c r="MR76" i="3"/>
  <c r="MP76" i="3"/>
  <c r="JZ76" i="3"/>
  <c r="JX76" i="3"/>
  <c r="JV76" i="3"/>
  <c r="E76" i="3"/>
  <c r="MT75" i="3"/>
  <c r="MR75" i="3"/>
  <c r="MP75" i="3"/>
  <c r="JX75" i="3"/>
  <c r="JV75" i="3"/>
  <c r="JZ75" i="3" s="1"/>
  <c r="HU75" i="3"/>
  <c r="H75" i="3"/>
  <c r="F75" i="3"/>
  <c r="D75" i="3"/>
  <c r="MT74" i="3"/>
  <c r="MR74" i="3"/>
  <c r="MP74" i="3"/>
  <c r="JZ74" i="3"/>
  <c r="JX74" i="3"/>
  <c r="JV74" i="3"/>
  <c r="HV74" i="3"/>
  <c r="HT74" i="3"/>
  <c r="HX74" i="3" s="1"/>
  <c r="CI74" i="3"/>
  <c r="F74" i="3"/>
  <c r="D74" i="3"/>
  <c r="H74" i="3" s="1"/>
  <c r="MR73" i="3"/>
  <c r="MP73" i="3"/>
  <c r="MT73" i="3" s="1"/>
  <c r="JX73" i="3"/>
  <c r="JV73" i="3"/>
  <c r="JZ73" i="3" s="1"/>
  <c r="HV73" i="3"/>
  <c r="HT73" i="3"/>
  <c r="HX73" i="3" s="1"/>
  <c r="CJ73" i="3"/>
  <c r="CH73" i="3"/>
  <c r="CL73" i="3" s="1"/>
  <c r="AS73" i="3"/>
  <c r="H73" i="3"/>
  <c r="F73" i="3"/>
  <c r="D73" i="3"/>
  <c r="MR72" i="3"/>
  <c r="MP72" i="3"/>
  <c r="MT72" i="3" s="1"/>
  <c r="JZ72" i="3"/>
  <c r="JX72" i="3"/>
  <c r="JV72" i="3"/>
  <c r="HX72" i="3"/>
  <c r="HV72" i="3"/>
  <c r="HT72" i="3"/>
  <c r="CL72" i="3"/>
  <c r="CJ72" i="3"/>
  <c r="CH72" i="3"/>
  <c r="AV72" i="3"/>
  <c r="AT72" i="3"/>
  <c r="AR72" i="3"/>
  <c r="F72" i="3"/>
  <c r="D72" i="3"/>
  <c r="H72" i="3" s="1"/>
  <c r="MR71" i="3"/>
  <c r="MP71" i="3"/>
  <c r="MT71" i="3" s="1"/>
  <c r="JZ71" i="3"/>
  <c r="JX71" i="3"/>
  <c r="JV71" i="3"/>
  <c r="HV71" i="3"/>
  <c r="HT71" i="3"/>
  <c r="HX71" i="3" s="1"/>
  <c r="CL71" i="3"/>
  <c r="CJ71" i="3"/>
  <c r="CH71" i="3"/>
  <c r="AT71" i="3"/>
  <c r="AR71" i="3"/>
  <c r="AV71" i="3" s="1"/>
  <c r="F71" i="3"/>
  <c r="D71" i="3"/>
  <c r="H71" i="3" s="1"/>
  <c r="MT70" i="3"/>
  <c r="MR70" i="3"/>
  <c r="MP70" i="3"/>
  <c r="JZ70" i="3"/>
  <c r="JX70" i="3"/>
  <c r="JV70" i="3"/>
  <c r="HX70" i="3"/>
  <c r="HV70" i="3"/>
  <c r="HT70" i="3"/>
  <c r="FX70" i="3"/>
  <c r="CL70" i="3"/>
  <c r="CJ70" i="3"/>
  <c r="CH70" i="3"/>
  <c r="AT70" i="3"/>
  <c r="AR70" i="3"/>
  <c r="AV70" i="3" s="1"/>
  <c r="F70" i="3"/>
  <c r="D70" i="3"/>
  <c r="H70" i="3" s="1"/>
  <c r="MR69" i="3"/>
  <c r="MP69" i="3"/>
  <c r="MT69" i="3" s="1"/>
  <c r="JX69" i="3"/>
  <c r="JY69" i="3" s="1"/>
  <c r="KA69" i="3" s="1"/>
  <c r="KB69" i="3" s="1"/>
  <c r="JV69" i="3"/>
  <c r="JZ69" i="3" s="1"/>
  <c r="HV69" i="3"/>
  <c r="HT69" i="3"/>
  <c r="HX69" i="3" s="1"/>
  <c r="FY69" i="3"/>
  <c r="FW69" i="3"/>
  <c r="GA69" i="3" s="1"/>
  <c r="CL69" i="3"/>
  <c r="CJ69" i="3"/>
  <c r="CH69" i="3"/>
  <c r="AT69" i="3"/>
  <c r="AR69" i="3"/>
  <c r="AV69" i="3" s="1"/>
  <c r="H69" i="3"/>
  <c r="F69" i="3"/>
  <c r="D69" i="3"/>
  <c r="MT68" i="3"/>
  <c r="MR68" i="3"/>
  <c r="MP68" i="3"/>
  <c r="JY68" i="3"/>
  <c r="KA68" i="3" s="1"/>
  <c r="KB68" i="3" s="1"/>
  <c r="JX68" i="3"/>
  <c r="JV68" i="3"/>
  <c r="JZ68" i="3" s="1"/>
  <c r="HV68" i="3"/>
  <c r="HT68" i="3"/>
  <c r="HX68" i="3" s="1"/>
  <c r="FY68" i="3"/>
  <c r="FW68" i="3"/>
  <c r="GA68" i="3" s="1"/>
  <c r="CJ68" i="3"/>
  <c r="CH68" i="3"/>
  <c r="CL68" i="3" s="1"/>
  <c r="AT68" i="3"/>
  <c r="AR68" i="3"/>
  <c r="AV68" i="3" s="1"/>
  <c r="F68" i="3"/>
  <c r="D68" i="3"/>
  <c r="H68" i="3" s="1"/>
  <c r="MT67" i="3"/>
  <c r="MR67" i="3"/>
  <c r="MP67" i="3"/>
  <c r="HV67" i="3"/>
  <c r="HT67" i="3"/>
  <c r="HX67" i="3" s="1"/>
  <c r="GA67" i="3"/>
  <c r="FY67" i="3"/>
  <c r="FW67" i="3"/>
  <c r="CL67" i="3"/>
  <c r="CJ67" i="3"/>
  <c r="CH67" i="3"/>
  <c r="AT67" i="3"/>
  <c r="AR67" i="3"/>
  <c r="AV67" i="3" s="1"/>
  <c r="F67" i="3"/>
  <c r="D67" i="3"/>
  <c r="H67" i="3" s="1"/>
  <c r="MT66" i="3"/>
  <c r="MR66" i="3"/>
  <c r="MP66" i="3"/>
  <c r="HV66" i="3"/>
  <c r="HT66" i="3"/>
  <c r="HX66" i="3" s="1"/>
  <c r="FY66" i="3"/>
  <c r="FW66" i="3"/>
  <c r="GA66" i="3" s="1"/>
  <c r="CJ66" i="3"/>
  <c r="CH66" i="3"/>
  <c r="CL66" i="3" s="1"/>
  <c r="AV66" i="3"/>
  <c r="AT66" i="3"/>
  <c r="AR66" i="3"/>
  <c r="F66" i="3"/>
  <c r="D66" i="3"/>
  <c r="H66" i="3" s="1"/>
  <c r="MT65" i="3"/>
  <c r="MS65" i="3"/>
  <c r="MU65" i="3" s="1"/>
  <c r="MV65" i="3" s="1"/>
  <c r="MR65" i="3"/>
  <c r="MP65" i="3"/>
  <c r="HV65" i="3"/>
  <c r="HT65" i="3"/>
  <c r="HX65" i="3" s="1"/>
  <c r="FY65" i="3"/>
  <c r="FW65" i="3"/>
  <c r="GA65" i="3" s="1"/>
  <c r="CJ65" i="3"/>
  <c r="CH65" i="3"/>
  <c r="CL65" i="3" s="1"/>
  <c r="AT65" i="3"/>
  <c r="AR65" i="3"/>
  <c r="AV65" i="3" s="1"/>
  <c r="F65" i="3"/>
  <c r="G65" i="3" s="1"/>
  <c r="G66" i="3" s="1"/>
  <c r="D65" i="3"/>
  <c r="H65" i="3" s="1"/>
  <c r="HV64" i="3"/>
  <c r="HT64" i="3"/>
  <c r="HX64" i="3" s="1"/>
  <c r="FY64" i="3"/>
  <c r="FW64" i="3"/>
  <c r="GA64" i="3" s="1"/>
  <c r="CL64" i="3"/>
  <c r="CJ64" i="3"/>
  <c r="CH64" i="3"/>
  <c r="AT64" i="3"/>
  <c r="AR64" i="3"/>
  <c r="AV64" i="3" s="1"/>
  <c r="HX63" i="3"/>
  <c r="HV63" i="3"/>
  <c r="HT63" i="3"/>
  <c r="GA63" i="3"/>
  <c r="FY63" i="3"/>
  <c r="FW63" i="3"/>
  <c r="CJ63" i="3"/>
  <c r="CH63" i="3"/>
  <c r="CL63" i="3" s="1"/>
  <c r="AT63" i="3"/>
  <c r="AR63" i="3"/>
  <c r="AV63" i="3" s="1"/>
  <c r="HV62" i="3"/>
  <c r="HW62" i="3" s="1"/>
  <c r="HT62" i="3"/>
  <c r="HX62" i="3" s="1"/>
  <c r="FY62" i="3"/>
  <c r="FW62" i="3"/>
  <c r="GA62" i="3" s="1"/>
  <c r="CK62" i="3"/>
  <c r="CJ62" i="3"/>
  <c r="CH62" i="3"/>
  <c r="CL62" i="3" s="1"/>
  <c r="AT62" i="3"/>
  <c r="AR62" i="3"/>
  <c r="AV62" i="3" s="1"/>
  <c r="HX61" i="3"/>
  <c r="HW61" i="3"/>
  <c r="HY61" i="3" s="1"/>
  <c r="HZ61" i="3" s="1"/>
  <c r="HV61" i="3"/>
  <c r="HT61" i="3"/>
  <c r="FY61" i="3"/>
  <c r="FW61" i="3"/>
  <c r="GA61" i="3" s="1"/>
  <c r="AV61" i="3"/>
  <c r="AU61" i="3"/>
  <c r="AW61" i="3" s="1"/>
  <c r="AX61" i="3" s="1"/>
  <c r="AT61" i="3"/>
  <c r="AR61" i="3"/>
  <c r="JW60" i="3"/>
  <c r="GA60" i="3"/>
  <c r="FY60" i="3"/>
  <c r="FW60" i="3"/>
  <c r="JZ59" i="3"/>
  <c r="JX59" i="3"/>
  <c r="JV59" i="3"/>
  <c r="GA59" i="3"/>
  <c r="FY59" i="3"/>
  <c r="FZ59" i="3" s="1"/>
  <c r="GB59" i="3" s="1"/>
  <c r="GC59" i="3" s="1"/>
  <c r="FW59" i="3"/>
  <c r="JZ58" i="3"/>
  <c r="JX58" i="3"/>
  <c r="JV58" i="3"/>
  <c r="GC58" i="3"/>
  <c r="FY58" i="3"/>
  <c r="FZ58" i="3" s="1"/>
  <c r="GB58" i="3" s="1"/>
  <c r="FW58" i="3"/>
  <c r="GA58" i="3" s="1"/>
  <c r="MQ57" i="3"/>
  <c r="JZ57" i="3"/>
  <c r="JX57" i="3"/>
  <c r="JV57" i="3"/>
  <c r="E57" i="3"/>
  <c r="MR56" i="3"/>
  <c r="MP56" i="3"/>
  <c r="MT56" i="3" s="1"/>
  <c r="JX56" i="3"/>
  <c r="JV56" i="3"/>
  <c r="JZ56" i="3" s="1"/>
  <c r="H56" i="3"/>
  <c r="F56" i="3"/>
  <c r="D56" i="3"/>
  <c r="MR55" i="3"/>
  <c r="MP55" i="3"/>
  <c r="MT55" i="3" s="1"/>
  <c r="JZ55" i="3"/>
  <c r="JX55" i="3"/>
  <c r="JV55" i="3"/>
  <c r="F55" i="3"/>
  <c r="D55" i="3"/>
  <c r="H55" i="3" s="1"/>
  <c r="MT54" i="3"/>
  <c r="MR54" i="3"/>
  <c r="MP54" i="3"/>
  <c r="LM54" i="3"/>
  <c r="JZ54" i="3"/>
  <c r="JX54" i="3"/>
  <c r="JV54" i="3"/>
  <c r="CI54" i="3"/>
  <c r="F54" i="3"/>
  <c r="D54" i="3"/>
  <c r="H54" i="3" s="1"/>
  <c r="MT53" i="3"/>
  <c r="MR53" i="3"/>
  <c r="MP53" i="3"/>
  <c r="LP53" i="3"/>
  <c r="LN53" i="3"/>
  <c r="LL53" i="3"/>
  <c r="JZ53" i="3"/>
  <c r="JX53" i="3"/>
  <c r="JV53" i="3"/>
  <c r="HU53" i="3"/>
  <c r="CL53" i="3"/>
  <c r="CJ53" i="3"/>
  <c r="CH53" i="3"/>
  <c r="AS53" i="3"/>
  <c r="H53" i="3"/>
  <c r="F53" i="3"/>
  <c r="D53" i="3"/>
  <c r="MT52" i="3"/>
  <c r="MR52" i="3"/>
  <c r="MP52" i="3"/>
  <c r="LP52" i="3"/>
  <c r="LN52" i="3"/>
  <c r="LL52" i="3"/>
  <c r="JX52" i="3"/>
  <c r="JV52" i="3"/>
  <c r="JZ52" i="3" s="1"/>
  <c r="HV52" i="3"/>
  <c r="HT52" i="3"/>
  <c r="HX52" i="3" s="1"/>
  <c r="CJ52" i="3"/>
  <c r="CH52" i="3"/>
  <c r="CL52" i="3" s="1"/>
  <c r="AT52" i="3"/>
  <c r="AR52" i="3"/>
  <c r="F52" i="3"/>
  <c r="D52" i="3"/>
  <c r="H52" i="3" s="1"/>
  <c r="MR51" i="3"/>
  <c r="MP51" i="3"/>
  <c r="MT51" i="3" s="1"/>
  <c r="LN51" i="3"/>
  <c r="LL51" i="3"/>
  <c r="LP51" i="3" s="1"/>
  <c r="JZ51" i="3"/>
  <c r="JX51" i="3"/>
  <c r="JY51" i="3" s="1"/>
  <c r="KA51" i="3" s="1"/>
  <c r="KB51" i="3" s="1"/>
  <c r="JV51" i="3"/>
  <c r="HV51" i="3"/>
  <c r="HT51" i="3"/>
  <c r="HX51" i="3" s="1"/>
  <c r="ES51" i="3"/>
  <c r="CJ51" i="3"/>
  <c r="CH51" i="3"/>
  <c r="CL51" i="3" s="1"/>
  <c r="AT51" i="3"/>
  <c r="AR51" i="3"/>
  <c r="H51" i="3"/>
  <c r="F51" i="3"/>
  <c r="D51" i="3"/>
  <c r="MR50" i="3"/>
  <c r="MP50" i="3"/>
  <c r="MT50" i="3" s="1"/>
  <c r="LP50" i="3"/>
  <c r="LN50" i="3"/>
  <c r="LL50" i="3"/>
  <c r="JX50" i="3"/>
  <c r="JY50" i="3" s="1"/>
  <c r="KA50" i="3" s="1"/>
  <c r="KB50" i="3" s="1"/>
  <c r="JV50" i="3"/>
  <c r="JZ50" i="3" s="1"/>
  <c r="HV50" i="3"/>
  <c r="HT50" i="3"/>
  <c r="HX50" i="3" s="1"/>
  <c r="FX50" i="3"/>
  <c r="ET50" i="3"/>
  <c r="ER50" i="3"/>
  <c r="EV50" i="3" s="1"/>
  <c r="CJ50" i="3"/>
  <c r="CH50" i="3"/>
  <c r="CL50" i="3" s="1"/>
  <c r="AT50" i="3"/>
  <c r="AR50" i="3"/>
  <c r="F50" i="3"/>
  <c r="D50" i="3"/>
  <c r="H50" i="3" s="1"/>
  <c r="MT49" i="3"/>
  <c r="MR49" i="3"/>
  <c r="MP49" i="3"/>
  <c r="LN49" i="3"/>
  <c r="LL49" i="3"/>
  <c r="LP49" i="3" s="1"/>
  <c r="JX49" i="3"/>
  <c r="JY49" i="3" s="1"/>
  <c r="KA49" i="3" s="1"/>
  <c r="KB49" i="3" s="1"/>
  <c r="JV49" i="3"/>
  <c r="JZ49" i="3" s="1"/>
  <c r="HV49" i="3"/>
  <c r="HT49" i="3"/>
  <c r="HX49" i="3" s="1"/>
  <c r="FY49" i="3"/>
  <c r="FW49" i="3"/>
  <c r="GA49" i="3" s="1"/>
  <c r="EV49" i="3"/>
  <c r="ET49" i="3"/>
  <c r="ER49" i="3"/>
  <c r="CJ49" i="3"/>
  <c r="CH49" i="3"/>
  <c r="CL49" i="3" s="1"/>
  <c r="AT49" i="3"/>
  <c r="AR49" i="3"/>
  <c r="F49" i="3"/>
  <c r="D49" i="3"/>
  <c r="H49" i="3" s="1"/>
  <c r="MT48" i="3"/>
  <c r="MR48" i="3"/>
  <c r="MP48" i="3"/>
  <c r="LN48" i="3"/>
  <c r="LL48" i="3"/>
  <c r="LP48" i="3" s="1"/>
  <c r="JZ48" i="3"/>
  <c r="JY48" i="3"/>
  <c r="JX48" i="3"/>
  <c r="JV48" i="3"/>
  <c r="KA48" i="3" s="1"/>
  <c r="KB48" i="3" s="1"/>
  <c r="HX48" i="3"/>
  <c r="HV48" i="3"/>
  <c r="HT48" i="3"/>
  <c r="GA48" i="3"/>
  <c r="FY48" i="3"/>
  <c r="FW48" i="3"/>
  <c r="EV48" i="3"/>
  <c r="ET48" i="3"/>
  <c r="ER48" i="3"/>
  <c r="CJ48" i="3"/>
  <c r="CH48" i="3"/>
  <c r="CL48" i="3" s="1"/>
  <c r="AT48" i="3"/>
  <c r="AR48" i="3"/>
  <c r="F48" i="3"/>
  <c r="D48" i="3"/>
  <c r="H48" i="3" s="1"/>
  <c r="MT47" i="3"/>
  <c r="MR47" i="3"/>
  <c r="MP47" i="3"/>
  <c r="LP47" i="3"/>
  <c r="LN47" i="3"/>
  <c r="LL47" i="3"/>
  <c r="HV47" i="3"/>
  <c r="HT47" i="3"/>
  <c r="HX47" i="3" s="1"/>
  <c r="FY47" i="3"/>
  <c r="FW47" i="3"/>
  <c r="GA47" i="3" s="1"/>
  <c r="EV47" i="3"/>
  <c r="ET47" i="3"/>
  <c r="ER47" i="3"/>
  <c r="CJ47" i="3"/>
  <c r="CH47" i="3"/>
  <c r="CL47" i="3" s="1"/>
  <c r="AT47" i="3"/>
  <c r="AR47" i="3"/>
  <c r="H47" i="3"/>
  <c r="F47" i="3"/>
  <c r="D47" i="3"/>
  <c r="MT46" i="3"/>
  <c r="MR46" i="3"/>
  <c r="MP46" i="3"/>
  <c r="LN46" i="3"/>
  <c r="LL46" i="3"/>
  <c r="LP46" i="3" s="1"/>
  <c r="HV46" i="3"/>
  <c r="HT46" i="3"/>
  <c r="HX46" i="3" s="1"/>
  <c r="FY46" i="3"/>
  <c r="FW46" i="3"/>
  <c r="GA46" i="3" s="1"/>
  <c r="EV46" i="3"/>
  <c r="ET46" i="3"/>
  <c r="ER46" i="3"/>
  <c r="CJ46" i="3"/>
  <c r="CH46" i="3"/>
  <c r="CL46" i="3" s="1"/>
  <c r="AT46" i="3"/>
  <c r="AR46" i="3"/>
  <c r="H46" i="3"/>
  <c r="F46" i="3"/>
  <c r="D46" i="3"/>
  <c r="MR45" i="3"/>
  <c r="MP45" i="3"/>
  <c r="MT45" i="3" s="1"/>
  <c r="LN45" i="3"/>
  <c r="LL45" i="3"/>
  <c r="LP45" i="3" s="1"/>
  <c r="HV45" i="3"/>
  <c r="HT45" i="3"/>
  <c r="HX45" i="3" s="1"/>
  <c r="GA45" i="3"/>
  <c r="FY45" i="3"/>
  <c r="FW45" i="3"/>
  <c r="ET45" i="3"/>
  <c r="ER45" i="3"/>
  <c r="EV45" i="3" s="1"/>
  <c r="CL45" i="3"/>
  <c r="CJ45" i="3"/>
  <c r="CH45" i="3"/>
  <c r="AT45" i="3"/>
  <c r="AR45" i="3"/>
  <c r="H45" i="3"/>
  <c r="F45" i="3"/>
  <c r="G45" i="3" s="1"/>
  <c r="I45" i="3" s="1"/>
  <c r="J45" i="3" s="1"/>
  <c r="D45" i="3"/>
  <c r="MR44" i="3"/>
  <c r="MS44" i="3" s="1"/>
  <c r="MU44" i="3" s="1"/>
  <c r="MV44" i="3" s="1"/>
  <c r="MP44" i="3"/>
  <c r="MT44" i="3" s="1"/>
  <c r="LP44" i="3"/>
  <c r="LN44" i="3"/>
  <c r="LL44" i="3"/>
  <c r="HX44" i="3"/>
  <c r="HV44" i="3"/>
  <c r="HT44" i="3"/>
  <c r="GA44" i="3"/>
  <c r="FY44" i="3"/>
  <c r="FW44" i="3"/>
  <c r="EV44" i="3"/>
  <c r="ET44" i="3"/>
  <c r="ER44" i="3"/>
  <c r="CL44" i="3"/>
  <c r="CJ44" i="3"/>
  <c r="CK44" i="3" s="1"/>
  <c r="CH44" i="3"/>
  <c r="AT44" i="3"/>
  <c r="AR44" i="3"/>
  <c r="I44" i="3"/>
  <c r="J44" i="3" s="1"/>
  <c r="G44" i="3"/>
  <c r="F44" i="3"/>
  <c r="D44" i="3"/>
  <c r="H44" i="3" s="1"/>
  <c r="LP43" i="3"/>
  <c r="LN43" i="3"/>
  <c r="LL43" i="3"/>
  <c r="HV43" i="3"/>
  <c r="HT43" i="3"/>
  <c r="HX43" i="3" s="1"/>
  <c r="FY43" i="3"/>
  <c r="FW43" i="3"/>
  <c r="GA43" i="3" s="1"/>
  <c r="EV43" i="3"/>
  <c r="ET43" i="3"/>
  <c r="ER43" i="3"/>
  <c r="AT43" i="3"/>
  <c r="AU43" i="3" s="1"/>
  <c r="AU44" i="3" s="1"/>
  <c r="AR43" i="3"/>
  <c r="LP42" i="3"/>
  <c r="LO42" i="3"/>
  <c r="LQ42" i="3" s="1"/>
  <c r="LR42" i="3" s="1"/>
  <c r="LN42" i="3"/>
  <c r="LL42" i="3"/>
  <c r="HX42" i="3"/>
  <c r="HV42" i="3"/>
  <c r="HW42" i="3" s="1"/>
  <c r="HY42" i="3" s="1"/>
  <c r="HZ42" i="3" s="1"/>
  <c r="HT42" i="3"/>
  <c r="GA42" i="3"/>
  <c r="FY42" i="3"/>
  <c r="FZ42" i="3" s="1"/>
  <c r="FW42" i="3"/>
  <c r="ET42" i="3"/>
  <c r="ER42" i="3"/>
  <c r="EV42" i="3" s="1"/>
  <c r="AU42" i="3"/>
  <c r="AT42" i="3"/>
  <c r="AR42" i="3"/>
  <c r="HY41" i="3"/>
  <c r="HZ41" i="3" s="1"/>
  <c r="HW41" i="3"/>
  <c r="HV41" i="3"/>
  <c r="HT41" i="3"/>
  <c r="HX41" i="3" s="1"/>
  <c r="GC41" i="3"/>
  <c r="GB41" i="3"/>
  <c r="GA41" i="3"/>
  <c r="FZ41" i="3"/>
  <c r="FY41" i="3"/>
  <c r="FW41" i="3"/>
  <c r="ET41" i="3"/>
  <c r="EU41" i="3" s="1"/>
  <c r="EW41" i="3" s="1"/>
  <c r="EX41" i="3" s="1"/>
  <c r="ER41" i="3"/>
  <c r="EV41" i="3" s="1"/>
  <c r="AU41" i="3"/>
  <c r="AT41" i="3"/>
  <c r="AR41" i="3"/>
  <c r="ET40" i="3"/>
  <c r="EU40" i="3" s="1"/>
  <c r="EW40" i="3" s="1"/>
  <c r="EX40" i="3" s="1"/>
  <c r="ER40" i="3"/>
  <c r="EV40" i="3" s="1"/>
  <c r="EX39" i="3"/>
  <c r="EV39" i="3"/>
  <c r="EU39" i="3"/>
  <c r="ET39" i="3"/>
  <c r="ER39" i="3"/>
  <c r="EW39" i="3" s="1"/>
  <c r="JW38" i="3"/>
  <c r="JZ37" i="3"/>
  <c r="JX37" i="3"/>
  <c r="JV37" i="3"/>
  <c r="MQ36" i="3"/>
  <c r="JX36" i="3"/>
  <c r="JV36" i="3"/>
  <c r="JZ36" i="3" s="1"/>
  <c r="DO36" i="3"/>
  <c r="CI36" i="3"/>
  <c r="E36" i="3"/>
  <c r="MT35" i="3"/>
  <c r="MR35" i="3"/>
  <c r="MP35" i="3"/>
  <c r="JX35" i="3"/>
  <c r="JV35" i="3"/>
  <c r="JZ35" i="3" s="1"/>
  <c r="DP35" i="3"/>
  <c r="DN35" i="3"/>
  <c r="DR35" i="3" s="1"/>
  <c r="CJ35" i="3"/>
  <c r="CH35" i="3"/>
  <c r="CL35" i="3" s="1"/>
  <c r="H35" i="3"/>
  <c r="F35" i="3"/>
  <c r="D35" i="3"/>
  <c r="MR34" i="3"/>
  <c r="MP34" i="3"/>
  <c r="MT34" i="3" s="1"/>
  <c r="LM34" i="3"/>
  <c r="JX34" i="3"/>
  <c r="JV34" i="3"/>
  <c r="JZ34" i="3" s="1"/>
  <c r="DR34" i="3"/>
  <c r="DP34" i="3"/>
  <c r="DN34" i="3"/>
  <c r="CL34" i="3"/>
  <c r="CJ34" i="3"/>
  <c r="CH34" i="3"/>
  <c r="H34" i="3"/>
  <c r="F34" i="3"/>
  <c r="D34" i="3"/>
  <c r="MR33" i="3"/>
  <c r="MP33" i="3"/>
  <c r="MT33" i="3" s="1"/>
  <c r="LN33" i="3"/>
  <c r="LL33" i="3"/>
  <c r="LP33" i="3" s="1"/>
  <c r="JZ33" i="3"/>
  <c r="JX33" i="3"/>
  <c r="JV33" i="3"/>
  <c r="HU33" i="3"/>
  <c r="FX33" i="3"/>
  <c r="DR33" i="3"/>
  <c r="DP33" i="3"/>
  <c r="DN33" i="3"/>
  <c r="CJ33" i="3"/>
  <c r="CH33" i="3"/>
  <c r="CL33" i="3" s="1"/>
  <c r="AS33" i="3"/>
  <c r="F33" i="3"/>
  <c r="D33" i="3"/>
  <c r="H33" i="3" s="1"/>
  <c r="MT32" i="3"/>
  <c r="MR32" i="3"/>
  <c r="MP32" i="3"/>
  <c r="LN32" i="3"/>
  <c r="LL32" i="3"/>
  <c r="LP32" i="3" s="1"/>
  <c r="JX32" i="3"/>
  <c r="JV32" i="3"/>
  <c r="JZ32" i="3" s="1"/>
  <c r="HV32" i="3"/>
  <c r="HT32" i="3"/>
  <c r="HX32" i="3" s="1"/>
  <c r="FW32" i="3"/>
  <c r="DR32" i="3"/>
  <c r="DP32" i="3"/>
  <c r="DN32" i="3"/>
  <c r="CJ32" i="3"/>
  <c r="CH32" i="3"/>
  <c r="CL32" i="3" s="1"/>
  <c r="AV32" i="3"/>
  <c r="AT32" i="3"/>
  <c r="AR32" i="3"/>
  <c r="H32" i="3"/>
  <c r="F32" i="3"/>
  <c r="D32" i="3"/>
  <c r="MT31" i="3"/>
  <c r="MR31" i="3"/>
  <c r="MP31" i="3"/>
  <c r="LP31" i="3"/>
  <c r="LN31" i="3"/>
  <c r="LL31" i="3"/>
  <c r="JZ31" i="3"/>
  <c r="JX31" i="3"/>
  <c r="JV31" i="3"/>
  <c r="HV31" i="3"/>
  <c r="HT31" i="3"/>
  <c r="HX31" i="3" s="1"/>
  <c r="FY31" i="3"/>
  <c r="FW31" i="3"/>
  <c r="GA31" i="3" s="1"/>
  <c r="ES31" i="3"/>
  <c r="DP31" i="3"/>
  <c r="DN31" i="3"/>
  <c r="DR31" i="3" s="1"/>
  <c r="CJ31" i="3"/>
  <c r="CH31" i="3"/>
  <c r="CL31" i="3" s="1"/>
  <c r="AT31" i="3"/>
  <c r="AR31" i="3"/>
  <c r="AV31" i="3" s="1"/>
  <c r="F31" i="3"/>
  <c r="D31" i="3"/>
  <c r="H31" i="3" s="1"/>
  <c r="MT30" i="3"/>
  <c r="MR30" i="3"/>
  <c r="MP30" i="3"/>
  <c r="LN30" i="3"/>
  <c r="LL30" i="3"/>
  <c r="LP30" i="3" s="1"/>
  <c r="JZ30" i="3"/>
  <c r="JX30" i="3"/>
  <c r="JV30" i="3"/>
  <c r="HX30" i="3"/>
  <c r="HV30" i="3"/>
  <c r="HT30" i="3"/>
  <c r="FY30" i="3"/>
  <c r="FW30" i="3"/>
  <c r="GA30" i="3" s="1"/>
  <c r="EV30" i="3"/>
  <c r="ET30" i="3"/>
  <c r="ER30" i="3"/>
  <c r="DR30" i="3"/>
  <c r="DP30" i="3"/>
  <c r="DN30" i="3"/>
  <c r="CJ30" i="3"/>
  <c r="CH30" i="3"/>
  <c r="CL30" i="3" s="1"/>
  <c r="AT30" i="3"/>
  <c r="AR30" i="3"/>
  <c r="AV30" i="3" s="1"/>
  <c r="F30" i="3"/>
  <c r="D30" i="3"/>
  <c r="H30" i="3" s="1"/>
  <c r="MT29" i="3"/>
  <c r="MR29" i="3"/>
  <c r="MP29" i="3"/>
  <c r="LN29" i="3"/>
  <c r="LL29" i="3"/>
  <c r="LP29" i="3" s="1"/>
  <c r="JZ29" i="3"/>
  <c r="JX29" i="3"/>
  <c r="JV29" i="3"/>
  <c r="HV29" i="3"/>
  <c r="HT29" i="3"/>
  <c r="HX29" i="3" s="1"/>
  <c r="FY29" i="3"/>
  <c r="FW29" i="3"/>
  <c r="GA29" i="3" s="1"/>
  <c r="ET29" i="3"/>
  <c r="ER29" i="3"/>
  <c r="EV29" i="3" s="1"/>
  <c r="DR29" i="3"/>
  <c r="DP29" i="3"/>
  <c r="DN29" i="3"/>
  <c r="CJ29" i="3"/>
  <c r="CH29" i="3"/>
  <c r="CL29" i="3" s="1"/>
  <c r="AT29" i="3"/>
  <c r="AR29" i="3"/>
  <c r="AV29" i="3" s="1"/>
  <c r="F29" i="3"/>
  <c r="D29" i="3"/>
  <c r="H29" i="3" s="1"/>
  <c r="MT28" i="3"/>
  <c r="MR28" i="3"/>
  <c r="MP28" i="3"/>
  <c r="LN28" i="3"/>
  <c r="LL28" i="3"/>
  <c r="LP28" i="3" s="1"/>
  <c r="JZ28" i="3"/>
  <c r="JX28" i="3"/>
  <c r="JV28" i="3"/>
  <c r="HV28" i="3"/>
  <c r="HT28" i="3"/>
  <c r="HX28" i="3" s="1"/>
  <c r="FY28" i="3"/>
  <c r="FW28" i="3"/>
  <c r="GA28" i="3" s="1"/>
  <c r="EV28" i="3"/>
  <c r="ET28" i="3"/>
  <c r="ER28" i="3"/>
  <c r="DR28" i="3"/>
  <c r="DP28" i="3"/>
  <c r="DN28" i="3"/>
  <c r="CJ28" i="3"/>
  <c r="CH28" i="3"/>
  <c r="CL28" i="3" s="1"/>
  <c r="AT28" i="3"/>
  <c r="AR28" i="3"/>
  <c r="AV28" i="3" s="1"/>
  <c r="F28" i="3"/>
  <c r="D28" i="3"/>
  <c r="H28" i="3" s="1"/>
  <c r="MT27" i="3"/>
  <c r="MR27" i="3"/>
  <c r="MP27" i="3"/>
  <c r="LN27" i="3"/>
  <c r="LL27" i="3"/>
  <c r="LP27" i="3" s="1"/>
  <c r="KA27" i="3"/>
  <c r="KB27" i="3" s="1"/>
  <c r="JZ27" i="3"/>
  <c r="JY27" i="3"/>
  <c r="JY28" i="3" s="1"/>
  <c r="JX27" i="3"/>
  <c r="JV27" i="3"/>
  <c r="HV27" i="3"/>
  <c r="HT27" i="3"/>
  <c r="HX27" i="3" s="1"/>
  <c r="FY27" i="3"/>
  <c r="FW27" i="3"/>
  <c r="GA27" i="3" s="1"/>
  <c r="ET27" i="3"/>
  <c r="ER27" i="3"/>
  <c r="EV27" i="3" s="1"/>
  <c r="DP27" i="3"/>
  <c r="DN27" i="3"/>
  <c r="DR27" i="3" s="1"/>
  <c r="CJ27" i="3"/>
  <c r="CH27" i="3"/>
  <c r="CL27" i="3" s="1"/>
  <c r="AT27" i="3"/>
  <c r="AR27" i="3"/>
  <c r="AV27" i="3" s="1"/>
  <c r="F27" i="3"/>
  <c r="D27" i="3"/>
  <c r="H27" i="3" s="1"/>
  <c r="MT26" i="3"/>
  <c r="MR26" i="3"/>
  <c r="MP26" i="3"/>
  <c r="LN26" i="3"/>
  <c r="LL26" i="3"/>
  <c r="LP26" i="3" s="1"/>
  <c r="HX26" i="3"/>
  <c r="HV26" i="3"/>
  <c r="HT26" i="3"/>
  <c r="GA26" i="3"/>
  <c r="FY26" i="3"/>
  <c r="FW26" i="3"/>
  <c r="ET26" i="3"/>
  <c r="ER26" i="3"/>
  <c r="EV26" i="3" s="1"/>
  <c r="DP26" i="3"/>
  <c r="DN26" i="3"/>
  <c r="DR26" i="3" s="1"/>
  <c r="CJ26" i="3"/>
  <c r="CH26" i="3"/>
  <c r="CL26" i="3" s="1"/>
  <c r="AT26" i="3"/>
  <c r="AR26" i="3"/>
  <c r="AV26" i="3" s="1"/>
  <c r="F26" i="3"/>
  <c r="D26" i="3"/>
  <c r="H26" i="3" s="1"/>
  <c r="MR25" i="3"/>
  <c r="MP25" i="3"/>
  <c r="MT25" i="3" s="1"/>
  <c r="LP25" i="3"/>
  <c r="LN25" i="3"/>
  <c r="LL25" i="3"/>
  <c r="HV25" i="3"/>
  <c r="HT25" i="3"/>
  <c r="HX25" i="3" s="1"/>
  <c r="GA25" i="3"/>
  <c r="FY25" i="3"/>
  <c r="FW25" i="3"/>
  <c r="EV25" i="3"/>
  <c r="ET25" i="3"/>
  <c r="ER25" i="3"/>
  <c r="DP25" i="3"/>
  <c r="DN25" i="3"/>
  <c r="DR25" i="3" s="1"/>
  <c r="CL25" i="3"/>
  <c r="CK25" i="3"/>
  <c r="CM25" i="3" s="1"/>
  <c r="CN25" i="3" s="1"/>
  <c r="CJ25" i="3"/>
  <c r="CH25" i="3"/>
  <c r="AV25" i="3"/>
  <c r="AT25" i="3"/>
  <c r="AR25" i="3"/>
  <c r="F25" i="3"/>
  <c r="D25" i="3"/>
  <c r="H25" i="3" s="1"/>
  <c r="MS24" i="3"/>
  <c r="MU24" i="3" s="1"/>
  <c r="MV24" i="3" s="1"/>
  <c r="MR24" i="3"/>
  <c r="MP24" i="3"/>
  <c r="MT24" i="3" s="1"/>
  <c r="LN24" i="3"/>
  <c r="LL24" i="3"/>
  <c r="LP24" i="3" s="1"/>
  <c r="HX24" i="3"/>
  <c r="HV24" i="3"/>
  <c r="HT24" i="3"/>
  <c r="FZ24" i="3"/>
  <c r="FY24" i="3"/>
  <c r="FW24" i="3"/>
  <c r="GA24" i="3" s="1"/>
  <c r="EV24" i="3"/>
  <c r="ET24" i="3"/>
  <c r="ER24" i="3"/>
  <c r="DR24" i="3"/>
  <c r="DP24" i="3"/>
  <c r="DN24" i="3"/>
  <c r="CJ24" i="3"/>
  <c r="CK24" i="3" s="1"/>
  <c r="CM24" i="3" s="1"/>
  <c r="CN24" i="3" s="1"/>
  <c r="CH24" i="3"/>
  <c r="CL24" i="3" s="1"/>
  <c r="AV24" i="3"/>
  <c r="AU24" i="3"/>
  <c r="AU25" i="3" s="1"/>
  <c r="AW25" i="3" s="1"/>
  <c r="AX25" i="3" s="1"/>
  <c r="AT24" i="3"/>
  <c r="AR24" i="3"/>
  <c r="F24" i="3"/>
  <c r="G24" i="3" s="1"/>
  <c r="D24" i="3"/>
  <c r="H24" i="3" s="1"/>
  <c r="LN23" i="3"/>
  <c r="LO23" i="3" s="1"/>
  <c r="LQ23" i="3" s="1"/>
  <c r="LR23" i="3" s="1"/>
  <c r="LL23" i="3"/>
  <c r="LP23" i="3" s="1"/>
  <c r="HV23" i="3"/>
  <c r="HT23" i="3"/>
  <c r="HX23" i="3" s="1"/>
  <c r="ET23" i="3"/>
  <c r="ER23" i="3"/>
  <c r="EV23" i="3" s="1"/>
  <c r="DR23" i="3"/>
  <c r="DQ23" i="3"/>
  <c r="DS23" i="3" s="1"/>
  <c r="DT23" i="3" s="1"/>
  <c r="DP23" i="3"/>
  <c r="DN23" i="3"/>
  <c r="AW23" i="3"/>
  <c r="AX23" i="3" s="1"/>
  <c r="AV23" i="3"/>
  <c r="AU23" i="3"/>
  <c r="AT23" i="3"/>
  <c r="AR23" i="3"/>
  <c r="W23" i="3"/>
  <c r="F23" i="3"/>
  <c r="G23" i="3" s="1"/>
  <c r="D23" i="3"/>
  <c r="I23" i="3" s="1"/>
  <c r="J23" i="3" s="1"/>
  <c r="HX22" i="3"/>
  <c r="HV22" i="3"/>
  <c r="HW22" i="3" s="1"/>
  <c r="HY22" i="3" s="1"/>
  <c r="HZ22" i="3" s="1"/>
  <c r="HT22" i="3"/>
  <c r="EV22" i="3"/>
  <c r="ET22" i="3"/>
  <c r="EU22" i="3" s="1"/>
  <c r="EW22" i="3" s="1"/>
  <c r="EX22" i="3" s="1"/>
  <c r="ER22" i="3"/>
  <c r="JW20" i="3"/>
  <c r="JZ19" i="3"/>
  <c r="JX19" i="3"/>
  <c r="JV19" i="3"/>
  <c r="JZ18" i="3"/>
  <c r="JX18" i="3"/>
  <c r="JV18" i="3"/>
  <c r="JZ17" i="3"/>
  <c r="JX17" i="3"/>
  <c r="JV17" i="3"/>
  <c r="MQ16" i="3"/>
  <c r="JZ16" i="3"/>
  <c r="JX16" i="3"/>
  <c r="JV16" i="3"/>
  <c r="FX16" i="3"/>
  <c r="CI16" i="3"/>
  <c r="MT15" i="3"/>
  <c r="MR15" i="3"/>
  <c r="MP15" i="3"/>
  <c r="LM15" i="3"/>
  <c r="JZ15" i="3"/>
  <c r="JX15" i="3"/>
  <c r="JV15" i="3"/>
  <c r="GA15" i="3"/>
  <c r="FY15" i="3"/>
  <c r="FW15" i="3"/>
  <c r="DO15" i="3"/>
  <c r="CL15" i="3"/>
  <c r="CJ15" i="3"/>
  <c r="CH15" i="3"/>
  <c r="AS15" i="3"/>
  <c r="E15" i="3"/>
  <c r="MR14" i="3"/>
  <c r="MP14" i="3"/>
  <c r="MT14" i="3" s="1"/>
  <c r="LP14" i="3"/>
  <c r="LN14" i="3"/>
  <c r="LL14" i="3"/>
  <c r="JZ14" i="3"/>
  <c r="JX14" i="3"/>
  <c r="JV14" i="3"/>
  <c r="HU14" i="3"/>
  <c r="FY14" i="3"/>
  <c r="FW14" i="3"/>
  <c r="GA14" i="3" s="1"/>
  <c r="ES14" i="3"/>
  <c r="DR14" i="3"/>
  <c r="DP14" i="3"/>
  <c r="DN14" i="3"/>
  <c r="CL14" i="3"/>
  <c r="CJ14" i="3"/>
  <c r="CH14" i="3"/>
  <c r="AV14" i="3"/>
  <c r="AT14" i="3"/>
  <c r="AR14" i="3"/>
  <c r="H14" i="3"/>
  <c r="F14" i="3"/>
  <c r="D14" i="3"/>
  <c r="MT13" i="3"/>
  <c r="MR13" i="3"/>
  <c r="MP13" i="3"/>
  <c r="LN13" i="3"/>
  <c r="LL13" i="3"/>
  <c r="LP13" i="3" s="1"/>
  <c r="JX13" i="3"/>
  <c r="JV13" i="3"/>
  <c r="JZ13" i="3" s="1"/>
  <c r="HV13" i="3"/>
  <c r="HT13" i="3"/>
  <c r="HX13" i="3" s="1"/>
  <c r="GA13" i="3"/>
  <c r="FY13" i="3"/>
  <c r="FW13" i="3"/>
  <c r="EV13" i="3"/>
  <c r="ET13" i="3"/>
  <c r="ER13" i="3"/>
  <c r="DR13" i="3"/>
  <c r="DP13" i="3"/>
  <c r="DN13" i="3"/>
  <c r="CL13" i="3"/>
  <c r="CJ13" i="3"/>
  <c r="CH13" i="3"/>
  <c r="AV13" i="3"/>
  <c r="AT13" i="3"/>
  <c r="AR13" i="3"/>
  <c r="H13" i="3"/>
  <c r="F13" i="3"/>
  <c r="D13" i="3"/>
  <c r="MR12" i="3"/>
  <c r="MP12" i="3"/>
  <c r="MT12" i="3" s="1"/>
  <c r="LN12" i="3"/>
  <c r="LL12" i="3"/>
  <c r="LP12" i="3" s="1"/>
  <c r="JZ12" i="3"/>
  <c r="JX12" i="3"/>
  <c r="JV12" i="3"/>
  <c r="HV12" i="3"/>
  <c r="HT12" i="3"/>
  <c r="HX12" i="3" s="1"/>
  <c r="GA12" i="3"/>
  <c r="FY12" i="3"/>
  <c r="FW12" i="3"/>
  <c r="ET12" i="3"/>
  <c r="ER12" i="3"/>
  <c r="EV12" i="3" s="1"/>
  <c r="DR12" i="3"/>
  <c r="DP12" i="3"/>
  <c r="DN12" i="3"/>
  <c r="CL12" i="3"/>
  <c r="CJ12" i="3"/>
  <c r="CH12" i="3"/>
  <c r="AV12" i="3"/>
  <c r="AT12" i="3"/>
  <c r="AR12" i="3"/>
  <c r="H12" i="3"/>
  <c r="F12" i="3"/>
  <c r="D12" i="3"/>
  <c r="MT11" i="3"/>
  <c r="MR11" i="3"/>
  <c r="MP11" i="3"/>
  <c r="LN11" i="3"/>
  <c r="LL11" i="3"/>
  <c r="LP11" i="3" s="1"/>
  <c r="JZ11" i="3"/>
  <c r="JX11" i="3"/>
  <c r="JV11" i="3"/>
  <c r="HV11" i="3"/>
  <c r="HT11" i="3"/>
  <c r="HX11" i="3" s="1"/>
  <c r="GA11" i="3"/>
  <c r="FY11" i="3"/>
  <c r="FW11" i="3"/>
  <c r="EV11" i="3"/>
  <c r="ET11" i="3"/>
  <c r="ER11" i="3"/>
  <c r="DP11" i="3"/>
  <c r="DN11" i="3"/>
  <c r="DR11" i="3" s="1"/>
  <c r="CL11" i="3"/>
  <c r="CJ11" i="3"/>
  <c r="CH11" i="3"/>
  <c r="AV11" i="3"/>
  <c r="AT11" i="3"/>
  <c r="AR11" i="3"/>
  <c r="H11" i="3"/>
  <c r="F11" i="3"/>
  <c r="D11" i="3"/>
  <c r="OE10" i="3"/>
  <c r="OF10" i="3" s="1"/>
  <c r="OD10" i="3"/>
  <c r="OC10" i="3"/>
  <c r="MR10" i="3"/>
  <c r="MP10" i="3"/>
  <c r="MT10" i="3" s="1"/>
  <c r="LP10" i="3"/>
  <c r="LN10" i="3"/>
  <c r="LL10" i="3"/>
  <c r="LG10" i="3"/>
  <c r="LH10" i="3" s="1"/>
  <c r="LF10" i="3"/>
  <c r="LE10" i="3"/>
  <c r="JX10" i="3"/>
  <c r="JV10" i="3"/>
  <c r="JZ10" i="3" s="1"/>
  <c r="JR10" i="3"/>
  <c r="JQ10" i="3"/>
  <c r="JP10" i="3"/>
  <c r="JO10" i="3"/>
  <c r="HX10" i="3"/>
  <c r="HV10" i="3"/>
  <c r="HT10" i="3"/>
  <c r="HP10" i="3"/>
  <c r="HO10" i="3"/>
  <c r="HN10" i="3"/>
  <c r="HM10" i="3"/>
  <c r="FY10" i="3"/>
  <c r="FW10" i="3"/>
  <c r="GA10" i="3" s="1"/>
  <c r="ET10" i="3"/>
  <c r="ER10" i="3"/>
  <c r="EV10" i="3" s="1"/>
  <c r="EM10" i="3"/>
  <c r="EL10" i="3"/>
  <c r="EK10" i="3"/>
  <c r="EJ10" i="3"/>
  <c r="DR10" i="3"/>
  <c r="DP10" i="3"/>
  <c r="DN10" i="3"/>
  <c r="DH10" i="3"/>
  <c r="DI10" i="3" s="1"/>
  <c r="DG10" i="3"/>
  <c r="DF10" i="3"/>
  <c r="CJ10" i="3"/>
  <c r="CH10" i="3"/>
  <c r="CL10" i="3" s="1"/>
  <c r="AV10" i="3"/>
  <c r="AT10" i="3"/>
  <c r="AR10" i="3"/>
  <c r="F10" i="3"/>
  <c r="D10" i="3"/>
  <c r="H10" i="3" s="1"/>
  <c r="OE9" i="3"/>
  <c r="OF9" i="3" s="1"/>
  <c r="OD9" i="3"/>
  <c r="OC9" i="3"/>
  <c r="MT9" i="3"/>
  <c r="MR9" i="3"/>
  <c r="MP9" i="3"/>
  <c r="MK9" i="3"/>
  <c r="ML9" i="3" s="1"/>
  <c r="MJ9" i="3"/>
  <c r="MI9" i="3"/>
  <c r="LN9" i="3"/>
  <c r="LL9" i="3"/>
  <c r="LP9" i="3" s="1"/>
  <c r="LG9" i="3"/>
  <c r="LH9" i="3" s="1"/>
  <c r="LF9" i="3"/>
  <c r="LE9" i="3"/>
  <c r="JZ9" i="3"/>
  <c r="JX9" i="3"/>
  <c r="JV9" i="3"/>
  <c r="JQ9" i="3"/>
  <c r="JR9" i="3" s="1"/>
  <c r="JP9" i="3"/>
  <c r="JO9" i="3"/>
  <c r="HV9" i="3"/>
  <c r="HT9" i="3"/>
  <c r="HX9" i="3" s="1"/>
  <c r="HO9" i="3"/>
  <c r="HP9" i="3" s="1"/>
  <c r="HN9" i="3"/>
  <c r="HM9" i="3"/>
  <c r="GA9" i="3"/>
  <c r="FY9" i="3"/>
  <c r="FW9" i="3"/>
  <c r="FQ9" i="3"/>
  <c r="FR9" i="3" s="1"/>
  <c r="FP9" i="3"/>
  <c r="FO9" i="3"/>
  <c r="ET9" i="3"/>
  <c r="ER9" i="3"/>
  <c r="EV9" i="3" s="1"/>
  <c r="EL9" i="3"/>
  <c r="EM9" i="3" s="1"/>
  <c r="EK9" i="3"/>
  <c r="EJ9" i="3"/>
  <c r="DR9" i="3"/>
  <c r="DP9" i="3"/>
  <c r="DN9" i="3"/>
  <c r="DH9" i="3"/>
  <c r="DI9" i="3" s="1"/>
  <c r="DG9" i="3"/>
  <c r="DF9" i="3"/>
  <c r="CJ9" i="3"/>
  <c r="CH9" i="3"/>
  <c r="CL9" i="3" s="1"/>
  <c r="CB9" i="3"/>
  <c r="CC9" i="3" s="1"/>
  <c r="CA9" i="3"/>
  <c r="BZ9" i="3"/>
  <c r="AV9" i="3"/>
  <c r="AT9" i="3"/>
  <c r="AR9" i="3"/>
  <c r="AL9" i="3"/>
  <c r="AM9" i="3" s="1"/>
  <c r="AK9" i="3"/>
  <c r="AJ9" i="3"/>
  <c r="F9" i="3"/>
  <c r="D9" i="3"/>
  <c r="H9" i="3" s="1"/>
  <c r="OF8" i="3"/>
  <c r="OE8" i="3"/>
  <c r="OD8" i="3"/>
  <c r="OC8" i="3"/>
  <c r="MT8" i="3"/>
  <c r="MR8" i="3"/>
  <c r="MP8" i="3"/>
  <c r="MK8" i="3"/>
  <c r="ML8" i="3" s="1"/>
  <c r="MJ8" i="3"/>
  <c r="MI8" i="3"/>
  <c r="LN8" i="3"/>
  <c r="LL8" i="3"/>
  <c r="LP8" i="3" s="1"/>
  <c r="LG8" i="3"/>
  <c r="LH8" i="3" s="1"/>
  <c r="LF8" i="3"/>
  <c r="LE8" i="3"/>
  <c r="JZ8" i="3"/>
  <c r="JX8" i="3"/>
  <c r="JV8" i="3"/>
  <c r="JQ8" i="3"/>
  <c r="JR8" i="3" s="1"/>
  <c r="JP8" i="3"/>
  <c r="JO8" i="3"/>
  <c r="HV8" i="3"/>
  <c r="HT8" i="3"/>
  <c r="HX8" i="3" s="1"/>
  <c r="HO8" i="3"/>
  <c r="HP8" i="3" s="1"/>
  <c r="HN8" i="3"/>
  <c r="HM8" i="3"/>
  <c r="GA8" i="3"/>
  <c r="FY8" i="3"/>
  <c r="FW8" i="3"/>
  <c r="FQ8" i="3"/>
  <c r="FP8" i="3"/>
  <c r="FO8" i="3"/>
  <c r="ET8" i="3"/>
  <c r="ER8" i="3"/>
  <c r="EV8" i="3" s="1"/>
  <c r="EM8" i="3"/>
  <c r="EL8" i="3"/>
  <c r="EK8" i="3"/>
  <c r="EJ8" i="3"/>
  <c r="DR8" i="3"/>
  <c r="DP8" i="3"/>
  <c r="DN8" i="3"/>
  <c r="DI8" i="3"/>
  <c r="DH8" i="3"/>
  <c r="DG8" i="3"/>
  <c r="DF8" i="3"/>
  <c r="CJ8" i="3"/>
  <c r="CH8" i="3"/>
  <c r="CL8" i="3" s="1"/>
  <c r="CB8" i="3"/>
  <c r="CC8" i="3" s="1"/>
  <c r="CA8" i="3"/>
  <c r="BZ8" i="3"/>
  <c r="AV8" i="3"/>
  <c r="AT8" i="3"/>
  <c r="AR8" i="3"/>
  <c r="AL8" i="3"/>
  <c r="AM8" i="3" s="1"/>
  <c r="AK8" i="3"/>
  <c r="AJ8" i="3"/>
  <c r="F8" i="3"/>
  <c r="D8" i="3"/>
  <c r="H8" i="3" s="1"/>
  <c r="OE7" i="3"/>
  <c r="OF7" i="3" s="1"/>
  <c r="OD7" i="3"/>
  <c r="OC7" i="3"/>
  <c r="MT7" i="3"/>
  <c r="MR7" i="3"/>
  <c r="MP7" i="3"/>
  <c r="ML7" i="3"/>
  <c r="MK7" i="3"/>
  <c r="MJ7" i="3"/>
  <c r="MI7" i="3"/>
  <c r="LN7" i="3"/>
  <c r="LL7" i="3"/>
  <c r="LP7" i="3" s="1"/>
  <c r="LG7" i="3"/>
  <c r="LF7" i="3"/>
  <c r="LE7" i="3"/>
  <c r="JZ7" i="3"/>
  <c r="JX7" i="3"/>
  <c r="JV7" i="3"/>
  <c r="JQ7" i="3"/>
  <c r="JR7" i="3" s="1"/>
  <c r="JP7" i="3"/>
  <c r="JO7" i="3"/>
  <c r="HV7" i="3"/>
  <c r="HT7" i="3"/>
  <c r="HX7" i="3" s="1"/>
  <c r="HO7" i="3"/>
  <c r="HP7" i="3" s="1"/>
  <c r="HN7" i="3"/>
  <c r="HM7" i="3"/>
  <c r="GA7" i="3"/>
  <c r="FY7" i="3"/>
  <c r="FW7" i="3"/>
  <c r="FQ7" i="3"/>
  <c r="FR7" i="3" s="1"/>
  <c r="FP7" i="3"/>
  <c r="FO7" i="3"/>
  <c r="ET7" i="3"/>
  <c r="ER7" i="3"/>
  <c r="EV7" i="3" s="1"/>
  <c r="EM7" i="3"/>
  <c r="EL7" i="3"/>
  <c r="EK7" i="3"/>
  <c r="EJ7" i="3"/>
  <c r="DR7" i="3"/>
  <c r="DP7" i="3"/>
  <c r="DN7" i="3"/>
  <c r="DH7" i="3"/>
  <c r="DG7" i="3"/>
  <c r="DF7" i="3"/>
  <c r="CJ7" i="3"/>
  <c r="CH7" i="3"/>
  <c r="CL7" i="3" s="1"/>
  <c r="CB7" i="3"/>
  <c r="CC7" i="3" s="1"/>
  <c r="CA7" i="3"/>
  <c r="BZ7" i="3"/>
  <c r="AV7" i="3"/>
  <c r="AT7" i="3"/>
  <c r="AR7" i="3"/>
  <c r="AL7" i="3"/>
  <c r="AM7" i="3" s="1"/>
  <c r="AK7" i="3"/>
  <c r="AJ7" i="3"/>
  <c r="F7" i="3"/>
  <c r="D7" i="3"/>
  <c r="H7" i="3" s="1"/>
  <c r="OF6" i="3"/>
  <c r="OE6" i="3"/>
  <c r="OD6" i="3"/>
  <c r="OC6" i="3"/>
  <c r="MT6" i="3"/>
  <c r="MR6" i="3"/>
  <c r="MP6" i="3"/>
  <c r="MK6" i="3"/>
  <c r="MJ6" i="3"/>
  <c r="ML6" i="3" s="1"/>
  <c r="MI6" i="3"/>
  <c r="LN6" i="3"/>
  <c r="LL6" i="3"/>
  <c r="LP6" i="3" s="1"/>
  <c r="LG6" i="3"/>
  <c r="LF6" i="3"/>
  <c r="LH6" i="3" s="1"/>
  <c r="LE6" i="3"/>
  <c r="JZ6" i="3"/>
  <c r="JX6" i="3"/>
  <c r="JV6" i="3"/>
  <c r="JQ6" i="3"/>
  <c r="JR6" i="3" s="1"/>
  <c r="JP6" i="3"/>
  <c r="JO6" i="3"/>
  <c r="HV6" i="3"/>
  <c r="HT6" i="3"/>
  <c r="HX6" i="3" s="1"/>
  <c r="HO6" i="3"/>
  <c r="HP6" i="3" s="1"/>
  <c r="HN6" i="3"/>
  <c r="HM6" i="3"/>
  <c r="GA6" i="3"/>
  <c r="FY6" i="3"/>
  <c r="FW6" i="3"/>
  <c r="FQ6" i="3"/>
  <c r="FR6" i="3" s="1"/>
  <c r="FP6" i="3"/>
  <c r="FO6" i="3"/>
  <c r="ET6" i="3"/>
  <c r="ER6" i="3"/>
  <c r="EV6" i="3" s="1"/>
  <c r="DR6" i="3"/>
  <c r="DP6" i="3"/>
  <c r="DN6" i="3"/>
  <c r="DI6" i="3"/>
  <c r="DH6" i="3"/>
  <c r="DG6" i="3"/>
  <c r="DF6" i="3"/>
  <c r="CL6" i="3"/>
  <c r="CJ6" i="3"/>
  <c r="CH6" i="3"/>
  <c r="CB6" i="3"/>
  <c r="CC6" i="3" s="1"/>
  <c r="CA6" i="3"/>
  <c r="BZ6" i="3"/>
  <c r="AV6" i="3"/>
  <c r="AT6" i="3"/>
  <c r="AR6" i="3"/>
  <c r="AL6" i="3"/>
  <c r="AM6" i="3" s="1"/>
  <c r="AK6" i="3"/>
  <c r="AJ6" i="3"/>
  <c r="H6" i="3"/>
  <c r="F6" i="3"/>
  <c r="D6" i="3"/>
  <c r="MR5" i="3"/>
  <c r="MP5" i="3"/>
  <c r="MT5" i="3" s="1"/>
  <c r="LN5" i="3"/>
  <c r="LL5" i="3"/>
  <c r="LP5" i="3" s="1"/>
  <c r="JX5" i="3"/>
  <c r="JV5" i="3"/>
  <c r="JZ5" i="3" s="1"/>
  <c r="HX5" i="3"/>
  <c r="HV5" i="3"/>
  <c r="HT5" i="3"/>
  <c r="FY5" i="3"/>
  <c r="FW5" i="3"/>
  <c r="GA5" i="3" s="1"/>
  <c r="ET5" i="3"/>
  <c r="ER5" i="3"/>
  <c r="EV5" i="3" s="1"/>
  <c r="DP5" i="3"/>
  <c r="DN5" i="3"/>
  <c r="DR5" i="3" s="1"/>
  <c r="CJ5" i="3"/>
  <c r="CH5" i="3"/>
  <c r="CL5" i="3" s="1"/>
  <c r="AT5" i="3"/>
  <c r="AR5" i="3"/>
  <c r="AV5" i="3" s="1"/>
  <c r="H5" i="3"/>
  <c r="F5" i="3"/>
  <c r="D5" i="3"/>
  <c r="MR4" i="3"/>
  <c r="MS4" i="3" s="1"/>
  <c r="MP4" i="3"/>
  <c r="MT4" i="3" s="1"/>
  <c r="LP4" i="3"/>
  <c r="LN4" i="3"/>
  <c r="LL4" i="3"/>
  <c r="JX4" i="3"/>
  <c r="JV4" i="3"/>
  <c r="JZ4" i="3" s="1"/>
  <c r="HX4" i="3"/>
  <c r="HV4" i="3"/>
  <c r="HT4" i="3"/>
  <c r="FY4" i="3"/>
  <c r="FZ4" i="3" s="1"/>
  <c r="FW4" i="3"/>
  <c r="GA4" i="3" s="1"/>
  <c r="EV4" i="3"/>
  <c r="ET4" i="3"/>
  <c r="ER4" i="3"/>
  <c r="DP4" i="3"/>
  <c r="DN4" i="3"/>
  <c r="DR4" i="3" s="1"/>
  <c r="CJ4" i="3"/>
  <c r="CH4" i="3"/>
  <c r="CL4" i="3" s="1"/>
  <c r="AV4" i="3"/>
  <c r="AU4" i="3"/>
  <c r="AW4" i="3" s="1"/>
  <c r="AX4" i="3" s="1"/>
  <c r="AT4" i="3"/>
  <c r="AR4" i="3"/>
  <c r="H4" i="3"/>
  <c r="F4" i="3"/>
  <c r="D4" i="3"/>
  <c r="MR3" i="3"/>
  <c r="MS3" i="3" s="1"/>
  <c r="MU3" i="3" s="1"/>
  <c r="MV3" i="3" s="1"/>
  <c r="MP3" i="3"/>
  <c r="MT3" i="3" s="1"/>
  <c r="LN3" i="3"/>
  <c r="LO3" i="3" s="1"/>
  <c r="LQ3" i="3" s="1"/>
  <c r="LR3" i="3" s="1"/>
  <c r="LL3" i="3"/>
  <c r="LP3" i="3" s="1"/>
  <c r="JX3" i="3"/>
  <c r="JY3" i="3" s="1"/>
  <c r="KA3" i="3" s="1"/>
  <c r="KB3" i="3" s="1"/>
  <c r="JV3" i="3"/>
  <c r="JZ3" i="3" s="1"/>
  <c r="HX3" i="3"/>
  <c r="HW3" i="3"/>
  <c r="HY3" i="3" s="1"/>
  <c r="HZ3" i="3" s="1"/>
  <c r="HV3" i="3"/>
  <c r="HT3" i="3"/>
  <c r="FZ3" i="3"/>
  <c r="FY3" i="3"/>
  <c r="FW3" i="3"/>
  <c r="GB3" i="3" s="1"/>
  <c r="GC3" i="3" s="1"/>
  <c r="EV3" i="3"/>
  <c r="ET3" i="3"/>
  <c r="EU3" i="3" s="1"/>
  <c r="EW3" i="3" s="1"/>
  <c r="EX3" i="3" s="1"/>
  <c r="ER3" i="3"/>
  <c r="DP3" i="3"/>
  <c r="DQ3" i="3" s="1"/>
  <c r="DS3" i="3" s="1"/>
  <c r="DT3" i="3" s="1"/>
  <c r="DN3" i="3"/>
  <c r="DR3" i="3" s="1"/>
  <c r="CL3" i="3"/>
  <c r="CJ3" i="3"/>
  <c r="CK3" i="3" s="1"/>
  <c r="CM3" i="3" s="1"/>
  <c r="CN3" i="3" s="1"/>
  <c r="CH3" i="3"/>
  <c r="AU3" i="3"/>
  <c r="AT3" i="3"/>
  <c r="AR3" i="3"/>
  <c r="AW3" i="3" s="1"/>
  <c r="AX3" i="3" s="1"/>
  <c r="H3" i="3"/>
  <c r="G3" i="3"/>
  <c r="F3" i="3"/>
  <c r="D3" i="3"/>
  <c r="HY62" i="3" l="1"/>
  <c r="HZ62" i="3" s="1"/>
  <c r="HW63" i="3"/>
  <c r="GB79" i="3"/>
  <c r="GC79" i="3" s="1"/>
  <c r="FZ80" i="3"/>
  <c r="GB80" i="3" s="1"/>
  <c r="GC80" i="3" s="1"/>
  <c r="I167" i="3"/>
  <c r="J167" i="3" s="1"/>
  <c r="G168" i="3"/>
  <c r="JY52" i="3"/>
  <c r="KA52" i="3" s="1"/>
  <c r="KB52" i="3" s="1"/>
  <c r="GB4" i="3"/>
  <c r="GC4" i="3" s="1"/>
  <c r="FZ329" i="3"/>
  <c r="GB329" i="3" s="1"/>
  <c r="GC329" i="3" s="1"/>
  <c r="GB328" i="3"/>
  <c r="GC328" i="3" s="1"/>
  <c r="HW130" i="3"/>
  <c r="HY130" i="3" s="1"/>
  <c r="HZ130" i="3" s="1"/>
  <c r="EU43" i="3"/>
  <c r="FZ5" i="3"/>
  <c r="GB5" i="3" s="1"/>
  <c r="GC5" i="3" s="1"/>
  <c r="I24" i="3"/>
  <c r="J24" i="3" s="1"/>
  <c r="EU42" i="3"/>
  <c r="EW42" i="3" s="1"/>
  <c r="EX42" i="3" s="1"/>
  <c r="G4" i="3"/>
  <c r="I3" i="3"/>
  <c r="J3" i="3" s="1"/>
  <c r="FR8" i="3"/>
  <c r="GB245" i="3"/>
  <c r="CK26" i="3"/>
  <c r="CM26" i="3" s="1"/>
  <c r="CN26" i="3" s="1"/>
  <c r="FZ25" i="3"/>
  <c r="GB24" i="3"/>
  <c r="GC24" i="3" s="1"/>
  <c r="HW150" i="3"/>
  <c r="HY149" i="3"/>
  <c r="HZ149" i="3" s="1"/>
  <c r="DI7" i="3"/>
  <c r="LO5" i="3"/>
  <c r="FZ81" i="3"/>
  <c r="CK48" i="3"/>
  <c r="AU121" i="3"/>
  <c r="MU126" i="3"/>
  <c r="MV126" i="3" s="1"/>
  <c r="MS127" i="3"/>
  <c r="GB148" i="3"/>
  <c r="GC148" i="3" s="1"/>
  <c r="CM44" i="3"/>
  <c r="CN44" i="3" s="1"/>
  <c r="CK45" i="3"/>
  <c r="CM45" i="3" s="1"/>
  <c r="CN45" i="3" s="1"/>
  <c r="AU143" i="3"/>
  <c r="AW143" i="3" s="1"/>
  <c r="AX143" i="3" s="1"/>
  <c r="AW142" i="3"/>
  <c r="AX142" i="3" s="1"/>
  <c r="AU5" i="3"/>
  <c r="AW5" i="3" s="1"/>
  <c r="AX5" i="3" s="1"/>
  <c r="JY5" i="3"/>
  <c r="HW88" i="3"/>
  <c r="HY104" i="3"/>
  <c r="HZ104" i="3" s="1"/>
  <c r="HW105" i="3"/>
  <c r="AU63" i="3"/>
  <c r="AU162" i="3"/>
  <c r="AW161" i="3"/>
  <c r="AX161" i="3" s="1"/>
  <c r="CK5" i="3"/>
  <c r="CM5" i="3" s="1"/>
  <c r="CN5" i="3" s="1"/>
  <c r="AU45" i="3"/>
  <c r="JY93" i="3"/>
  <c r="KA92" i="3"/>
  <c r="KB92" i="3" s="1"/>
  <c r="AU225" i="3"/>
  <c r="FZ288" i="3"/>
  <c r="GB287" i="3"/>
  <c r="GC287" i="3" s="1"/>
  <c r="MU186" i="3"/>
  <c r="MV186" i="3" s="1"/>
  <c r="MS187" i="3"/>
  <c r="CK6" i="3"/>
  <c r="CM6" i="3" s="1"/>
  <c r="CN6" i="3" s="1"/>
  <c r="AU46" i="3"/>
  <c r="AU47" i="3" s="1"/>
  <c r="AU48" i="3" s="1"/>
  <c r="AU49" i="3" s="1"/>
  <c r="AU50" i="3" s="1"/>
  <c r="AU51" i="3" s="1"/>
  <c r="AU52" i="3" s="1"/>
  <c r="G89" i="3"/>
  <c r="MU206" i="3"/>
  <c r="MV206" i="3" s="1"/>
  <c r="MS207" i="3"/>
  <c r="MU207" i="3" s="1"/>
  <c r="MV207" i="3" s="1"/>
  <c r="JY4" i="3"/>
  <c r="KA4" i="3" s="1"/>
  <c r="KB4" i="3" s="1"/>
  <c r="LO4" i="3"/>
  <c r="LQ4" i="3" s="1"/>
  <c r="LR4" i="3" s="1"/>
  <c r="HY84" i="3"/>
  <c r="HZ84" i="3" s="1"/>
  <c r="HW131" i="3"/>
  <c r="HY131" i="3" s="1"/>
  <c r="HZ131" i="3" s="1"/>
  <c r="I86" i="3"/>
  <c r="J86" i="3" s="1"/>
  <c r="G87" i="3"/>
  <c r="I87" i="3" s="1"/>
  <c r="J87" i="3" s="1"/>
  <c r="I107" i="3"/>
  <c r="J107" i="3" s="1"/>
  <c r="G108" i="3"/>
  <c r="FZ115" i="3"/>
  <c r="CK4" i="3"/>
  <c r="CM4" i="3" s="1"/>
  <c r="CN4" i="3" s="1"/>
  <c r="FZ43" i="3"/>
  <c r="GB43" i="3" s="1"/>
  <c r="GC43" i="3" s="1"/>
  <c r="GB42" i="3"/>
  <c r="GC42" i="3" s="1"/>
  <c r="CK46" i="3"/>
  <c r="CM46" i="3" s="1"/>
  <c r="CN46" i="3" s="1"/>
  <c r="MS169" i="3"/>
  <c r="MS5" i="3"/>
  <c r="MU5" i="3" s="1"/>
  <c r="MV5" i="3" s="1"/>
  <c r="G25" i="3"/>
  <c r="I352" i="3"/>
  <c r="J352" i="3" s="1"/>
  <c r="G353" i="3"/>
  <c r="I353" i="3" s="1"/>
  <c r="J353" i="3" s="1"/>
  <c r="G354" i="3"/>
  <c r="AW432" i="3"/>
  <c r="AX432" i="3" s="1"/>
  <c r="AV432" i="3"/>
  <c r="AW24" i="3"/>
  <c r="AX24" i="3" s="1"/>
  <c r="FZ60" i="3"/>
  <c r="FZ372" i="3"/>
  <c r="GB372" i="3" s="1"/>
  <c r="GC372" i="3" s="1"/>
  <c r="GB371" i="3"/>
  <c r="GC371" i="3" s="1"/>
  <c r="AW101" i="3"/>
  <c r="AX101" i="3" s="1"/>
  <c r="AU102" i="3"/>
  <c r="AW102" i="3" s="1"/>
  <c r="AX102" i="3" s="1"/>
  <c r="LH7" i="3"/>
  <c r="FZ269" i="3"/>
  <c r="FZ270" i="3" s="1"/>
  <c r="FZ271" i="3" s="1"/>
  <c r="FZ272" i="3" s="1"/>
  <c r="FZ273" i="3" s="1"/>
  <c r="FZ274" i="3" s="1"/>
  <c r="FZ275" i="3" s="1"/>
  <c r="FZ276" i="3" s="1"/>
  <c r="FZ277" i="3" s="1"/>
  <c r="FZ278" i="3" s="1"/>
  <c r="MU4" i="3"/>
  <c r="MV4" i="3" s="1"/>
  <c r="EU4" i="3"/>
  <c r="HW192" i="3"/>
  <c r="DQ4" i="3"/>
  <c r="LO24" i="3"/>
  <c r="MS87" i="3"/>
  <c r="MU87" i="3" s="1"/>
  <c r="MV87" i="3" s="1"/>
  <c r="GB187" i="3"/>
  <c r="GC187" i="3" s="1"/>
  <c r="MU269" i="3"/>
  <c r="MV269" i="3" s="1"/>
  <c r="MS270" i="3"/>
  <c r="MU270" i="3" s="1"/>
  <c r="MV270" i="3" s="1"/>
  <c r="MS271" i="3"/>
  <c r="MU271" i="3" s="1"/>
  <c r="MV271" i="3" s="1"/>
  <c r="HW357" i="3"/>
  <c r="HY356" i="3"/>
  <c r="HZ356" i="3" s="1"/>
  <c r="DQ24" i="3"/>
  <c r="FZ99" i="3"/>
  <c r="I129" i="3"/>
  <c r="J129" i="3" s="1"/>
  <c r="HW171" i="3"/>
  <c r="HY170" i="3"/>
  <c r="HZ170" i="3" s="1"/>
  <c r="HW531" i="3"/>
  <c r="HY530" i="3"/>
  <c r="HZ530" i="3" s="1"/>
  <c r="AV3" i="3"/>
  <c r="GA3" i="3"/>
  <c r="EU23" i="3"/>
  <c r="LO43" i="3"/>
  <c r="LQ43" i="3" s="1"/>
  <c r="LR43" i="3" s="1"/>
  <c r="FZ44" i="3"/>
  <c r="G46" i="3"/>
  <c r="MS392" i="3"/>
  <c r="MU392" i="3" s="1"/>
  <c r="MV392" i="3" s="1"/>
  <c r="MU391" i="3"/>
  <c r="MV391" i="3" s="1"/>
  <c r="KA220" i="3"/>
  <c r="KB220" i="3" s="1"/>
  <c r="JY221" i="3"/>
  <c r="KA221" i="3" s="1"/>
  <c r="KB221" i="3" s="1"/>
  <c r="HW23" i="3"/>
  <c r="MS25" i="3"/>
  <c r="MS66" i="3"/>
  <c r="I147" i="3"/>
  <c r="J147" i="3" s="1"/>
  <c r="G148" i="3"/>
  <c r="I148" i="3" s="1"/>
  <c r="J148" i="3" s="1"/>
  <c r="I229" i="3"/>
  <c r="J229" i="3" s="1"/>
  <c r="G230" i="3"/>
  <c r="I230" i="3" s="1"/>
  <c r="J230" i="3" s="1"/>
  <c r="MS374" i="3"/>
  <c r="MU374" i="3" s="1"/>
  <c r="MV374" i="3" s="1"/>
  <c r="MU373" i="3"/>
  <c r="MV373" i="3" s="1"/>
  <c r="I66" i="3"/>
  <c r="J66" i="3" s="1"/>
  <c r="FZ132" i="3"/>
  <c r="JY29" i="3"/>
  <c r="KA28" i="3"/>
  <c r="KB28" i="3" s="1"/>
  <c r="I65" i="3"/>
  <c r="J65" i="3" s="1"/>
  <c r="G67" i="3"/>
  <c r="I67" i="3" s="1"/>
  <c r="J67" i="3" s="1"/>
  <c r="HW213" i="3"/>
  <c r="HY213" i="3" s="1"/>
  <c r="HZ213" i="3" s="1"/>
  <c r="HW296" i="3"/>
  <c r="HY296" i="3" s="1"/>
  <c r="HZ296" i="3" s="1"/>
  <c r="MS45" i="3"/>
  <c r="G88" i="3"/>
  <c r="I88" i="3" s="1"/>
  <c r="J88" i="3" s="1"/>
  <c r="GB97" i="3"/>
  <c r="GC97" i="3" s="1"/>
  <c r="GB205" i="3"/>
  <c r="GC205" i="3" s="1"/>
  <c r="FZ206" i="3"/>
  <c r="MS208" i="3"/>
  <c r="MU208" i="3" s="1"/>
  <c r="MV208" i="3" s="1"/>
  <c r="MU490" i="3"/>
  <c r="MV490" i="3" s="1"/>
  <c r="GB512" i="3"/>
  <c r="GC512" i="3" s="1"/>
  <c r="FZ513" i="3"/>
  <c r="AU62" i="3"/>
  <c r="AW62" i="3" s="1"/>
  <c r="AX62" i="3" s="1"/>
  <c r="HW128" i="3"/>
  <c r="HY128" i="3" s="1"/>
  <c r="HZ128" i="3" s="1"/>
  <c r="I185" i="3"/>
  <c r="J185" i="3" s="1"/>
  <c r="AV372" i="3"/>
  <c r="AW372" i="3"/>
  <c r="AX372" i="3" s="1"/>
  <c r="CK47" i="3"/>
  <c r="CM47" i="3" s="1"/>
  <c r="CN47" i="3" s="1"/>
  <c r="HW233" i="3"/>
  <c r="HY233" i="3" s="1"/>
  <c r="HZ233" i="3" s="1"/>
  <c r="HY232" i="3"/>
  <c r="HZ232" i="3" s="1"/>
  <c r="FZ246" i="3"/>
  <c r="GB246" i="3" s="1"/>
  <c r="H23" i="3"/>
  <c r="AU414" i="3"/>
  <c r="GB96" i="3"/>
  <c r="GC96" i="3" s="1"/>
  <c r="GA96" i="3"/>
  <c r="AU249" i="3"/>
  <c r="AW248" i="3"/>
  <c r="AX248" i="3" s="1"/>
  <c r="HW4" i="3"/>
  <c r="JY70" i="3"/>
  <c r="KA70" i="3" s="1"/>
  <c r="KB70" i="3" s="1"/>
  <c r="HW132" i="3"/>
  <c r="FZ226" i="3"/>
  <c r="FZ268" i="3"/>
  <c r="AW204" i="3"/>
  <c r="AX204" i="3" s="1"/>
  <c r="AU205" i="3"/>
  <c r="HW43" i="3"/>
  <c r="HY43" i="3" s="1"/>
  <c r="HZ43" i="3" s="1"/>
  <c r="CK63" i="3"/>
  <c r="CM62" i="3"/>
  <c r="CN62" i="3" s="1"/>
  <c r="AU26" i="3"/>
  <c r="AW160" i="3"/>
  <c r="AX160" i="3" s="1"/>
  <c r="FZ171" i="3"/>
  <c r="MS250" i="3"/>
  <c r="MU250" i="3" s="1"/>
  <c r="MV250" i="3" s="1"/>
  <c r="HW254" i="3"/>
  <c r="HY254" i="3" s="1"/>
  <c r="HZ254" i="3" s="1"/>
  <c r="HY253" i="3"/>
  <c r="HZ253" i="3" s="1"/>
  <c r="MU353" i="3"/>
  <c r="MV353" i="3" s="1"/>
  <c r="MS354" i="3"/>
  <c r="MS393" i="3"/>
  <c r="FZ411" i="3"/>
  <c r="GB410" i="3"/>
  <c r="GC410" i="3" s="1"/>
  <c r="FZ149" i="3"/>
  <c r="GB149" i="3" s="1"/>
  <c r="GC149" i="3" s="1"/>
  <c r="I227" i="3"/>
  <c r="J227" i="3" s="1"/>
  <c r="HW234" i="3"/>
  <c r="MS376" i="3"/>
  <c r="AW202" i="3"/>
  <c r="AX202" i="3" s="1"/>
  <c r="JY114" i="3"/>
  <c r="KA114" i="3" s="1"/>
  <c r="KB114" i="3" s="1"/>
  <c r="HY379" i="3"/>
  <c r="HZ379" i="3" s="1"/>
  <c r="FZ672" i="3"/>
  <c r="GB672" i="3" s="1"/>
  <c r="GC672" i="3" s="1"/>
  <c r="AU82" i="3"/>
  <c r="FZ247" i="3"/>
  <c r="GB247" i="3" s="1"/>
  <c r="GB429" i="3"/>
  <c r="GC429" i="3" s="1"/>
  <c r="JY176" i="3"/>
  <c r="KA176" i="3" s="1"/>
  <c r="KB176" i="3" s="1"/>
  <c r="KA240" i="3"/>
  <c r="KB240" i="3" s="1"/>
  <c r="JY241" i="3"/>
  <c r="MS292" i="3"/>
  <c r="MU292" i="3" s="1"/>
  <c r="MV292" i="3" s="1"/>
  <c r="HY442" i="3"/>
  <c r="HZ442" i="3" s="1"/>
  <c r="HW443" i="3"/>
  <c r="HY443" i="3" s="1"/>
  <c r="HZ443" i="3" s="1"/>
  <c r="AU103" i="3"/>
  <c r="MS108" i="3"/>
  <c r="JY134" i="3"/>
  <c r="KA134" i="3" s="1"/>
  <c r="KB134" i="3" s="1"/>
  <c r="MU311" i="3"/>
  <c r="MV311" i="3" s="1"/>
  <c r="MS312" i="3"/>
  <c r="MU312" i="3" s="1"/>
  <c r="MV312" i="3" s="1"/>
  <c r="AU120" i="3"/>
  <c r="AW120" i="3" s="1"/>
  <c r="AX120" i="3" s="1"/>
  <c r="G131" i="3"/>
  <c r="MS150" i="3"/>
  <c r="MU185" i="3"/>
  <c r="MV185" i="3" s="1"/>
  <c r="GB393" i="3"/>
  <c r="GC393" i="3" s="1"/>
  <c r="FZ394" i="3"/>
  <c r="MS492" i="3"/>
  <c r="AW119" i="3"/>
  <c r="AX119" i="3" s="1"/>
  <c r="AU291" i="3"/>
  <c r="AW291" i="3" s="1"/>
  <c r="AX291" i="3" s="1"/>
  <c r="MS291" i="3"/>
  <c r="MU291" i="3" s="1"/>
  <c r="MV291" i="3" s="1"/>
  <c r="MS230" i="3"/>
  <c r="MU230" i="3" s="1"/>
  <c r="MV230" i="3" s="1"/>
  <c r="I312" i="3"/>
  <c r="J312" i="3" s="1"/>
  <c r="AU331" i="3"/>
  <c r="FZ471" i="3"/>
  <c r="GB471" i="3" s="1"/>
  <c r="GC471" i="3" s="1"/>
  <c r="GB470" i="3"/>
  <c r="GC470" i="3" s="1"/>
  <c r="I226" i="3"/>
  <c r="J226" i="3" s="1"/>
  <c r="KA239" i="3"/>
  <c r="KB239" i="3" s="1"/>
  <c r="AU272" i="3"/>
  <c r="AW289" i="3"/>
  <c r="AX289" i="3" s="1"/>
  <c r="MS375" i="3"/>
  <c r="MU375" i="3" s="1"/>
  <c r="MV375" i="3" s="1"/>
  <c r="HW129" i="3"/>
  <c r="HY129" i="3" s="1"/>
  <c r="HZ129" i="3" s="1"/>
  <c r="JY198" i="3"/>
  <c r="HY273" i="3"/>
  <c r="HZ273" i="3" s="1"/>
  <c r="AW311" i="3"/>
  <c r="AX311" i="3" s="1"/>
  <c r="AU312" i="3"/>
  <c r="FZ150" i="3"/>
  <c r="GB150" i="3" s="1"/>
  <c r="GC150" i="3" s="1"/>
  <c r="JY158" i="3"/>
  <c r="KA158" i="3" s="1"/>
  <c r="KB158" i="3" s="1"/>
  <c r="HW214" i="3"/>
  <c r="FZ189" i="3"/>
  <c r="GB305" i="3"/>
  <c r="GC305" i="3" s="1"/>
  <c r="AW434" i="3"/>
  <c r="AX434" i="3" s="1"/>
  <c r="AU435" i="3"/>
  <c r="MS251" i="3"/>
  <c r="G267" i="3"/>
  <c r="I266" i="3"/>
  <c r="J266" i="3" s="1"/>
  <c r="HW274" i="3"/>
  <c r="HY274" i="3" s="1"/>
  <c r="HZ274" i="3" s="1"/>
  <c r="HW275" i="3"/>
  <c r="FZ306" i="3"/>
  <c r="G186" i="3"/>
  <c r="I186" i="3" s="1"/>
  <c r="J186" i="3" s="1"/>
  <c r="MS293" i="3"/>
  <c r="G333" i="3"/>
  <c r="HY355" i="3"/>
  <c r="HZ355" i="3" s="1"/>
  <c r="HX355" i="3"/>
  <c r="I246" i="3"/>
  <c r="J246" i="3" s="1"/>
  <c r="G247" i="3"/>
  <c r="AW373" i="3"/>
  <c r="AX373" i="3" s="1"/>
  <c r="AU375" i="3"/>
  <c r="AW375" i="3" s="1"/>
  <c r="AX375" i="3" s="1"/>
  <c r="G206" i="3"/>
  <c r="MU227" i="3"/>
  <c r="MV227" i="3" s="1"/>
  <c r="MU411" i="3"/>
  <c r="MV411" i="3" s="1"/>
  <c r="MS412" i="3"/>
  <c r="MS491" i="3"/>
  <c r="MU491" i="3" s="1"/>
  <c r="MV491" i="3" s="1"/>
  <c r="GA568" i="3"/>
  <c r="GB568" i="3"/>
  <c r="GC568" i="3" s="1"/>
  <c r="AU182" i="3"/>
  <c r="GB350" i="3"/>
  <c r="GC350" i="3" s="1"/>
  <c r="FZ351" i="3"/>
  <c r="FZ373" i="3"/>
  <c r="KA153" i="3"/>
  <c r="KB153" i="3" s="1"/>
  <c r="GB168" i="3"/>
  <c r="GC168" i="3" s="1"/>
  <c r="G315" i="3"/>
  <c r="I315" i="3" s="1"/>
  <c r="J315" i="3" s="1"/>
  <c r="HW318" i="3"/>
  <c r="MU588" i="3"/>
  <c r="MV588" i="3" s="1"/>
  <c r="MS589" i="3"/>
  <c r="HW297" i="3"/>
  <c r="I310" i="3"/>
  <c r="J310" i="3" s="1"/>
  <c r="AU392" i="3"/>
  <c r="AW392" i="3" s="1"/>
  <c r="AX392" i="3" s="1"/>
  <c r="HY615" i="3"/>
  <c r="HZ615" i="3" s="1"/>
  <c r="HX615" i="3"/>
  <c r="G332" i="3"/>
  <c r="I332" i="3" s="1"/>
  <c r="J332" i="3" s="1"/>
  <c r="HW338" i="3"/>
  <c r="AU413" i="3"/>
  <c r="AW413" i="3" s="1"/>
  <c r="AX413" i="3" s="1"/>
  <c r="MS530" i="3"/>
  <c r="MU530" i="3" s="1"/>
  <c r="MV530" i="3" s="1"/>
  <c r="GB511" i="3"/>
  <c r="GC511" i="3" s="1"/>
  <c r="G291" i="3"/>
  <c r="AW476" i="3"/>
  <c r="AX476" i="3" s="1"/>
  <c r="AU477" i="3"/>
  <c r="HW423" i="3"/>
  <c r="HY423" i="3" s="1"/>
  <c r="HZ423" i="3" s="1"/>
  <c r="HW380" i="3"/>
  <c r="HW485" i="3"/>
  <c r="HY485" i="3" s="1"/>
  <c r="HZ485" i="3" s="1"/>
  <c r="AU454" i="3"/>
  <c r="AW454" i="3" s="1"/>
  <c r="AX454" i="3" s="1"/>
  <c r="AU518" i="3"/>
  <c r="AW518" i="3" s="1"/>
  <c r="AX518" i="3" s="1"/>
  <c r="FZ899" i="3"/>
  <c r="GB899" i="3" s="1"/>
  <c r="GC899" i="3" s="1"/>
  <c r="MS333" i="3"/>
  <c r="MS433" i="3"/>
  <c r="HW401" i="3"/>
  <c r="HY401" i="3" s="1"/>
  <c r="HZ401" i="3" s="1"/>
  <c r="HY400" i="3"/>
  <c r="HZ400" i="3" s="1"/>
  <c r="MS452" i="3"/>
  <c r="GB855" i="3"/>
  <c r="GC855" i="3" s="1"/>
  <c r="FZ779" i="3"/>
  <c r="AU353" i="3"/>
  <c r="HW465" i="3"/>
  <c r="AU495" i="3"/>
  <c r="GB585" i="3"/>
  <c r="GC585" i="3" s="1"/>
  <c r="MS651" i="3"/>
  <c r="MU651" i="3" s="1"/>
  <c r="MV651" i="3" s="1"/>
  <c r="FZ430" i="3"/>
  <c r="MS609" i="3"/>
  <c r="MU609" i="3" s="1"/>
  <c r="MV609" i="3" s="1"/>
  <c r="FZ551" i="3"/>
  <c r="MS529" i="3"/>
  <c r="MU529" i="3" s="1"/>
  <c r="MV529" i="3" s="1"/>
  <c r="FZ671" i="3"/>
  <c r="GB671" i="3" s="1"/>
  <c r="GC671" i="3" s="1"/>
  <c r="HW507" i="3"/>
  <c r="HY507" i="3" s="1"/>
  <c r="HZ507" i="3" s="1"/>
  <c r="MU450" i="3"/>
  <c r="MV450" i="3" s="1"/>
  <c r="MS510" i="3"/>
  <c r="MU527" i="3"/>
  <c r="MV527" i="3" s="1"/>
  <c r="GB549" i="3"/>
  <c r="GC549" i="3" s="1"/>
  <c r="HW506" i="3"/>
  <c r="HY506" i="3" s="1"/>
  <c r="HZ506" i="3" s="1"/>
  <c r="GB753" i="3"/>
  <c r="GC753" i="3" s="1"/>
  <c r="FZ754" i="3"/>
  <c r="GB754" i="3" s="1"/>
  <c r="GC754" i="3" s="1"/>
  <c r="FZ451" i="3"/>
  <c r="HY526" i="3"/>
  <c r="HZ526" i="3" s="1"/>
  <c r="HW595" i="3"/>
  <c r="HY595" i="3" s="1"/>
  <c r="HZ595" i="3" s="1"/>
  <c r="FZ837" i="3"/>
  <c r="FZ472" i="3"/>
  <c r="HY550" i="3"/>
  <c r="HZ550" i="3" s="1"/>
  <c r="HW551" i="3"/>
  <c r="MS569" i="3"/>
  <c r="FZ693" i="3"/>
  <c r="FZ817" i="3"/>
  <c r="GB817" i="3" s="1"/>
  <c r="GC817" i="3" s="1"/>
  <c r="FZ586" i="3"/>
  <c r="GB586" i="3" s="1"/>
  <c r="GC586" i="3" s="1"/>
  <c r="FZ735" i="3"/>
  <c r="GB735" i="3" s="1"/>
  <c r="GC735" i="3" s="1"/>
  <c r="FZ570" i="3"/>
  <c r="FZ587" i="3"/>
  <c r="FZ608" i="3"/>
  <c r="GB607" i="3"/>
  <c r="GC607" i="3" s="1"/>
  <c r="FZ736" i="3"/>
  <c r="GB736" i="3" s="1"/>
  <c r="GC736" i="3" s="1"/>
  <c r="FZ797" i="3"/>
  <c r="FZ818" i="3"/>
  <c r="HW596" i="3"/>
  <c r="HY596" i="3" s="1"/>
  <c r="HZ596" i="3" s="1"/>
  <c r="MU566" i="3"/>
  <c r="MV566" i="3" s="1"/>
  <c r="MT566" i="3"/>
  <c r="MS471" i="3"/>
  <c r="MS650" i="3"/>
  <c r="MU650" i="3" s="1"/>
  <c r="MV650" i="3" s="1"/>
  <c r="FZ530" i="3"/>
  <c r="GB530" i="3" s="1"/>
  <c r="GC530" i="3" s="1"/>
  <c r="HW597" i="3"/>
  <c r="HY597" i="3" s="1"/>
  <c r="HZ597" i="3" s="1"/>
  <c r="MS470" i="3"/>
  <c r="MU470" i="3" s="1"/>
  <c r="MV470" i="3" s="1"/>
  <c r="FZ491" i="3"/>
  <c r="MS549" i="3"/>
  <c r="MU549" i="3" s="1"/>
  <c r="MV549" i="3" s="1"/>
  <c r="FZ878" i="3"/>
  <c r="MS629" i="3"/>
  <c r="MU629" i="3" s="1"/>
  <c r="MV629" i="3" s="1"/>
  <c r="FZ632" i="3"/>
  <c r="GB632" i="3" s="1"/>
  <c r="GC632" i="3" s="1"/>
  <c r="FZ714" i="3"/>
  <c r="HW618" i="3"/>
  <c r="HY618" i="3" s="1"/>
  <c r="HZ618" i="3" s="1"/>
  <c r="FZ778" i="3"/>
  <c r="GB778" i="3" s="1"/>
  <c r="GC778" i="3" s="1"/>
  <c r="HY591" i="3"/>
  <c r="HZ591" i="3" s="1"/>
  <c r="HW594" i="3"/>
  <c r="HY594" i="3" s="1"/>
  <c r="HZ594" i="3" s="1"/>
  <c r="FZ796" i="3"/>
  <c r="GB796" i="3" s="1"/>
  <c r="GC796" i="3" s="1"/>
  <c r="FZ898" i="3"/>
  <c r="GB898" i="3" s="1"/>
  <c r="GC898" i="3" s="1"/>
  <c r="MU587" i="3"/>
  <c r="MV587" i="3" s="1"/>
  <c r="MS671" i="3"/>
  <c r="FZ856" i="3"/>
  <c r="FZ877" i="3"/>
  <c r="GB877" i="3" s="1"/>
  <c r="GC877" i="3" s="1"/>
  <c r="FZ569" i="3"/>
  <c r="GB569" i="3" s="1"/>
  <c r="GC569" i="3" s="1"/>
  <c r="FZ631" i="3"/>
  <c r="GB631" i="3" s="1"/>
  <c r="GC631" i="3" s="1"/>
  <c r="FZ650" i="3"/>
  <c r="MS652" i="3"/>
  <c r="HW571" i="3"/>
  <c r="HY551" i="3" l="1"/>
  <c r="HZ551" i="3" s="1"/>
  <c r="HW552" i="3"/>
  <c r="FZ514" i="3"/>
  <c r="GB513" i="3"/>
  <c r="GC513" i="3" s="1"/>
  <c r="EW43" i="3"/>
  <c r="EX43" i="3" s="1"/>
  <c r="EU44" i="3"/>
  <c r="GB818" i="3"/>
  <c r="GC818" i="3" s="1"/>
  <c r="FZ819" i="3"/>
  <c r="HW339" i="3"/>
  <c r="HY338" i="3"/>
  <c r="HZ338" i="3" s="1"/>
  <c r="AW162" i="3"/>
  <c r="AX162" i="3" s="1"/>
  <c r="AU163" i="3"/>
  <c r="MU510" i="3"/>
  <c r="MV510" i="3" s="1"/>
  <c r="MS511" i="3"/>
  <c r="AW103" i="3"/>
  <c r="AX103" i="3" s="1"/>
  <c r="AU104" i="3"/>
  <c r="MS570" i="3"/>
  <c r="MU569" i="3"/>
  <c r="MV569" i="3" s="1"/>
  <c r="HY132" i="3"/>
  <c r="HZ132" i="3" s="1"/>
  <c r="HW133" i="3"/>
  <c r="I291" i="3"/>
  <c r="J291" i="3" s="1"/>
  <c r="G292" i="3"/>
  <c r="GB551" i="3"/>
  <c r="GC551" i="3" s="1"/>
  <c r="FZ552" i="3"/>
  <c r="GB430" i="3"/>
  <c r="GC430" i="3" s="1"/>
  <c r="FZ431" i="3"/>
  <c r="KA5" i="3"/>
  <c r="KB5" i="3" s="1"/>
  <c r="JY6" i="3"/>
  <c r="GB25" i="3"/>
  <c r="GC25" i="3" s="1"/>
  <c r="FZ26" i="3"/>
  <c r="MU108" i="3"/>
  <c r="MV108" i="3" s="1"/>
  <c r="MS109" i="3"/>
  <c r="GB351" i="3"/>
  <c r="GC351" i="3" s="1"/>
  <c r="FZ352" i="3"/>
  <c r="MU293" i="3"/>
  <c r="MV293" i="3" s="1"/>
  <c r="MS294" i="3"/>
  <c r="MU393" i="3"/>
  <c r="MV393" i="3" s="1"/>
  <c r="MS394" i="3"/>
  <c r="DS4" i="3"/>
  <c r="DT4" i="3" s="1"/>
  <c r="DQ5" i="3"/>
  <c r="HY531" i="3"/>
  <c r="HZ531" i="3" s="1"/>
  <c r="HW532" i="3"/>
  <c r="I206" i="3"/>
  <c r="J206" i="3" s="1"/>
  <c r="G207" i="3"/>
  <c r="GB650" i="3"/>
  <c r="GC650" i="3" s="1"/>
  <c r="FZ651" i="3"/>
  <c r="GB856" i="3"/>
  <c r="GC856" i="3" s="1"/>
  <c r="FZ857" i="3"/>
  <c r="HY297" i="3"/>
  <c r="HZ297" i="3" s="1"/>
  <c r="HW298" i="3"/>
  <c r="CM63" i="3"/>
  <c r="CN63" i="3" s="1"/>
  <c r="CK64" i="3"/>
  <c r="AW121" i="3"/>
  <c r="AX121" i="3" s="1"/>
  <c r="AU122" i="3"/>
  <c r="MS653" i="3"/>
  <c r="MU652" i="3"/>
  <c r="MV652" i="3" s="1"/>
  <c r="AW82" i="3"/>
  <c r="AX82" i="3" s="1"/>
  <c r="AU83" i="3"/>
  <c r="MU471" i="3"/>
  <c r="MV471" i="3" s="1"/>
  <c r="MS472" i="3"/>
  <c r="GB797" i="3"/>
  <c r="GC797" i="3" s="1"/>
  <c r="FZ798" i="3"/>
  <c r="MU671" i="3"/>
  <c r="MV671" i="3" s="1"/>
  <c r="MS672" i="3"/>
  <c r="FZ900" i="3"/>
  <c r="AW353" i="3"/>
  <c r="AX353" i="3" s="1"/>
  <c r="AU354" i="3"/>
  <c r="GB288" i="3"/>
  <c r="GC288" i="3" s="1"/>
  <c r="FZ289" i="3"/>
  <c r="I333" i="3"/>
  <c r="J333" i="3" s="1"/>
  <c r="G334" i="3"/>
  <c r="GB451" i="3"/>
  <c r="GC451" i="3" s="1"/>
  <c r="FZ452" i="3"/>
  <c r="MU251" i="3"/>
  <c r="MV251" i="3" s="1"/>
  <c r="MS252" i="3"/>
  <c r="MU150" i="3"/>
  <c r="MV150" i="3" s="1"/>
  <c r="MS151" i="3"/>
  <c r="HY214" i="3"/>
  <c r="HZ214" i="3" s="1"/>
  <c r="HW215" i="3"/>
  <c r="GB115" i="3"/>
  <c r="GC115" i="3" s="1"/>
  <c r="FZ116" i="3"/>
  <c r="I89" i="3"/>
  <c r="J89" i="3" s="1"/>
  <c r="G90" i="3"/>
  <c r="AW205" i="3"/>
  <c r="AX205" i="3" s="1"/>
  <c r="AU206" i="3"/>
  <c r="MU376" i="3"/>
  <c r="MV376" i="3" s="1"/>
  <c r="MS377" i="3"/>
  <c r="JY94" i="3"/>
  <c r="KA93" i="3"/>
  <c r="KB93" i="3" s="1"/>
  <c r="LO6" i="3"/>
  <c r="LQ5" i="3"/>
  <c r="LR5" i="3" s="1"/>
  <c r="HW598" i="3"/>
  <c r="AU376" i="3"/>
  <c r="G248" i="3"/>
  <c r="I247" i="3"/>
  <c r="J247" i="3" s="1"/>
  <c r="HY4" i="3"/>
  <c r="HZ4" i="3" s="1"/>
  <c r="HW5" i="3"/>
  <c r="MS231" i="3"/>
  <c r="GB99" i="3"/>
  <c r="GC99" i="3" s="1"/>
  <c r="FZ100" i="3"/>
  <c r="AU292" i="3"/>
  <c r="MS355" i="3"/>
  <c r="MU354" i="3"/>
  <c r="MV354" i="3" s="1"/>
  <c r="KA29" i="3"/>
  <c r="KB29" i="3" s="1"/>
  <c r="JY30" i="3"/>
  <c r="MU25" i="3"/>
  <c r="MV25" i="3" s="1"/>
  <c r="MS26" i="3"/>
  <c r="I131" i="3"/>
  <c r="J131" i="3" s="1"/>
  <c r="G132" i="3"/>
  <c r="I46" i="3"/>
  <c r="J46" i="3" s="1"/>
  <c r="G47" i="3"/>
  <c r="I108" i="3"/>
  <c r="J108" i="3" s="1"/>
  <c r="G109" i="3"/>
  <c r="GB44" i="3"/>
  <c r="GC44" i="3" s="1"/>
  <c r="FZ45" i="3"/>
  <c r="MU452" i="3"/>
  <c r="MV452" i="3" s="1"/>
  <c r="MS453" i="3"/>
  <c r="I168" i="3"/>
  <c r="J168" i="3" s="1"/>
  <c r="G169" i="3"/>
  <c r="JY53" i="3"/>
  <c r="MS313" i="3"/>
  <c r="MS493" i="3"/>
  <c r="MU492" i="3"/>
  <c r="MV492" i="3" s="1"/>
  <c r="I354" i="3"/>
  <c r="J354" i="3" s="1"/>
  <c r="G355" i="3"/>
  <c r="FZ838" i="3"/>
  <c r="GB837" i="3"/>
  <c r="GC837" i="3" s="1"/>
  <c r="FZ172" i="3"/>
  <c r="GB171" i="3"/>
  <c r="GC171" i="3" s="1"/>
  <c r="MS6" i="3"/>
  <c r="MU169" i="3"/>
  <c r="MV169" i="3" s="1"/>
  <c r="MS170" i="3"/>
  <c r="GB570" i="3"/>
  <c r="GC570" i="3" s="1"/>
  <c r="FZ571" i="3"/>
  <c r="FZ330" i="3"/>
  <c r="GB306" i="3"/>
  <c r="GC306" i="3" s="1"/>
  <c r="FZ307" i="3"/>
  <c r="GB394" i="3"/>
  <c r="GC394" i="3" s="1"/>
  <c r="FZ395" i="3"/>
  <c r="JY159" i="3"/>
  <c r="EW4" i="3"/>
  <c r="EX4" i="3" s="1"/>
  <c r="EU5" i="3"/>
  <c r="AW182" i="3"/>
  <c r="AX182" i="3" s="1"/>
  <c r="AU183" i="3"/>
  <c r="FZ207" i="3"/>
  <c r="GB206" i="3"/>
  <c r="GC206" i="3" s="1"/>
  <c r="GB132" i="3"/>
  <c r="GC132" i="3" s="1"/>
  <c r="FZ133" i="3"/>
  <c r="MS209" i="3"/>
  <c r="HW319" i="3"/>
  <c r="HY318" i="3"/>
  <c r="HZ318" i="3" s="1"/>
  <c r="GB472" i="3"/>
  <c r="GC472" i="3" s="1"/>
  <c r="FZ473" i="3"/>
  <c r="FZ673" i="3"/>
  <c r="MS630" i="3"/>
  <c r="HW193" i="3"/>
  <c r="HY192" i="3"/>
  <c r="HZ192" i="3" s="1"/>
  <c r="GB587" i="3"/>
  <c r="GC587" i="3" s="1"/>
  <c r="FZ588" i="3"/>
  <c r="KA241" i="3"/>
  <c r="KB241" i="3" s="1"/>
  <c r="JY242" i="3"/>
  <c r="GB878" i="3"/>
  <c r="GC878" i="3" s="1"/>
  <c r="FZ879" i="3"/>
  <c r="MU412" i="3"/>
  <c r="MV412" i="3" s="1"/>
  <c r="MS413" i="3"/>
  <c r="HY275" i="3"/>
  <c r="HZ275" i="3" s="1"/>
  <c r="HW276" i="3"/>
  <c r="GB189" i="3"/>
  <c r="GC189" i="3" s="1"/>
  <c r="FZ190" i="3"/>
  <c r="AW312" i="3"/>
  <c r="AX312" i="3" s="1"/>
  <c r="AU313" i="3"/>
  <c r="MS272" i="3"/>
  <c r="DS24" i="3"/>
  <c r="DT24" i="3" s="1"/>
  <c r="DQ25" i="3"/>
  <c r="HW89" i="3"/>
  <c r="HY88" i="3"/>
  <c r="HZ88" i="3" s="1"/>
  <c r="JY71" i="3"/>
  <c r="CK7" i="3"/>
  <c r="HW64" i="3"/>
  <c r="HY63" i="3"/>
  <c r="HZ63" i="3" s="1"/>
  <c r="AU64" i="3"/>
  <c r="AW63" i="3"/>
  <c r="AX63" i="3" s="1"/>
  <c r="AU436" i="3"/>
  <c r="AW435" i="3"/>
  <c r="AX435" i="3" s="1"/>
  <c r="HY23" i="3"/>
  <c r="HZ23" i="3" s="1"/>
  <c r="HW24" i="3"/>
  <c r="GB714" i="3"/>
  <c r="GC714" i="3" s="1"/>
  <c r="FZ715" i="3"/>
  <c r="MU589" i="3"/>
  <c r="MV589" i="3" s="1"/>
  <c r="MS590" i="3"/>
  <c r="AU226" i="3"/>
  <c r="AW225" i="3"/>
  <c r="AX225" i="3" s="1"/>
  <c r="LO44" i="3"/>
  <c r="I4" i="3"/>
  <c r="J4" i="3" s="1"/>
  <c r="G5" i="3"/>
  <c r="AU519" i="3"/>
  <c r="HY171" i="3"/>
  <c r="HZ171" i="3" s="1"/>
  <c r="HW172" i="3"/>
  <c r="AW414" i="3"/>
  <c r="AX414" i="3" s="1"/>
  <c r="AU415" i="3"/>
  <c r="FZ633" i="3"/>
  <c r="FZ780" i="3"/>
  <c r="GB779" i="3"/>
  <c r="GC779" i="3" s="1"/>
  <c r="HW424" i="3"/>
  <c r="AU455" i="3"/>
  <c r="G316" i="3"/>
  <c r="HW235" i="3"/>
  <c r="HY234" i="3"/>
  <c r="HZ234" i="3" s="1"/>
  <c r="FZ531" i="3"/>
  <c r="FZ755" i="3"/>
  <c r="G68" i="3"/>
  <c r="LO25" i="3"/>
  <c r="LQ24" i="3"/>
  <c r="LR24" i="3" s="1"/>
  <c r="HW44" i="3"/>
  <c r="JY222" i="3"/>
  <c r="FZ151" i="3"/>
  <c r="FZ6" i="3"/>
  <c r="FZ609" i="3"/>
  <c r="GB608" i="3"/>
  <c r="GC608" i="3" s="1"/>
  <c r="FZ248" i="3"/>
  <c r="HY105" i="3"/>
  <c r="HZ105" i="3" s="1"/>
  <c r="HW106" i="3"/>
  <c r="MS610" i="3"/>
  <c r="HW508" i="3"/>
  <c r="GB693" i="3"/>
  <c r="GC693" i="3" s="1"/>
  <c r="FZ694" i="3"/>
  <c r="HW619" i="3"/>
  <c r="MS531" i="3"/>
  <c r="AU478" i="3"/>
  <c r="AW477" i="3"/>
  <c r="AX477" i="3" s="1"/>
  <c r="AU393" i="3"/>
  <c r="AW272" i="3"/>
  <c r="AX272" i="3" s="1"/>
  <c r="AU273" i="3"/>
  <c r="AU332" i="3"/>
  <c r="AW331" i="3"/>
  <c r="AX331" i="3" s="1"/>
  <c r="CK27" i="3"/>
  <c r="G231" i="3"/>
  <c r="FZ82" i="3"/>
  <c r="GB81" i="3"/>
  <c r="GC81" i="3" s="1"/>
  <c r="MS88" i="3"/>
  <c r="AW495" i="3"/>
  <c r="AX495" i="3" s="1"/>
  <c r="AU496" i="3"/>
  <c r="MS434" i="3"/>
  <c r="MU433" i="3"/>
  <c r="MV433" i="3" s="1"/>
  <c r="KA198" i="3"/>
  <c r="KB198" i="3" s="1"/>
  <c r="JY199" i="3"/>
  <c r="JY177" i="3"/>
  <c r="JY115" i="3"/>
  <c r="AU27" i="3"/>
  <c r="AW26" i="3"/>
  <c r="AX26" i="3" s="1"/>
  <c r="FZ227" i="3"/>
  <c r="GB226" i="3"/>
  <c r="GC226" i="3" s="1"/>
  <c r="AU250" i="3"/>
  <c r="AW249" i="3"/>
  <c r="AX249" i="3" s="1"/>
  <c r="AU144" i="3"/>
  <c r="MU187" i="3"/>
  <c r="MV187" i="3" s="1"/>
  <c r="MS188" i="3"/>
  <c r="CK49" i="3"/>
  <c r="CM48" i="3"/>
  <c r="CN48" i="3" s="1"/>
  <c r="EW23" i="3"/>
  <c r="EX23" i="3" s="1"/>
  <c r="EU24" i="3"/>
  <c r="HY571" i="3"/>
  <c r="HZ571" i="3" s="1"/>
  <c r="HW572" i="3"/>
  <c r="FZ737" i="3"/>
  <c r="GB491" i="3"/>
  <c r="GC491" i="3" s="1"/>
  <c r="FZ492" i="3"/>
  <c r="HW402" i="3"/>
  <c r="MS550" i="3"/>
  <c r="HY465" i="3"/>
  <c r="HZ465" i="3" s="1"/>
  <c r="HW466" i="3"/>
  <c r="G268" i="3"/>
  <c r="I267" i="3"/>
  <c r="J267" i="3" s="1"/>
  <c r="G149" i="3"/>
  <c r="G187" i="3"/>
  <c r="MU66" i="3"/>
  <c r="MV66" i="3" s="1"/>
  <c r="MS67" i="3"/>
  <c r="JY135" i="3"/>
  <c r="HY357" i="3"/>
  <c r="HZ357" i="3" s="1"/>
  <c r="HW358" i="3"/>
  <c r="MS128" i="3"/>
  <c r="MU127" i="3"/>
  <c r="MV127" i="3" s="1"/>
  <c r="HW486" i="3"/>
  <c r="HW444" i="3"/>
  <c r="MU333" i="3"/>
  <c r="MV333" i="3" s="1"/>
  <c r="MS334" i="3"/>
  <c r="HY380" i="3"/>
  <c r="HZ380" i="3" s="1"/>
  <c r="HW381" i="3"/>
  <c r="GB373" i="3"/>
  <c r="GC373" i="3" s="1"/>
  <c r="FZ374" i="3"/>
  <c r="HW255" i="3"/>
  <c r="GB411" i="3"/>
  <c r="GC411" i="3" s="1"/>
  <c r="FZ412" i="3"/>
  <c r="MU45" i="3"/>
  <c r="MV45" i="3" s="1"/>
  <c r="MS46" i="3"/>
  <c r="FZ61" i="3"/>
  <c r="GB60" i="3"/>
  <c r="GC60" i="3" s="1"/>
  <c r="G26" i="3"/>
  <c r="I25" i="3"/>
  <c r="J25" i="3" s="1"/>
  <c r="HW151" i="3"/>
  <c r="HY150" i="3"/>
  <c r="HZ150" i="3" s="1"/>
  <c r="AU6" i="3"/>
  <c r="MS89" i="3" l="1"/>
  <c r="MU88" i="3"/>
  <c r="MV88" i="3" s="1"/>
  <c r="KA159" i="3"/>
  <c r="KB159" i="3" s="1"/>
  <c r="JY160" i="3"/>
  <c r="HY151" i="3"/>
  <c r="HZ151" i="3" s="1"/>
  <c r="HW152" i="3"/>
  <c r="GB588" i="3"/>
  <c r="GC588" i="3" s="1"/>
  <c r="FZ589" i="3"/>
  <c r="HY215" i="3"/>
  <c r="HZ215" i="3" s="1"/>
  <c r="HW216" i="3"/>
  <c r="CM7" i="3"/>
  <c r="CN7" i="3" s="1"/>
  <c r="CK8" i="3"/>
  <c r="MU231" i="3"/>
  <c r="MV231" i="3" s="1"/>
  <c r="MS232" i="3"/>
  <c r="KA135" i="3"/>
  <c r="KB135" i="3" s="1"/>
  <c r="JY136" i="3"/>
  <c r="MU67" i="3"/>
  <c r="MV67" i="3" s="1"/>
  <c r="MS68" i="3"/>
  <c r="AU520" i="3"/>
  <c r="AW519" i="3"/>
  <c r="AX519" i="3" s="1"/>
  <c r="HW90" i="3"/>
  <c r="HY89" i="3"/>
  <c r="HZ89" i="3" s="1"/>
  <c r="MS47" i="3"/>
  <c r="MU46" i="3"/>
  <c r="MV46" i="3" s="1"/>
  <c r="HY44" i="3"/>
  <c r="HZ44" i="3" s="1"/>
  <c r="HW45" i="3"/>
  <c r="FZ474" i="3"/>
  <c r="GB473" i="3"/>
  <c r="GC473" i="3" s="1"/>
  <c r="GB412" i="3"/>
  <c r="GC412" i="3" s="1"/>
  <c r="FZ413" i="3"/>
  <c r="LQ25" i="3"/>
  <c r="LR25" i="3" s="1"/>
  <c r="LO26" i="3"/>
  <c r="AW393" i="3"/>
  <c r="AX393" i="3" s="1"/>
  <c r="AU394" i="3"/>
  <c r="HY339" i="3"/>
  <c r="HZ339" i="3" s="1"/>
  <c r="HW340" i="3"/>
  <c r="MU550" i="3"/>
  <c r="MV550" i="3" s="1"/>
  <c r="MS551" i="3"/>
  <c r="KA115" i="3"/>
  <c r="KB115" i="3" s="1"/>
  <c r="JY116" i="3"/>
  <c r="MS532" i="3"/>
  <c r="MU531" i="3"/>
  <c r="MV531" i="3" s="1"/>
  <c r="FZ716" i="3"/>
  <c r="GB715" i="3"/>
  <c r="GC715" i="3" s="1"/>
  <c r="GB133" i="3"/>
  <c r="GC133" i="3" s="1"/>
  <c r="FZ134" i="3"/>
  <c r="GB172" i="3"/>
  <c r="GC172" i="3" s="1"/>
  <c r="FZ173" i="3"/>
  <c r="KA94" i="3"/>
  <c r="KB94" i="3" s="1"/>
  <c r="JY95" i="3"/>
  <c r="FZ858" i="3"/>
  <c r="GB857" i="3"/>
  <c r="GC857" i="3" s="1"/>
  <c r="JY7" i="3"/>
  <c r="KA6" i="3"/>
  <c r="KB6" i="3" s="1"/>
  <c r="FZ820" i="3"/>
  <c r="GB819" i="3"/>
  <c r="GC819" i="3" s="1"/>
  <c r="GB248" i="3"/>
  <c r="FZ249" i="3"/>
  <c r="GB100" i="3"/>
  <c r="GC100" i="3" s="1"/>
  <c r="FZ101" i="3"/>
  <c r="GB395" i="3"/>
  <c r="GC395" i="3" s="1"/>
  <c r="FZ396" i="3"/>
  <c r="CM49" i="3"/>
  <c r="CN49" i="3" s="1"/>
  <c r="CK50" i="3"/>
  <c r="GB82" i="3"/>
  <c r="GC82" i="3" s="1"/>
  <c r="FZ83" i="3"/>
  <c r="HW173" i="3"/>
  <c r="HY172" i="3"/>
  <c r="HZ172" i="3" s="1"/>
  <c r="CM27" i="3"/>
  <c r="CN27" i="3" s="1"/>
  <c r="CK28" i="3"/>
  <c r="I5" i="3"/>
  <c r="J5" i="3" s="1"/>
  <c r="G6" i="3"/>
  <c r="I187" i="3"/>
  <c r="J187" i="3" s="1"/>
  <c r="G188" i="3"/>
  <c r="AW332" i="3"/>
  <c r="AX332" i="3" s="1"/>
  <c r="AU333" i="3"/>
  <c r="GB673" i="3"/>
  <c r="GC673" i="3" s="1"/>
  <c r="FZ674" i="3"/>
  <c r="FZ572" i="3"/>
  <c r="GB571" i="3"/>
  <c r="GC571" i="3" s="1"/>
  <c r="G150" i="3"/>
  <c r="I149" i="3"/>
  <c r="J149" i="3" s="1"/>
  <c r="AU227" i="3"/>
  <c r="AW226" i="3"/>
  <c r="AX226" i="3" s="1"/>
  <c r="HY466" i="3"/>
  <c r="HZ466" i="3" s="1"/>
  <c r="HW467" i="3"/>
  <c r="MU590" i="3"/>
  <c r="MV590" i="3" s="1"/>
  <c r="MS591" i="3"/>
  <c r="HY298" i="3"/>
  <c r="HZ298" i="3" s="1"/>
  <c r="HW299" i="3"/>
  <c r="GB374" i="3"/>
  <c r="GC374" i="3" s="1"/>
  <c r="FZ375" i="3"/>
  <c r="HY381" i="3"/>
  <c r="HZ381" i="3" s="1"/>
  <c r="HW382" i="3"/>
  <c r="HY402" i="3"/>
  <c r="HZ402" i="3" s="1"/>
  <c r="HW403" i="3"/>
  <c r="KA177" i="3"/>
  <c r="KB177" i="3" s="1"/>
  <c r="JY178" i="3"/>
  <c r="HY619" i="3"/>
  <c r="HZ619" i="3" s="1"/>
  <c r="HW620" i="3"/>
  <c r="HY235" i="3"/>
  <c r="HZ235" i="3" s="1"/>
  <c r="HW236" i="3"/>
  <c r="HY276" i="3"/>
  <c r="HZ276" i="3" s="1"/>
  <c r="HW277" i="3"/>
  <c r="MS27" i="3"/>
  <c r="MU26" i="3"/>
  <c r="MV26" i="3" s="1"/>
  <c r="MU377" i="3"/>
  <c r="MV377" i="3" s="1"/>
  <c r="MS378" i="3"/>
  <c r="AW354" i="3"/>
  <c r="AX354" i="3" s="1"/>
  <c r="AU355" i="3"/>
  <c r="KA53" i="3"/>
  <c r="KB53" i="3" s="1"/>
  <c r="JY54" i="3"/>
  <c r="HW359" i="3"/>
  <c r="HY358" i="3"/>
  <c r="HZ358" i="3" s="1"/>
  <c r="I169" i="3"/>
  <c r="J169" i="3" s="1"/>
  <c r="G170" i="3"/>
  <c r="GB609" i="3"/>
  <c r="GC609" i="3" s="1"/>
  <c r="FZ610" i="3"/>
  <c r="I231" i="3"/>
  <c r="J231" i="3" s="1"/>
  <c r="G232" i="3"/>
  <c r="MU570" i="3"/>
  <c r="MV570" i="3" s="1"/>
  <c r="MS571" i="3"/>
  <c r="GB151" i="3"/>
  <c r="GC151" i="3" s="1"/>
  <c r="FZ152" i="3"/>
  <c r="GB61" i="3"/>
  <c r="GC61" i="3" s="1"/>
  <c r="FZ62" i="3"/>
  <c r="AW144" i="3"/>
  <c r="AX144" i="3" s="1"/>
  <c r="AU145" i="3"/>
  <c r="KA222" i="3"/>
  <c r="KB222" i="3" s="1"/>
  <c r="JY223" i="3"/>
  <c r="MU630" i="3"/>
  <c r="MV630" i="3" s="1"/>
  <c r="MS631" i="3"/>
  <c r="GB45" i="3"/>
  <c r="GC45" i="3" s="1"/>
  <c r="FZ46" i="3"/>
  <c r="MU653" i="3"/>
  <c r="MV653" i="3" s="1"/>
  <c r="MS654" i="3"/>
  <c r="DS25" i="3"/>
  <c r="DT25" i="3" s="1"/>
  <c r="DQ26" i="3"/>
  <c r="I248" i="3"/>
  <c r="J248" i="3" s="1"/>
  <c r="G249" i="3"/>
  <c r="AW273" i="3"/>
  <c r="AX273" i="3" s="1"/>
  <c r="AU274" i="3"/>
  <c r="I109" i="3"/>
  <c r="J109" i="3" s="1"/>
  <c r="G110" i="3"/>
  <c r="AW376" i="3"/>
  <c r="AX376" i="3" s="1"/>
  <c r="AU377" i="3"/>
  <c r="MU272" i="3"/>
  <c r="MV272" i="3" s="1"/>
  <c r="MS273" i="3"/>
  <c r="MU109" i="3"/>
  <c r="MV109" i="3" s="1"/>
  <c r="MS110" i="3"/>
  <c r="G269" i="3"/>
  <c r="I268" i="3"/>
  <c r="J268" i="3" s="1"/>
  <c r="G69" i="3"/>
  <c r="I68" i="3"/>
  <c r="J68" i="3" s="1"/>
  <c r="AW313" i="3"/>
  <c r="AX313" i="3" s="1"/>
  <c r="AU314" i="3"/>
  <c r="I334" i="3"/>
  <c r="J334" i="3" s="1"/>
  <c r="G335" i="3"/>
  <c r="AW27" i="3"/>
  <c r="AX27" i="3" s="1"/>
  <c r="AU28" i="3"/>
  <c r="GB531" i="3"/>
  <c r="GC531" i="3" s="1"/>
  <c r="FZ532" i="3"/>
  <c r="FZ191" i="3"/>
  <c r="GB190" i="3"/>
  <c r="GC190" i="3" s="1"/>
  <c r="FZ290" i="3"/>
  <c r="GB289" i="3"/>
  <c r="GC289" i="3" s="1"/>
  <c r="GB492" i="3"/>
  <c r="GC492" i="3" s="1"/>
  <c r="FZ493" i="3"/>
  <c r="KA199" i="3"/>
  <c r="KB199" i="3" s="1"/>
  <c r="JY200" i="3"/>
  <c r="GB694" i="3"/>
  <c r="GC694" i="3" s="1"/>
  <c r="FZ695" i="3"/>
  <c r="I316" i="3"/>
  <c r="J316" i="3" s="1"/>
  <c r="G317" i="3"/>
  <c r="HY24" i="3"/>
  <c r="HZ24" i="3" s="1"/>
  <c r="HW25" i="3"/>
  <c r="GB838" i="3"/>
  <c r="GC838" i="3" s="1"/>
  <c r="FZ839" i="3"/>
  <c r="GB651" i="3"/>
  <c r="GC651" i="3" s="1"/>
  <c r="FZ652" i="3"/>
  <c r="GB431" i="3"/>
  <c r="GC431" i="3" s="1"/>
  <c r="FZ432" i="3"/>
  <c r="EU45" i="3"/>
  <c r="EW44" i="3"/>
  <c r="EX44" i="3" s="1"/>
  <c r="MU128" i="3"/>
  <c r="MV128" i="3" s="1"/>
  <c r="MS129" i="3"/>
  <c r="AW415" i="3"/>
  <c r="AX415" i="3" s="1"/>
  <c r="AU416" i="3"/>
  <c r="HY64" i="3"/>
  <c r="HZ64" i="3" s="1"/>
  <c r="HW65" i="3"/>
  <c r="I26" i="3"/>
  <c r="J26" i="3" s="1"/>
  <c r="G27" i="3"/>
  <c r="MU188" i="3"/>
  <c r="MV188" i="3" s="1"/>
  <c r="MS189" i="3"/>
  <c r="GB6" i="3"/>
  <c r="GC6" i="3" s="1"/>
  <c r="FZ7" i="3"/>
  <c r="KA71" i="3"/>
  <c r="KB71" i="3" s="1"/>
  <c r="JY72" i="3"/>
  <c r="FZ308" i="3"/>
  <c r="GB307" i="3"/>
  <c r="GC307" i="3" s="1"/>
  <c r="MU453" i="3"/>
  <c r="MV453" i="3" s="1"/>
  <c r="MS454" i="3"/>
  <c r="HY5" i="3"/>
  <c r="HZ5" i="3" s="1"/>
  <c r="HW6" i="3"/>
  <c r="HY193" i="3"/>
  <c r="HZ193" i="3" s="1"/>
  <c r="HW194" i="3"/>
  <c r="GB330" i="3"/>
  <c r="GC330" i="3" s="1"/>
  <c r="FZ331" i="3"/>
  <c r="AW122" i="3"/>
  <c r="AX122" i="3" s="1"/>
  <c r="AU123" i="3"/>
  <c r="AW250" i="3"/>
  <c r="AX250" i="3" s="1"/>
  <c r="AU251" i="3"/>
  <c r="LQ44" i="3"/>
  <c r="LR44" i="3" s="1"/>
  <c r="LO45" i="3"/>
  <c r="GB452" i="3"/>
  <c r="GC452" i="3" s="1"/>
  <c r="FZ453" i="3"/>
  <c r="HW599" i="3"/>
  <c r="HY598" i="3"/>
  <c r="HZ598" i="3" s="1"/>
  <c r="GB227" i="3"/>
  <c r="GC227" i="3" s="1"/>
  <c r="FZ228" i="3"/>
  <c r="HY255" i="3"/>
  <c r="HZ255" i="3" s="1"/>
  <c r="HW256" i="3"/>
  <c r="MU6" i="3"/>
  <c r="MV6" i="3" s="1"/>
  <c r="MS7" i="3"/>
  <c r="FZ27" i="3"/>
  <c r="GB26" i="3"/>
  <c r="GC26" i="3" s="1"/>
  <c r="AW478" i="3"/>
  <c r="AX478" i="3" s="1"/>
  <c r="AU479" i="3"/>
  <c r="MU334" i="3"/>
  <c r="MV334" i="3" s="1"/>
  <c r="MS335" i="3"/>
  <c r="AU456" i="3"/>
  <c r="AW455" i="3"/>
  <c r="AX455" i="3" s="1"/>
  <c r="MU413" i="3"/>
  <c r="MV413" i="3" s="1"/>
  <c r="MS414" i="3"/>
  <c r="GB207" i="3"/>
  <c r="GC207" i="3" s="1"/>
  <c r="FZ208" i="3"/>
  <c r="I355" i="3"/>
  <c r="J355" i="3" s="1"/>
  <c r="G356" i="3"/>
  <c r="KA30" i="3"/>
  <c r="KB30" i="3" s="1"/>
  <c r="JY31" i="3"/>
  <c r="AW206" i="3"/>
  <c r="AX206" i="3" s="1"/>
  <c r="AU207" i="3"/>
  <c r="GB900" i="3"/>
  <c r="GC900" i="3" s="1"/>
  <c r="FZ901" i="3"/>
  <c r="DS5" i="3"/>
  <c r="DT5" i="3" s="1"/>
  <c r="DQ6" i="3"/>
  <c r="MU394" i="3"/>
  <c r="MV394" i="3" s="1"/>
  <c r="MS395" i="3"/>
  <c r="MU294" i="3"/>
  <c r="MV294" i="3" s="1"/>
  <c r="MS295" i="3"/>
  <c r="CM64" i="3"/>
  <c r="CN64" i="3" s="1"/>
  <c r="CK65" i="3"/>
  <c r="HY319" i="3"/>
  <c r="HZ319" i="3" s="1"/>
  <c r="HW320" i="3"/>
  <c r="I132" i="3"/>
  <c r="J132" i="3" s="1"/>
  <c r="G133" i="3"/>
  <c r="GB737" i="3"/>
  <c r="GC737" i="3" s="1"/>
  <c r="FZ738" i="3"/>
  <c r="HY508" i="3"/>
  <c r="HZ508" i="3" s="1"/>
  <c r="HW509" i="3"/>
  <c r="HY424" i="3"/>
  <c r="HZ424" i="3" s="1"/>
  <c r="HW425" i="3"/>
  <c r="AW183" i="3"/>
  <c r="AX183" i="3" s="1"/>
  <c r="AU184" i="3"/>
  <c r="MU672" i="3"/>
  <c r="MV672" i="3" s="1"/>
  <c r="MS673" i="3"/>
  <c r="I207" i="3"/>
  <c r="J207" i="3" s="1"/>
  <c r="G208" i="3"/>
  <c r="GB552" i="3"/>
  <c r="GC552" i="3" s="1"/>
  <c r="FZ553" i="3"/>
  <c r="MU151" i="3"/>
  <c r="MV151" i="3" s="1"/>
  <c r="MS152" i="3"/>
  <c r="MU252" i="3"/>
  <c r="MV252" i="3" s="1"/>
  <c r="MS253" i="3"/>
  <c r="G48" i="3"/>
  <c r="I47" i="3"/>
  <c r="J47" i="3" s="1"/>
  <c r="HY444" i="3"/>
  <c r="HZ444" i="3" s="1"/>
  <c r="HW445" i="3"/>
  <c r="HY572" i="3"/>
  <c r="HZ572" i="3" s="1"/>
  <c r="HW573" i="3"/>
  <c r="MU434" i="3"/>
  <c r="MV434" i="3" s="1"/>
  <c r="MS435" i="3"/>
  <c r="MS611" i="3"/>
  <c r="MU610" i="3"/>
  <c r="MV610" i="3" s="1"/>
  <c r="AW436" i="3"/>
  <c r="AX436" i="3" s="1"/>
  <c r="AU437" i="3"/>
  <c r="FZ880" i="3"/>
  <c r="GB879" i="3"/>
  <c r="GC879" i="3" s="1"/>
  <c r="I90" i="3"/>
  <c r="J90" i="3" s="1"/>
  <c r="G91" i="3"/>
  <c r="GB514" i="3"/>
  <c r="GC514" i="3" s="1"/>
  <c r="FZ515" i="3"/>
  <c r="HW134" i="3"/>
  <c r="HY133" i="3"/>
  <c r="HZ133" i="3" s="1"/>
  <c r="GB352" i="3"/>
  <c r="GC352" i="3" s="1"/>
  <c r="FZ353" i="3"/>
  <c r="MU170" i="3"/>
  <c r="MV170" i="3" s="1"/>
  <c r="MS171" i="3"/>
  <c r="GB755" i="3"/>
  <c r="GC755" i="3" s="1"/>
  <c r="FZ756" i="3"/>
  <c r="HY486" i="3"/>
  <c r="HZ486" i="3" s="1"/>
  <c r="HW487" i="3"/>
  <c r="AW496" i="3"/>
  <c r="AX496" i="3" s="1"/>
  <c r="AU497" i="3"/>
  <c r="HY106" i="3"/>
  <c r="HZ106" i="3" s="1"/>
  <c r="HW107" i="3"/>
  <c r="GB780" i="3"/>
  <c r="GC780" i="3" s="1"/>
  <c r="FZ781" i="3"/>
  <c r="EW5" i="3"/>
  <c r="EX5" i="3" s="1"/>
  <c r="EU6" i="3"/>
  <c r="MU493" i="3"/>
  <c r="MV493" i="3" s="1"/>
  <c r="MS494" i="3"/>
  <c r="MU355" i="3"/>
  <c r="MV355" i="3" s="1"/>
  <c r="MS356" i="3"/>
  <c r="GB798" i="3"/>
  <c r="GC798" i="3" s="1"/>
  <c r="FZ799" i="3"/>
  <c r="HY532" i="3"/>
  <c r="HZ532" i="3" s="1"/>
  <c r="HW533" i="3"/>
  <c r="I292" i="3"/>
  <c r="J292" i="3" s="1"/>
  <c r="G293" i="3"/>
  <c r="HY552" i="3"/>
  <c r="HZ552" i="3" s="1"/>
  <c r="HW553" i="3"/>
  <c r="MU472" i="3"/>
  <c r="MV472" i="3" s="1"/>
  <c r="MS473" i="3"/>
  <c r="AU84" i="3"/>
  <c r="AW83" i="3"/>
  <c r="AX83" i="3" s="1"/>
  <c r="AW104" i="3"/>
  <c r="AX104" i="3" s="1"/>
  <c r="AU105" i="3"/>
  <c r="MS512" i="3"/>
  <c r="MU511" i="3"/>
  <c r="MV511" i="3" s="1"/>
  <c r="AW163" i="3"/>
  <c r="AX163" i="3" s="1"/>
  <c r="AU164" i="3"/>
  <c r="LQ6" i="3"/>
  <c r="LR6" i="3" s="1"/>
  <c r="LO7" i="3"/>
  <c r="MS210" i="3"/>
  <c r="MU209" i="3"/>
  <c r="MV209" i="3" s="1"/>
  <c r="AU7" i="3"/>
  <c r="AW6" i="3"/>
  <c r="AX6" i="3" s="1"/>
  <c r="EU25" i="3"/>
  <c r="EW24" i="3"/>
  <c r="EX24" i="3" s="1"/>
  <c r="GB633" i="3"/>
  <c r="GC633" i="3" s="1"/>
  <c r="FZ634" i="3"/>
  <c r="AW64" i="3"/>
  <c r="AX64" i="3" s="1"/>
  <c r="AU65" i="3"/>
  <c r="KA242" i="3"/>
  <c r="KB242" i="3" s="1"/>
  <c r="JY243" i="3"/>
  <c r="MS314" i="3"/>
  <c r="MU313" i="3"/>
  <c r="MV313" i="3" s="1"/>
  <c r="AW292" i="3"/>
  <c r="AX292" i="3" s="1"/>
  <c r="AU293" i="3"/>
  <c r="GB116" i="3"/>
  <c r="GC116" i="3" s="1"/>
  <c r="FZ117" i="3"/>
  <c r="GB101" i="3" l="1"/>
  <c r="GC101" i="3" s="1"/>
  <c r="FZ102" i="3"/>
  <c r="FZ309" i="3"/>
  <c r="GB308" i="3"/>
  <c r="GC308" i="3" s="1"/>
  <c r="GB610" i="3"/>
  <c r="GC610" i="3" s="1"/>
  <c r="FZ611" i="3"/>
  <c r="HY403" i="3"/>
  <c r="HZ403" i="3" s="1"/>
  <c r="HW404" i="3"/>
  <c r="MU210" i="3"/>
  <c r="MV210" i="3" s="1"/>
  <c r="MS211" i="3"/>
  <c r="HY359" i="3"/>
  <c r="HZ359" i="3" s="1"/>
  <c r="HW360" i="3"/>
  <c r="GB695" i="3"/>
  <c r="GC695" i="3" s="1"/>
  <c r="FZ696" i="3"/>
  <c r="HW510" i="3"/>
  <c r="HY509" i="3"/>
  <c r="HZ509" i="3" s="1"/>
  <c r="GB572" i="3"/>
  <c r="GC572" i="3" s="1"/>
  <c r="FZ573" i="3"/>
  <c r="HY533" i="3"/>
  <c r="HZ533" i="3" s="1"/>
  <c r="HW534" i="3"/>
  <c r="GB674" i="3"/>
  <c r="GC674" i="3" s="1"/>
  <c r="FZ675" i="3"/>
  <c r="GB799" i="3"/>
  <c r="GC799" i="3" s="1"/>
  <c r="FZ800" i="3"/>
  <c r="G134" i="3"/>
  <c r="I133" i="3"/>
  <c r="J133" i="3" s="1"/>
  <c r="AW314" i="3"/>
  <c r="AX314" i="3" s="1"/>
  <c r="AU315" i="3"/>
  <c r="G171" i="3"/>
  <c r="I170" i="3"/>
  <c r="J170" i="3" s="1"/>
  <c r="HY340" i="3"/>
  <c r="HZ340" i="3" s="1"/>
  <c r="HW341" i="3"/>
  <c r="MU356" i="3"/>
  <c r="MV356" i="3" s="1"/>
  <c r="MS357" i="3"/>
  <c r="AW394" i="3"/>
  <c r="AX394" i="3" s="1"/>
  <c r="AU395" i="3"/>
  <c r="AW164" i="3"/>
  <c r="AX164" i="3" s="1"/>
  <c r="AU165" i="3"/>
  <c r="MU631" i="3"/>
  <c r="MV631" i="3" s="1"/>
  <c r="MS632" i="3"/>
  <c r="CM8" i="3"/>
  <c r="CN8" i="3" s="1"/>
  <c r="CK9" i="3"/>
  <c r="AW456" i="3"/>
  <c r="AX456" i="3" s="1"/>
  <c r="AU457" i="3"/>
  <c r="GB858" i="3"/>
  <c r="GC858" i="3" s="1"/>
  <c r="FZ859" i="3"/>
  <c r="EW6" i="3"/>
  <c r="EX6" i="3" s="1"/>
  <c r="EU7" i="3"/>
  <c r="JY201" i="3"/>
  <c r="KA200" i="3"/>
  <c r="KB200" i="3" s="1"/>
  <c r="GB413" i="3"/>
  <c r="GC413" i="3" s="1"/>
  <c r="FZ414" i="3"/>
  <c r="AW105" i="3"/>
  <c r="AX105" i="3" s="1"/>
  <c r="AU106" i="3"/>
  <c r="MS396" i="3"/>
  <c r="MU395" i="3"/>
  <c r="MV395" i="3" s="1"/>
  <c r="AW479" i="3"/>
  <c r="AX479" i="3" s="1"/>
  <c r="AU480" i="3"/>
  <c r="GB331" i="3"/>
  <c r="GC331" i="3" s="1"/>
  <c r="FZ332" i="3"/>
  <c r="AW416" i="3"/>
  <c r="AX416" i="3" s="1"/>
  <c r="AU417" i="3"/>
  <c r="MU273" i="3"/>
  <c r="MV273" i="3" s="1"/>
  <c r="MS274" i="3"/>
  <c r="AW145" i="3"/>
  <c r="AX145" i="3" s="1"/>
  <c r="AU146" i="3"/>
  <c r="GB880" i="3"/>
  <c r="GC880" i="3" s="1"/>
  <c r="FZ881" i="3"/>
  <c r="HW174" i="3"/>
  <c r="HY173" i="3"/>
  <c r="HZ173" i="3" s="1"/>
  <c r="GB474" i="3"/>
  <c r="GC474" i="3" s="1"/>
  <c r="FZ475" i="3"/>
  <c r="KA31" i="3"/>
  <c r="KB31" i="3" s="1"/>
  <c r="JY32" i="3"/>
  <c r="AW520" i="3"/>
  <c r="AX520" i="3" s="1"/>
  <c r="AU521" i="3"/>
  <c r="G357" i="3"/>
  <c r="I356" i="3"/>
  <c r="J356" i="3" s="1"/>
  <c r="MU68" i="3"/>
  <c r="MV68" i="3" s="1"/>
  <c r="MS69" i="3"/>
  <c r="LQ45" i="3"/>
  <c r="LR45" i="3" s="1"/>
  <c r="LO46" i="3"/>
  <c r="MU232" i="3"/>
  <c r="MV232" i="3" s="1"/>
  <c r="MS233" i="3"/>
  <c r="KA7" i="3"/>
  <c r="KB7" i="3" s="1"/>
  <c r="JY8" i="3"/>
  <c r="GB515" i="3"/>
  <c r="GC515" i="3" s="1"/>
  <c r="FZ516" i="3"/>
  <c r="AW251" i="3"/>
  <c r="AX251" i="3" s="1"/>
  <c r="AU252" i="3"/>
  <c r="I91" i="3"/>
  <c r="J91" i="3" s="1"/>
  <c r="G92" i="3"/>
  <c r="HY65" i="3"/>
  <c r="HZ65" i="3" s="1"/>
  <c r="HW66" i="3"/>
  <c r="CM28" i="3"/>
  <c r="CN28" i="3" s="1"/>
  <c r="CK29" i="3"/>
  <c r="MU512" i="3"/>
  <c r="MV512" i="3" s="1"/>
  <c r="MS513" i="3"/>
  <c r="I208" i="3"/>
  <c r="J208" i="3" s="1"/>
  <c r="G209" i="3"/>
  <c r="GB493" i="3"/>
  <c r="GC493" i="3" s="1"/>
  <c r="FZ494" i="3"/>
  <c r="MU378" i="3"/>
  <c r="MV378" i="3" s="1"/>
  <c r="MS379" i="3"/>
  <c r="JY244" i="3"/>
  <c r="KA243" i="3"/>
  <c r="KB243" i="3" s="1"/>
  <c r="HY107" i="3"/>
  <c r="HZ107" i="3" s="1"/>
  <c r="HW108" i="3"/>
  <c r="AU438" i="3"/>
  <c r="AW437" i="3"/>
  <c r="AX437" i="3" s="1"/>
  <c r="MU673" i="3"/>
  <c r="MV673" i="3" s="1"/>
  <c r="MS674" i="3"/>
  <c r="DS6" i="3"/>
  <c r="DT6" i="3" s="1"/>
  <c r="DQ7" i="3"/>
  <c r="HY194" i="3"/>
  <c r="HZ194" i="3" s="1"/>
  <c r="HW195" i="3"/>
  <c r="MU129" i="3"/>
  <c r="MV129" i="3" s="1"/>
  <c r="MS130" i="3"/>
  <c r="AW377" i="3"/>
  <c r="AX377" i="3" s="1"/>
  <c r="AU378" i="3"/>
  <c r="FZ63" i="3"/>
  <c r="GB62" i="3"/>
  <c r="GC62" i="3" s="1"/>
  <c r="HY467" i="3"/>
  <c r="HZ467" i="3" s="1"/>
  <c r="HW468" i="3"/>
  <c r="GB83" i="3"/>
  <c r="GC83" i="3" s="1"/>
  <c r="FZ84" i="3"/>
  <c r="GB134" i="3"/>
  <c r="GC134" i="3" s="1"/>
  <c r="FZ135" i="3"/>
  <c r="HY45" i="3"/>
  <c r="HZ45" i="3" s="1"/>
  <c r="HW46" i="3"/>
  <c r="HY152" i="3"/>
  <c r="HZ152" i="3" s="1"/>
  <c r="HW153" i="3"/>
  <c r="I293" i="3"/>
  <c r="J293" i="3" s="1"/>
  <c r="G294" i="3"/>
  <c r="AW28" i="3"/>
  <c r="AX28" i="3" s="1"/>
  <c r="AU29" i="3"/>
  <c r="KA116" i="3"/>
  <c r="KB116" i="3" s="1"/>
  <c r="JY117" i="3"/>
  <c r="GB738" i="3"/>
  <c r="GC738" i="3" s="1"/>
  <c r="FZ739" i="3"/>
  <c r="GB839" i="3"/>
  <c r="GC839" i="3" s="1"/>
  <c r="FZ840" i="3"/>
  <c r="MU551" i="3"/>
  <c r="MV551" i="3" s="1"/>
  <c r="MS552" i="3"/>
  <c r="HY599" i="3"/>
  <c r="HZ599" i="3" s="1"/>
  <c r="HW600" i="3"/>
  <c r="GB353" i="3"/>
  <c r="GC353" i="3" s="1"/>
  <c r="FZ354" i="3"/>
  <c r="HY25" i="3"/>
  <c r="HZ25" i="3" s="1"/>
  <c r="HW26" i="3"/>
  <c r="KA136" i="3"/>
  <c r="KB136" i="3" s="1"/>
  <c r="JY137" i="3"/>
  <c r="I48" i="3"/>
  <c r="J48" i="3" s="1"/>
  <c r="G49" i="3"/>
  <c r="GB820" i="3"/>
  <c r="GC820" i="3" s="1"/>
  <c r="FZ821" i="3"/>
  <c r="I317" i="3"/>
  <c r="J317" i="3" s="1"/>
  <c r="G318" i="3"/>
  <c r="MU152" i="3"/>
  <c r="MV152" i="3" s="1"/>
  <c r="MS153" i="3"/>
  <c r="GB375" i="3"/>
  <c r="GC375" i="3" s="1"/>
  <c r="FZ376" i="3"/>
  <c r="LO27" i="3"/>
  <c r="LQ26" i="3"/>
  <c r="LR26" i="3" s="1"/>
  <c r="AU294" i="3"/>
  <c r="AW293" i="3"/>
  <c r="AX293" i="3" s="1"/>
  <c r="GB553" i="3"/>
  <c r="GC553" i="3" s="1"/>
  <c r="FZ554" i="3"/>
  <c r="AU124" i="3"/>
  <c r="AW123" i="3"/>
  <c r="AX123" i="3" s="1"/>
  <c r="MU110" i="3"/>
  <c r="MV110" i="3" s="1"/>
  <c r="MS111" i="3"/>
  <c r="HY299" i="3"/>
  <c r="HZ299" i="3" s="1"/>
  <c r="HW300" i="3"/>
  <c r="GB173" i="3"/>
  <c r="GC173" i="3" s="1"/>
  <c r="FZ174" i="3"/>
  <c r="AW84" i="3"/>
  <c r="AX84" i="3" s="1"/>
  <c r="AU85" i="3"/>
  <c r="GB27" i="3"/>
  <c r="GC27" i="3" s="1"/>
  <c r="FZ28" i="3"/>
  <c r="GB290" i="3"/>
  <c r="GC290" i="3" s="1"/>
  <c r="FZ291" i="3"/>
  <c r="MS28" i="3"/>
  <c r="MU27" i="3"/>
  <c r="MV27" i="3" s="1"/>
  <c r="I335" i="3"/>
  <c r="J335" i="3" s="1"/>
  <c r="G336" i="3"/>
  <c r="GB453" i="3"/>
  <c r="GC453" i="3" s="1"/>
  <c r="FZ454" i="3"/>
  <c r="MU253" i="3"/>
  <c r="MV253" i="3" s="1"/>
  <c r="MS254" i="3"/>
  <c r="HY382" i="3"/>
  <c r="HZ382" i="3" s="1"/>
  <c r="HW383" i="3"/>
  <c r="MS495" i="3"/>
  <c r="MU494" i="3"/>
  <c r="MV494" i="3" s="1"/>
  <c r="KA54" i="3"/>
  <c r="KB54" i="3" s="1"/>
  <c r="JY55" i="3"/>
  <c r="MU295" i="3"/>
  <c r="MV295" i="3" s="1"/>
  <c r="MS296" i="3"/>
  <c r="AW355" i="3"/>
  <c r="AX355" i="3" s="1"/>
  <c r="AU356" i="3"/>
  <c r="GB781" i="3"/>
  <c r="GC781" i="3" s="1"/>
  <c r="FZ782" i="3"/>
  <c r="MU591" i="3"/>
  <c r="MV591" i="3" s="1"/>
  <c r="MS592" i="3"/>
  <c r="AW65" i="3"/>
  <c r="AX65" i="3" s="1"/>
  <c r="AU66" i="3"/>
  <c r="MU473" i="3"/>
  <c r="MV473" i="3" s="1"/>
  <c r="MS474" i="3"/>
  <c r="AW497" i="3"/>
  <c r="AX497" i="3" s="1"/>
  <c r="AU498" i="3"/>
  <c r="AW184" i="3"/>
  <c r="AX184" i="3" s="1"/>
  <c r="AU185" i="3"/>
  <c r="GB901" i="3"/>
  <c r="GC901" i="3" s="1"/>
  <c r="FZ902" i="3"/>
  <c r="MU7" i="3"/>
  <c r="MV7" i="3" s="1"/>
  <c r="MS8" i="3"/>
  <c r="HY6" i="3"/>
  <c r="HZ6" i="3" s="1"/>
  <c r="HW7" i="3"/>
  <c r="I110" i="3"/>
  <c r="J110" i="3" s="1"/>
  <c r="G111" i="3"/>
  <c r="GB152" i="3"/>
  <c r="GC152" i="3" s="1"/>
  <c r="FZ153" i="3"/>
  <c r="HY277" i="3"/>
  <c r="HZ277" i="3" s="1"/>
  <c r="HW278" i="3"/>
  <c r="CM50" i="3"/>
  <c r="CN50" i="3" s="1"/>
  <c r="CK51" i="3"/>
  <c r="KA160" i="3"/>
  <c r="KB160" i="3" s="1"/>
  <c r="JY161" i="3"/>
  <c r="GB652" i="3"/>
  <c r="GC652" i="3" s="1"/>
  <c r="FZ653" i="3"/>
  <c r="DS26" i="3"/>
  <c r="DT26" i="3" s="1"/>
  <c r="DQ27" i="3"/>
  <c r="AW7" i="3"/>
  <c r="AX7" i="3" s="1"/>
  <c r="AU8" i="3"/>
  <c r="MS655" i="3"/>
  <c r="MU654" i="3"/>
  <c r="MV654" i="3" s="1"/>
  <c r="MU414" i="3"/>
  <c r="MV414" i="3" s="1"/>
  <c r="MS415" i="3"/>
  <c r="I27" i="3"/>
  <c r="J27" i="3" s="1"/>
  <c r="G28" i="3"/>
  <c r="KA223" i="3"/>
  <c r="KB223" i="3" s="1"/>
  <c r="JY224" i="3"/>
  <c r="FZ590" i="3"/>
  <c r="GB589" i="3"/>
  <c r="GC589" i="3" s="1"/>
  <c r="MU611" i="3"/>
  <c r="MV611" i="3" s="1"/>
  <c r="MS612" i="3"/>
  <c r="EW45" i="3"/>
  <c r="EX45" i="3" s="1"/>
  <c r="EU46" i="3"/>
  <c r="GB191" i="3"/>
  <c r="GC191" i="3" s="1"/>
  <c r="FZ192" i="3"/>
  <c r="AW227" i="3"/>
  <c r="AX227" i="3" s="1"/>
  <c r="AU228" i="3"/>
  <c r="GB716" i="3"/>
  <c r="GC716" i="3" s="1"/>
  <c r="FZ717" i="3"/>
  <c r="MU47" i="3"/>
  <c r="MV47" i="3" s="1"/>
  <c r="MS48" i="3"/>
  <c r="FZ757" i="3"/>
  <c r="GB756" i="3"/>
  <c r="GC756" i="3" s="1"/>
  <c r="I232" i="3"/>
  <c r="J232" i="3" s="1"/>
  <c r="G233" i="3"/>
  <c r="HY445" i="3"/>
  <c r="HZ445" i="3" s="1"/>
  <c r="HW446" i="3"/>
  <c r="KA178" i="3"/>
  <c r="KB178" i="3" s="1"/>
  <c r="JY179" i="3"/>
  <c r="FZ8" i="3"/>
  <c r="GB7" i="3"/>
  <c r="GC7" i="3" s="1"/>
  <c r="GB46" i="3"/>
  <c r="GC46" i="3" s="1"/>
  <c r="FZ47" i="3"/>
  <c r="G70" i="3"/>
  <c r="I69" i="3"/>
  <c r="J69" i="3" s="1"/>
  <c r="I6" i="3"/>
  <c r="J6" i="3" s="1"/>
  <c r="G7" i="3"/>
  <c r="I269" i="3"/>
  <c r="J269" i="3" s="1"/>
  <c r="G270" i="3"/>
  <c r="MU335" i="3"/>
  <c r="MV335" i="3" s="1"/>
  <c r="MS336" i="3"/>
  <c r="HY216" i="3"/>
  <c r="HZ216" i="3" s="1"/>
  <c r="HW217" i="3"/>
  <c r="MU314" i="3"/>
  <c r="MV314" i="3" s="1"/>
  <c r="MS315" i="3"/>
  <c r="GB634" i="3"/>
  <c r="GC634" i="3" s="1"/>
  <c r="FZ635" i="3"/>
  <c r="HY553" i="3"/>
  <c r="HZ553" i="3" s="1"/>
  <c r="HW554" i="3"/>
  <c r="HY487" i="3"/>
  <c r="HZ487" i="3" s="1"/>
  <c r="HW488" i="3"/>
  <c r="MU435" i="3"/>
  <c r="MV435" i="3" s="1"/>
  <c r="MS436" i="3"/>
  <c r="HY425" i="3"/>
  <c r="HZ425" i="3" s="1"/>
  <c r="HW426" i="3"/>
  <c r="AU208" i="3"/>
  <c r="AW207" i="3"/>
  <c r="AX207" i="3" s="1"/>
  <c r="HY256" i="3"/>
  <c r="HZ256" i="3" s="1"/>
  <c r="HW257" i="3"/>
  <c r="MU454" i="3"/>
  <c r="MV454" i="3" s="1"/>
  <c r="MS455" i="3"/>
  <c r="GB432" i="3"/>
  <c r="GC432" i="3" s="1"/>
  <c r="FZ433" i="3"/>
  <c r="GB532" i="3"/>
  <c r="GC532" i="3" s="1"/>
  <c r="FZ533" i="3"/>
  <c r="AW274" i="3"/>
  <c r="AX274" i="3" s="1"/>
  <c r="AU275" i="3"/>
  <c r="MU571" i="3"/>
  <c r="MV571" i="3" s="1"/>
  <c r="MS572" i="3"/>
  <c r="HY236" i="3"/>
  <c r="HZ236" i="3" s="1"/>
  <c r="HW237" i="3"/>
  <c r="GB396" i="3"/>
  <c r="GC396" i="3" s="1"/>
  <c r="FZ397" i="3"/>
  <c r="HY573" i="3"/>
  <c r="HZ573" i="3" s="1"/>
  <c r="HW574" i="3"/>
  <c r="FZ229" i="3"/>
  <c r="GB228" i="3"/>
  <c r="GC228" i="3" s="1"/>
  <c r="G250" i="3"/>
  <c r="I249" i="3"/>
  <c r="J249" i="3" s="1"/>
  <c r="HY620" i="3"/>
  <c r="HZ620" i="3" s="1"/>
  <c r="HW621" i="3"/>
  <c r="EU26" i="3"/>
  <c r="EW25" i="3"/>
  <c r="EX25" i="3" s="1"/>
  <c r="MU171" i="3"/>
  <c r="MV171" i="3" s="1"/>
  <c r="MS172" i="3"/>
  <c r="KA72" i="3"/>
  <c r="KB72" i="3" s="1"/>
  <c r="JY73" i="3"/>
  <c r="GB249" i="3"/>
  <c r="FZ250" i="3"/>
  <c r="GB208" i="3"/>
  <c r="GC208" i="3" s="1"/>
  <c r="FZ209" i="3"/>
  <c r="AW333" i="3"/>
  <c r="AX333" i="3" s="1"/>
  <c r="AU334" i="3"/>
  <c r="LQ7" i="3"/>
  <c r="LR7" i="3" s="1"/>
  <c r="LO8" i="3"/>
  <c r="HW321" i="3"/>
  <c r="HY320" i="3"/>
  <c r="HZ320" i="3" s="1"/>
  <c r="MU189" i="3"/>
  <c r="MV189" i="3" s="1"/>
  <c r="MS190" i="3"/>
  <c r="I188" i="3"/>
  <c r="J188" i="3" s="1"/>
  <c r="G189" i="3"/>
  <c r="HY134" i="3"/>
  <c r="HZ134" i="3" s="1"/>
  <c r="HW135" i="3"/>
  <c r="GB117" i="3"/>
  <c r="GC117" i="3" s="1"/>
  <c r="FZ118" i="3"/>
  <c r="CM65" i="3"/>
  <c r="CN65" i="3" s="1"/>
  <c r="CK66" i="3"/>
  <c r="KA95" i="3"/>
  <c r="KB95" i="3" s="1"/>
  <c r="JY96" i="3"/>
  <c r="I150" i="3"/>
  <c r="J150" i="3" s="1"/>
  <c r="G151" i="3"/>
  <c r="MU532" i="3"/>
  <c r="MV532" i="3" s="1"/>
  <c r="MS533" i="3"/>
  <c r="HY90" i="3"/>
  <c r="HZ90" i="3" s="1"/>
  <c r="HW91" i="3"/>
  <c r="MU89" i="3"/>
  <c r="MV89" i="3" s="1"/>
  <c r="MS90" i="3"/>
  <c r="MS91" i="3" l="1"/>
  <c r="MU90" i="3"/>
  <c r="MV90" i="3" s="1"/>
  <c r="I7" i="3"/>
  <c r="J7" i="3" s="1"/>
  <c r="G8" i="3"/>
  <c r="AU229" i="3"/>
  <c r="AW228" i="3"/>
  <c r="AX228" i="3" s="1"/>
  <c r="DS27" i="3"/>
  <c r="DT27" i="3" s="1"/>
  <c r="DQ28" i="3"/>
  <c r="AW185" i="3"/>
  <c r="AX185" i="3" s="1"/>
  <c r="AU186" i="3"/>
  <c r="HY383" i="3"/>
  <c r="HZ383" i="3" s="1"/>
  <c r="HW384" i="3"/>
  <c r="MU111" i="3"/>
  <c r="MV111" i="3" s="1"/>
  <c r="MS112" i="3"/>
  <c r="KA137" i="3"/>
  <c r="KB137" i="3" s="1"/>
  <c r="JY138" i="3"/>
  <c r="HW154" i="3"/>
  <c r="HY153" i="3"/>
  <c r="HZ153" i="3" s="1"/>
  <c r="MU674" i="3"/>
  <c r="MV674" i="3" s="1"/>
  <c r="MS675" i="3"/>
  <c r="HW361" i="3"/>
  <c r="HY360" i="3"/>
  <c r="HZ360" i="3" s="1"/>
  <c r="HY321" i="3"/>
  <c r="HZ321" i="3" s="1"/>
  <c r="HW322" i="3"/>
  <c r="GB229" i="3"/>
  <c r="GC229" i="3" s="1"/>
  <c r="FZ230" i="3"/>
  <c r="AW208" i="3"/>
  <c r="AX208" i="3" s="1"/>
  <c r="AU209" i="3"/>
  <c r="HY91" i="3"/>
  <c r="HZ91" i="3" s="1"/>
  <c r="HW92" i="3"/>
  <c r="LQ8" i="3"/>
  <c r="LR8" i="3" s="1"/>
  <c r="LO9" i="3"/>
  <c r="HY574" i="3"/>
  <c r="HZ574" i="3" s="1"/>
  <c r="HW575" i="3"/>
  <c r="HW427" i="3"/>
  <c r="HY426" i="3"/>
  <c r="HZ426" i="3" s="1"/>
  <c r="GB192" i="3"/>
  <c r="GC192" i="3" s="1"/>
  <c r="FZ193" i="3"/>
  <c r="GB653" i="3"/>
  <c r="GC653" i="3" s="1"/>
  <c r="FZ654" i="3"/>
  <c r="AW498" i="3"/>
  <c r="AX498" i="3" s="1"/>
  <c r="AU499" i="3"/>
  <c r="MU254" i="3"/>
  <c r="MV254" i="3" s="1"/>
  <c r="MS255" i="3"/>
  <c r="HY26" i="3"/>
  <c r="HZ26" i="3" s="1"/>
  <c r="HW27" i="3"/>
  <c r="HW47" i="3"/>
  <c r="HY46" i="3"/>
  <c r="HZ46" i="3" s="1"/>
  <c r="AW252" i="3"/>
  <c r="AX252" i="3" s="1"/>
  <c r="AU253" i="3"/>
  <c r="MS212" i="3"/>
  <c r="MU211" i="3"/>
  <c r="MV211" i="3" s="1"/>
  <c r="G71" i="3"/>
  <c r="I70" i="3"/>
  <c r="J70" i="3" s="1"/>
  <c r="AW124" i="3"/>
  <c r="AX124" i="3" s="1"/>
  <c r="AU125" i="3"/>
  <c r="AW438" i="3"/>
  <c r="AX438" i="3" s="1"/>
  <c r="AU439" i="3"/>
  <c r="HY174" i="3"/>
  <c r="HZ174" i="3" s="1"/>
  <c r="HW175" i="3"/>
  <c r="KA201" i="3"/>
  <c r="KB201" i="3" s="1"/>
  <c r="JY202" i="3"/>
  <c r="I171" i="3"/>
  <c r="J171" i="3" s="1"/>
  <c r="G172" i="3"/>
  <c r="GB118" i="3"/>
  <c r="GC118" i="3" s="1"/>
  <c r="FZ119" i="3"/>
  <c r="I233" i="3"/>
  <c r="J233" i="3" s="1"/>
  <c r="G234" i="3"/>
  <c r="GB28" i="3"/>
  <c r="GC28" i="3" s="1"/>
  <c r="FZ29" i="3"/>
  <c r="MU632" i="3"/>
  <c r="MV632" i="3" s="1"/>
  <c r="MS633" i="3"/>
  <c r="HY217" i="3"/>
  <c r="HZ217" i="3" s="1"/>
  <c r="HW218" i="3"/>
  <c r="HY7" i="3"/>
  <c r="HZ7" i="3" s="1"/>
  <c r="HW8" i="3"/>
  <c r="KA117" i="3"/>
  <c r="KB117" i="3" s="1"/>
  <c r="JY118" i="3"/>
  <c r="MU513" i="3"/>
  <c r="MV513" i="3" s="1"/>
  <c r="MS514" i="3"/>
  <c r="AW480" i="3"/>
  <c r="AX480" i="3" s="1"/>
  <c r="AU481" i="3"/>
  <c r="EW26" i="3"/>
  <c r="EX26" i="3" s="1"/>
  <c r="EU27" i="3"/>
  <c r="I189" i="3"/>
  <c r="J189" i="3" s="1"/>
  <c r="G190" i="3"/>
  <c r="MU48" i="3"/>
  <c r="MV48" i="3" s="1"/>
  <c r="MS49" i="3"/>
  <c r="GB821" i="3"/>
  <c r="GC821" i="3" s="1"/>
  <c r="FZ822" i="3"/>
  <c r="MU655" i="3"/>
  <c r="MV655" i="3" s="1"/>
  <c r="MS656" i="3"/>
  <c r="MS191" i="3"/>
  <c r="MU190" i="3"/>
  <c r="MV190" i="3" s="1"/>
  <c r="GB696" i="3"/>
  <c r="GC696" i="3" s="1"/>
  <c r="FZ697" i="3"/>
  <c r="HY341" i="3"/>
  <c r="HZ341" i="3" s="1"/>
  <c r="HW342" i="3"/>
  <c r="MS534" i="3"/>
  <c r="MU533" i="3"/>
  <c r="MV533" i="3" s="1"/>
  <c r="EW46" i="3"/>
  <c r="EX46" i="3" s="1"/>
  <c r="EU47" i="3"/>
  <c r="GB354" i="3"/>
  <c r="GC354" i="3" s="1"/>
  <c r="FZ355" i="3"/>
  <c r="AW315" i="3"/>
  <c r="AX315" i="3" s="1"/>
  <c r="AU316" i="3"/>
  <c r="I151" i="3"/>
  <c r="J151" i="3" s="1"/>
  <c r="G152" i="3"/>
  <c r="GB209" i="3"/>
  <c r="GC209" i="3" s="1"/>
  <c r="FZ210" i="3"/>
  <c r="HW238" i="3"/>
  <c r="HY237" i="3"/>
  <c r="HZ237" i="3" s="1"/>
  <c r="HY488" i="3"/>
  <c r="HZ488" i="3" s="1"/>
  <c r="HW489" i="3"/>
  <c r="MS613" i="3"/>
  <c r="MU612" i="3"/>
  <c r="MV612" i="3" s="1"/>
  <c r="CM51" i="3"/>
  <c r="CN51" i="3" s="1"/>
  <c r="CK52" i="3"/>
  <c r="AU67" i="3"/>
  <c r="AW66" i="3"/>
  <c r="AX66" i="3" s="1"/>
  <c r="I336" i="3"/>
  <c r="J336" i="3" s="1"/>
  <c r="G337" i="3"/>
  <c r="HY600" i="3"/>
  <c r="HZ600" i="3" s="1"/>
  <c r="HW601" i="3"/>
  <c r="GB84" i="3"/>
  <c r="GC84" i="3" s="1"/>
  <c r="FZ85" i="3"/>
  <c r="KA8" i="3"/>
  <c r="KB8" i="3" s="1"/>
  <c r="JY9" i="3"/>
  <c r="AW146" i="3"/>
  <c r="AX146" i="3" s="1"/>
  <c r="AU147" i="3"/>
  <c r="GB859" i="3"/>
  <c r="GC859" i="3" s="1"/>
  <c r="FZ860" i="3"/>
  <c r="GB611" i="3"/>
  <c r="GC611" i="3" s="1"/>
  <c r="FZ612" i="3"/>
  <c r="MU172" i="3"/>
  <c r="MV172" i="3" s="1"/>
  <c r="MS173" i="3"/>
  <c r="MU315" i="3"/>
  <c r="MV315" i="3" s="1"/>
  <c r="MS316" i="3"/>
  <c r="G112" i="3"/>
  <c r="I111" i="3"/>
  <c r="J111" i="3" s="1"/>
  <c r="MU153" i="3"/>
  <c r="MV153" i="3" s="1"/>
  <c r="MS154" i="3"/>
  <c r="GB332" i="3"/>
  <c r="GC332" i="3" s="1"/>
  <c r="FZ333" i="3"/>
  <c r="HY135" i="3"/>
  <c r="HZ135" i="3" s="1"/>
  <c r="HW136" i="3"/>
  <c r="AW85" i="3"/>
  <c r="AX85" i="3" s="1"/>
  <c r="AU86" i="3"/>
  <c r="GB573" i="3"/>
  <c r="GC573" i="3" s="1"/>
  <c r="FZ574" i="3"/>
  <c r="GB757" i="3"/>
  <c r="GC757" i="3" s="1"/>
  <c r="FZ758" i="3"/>
  <c r="HY621" i="3"/>
  <c r="HZ621" i="3" s="1"/>
  <c r="HW622" i="3"/>
  <c r="MS9" i="3"/>
  <c r="MU8" i="3"/>
  <c r="MV8" i="3" s="1"/>
  <c r="GB174" i="3"/>
  <c r="GC174" i="3" s="1"/>
  <c r="FZ175" i="3"/>
  <c r="HY195" i="3"/>
  <c r="HZ195" i="3" s="1"/>
  <c r="HW196" i="3"/>
  <c r="MU396" i="3"/>
  <c r="MV396" i="3" s="1"/>
  <c r="MS397" i="3"/>
  <c r="I270" i="3"/>
  <c r="J270" i="3" s="1"/>
  <c r="G271" i="3"/>
  <c r="GB902" i="3"/>
  <c r="GC902" i="3" s="1"/>
  <c r="FZ903" i="3"/>
  <c r="G50" i="3"/>
  <c r="I49" i="3"/>
  <c r="J49" i="3" s="1"/>
  <c r="KA32" i="3"/>
  <c r="KB32" i="3" s="1"/>
  <c r="JY33" i="3"/>
  <c r="MU495" i="3"/>
  <c r="MV495" i="3" s="1"/>
  <c r="MS496" i="3"/>
  <c r="GB475" i="3"/>
  <c r="GC475" i="3" s="1"/>
  <c r="FZ476" i="3"/>
  <c r="GB397" i="3"/>
  <c r="GC397" i="3" s="1"/>
  <c r="FZ398" i="3"/>
  <c r="KA161" i="3"/>
  <c r="KB161" i="3" s="1"/>
  <c r="JY162" i="3"/>
  <c r="GB554" i="3"/>
  <c r="GC554" i="3" s="1"/>
  <c r="FZ555" i="3"/>
  <c r="HY108" i="3"/>
  <c r="HZ108" i="3" s="1"/>
  <c r="HW109" i="3"/>
  <c r="EW7" i="3"/>
  <c r="EX7" i="3" s="1"/>
  <c r="EU8" i="3"/>
  <c r="GB8" i="3"/>
  <c r="GC8" i="3" s="1"/>
  <c r="FZ9" i="3"/>
  <c r="AW294" i="3"/>
  <c r="AX294" i="3" s="1"/>
  <c r="AU295" i="3"/>
  <c r="KA244" i="3"/>
  <c r="KB244" i="3" s="1"/>
  <c r="JY245" i="3"/>
  <c r="G135" i="3"/>
  <c r="I134" i="3"/>
  <c r="J134" i="3" s="1"/>
  <c r="HW67" i="3"/>
  <c r="HY66" i="3"/>
  <c r="HZ66" i="3" s="1"/>
  <c r="KA96" i="3"/>
  <c r="KB96" i="3" s="1"/>
  <c r="JY97" i="3"/>
  <c r="GB250" i="3"/>
  <c r="FZ251" i="3"/>
  <c r="MS573" i="3"/>
  <c r="MU572" i="3"/>
  <c r="MV572" i="3" s="1"/>
  <c r="HY554" i="3"/>
  <c r="HZ554" i="3" s="1"/>
  <c r="HW555" i="3"/>
  <c r="JY180" i="3"/>
  <c r="KA179" i="3"/>
  <c r="KB179" i="3" s="1"/>
  <c r="HY278" i="3"/>
  <c r="HZ278" i="3" s="1"/>
  <c r="HW279" i="3"/>
  <c r="MU592" i="3"/>
  <c r="MV592" i="3" s="1"/>
  <c r="MS593" i="3"/>
  <c r="MU552" i="3"/>
  <c r="MV552" i="3" s="1"/>
  <c r="MS553" i="3"/>
  <c r="HY468" i="3"/>
  <c r="HZ468" i="3" s="1"/>
  <c r="HW469" i="3"/>
  <c r="MU379" i="3"/>
  <c r="MV379" i="3" s="1"/>
  <c r="MS380" i="3"/>
  <c r="MU233" i="3"/>
  <c r="MV233" i="3" s="1"/>
  <c r="MS234" i="3"/>
  <c r="MU274" i="3"/>
  <c r="MV274" i="3" s="1"/>
  <c r="MS275" i="3"/>
  <c r="AW457" i="3"/>
  <c r="AX457" i="3" s="1"/>
  <c r="AU458" i="3"/>
  <c r="FZ801" i="3"/>
  <c r="GB800" i="3"/>
  <c r="GC800" i="3" s="1"/>
  <c r="HY534" i="3"/>
  <c r="HZ534" i="3" s="1"/>
  <c r="HW535" i="3"/>
  <c r="I318" i="3"/>
  <c r="J318" i="3" s="1"/>
  <c r="G319" i="3"/>
  <c r="AW521" i="3"/>
  <c r="AX521" i="3" s="1"/>
  <c r="AU522" i="3"/>
  <c r="DS7" i="3"/>
  <c r="DT7" i="3" s="1"/>
  <c r="DQ8" i="3"/>
  <c r="GB590" i="3"/>
  <c r="GC590" i="3" s="1"/>
  <c r="FZ591" i="3"/>
  <c r="MU28" i="3"/>
  <c r="MV28" i="3" s="1"/>
  <c r="MS29" i="3"/>
  <c r="LQ27" i="3"/>
  <c r="LR27" i="3" s="1"/>
  <c r="LO28" i="3"/>
  <c r="GB309" i="3"/>
  <c r="GC309" i="3" s="1"/>
  <c r="FZ310" i="3"/>
  <c r="GB533" i="3"/>
  <c r="GC533" i="3" s="1"/>
  <c r="FZ534" i="3"/>
  <c r="I28" i="3"/>
  <c r="J28" i="3" s="1"/>
  <c r="G29" i="3"/>
  <c r="AW356" i="3"/>
  <c r="AX356" i="3" s="1"/>
  <c r="AU357" i="3"/>
  <c r="GB739" i="3"/>
  <c r="GC739" i="3" s="1"/>
  <c r="FZ740" i="3"/>
  <c r="AW378" i="3"/>
  <c r="AX378" i="3" s="1"/>
  <c r="AU379" i="3"/>
  <c r="MU69" i="3"/>
  <c r="MV69" i="3" s="1"/>
  <c r="MS70" i="3"/>
  <c r="FZ434" i="3"/>
  <c r="GB433" i="3"/>
  <c r="GC433" i="3" s="1"/>
  <c r="MS416" i="3"/>
  <c r="MU415" i="3"/>
  <c r="MV415" i="3" s="1"/>
  <c r="MS297" i="3"/>
  <c r="MU296" i="3"/>
  <c r="MV296" i="3" s="1"/>
  <c r="MU130" i="3"/>
  <c r="MV130" i="3" s="1"/>
  <c r="MS131" i="3"/>
  <c r="AU166" i="3"/>
  <c r="AW165" i="3"/>
  <c r="AX165" i="3" s="1"/>
  <c r="MU455" i="3"/>
  <c r="MV455" i="3" s="1"/>
  <c r="MS456" i="3"/>
  <c r="MU336" i="3"/>
  <c r="MV336" i="3" s="1"/>
  <c r="MS337" i="3"/>
  <c r="KA55" i="3"/>
  <c r="KB55" i="3" s="1"/>
  <c r="JY56" i="3"/>
  <c r="AW29" i="3"/>
  <c r="AX29" i="3" s="1"/>
  <c r="AU30" i="3"/>
  <c r="CM29" i="3"/>
  <c r="CN29" i="3" s="1"/>
  <c r="CK30" i="3"/>
  <c r="AW395" i="3"/>
  <c r="AX395" i="3" s="1"/>
  <c r="AU396" i="3"/>
  <c r="HW258" i="3"/>
  <c r="HY257" i="3"/>
  <c r="HZ257" i="3" s="1"/>
  <c r="FZ718" i="3"/>
  <c r="GB717" i="3"/>
  <c r="GC717" i="3" s="1"/>
  <c r="HY300" i="3"/>
  <c r="HZ300" i="3" s="1"/>
  <c r="HW301" i="3"/>
  <c r="I294" i="3"/>
  <c r="J294" i="3" s="1"/>
  <c r="G295" i="3"/>
  <c r="AW106" i="3"/>
  <c r="AX106" i="3" s="1"/>
  <c r="AU107" i="3"/>
  <c r="I250" i="3"/>
  <c r="J250" i="3" s="1"/>
  <c r="G251" i="3"/>
  <c r="I92" i="3"/>
  <c r="J92" i="3" s="1"/>
  <c r="G93" i="3"/>
  <c r="MU474" i="3"/>
  <c r="MV474" i="3" s="1"/>
  <c r="MS475" i="3"/>
  <c r="HY404" i="3"/>
  <c r="HZ404" i="3" s="1"/>
  <c r="HW405" i="3"/>
  <c r="CM66" i="3"/>
  <c r="CN66" i="3" s="1"/>
  <c r="CK67" i="3"/>
  <c r="KA73" i="3"/>
  <c r="KB73" i="3" s="1"/>
  <c r="JY74" i="3"/>
  <c r="AW275" i="3"/>
  <c r="AX275" i="3" s="1"/>
  <c r="AU276" i="3"/>
  <c r="GB635" i="3"/>
  <c r="GC635" i="3" s="1"/>
  <c r="FZ636" i="3"/>
  <c r="HY446" i="3"/>
  <c r="HZ446" i="3" s="1"/>
  <c r="HW447" i="3"/>
  <c r="KA224" i="3"/>
  <c r="KB224" i="3" s="1"/>
  <c r="JY225" i="3"/>
  <c r="GB153" i="3"/>
  <c r="GC153" i="3" s="1"/>
  <c r="FZ154" i="3"/>
  <c r="GB782" i="3"/>
  <c r="GC782" i="3" s="1"/>
  <c r="FZ783" i="3"/>
  <c r="GB291" i="3"/>
  <c r="GC291" i="3" s="1"/>
  <c r="FZ292" i="3"/>
  <c r="GB376" i="3"/>
  <c r="GC376" i="3" s="1"/>
  <c r="FZ377" i="3"/>
  <c r="GB840" i="3"/>
  <c r="GC840" i="3" s="1"/>
  <c r="FZ841" i="3"/>
  <c r="GB494" i="3"/>
  <c r="GC494" i="3" s="1"/>
  <c r="FZ495" i="3"/>
  <c r="LQ46" i="3"/>
  <c r="LR46" i="3" s="1"/>
  <c r="LO47" i="3"/>
  <c r="AW417" i="3"/>
  <c r="AX417" i="3" s="1"/>
  <c r="AU418" i="3"/>
  <c r="CM9" i="3"/>
  <c r="CN9" i="3" s="1"/>
  <c r="CK10" i="3"/>
  <c r="FZ676" i="3"/>
  <c r="GB675" i="3"/>
  <c r="GC675" i="3" s="1"/>
  <c r="FZ103" i="3"/>
  <c r="GB102" i="3"/>
  <c r="GC102" i="3" s="1"/>
  <c r="I209" i="3"/>
  <c r="J209" i="3" s="1"/>
  <c r="G210" i="3"/>
  <c r="I357" i="3"/>
  <c r="J357" i="3" s="1"/>
  <c r="G358" i="3"/>
  <c r="HW511" i="3"/>
  <c r="HY510" i="3"/>
  <c r="HZ510" i="3" s="1"/>
  <c r="AW8" i="3"/>
  <c r="AX8" i="3" s="1"/>
  <c r="AU9" i="3"/>
  <c r="MS358" i="3"/>
  <c r="MU357" i="3"/>
  <c r="MV357" i="3" s="1"/>
  <c r="GB414" i="3"/>
  <c r="GC414" i="3" s="1"/>
  <c r="FZ415" i="3"/>
  <c r="AW334" i="3"/>
  <c r="AX334" i="3" s="1"/>
  <c r="AU335" i="3"/>
  <c r="MU436" i="3"/>
  <c r="MV436" i="3" s="1"/>
  <c r="MS437" i="3"/>
  <c r="GB47" i="3"/>
  <c r="GC47" i="3" s="1"/>
  <c r="FZ48" i="3"/>
  <c r="GB454" i="3"/>
  <c r="GC454" i="3" s="1"/>
  <c r="FZ455" i="3"/>
  <c r="FZ136" i="3"/>
  <c r="GB135" i="3"/>
  <c r="GC135" i="3" s="1"/>
  <c r="GB516" i="3"/>
  <c r="GC516" i="3" s="1"/>
  <c r="FZ517" i="3"/>
  <c r="FZ882" i="3"/>
  <c r="GB881" i="3"/>
  <c r="GC881" i="3" s="1"/>
  <c r="GB63" i="3"/>
  <c r="GC63" i="3" s="1"/>
  <c r="FZ64" i="3"/>
  <c r="I295" i="3" l="1"/>
  <c r="J295" i="3" s="1"/>
  <c r="G296" i="3"/>
  <c r="HY196" i="3"/>
  <c r="HZ196" i="3" s="1"/>
  <c r="HW197" i="3"/>
  <c r="MU514" i="3"/>
  <c r="MV514" i="3" s="1"/>
  <c r="MS515" i="3"/>
  <c r="GB636" i="3"/>
  <c r="GC636" i="3" s="1"/>
  <c r="FZ637" i="3"/>
  <c r="MU275" i="3"/>
  <c r="MV275" i="3" s="1"/>
  <c r="MS276" i="3"/>
  <c r="KA162" i="3"/>
  <c r="KB162" i="3" s="1"/>
  <c r="JY163" i="3"/>
  <c r="CM52" i="3"/>
  <c r="CN52" i="3" s="1"/>
  <c r="CK53" i="3"/>
  <c r="CM53" i="3" s="1"/>
  <c r="CN53" i="3" s="1"/>
  <c r="JY119" i="3"/>
  <c r="KA118" i="3"/>
  <c r="KB118" i="3" s="1"/>
  <c r="KA97" i="3"/>
  <c r="KB97" i="3" s="1"/>
  <c r="JY98" i="3"/>
  <c r="AW125" i="3"/>
  <c r="AX125" i="3" s="1"/>
  <c r="AU126" i="3"/>
  <c r="GB718" i="3"/>
  <c r="GC718" i="3" s="1"/>
  <c r="FZ719" i="3"/>
  <c r="HW623" i="3"/>
  <c r="HY622" i="3"/>
  <c r="HZ622" i="3" s="1"/>
  <c r="MU112" i="3"/>
  <c r="MV112" i="3" s="1"/>
  <c r="MS113" i="3"/>
  <c r="MS417" i="3"/>
  <c r="MU416" i="3"/>
  <c r="MV416" i="3" s="1"/>
  <c r="AW9" i="3"/>
  <c r="AX9" i="3" s="1"/>
  <c r="AU10" i="3"/>
  <c r="GB860" i="3"/>
  <c r="GC860" i="3" s="1"/>
  <c r="FZ861" i="3"/>
  <c r="MU656" i="3"/>
  <c r="MV656" i="3" s="1"/>
  <c r="MS657" i="3"/>
  <c r="LQ9" i="3"/>
  <c r="LR9" i="3" s="1"/>
  <c r="LO10" i="3"/>
  <c r="GB434" i="3"/>
  <c r="GC434" i="3" s="1"/>
  <c r="FZ435" i="3"/>
  <c r="HY405" i="3"/>
  <c r="HZ405" i="3" s="1"/>
  <c r="HW406" i="3"/>
  <c r="CM30" i="3"/>
  <c r="CN30" i="3" s="1"/>
  <c r="CK31" i="3"/>
  <c r="KA245" i="3"/>
  <c r="KB245" i="3" s="1"/>
  <c r="JY246" i="3"/>
  <c r="AU148" i="3"/>
  <c r="AW147" i="3"/>
  <c r="AX147" i="3" s="1"/>
  <c r="GB822" i="3"/>
  <c r="GC822" i="3" s="1"/>
  <c r="FZ823" i="3"/>
  <c r="AW253" i="3"/>
  <c r="AX253" i="3" s="1"/>
  <c r="AU254" i="3"/>
  <c r="GB882" i="3"/>
  <c r="GC882" i="3" s="1"/>
  <c r="FZ883" i="3"/>
  <c r="GB292" i="3"/>
  <c r="GC292" i="3" s="1"/>
  <c r="FZ293" i="3"/>
  <c r="AW30" i="3"/>
  <c r="AX30" i="3" s="1"/>
  <c r="AU31" i="3"/>
  <c r="AW522" i="3"/>
  <c r="AX522" i="3" s="1"/>
  <c r="AU523" i="3"/>
  <c r="MU593" i="3"/>
  <c r="MV593" i="3" s="1"/>
  <c r="MS594" i="3"/>
  <c r="AW295" i="3"/>
  <c r="AX295" i="3" s="1"/>
  <c r="AU296" i="3"/>
  <c r="KA9" i="3"/>
  <c r="KB9" i="3" s="1"/>
  <c r="JY10" i="3"/>
  <c r="I152" i="3"/>
  <c r="J152" i="3" s="1"/>
  <c r="G153" i="3"/>
  <c r="MS50" i="3"/>
  <c r="MU49" i="3"/>
  <c r="MV49" i="3" s="1"/>
  <c r="I234" i="3"/>
  <c r="J234" i="3" s="1"/>
  <c r="G235" i="3"/>
  <c r="I50" i="3"/>
  <c r="J50" i="3" s="1"/>
  <c r="G51" i="3"/>
  <c r="HY47" i="3"/>
  <c r="HZ47" i="3" s="1"/>
  <c r="HW48" i="3"/>
  <c r="HW448" i="3"/>
  <c r="HY447" i="3"/>
  <c r="HZ447" i="3" s="1"/>
  <c r="AW458" i="3"/>
  <c r="AX458" i="3" s="1"/>
  <c r="AU459" i="3"/>
  <c r="HY175" i="3"/>
  <c r="HZ175" i="3" s="1"/>
  <c r="HW176" i="3"/>
  <c r="AW418" i="3"/>
  <c r="AX418" i="3" s="1"/>
  <c r="AU419" i="3"/>
  <c r="GB251" i="3"/>
  <c r="FZ252" i="3"/>
  <c r="MU316" i="3"/>
  <c r="MV316" i="3" s="1"/>
  <c r="MS317" i="3"/>
  <c r="AW439" i="3"/>
  <c r="AX439" i="3" s="1"/>
  <c r="AU440" i="3"/>
  <c r="HY154" i="3"/>
  <c r="HZ154" i="3" s="1"/>
  <c r="HW155" i="3"/>
  <c r="AU277" i="3"/>
  <c r="AW276" i="3"/>
  <c r="AX276" i="3" s="1"/>
  <c r="LO29" i="3"/>
  <c r="LQ28" i="3"/>
  <c r="LR28" i="3" s="1"/>
  <c r="GB398" i="3"/>
  <c r="GC398" i="3" s="1"/>
  <c r="FZ399" i="3"/>
  <c r="MS174" i="3"/>
  <c r="MU173" i="3"/>
  <c r="MV173" i="3" s="1"/>
  <c r="HY8" i="3"/>
  <c r="HZ8" i="3" s="1"/>
  <c r="HW9" i="3"/>
  <c r="HY427" i="3"/>
  <c r="HZ427" i="3" s="1"/>
  <c r="HW428" i="3"/>
  <c r="FZ496" i="3"/>
  <c r="GB495" i="3"/>
  <c r="GC495" i="3" s="1"/>
  <c r="MU380" i="3"/>
  <c r="MV380" i="3" s="1"/>
  <c r="MS381" i="3"/>
  <c r="MU381" i="3" s="1"/>
  <c r="MV381" i="3" s="1"/>
  <c r="GB476" i="3"/>
  <c r="GC476" i="3" s="1"/>
  <c r="FZ477" i="3"/>
  <c r="CM67" i="3"/>
  <c r="CN67" i="3" s="1"/>
  <c r="CK68" i="3"/>
  <c r="FZ592" i="3"/>
  <c r="GB591" i="3"/>
  <c r="GC591" i="3" s="1"/>
  <c r="GB758" i="3"/>
  <c r="GC758" i="3" s="1"/>
  <c r="FZ759" i="3"/>
  <c r="G136" i="3"/>
  <c r="I135" i="3"/>
  <c r="J135" i="3" s="1"/>
  <c r="HY238" i="3"/>
  <c r="HZ238" i="3" s="1"/>
  <c r="HW239" i="3"/>
  <c r="MU212" i="3"/>
  <c r="MV212" i="3" s="1"/>
  <c r="MS213" i="3"/>
  <c r="GB377" i="3"/>
  <c r="GC377" i="3" s="1"/>
  <c r="FZ378" i="3"/>
  <c r="MU553" i="3"/>
  <c r="MV553" i="3" s="1"/>
  <c r="MS554" i="3"/>
  <c r="GB210" i="3"/>
  <c r="GC210" i="3" s="1"/>
  <c r="FZ211" i="3"/>
  <c r="AW186" i="3"/>
  <c r="AX186" i="3" s="1"/>
  <c r="AU187" i="3"/>
  <c r="HY511" i="3"/>
  <c r="HZ511" i="3" s="1"/>
  <c r="HW512" i="3"/>
  <c r="GB517" i="3"/>
  <c r="GC517" i="3" s="1"/>
  <c r="FZ518" i="3"/>
  <c r="MU475" i="3"/>
  <c r="MV475" i="3" s="1"/>
  <c r="MS476" i="3"/>
  <c r="DS28" i="3"/>
  <c r="DT28" i="3" s="1"/>
  <c r="DQ29" i="3"/>
  <c r="I210" i="3"/>
  <c r="J210" i="3" s="1"/>
  <c r="G211" i="3"/>
  <c r="GB783" i="3"/>
  <c r="GC783" i="3" s="1"/>
  <c r="FZ784" i="3"/>
  <c r="I93" i="3"/>
  <c r="J93" i="3" s="1"/>
  <c r="G94" i="3"/>
  <c r="KA56" i="3"/>
  <c r="KB56" i="3" s="1"/>
  <c r="JY57" i="3"/>
  <c r="FZ741" i="3"/>
  <c r="GB740" i="3"/>
  <c r="GC740" i="3" s="1"/>
  <c r="I319" i="3"/>
  <c r="J319" i="3" s="1"/>
  <c r="G320" i="3"/>
  <c r="HY279" i="3"/>
  <c r="HZ279" i="3" s="1"/>
  <c r="HW280" i="3"/>
  <c r="GB9" i="3"/>
  <c r="GC9" i="3" s="1"/>
  <c r="FZ10" i="3"/>
  <c r="GB903" i="3"/>
  <c r="GC903" i="3" s="1"/>
  <c r="FZ904" i="3"/>
  <c r="HY136" i="3"/>
  <c r="HZ136" i="3" s="1"/>
  <c r="HW137" i="3"/>
  <c r="GB85" i="3"/>
  <c r="GC85" i="3" s="1"/>
  <c r="FZ86" i="3"/>
  <c r="AU317" i="3"/>
  <c r="AW316" i="3"/>
  <c r="AX316" i="3" s="1"/>
  <c r="G191" i="3"/>
  <c r="I190" i="3"/>
  <c r="J190" i="3" s="1"/>
  <c r="GB119" i="3"/>
  <c r="GC119" i="3" s="1"/>
  <c r="FZ120" i="3"/>
  <c r="HY27" i="3"/>
  <c r="HZ27" i="3" s="1"/>
  <c r="HW28" i="3"/>
  <c r="GB230" i="3"/>
  <c r="GC230" i="3" s="1"/>
  <c r="FZ231" i="3"/>
  <c r="CM10" i="3"/>
  <c r="CN10" i="3" s="1"/>
  <c r="CK11" i="3"/>
  <c r="GB555" i="3"/>
  <c r="GC555" i="3" s="1"/>
  <c r="FZ556" i="3"/>
  <c r="MU675" i="3"/>
  <c r="MV675" i="3" s="1"/>
  <c r="MS676" i="3"/>
  <c r="MU573" i="3"/>
  <c r="MV573" i="3" s="1"/>
  <c r="MS574" i="3"/>
  <c r="I112" i="3"/>
  <c r="J112" i="3" s="1"/>
  <c r="G113" i="3"/>
  <c r="AW335" i="3"/>
  <c r="AX335" i="3" s="1"/>
  <c r="AU336" i="3"/>
  <c r="GB310" i="3"/>
  <c r="GC310" i="3" s="1"/>
  <c r="FZ311" i="3"/>
  <c r="GB175" i="3"/>
  <c r="GC175" i="3" s="1"/>
  <c r="FZ176" i="3"/>
  <c r="GB193" i="3"/>
  <c r="GC193" i="3" s="1"/>
  <c r="FZ194" i="3"/>
  <c r="LQ47" i="3"/>
  <c r="LR47" i="3" s="1"/>
  <c r="LO48" i="3"/>
  <c r="KA138" i="3"/>
  <c r="KB138" i="3" s="1"/>
  <c r="JY139" i="3"/>
  <c r="MU297" i="3"/>
  <c r="MV297" i="3" s="1"/>
  <c r="MS298" i="3"/>
  <c r="MU9" i="3"/>
  <c r="MV9" i="3" s="1"/>
  <c r="MS10" i="3"/>
  <c r="KA74" i="3"/>
  <c r="KB74" i="3" s="1"/>
  <c r="JY75" i="3"/>
  <c r="HY575" i="3"/>
  <c r="HZ575" i="3" s="1"/>
  <c r="HW576" i="3"/>
  <c r="MU358" i="3"/>
  <c r="MV358" i="3" s="1"/>
  <c r="MS359" i="3"/>
  <c r="I71" i="3"/>
  <c r="J71" i="3" s="1"/>
  <c r="G72" i="3"/>
  <c r="GB841" i="3"/>
  <c r="GC841" i="3" s="1"/>
  <c r="FZ842" i="3"/>
  <c r="HY469" i="3"/>
  <c r="HZ469" i="3" s="1"/>
  <c r="HW470" i="3"/>
  <c r="HY384" i="3"/>
  <c r="HZ384" i="3" s="1"/>
  <c r="HW385" i="3"/>
  <c r="MU70" i="3"/>
  <c r="MV70" i="3" s="1"/>
  <c r="MS71" i="3"/>
  <c r="FZ575" i="3"/>
  <c r="GB574" i="3"/>
  <c r="GC574" i="3" s="1"/>
  <c r="GB29" i="3"/>
  <c r="GC29" i="3" s="1"/>
  <c r="FZ30" i="3"/>
  <c r="HY92" i="3"/>
  <c r="HZ92" i="3" s="1"/>
  <c r="HW93" i="3"/>
  <c r="I358" i="3"/>
  <c r="J358" i="3" s="1"/>
  <c r="G359" i="3"/>
  <c r="AW379" i="3"/>
  <c r="AX379" i="3" s="1"/>
  <c r="AU380" i="3"/>
  <c r="AW86" i="3"/>
  <c r="AX86" i="3" s="1"/>
  <c r="AU87" i="3"/>
  <c r="AW209" i="3"/>
  <c r="AX209" i="3" s="1"/>
  <c r="AU210" i="3"/>
  <c r="FZ137" i="3"/>
  <c r="GB136" i="3"/>
  <c r="GC136" i="3" s="1"/>
  <c r="AU230" i="3"/>
  <c r="AW229" i="3"/>
  <c r="AX229" i="3" s="1"/>
  <c r="GB534" i="3"/>
  <c r="GC534" i="3" s="1"/>
  <c r="FZ535" i="3"/>
  <c r="MU534" i="3"/>
  <c r="MV534" i="3" s="1"/>
  <c r="MS535" i="3"/>
  <c r="GB415" i="3"/>
  <c r="GC415" i="3" s="1"/>
  <c r="FZ416" i="3"/>
  <c r="AW357" i="3"/>
  <c r="AX357" i="3" s="1"/>
  <c r="AU358" i="3"/>
  <c r="HY601" i="3"/>
  <c r="HZ601" i="3" s="1"/>
  <c r="HW602" i="3"/>
  <c r="MU255" i="3"/>
  <c r="MV255" i="3" s="1"/>
  <c r="MS256" i="3"/>
  <c r="GB654" i="3"/>
  <c r="GC654" i="3" s="1"/>
  <c r="FZ655" i="3"/>
  <c r="MU131" i="3"/>
  <c r="MV131" i="3" s="1"/>
  <c r="MS132" i="3"/>
  <c r="MS30" i="3"/>
  <c r="MU29" i="3"/>
  <c r="MV29" i="3" s="1"/>
  <c r="GB612" i="3"/>
  <c r="GC612" i="3" s="1"/>
  <c r="FZ613" i="3"/>
  <c r="HY218" i="3"/>
  <c r="HZ218" i="3" s="1"/>
  <c r="HW219" i="3"/>
  <c r="HY67" i="3"/>
  <c r="HZ67" i="3" s="1"/>
  <c r="HW68" i="3"/>
  <c r="MU191" i="3"/>
  <c r="MV191" i="3" s="1"/>
  <c r="MS192" i="3"/>
  <c r="FZ65" i="3"/>
  <c r="GB64" i="3"/>
  <c r="GC64" i="3" s="1"/>
  <c r="MU633" i="3"/>
  <c r="MV633" i="3" s="1"/>
  <c r="MS634" i="3"/>
  <c r="GB103" i="3"/>
  <c r="GC103" i="3" s="1"/>
  <c r="FZ104" i="3"/>
  <c r="KA180" i="3"/>
  <c r="KB180" i="3" s="1"/>
  <c r="JY181" i="3"/>
  <c r="MU437" i="3"/>
  <c r="MV437" i="3" s="1"/>
  <c r="MS438" i="3"/>
  <c r="AW67" i="3"/>
  <c r="AX67" i="3" s="1"/>
  <c r="AU68" i="3"/>
  <c r="HY301" i="3"/>
  <c r="HZ301" i="3" s="1"/>
  <c r="HW302" i="3"/>
  <c r="MU234" i="3"/>
  <c r="MV234" i="3" s="1"/>
  <c r="MS235" i="3"/>
  <c r="MU613" i="3"/>
  <c r="MV613" i="3" s="1"/>
  <c r="MS614" i="3"/>
  <c r="AW396" i="3"/>
  <c r="AX396" i="3" s="1"/>
  <c r="AU397" i="3"/>
  <c r="DS8" i="3"/>
  <c r="DT8" i="3" s="1"/>
  <c r="DQ9" i="3"/>
  <c r="I251" i="3"/>
  <c r="J251" i="3" s="1"/>
  <c r="G252" i="3"/>
  <c r="I271" i="3"/>
  <c r="J271" i="3" s="1"/>
  <c r="G272" i="3"/>
  <c r="GB355" i="3"/>
  <c r="GC355" i="3" s="1"/>
  <c r="FZ356" i="3"/>
  <c r="I172" i="3"/>
  <c r="J172" i="3" s="1"/>
  <c r="G173" i="3"/>
  <c r="HY322" i="3"/>
  <c r="HZ322" i="3" s="1"/>
  <c r="HW323" i="3"/>
  <c r="GB48" i="3"/>
  <c r="GC48" i="3" s="1"/>
  <c r="FZ49" i="3"/>
  <c r="GB49" i="3" s="1"/>
  <c r="GC49" i="3" s="1"/>
  <c r="KA225" i="3"/>
  <c r="KB225" i="3" s="1"/>
  <c r="JY226" i="3"/>
  <c r="AW107" i="3"/>
  <c r="AX107" i="3" s="1"/>
  <c r="AU108" i="3"/>
  <c r="MU456" i="3"/>
  <c r="MV456" i="3" s="1"/>
  <c r="MS457" i="3"/>
  <c r="I29" i="3"/>
  <c r="J29" i="3" s="1"/>
  <c r="G30" i="3"/>
  <c r="HY555" i="3"/>
  <c r="HZ555" i="3" s="1"/>
  <c r="HW556" i="3"/>
  <c r="HY109" i="3"/>
  <c r="HZ109" i="3" s="1"/>
  <c r="HW110" i="3"/>
  <c r="MU397" i="3"/>
  <c r="MV397" i="3" s="1"/>
  <c r="MS398" i="3"/>
  <c r="MS155" i="3"/>
  <c r="MU154" i="3"/>
  <c r="MV154" i="3" s="1"/>
  <c r="I337" i="3"/>
  <c r="J337" i="3" s="1"/>
  <c r="G338" i="3"/>
  <c r="EW47" i="3"/>
  <c r="EX47" i="3" s="1"/>
  <c r="EU48" i="3"/>
  <c r="AU482" i="3"/>
  <c r="AW481" i="3"/>
  <c r="AX481" i="3" s="1"/>
  <c r="JY203" i="3"/>
  <c r="KA202" i="3"/>
  <c r="KB202" i="3" s="1"/>
  <c r="AW499" i="3"/>
  <c r="AX499" i="3" s="1"/>
  <c r="AU500" i="3"/>
  <c r="AU167" i="3"/>
  <c r="AW166" i="3"/>
  <c r="AX166" i="3" s="1"/>
  <c r="HY342" i="3"/>
  <c r="HZ342" i="3" s="1"/>
  <c r="HW343" i="3"/>
  <c r="GB697" i="3"/>
  <c r="GC697" i="3" s="1"/>
  <c r="FZ698" i="3"/>
  <c r="HY489" i="3"/>
  <c r="HZ489" i="3" s="1"/>
  <c r="HW490" i="3"/>
  <c r="HY258" i="3"/>
  <c r="HZ258" i="3" s="1"/>
  <c r="HW259" i="3"/>
  <c r="MU496" i="3"/>
  <c r="MV496" i="3" s="1"/>
  <c r="MS497" i="3"/>
  <c r="KA33" i="3"/>
  <c r="KB33" i="3" s="1"/>
  <c r="JY34" i="3"/>
  <c r="GB455" i="3"/>
  <c r="GC455" i="3" s="1"/>
  <c r="FZ456" i="3"/>
  <c r="GB154" i="3"/>
  <c r="GC154" i="3" s="1"/>
  <c r="FZ155" i="3"/>
  <c r="MS338" i="3"/>
  <c r="MU337" i="3"/>
  <c r="MV337" i="3" s="1"/>
  <c r="HY535" i="3"/>
  <c r="HZ535" i="3" s="1"/>
  <c r="HW536" i="3"/>
  <c r="EW8" i="3"/>
  <c r="EX8" i="3" s="1"/>
  <c r="EU9" i="3"/>
  <c r="FZ334" i="3"/>
  <c r="GB333" i="3"/>
  <c r="GC333" i="3" s="1"/>
  <c r="EW27" i="3"/>
  <c r="EX27" i="3" s="1"/>
  <c r="EU28" i="3"/>
  <c r="I8" i="3"/>
  <c r="J8" i="3" s="1"/>
  <c r="G9" i="3"/>
  <c r="GB676" i="3"/>
  <c r="GC676" i="3" s="1"/>
  <c r="FZ677" i="3"/>
  <c r="GB801" i="3"/>
  <c r="GC801" i="3" s="1"/>
  <c r="FZ802" i="3"/>
  <c r="HY361" i="3"/>
  <c r="HZ361" i="3" s="1"/>
  <c r="HW362" i="3"/>
  <c r="MU91" i="3"/>
  <c r="MV91" i="3" s="1"/>
  <c r="MS92" i="3"/>
  <c r="I272" i="3" l="1"/>
  <c r="J272" i="3" s="1"/>
  <c r="G273" i="3"/>
  <c r="HW407" i="3"/>
  <c r="HY406" i="3"/>
  <c r="HZ406" i="3" s="1"/>
  <c r="GB334" i="3"/>
  <c r="GC334" i="3" s="1"/>
  <c r="FZ335" i="3"/>
  <c r="HY602" i="3"/>
  <c r="HZ602" i="3" s="1"/>
  <c r="HW603" i="3"/>
  <c r="HY239" i="3"/>
  <c r="HZ239" i="3" s="1"/>
  <c r="HW240" i="3"/>
  <c r="KA98" i="3"/>
  <c r="KB98" i="3" s="1"/>
  <c r="JY99" i="3"/>
  <c r="I30" i="3"/>
  <c r="J30" i="3" s="1"/>
  <c r="G31" i="3"/>
  <c r="HW94" i="3"/>
  <c r="HY93" i="3"/>
  <c r="HZ93" i="3" s="1"/>
  <c r="LQ10" i="3"/>
  <c r="LR10" i="3" s="1"/>
  <c r="LO11" i="3"/>
  <c r="KA119" i="3"/>
  <c r="KB119" i="3" s="1"/>
  <c r="JY120" i="3"/>
  <c r="AW397" i="3"/>
  <c r="AX397" i="3" s="1"/>
  <c r="AU398" i="3"/>
  <c r="GB30" i="3"/>
  <c r="GC30" i="3" s="1"/>
  <c r="FZ31" i="3"/>
  <c r="GB31" i="3" s="1"/>
  <c r="GC31" i="3" s="1"/>
  <c r="MU676" i="3"/>
  <c r="MV676" i="3" s="1"/>
  <c r="MS677" i="3"/>
  <c r="FZ760" i="3"/>
  <c r="GB759" i="3"/>
  <c r="GC759" i="3" s="1"/>
  <c r="MS658" i="3"/>
  <c r="MU657" i="3"/>
  <c r="MV657" i="3" s="1"/>
  <c r="LO30" i="3"/>
  <c r="LQ29" i="3"/>
  <c r="LR29" i="3" s="1"/>
  <c r="FZ156" i="3"/>
  <c r="GB155" i="3"/>
  <c r="GC155" i="3" s="1"/>
  <c r="MU614" i="3"/>
  <c r="MV614" i="3" s="1"/>
  <c r="MS615" i="3"/>
  <c r="GB556" i="3"/>
  <c r="GC556" i="3" s="1"/>
  <c r="FZ557" i="3"/>
  <c r="GB518" i="3"/>
  <c r="GC518" i="3" s="1"/>
  <c r="FZ519" i="3"/>
  <c r="GB861" i="3"/>
  <c r="GC861" i="3" s="1"/>
  <c r="FZ862" i="3"/>
  <c r="KA203" i="3"/>
  <c r="KB203" i="3" s="1"/>
  <c r="JY204" i="3"/>
  <c r="GB575" i="3"/>
  <c r="GC575" i="3" s="1"/>
  <c r="FZ576" i="3"/>
  <c r="GB576" i="3" s="1"/>
  <c r="GC576" i="3" s="1"/>
  <c r="HW363" i="3"/>
  <c r="HY362" i="3"/>
  <c r="HZ362" i="3" s="1"/>
  <c r="KA226" i="3"/>
  <c r="KB226" i="3" s="1"/>
  <c r="JY227" i="3"/>
  <c r="HY219" i="3"/>
  <c r="HZ219" i="3" s="1"/>
  <c r="HW220" i="3"/>
  <c r="KA139" i="3"/>
  <c r="KB139" i="3" s="1"/>
  <c r="JY140" i="3"/>
  <c r="HY280" i="3"/>
  <c r="HZ280" i="3" s="1"/>
  <c r="HW281" i="3"/>
  <c r="HY155" i="3"/>
  <c r="HZ155" i="3" s="1"/>
  <c r="HW156" i="3"/>
  <c r="AW254" i="3"/>
  <c r="AX254" i="3" s="1"/>
  <c r="AU255" i="3"/>
  <c r="AW10" i="3"/>
  <c r="AX10" i="3" s="1"/>
  <c r="AU11" i="3"/>
  <c r="AW482" i="3"/>
  <c r="AX482" i="3" s="1"/>
  <c r="AU483" i="3"/>
  <c r="GB802" i="3"/>
  <c r="GC802" i="3" s="1"/>
  <c r="FZ803" i="3"/>
  <c r="KA34" i="3"/>
  <c r="KB34" i="3" s="1"/>
  <c r="JY35" i="3"/>
  <c r="EW48" i="3"/>
  <c r="EX48" i="3" s="1"/>
  <c r="EU49" i="3"/>
  <c r="HY302" i="3"/>
  <c r="HZ302" i="3" s="1"/>
  <c r="HW303" i="3"/>
  <c r="FZ614" i="3"/>
  <c r="GB613" i="3"/>
  <c r="GC613" i="3" s="1"/>
  <c r="HY385" i="3"/>
  <c r="HZ385" i="3" s="1"/>
  <c r="HW386" i="3"/>
  <c r="LQ48" i="3"/>
  <c r="LR48" i="3" s="1"/>
  <c r="LO49" i="3"/>
  <c r="GB231" i="3"/>
  <c r="GC231" i="3" s="1"/>
  <c r="FZ232" i="3"/>
  <c r="G321" i="3"/>
  <c r="I321" i="3" s="1"/>
  <c r="J321" i="3" s="1"/>
  <c r="I320" i="3"/>
  <c r="J320" i="3" s="1"/>
  <c r="AW187" i="3"/>
  <c r="AX187" i="3" s="1"/>
  <c r="AU188" i="3"/>
  <c r="GB477" i="3"/>
  <c r="GC477" i="3" s="1"/>
  <c r="FZ478" i="3"/>
  <c r="AW440" i="3"/>
  <c r="AX440" i="3" s="1"/>
  <c r="AU441" i="3"/>
  <c r="GB823" i="3"/>
  <c r="GC823" i="3" s="1"/>
  <c r="FZ824" i="3"/>
  <c r="GB637" i="3"/>
  <c r="GC637" i="3" s="1"/>
  <c r="FZ638" i="3"/>
  <c r="GB698" i="3"/>
  <c r="GC698" i="3" s="1"/>
  <c r="FZ699" i="3"/>
  <c r="MU359" i="3"/>
  <c r="MV359" i="3" s="1"/>
  <c r="MS360" i="3"/>
  <c r="AU127" i="3"/>
  <c r="AW126" i="3"/>
  <c r="AX126" i="3" s="1"/>
  <c r="AW317" i="3"/>
  <c r="AX317" i="3" s="1"/>
  <c r="AU318" i="3"/>
  <c r="HY556" i="3"/>
  <c r="HZ556" i="3" s="1"/>
  <c r="HW557" i="3"/>
  <c r="GB86" i="3"/>
  <c r="GC86" i="3" s="1"/>
  <c r="FZ87" i="3"/>
  <c r="GB87" i="3" s="1"/>
  <c r="GC87" i="3" s="1"/>
  <c r="GB435" i="3"/>
  <c r="GC435" i="3" s="1"/>
  <c r="FZ436" i="3"/>
  <c r="KA75" i="3"/>
  <c r="KB75" i="3" s="1"/>
  <c r="JY76" i="3"/>
  <c r="AW31" i="3"/>
  <c r="AX31" i="3" s="1"/>
  <c r="AU32" i="3"/>
  <c r="AW32" i="3" s="1"/>
  <c r="AX32" i="3" s="1"/>
  <c r="HY110" i="3"/>
  <c r="HZ110" i="3" s="1"/>
  <c r="HW111" i="3"/>
  <c r="MU256" i="3"/>
  <c r="MV256" i="3" s="1"/>
  <c r="MS257" i="3"/>
  <c r="AW336" i="3"/>
  <c r="AX336" i="3" s="1"/>
  <c r="AU337" i="3"/>
  <c r="MS214" i="3"/>
  <c r="MU213" i="3"/>
  <c r="MV213" i="3" s="1"/>
  <c r="MU594" i="3"/>
  <c r="MV594" i="3" s="1"/>
  <c r="MS595" i="3"/>
  <c r="EW9" i="3"/>
  <c r="EX9" i="3" s="1"/>
  <c r="EU10" i="3"/>
  <c r="I252" i="3"/>
  <c r="J252" i="3" s="1"/>
  <c r="G253" i="3"/>
  <c r="HY576" i="3"/>
  <c r="HZ576" i="3" s="1"/>
  <c r="HW577" i="3"/>
  <c r="I211" i="3"/>
  <c r="J211" i="3" s="1"/>
  <c r="G212" i="3"/>
  <c r="AW459" i="3"/>
  <c r="AX459" i="3" s="1"/>
  <c r="AU460" i="3"/>
  <c r="AW358" i="3"/>
  <c r="AX358" i="3" s="1"/>
  <c r="AU359" i="3"/>
  <c r="MU574" i="3"/>
  <c r="MV574" i="3" s="1"/>
  <c r="MS575" i="3"/>
  <c r="DS29" i="3"/>
  <c r="DT29" i="3" s="1"/>
  <c r="DQ30" i="3"/>
  <c r="GB65" i="3"/>
  <c r="GC65" i="3" s="1"/>
  <c r="FZ66" i="3"/>
  <c r="G137" i="3"/>
  <c r="I137" i="3" s="1"/>
  <c r="J137" i="3" s="1"/>
  <c r="I136" i="3"/>
  <c r="J136" i="3" s="1"/>
  <c r="AW500" i="3"/>
  <c r="AX500" i="3" s="1"/>
  <c r="AU501" i="3"/>
  <c r="MU192" i="3"/>
  <c r="MV192" i="3" s="1"/>
  <c r="MS193" i="3"/>
  <c r="MU476" i="3"/>
  <c r="MV476" i="3" s="1"/>
  <c r="MS477" i="3"/>
  <c r="MU338" i="3"/>
  <c r="MV338" i="3" s="1"/>
  <c r="MS339" i="3"/>
  <c r="AW108" i="3"/>
  <c r="AX108" i="3" s="1"/>
  <c r="AU109" i="3"/>
  <c r="HY68" i="3"/>
  <c r="HZ68" i="3" s="1"/>
  <c r="HW69" i="3"/>
  <c r="MU535" i="3"/>
  <c r="MV535" i="3" s="1"/>
  <c r="MS536" i="3"/>
  <c r="MU298" i="3"/>
  <c r="MV298" i="3" s="1"/>
  <c r="MS299" i="3"/>
  <c r="JY164" i="3"/>
  <c r="KA164" i="3" s="1"/>
  <c r="KB164" i="3" s="1"/>
  <c r="KA163" i="3"/>
  <c r="KB163" i="3" s="1"/>
  <c r="AW277" i="3"/>
  <c r="AX277" i="3" s="1"/>
  <c r="AU278" i="3"/>
  <c r="GB456" i="3"/>
  <c r="GC456" i="3" s="1"/>
  <c r="FZ457" i="3"/>
  <c r="MU235" i="3"/>
  <c r="MV235" i="3" s="1"/>
  <c r="MS236" i="3"/>
  <c r="FZ536" i="3"/>
  <c r="GB535" i="3"/>
  <c r="GC535" i="3" s="1"/>
  <c r="CM11" i="3"/>
  <c r="CN11" i="3" s="1"/>
  <c r="CK12" i="3"/>
  <c r="CK69" i="3"/>
  <c r="CM68" i="3"/>
  <c r="CN68" i="3" s="1"/>
  <c r="MS277" i="3"/>
  <c r="MU276" i="3"/>
  <c r="MV276" i="3" s="1"/>
  <c r="GB677" i="3"/>
  <c r="GC677" i="3" s="1"/>
  <c r="FZ678" i="3"/>
  <c r="MU497" i="3"/>
  <c r="MV497" i="3" s="1"/>
  <c r="MS498" i="3"/>
  <c r="I338" i="3"/>
  <c r="J338" i="3" s="1"/>
  <c r="G339" i="3"/>
  <c r="HW324" i="3"/>
  <c r="HY323" i="3"/>
  <c r="HZ323" i="3" s="1"/>
  <c r="AU69" i="3"/>
  <c r="AW68" i="3"/>
  <c r="AX68" i="3" s="1"/>
  <c r="HY470" i="3"/>
  <c r="HZ470" i="3" s="1"/>
  <c r="HW471" i="3"/>
  <c r="GB194" i="3"/>
  <c r="GC194" i="3" s="1"/>
  <c r="FZ195" i="3"/>
  <c r="HY28" i="3"/>
  <c r="HZ28" i="3" s="1"/>
  <c r="HW29" i="3"/>
  <c r="GB211" i="3"/>
  <c r="GC211" i="3" s="1"/>
  <c r="FZ212" i="3"/>
  <c r="MU317" i="3"/>
  <c r="MV317" i="3" s="1"/>
  <c r="MS318" i="3"/>
  <c r="I153" i="3"/>
  <c r="J153" i="3" s="1"/>
  <c r="G154" i="3"/>
  <c r="MS114" i="3"/>
  <c r="MU113" i="3"/>
  <c r="MV113" i="3" s="1"/>
  <c r="MU515" i="3"/>
  <c r="MV515" i="3" s="1"/>
  <c r="MS516" i="3"/>
  <c r="GB104" i="3"/>
  <c r="GC104" i="3" s="1"/>
  <c r="FZ105" i="3"/>
  <c r="GB105" i="3" s="1"/>
  <c r="GC105" i="3" s="1"/>
  <c r="GB784" i="3"/>
  <c r="GC784" i="3" s="1"/>
  <c r="FZ785" i="3"/>
  <c r="HY176" i="3"/>
  <c r="HZ176" i="3" s="1"/>
  <c r="HW177" i="3"/>
  <c r="G360" i="3"/>
  <c r="I359" i="3"/>
  <c r="J359" i="3" s="1"/>
  <c r="AW523" i="3"/>
  <c r="AX523" i="3" s="1"/>
  <c r="AU524" i="3"/>
  <c r="FZ400" i="3"/>
  <c r="GB399" i="3"/>
  <c r="GC399" i="3" s="1"/>
  <c r="AW167" i="3"/>
  <c r="AX167" i="3" s="1"/>
  <c r="AU168" i="3"/>
  <c r="MU457" i="3"/>
  <c r="MV457" i="3" s="1"/>
  <c r="MS458" i="3"/>
  <c r="MU10" i="3"/>
  <c r="MV10" i="3" s="1"/>
  <c r="MS11" i="3"/>
  <c r="GB293" i="3"/>
  <c r="GC293" i="3" s="1"/>
  <c r="FZ294" i="3"/>
  <c r="GB883" i="3"/>
  <c r="GC883" i="3" s="1"/>
  <c r="FZ884" i="3"/>
  <c r="AW230" i="3"/>
  <c r="AX230" i="3" s="1"/>
  <c r="AU231" i="3"/>
  <c r="MU50" i="3"/>
  <c r="MV50" i="3" s="1"/>
  <c r="MS51" i="3"/>
  <c r="MU417" i="3"/>
  <c r="MV417" i="3" s="1"/>
  <c r="MS418" i="3"/>
  <c r="MU30" i="3"/>
  <c r="MV30" i="3" s="1"/>
  <c r="MS31" i="3"/>
  <c r="GB137" i="3"/>
  <c r="GC137" i="3" s="1"/>
  <c r="FZ138" i="3"/>
  <c r="GB741" i="3"/>
  <c r="GC741" i="3" s="1"/>
  <c r="FZ742" i="3"/>
  <c r="AU149" i="3"/>
  <c r="AW148" i="3"/>
  <c r="AX148" i="3" s="1"/>
  <c r="MU634" i="3"/>
  <c r="MV634" i="3" s="1"/>
  <c r="MS635" i="3"/>
  <c r="MU174" i="3"/>
  <c r="MV174" i="3" s="1"/>
  <c r="MS175" i="3"/>
  <c r="HY536" i="3"/>
  <c r="HZ536" i="3" s="1"/>
  <c r="HW537" i="3"/>
  <c r="HY448" i="3"/>
  <c r="HZ448" i="3" s="1"/>
  <c r="HW449" i="3"/>
  <c r="MU92" i="3"/>
  <c r="MV92" i="3" s="1"/>
  <c r="MS93" i="3"/>
  <c r="MU438" i="3"/>
  <c r="MV438" i="3" s="1"/>
  <c r="MS439" i="3"/>
  <c r="AW380" i="3"/>
  <c r="AX380" i="3" s="1"/>
  <c r="AU381" i="3"/>
  <c r="I113" i="3"/>
  <c r="J113" i="3" s="1"/>
  <c r="G114" i="3"/>
  <c r="HY137" i="3"/>
  <c r="HZ137" i="3" s="1"/>
  <c r="HW138" i="3"/>
  <c r="GB904" i="3"/>
  <c r="GC904" i="3" s="1"/>
  <c r="FZ905" i="3"/>
  <c r="I51" i="3"/>
  <c r="J51" i="3" s="1"/>
  <c r="G52" i="3"/>
  <c r="I235" i="3"/>
  <c r="J235" i="3" s="1"/>
  <c r="G236" i="3"/>
  <c r="HY259" i="3"/>
  <c r="HZ259" i="3" s="1"/>
  <c r="HW260" i="3"/>
  <c r="MU132" i="3"/>
  <c r="MV132" i="3" s="1"/>
  <c r="MS133" i="3"/>
  <c r="GB842" i="3"/>
  <c r="GC842" i="3" s="1"/>
  <c r="FZ843" i="3"/>
  <c r="GB176" i="3"/>
  <c r="GC176" i="3" s="1"/>
  <c r="FZ177" i="3"/>
  <c r="KA57" i="3"/>
  <c r="KB57" i="3" s="1"/>
  <c r="JY58" i="3"/>
  <c r="MU554" i="3"/>
  <c r="MV554" i="3" s="1"/>
  <c r="MS555" i="3"/>
  <c r="GB252" i="3"/>
  <c r="FZ253" i="3"/>
  <c r="HY197" i="3"/>
  <c r="HZ197" i="3" s="1"/>
  <c r="HW198" i="3"/>
  <c r="MS156" i="3"/>
  <c r="MU155" i="3"/>
  <c r="MV155" i="3" s="1"/>
  <c r="FZ497" i="3"/>
  <c r="GB496" i="3"/>
  <c r="GC496" i="3" s="1"/>
  <c r="HW624" i="3"/>
  <c r="HY623" i="3"/>
  <c r="HZ623" i="3" s="1"/>
  <c r="HY343" i="3"/>
  <c r="HZ343" i="3" s="1"/>
  <c r="HW344" i="3"/>
  <c r="DQ10" i="3"/>
  <c r="DS9" i="3"/>
  <c r="DT9" i="3" s="1"/>
  <c r="GB416" i="3"/>
  <c r="GC416" i="3" s="1"/>
  <c r="FZ417" i="3"/>
  <c r="GB10" i="3"/>
  <c r="GC10" i="3" s="1"/>
  <c r="FZ11" i="3"/>
  <c r="HY512" i="3"/>
  <c r="HZ512" i="3" s="1"/>
  <c r="HW513" i="3"/>
  <c r="I9" i="3"/>
  <c r="J9" i="3" s="1"/>
  <c r="G10" i="3"/>
  <c r="G174" i="3"/>
  <c r="I173" i="3"/>
  <c r="J173" i="3" s="1"/>
  <c r="AW210" i="3"/>
  <c r="AX210" i="3" s="1"/>
  <c r="AU211" i="3"/>
  <c r="GB120" i="3"/>
  <c r="GC120" i="3" s="1"/>
  <c r="FZ121" i="3"/>
  <c r="KA10" i="3"/>
  <c r="KB10" i="3" s="1"/>
  <c r="JY11" i="3"/>
  <c r="EW28" i="3"/>
  <c r="EX28" i="3" s="1"/>
  <c r="EU29" i="3"/>
  <c r="HW491" i="3"/>
  <c r="HY490" i="3"/>
  <c r="HZ490" i="3" s="1"/>
  <c r="MU398" i="3"/>
  <c r="MV398" i="3" s="1"/>
  <c r="MS399" i="3"/>
  <c r="FZ357" i="3"/>
  <c r="GB356" i="3"/>
  <c r="GC356" i="3" s="1"/>
  <c r="KA181" i="3"/>
  <c r="KB181" i="3" s="1"/>
  <c r="JY182" i="3"/>
  <c r="GB655" i="3"/>
  <c r="GC655" i="3" s="1"/>
  <c r="FZ656" i="3"/>
  <c r="AW87" i="3"/>
  <c r="AX87" i="3" s="1"/>
  <c r="AU88" i="3"/>
  <c r="I72" i="3"/>
  <c r="J72" i="3" s="1"/>
  <c r="G73" i="3"/>
  <c r="FZ312" i="3"/>
  <c r="GB311" i="3"/>
  <c r="GC311" i="3" s="1"/>
  <c r="I94" i="3"/>
  <c r="J94" i="3" s="1"/>
  <c r="G95" i="3"/>
  <c r="FZ379" i="3"/>
  <c r="GB378" i="3"/>
  <c r="GC378" i="3" s="1"/>
  <c r="HY428" i="3"/>
  <c r="HZ428" i="3" s="1"/>
  <c r="HW429" i="3"/>
  <c r="AW419" i="3"/>
  <c r="AX419" i="3" s="1"/>
  <c r="AU420" i="3"/>
  <c r="AW296" i="3"/>
  <c r="AX296" i="3" s="1"/>
  <c r="AU297" i="3"/>
  <c r="CM31" i="3"/>
  <c r="CN31" i="3" s="1"/>
  <c r="CK32" i="3"/>
  <c r="FZ720" i="3"/>
  <c r="GB719" i="3"/>
  <c r="GC719" i="3" s="1"/>
  <c r="I296" i="3"/>
  <c r="J296" i="3" s="1"/>
  <c r="G297" i="3"/>
  <c r="HY9" i="3"/>
  <c r="HZ9" i="3" s="1"/>
  <c r="HW10" i="3"/>
  <c r="HY48" i="3"/>
  <c r="HZ48" i="3" s="1"/>
  <c r="HW49" i="3"/>
  <c r="GB592" i="3"/>
  <c r="GC592" i="3" s="1"/>
  <c r="FZ593" i="3"/>
  <c r="MU71" i="3"/>
  <c r="MV71" i="3" s="1"/>
  <c r="MS72" i="3"/>
  <c r="KA246" i="3"/>
  <c r="KB246" i="3" s="1"/>
  <c r="JY247" i="3"/>
  <c r="G192" i="3"/>
  <c r="I191" i="3"/>
  <c r="J191" i="3" s="1"/>
  <c r="KA120" i="3" l="1"/>
  <c r="KB120" i="3" s="1"/>
  <c r="JY121" i="3"/>
  <c r="HY386" i="3"/>
  <c r="HZ386" i="3" s="1"/>
  <c r="HW387" i="3"/>
  <c r="GB699" i="3"/>
  <c r="GC699" i="3" s="1"/>
  <c r="FZ700" i="3"/>
  <c r="AW149" i="3"/>
  <c r="AX149" i="3" s="1"/>
  <c r="AU150" i="3"/>
  <c r="GB638" i="3"/>
  <c r="GC638" i="3" s="1"/>
  <c r="FZ639" i="3"/>
  <c r="HY513" i="3"/>
  <c r="HZ513" i="3" s="1"/>
  <c r="HW514" i="3"/>
  <c r="GB212" i="3"/>
  <c r="GC212" i="3" s="1"/>
  <c r="FZ213" i="3"/>
  <c r="AU461" i="3"/>
  <c r="AW460" i="3"/>
  <c r="AX460" i="3" s="1"/>
  <c r="FZ825" i="3"/>
  <c r="GB824" i="3"/>
  <c r="GC824" i="3" s="1"/>
  <c r="EW49" i="3"/>
  <c r="EX49" i="3" s="1"/>
  <c r="EU50" i="3"/>
  <c r="EW50" i="3" s="1"/>
  <c r="EX50" i="3" s="1"/>
  <c r="KA227" i="3"/>
  <c r="KB227" i="3" s="1"/>
  <c r="JY228" i="3"/>
  <c r="KA228" i="3" s="1"/>
  <c r="KB228" i="3" s="1"/>
  <c r="HY240" i="3"/>
  <c r="HZ240" i="3" s="1"/>
  <c r="HW241" i="3"/>
  <c r="GB400" i="3"/>
  <c r="GC400" i="3" s="1"/>
  <c r="FZ401" i="3"/>
  <c r="GB401" i="3" s="1"/>
  <c r="GC401" i="3" s="1"/>
  <c r="CM69" i="3"/>
  <c r="CN69" i="3" s="1"/>
  <c r="CK70" i="3"/>
  <c r="MU658" i="3"/>
  <c r="MV658" i="3" s="1"/>
  <c r="MS659" i="3"/>
  <c r="KA11" i="3"/>
  <c r="KB11" i="3" s="1"/>
  <c r="JY12" i="3"/>
  <c r="GB519" i="3"/>
  <c r="GC519" i="3" s="1"/>
  <c r="FZ520" i="3"/>
  <c r="GB520" i="3" s="1"/>
  <c r="GC520" i="3" s="1"/>
  <c r="HY49" i="3"/>
  <c r="HZ49" i="3" s="1"/>
  <c r="HW50" i="3"/>
  <c r="MU516" i="3"/>
  <c r="MV516" i="3" s="1"/>
  <c r="MS517" i="3"/>
  <c r="LQ49" i="3"/>
  <c r="LR49" i="3" s="1"/>
  <c r="LO50" i="3"/>
  <c r="GB497" i="3"/>
  <c r="GC497" i="3" s="1"/>
  <c r="FZ498" i="3"/>
  <c r="GB593" i="3"/>
  <c r="GC593" i="3" s="1"/>
  <c r="FZ594" i="3"/>
  <c r="FZ885" i="3"/>
  <c r="GB884" i="3"/>
  <c r="GC884" i="3" s="1"/>
  <c r="MU595" i="3"/>
  <c r="MV595" i="3" s="1"/>
  <c r="MS596" i="3"/>
  <c r="AW318" i="3"/>
  <c r="AX318" i="3" s="1"/>
  <c r="AU319" i="3"/>
  <c r="GB557" i="3"/>
  <c r="GC557" i="3" s="1"/>
  <c r="FZ558" i="3"/>
  <c r="GB558" i="3" s="1"/>
  <c r="GC558" i="3" s="1"/>
  <c r="MS215" i="3"/>
  <c r="MU214" i="3"/>
  <c r="MV214" i="3" s="1"/>
  <c r="AW127" i="3"/>
  <c r="AX127" i="3" s="1"/>
  <c r="AU128" i="3"/>
  <c r="HY10" i="3"/>
  <c r="HZ10" i="3" s="1"/>
  <c r="HW11" i="3"/>
  <c r="MU11" i="3"/>
  <c r="MV11" i="3" s="1"/>
  <c r="MS12" i="3"/>
  <c r="AW337" i="3"/>
  <c r="AX337" i="3" s="1"/>
  <c r="AU338" i="3"/>
  <c r="MS157" i="3"/>
  <c r="MU156" i="3"/>
  <c r="MV156" i="3" s="1"/>
  <c r="MU114" i="3"/>
  <c r="MV114" i="3" s="1"/>
  <c r="MS115" i="3"/>
  <c r="AW88" i="3"/>
  <c r="AX88" i="3" s="1"/>
  <c r="AU89" i="3"/>
  <c r="I154" i="3"/>
  <c r="J154" i="3" s="1"/>
  <c r="G155" i="3"/>
  <c r="MU575" i="3"/>
  <c r="MV575" i="3" s="1"/>
  <c r="MS576" i="3"/>
  <c r="I10" i="3"/>
  <c r="J10" i="3" s="1"/>
  <c r="G11" i="3"/>
  <c r="HW139" i="3"/>
  <c r="HY139" i="3" s="1"/>
  <c r="HZ139" i="3" s="1"/>
  <c r="HY138" i="3"/>
  <c r="HZ138" i="3" s="1"/>
  <c r="AU169" i="3"/>
  <c r="AW168" i="3"/>
  <c r="AX168" i="3" s="1"/>
  <c r="HY69" i="3"/>
  <c r="HZ69" i="3" s="1"/>
  <c r="HW70" i="3"/>
  <c r="HY220" i="3"/>
  <c r="HZ220" i="3" s="1"/>
  <c r="HW221" i="3"/>
  <c r="HY221" i="3" s="1"/>
  <c r="HZ221" i="3" s="1"/>
  <c r="MU277" i="3"/>
  <c r="MV277" i="3" s="1"/>
  <c r="MS278" i="3"/>
  <c r="MU555" i="3"/>
  <c r="MV555" i="3" s="1"/>
  <c r="MS556" i="3"/>
  <c r="FZ139" i="3"/>
  <c r="GB139" i="3" s="1"/>
  <c r="GC139" i="3" s="1"/>
  <c r="GB138" i="3"/>
  <c r="GC138" i="3" s="1"/>
  <c r="AW109" i="3"/>
  <c r="AX109" i="3" s="1"/>
  <c r="AU110" i="3"/>
  <c r="AW110" i="3" s="1"/>
  <c r="AX110" i="3" s="1"/>
  <c r="KA58" i="3"/>
  <c r="KB58" i="3" s="1"/>
  <c r="JY59" i="3"/>
  <c r="KA59" i="3" s="1"/>
  <c r="KB59" i="3" s="1"/>
  <c r="AW524" i="3"/>
  <c r="AX524" i="3" s="1"/>
  <c r="AU525" i="3"/>
  <c r="MU339" i="3"/>
  <c r="MV339" i="3" s="1"/>
  <c r="MS340" i="3"/>
  <c r="AU421" i="3"/>
  <c r="AW420" i="3"/>
  <c r="AX420" i="3" s="1"/>
  <c r="MU399" i="3"/>
  <c r="MV399" i="3" s="1"/>
  <c r="MS400" i="3"/>
  <c r="GB417" i="3"/>
  <c r="GC417" i="3" s="1"/>
  <c r="FZ418" i="3"/>
  <c r="GB177" i="3"/>
  <c r="GC177" i="3" s="1"/>
  <c r="FZ178" i="3"/>
  <c r="GB178" i="3" s="1"/>
  <c r="GC178" i="3" s="1"/>
  <c r="MU439" i="3"/>
  <c r="MV439" i="3" s="1"/>
  <c r="MS440" i="3"/>
  <c r="MU418" i="3"/>
  <c r="MV418" i="3" s="1"/>
  <c r="MS419" i="3"/>
  <c r="GB195" i="3"/>
  <c r="GC195" i="3" s="1"/>
  <c r="FZ196" i="3"/>
  <c r="GB196" i="3" s="1"/>
  <c r="GC196" i="3" s="1"/>
  <c r="MU477" i="3"/>
  <c r="MV477" i="3" s="1"/>
  <c r="MS478" i="3"/>
  <c r="HY577" i="3"/>
  <c r="HZ577" i="3" s="1"/>
  <c r="HW578" i="3"/>
  <c r="GB436" i="3"/>
  <c r="GC436" i="3" s="1"/>
  <c r="FZ437" i="3"/>
  <c r="GB478" i="3"/>
  <c r="GC478" i="3" s="1"/>
  <c r="FZ479" i="3"/>
  <c r="FZ804" i="3"/>
  <c r="GB803" i="3"/>
  <c r="GC803" i="3" s="1"/>
  <c r="MS678" i="3"/>
  <c r="MU678" i="3" s="1"/>
  <c r="MV678" i="3" s="1"/>
  <c r="MU677" i="3"/>
  <c r="MV677" i="3" s="1"/>
  <c r="GB335" i="3"/>
  <c r="GC335" i="3" s="1"/>
  <c r="FZ336" i="3"/>
  <c r="HY260" i="3"/>
  <c r="HZ260" i="3" s="1"/>
  <c r="HW261" i="3"/>
  <c r="AU279" i="3"/>
  <c r="AW278" i="3"/>
  <c r="AX278" i="3" s="1"/>
  <c r="GB232" i="3"/>
  <c r="GC232" i="3" s="1"/>
  <c r="FZ233" i="3"/>
  <c r="HY624" i="3"/>
  <c r="HZ624" i="3" s="1"/>
  <c r="HW625" i="3"/>
  <c r="GB121" i="3"/>
  <c r="GC121" i="3" s="1"/>
  <c r="FZ122" i="3"/>
  <c r="GB122" i="3" s="1"/>
  <c r="GC122" i="3" s="1"/>
  <c r="I236" i="3"/>
  <c r="J236" i="3" s="1"/>
  <c r="G237" i="3"/>
  <c r="I237" i="3" s="1"/>
  <c r="J237" i="3" s="1"/>
  <c r="I339" i="3"/>
  <c r="J339" i="3" s="1"/>
  <c r="G340" i="3"/>
  <c r="HY156" i="3"/>
  <c r="HZ156" i="3" s="1"/>
  <c r="HW157" i="3"/>
  <c r="GB312" i="3"/>
  <c r="GC312" i="3" s="1"/>
  <c r="FZ313" i="3"/>
  <c r="AU212" i="3"/>
  <c r="AW211" i="3"/>
  <c r="AX211" i="3" s="1"/>
  <c r="I52" i="3"/>
  <c r="J52" i="3" s="1"/>
  <c r="G53" i="3"/>
  <c r="MU635" i="3"/>
  <c r="MV635" i="3" s="1"/>
  <c r="MS636" i="3"/>
  <c r="MU498" i="3"/>
  <c r="MV498" i="3" s="1"/>
  <c r="MS499" i="3"/>
  <c r="DS30" i="3"/>
  <c r="DT30" i="3" s="1"/>
  <c r="DQ31" i="3"/>
  <c r="MS361" i="3"/>
  <c r="MU360" i="3"/>
  <c r="MV360" i="3" s="1"/>
  <c r="MU615" i="3"/>
  <c r="MV615" i="3" s="1"/>
  <c r="MS616" i="3"/>
  <c r="I297" i="3"/>
  <c r="J297" i="3" s="1"/>
  <c r="G298" i="3"/>
  <c r="GB678" i="3"/>
  <c r="GC678" i="3" s="1"/>
  <c r="FZ679" i="3"/>
  <c r="I31" i="3"/>
  <c r="J31" i="3" s="1"/>
  <c r="G32" i="3"/>
  <c r="I174" i="3"/>
  <c r="J174" i="3" s="1"/>
  <c r="G175" i="3"/>
  <c r="GB614" i="3"/>
  <c r="GC614" i="3" s="1"/>
  <c r="FZ615" i="3"/>
  <c r="FZ157" i="3"/>
  <c r="GB156" i="3"/>
  <c r="GC156" i="3" s="1"/>
  <c r="GB656" i="3"/>
  <c r="GC656" i="3" s="1"/>
  <c r="FZ657" i="3"/>
  <c r="FZ254" i="3"/>
  <c r="GB253" i="3"/>
  <c r="GB742" i="3"/>
  <c r="GC742" i="3" s="1"/>
  <c r="FZ743" i="3"/>
  <c r="MU318" i="3"/>
  <c r="MV318" i="3" s="1"/>
  <c r="MS319" i="3"/>
  <c r="HY111" i="3"/>
  <c r="HZ111" i="3" s="1"/>
  <c r="HW112" i="3"/>
  <c r="KA99" i="3"/>
  <c r="KB99" i="3" s="1"/>
  <c r="JY100" i="3"/>
  <c r="CM32" i="3"/>
  <c r="CN32" i="3" s="1"/>
  <c r="CK33" i="3"/>
  <c r="AW297" i="3"/>
  <c r="AX297" i="3" s="1"/>
  <c r="AU298" i="3"/>
  <c r="GB11" i="3"/>
  <c r="GC11" i="3" s="1"/>
  <c r="FZ12" i="3"/>
  <c r="MU31" i="3"/>
  <c r="MV31" i="3" s="1"/>
  <c r="MS32" i="3"/>
  <c r="CM12" i="3"/>
  <c r="CN12" i="3" s="1"/>
  <c r="CK13" i="3"/>
  <c r="GB760" i="3"/>
  <c r="GC760" i="3" s="1"/>
  <c r="FZ761" i="3"/>
  <c r="I192" i="3"/>
  <c r="J192" i="3" s="1"/>
  <c r="G193" i="3"/>
  <c r="G361" i="3"/>
  <c r="I360" i="3"/>
  <c r="J360" i="3" s="1"/>
  <c r="FZ537" i="3"/>
  <c r="GB536" i="3"/>
  <c r="GC536" i="3" s="1"/>
  <c r="HY537" i="3"/>
  <c r="HZ537" i="3" s="1"/>
  <c r="HW538" i="3"/>
  <c r="GB720" i="3"/>
  <c r="GC720" i="3" s="1"/>
  <c r="FZ721" i="3"/>
  <c r="I212" i="3"/>
  <c r="J212" i="3" s="1"/>
  <c r="G213" i="3"/>
  <c r="KA247" i="3"/>
  <c r="KB247" i="3" s="1"/>
  <c r="JY248" i="3"/>
  <c r="HY429" i="3"/>
  <c r="HZ429" i="3" s="1"/>
  <c r="HW430" i="3"/>
  <c r="GB843" i="3"/>
  <c r="GC843" i="3" s="1"/>
  <c r="FZ844" i="3"/>
  <c r="MU93" i="3"/>
  <c r="MV93" i="3" s="1"/>
  <c r="MS94" i="3"/>
  <c r="MU51" i="3"/>
  <c r="MV51" i="3" s="1"/>
  <c r="MS52" i="3"/>
  <c r="HY177" i="3"/>
  <c r="HZ177" i="3" s="1"/>
  <c r="HW178" i="3"/>
  <c r="HY471" i="3"/>
  <c r="HZ471" i="3" s="1"/>
  <c r="HW472" i="3"/>
  <c r="MU236" i="3"/>
  <c r="MV236" i="3" s="1"/>
  <c r="MS237" i="3"/>
  <c r="MU193" i="3"/>
  <c r="MV193" i="3" s="1"/>
  <c r="MS194" i="3"/>
  <c r="I253" i="3"/>
  <c r="J253" i="3" s="1"/>
  <c r="G254" i="3"/>
  <c r="AW188" i="3"/>
  <c r="AX188" i="3" s="1"/>
  <c r="AU189" i="3"/>
  <c r="AU484" i="3"/>
  <c r="AW483" i="3"/>
  <c r="AX483" i="3" s="1"/>
  <c r="KA204" i="3"/>
  <c r="KB204" i="3" s="1"/>
  <c r="JY205" i="3"/>
  <c r="I95" i="3"/>
  <c r="J95" i="3" s="1"/>
  <c r="G96" i="3"/>
  <c r="I96" i="3" s="1"/>
  <c r="J96" i="3" s="1"/>
  <c r="MU175" i="3"/>
  <c r="MV175" i="3" s="1"/>
  <c r="MS176" i="3"/>
  <c r="MU176" i="3" s="1"/>
  <c r="MV176" i="3" s="1"/>
  <c r="MU299" i="3"/>
  <c r="MV299" i="3" s="1"/>
  <c r="MS300" i="3"/>
  <c r="MU257" i="3"/>
  <c r="MV257" i="3" s="1"/>
  <c r="MS258" i="3"/>
  <c r="HY303" i="3"/>
  <c r="HZ303" i="3" s="1"/>
  <c r="HW304" i="3"/>
  <c r="AW441" i="3"/>
  <c r="AX441" i="3" s="1"/>
  <c r="AU442" i="3"/>
  <c r="HW492" i="3"/>
  <c r="HY491" i="3"/>
  <c r="HZ491" i="3" s="1"/>
  <c r="DS10" i="3"/>
  <c r="DT10" i="3" s="1"/>
  <c r="DQ11" i="3"/>
  <c r="HY407" i="3"/>
  <c r="HZ407" i="3" s="1"/>
  <c r="HW408" i="3"/>
  <c r="AW255" i="3"/>
  <c r="AX255" i="3" s="1"/>
  <c r="AU256" i="3"/>
  <c r="HY324" i="3"/>
  <c r="HZ324" i="3" s="1"/>
  <c r="HW325" i="3"/>
  <c r="FZ295" i="3"/>
  <c r="GB294" i="3"/>
  <c r="GC294" i="3" s="1"/>
  <c r="GB66" i="3"/>
  <c r="GC66" i="3" s="1"/>
  <c r="FZ67" i="3"/>
  <c r="LQ11" i="3"/>
  <c r="LR11" i="3" s="1"/>
  <c r="LO12" i="3"/>
  <c r="G74" i="3"/>
  <c r="I73" i="3"/>
  <c r="J73" i="3" s="1"/>
  <c r="HW282" i="3"/>
  <c r="HY281" i="3"/>
  <c r="HZ281" i="3" s="1"/>
  <c r="HY94" i="3"/>
  <c r="HZ94" i="3" s="1"/>
  <c r="HW95" i="3"/>
  <c r="HY95" i="3" s="1"/>
  <c r="HZ95" i="3" s="1"/>
  <c r="HY198" i="3"/>
  <c r="HZ198" i="3" s="1"/>
  <c r="HW199" i="3"/>
  <c r="MU458" i="3"/>
  <c r="MV458" i="3" s="1"/>
  <c r="MS459" i="3"/>
  <c r="MU536" i="3"/>
  <c r="MV536" i="3" s="1"/>
  <c r="MS537" i="3"/>
  <c r="KA140" i="3"/>
  <c r="KB140" i="3" s="1"/>
  <c r="JY141" i="3"/>
  <c r="KA182" i="3"/>
  <c r="KB182" i="3" s="1"/>
  <c r="JY183" i="3"/>
  <c r="I114" i="3"/>
  <c r="J114" i="3" s="1"/>
  <c r="G115" i="3"/>
  <c r="AW381" i="3"/>
  <c r="AX381" i="3" s="1"/>
  <c r="AU382" i="3"/>
  <c r="AW382" i="3" s="1"/>
  <c r="AX382" i="3" s="1"/>
  <c r="HY29" i="3"/>
  <c r="HZ29" i="3" s="1"/>
  <c r="HW30" i="3"/>
  <c r="KA76" i="3"/>
  <c r="KB76" i="3" s="1"/>
  <c r="JY77" i="3"/>
  <c r="HY603" i="3"/>
  <c r="HZ603" i="3" s="1"/>
  <c r="HW604" i="3"/>
  <c r="GB357" i="3"/>
  <c r="GC357" i="3" s="1"/>
  <c r="FZ358" i="3"/>
  <c r="HY363" i="3"/>
  <c r="HZ363" i="3" s="1"/>
  <c r="HW364" i="3"/>
  <c r="MU72" i="3"/>
  <c r="MV72" i="3" s="1"/>
  <c r="MS73" i="3"/>
  <c r="EW29" i="3"/>
  <c r="EX29" i="3" s="1"/>
  <c r="EU30" i="3"/>
  <c r="EW30" i="3" s="1"/>
  <c r="EX30" i="3" s="1"/>
  <c r="HW345" i="3"/>
  <c r="HY344" i="3"/>
  <c r="HZ344" i="3" s="1"/>
  <c r="MU133" i="3"/>
  <c r="MV133" i="3" s="1"/>
  <c r="MS134" i="3"/>
  <c r="HY449" i="3"/>
  <c r="HZ449" i="3" s="1"/>
  <c r="HW450" i="3"/>
  <c r="AU232" i="3"/>
  <c r="AW231" i="3"/>
  <c r="AX231" i="3" s="1"/>
  <c r="GB785" i="3"/>
  <c r="GC785" i="3" s="1"/>
  <c r="FZ786" i="3"/>
  <c r="GB786" i="3" s="1"/>
  <c r="GC786" i="3" s="1"/>
  <c r="GB457" i="3"/>
  <c r="GC457" i="3" s="1"/>
  <c r="FZ458" i="3"/>
  <c r="AW501" i="3"/>
  <c r="AX501" i="3" s="1"/>
  <c r="AU502" i="3"/>
  <c r="EW10" i="3"/>
  <c r="EX10" i="3" s="1"/>
  <c r="EU11" i="3"/>
  <c r="HY557" i="3"/>
  <c r="HZ557" i="3" s="1"/>
  <c r="HW558" i="3"/>
  <c r="AW11" i="3"/>
  <c r="AX11" i="3" s="1"/>
  <c r="AU12" i="3"/>
  <c r="GB862" i="3"/>
  <c r="GC862" i="3" s="1"/>
  <c r="FZ863" i="3"/>
  <c r="AW398" i="3"/>
  <c r="AX398" i="3" s="1"/>
  <c r="AU399" i="3"/>
  <c r="I273" i="3"/>
  <c r="J273" i="3" s="1"/>
  <c r="G274" i="3"/>
  <c r="GB905" i="3"/>
  <c r="GC905" i="3" s="1"/>
  <c r="FZ906" i="3"/>
  <c r="AW359" i="3"/>
  <c r="AX359" i="3" s="1"/>
  <c r="AU360" i="3"/>
  <c r="LQ30" i="3"/>
  <c r="LR30" i="3" s="1"/>
  <c r="LO31" i="3"/>
  <c r="KA35" i="3"/>
  <c r="KB35" i="3" s="1"/>
  <c r="JY36" i="3"/>
  <c r="GB379" i="3"/>
  <c r="GC379" i="3" s="1"/>
  <c r="FZ380" i="3"/>
  <c r="AU70" i="3"/>
  <c r="AW69" i="3"/>
  <c r="AX69" i="3" s="1"/>
  <c r="HY30" i="3" l="1"/>
  <c r="HZ30" i="3" s="1"/>
  <c r="HW31" i="3"/>
  <c r="KA100" i="3"/>
  <c r="KB100" i="3" s="1"/>
  <c r="JY101" i="3"/>
  <c r="I274" i="3"/>
  <c r="J274" i="3" s="1"/>
  <c r="G275" i="3"/>
  <c r="AW421" i="3"/>
  <c r="AX421" i="3" s="1"/>
  <c r="AU422" i="3"/>
  <c r="AW399" i="3"/>
  <c r="AX399" i="3" s="1"/>
  <c r="AU400" i="3"/>
  <c r="KA183" i="3"/>
  <c r="KB183" i="3" s="1"/>
  <c r="JY184" i="3"/>
  <c r="GB743" i="3"/>
  <c r="GC743" i="3" s="1"/>
  <c r="FZ744" i="3"/>
  <c r="GB744" i="3" s="1"/>
  <c r="GC744" i="3" s="1"/>
  <c r="MU361" i="3"/>
  <c r="MV361" i="3" s="1"/>
  <c r="MS362" i="3"/>
  <c r="HY325" i="3"/>
  <c r="HZ325" i="3" s="1"/>
  <c r="HW326" i="3"/>
  <c r="MU576" i="3"/>
  <c r="MV576" i="3" s="1"/>
  <c r="MS577" i="3"/>
  <c r="MU419" i="3"/>
  <c r="MV419" i="3" s="1"/>
  <c r="MS420" i="3"/>
  <c r="AW89" i="3"/>
  <c r="AX89" i="3" s="1"/>
  <c r="AU90" i="3"/>
  <c r="AU151" i="3"/>
  <c r="AW151" i="3" s="1"/>
  <c r="AX151" i="3" s="1"/>
  <c r="AW150" i="3"/>
  <c r="AX150" i="3" s="1"/>
  <c r="FZ907" i="3"/>
  <c r="GB906" i="3"/>
  <c r="GC906" i="3" s="1"/>
  <c r="MU237" i="3"/>
  <c r="MV237" i="3" s="1"/>
  <c r="MS238" i="3"/>
  <c r="HY157" i="3"/>
  <c r="HZ157" i="3" s="1"/>
  <c r="HW158" i="3"/>
  <c r="MU400" i="3"/>
  <c r="MV400" i="3" s="1"/>
  <c r="MS401" i="3"/>
  <c r="LQ50" i="3"/>
  <c r="LR50" i="3" s="1"/>
  <c r="LO51" i="3"/>
  <c r="AW232" i="3"/>
  <c r="AX232" i="3" s="1"/>
  <c r="AU233" i="3"/>
  <c r="GB804" i="3"/>
  <c r="GC804" i="3" s="1"/>
  <c r="FZ805" i="3"/>
  <c r="I298" i="3"/>
  <c r="J298" i="3" s="1"/>
  <c r="G299" i="3"/>
  <c r="MU300" i="3"/>
  <c r="MV300" i="3" s="1"/>
  <c r="MS301" i="3"/>
  <c r="MU301" i="3" s="1"/>
  <c r="MV301" i="3" s="1"/>
  <c r="MU319" i="3"/>
  <c r="MV319" i="3" s="1"/>
  <c r="MS320" i="3"/>
  <c r="I361" i="3"/>
  <c r="J361" i="3" s="1"/>
  <c r="G362" i="3"/>
  <c r="MU52" i="3"/>
  <c r="MV52" i="3" s="1"/>
  <c r="MS53" i="3"/>
  <c r="AW525" i="3"/>
  <c r="AX525" i="3" s="1"/>
  <c r="AU526" i="3"/>
  <c r="HW346" i="3"/>
  <c r="HY346" i="3" s="1"/>
  <c r="HZ346" i="3" s="1"/>
  <c r="HY345" i="3"/>
  <c r="HZ345" i="3" s="1"/>
  <c r="FZ762" i="3"/>
  <c r="GB761" i="3"/>
  <c r="GC761" i="3" s="1"/>
  <c r="MU478" i="3"/>
  <c r="MV478" i="3" s="1"/>
  <c r="MS479" i="3"/>
  <c r="KA12" i="3"/>
  <c r="KB12" i="3" s="1"/>
  <c r="JY13" i="3"/>
  <c r="GB254" i="3"/>
  <c r="FZ255" i="3"/>
  <c r="MU73" i="3"/>
  <c r="MV73" i="3" s="1"/>
  <c r="MS74" i="3"/>
  <c r="CM13" i="3"/>
  <c r="CN13" i="3" s="1"/>
  <c r="CK14" i="3"/>
  <c r="MU659" i="3"/>
  <c r="MV659" i="3" s="1"/>
  <c r="MS660" i="3"/>
  <c r="MU660" i="3" s="1"/>
  <c r="MV660" i="3" s="1"/>
  <c r="AW70" i="3"/>
  <c r="AX70" i="3" s="1"/>
  <c r="AU71" i="3"/>
  <c r="AW484" i="3"/>
  <c r="AX484" i="3" s="1"/>
  <c r="AU485" i="3"/>
  <c r="AW485" i="3" s="1"/>
  <c r="AX485" i="3" s="1"/>
  <c r="GB157" i="3"/>
  <c r="GC157" i="3" s="1"/>
  <c r="FZ158" i="3"/>
  <c r="AW279" i="3"/>
  <c r="AX279" i="3" s="1"/>
  <c r="AU280" i="3"/>
  <c r="AW280" i="3" s="1"/>
  <c r="AX280" i="3" s="1"/>
  <c r="HY304" i="3"/>
  <c r="HZ304" i="3" s="1"/>
  <c r="HW305" i="3"/>
  <c r="MU12" i="3"/>
  <c r="MV12" i="3" s="1"/>
  <c r="MS13" i="3"/>
  <c r="I74" i="3"/>
  <c r="J74" i="3" s="1"/>
  <c r="G75" i="3"/>
  <c r="I75" i="3" s="1"/>
  <c r="J75" i="3" s="1"/>
  <c r="LQ12" i="3"/>
  <c r="LR12" i="3" s="1"/>
  <c r="LO13" i="3"/>
  <c r="HW113" i="3"/>
  <c r="HY112" i="3"/>
  <c r="HZ112" i="3" s="1"/>
  <c r="GB479" i="3"/>
  <c r="GC479" i="3" s="1"/>
  <c r="FZ480" i="3"/>
  <c r="GB480" i="3" s="1"/>
  <c r="GC480" i="3" s="1"/>
  <c r="HY11" i="3"/>
  <c r="HZ11" i="3" s="1"/>
  <c r="HW12" i="3"/>
  <c r="FZ538" i="3"/>
  <c r="GB537" i="3"/>
  <c r="GC537" i="3" s="1"/>
  <c r="GB67" i="3"/>
  <c r="GC67" i="3" s="1"/>
  <c r="FZ68" i="3"/>
  <c r="MU340" i="3"/>
  <c r="MV340" i="3" s="1"/>
  <c r="MS341" i="3"/>
  <c r="AW128" i="3"/>
  <c r="AX128" i="3" s="1"/>
  <c r="AU129" i="3"/>
  <c r="AW461" i="3"/>
  <c r="AX461" i="3" s="1"/>
  <c r="AU462" i="3"/>
  <c r="I193" i="3"/>
  <c r="J193" i="3" s="1"/>
  <c r="G194" i="3"/>
  <c r="I194" i="3" s="1"/>
  <c r="J194" i="3" s="1"/>
  <c r="I11" i="3"/>
  <c r="J11" i="3" s="1"/>
  <c r="G12" i="3"/>
  <c r="AU13" i="3"/>
  <c r="AW12" i="3"/>
  <c r="AX12" i="3" s="1"/>
  <c r="MU94" i="3"/>
  <c r="MV94" i="3" s="1"/>
  <c r="MS95" i="3"/>
  <c r="HY625" i="3"/>
  <c r="HZ625" i="3" s="1"/>
  <c r="HW626" i="3"/>
  <c r="HY514" i="3"/>
  <c r="HZ514" i="3" s="1"/>
  <c r="HW515" i="3"/>
  <c r="KA205" i="3"/>
  <c r="KB205" i="3" s="1"/>
  <c r="JY206" i="3"/>
  <c r="KA206" i="3" s="1"/>
  <c r="KB206" i="3" s="1"/>
  <c r="GB639" i="3"/>
  <c r="GC639" i="3" s="1"/>
  <c r="FZ640" i="3"/>
  <c r="GB640" i="3" s="1"/>
  <c r="GC640" i="3" s="1"/>
  <c r="GB380" i="3"/>
  <c r="GC380" i="3" s="1"/>
  <c r="FZ381" i="3"/>
  <c r="MS460" i="3"/>
  <c r="MU460" i="3" s="1"/>
  <c r="MV460" i="3" s="1"/>
  <c r="MU459" i="3"/>
  <c r="MV459" i="3" s="1"/>
  <c r="HY430" i="3"/>
  <c r="HZ430" i="3" s="1"/>
  <c r="HW431" i="3"/>
  <c r="CM70" i="3"/>
  <c r="CN70" i="3" s="1"/>
  <c r="CK71" i="3"/>
  <c r="KA36" i="3"/>
  <c r="KB36" i="3" s="1"/>
  <c r="JY37" i="3"/>
  <c r="KA37" i="3" s="1"/>
  <c r="KB37" i="3" s="1"/>
  <c r="AW502" i="3"/>
  <c r="AX502" i="3" s="1"/>
  <c r="AU503" i="3"/>
  <c r="FZ359" i="3"/>
  <c r="GB358" i="3"/>
  <c r="GC358" i="3" s="1"/>
  <c r="HY199" i="3"/>
  <c r="HZ199" i="3" s="1"/>
  <c r="HW200" i="3"/>
  <c r="DS11" i="3"/>
  <c r="DT11" i="3" s="1"/>
  <c r="DQ12" i="3"/>
  <c r="AW189" i="3"/>
  <c r="AX189" i="3" s="1"/>
  <c r="AU190" i="3"/>
  <c r="KA248" i="3"/>
  <c r="KB248" i="3" s="1"/>
  <c r="JY249" i="3"/>
  <c r="GB12" i="3"/>
  <c r="GC12" i="3" s="1"/>
  <c r="FZ13" i="3"/>
  <c r="GB615" i="3"/>
  <c r="GC615" i="3" s="1"/>
  <c r="FZ616" i="3"/>
  <c r="I53" i="3"/>
  <c r="J53" i="3" s="1"/>
  <c r="G54" i="3"/>
  <c r="HY261" i="3"/>
  <c r="HZ261" i="3" s="1"/>
  <c r="HW262" i="3"/>
  <c r="MU440" i="3"/>
  <c r="MV440" i="3" s="1"/>
  <c r="MS441" i="3"/>
  <c r="MU441" i="3" s="1"/>
  <c r="MV441" i="3" s="1"/>
  <c r="MU556" i="3"/>
  <c r="MV556" i="3" s="1"/>
  <c r="MS557" i="3"/>
  <c r="MU557" i="3" s="1"/>
  <c r="MV557" i="3" s="1"/>
  <c r="MS116" i="3"/>
  <c r="MU115" i="3"/>
  <c r="MV115" i="3" s="1"/>
  <c r="GB700" i="3"/>
  <c r="GC700" i="3" s="1"/>
  <c r="FZ701" i="3"/>
  <c r="HW539" i="3"/>
  <c r="HY538" i="3"/>
  <c r="HZ538" i="3" s="1"/>
  <c r="HY70" i="3"/>
  <c r="HZ70" i="3" s="1"/>
  <c r="HW71" i="3"/>
  <c r="HY450" i="3"/>
  <c r="HZ450" i="3" s="1"/>
  <c r="HW451" i="3"/>
  <c r="HY472" i="3"/>
  <c r="HZ472" i="3" s="1"/>
  <c r="HW473" i="3"/>
  <c r="I340" i="3"/>
  <c r="J340" i="3" s="1"/>
  <c r="G341" i="3"/>
  <c r="MU517" i="3"/>
  <c r="MV517" i="3" s="1"/>
  <c r="MS518" i="3"/>
  <c r="MU518" i="3" s="1"/>
  <c r="MV518" i="3" s="1"/>
  <c r="GB825" i="3"/>
  <c r="GC825" i="3" s="1"/>
  <c r="FZ826" i="3"/>
  <c r="GB826" i="3" s="1"/>
  <c r="GC826" i="3" s="1"/>
  <c r="MU134" i="3"/>
  <c r="MV134" i="3" s="1"/>
  <c r="MS135" i="3"/>
  <c r="HY178" i="3"/>
  <c r="HZ178" i="3" s="1"/>
  <c r="HW179" i="3"/>
  <c r="MU616" i="3"/>
  <c r="MV616" i="3" s="1"/>
  <c r="MS617" i="3"/>
  <c r="HY50" i="3"/>
  <c r="HZ50" i="3" s="1"/>
  <c r="HW51" i="3"/>
  <c r="GB213" i="3"/>
  <c r="GC213" i="3" s="1"/>
  <c r="FZ214" i="3"/>
  <c r="GB295" i="3"/>
  <c r="GC295" i="3" s="1"/>
  <c r="FZ296" i="3"/>
  <c r="GB296" i="3" s="1"/>
  <c r="GC296" i="3" s="1"/>
  <c r="MS216" i="3"/>
  <c r="MU215" i="3"/>
  <c r="MV215" i="3" s="1"/>
  <c r="DS31" i="3"/>
  <c r="DT31" i="3" s="1"/>
  <c r="DQ32" i="3"/>
  <c r="HY558" i="3"/>
  <c r="HZ558" i="3" s="1"/>
  <c r="HW559" i="3"/>
  <c r="MU537" i="3"/>
  <c r="MV537" i="3" s="1"/>
  <c r="MS538" i="3"/>
  <c r="MU538" i="3" s="1"/>
  <c r="MV538" i="3" s="1"/>
  <c r="GB844" i="3"/>
  <c r="GC844" i="3" s="1"/>
  <c r="FZ845" i="3"/>
  <c r="GB657" i="3"/>
  <c r="GC657" i="3" s="1"/>
  <c r="FZ658" i="3"/>
  <c r="MS500" i="3"/>
  <c r="MU500" i="3" s="1"/>
  <c r="MV500" i="3" s="1"/>
  <c r="MU499" i="3"/>
  <c r="MV499" i="3" s="1"/>
  <c r="GB233" i="3"/>
  <c r="GC233" i="3" s="1"/>
  <c r="FZ234" i="3"/>
  <c r="I155" i="3"/>
  <c r="J155" i="3" s="1"/>
  <c r="G156" i="3"/>
  <c r="AW319" i="3"/>
  <c r="AX319" i="3" s="1"/>
  <c r="AU320" i="3"/>
  <c r="EW11" i="3"/>
  <c r="EX11" i="3" s="1"/>
  <c r="EU12" i="3"/>
  <c r="HY364" i="3"/>
  <c r="HZ364" i="3" s="1"/>
  <c r="HW365" i="3"/>
  <c r="HW409" i="3"/>
  <c r="HY408" i="3"/>
  <c r="HZ408" i="3" s="1"/>
  <c r="MU32" i="3"/>
  <c r="MV32" i="3" s="1"/>
  <c r="MS33" i="3"/>
  <c r="MU636" i="3"/>
  <c r="MV636" i="3" s="1"/>
  <c r="MS637" i="3"/>
  <c r="MU596" i="3"/>
  <c r="MV596" i="3" s="1"/>
  <c r="MS597" i="3"/>
  <c r="GB885" i="3"/>
  <c r="GC885" i="3" s="1"/>
  <c r="FZ886" i="3"/>
  <c r="MU258" i="3"/>
  <c r="MV258" i="3" s="1"/>
  <c r="MS259" i="3"/>
  <c r="AW169" i="3"/>
  <c r="AX169" i="3" s="1"/>
  <c r="AU170" i="3"/>
  <c r="GB863" i="3"/>
  <c r="GC863" i="3" s="1"/>
  <c r="FZ864" i="3"/>
  <c r="AW256" i="3"/>
  <c r="AX256" i="3" s="1"/>
  <c r="AU257" i="3"/>
  <c r="LQ31" i="3"/>
  <c r="LR31" i="3" s="1"/>
  <c r="LO32" i="3"/>
  <c r="GB458" i="3"/>
  <c r="GC458" i="3" s="1"/>
  <c r="FZ459" i="3"/>
  <c r="HW605" i="3"/>
  <c r="HY605" i="3" s="1"/>
  <c r="HZ605" i="3" s="1"/>
  <c r="HY604" i="3"/>
  <c r="HZ604" i="3" s="1"/>
  <c r="I254" i="3"/>
  <c r="J254" i="3" s="1"/>
  <c r="G255" i="3"/>
  <c r="I213" i="3"/>
  <c r="J213" i="3" s="1"/>
  <c r="G214" i="3"/>
  <c r="AW298" i="3"/>
  <c r="AX298" i="3" s="1"/>
  <c r="AU299" i="3"/>
  <c r="I175" i="3"/>
  <c r="J175" i="3" s="1"/>
  <c r="G176" i="3"/>
  <c r="GB336" i="3"/>
  <c r="GC336" i="3" s="1"/>
  <c r="FZ337" i="3"/>
  <c r="MU278" i="3"/>
  <c r="MV278" i="3" s="1"/>
  <c r="MS279" i="3"/>
  <c r="GB594" i="3"/>
  <c r="GC594" i="3" s="1"/>
  <c r="FZ595" i="3"/>
  <c r="HW242" i="3"/>
  <c r="HY241" i="3"/>
  <c r="HZ241" i="3" s="1"/>
  <c r="HY387" i="3"/>
  <c r="HZ387" i="3" s="1"/>
  <c r="HW388" i="3"/>
  <c r="GB679" i="3"/>
  <c r="GC679" i="3" s="1"/>
  <c r="FZ680" i="3"/>
  <c r="GB437" i="3"/>
  <c r="GC437" i="3" s="1"/>
  <c r="FZ438" i="3"/>
  <c r="HY578" i="3"/>
  <c r="HZ578" i="3" s="1"/>
  <c r="HW579" i="3"/>
  <c r="AW360" i="3"/>
  <c r="AX360" i="3" s="1"/>
  <c r="AU361" i="3"/>
  <c r="JY78" i="3"/>
  <c r="KA77" i="3"/>
  <c r="KB77" i="3" s="1"/>
  <c r="AW442" i="3"/>
  <c r="AX442" i="3" s="1"/>
  <c r="AU443" i="3"/>
  <c r="MU194" i="3"/>
  <c r="MV194" i="3" s="1"/>
  <c r="MS195" i="3"/>
  <c r="GB721" i="3"/>
  <c r="GC721" i="3" s="1"/>
  <c r="FZ722" i="3"/>
  <c r="CM33" i="3"/>
  <c r="CN33" i="3" s="1"/>
  <c r="CK34" i="3"/>
  <c r="I32" i="3"/>
  <c r="J32" i="3" s="1"/>
  <c r="G33" i="3"/>
  <c r="GB313" i="3"/>
  <c r="GC313" i="3" s="1"/>
  <c r="FZ314" i="3"/>
  <c r="GB418" i="3"/>
  <c r="GC418" i="3" s="1"/>
  <c r="FZ419" i="3"/>
  <c r="AW338" i="3"/>
  <c r="AX338" i="3" s="1"/>
  <c r="AU339" i="3"/>
  <c r="GB498" i="3"/>
  <c r="GC498" i="3" s="1"/>
  <c r="FZ499" i="3"/>
  <c r="KA121" i="3"/>
  <c r="KB121" i="3" s="1"/>
  <c r="JY122" i="3"/>
  <c r="G116" i="3"/>
  <c r="I115" i="3"/>
  <c r="J115" i="3" s="1"/>
  <c r="KA141" i="3"/>
  <c r="KB141" i="3" s="1"/>
  <c r="JY142" i="3"/>
  <c r="HY492" i="3"/>
  <c r="HZ492" i="3" s="1"/>
  <c r="HW493" i="3"/>
  <c r="AW212" i="3"/>
  <c r="AX212" i="3" s="1"/>
  <c r="AU213" i="3"/>
  <c r="MS158" i="3"/>
  <c r="MU158" i="3" s="1"/>
  <c r="MV158" i="3" s="1"/>
  <c r="MU157" i="3"/>
  <c r="MV157" i="3" s="1"/>
  <c r="HY282" i="3"/>
  <c r="HZ282" i="3" s="1"/>
  <c r="HW283" i="3"/>
  <c r="JY143" i="3" l="1"/>
  <c r="KA142" i="3"/>
  <c r="KB142" i="3" s="1"/>
  <c r="KA13" i="3"/>
  <c r="KB13" i="3" s="1"/>
  <c r="JY14" i="3"/>
  <c r="GB337" i="3"/>
  <c r="GC337" i="3" s="1"/>
  <c r="FZ338" i="3"/>
  <c r="GB214" i="3"/>
  <c r="GC214" i="3" s="1"/>
  <c r="FZ215" i="3"/>
  <c r="AW129" i="3"/>
  <c r="AX129" i="3" s="1"/>
  <c r="AU130" i="3"/>
  <c r="AU234" i="3"/>
  <c r="AW233" i="3"/>
  <c r="AX233" i="3" s="1"/>
  <c r="I116" i="3"/>
  <c r="J116" i="3" s="1"/>
  <c r="G117" i="3"/>
  <c r="I176" i="3"/>
  <c r="J176" i="3" s="1"/>
  <c r="G177" i="3"/>
  <c r="I177" i="3" s="1"/>
  <c r="J177" i="3" s="1"/>
  <c r="MU362" i="3"/>
  <c r="MV362" i="3" s="1"/>
  <c r="MS363" i="3"/>
  <c r="KA78" i="3"/>
  <c r="KB78" i="3" s="1"/>
  <c r="JY79" i="3"/>
  <c r="HY539" i="3"/>
  <c r="HZ539" i="3" s="1"/>
  <c r="HW540" i="3"/>
  <c r="HY540" i="3" s="1"/>
  <c r="HZ540" i="3" s="1"/>
  <c r="GB499" i="3"/>
  <c r="GC499" i="3" s="1"/>
  <c r="FZ500" i="3"/>
  <c r="AW299" i="3"/>
  <c r="AX299" i="3" s="1"/>
  <c r="AU300" i="3"/>
  <c r="GB701" i="3"/>
  <c r="GC701" i="3" s="1"/>
  <c r="FZ702" i="3"/>
  <c r="DS12" i="3"/>
  <c r="DT12" i="3" s="1"/>
  <c r="DQ13" i="3"/>
  <c r="GB68" i="3"/>
  <c r="GC68" i="3" s="1"/>
  <c r="FZ69" i="3"/>
  <c r="GB69" i="3" s="1"/>
  <c r="GC69" i="3" s="1"/>
  <c r="MU401" i="3"/>
  <c r="MV401" i="3" s="1"/>
  <c r="MS402" i="3"/>
  <c r="MU402" i="3" s="1"/>
  <c r="MV402" i="3" s="1"/>
  <c r="AW339" i="3"/>
  <c r="AX339" i="3" s="1"/>
  <c r="AU340" i="3"/>
  <c r="HY179" i="3"/>
  <c r="HZ179" i="3" s="1"/>
  <c r="HW180" i="3"/>
  <c r="KA184" i="3"/>
  <c r="KB184" i="3" s="1"/>
  <c r="JY185" i="3"/>
  <c r="KA185" i="3" s="1"/>
  <c r="KB185" i="3" s="1"/>
  <c r="GB538" i="3"/>
  <c r="GC538" i="3" s="1"/>
  <c r="FZ539" i="3"/>
  <c r="GB539" i="3" s="1"/>
  <c r="GC539" i="3" s="1"/>
  <c r="GB419" i="3"/>
  <c r="GC419" i="3" s="1"/>
  <c r="FZ420" i="3"/>
  <c r="GB420" i="3" s="1"/>
  <c r="GC420" i="3" s="1"/>
  <c r="MU53" i="3"/>
  <c r="MV53" i="3" s="1"/>
  <c r="MS54" i="3"/>
  <c r="GB359" i="3"/>
  <c r="GC359" i="3" s="1"/>
  <c r="FZ360" i="3"/>
  <c r="HW284" i="3"/>
  <c r="HY283" i="3"/>
  <c r="HZ283" i="3" s="1"/>
  <c r="GB314" i="3"/>
  <c r="GC314" i="3" s="1"/>
  <c r="FZ315" i="3"/>
  <c r="GB680" i="3"/>
  <c r="GC680" i="3" s="1"/>
  <c r="FZ681" i="3"/>
  <c r="MS34" i="3"/>
  <c r="MU33" i="3"/>
  <c r="MV33" i="3" s="1"/>
  <c r="AW503" i="3"/>
  <c r="AX503" i="3" s="1"/>
  <c r="AU504" i="3"/>
  <c r="MU95" i="3"/>
  <c r="MV95" i="3" s="1"/>
  <c r="MS96" i="3"/>
  <c r="I362" i="3"/>
  <c r="J362" i="3" s="1"/>
  <c r="G363" i="3"/>
  <c r="I363" i="3" s="1"/>
  <c r="J363" i="3" s="1"/>
  <c r="AW422" i="3"/>
  <c r="AX422" i="3" s="1"/>
  <c r="AU423" i="3"/>
  <c r="AW423" i="3" s="1"/>
  <c r="AX423" i="3" s="1"/>
  <c r="MU279" i="3"/>
  <c r="MV279" i="3" s="1"/>
  <c r="MS280" i="3"/>
  <c r="GB13" i="3"/>
  <c r="GC13" i="3" s="1"/>
  <c r="FZ14" i="3"/>
  <c r="GB805" i="3"/>
  <c r="GC805" i="3" s="1"/>
  <c r="FZ806" i="3"/>
  <c r="GB806" i="3" s="1"/>
  <c r="GC806" i="3" s="1"/>
  <c r="AW170" i="3"/>
  <c r="AX170" i="3" s="1"/>
  <c r="AU171" i="3"/>
  <c r="HY71" i="3"/>
  <c r="HZ71" i="3" s="1"/>
  <c r="HW72" i="3"/>
  <c r="HY305" i="3"/>
  <c r="HZ305" i="3" s="1"/>
  <c r="HW306" i="3"/>
  <c r="MU479" i="3"/>
  <c r="MV479" i="3" s="1"/>
  <c r="MS480" i="3"/>
  <c r="MU480" i="3" s="1"/>
  <c r="MV480" i="3" s="1"/>
  <c r="HY51" i="3"/>
  <c r="HZ51" i="3" s="1"/>
  <c r="HW52" i="3"/>
  <c r="HY52" i="3" s="1"/>
  <c r="HZ52" i="3" s="1"/>
  <c r="AW190" i="3"/>
  <c r="AX190" i="3" s="1"/>
  <c r="AU191" i="3"/>
  <c r="MU341" i="3"/>
  <c r="MV341" i="3" s="1"/>
  <c r="MS342" i="3"/>
  <c r="AW361" i="3"/>
  <c r="AX361" i="3" s="1"/>
  <c r="AU362" i="3"/>
  <c r="AW362" i="3" s="1"/>
  <c r="AX362" i="3" s="1"/>
  <c r="MU617" i="3"/>
  <c r="MV617" i="3" s="1"/>
  <c r="MS618" i="3"/>
  <c r="I214" i="3"/>
  <c r="J214" i="3" s="1"/>
  <c r="G215" i="3"/>
  <c r="I215" i="3" s="1"/>
  <c r="J215" i="3" s="1"/>
  <c r="AW526" i="3"/>
  <c r="AX526" i="3" s="1"/>
  <c r="AU527" i="3"/>
  <c r="AW527" i="3" s="1"/>
  <c r="AX527" i="3" s="1"/>
  <c r="GB438" i="3"/>
  <c r="GC438" i="3" s="1"/>
  <c r="FZ439" i="3"/>
  <c r="GB439" i="3" s="1"/>
  <c r="GC439" i="3" s="1"/>
  <c r="GB845" i="3"/>
  <c r="GC845" i="3" s="1"/>
  <c r="FZ846" i="3"/>
  <c r="GB846" i="3" s="1"/>
  <c r="GC846" i="3" s="1"/>
  <c r="HY626" i="3"/>
  <c r="HZ626" i="3" s="1"/>
  <c r="HW627" i="3"/>
  <c r="HY627" i="3" s="1"/>
  <c r="HZ627" i="3" s="1"/>
  <c r="MU238" i="3"/>
  <c r="MV238" i="3" s="1"/>
  <c r="MS239" i="3"/>
  <c r="MU239" i="3" s="1"/>
  <c r="MV239" i="3" s="1"/>
  <c r="G34" i="3"/>
  <c r="I33" i="3"/>
  <c r="J33" i="3" s="1"/>
  <c r="HY388" i="3"/>
  <c r="HZ388" i="3" s="1"/>
  <c r="HW389" i="3"/>
  <c r="GB459" i="3"/>
  <c r="GC459" i="3" s="1"/>
  <c r="FZ460" i="3"/>
  <c r="GB460" i="3" s="1"/>
  <c r="GC460" i="3" s="1"/>
  <c r="HW560" i="3"/>
  <c r="HY559" i="3"/>
  <c r="HZ559" i="3" s="1"/>
  <c r="HY262" i="3"/>
  <c r="HZ262" i="3" s="1"/>
  <c r="HW263" i="3"/>
  <c r="CM14" i="3"/>
  <c r="CN14" i="3" s="1"/>
  <c r="CK15" i="3"/>
  <c r="CM15" i="3" s="1"/>
  <c r="CN15" i="3" s="1"/>
  <c r="MU320" i="3"/>
  <c r="MV320" i="3" s="1"/>
  <c r="MS321" i="3"/>
  <c r="G276" i="3"/>
  <c r="I275" i="3"/>
  <c r="J275" i="3" s="1"/>
  <c r="MU195" i="3"/>
  <c r="MV195" i="3" s="1"/>
  <c r="MS196" i="3"/>
  <c r="GB864" i="3"/>
  <c r="GC864" i="3" s="1"/>
  <c r="FZ865" i="3"/>
  <c r="AW462" i="3"/>
  <c r="AX462" i="3" s="1"/>
  <c r="AU463" i="3"/>
  <c r="MS578" i="3"/>
  <c r="MU578" i="3" s="1"/>
  <c r="MV578" i="3" s="1"/>
  <c r="MU577" i="3"/>
  <c r="MV577" i="3" s="1"/>
  <c r="I156" i="3"/>
  <c r="J156" i="3" s="1"/>
  <c r="G157" i="3"/>
  <c r="GB381" i="3"/>
  <c r="GC381" i="3" s="1"/>
  <c r="FZ382" i="3"/>
  <c r="GB382" i="3" s="1"/>
  <c r="GC382" i="3" s="1"/>
  <c r="HY326" i="3"/>
  <c r="HZ326" i="3" s="1"/>
  <c r="HW327" i="3"/>
  <c r="HY327" i="3" s="1"/>
  <c r="HZ327" i="3" s="1"/>
  <c r="KA122" i="3"/>
  <c r="KB122" i="3" s="1"/>
  <c r="JY123" i="3"/>
  <c r="HW580" i="3"/>
  <c r="HY579" i="3"/>
  <c r="HZ579" i="3" s="1"/>
  <c r="GB658" i="3"/>
  <c r="GC658" i="3" s="1"/>
  <c r="FZ659" i="3"/>
  <c r="HY200" i="3"/>
  <c r="HZ200" i="3" s="1"/>
  <c r="HW201" i="3"/>
  <c r="HY158" i="3"/>
  <c r="HZ158" i="3" s="1"/>
  <c r="HW159" i="3"/>
  <c r="I255" i="3"/>
  <c r="J255" i="3" s="1"/>
  <c r="G256" i="3"/>
  <c r="MS136" i="3"/>
  <c r="MU135" i="3"/>
  <c r="MV135" i="3" s="1"/>
  <c r="AU401" i="3"/>
  <c r="AW400" i="3"/>
  <c r="AX400" i="3" s="1"/>
  <c r="GB907" i="3"/>
  <c r="GC907" i="3" s="1"/>
  <c r="FZ908" i="3"/>
  <c r="GB908" i="3" s="1"/>
  <c r="GC908" i="3" s="1"/>
  <c r="HY409" i="3"/>
  <c r="HZ409" i="3" s="1"/>
  <c r="HW410" i="3"/>
  <c r="AW13" i="3"/>
  <c r="AX13" i="3" s="1"/>
  <c r="AU14" i="3"/>
  <c r="AW14" i="3" s="1"/>
  <c r="AX14" i="3" s="1"/>
  <c r="HY113" i="3"/>
  <c r="HZ113" i="3" s="1"/>
  <c r="HW114" i="3"/>
  <c r="AW443" i="3"/>
  <c r="AX443" i="3" s="1"/>
  <c r="AU444" i="3"/>
  <c r="AW444" i="3" s="1"/>
  <c r="AX444" i="3" s="1"/>
  <c r="GB234" i="3"/>
  <c r="GC234" i="3" s="1"/>
  <c r="FZ235" i="3"/>
  <c r="GB235" i="3" s="1"/>
  <c r="GC235" i="3" s="1"/>
  <c r="GB762" i="3"/>
  <c r="GC762" i="3" s="1"/>
  <c r="FZ763" i="3"/>
  <c r="MU597" i="3"/>
  <c r="MV597" i="3" s="1"/>
  <c r="MS598" i="3"/>
  <c r="MU116" i="3"/>
  <c r="MV116" i="3" s="1"/>
  <c r="MS117" i="3"/>
  <c r="MU117" i="3" s="1"/>
  <c r="MV117" i="3" s="1"/>
  <c r="MU637" i="3"/>
  <c r="MV637" i="3" s="1"/>
  <c r="MS638" i="3"/>
  <c r="AW213" i="3"/>
  <c r="AX213" i="3" s="1"/>
  <c r="AU214" i="3"/>
  <c r="CM34" i="3"/>
  <c r="CN34" i="3" s="1"/>
  <c r="CK35" i="3"/>
  <c r="CM35" i="3" s="1"/>
  <c r="CN35" i="3" s="1"/>
  <c r="LQ32" i="3"/>
  <c r="LR32" i="3" s="1"/>
  <c r="LO33" i="3"/>
  <c r="LQ33" i="3" s="1"/>
  <c r="LR33" i="3" s="1"/>
  <c r="HY365" i="3"/>
  <c r="HZ365" i="3" s="1"/>
  <c r="HW366" i="3"/>
  <c r="DS32" i="3"/>
  <c r="DT32" i="3" s="1"/>
  <c r="DQ33" i="3"/>
  <c r="I341" i="3"/>
  <c r="J341" i="3" s="1"/>
  <c r="G342" i="3"/>
  <c r="I342" i="3" s="1"/>
  <c r="J342" i="3" s="1"/>
  <c r="I54" i="3"/>
  <c r="J54" i="3" s="1"/>
  <c r="G55" i="3"/>
  <c r="CM71" i="3"/>
  <c r="CN71" i="3" s="1"/>
  <c r="CK72" i="3"/>
  <c r="I12" i="3"/>
  <c r="J12" i="3" s="1"/>
  <c r="G13" i="3"/>
  <c r="LQ13" i="3"/>
  <c r="LR13" i="3" s="1"/>
  <c r="LO14" i="3"/>
  <c r="LQ14" i="3" s="1"/>
  <c r="LR14" i="3" s="1"/>
  <c r="MU74" i="3"/>
  <c r="MV74" i="3" s="1"/>
  <c r="MS75" i="3"/>
  <c r="AW90" i="3"/>
  <c r="AX90" i="3" s="1"/>
  <c r="AU91" i="3"/>
  <c r="AW91" i="3" s="1"/>
  <c r="AX91" i="3" s="1"/>
  <c r="KA101" i="3"/>
  <c r="KB101" i="3" s="1"/>
  <c r="JY102" i="3"/>
  <c r="KA102" i="3" s="1"/>
  <c r="KB102" i="3" s="1"/>
  <c r="AW320" i="3"/>
  <c r="AX320" i="3" s="1"/>
  <c r="AU321" i="3"/>
  <c r="AW321" i="3" s="1"/>
  <c r="AX321" i="3" s="1"/>
  <c r="GB886" i="3"/>
  <c r="GC886" i="3" s="1"/>
  <c r="FZ887" i="3"/>
  <c r="HY515" i="3"/>
  <c r="HZ515" i="3" s="1"/>
  <c r="HW516" i="3"/>
  <c r="HY242" i="3"/>
  <c r="HZ242" i="3" s="1"/>
  <c r="HW243" i="3"/>
  <c r="HY243" i="3" s="1"/>
  <c r="HZ243" i="3" s="1"/>
  <c r="MU13" i="3"/>
  <c r="MV13" i="3" s="1"/>
  <c r="MS14" i="3"/>
  <c r="KA249" i="3"/>
  <c r="KB249" i="3" s="1"/>
  <c r="JY250" i="3"/>
  <c r="LQ51" i="3"/>
  <c r="LR51" i="3" s="1"/>
  <c r="LO52" i="3"/>
  <c r="HY12" i="3"/>
  <c r="HZ12" i="3" s="1"/>
  <c r="HW13" i="3"/>
  <c r="HY13" i="3" s="1"/>
  <c r="HZ13" i="3" s="1"/>
  <c r="HY493" i="3"/>
  <c r="HZ493" i="3" s="1"/>
  <c r="HW494" i="3"/>
  <c r="HY494" i="3" s="1"/>
  <c r="HZ494" i="3" s="1"/>
  <c r="FZ723" i="3"/>
  <c r="GB722" i="3"/>
  <c r="GC722" i="3" s="1"/>
  <c r="GB595" i="3"/>
  <c r="GC595" i="3" s="1"/>
  <c r="FZ596" i="3"/>
  <c r="AU258" i="3"/>
  <c r="AW257" i="3"/>
  <c r="AX257" i="3" s="1"/>
  <c r="EW12" i="3"/>
  <c r="EX12" i="3" s="1"/>
  <c r="EU13" i="3"/>
  <c r="EW13" i="3" s="1"/>
  <c r="EX13" i="3" s="1"/>
  <c r="HY473" i="3"/>
  <c r="HZ473" i="3" s="1"/>
  <c r="HW474" i="3"/>
  <c r="HY474" i="3" s="1"/>
  <c r="HZ474" i="3" s="1"/>
  <c r="GB616" i="3"/>
  <c r="GC616" i="3" s="1"/>
  <c r="FZ617" i="3"/>
  <c r="HY431" i="3"/>
  <c r="HZ431" i="3" s="1"/>
  <c r="HW432" i="3"/>
  <c r="GB255" i="3"/>
  <c r="FZ256" i="3"/>
  <c r="I299" i="3"/>
  <c r="J299" i="3" s="1"/>
  <c r="G300" i="3"/>
  <c r="MU420" i="3"/>
  <c r="MV420" i="3" s="1"/>
  <c r="MS421" i="3"/>
  <c r="HY31" i="3"/>
  <c r="HZ31" i="3" s="1"/>
  <c r="HW32" i="3"/>
  <c r="HY32" i="3" s="1"/>
  <c r="HZ32" i="3" s="1"/>
  <c r="HW452" i="3"/>
  <c r="HY451" i="3"/>
  <c r="HZ451" i="3" s="1"/>
  <c r="MU259" i="3"/>
  <c r="MV259" i="3" s="1"/>
  <c r="MS260" i="3"/>
  <c r="MU260" i="3" s="1"/>
  <c r="MV260" i="3" s="1"/>
  <c r="FZ159" i="3"/>
  <c r="GB159" i="3" s="1"/>
  <c r="GC159" i="3" s="1"/>
  <c r="GB158" i="3"/>
  <c r="GC158" i="3" s="1"/>
  <c r="AW71" i="3"/>
  <c r="AX71" i="3" s="1"/>
  <c r="AU72" i="3"/>
  <c r="AW72" i="3" s="1"/>
  <c r="AX72" i="3" s="1"/>
  <c r="MS217" i="3"/>
  <c r="MU216" i="3"/>
  <c r="MV216" i="3" s="1"/>
  <c r="I276" i="3" l="1"/>
  <c r="J276" i="3" s="1"/>
  <c r="G277" i="3"/>
  <c r="HW581" i="3"/>
  <c r="HY580" i="3"/>
  <c r="HZ580" i="3" s="1"/>
  <c r="JY124" i="3"/>
  <c r="KA124" i="3" s="1"/>
  <c r="KB124" i="3" s="1"/>
  <c r="KA123" i="3"/>
  <c r="KB123" i="3" s="1"/>
  <c r="AW171" i="3"/>
  <c r="AX171" i="3" s="1"/>
  <c r="AU172" i="3"/>
  <c r="AW172" i="3" s="1"/>
  <c r="AX172" i="3" s="1"/>
  <c r="GB315" i="3"/>
  <c r="GC315" i="3" s="1"/>
  <c r="FZ316" i="3"/>
  <c r="GB763" i="3"/>
  <c r="GC763" i="3" s="1"/>
  <c r="FZ764" i="3"/>
  <c r="HY201" i="3"/>
  <c r="HZ201" i="3" s="1"/>
  <c r="HW202" i="3"/>
  <c r="HY202" i="3" s="1"/>
  <c r="HZ202" i="3" s="1"/>
  <c r="AW258" i="3"/>
  <c r="AX258" i="3" s="1"/>
  <c r="AU259" i="3"/>
  <c r="HY114" i="3"/>
  <c r="HZ114" i="3" s="1"/>
  <c r="HW115" i="3"/>
  <c r="I300" i="3"/>
  <c r="J300" i="3" s="1"/>
  <c r="G301" i="3"/>
  <c r="I301" i="3" s="1"/>
  <c r="J301" i="3" s="1"/>
  <c r="MS76" i="3"/>
  <c r="MU75" i="3"/>
  <c r="MV75" i="3" s="1"/>
  <c r="AU215" i="3"/>
  <c r="AW215" i="3" s="1"/>
  <c r="AX215" i="3" s="1"/>
  <c r="AW214" i="3"/>
  <c r="AX214" i="3" s="1"/>
  <c r="MU618" i="3"/>
  <c r="MV618" i="3" s="1"/>
  <c r="MS619" i="3"/>
  <c r="MU619" i="3" s="1"/>
  <c r="MV619" i="3" s="1"/>
  <c r="FZ15" i="3"/>
  <c r="GB15" i="3" s="1"/>
  <c r="GC15" i="3" s="1"/>
  <c r="GB14" i="3"/>
  <c r="GC14" i="3" s="1"/>
  <c r="GB360" i="3"/>
  <c r="GC360" i="3" s="1"/>
  <c r="FZ361" i="3"/>
  <c r="GB361" i="3" s="1"/>
  <c r="GC361" i="3" s="1"/>
  <c r="GB702" i="3"/>
  <c r="GC702" i="3" s="1"/>
  <c r="FZ703" i="3"/>
  <c r="GB215" i="3"/>
  <c r="GC215" i="3" s="1"/>
  <c r="FZ216" i="3"/>
  <c r="GB216" i="3" s="1"/>
  <c r="GC216" i="3" s="1"/>
  <c r="HY159" i="3"/>
  <c r="HZ159" i="3" s="1"/>
  <c r="HW160" i="3"/>
  <c r="MU96" i="3"/>
  <c r="MV96" i="3" s="1"/>
  <c r="MS97" i="3"/>
  <c r="MU97" i="3" s="1"/>
  <c r="MV97" i="3" s="1"/>
  <c r="MU321" i="3"/>
  <c r="MV321" i="3" s="1"/>
  <c r="MS322" i="3"/>
  <c r="MU322" i="3" s="1"/>
  <c r="MV322" i="3" s="1"/>
  <c r="HY560" i="3"/>
  <c r="HZ560" i="3" s="1"/>
  <c r="HW561" i="3"/>
  <c r="HY561" i="3" s="1"/>
  <c r="HZ561" i="3" s="1"/>
  <c r="MU196" i="3"/>
  <c r="MV196" i="3" s="1"/>
  <c r="MS197" i="3"/>
  <c r="MU197" i="3" s="1"/>
  <c r="MV197" i="3" s="1"/>
  <c r="DQ34" i="3"/>
  <c r="DS33" i="3"/>
  <c r="DT33" i="3" s="1"/>
  <c r="AU341" i="3"/>
  <c r="AW341" i="3" s="1"/>
  <c r="AX341" i="3" s="1"/>
  <c r="AW340" i="3"/>
  <c r="AX340" i="3" s="1"/>
  <c r="HY263" i="3"/>
  <c r="HZ263" i="3" s="1"/>
  <c r="HW264" i="3"/>
  <c r="HY264" i="3" s="1"/>
  <c r="HZ264" i="3" s="1"/>
  <c r="DS13" i="3"/>
  <c r="DT13" i="3" s="1"/>
  <c r="DQ14" i="3"/>
  <c r="DS14" i="3" s="1"/>
  <c r="DT14" i="3" s="1"/>
  <c r="GB256" i="3"/>
  <c r="FZ257" i="3"/>
  <c r="GB257" i="3" s="1"/>
  <c r="LQ52" i="3"/>
  <c r="LR52" i="3" s="1"/>
  <c r="LO53" i="3"/>
  <c r="LQ53" i="3" s="1"/>
  <c r="LR53" i="3" s="1"/>
  <c r="MU638" i="3"/>
  <c r="MV638" i="3" s="1"/>
  <c r="MS639" i="3"/>
  <c r="G158" i="3"/>
  <c r="I158" i="3" s="1"/>
  <c r="J158" i="3" s="1"/>
  <c r="I157" i="3"/>
  <c r="J157" i="3" s="1"/>
  <c r="MU280" i="3"/>
  <c r="MV280" i="3" s="1"/>
  <c r="MS281" i="3"/>
  <c r="MU281" i="3" s="1"/>
  <c r="MV281" i="3" s="1"/>
  <c r="MU54" i="3"/>
  <c r="MV54" i="3" s="1"/>
  <c r="MS55" i="3"/>
  <c r="AW300" i="3"/>
  <c r="AX300" i="3" s="1"/>
  <c r="AU301" i="3"/>
  <c r="AW301" i="3" s="1"/>
  <c r="AX301" i="3" s="1"/>
  <c r="GB338" i="3"/>
  <c r="GC338" i="3" s="1"/>
  <c r="FZ339" i="3"/>
  <c r="HY180" i="3"/>
  <c r="HZ180" i="3" s="1"/>
  <c r="HW181" i="3"/>
  <c r="HY181" i="3" s="1"/>
  <c r="HZ181" i="3" s="1"/>
  <c r="GB887" i="3"/>
  <c r="GC887" i="3" s="1"/>
  <c r="FZ888" i="3"/>
  <c r="GB888" i="3" s="1"/>
  <c r="GC888" i="3" s="1"/>
  <c r="HW307" i="3"/>
  <c r="HY307" i="3" s="1"/>
  <c r="HZ307" i="3" s="1"/>
  <c r="HY306" i="3"/>
  <c r="HZ306" i="3" s="1"/>
  <c r="MU34" i="3"/>
  <c r="MV34" i="3" s="1"/>
  <c r="MS35" i="3"/>
  <c r="MU35" i="3" s="1"/>
  <c r="MV35" i="3" s="1"/>
  <c r="HY366" i="3"/>
  <c r="HZ366" i="3" s="1"/>
  <c r="HW367" i="3"/>
  <c r="I117" i="3"/>
  <c r="J117" i="3" s="1"/>
  <c r="G118" i="3"/>
  <c r="AW130" i="3"/>
  <c r="AX130" i="3" s="1"/>
  <c r="AU131" i="3"/>
  <c r="AW131" i="3" s="1"/>
  <c r="AX131" i="3" s="1"/>
  <c r="HY284" i="3"/>
  <c r="HZ284" i="3" s="1"/>
  <c r="HW285" i="3"/>
  <c r="AW401" i="3"/>
  <c r="AX401" i="3" s="1"/>
  <c r="AU402" i="3"/>
  <c r="AW402" i="3" s="1"/>
  <c r="AX402" i="3" s="1"/>
  <c r="I55" i="3"/>
  <c r="J55" i="3" s="1"/>
  <c r="G56" i="3"/>
  <c r="I56" i="3" s="1"/>
  <c r="J56" i="3" s="1"/>
  <c r="GB596" i="3"/>
  <c r="GC596" i="3" s="1"/>
  <c r="FZ597" i="3"/>
  <c r="GB681" i="3"/>
  <c r="GC681" i="3" s="1"/>
  <c r="FZ682" i="3"/>
  <c r="GB682" i="3" s="1"/>
  <c r="GC682" i="3" s="1"/>
  <c r="HY452" i="3"/>
  <c r="HZ452" i="3" s="1"/>
  <c r="HW453" i="3"/>
  <c r="HY410" i="3"/>
  <c r="HZ410" i="3" s="1"/>
  <c r="HW411" i="3"/>
  <c r="HY432" i="3"/>
  <c r="HZ432" i="3" s="1"/>
  <c r="HW433" i="3"/>
  <c r="HY433" i="3" s="1"/>
  <c r="HZ433" i="3" s="1"/>
  <c r="JY251" i="3"/>
  <c r="KA251" i="3" s="1"/>
  <c r="KB251" i="3" s="1"/>
  <c r="KA250" i="3"/>
  <c r="KB250" i="3" s="1"/>
  <c r="I13" i="3"/>
  <c r="J13" i="3" s="1"/>
  <c r="G14" i="3"/>
  <c r="I14" i="3" s="1"/>
  <c r="J14" i="3" s="1"/>
  <c r="HW390" i="3"/>
  <c r="HY389" i="3"/>
  <c r="HZ389" i="3" s="1"/>
  <c r="MS343" i="3"/>
  <c r="MU343" i="3" s="1"/>
  <c r="MV343" i="3" s="1"/>
  <c r="MU342" i="3"/>
  <c r="MV342" i="3" s="1"/>
  <c r="GB500" i="3"/>
  <c r="GC500" i="3" s="1"/>
  <c r="FZ501" i="3"/>
  <c r="GB501" i="3" s="1"/>
  <c r="GC501" i="3" s="1"/>
  <c r="KA14" i="3"/>
  <c r="KB14" i="3" s="1"/>
  <c r="JY15" i="3"/>
  <c r="KA79" i="3"/>
  <c r="KB79" i="3" s="1"/>
  <c r="JY80" i="3"/>
  <c r="HW517" i="3"/>
  <c r="HY517" i="3" s="1"/>
  <c r="HZ517" i="3" s="1"/>
  <c r="HY516" i="3"/>
  <c r="HZ516" i="3" s="1"/>
  <c r="MS364" i="3"/>
  <c r="MU364" i="3" s="1"/>
  <c r="MV364" i="3" s="1"/>
  <c r="MU363" i="3"/>
  <c r="MV363" i="3" s="1"/>
  <c r="AW234" i="3"/>
  <c r="AX234" i="3" s="1"/>
  <c r="AU235" i="3"/>
  <c r="MU136" i="3"/>
  <c r="MV136" i="3" s="1"/>
  <c r="MS137" i="3"/>
  <c r="GB659" i="3"/>
  <c r="GC659" i="3" s="1"/>
  <c r="FZ660" i="3"/>
  <c r="GB660" i="3" s="1"/>
  <c r="GC660" i="3" s="1"/>
  <c r="HY72" i="3"/>
  <c r="HZ72" i="3" s="1"/>
  <c r="HW73" i="3"/>
  <c r="GB723" i="3"/>
  <c r="GC723" i="3" s="1"/>
  <c r="FZ724" i="3"/>
  <c r="GB724" i="3" s="1"/>
  <c r="GC724" i="3" s="1"/>
  <c r="GB617" i="3"/>
  <c r="GC617" i="3" s="1"/>
  <c r="FZ618" i="3"/>
  <c r="MU14" i="3"/>
  <c r="MV14" i="3" s="1"/>
  <c r="MS15" i="3"/>
  <c r="MU15" i="3" s="1"/>
  <c r="MV15" i="3" s="1"/>
  <c r="CM72" i="3"/>
  <c r="CN72" i="3" s="1"/>
  <c r="CK73" i="3"/>
  <c r="CM73" i="3" s="1"/>
  <c r="CN73" i="3" s="1"/>
  <c r="MU598" i="3"/>
  <c r="MV598" i="3" s="1"/>
  <c r="MS599" i="3"/>
  <c r="MU599" i="3" s="1"/>
  <c r="MV599" i="3" s="1"/>
  <c r="I256" i="3"/>
  <c r="J256" i="3" s="1"/>
  <c r="G257" i="3"/>
  <c r="I257" i="3" s="1"/>
  <c r="J257" i="3" s="1"/>
  <c r="AW463" i="3"/>
  <c r="AX463" i="3" s="1"/>
  <c r="AU464" i="3"/>
  <c r="AW191" i="3"/>
  <c r="AX191" i="3" s="1"/>
  <c r="AU192" i="3"/>
  <c r="AW192" i="3" s="1"/>
  <c r="AX192" i="3" s="1"/>
  <c r="GB865" i="3"/>
  <c r="GC865" i="3" s="1"/>
  <c r="FZ866" i="3"/>
  <c r="AW504" i="3"/>
  <c r="AX504" i="3" s="1"/>
  <c r="AU505" i="3"/>
  <c r="MU421" i="3"/>
  <c r="MV421" i="3" s="1"/>
  <c r="MS422" i="3"/>
  <c r="MS218" i="3"/>
  <c r="MU218" i="3" s="1"/>
  <c r="MV218" i="3" s="1"/>
  <c r="MU217" i="3"/>
  <c r="MV217" i="3" s="1"/>
  <c r="G35" i="3"/>
  <c r="I35" i="3" s="1"/>
  <c r="J35" i="3" s="1"/>
  <c r="I34" i="3"/>
  <c r="J34" i="3" s="1"/>
  <c r="KA143" i="3"/>
  <c r="KB143" i="3" s="1"/>
  <c r="JY144" i="3"/>
  <c r="KA144" i="3" s="1"/>
  <c r="KB144" i="3" s="1"/>
  <c r="AW464" i="3" l="1"/>
  <c r="AX464" i="3" s="1"/>
  <c r="AU465" i="3"/>
  <c r="AW465" i="3" s="1"/>
  <c r="AX465" i="3" s="1"/>
  <c r="AW235" i="3"/>
  <c r="AX235" i="3" s="1"/>
  <c r="AU236" i="3"/>
  <c r="GB764" i="3"/>
  <c r="GC764" i="3" s="1"/>
  <c r="FZ765" i="3"/>
  <c r="GB618" i="3"/>
  <c r="GC618" i="3" s="1"/>
  <c r="FZ619" i="3"/>
  <c r="GB619" i="3" s="1"/>
  <c r="GC619" i="3" s="1"/>
  <c r="GB339" i="3"/>
  <c r="GC339" i="3" s="1"/>
  <c r="FZ340" i="3"/>
  <c r="GB340" i="3" s="1"/>
  <c r="GC340" i="3" s="1"/>
  <c r="HY115" i="3"/>
  <c r="HZ115" i="3" s="1"/>
  <c r="HW116" i="3"/>
  <c r="AW259" i="3"/>
  <c r="AX259" i="3" s="1"/>
  <c r="AU260" i="3"/>
  <c r="AW260" i="3" s="1"/>
  <c r="AX260" i="3" s="1"/>
  <c r="MU137" i="3"/>
  <c r="MV137" i="3" s="1"/>
  <c r="MS138" i="3"/>
  <c r="MU138" i="3" s="1"/>
  <c r="MV138" i="3" s="1"/>
  <c r="HY367" i="3"/>
  <c r="HZ367" i="3" s="1"/>
  <c r="HW368" i="3"/>
  <c r="HY368" i="3" s="1"/>
  <c r="HZ368" i="3" s="1"/>
  <c r="MU422" i="3"/>
  <c r="MV422" i="3" s="1"/>
  <c r="MS423" i="3"/>
  <c r="MU423" i="3" s="1"/>
  <c r="MV423" i="3" s="1"/>
  <c r="HY160" i="3"/>
  <c r="HZ160" i="3" s="1"/>
  <c r="HW161" i="3"/>
  <c r="HY161" i="3" s="1"/>
  <c r="HZ161" i="3" s="1"/>
  <c r="HY453" i="3"/>
  <c r="HZ453" i="3" s="1"/>
  <c r="HW454" i="3"/>
  <c r="HY454" i="3" s="1"/>
  <c r="HZ454" i="3" s="1"/>
  <c r="KA15" i="3"/>
  <c r="KB15" i="3" s="1"/>
  <c r="JY16" i="3"/>
  <c r="FZ317" i="3"/>
  <c r="GB317" i="3" s="1"/>
  <c r="GC317" i="3" s="1"/>
  <c r="GB316" i="3"/>
  <c r="GC316" i="3" s="1"/>
  <c r="DS34" i="3"/>
  <c r="DT34" i="3" s="1"/>
  <c r="DQ35" i="3"/>
  <c r="DS35" i="3" s="1"/>
  <c r="DT35" i="3" s="1"/>
  <c r="AW505" i="3"/>
  <c r="AX505" i="3" s="1"/>
  <c r="AU506" i="3"/>
  <c r="AW506" i="3" s="1"/>
  <c r="AX506" i="3" s="1"/>
  <c r="HY73" i="3"/>
  <c r="HZ73" i="3" s="1"/>
  <c r="HW74" i="3"/>
  <c r="HY74" i="3" s="1"/>
  <c r="HZ74" i="3" s="1"/>
  <c r="HY285" i="3"/>
  <c r="HZ285" i="3" s="1"/>
  <c r="HW286" i="3"/>
  <c r="HY286" i="3" s="1"/>
  <c r="HZ286" i="3" s="1"/>
  <c r="MU55" i="3"/>
  <c r="MV55" i="3" s="1"/>
  <c r="MS56" i="3"/>
  <c r="MU56" i="3" s="1"/>
  <c r="MV56" i="3" s="1"/>
  <c r="G119" i="3"/>
  <c r="I118" i="3"/>
  <c r="J118" i="3" s="1"/>
  <c r="MU639" i="3"/>
  <c r="MV639" i="3" s="1"/>
  <c r="MS640" i="3"/>
  <c r="MU640" i="3" s="1"/>
  <c r="MV640" i="3" s="1"/>
  <c r="HY390" i="3"/>
  <c r="HZ390" i="3" s="1"/>
  <c r="HW391" i="3"/>
  <c r="HY391" i="3" s="1"/>
  <c r="HZ391" i="3" s="1"/>
  <c r="HY581" i="3"/>
  <c r="HZ581" i="3" s="1"/>
  <c r="HW582" i="3"/>
  <c r="HY582" i="3" s="1"/>
  <c r="HZ582" i="3" s="1"/>
  <c r="GB866" i="3"/>
  <c r="GC866" i="3" s="1"/>
  <c r="FZ867" i="3"/>
  <c r="GB867" i="3" s="1"/>
  <c r="GC867" i="3" s="1"/>
  <c r="I277" i="3"/>
  <c r="J277" i="3" s="1"/>
  <c r="G278" i="3"/>
  <c r="HY411" i="3"/>
  <c r="HZ411" i="3" s="1"/>
  <c r="HW412" i="3"/>
  <c r="HY412" i="3" s="1"/>
  <c r="HZ412" i="3" s="1"/>
  <c r="KA80" i="3"/>
  <c r="KB80" i="3" s="1"/>
  <c r="JY81" i="3"/>
  <c r="KA81" i="3" s="1"/>
  <c r="KB81" i="3" s="1"/>
  <c r="GB703" i="3"/>
  <c r="GC703" i="3" s="1"/>
  <c r="FZ704" i="3"/>
  <c r="GB704" i="3" s="1"/>
  <c r="GC704" i="3" s="1"/>
  <c r="GB597" i="3"/>
  <c r="GC597" i="3" s="1"/>
  <c r="FZ598" i="3"/>
  <c r="GB598" i="3" s="1"/>
  <c r="GC598" i="3" s="1"/>
  <c r="MU76" i="3"/>
  <c r="MV76" i="3" s="1"/>
  <c r="MS77" i="3"/>
  <c r="MU77" i="3" s="1"/>
  <c r="MV77" i="3" s="1"/>
  <c r="I119" i="3" l="1"/>
  <c r="J119" i="3" s="1"/>
  <c r="G120" i="3"/>
  <c r="I120" i="3" s="1"/>
  <c r="J120" i="3" s="1"/>
  <c r="HY116" i="3"/>
  <c r="HZ116" i="3" s="1"/>
  <c r="HW117" i="3"/>
  <c r="JY17" i="3"/>
  <c r="KA16" i="3"/>
  <c r="KB16" i="3" s="1"/>
  <c r="GB765" i="3"/>
  <c r="GC765" i="3" s="1"/>
  <c r="FZ766" i="3"/>
  <c r="GB766" i="3" s="1"/>
  <c r="GC766" i="3" s="1"/>
  <c r="AW236" i="3"/>
  <c r="AX236" i="3" s="1"/>
  <c r="AU237" i="3"/>
  <c r="I278" i="3"/>
  <c r="J278" i="3" s="1"/>
  <c r="G279" i="3"/>
  <c r="I279" i="3" s="1"/>
  <c r="J279" i="3" s="1"/>
  <c r="AU238" i="3" l="1"/>
  <c r="AW238" i="3" s="1"/>
  <c r="AX238" i="3" s="1"/>
  <c r="AW237" i="3"/>
  <c r="AX237" i="3" s="1"/>
  <c r="KA17" i="3"/>
  <c r="KB17" i="3" s="1"/>
  <c r="JY18" i="3"/>
  <c r="HY117" i="3"/>
  <c r="HZ117" i="3" s="1"/>
  <c r="HW118" i="3"/>
  <c r="HY118" i="3" s="1"/>
  <c r="HZ118" i="3" s="1"/>
  <c r="JY19" i="3" l="1"/>
  <c r="KA19" i="3" s="1"/>
  <c r="KB19" i="3" s="1"/>
  <c r="KA18" i="3"/>
  <c r="KB18" i="3" s="1"/>
  <c r="BZ1959" i="2" l="1"/>
  <c r="CA1958" i="2"/>
  <c r="BY1958" i="2"/>
  <c r="CC1958" i="2" s="1"/>
  <c r="CA1957" i="2"/>
  <c r="BY1957" i="2"/>
  <c r="CC1957" i="2" s="1"/>
  <c r="CA1956" i="2"/>
  <c r="BY1956" i="2"/>
  <c r="CC1956" i="2" s="1"/>
  <c r="CA1955" i="2"/>
  <c r="BY1955" i="2"/>
  <c r="CC1955" i="2" s="1"/>
  <c r="CA1954" i="2"/>
  <c r="BY1954" i="2"/>
  <c r="CC1954" i="2" s="1"/>
  <c r="CA1953" i="2"/>
  <c r="BY1953" i="2"/>
  <c r="CC1953" i="2" s="1"/>
  <c r="CC1952" i="2"/>
  <c r="CA1952" i="2"/>
  <c r="BY1952" i="2"/>
  <c r="CA1951" i="2"/>
  <c r="BY1951" i="2"/>
  <c r="CC1951" i="2" s="1"/>
  <c r="CA1950" i="2"/>
  <c r="BY1950" i="2"/>
  <c r="CC1950" i="2" s="1"/>
  <c r="CC1949" i="2"/>
  <c r="CA1949" i="2"/>
  <c r="BY1949" i="2"/>
  <c r="CA1948" i="2"/>
  <c r="CB1948" i="2" s="1"/>
  <c r="CD1948" i="2" s="1"/>
  <c r="CE1948" i="2" s="1"/>
  <c r="BY1948" i="2"/>
  <c r="CC1948" i="2" s="1"/>
  <c r="BZ1940" i="2"/>
  <c r="CC1939" i="2"/>
  <c r="CA1939" i="2"/>
  <c r="BY1939" i="2"/>
  <c r="CA1938" i="2"/>
  <c r="BY1938" i="2"/>
  <c r="CC1938" i="2" s="1"/>
  <c r="CA1937" i="2"/>
  <c r="BY1937" i="2"/>
  <c r="CC1937" i="2" s="1"/>
  <c r="CA1936" i="2"/>
  <c r="BY1936" i="2"/>
  <c r="CC1936" i="2" s="1"/>
  <c r="CC1935" i="2"/>
  <c r="CA1935" i="2"/>
  <c r="BY1935" i="2"/>
  <c r="CC1934" i="2"/>
  <c r="CA1934" i="2"/>
  <c r="BY1934" i="2"/>
  <c r="CA1933" i="2"/>
  <c r="BY1933" i="2"/>
  <c r="CC1933" i="2" s="1"/>
  <c r="CA1932" i="2"/>
  <c r="BY1932" i="2"/>
  <c r="CC1932" i="2" s="1"/>
  <c r="CC1931" i="2"/>
  <c r="CA1931" i="2"/>
  <c r="BY1931" i="2"/>
  <c r="CA1930" i="2"/>
  <c r="BY1930" i="2"/>
  <c r="CC1930" i="2" s="1"/>
  <c r="CC1929" i="2"/>
  <c r="CA1929" i="2"/>
  <c r="CB1929" i="2" s="1"/>
  <c r="CD1929" i="2" s="1"/>
  <c r="CE1929" i="2" s="1"/>
  <c r="BY1929" i="2"/>
  <c r="BZ1921" i="2"/>
  <c r="CC1920" i="2"/>
  <c r="CA1920" i="2"/>
  <c r="BY1920" i="2"/>
  <c r="CA1919" i="2"/>
  <c r="BY1919" i="2"/>
  <c r="CC1919" i="2" s="1"/>
  <c r="CA1918" i="2"/>
  <c r="BY1918" i="2"/>
  <c r="CC1918" i="2" s="1"/>
  <c r="CC1917" i="2"/>
  <c r="CA1917" i="2"/>
  <c r="BY1917" i="2"/>
  <c r="CA1916" i="2"/>
  <c r="BY1916" i="2"/>
  <c r="CC1916" i="2" s="1"/>
  <c r="CC1915" i="2"/>
  <c r="CA1915" i="2"/>
  <c r="BY1915" i="2"/>
  <c r="CA1914" i="2"/>
  <c r="BY1914" i="2"/>
  <c r="CC1914" i="2" s="1"/>
  <c r="CC1913" i="2"/>
  <c r="CA1913" i="2"/>
  <c r="BY1913" i="2"/>
  <c r="CC1912" i="2"/>
  <c r="CA1912" i="2"/>
  <c r="BY1912" i="2"/>
  <c r="CC1911" i="2"/>
  <c r="CB1911" i="2"/>
  <c r="CD1911" i="2" s="1"/>
  <c r="CE1911" i="2" s="1"/>
  <c r="CA1911" i="2"/>
  <c r="BY1911" i="2"/>
  <c r="CC1910" i="2"/>
  <c r="CA1910" i="2"/>
  <c r="CB1910" i="2" s="1"/>
  <c r="CD1910" i="2" s="1"/>
  <c r="CE1910" i="2" s="1"/>
  <c r="BY1910" i="2"/>
  <c r="CA1909" i="2"/>
  <c r="CB1909" i="2" s="1"/>
  <c r="BY1909" i="2"/>
  <c r="CC1909" i="2" s="1"/>
  <c r="BZ1901" i="2"/>
  <c r="CC1900" i="2"/>
  <c r="CA1900" i="2"/>
  <c r="BY1900" i="2"/>
  <c r="CC1899" i="2"/>
  <c r="CA1899" i="2"/>
  <c r="BY1899" i="2"/>
  <c r="CA1898" i="2"/>
  <c r="BY1898" i="2"/>
  <c r="CC1898" i="2" s="1"/>
  <c r="CA1897" i="2"/>
  <c r="BY1897" i="2"/>
  <c r="CC1897" i="2" s="1"/>
  <c r="CA1896" i="2"/>
  <c r="BY1896" i="2"/>
  <c r="CC1896" i="2" s="1"/>
  <c r="CC1895" i="2"/>
  <c r="CA1895" i="2"/>
  <c r="BY1895" i="2"/>
  <c r="CA1894" i="2"/>
  <c r="BY1894" i="2"/>
  <c r="CC1894" i="2" s="1"/>
  <c r="CA1893" i="2"/>
  <c r="BY1893" i="2"/>
  <c r="CC1893" i="2" s="1"/>
  <c r="CC1892" i="2"/>
  <c r="CA1892" i="2"/>
  <c r="BY1892" i="2"/>
  <c r="CA1891" i="2"/>
  <c r="BY1891" i="2"/>
  <c r="CC1891" i="2" s="1"/>
  <c r="CC1890" i="2"/>
  <c r="CA1890" i="2"/>
  <c r="CB1890" i="2" s="1"/>
  <c r="BY1890" i="2"/>
  <c r="CA1889" i="2"/>
  <c r="CB1889" i="2" s="1"/>
  <c r="BY1889" i="2"/>
  <c r="CC1889" i="2" s="1"/>
  <c r="BZ1881" i="2"/>
  <c r="CA1880" i="2"/>
  <c r="BY1880" i="2"/>
  <c r="CC1880" i="2" s="1"/>
  <c r="CC1879" i="2"/>
  <c r="CA1879" i="2"/>
  <c r="BY1879" i="2"/>
  <c r="CC1878" i="2"/>
  <c r="CA1878" i="2"/>
  <c r="BY1878" i="2"/>
  <c r="CA1877" i="2"/>
  <c r="BY1877" i="2"/>
  <c r="CC1877" i="2" s="1"/>
  <c r="CA1876" i="2"/>
  <c r="BY1876" i="2"/>
  <c r="CC1876" i="2" s="1"/>
  <c r="CA1875" i="2"/>
  <c r="BY1875" i="2"/>
  <c r="CC1875" i="2" s="1"/>
  <c r="CC1874" i="2"/>
  <c r="CA1874" i="2"/>
  <c r="BY1874" i="2"/>
  <c r="CC1873" i="2"/>
  <c r="CA1873" i="2"/>
  <c r="BY1873" i="2"/>
  <c r="CC1872" i="2"/>
  <c r="CA1872" i="2"/>
  <c r="BY1872" i="2"/>
  <c r="CC1871" i="2"/>
  <c r="CA1871" i="2"/>
  <c r="CB1871" i="2" s="1"/>
  <c r="CD1871" i="2" s="1"/>
  <c r="CE1871" i="2" s="1"/>
  <c r="BY1871" i="2"/>
  <c r="BZ1863" i="2"/>
  <c r="CA1862" i="2"/>
  <c r="BY1862" i="2"/>
  <c r="CC1862" i="2" s="1"/>
  <c r="CC1861" i="2"/>
  <c r="CA1861" i="2"/>
  <c r="BY1861" i="2"/>
  <c r="CC1860" i="2"/>
  <c r="CA1860" i="2"/>
  <c r="BY1860" i="2"/>
  <c r="CA1859" i="2"/>
  <c r="BY1859" i="2"/>
  <c r="CC1859" i="2" s="1"/>
  <c r="CA1858" i="2"/>
  <c r="BY1858" i="2"/>
  <c r="CC1858" i="2" s="1"/>
  <c r="CC1857" i="2"/>
  <c r="CA1857" i="2"/>
  <c r="BY1857" i="2"/>
  <c r="CC1856" i="2"/>
  <c r="CA1856" i="2"/>
  <c r="BY1856" i="2"/>
  <c r="CA1855" i="2"/>
  <c r="BY1855" i="2"/>
  <c r="CC1855" i="2" s="1"/>
  <c r="CA1854" i="2"/>
  <c r="BY1854" i="2"/>
  <c r="CC1854" i="2" s="1"/>
  <c r="CC1853" i="2"/>
  <c r="CB1853" i="2"/>
  <c r="CD1853" i="2" s="1"/>
  <c r="CE1853" i="2" s="1"/>
  <c r="CA1853" i="2"/>
  <c r="BY1853" i="2"/>
  <c r="BZ1845" i="2"/>
  <c r="CC1844" i="2"/>
  <c r="CA1844" i="2"/>
  <c r="BY1844" i="2"/>
  <c r="CA1843" i="2"/>
  <c r="BY1843" i="2"/>
  <c r="CC1843" i="2" s="1"/>
  <c r="CC1842" i="2"/>
  <c r="CA1842" i="2"/>
  <c r="BY1842" i="2"/>
  <c r="CA1841" i="2"/>
  <c r="BY1841" i="2"/>
  <c r="CC1841" i="2" s="1"/>
  <c r="CC1840" i="2"/>
  <c r="CA1840" i="2"/>
  <c r="BY1840" i="2"/>
  <c r="CA1839" i="2"/>
  <c r="BY1839" i="2"/>
  <c r="CC1839" i="2" s="1"/>
  <c r="CA1838" i="2"/>
  <c r="BY1838" i="2"/>
  <c r="CC1838" i="2" s="1"/>
  <c r="CA1837" i="2"/>
  <c r="BY1837" i="2"/>
  <c r="CC1837" i="2" s="1"/>
  <c r="CC1836" i="2"/>
  <c r="CA1836" i="2"/>
  <c r="BY1836" i="2"/>
  <c r="CC1835" i="2"/>
  <c r="CA1835" i="2"/>
  <c r="BY1835" i="2"/>
  <c r="CC1834" i="2"/>
  <c r="CA1834" i="2"/>
  <c r="BY1834" i="2"/>
  <c r="CC1833" i="2"/>
  <c r="CA1833" i="2"/>
  <c r="BY1833" i="2"/>
  <c r="CC1832" i="2"/>
  <c r="CA1832" i="2"/>
  <c r="CB1832" i="2" s="1"/>
  <c r="CD1832" i="2" s="1"/>
  <c r="CE1832" i="2" s="1"/>
  <c r="BY1832" i="2"/>
  <c r="BZ1824" i="2"/>
  <c r="CA1823" i="2"/>
  <c r="BY1823" i="2"/>
  <c r="CC1823" i="2" s="1"/>
  <c r="CA1822" i="2"/>
  <c r="BY1822" i="2"/>
  <c r="CC1822" i="2" s="1"/>
  <c r="CC1821" i="2"/>
  <c r="CA1821" i="2"/>
  <c r="BY1821" i="2"/>
  <c r="CA1820" i="2"/>
  <c r="BY1820" i="2"/>
  <c r="CC1820" i="2" s="1"/>
  <c r="CC1819" i="2"/>
  <c r="CA1819" i="2"/>
  <c r="BY1819" i="2"/>
  <c r="CC1818" i="2"/>
  <c r="CA1818" i="2"/>
  <c r="BY1818" i="2"/>
  <c r="CA1817" i="2"/>
  <c r="BY1817" i="2"/>
  <c r="CC1817" i="2" s="1"/>
  <c r="CC1816" i="2"/>
  <c r="CA1816" i="2"/>
  <c r="BY1816" i="2"/>
  <c r="CC1815" i="2"/>
  <c r="CA1815" i="2"/>
  <c r="BY1815" i="2"/>
  <c r="CC1814" i="2"/>
  <c r="CA1814" i="2"/>
  <c r="BY1814" i="2"/>
  <c r="CA1813" i="2"/>
  <c r="CB1813" i="2" s="1"/>
  <c r="BY1813" i="2"/>
  <c r="CC1813" i="2" s="1"/>
  <c r="CE1812" i="2"/>
  <c r="CD1812" i="2"/>
  <c r="CB1812" i="2"/>
  <c r="CA1812" i="2"/>
  <c r="BY1812" i="2"/>
  <c r="CC1812" i="2" s="1"/>
  <c r="BZ1804" i="2"/>
  <c r="CC1803" i="2"/>
  <c r="CA1803" i="2"/>
  <c r="BY1803" i="2"/>
  <c r="CA1802" i="2"/>
  <c r="BY1802" i="2"/>
  <c r="CC1802" i="2" s="1"/>
  <c r="CC1801" i="2"/>
  <c r="CA1801" i="2"/>
  <c r="BY1801" i="2"/>
  <c r="CA1800" i="2"/>
  <c r="BY1800" i="2"/>
  <c r="CC1800" i="2" s="1"/>
  <c r="CA1799" i="2"/>
  <c r="BY1799" i="2"/>
  <c r="CC1799" i="2" s="1"/>
  <c r="CC1798" i="2"/>
  <c r="CA1798" i="2"/>
  <c r="BY1798" i="2"/>
  <c r="CA1797" i="2"/>
  <c r="BY1797" i="2"/>
  <c r="CC1797" i="2" s="1"/>
  <c r="CC1796" i="2"/>
  <c r="CA1796" i="2"/>
  <c r="BY1796" i="2"/>
  <c r="CC1795" i="2"/>
  <c r="CA1795" i="2"/>
  <c r="CB1795" i="2" s="1"/>
  <c r="CD1795" i="2" s="1"/>
  <c r="CE1795" i="2" s="1"/>
  <c r="BY1795" i="2"/>
  <c r="CC1794" i="2"/>
  <c r="CB1794" i="2"/>
  <c r="CD1794" i="2" s="1"/>
  <c r="CE1794" i="2" s="1"/>
  <c r="CA1794" i="2"/>
  <c r="BY1794" i="2"/>
  <c r="BZ1786" i="2"/>
  <c r="CC1785" i="2"/>
  <c r="CA1785" i="2"/>
  <c r="BY1785" i="2"/>
  <c r="CA1784" i="2"/>
  <c r="BY1784" i="2"/>
  <c r="CC1784" i="2" s="1"/>
  <c r="CC1783" i="2"/>
  <c r="CA1783" i="2"/>
  <c r="BY1783" i="2"/>
  <c r="CC1782" i="2"/>
  <c r="CA1782" i="2"/>
  <c r="BY1782" i="2"/>
  <c r="CA1781" i="2"/>
  <c r="BY1781" i="2"/>
  <c r="CC1781" i="2" s="1"/>
  <c r="CA1780" i="2"/>
  <c r="BY1780" i="2"/>
  <c r="CC1780" i="2" s="1"/>
  <c r="CA1779" i="2"/>
  <c r="BY1779" i="2"/>
  <c r="CC1779" i="2" s="1"/>
  <c r="CA1778" i="2"/>
  <c r="BY1778" i="2"/>
  <c r="CC1778" i="2" s="1"/>
  <c r="CC1777" i="2"/>
  <c r="CA1777" i="2"/>
  <c r="BY1777" i="2"/>
  <c r="CA1776" i="2"/>
  <c r="BY1776" i="2"/>
  <c r="CC1776" i="2" s="1"/>
  <c r="CC1775" i="2"/>
  <c r="CB1775" i="2"/>
  <c r="CD1775" i="2" s="1"/>
  <c r="CE1775" i="2" s="1"/>
  <c r="CA1775" i="2"/>
  <c r="BY1775" i="2"/>
  <c r="CB1774" i="2"/>
  <c r="CD1774" i="2" s="1"/>
  <c r="CE1774" i="2" s="1"/>
  <c r="CA1774" i="2"/>
  <c r="BY1774" i="2"/>
  <c r="CC1774" i="2" s="1"/>
  <c r="BZ1766" i="2"/>
  <c r="CC1765" i="2"/>
  <c r="CA1765" i="2"/>
  <c r="BY1765" i="2"/>
  <c r="CC1764" i="2"/>
  <c r="CA1764" i="2"/>
  <c r="BY1764" i="2"/>
  <c r="CA1763" i="2"/>
  <c r="BY1763" i="2"/>
  <c r="CC1763" i="2" s="1"/>
  <c r="CC1762" i="2"/>
  <c r="CA1762" i="2"/>
  <c r="BY1762" i="2"/>
  <c r="CC1761" i="2"/>
  <c r="CA1761" i="2"/>
  <c r="BY1761" i="2"/>
  <c r="CA1760" i="2"/>
  <c r="BY1760" i="2"/>
  <c r="CC1760" i="2" s="1"/>
  <c r="CA1759" i="2"/>
  <c r="BY1759" i="2"/>
  <c r="CC1759" i="2" s="1"/>
  <c r="CA1758" i="2"/>
  <c r="BY1758" i="2"/>
  <c r="CC1758" i="2" s="1"/>
  <c r="CC1757" i="2"/>
  <c r="CA1757" i="2"/>
  <c r="BY1757" i="2"/>
  <c r="CA1756" i="2"/>
  <c r="BY1756" i="2"/>
  <c r="CC1756" i="2" s="1"/>
  <c r="CA1755" i="2"/>
  <c r="CB1755" i="2" s="1"/>
  <c r="CD1755" i="2" s="1"/>
  <c r="CE1755" i="2" s="1"/>
  <c r="BY1755" i="2"/>
  <c r="CC1755" i="2" s="1"/>
  <c r="CC1754" i="2"/>
  <c r="CB1754" i="2"/>
  <c r="CD1754" i="2" s="1"/>
  <c r="CE1754" i="2" s="1"/>
  <c r="CA1754" i="2"/>
  <c r="BY1754" i="2"/>
  <c r="BZ1746" i="2"/>
  <c r="CA1745" i="2"/>
  <c r="BY1745" i="2"/>
  <c r="CC1745" i="2" s="1"/>
  <c r="CA1744" i="2"/>
  <c r="BY1744" i="2"/>
  <c r="CC1744" i="2" s="1"/>
  <c r="CA1743" i="2"/>
  <c r="BY1743" i="2"/>
  <c r="CC1743" i="2" s="1"/>
  <c r="CA1742" i="2"/>
  <c r="BY1742" i="2"/>
  <c r="CC1742" i="2" s="1"/>
  <c r="CC1741" i="2"/>
  <c r="CA1741" i="2"/>
  <c r="BY1741" i="2"/>
  <c r="CA1740" i="2"/>
  <c r="BY1740" i="2"/>
  <c r="CC1740" i="2" s="1"/>
  <c r="CA1739" i="2"/>
  <c r="BY1739" i="2"/>
  <c r="CC1739" i="2" s="1"/>
  <c r="CA1738" i="2"/>
  <c r="BY1738" i="2"/>
  <c r="CC1738" i="2" s="1"/>
  <c r="CC1737" i="2"/>
  <c r="CA1737" i="2"/>
  <c r="CB1737" i="2" s="1"/>
  <c r="CD1737" i="2" s="1"/>
  <c r="CE1737" i="2" s="1"/>
  <c r="BY1737" i="2"/>
  <c r="CD1736" i="2"/>
  <c r="CE1736" i="2" s="1"/>
  <c r="CC1736" i="2"/>
  <c r="CB1736" i="2"/>
  <c r="CA1736" i="2"/>
  <c r="BY1736" i="2"/>
  <c r="CA1735" i="2"/>
  <c r="CB1735" i="2" s="1"/>
  <c r="CD1735" i="2" s="1"/>
  <c r="CE1735" i="2" s="1"/>
  <c r="BY1735" i="2"/>
  <c r="CC1735" i="2" s="1"/>
  <c r="BZ1727" i="2"/>
  <c r="CA1726" i="2"/>
  <c r="BY1726" i="2"/>
  <c r="CC1726" i="2" s="1"/>
  <c r="CC1725" i="2"/>
  <c r="CA1725" i="2"/>
  <c r="BY1725" i="2"/>
  <c r="CA1724" i="2"/>
  <c r="BY1724" i="2"/>
  <c r="CC1724" i="2" s="1"/>
  <c r="CA1723" i="2"/>
  <c r="BY1723" i="2"/>
  <c r="CC1723" i="2" s="1"/>
  <c r="CA1722" i="2"/>
  <c r="BY1722" i="2"/>
  <c r="CC1722" i="2" s="1"/>
  <c r="CA1721" i="2"/>
  <c r="BY1721" i="2"/>
  <c r="CC1721" i="2" s="1"/>
  <c r="CC1720" i="2"/>
  <c r="CA1720" i="2"/>
  <c r="BY1720" i="2"/>
  <c r="CC1719" i="2"/>
  <c r="CA1719" i="2"/>
  <c r="BY1719" i="2"/>
  <c r="CC1718" i="2"/>
  <c r="CA1718" i="2"/>
  <c r="BY1718" i="2"/>
  <c r="CC1717" i="2"/>
  <c r="CA1717" i="2"/>
  <c r="BY1717" i="2"/>
  <c r="CC1716" i="2"/>
  <c r="CA1716" i="2"/>
  <c r="CB1716" i="2" s="1"/>
  <c r="CD1716" i="2" s="1"/>
  <c r="CE1716" i="2" s="1"/>
  <c r="BY1716" i="2"/>
  <c r="BZ1708" i="2"/>
  <c r="CC1707" i="2"/>
  <c r="CA1707" i="2"/>
  <c r="BY1707" i="2"/>
  <c r="CA1706" i="2"/>
  <c r="BY1706" i="2"/>
  <c r="CC1706" i="2" s="1"/>
  <c r="CA1705" i="2"/>
  <c r="BY1705" i="2"/>
  <c r="CC1705" i="2" s="1"/>
  <c r="CA1704" i="2"/>
  <c r="BY1704" i="2"/>
  <c r="CC1704" i="2" s="1"/>
  <c r="CA1703" i="2"/>
  <c r="BY1703" i="2"/>
  <c r="CC1703" i="2" s="1"/>
  <c r="CC1702" i="2"/>
  <c r="CA1702" i="2"/>
  <c r="BY1702" i="2"/>
  <c r="CA1701" i="2"/>
  <c r="BY1701" i="2"/>
  <c r="CC1701" i="2" s="1"/>
  <c r="CA1700" i="2"/>
  <c r="BY1700" i="2"/>
  <c r="CC1700" i="2" s="1"/>
  <c r="CC1699" i="2"/>
  <c r="CA1699" i="2"/>
  <c r="CB1699" i="2" s="1"/>
  <c r="CD1699" i="2" s="1"/>
  <c r="CE1699" i="2" s="1"/>
  <c r="BY1699" i="2"/>
  <c r="CB1698" i="2"/>
  <c r="CD1698" i="2" s="1"/>
  <c r="CE1698" i="2" s="1"/>
  <c r="CA1698" i="2"/>
  <c r="BY1698" i="2"/>
  <c r="CC1698" i="2" s="1"/>
  <c r="CC1697" i="2"/>
  <c r="CB1697" i="2"/>
  <c r="CD1697" i="2" s="1"/>
  <c r="CE1697" i="2" s="1"/>
  <c r="CA1697" i="2"/>
  <c r="BY1697" i="2"/>
  <c r="BZ1689" i="2"/>
  <c r="CA1688" i="2"/>
  <c r="BY1688" i="2"/>
  <c r="CC1688" i="2" s="1"/>
  <c r="CC1687" i="2"/>
  <c r="CA1687" i="2"/>
  <c r="BY1687" i="2"/>
  <c r="CC1686" i="2"/>
  <c r="CA1686" i="2"/>
  <c r="BY1686" i="2"/>
  <c r="CA1685" i="2"/>
  <c r="BY1685" i="2"/>
  <c r="CC1685" i="2" s="1"/>
  <c r="CC1684" i="2"/>
  <c r="CA1684" i="2"/>
  <c r="BY1684" i="2"/>
  <c r="CC1683" i="2"/>
  <c r="CA1683" i="2"/>
  <c r="BY1683" i="2"/>
  <c r="CA1682" i="2"/>
  <c r="BY1682" i="2"/>
  <c r="CC1682" i="2" s="1"/>
  <c r="CA1681" i="2"/>
  <c r="BY1681" i="2"/>
  <c r="CC1681" i="2" s="1"/>
  <c r="CC1680" i="2"/>
  <c r="CA1680" i="2"/>
  <c r="BY1680" i="2"/>
  <c r="CC1679" i="2"/>
  <c r="CA1679" i="2"/>
  <c r="BY1679" i="2"/>
  <c r="CC1678" i="2"/>
  <c r="CB1678" i="2"/>
  <c r="CD1678" i="2" s="1"/>
  <c r="CE1678" i="2" s="1"/>
  <c r="CA1678" i="2"/>
  <c r="BY1678" i="2"/>
  <c r="CA1677" i="2"/>
  <c r="CB1677" i="2" s="1"/>
  <c r="BY1677" i="2"/>
  <c r="CC1677" i="2" s="1"/>
  <c r="CC1676" i="2"/>
  <c r="CA1676" i="2"/>
  <c r="CB1676" i="2" s="1"/>
  <c r="CD1676" i="2" s="1"/>
  <c r="CE1676" i="2" s="1"/>
  <c r="BY1676" i="2"/>
  <c r="BZ1668" i="2"/>
  <c r="CA1667" i="2"/>
  <c r="BY1667" i="2"/>
  <c r="CC1667" i="2" s="1"/>
  <c r="CC1666" i="2"/>
  <c r="CA1666" i="2"/>
  <c r="BY1666" i="2"/>
  <c r="CA1665" i="2"/>
  <c r="BY1665" i="2"/>
  <c r="CC1665" i="2" s="1"/>
  <c r="CA1664" i="2"/>
  <c r="BY1664" i="2"/>
  <c r="CC1664" i="2" s="1"/>
  <c r="CA1663" i="2"/>
  <c r="BY1663" i="2"/>
  <c r="CC1663" i="2" s="1"/>
  <c r="CC1662" i="2"/>
  <c r="CA1662" i="2"/>
  <c r="BY1662" i="2"/>
  <c r="CA1661" i="2"/>
  <c r="BY1661" i="2"/>
  <c r="CC1661" i="2" s="1"/>
  <c r="CA1660" i="2"/>
  <c r="BY1660" i="2"/>
  <c r="CC1660" i="2" s="1"/>
  <c r="CC1659" i="2"/>
  <c r="CA1659" i="2"/>
  <c r="BY1659" i="2"/>
  <c r="CC1658" i="2"/>
  <c r="CA1658" i="2"/>
  <c r="BY1658" i="2"/>
  <c r="CA1657" i="2"/>
  <c r="CB1657" i="2" s="1"/>
  <c r="BY1657" i="2"/>
  <c r="CC1657" i="2" s="1"/>
  <c r="BZ1649" i="2"/>
  <c r="CA1648" i="2"/>
  <c r="BY1648" i="2"/>
  <c r="CC1648" i="2" s="1"/>
  <c r="CC1647" i="2"/>
  <c r="CA1647" i="2"/>
  <c r="BY1647" i="2"/>
  <c r="CA1646" i="2"/>
  <c r="BY1646" i="2"/>
  <c r="CC1646" i="2" s="1"/>
  <c r="CA1645" i="2"/>
  <c r="BY1645" i="2"/>
  <c r="CC1645" i="2" s="1"/>
  <c r="CA1644" i="2"/>
  <c r="BY1644" i="2"/>
  <c r="CC1644" i="2" s="1"/>
  <c r="CA1643" i="2"/>
  <c r="BY1643" i="2"/>
  <c r="CC1643" i="2" s="1"/>
  <c r="CC1642" i="2"/>
  <c r="CA1642" i="2"/>
  <c r="BY1642" i="2"/>
  <c r="CA1641" i="2"/>
  <c r="BY1641" i="2"/>
  <c r="CC1641" i="2" s="1"/>
  <c r="CC1640" i="2"/>
  <c r="CA1640" i="2"/>
  <c r="BY1640" i="2"/>
  <c r="CA1639" i="2"/>
  <c r="CB1639" i="2" s="1"/>
  <c r="CD1639" i="2" s="1"/>
  <c r="CE1639" i="2" s="1"/>
  <c r="BY1639" i="2"/>
  <c r="CC1639" i="2" s="1"/>
  <c r="CE1638" i="2"/>
  <c r="CD1638" i="2"/>
  <c r="CA1638" i="2"/>
  <c r="BY1638" i="2"/>
  <c r="CC1638" i="2" s="1"/>
  <c r="CC1637" i="2"/>
  <c r="CA1637" i="2"/>
  <c r="CB1637" i="2" s="1"/>
  <c r="CB1638" i="2" s="1"/>
  <c r="BY1637" i="2"/>
  <c r="BZ1629" i="2"/>
  <c r="CA1628" i="2"/>
  <c r="BY1628" i="2"/>
  <c r="CC1628" i="2" s="1"/>
  <c r="CC1627" i="2"/>
  <c r="CA1627" i="2"/>
  <c r="BY1627" i="2"/>
  <c r="CA1626" i="2"/>
  <c r="BY1626" i="2"/>
  <c r="CC1626" i="2" s="1"/>
  <c r="CA1625" i="2"/>
  <c r="BY1625" i="2"/>
  <c r="CC1625" i="2" s="1"/>
  <c r="CA1624" i="2"/>
  <c r="BY1624" i="2"/>
  <c r="CC1624" i="2" s="1"/>
  <c r="CA1623" i="2"/>
  <c r="BY1623" i="2"/>
  <c r="CC1623" i="2" s="1"/>
  <c r="CA1622" i="2"/>
  <c r="BY1622" i="2"/>
  <c r="CC1622" i="2" s="1"/>
  <c r="CC1621" i="2"/>
  <c r="CA1621" i="2"/>
  <c r="BY1621" i="2"/>
  <c r="CC1620" i="2"/>
  <c r="CA1620" i="2"/>
  <c r="BY1620" i="2"/>
  <c r="CC1619" i="2"/>
  <c r="CA1619" i="2"/>
  <c r="BY1619" i="2"/>
  <c r="CA1618" i="2"/>
  <c r="BY1618" i="2"/>
  <c r="CC1618" i="2" s="1"/>
  <c r="CB1617" i="2"/>
  <c r="CA1617" i="2"/>
  <c r="BY1617" i="2"/>
  <c r="CC1617" i="2" s="1"/>
  <c r="BZ1609" i="2"/>
  <c r="CC1608" i="2"/>
  <c r="CA1608" i="2"/>
  <c r="BY1608" i="2"/>
  <c r="CA1607" i="2"/>
  <c r="BY1607" i="2"/>
  <c r="CC1607" i="2" s="1"/>
  <c r="CA1606" i="2"/>
  <c r="BY1606" i="2"/>
  <c r="CC1606" i="2" s="1"/>
  <c r="CA1605" i="2"/>
  <c r="BY1605" i="2"/>
  <c r="CC1605" i="2" s="1"/>
  <c r="CA1604" i="2"/>
  <c r="BY1604" i="2"/>
  <c r="CC1604" i="2" s="1"/>
  <c r="CA1603" i="2"/>
  <c r="BY1603" i="2"/>
  <c r="CC1603" i="2" s="1"/>
  <c r="CA1602" i="2"/>
  <c r="BY1602" i="2"/>
  <c r="CC1602" i="2" s="1"/>
  <c r="CC1601" i="2"/>
  <c r="CA1601" i="2"/>
  <c r="BY1601" i="2"/>
  <c r="CA1600" i="2"/>
  <c r="BY1600" i="2"/>
  <c r="CC1600" i="2" s="1"/>
  <c r="CC1599" i="2"/>
  <c r="CA1599" i="2"/>
  <c r="BY1599" i="2"/>
  <c r="CC1598" i="2"/>
  <c r="CA1598" i="2"/>
  <c r="BY1598" i="2"/>
  <c r="CA1597" i="2"/>
  <c r="CB1597" i="2" s="1"/>
  <c r="BY1597" i="2"/>
  <c r="CC1597" i="2" s="1"/>
  <c r="BZ1589" i="2"/>
  <c r="CC1588" i="2"/>
  <c r="CA1588" i="2"/>
  <c r="BY1588" i="2"/>
  <c r="CC1587" i="2"/>
  <c r="CA1587" i="2"/>
  <c r="BY1587" i="2"/>
  <c r="CA1586" i="2"/>
  <c r="BY1586" i="2"/>
  <c r="CC1586" i="2" s="1"/>
  <c r="CA1585" i="2"/>
  <c r="BY1585" i="2"/>
  <c r="CC1585" i="2" s="1"/>
  <c r="CC1584" i="2"/>
  <c r="CA1584" i="2"/>
  <c r="BY1584" i="2"/>
  <c r="CA1583" i="2"/>
  <c r="BY1583" i="2"/>
  <c r="CC1583" i="2" s="1"/>
  <c r="CA1582" i="2"/>
  <c r="BY1582" i="2"/>
  <c r="CC1582" i="2" s="1"/>
  <c r="CA1581" i="2"/>
  <c r="BY1581" i="2"/>
  <c r="CC1581" i="2" s="1"/>
  <c r="CC1580" i="2"/>
  <c r="CB1580" i="2"/>
  <c r="CD1580" i="2" s="1"/>
  <c r="CE1580" i="2" s="1"/>
  <c r="CA1580" i="2"/>
  <c r="BY1580" i="2"/>
  <c r="BZ1572" i="2"/>
  <c r="CC1571" i="2"/>
  <c r="CA1571" i="2"/>
  <c r="BY1571" i="2"/>
  <c r="CC1570" i="2"/>
  <c r="CA1570" i="2"/>
  <c r="BY1570" i="2"/>
  <c r="CC1569" i="2"/>
  <c r="CA1569" i="2"/>
  <c r="BY1569" i="2"/>
  <c r="CA1568" i="2"/>
  <c r="BY1568" i="2"/>
  <c r="CC1568" i="2" s="1"/>
  <c r="CC1567" i="2"/>
  <c r="CA1567" i="2"/>
  <c r="BY1567" i="2"/>
  <c r="CC1566" i="2"/>
  <c r="CA1566" i="2"/>
  <c r="BY1566" i="2"/>
  <c r="CA1565" i="2"/>
  <c r="BY1565" i="2"/>
  <c r="CC1565" i="2" s="1"/>
  <c r="CA1564" i="2"/>
  <c r="BY1564" i="2"/>
  <c r="CC1564" i="2" s="1"/>
  <c r="CD1563" i="2"/>
  <c r="CE1563" i="2" s="1"/>
  <c r="CC1563" i="2"/>
  <c r="CA1563" i="2"/>
  <c r="CB1563" i="2" s="1"/>
  <c r="BY1563" i="2"/>
  <c r="CD1562" i="2"/>
  <c r="CE1562" i="2" s="1"/>
  <c r="CC1562" i="2"/>
  <c r="CB1562" i="2"/>
  <c r="CA1562" i="2"/>
  <c r="BY1562" i="2"/>
  <c r="BZ1554" i="2"/>
  <c r="CA1553" i="2"/>
  <c r="BY1553" i="2"/>
  <c r="CC1553" i="2" s="1"/>
  <c r="CC1552" i="2"/>
  <c r="CA1552" i="2"/>
  <c r="BY1552" i="2"/>
  <c r="CC1551" i="2"/>
  <c r="CA1551" i="2"/>
  <c r="BY1551" i="2"/>
  <c r="CA1550" i="2"/>
  <c r="BY1550" i="2"/>
  <c r="CC1550" i="2" s="1"/>
  <c r="CC1549" i="2"/>
  <c r="CA1549" i="2"/>
  <c r="BY1549" i="2"/>
  <c r="CC1548" i="2"/>
  <c r="CA1548" i="2"/>
  <c r="BY1548" i="2"/>
  <c r="CA1547" i="2"/>
  <c r="BY1547" i="2"/>
  <c r="CC1547" i="2" s="1"/>
  <c r="CA1546" i="2"/>
  <c r="BY1546" i="2"/>
  <c r="CC1546" i="2" s="1"/>
  <c r="CC1545" i="2"/>
  <c r="CA1545" i="2"/>
  <c r="BY1545" i="2"/>
  <c r="CA1544" i="2"/>
  <c r="BY1544" i="2"/>
  <c r="CC1544" i="2" s="1"/>
  <c r="CA1543" i="2"/>
  <c r="BY1543" i="2"/>
  <c r="CC1543" i="2" s="1"/>
  <c r="CC1542" i="2"/>
  <c r="CA1542" i="2"/>
  <c r="CB1542" i="2" s="1"/>
  <c r="BY1542" i="2"/>
  <c r="BZ1534" i="2"/>
  <c r="CC1533" i="2"/>
  <c r="CA1533" i="2"/>
  <c r="BY1533" i="2"/>
  <c r="CC1532" i="2"/>
  <c r="CA1532" i="2"/>
  <c r="BY1532" i="2"/>
  <c r="CA1531" i="2"/>
  <c r="BY1531" i="2"/>
  <c r="CC1531" i="2" s="1"/>
  <c r="CC1530" i="2"/>
  <c r="CA1530" i="2"/>
  <c r="BY1530" i="2"/>
  <c r="CA1529" i="2"/>
  <c r="BY1529" i="2"/>
  <c r="CC1529" i="2" s="1"/>
  <c r="CC1528" i="2"/>
  <c r="CA1528" i="2"/>
  <c r="BY1528" i="2"/>
  <c r="CA1527" i="2"/>
  <c r="CB1527" i="2" s="1"/>
  <c r="BY1527" i="2"/>
  <c r="CC1527" i="2" s="1"/>
  <c r="CC1526" i="2"/>
  <c r="CA1526" i="2"/>
  <c r="CB1526" i="2" s="1"/>
  <c r="CD1526" i="2" s="1"/>
  <c r="CE1526" i="2" s="1"/>
  <c r="BY1526" i="2"/>
  <c r="CA1525" i="2"/>
  <c r="CB1525" i="2" s="1"/>
  <c r="BY1525" i="2"/>
  <c r="CC1525" i="2" s="1"/>
  <c r="BZ1517" i="2"/>
  <c r="CA1516" i="2"/>
  <c r="BY1516" i="2"/>
  <c r="CC1516" i="2" s="1"/>
  <c r="CA1515" i="2"/>
  <c r="BY1515" i="2"/>
  <c r="CC1515" i="2" s="1"/>
  <c r="CC1514" i="2"/>
  <c r="CA1514" i="2"/>
  <c r="BY1514" i="2"/>
  <c r="CA1513" i="2"/>
  <c r="BY1513" i="2"/>
  <c r="CC1513" i="2" s="1"/>
  <c r="CC1512" i="2"/>
  <c r="CA1512" i="2"/>
  <c r="BY1512" i="2"/>
  <c r="CA1511" i="2"/>
  <c r="BY1511" i="2"/>
  <c r="CC1511" i="2" s="1"/>
  <c r="CA1510" i="2"/>
  <c r="BY1510" i="2"/>
  <c r="CC1510" i="2" s="1"/>
  <c r="CC1509" i="2"/>
  <c r="CA1509" i="2"/>
  <c r="BY1509" i="2"/>
  <c r="CA1508" i="2"/>
  <c r="BY1508" i="2"/>
  <c r="CC1508" i="2" s="1"/>
  <c r="CA1507" i="2"/>
  <c r="BY1507" i="2"/>
  <c r="CC1507" i="2" s="1"/>
  <c r="CA1506" i="2"/>
  <c r="CB1506" i="2" s="1"/>
  <c r="CD1506" i="2" s="1"/>
  <c r="CE1506" i="2" s="1"/>
  <c r="BY1506" i="2"/>
  <c r="CC1506" i="2" s="1"/>
  <c r="BZ1498" i="2"/>
  <c r="CC1497" i="2"/>
  <c r="CA1497" i="2"/>
  <c r="BY1497" i="2"/>
  <c r="CA1496" i="2"/>
  <c r="BY1496" i="2"/>
  <c r="CC1496" i="2" s="1"/>
  <c r="CC1495" i="2"/>
  <c r="CA1495" i="2"/>
  <c r="BY1495" i="2"/>
  <c r="CC1494" i="2"/>
  <c r="CA1494" i="2"/>
  <c r="BY1494" i="2"/>
  <c r="CA1493" i="2"/>
  <c r="BY1493" i="2"/>
  <c r="CC1493" i="2" s="1"/>
  <c r="CA1492" i="2"/>
  <c r="BY1492" i="2"/>
  <c r="CC1492" i="2" s="1"/>
  <c r="CC1491" i="2"/>
  <c r="CA1491" i="2"/>
  <c r="CB1491" i="2" s="1"/>
  <c r="CD1491" i="2" s="1"/>
  <c r="CE1491" i="2" s="1"/>
  <c r="BY1491" i="2"/>
  <c r="CA1490" i="2"/>
  <c r="CB1490" i="2" s="1"/>
  <c r="CD1490" i="2" s="1"/>
  <c r="CE1490" i="2" s="1"/>
  <c r="BY1490" i="2"/>
  <c r="CC1490" i="2" s="1"/>
  <c r="CA1489" i="2"/>
  <c r="CB1489" i="2" s="1"/>
  <c r="BY1489" i="2"/>
  <c r="CC1489" i="2" s="1"/>
  <c r="BZ1481" i="2"/>
  <c r="CA1480" i="2"/>
  <c r="BY1480" i="2"/>
  <c r="CC1480" i="2" s="1"/>
  <c r="CA1479" i="2"/>
  <c r="BY1479" i="2"/>
  <c r="CC1479" i="2" s="1"/>
  <c r="CC1478" i="2"/>
  <c r="CA1478" i="2"/>
  <c r="BY1478" i="2"/>
  <c r="CC1477" i="2"/>
  <c r="CA1477" i="2"/>
  <c r="BY1477" i="2"/>
  <c r="CA1476" i="2"/>
  <c r="BY1476" i="2"/>
  <c r="CC1476" i="2" s="1"/>
  <c r="CA1475" i="2"/>
  <c r="BY1475" i="2"/>
  <c r="CC1475" i="2" s="1"/>
  <c r="CA1474" i="2"/>
  <c r="BY1474" i="2"/>
  <c r="CC1474" i="2" s="1"/>
  <c r="CC1473" i="2"/>
  <c r="CA1473" i="2"/>
  <c r="BY1473" i="2"/>
  <c r="CA1472" i="2"/>
  <c r="BY1472" i="2"/>
  <c r="CC1472" i="2" s="1"/>
  <c r="CA1471" i="2"/>
  <c r="BY1471" i="2"/>
  <c r="CC1471" i="2" s="1"/>
  <c r="CA1470" i="2"/>
  <c r="CB1470" i="2" s="1"/>
  <c r="BY1470" i="2"/>
  <c r="CC1470" i="2" s="1"/>
  <c r="CB1469" i="2"/>
  <c r="CA1469" i="2"/>
  <c r="BY1469" i="2"/>
  <c r="CC1469" i="2" s="1"/>
  <c r="BZ1461" i="2"/>
  <c r="CA1460" i="2"/>
  <c r="BY1460" i="2"/>
  <c r="CC1460" i="2" s="1"/>
  <c r="CA1459" i="2"/>
  <c r="BY1459" i="2"/>
  <c r="CC1459" i="2" s="1"/>
  <c r="CC1458" i="2"/>
  <c r="CA1458" i="2"/>
  <c r="BY1458" i="2"/>
  <c r="CC1457" i="2"/>
  <c r="CA1457" i="2"/>
  <c r="BY1457" i="2"/>
  <c r="CC1456" i="2"/>
  <c r="CA1456" i="2"/>
  <c r="BY1456" i="2"/>
  <c r="CC1455" i="2"/>
  <c r="CA1455" i="2"/>
  <c r="BY1455" i="2"/>
  <c r="CA1454" i="2"/>
  <c r="BY1454" i="2"/>
  <c r="CC1454" i="2" s="1"/>
  <c r="CA1453" i="2"/>
  <c r="BY1453" i="2"/>
  <c r="CC1453" i="2" s="1"/>
  <c r="CC1452" i="2"/>
  <c r="CA1452" i="2"/>
  <c r="BY1452" i="2"/>
  <c r="CA1451" i="2"/>
  <c r="BY1451" i="2"/>
  <c r="CC1451" i="2" s="1"/>
  <c r="CC1450" i="2"/>
  <c r="CA1450" i="2"/>
  <c r="CB1450" i="2" s="1"/>
  <c r="CD1450" i="2" s="1"/>
  <c r="CE1450" i="2" s="1"/>
  <c r="BY1450" i="2"/>
  <c r="BZ1442" i="2"/>
  <c r="CA1441" i="2"/>
  <c r="BY1441" i="2"/>
  <c r="CC1441" i="2" s="1"/>
  <c r="CA1440" i="2"/>
  <c r="BY1440" i="2"/>
  <c r="CC1440" i="2" s="1"/>
  <c r="CC1439" i="2"/>
  <c r="CA1439" i="2"/>
  <c r="BY1439" i="2"/>
  <c r="CA1438" i="2"/>
  <c r="BY1438" i="2"/>
  <c r="CC1438" i="2" s="1"/>
  <c r="CA1437" i="2"/>
  <c r="BY1437" i="2"/>
  <c r="CC1437" i="2" s="1"/>
  <c r="CA1436" i="2"/>
  <c r="BY1436" i="2"/>
  <c r="CC1436" i="2" s="1"/>
  <c r="CC1435" i="2"/>
  <c r="CA1435" i="2"/>
  <c r="BY1435" i="2"/>
  <c r="CC1434" i="2"/>
  <c r="CA1434" i="2"/>
  <c r="BY1434" i="2"/>
  <c r="CA1433" i="2"/>
  <c r="BY1433" i="2"/>
  <c r="CC1433" i="2" s="1"/>
  <c r="CD1432" i="2"/>
  <c r="CE1432" i="2" s="1"/>
  <c r="CC1432" i="2"/>
  <c r="CA1432" i="2"/>
  <c r="CB1432" i="2" s="1"/>
  <c r="CB1433" i="2" s="1"/>
  <c r="BY1432" i="2"/>
  <c r="CD1431" i="2"/>
  <c r="CE1431" i="2" s="1"/>
  <c r="CC1431" i="2"/>
  <c r="CB1431" i="2"/>
  <c r="CA1431" i="2"/>
  <c r="BY1431" i="2"/>
  <c r="BZ1423" i="2"/>
  <c r="CA1422" i="2"/>
  <c r="BY1422" i="2"/>
  <c r="CC1422" i="2" s="1"/>
  <c r="CA1421" i="2"/>
  <c r="BY1421" i="2"/>
  <c r="CC1421" i="2" s="1"/>
  <c r="CC1420" i="2"/>
  <c r="CA1420" i="2"/>
  <c r="BY1420" i="2"/>
  <c r="CA1419" i="2"/>
  <c r="BY1419" i="2"/>
  <c r="CC1419" i="2" s="1"/>
  <c r="CC1418" i="2"/>
  <c r="CA1418" i="2"/>
  <c r="BY1418" i="2"/>
  <c r="CA1417" i="2"/>
  <c r="BY1417" i="2"/>
  <c r="CC1417" i="2" s="1"/>
  <c r="CC1416" i="2"/>
  <c r="CA1416" i="2"/>
  <c r="BY1416" i="2"/>
  <c r="CC1415" i="2"/>
  <c r="CB1415" i="2"/>
  <c r="CD1415" i="2" s="1"/>
  <c r="CE1415" i="2" s="1"/>
  <c r="CA1415" i="2"/>
  <c r="BY1415" i="2"/>
  <c r="CA1414" i="2"/>
  <c r="CB1414" i="2" s="1"/>
  <c r="CD1414" i="2" s="1"/>
  <c r="CE1414" i="2" s="1"/>
  <c r="BY1414" i="2"/>
  <c r="CC1414" i="2" s="1"/>
  <c r="CC1413" i="2"/>
  <c r="CA1413" i="2"/>
  <c r="CB1413" i="2" s="1"/>
  <c r="CD1413" i="2" s="1"/>
  <c r="CE1413" i="2" s="1"/>
  <c r="BY1413" i="2"/>
  <c r="BZ1405" i="2"/>
  <c r="CA1404" i="2"/>
  <c r="BY1404" i="2"/>
  <c r="CC1404" i="2" s="1"/>
  <c r="CC1403" i="2"/>
  <c r="CA1403" i="2"/>
  <c r="BY1403" i="2"/>
  <c r="CC1402" i="2"/>
  <c r="CA1402" i="2"/>
  <c r="BY1402" i="2"/>
  <c r="CA1401" i="2"/>
  <c r="BY1401" i="2"/>
  <c r="CC1401" i="2" s="1"/>
  <c r="CA1400" i="2"/>
  <c r="BY1400" i="2"/>
  <c r="CC1400" i="2" s="1"/>
  <c r="CA1399" i="2"/>
  <c r="BY1399" i="2"/>
  <c r="CC1399" i="2" s="1"/>
  <c r="CA1398" i="2"/>
  <c r="BY1398" i="2"/>
  <c r="CC1398" i="2" s="1"/>
  <c r="CA1397" i="2"/>
  <c r="BY1397" i="2"/>
  <c r="CC1397" i="2" s="1"/>
  <c r="CA1396" i="2"/>
  <c r="CB1396" i="2" s="1"/>
  <c r="BY1396" i="2"/>
  <c r="CC1396" i="2" s="1"/>
  <c r="BZ1388" i="2"/>
  <c r="CC1387" i="2"/>
  <c r="CA1387" i="2"/>
  <c r="BY1387" i="2"/>
  <c r="CC1386" i="2"/>
  <c r="CA1386" i="2"/>
  <c r="BY1386" i="2"/>
  <c r="CA1385" i="2"/>
  <c r="BY1385" i="2"/>
  <c r="CC1385" i="2" s="1"/>
  <c r="CC1384" i="2"/>
  <c r="CA1384" i="2"/>
  <c r="BY1384" i="2"/>
  <c r="CA1383" i="2"/>
  <c r="BY1383" i="2"/>
  <c r="CC1383" i="2" s="1"/>
  <c r="CC1382" i="2"/>
  <c r="CA1382" i="2"/>
  <c r="BY1382" i="2"/>
  <c r="CA1381" i="2"/>
  <c r="BY1381" i="2"/>
  <c r="CC1381" i="2" s="1"/>
  <c r="CC1380" i="2"/>
  <c r="CA1380" i="2"/>
  <c r="BY1380" i="2"/>
  <c r="CA1379" i="2"/>
  <c r="BY1379" i="2"/>
  <c r="CC1379" i="2" s="1"/>
  <c r="CC1378" i="2"/>
  <c r="CA1378" i="2"/>
  <c r="CB1378" i="2" s="1"/>
  <c r="CD1378" i="2" s="1"/>
  <c r="CE1378" i="2" s="1"/>
  <c r="BY1378" i="2"/>
  <c r="BZ1370" i="2"/>
  <c r="CA1369" i="2"/>
  <c r="BY1369" i="2"/>
  <c r="CC1369" i="2" s="1"/>
  <c r="CA1368" i="2"/>
  <c r="BY1368" i="2"/>
  <c r="CC1368" i="2" s="1"/>
  <c r="CA1367" i="2"/>
  <c r="BY1367" i="2"/>
  <c r="CC1367" i="2" s="1"/>
  <c r="CC1366" i="2"/>
  <c r="CA1366" i="2"/>
  <c r="BY1366" i="2"/>
  <c r="CA1365" i="2"/>
  <c r="BY1365" i="2"/>
  <c r="CC1365" i="2" s="1"/>
  <c r="CA1364" i="2"/>
  <c r="BY1364" i="2"/>
  <c r="CC1364" i="2" s="1"/>
  <c r="CA1363" i="2"/>
  <c r="BY1363" i="2"/>
  <c r="CC1363" i="2" s="1"/>
  <c r="CA1362" i="2"/>
  <c r="BY1362" i="2"/>
  <c r="CC1362" i="2" s="1"/>
  <c r="CC1361" i="2"/>
  <c r="CA1361" i="2"/>
  <c r="CB1361" i="2" s="1"/>
  <c r="CD1361" i="2" s="1"/>
  <c r="CE1361" i="2" s="1"/>
  <c r="BY1361" i="2"/>
  <c r="CA1360" i="2"/>
  <c r="CB1360" i="2" s="1"/>
  <c r="BY1360" i="2"/>
  <c r="CC1360" i="2" s="1"/>
  <c r="BZ1352" i="2"/>
  <c r="CA1351" i="2"/>
  <c r="BY1351" i="2"/>
  <c r="CC1351" i="2" s="1"/>
  <c r="CA1350" i="2"/>
  <c r="BY1350" i="2"/>
  <c r="CC1350" i="2" s="1"/>
  <c r="CA1349" i="2"/>
  <c r="BY1349" i="2"/>
  <c r="CC1349" i="2" s="1"/>
  <c r="CC1348" i="2"/>
  <c r="CA1348" i="2"/>
  <c r="BY1348" i="2"/>
  <c r="CA1347" i="2"/>
  <c r="BY1347" i="2"/>
  <c r="CC1347" i="2" s="1"/>
  <c r="CA1346" i="2"/>
  <c r="BY1346" i="2"/>
  <c r="CC1346" i="2" s="1"/>
  <c r="CC1345" i="2"/>
  <c r="CA1345" i="2"/>
  <c r="BY1345" i="2"/>
  <c r="CA1344" i="2"/>
  <c r="BY1344" i="2"/>
  <c r="CC1344" i="2" s="1"/>
  <c r="CC1343" i="2"/>
  <c r="CA1343" i="2"/>
  <c r="BY1343" i="2"/>
  <c r="CA1342" i="2"/>
  <c r="CB1342" i="2" s="1"/>
  <c r="BY1342" i="2"/>
  <c r="CC1342" i="2" s="1"/>
  <c r="BZ1334" i="2"/>
  <c r="CA1333" i="2"/>
  <c r="BY1333" i="2"/>
  <c r="CC1333" i="2" s="1"/>
  <c r="CC1332" i="2"/>
  <c r="CA1332" i="2"/>
  <c r="BY1332" i="2"/>
  <c r="CA1331" i="2"/>
  <c r="BY1331" i="2"/>
  <c r="CC1331" i="2" s="1"/>
  <c r="CA1330" i="2"/>
  <c r="BY1330" i="2"/>
  <c r="CC1330" i="2" s="1"/>
  <c r="CC1329" i="2"/>
  <c r="CA1329" i="2"/>
  <c r="BY1329" i="2"/>
  <c r="CC1328" i="2"/>
  <c r="CA1328" i="2"/>
  <c r="BY1328" i="2"/>
  <c r="CC1327" i="2"/>
  <c r="CA1327" i="2"/>
  <c r="BY1327" i="2"/>
  <c r="CA1326" i="2"/>
  <c r="BY1326" i="2"/>
  <c r="CC1326" i="2" s="1"/>
  <c r="CC1325" i="2"/>
  <c r="CA1325" i="2"/>
  <c r="BY1325" i="2"/>
  <c r="CC1324" i="2"/>
  <c r="CA1324" i="2"/>
  <c r="CB1324" i="2" s="1"/>
  <c r="BY1324" i="2"/>
  <c r="CA1323" i="2"/>
  <c r="BY1323" i="2"/>
  <c r="CC1323" i="2" s="1"/>
  <c r="CA1322" i="2"/>
  <c r="CB1322" i="2" s="1"/>
  <c r="CB1323" i="2" s="1"/>
  <c r="BY1322" i="2"/>
  <c r="CC1322" i="2" s="1"/>
  <c r="CC1321" i="2"/>
  <c r="CB1321" i="2"/>
  <c r="CD1321" i="2" s="1"/>
  <c r="CE1321" i="2" s="1"/>
  <c r="CA1321" i="2"/>
  <c r="BY1321" i="2"/>
  <c r="CA1320" i="2"/>
  <c r="CB1320" i="2" s="1"/>
  <c r="CD1320" i="2" s="1"/>
  <c r="CE1320" i="2" s="1"/>
  <c r="BY1320" i="2"/>
  <c r="CC1320" i="2" s="1"/>
  <c r="BZ1312" i="2"/>
  <c r="CC1311" i="2"/>
  <c r="CA1311" i="2"/>
  <c r="BY1311" i="2"/>
  <c r="CA1310" i="2"/>
  <c r="BY1310" i="2"/>
  <c r="CC1310" i="2" s="1"/>
  <c r="CC1309" i="2"/>
  <c r="CA1309" i="2"/>
  <c r="BY1309" i="2"/>
  <c r="CC1308" i="2"/>
  <c r="CA1308" i="2"/>
  <c r="BY1308" i="2"/>
  <c r="CC1307" i="2"/>
  <c r="CA1307" i="2"/>
  <c r="BY1307" i="2"/>
  <c r="CC1306" i="2"/>
  <c r="CA1306" i="2"/>
  <c r="BY1306" i="2"/>
  <c r="CA1305" i="2"/>
  <c r="BY1305" i="2"/>
  <c r="CC1305" i="2" s="1"/>
  <c r="CC1304" i="2"/>
  <c r="CA1304" i="2"/>
  <c r="BY1304" i="2"/>
  <c r="CC1303" i="2"/>
  <c r="CA1303" i="2"/>
  <c r="BY1303" i="2"/>
  <c r="CA1302" i="2"/>
  <c r="BY1302" i="2"/>
  <c r="CC1302" i="2" s="1"/>
  <c r="CA1301" i="2"/>
  <c r="CB1301" i="2" s="1"/>
  <c r="CD1301" i="2" s="1"/>
  <c r="CE1301" i="2" s="1"/>
  <c r="BY1301" i="2"/>
  <c r="CC1301" i="2" s="1"/>
  <c r="BZ1293" i="2"/>
  <c r="CC1292" i="2"/>
  <c r="CA1292" i="2"/>
  <c r="BY1292" i="2"/>
  <c r="CA1291" i="2"/>
  <c r="BY1291" i="2"/>
  <c r="CC1291" i="2" s="1"/>
  <c r="CA1290" i="2"/>
  <c r="BY1290" i="2"/>
  <c r="CC1290" i="2" s="1"/>
  <c r="CA1289" i="2"/>
  <c r="BY1289" i="2"/>
  <c r="CC1289" i="2" s="1"/>
  <c r="CC1288" i="2"/>
  <c r="CA1288" i="2"/>
  <c r="BY1288" i="2"/>
  <c r="CA1287" i="2"/>
  <c r="BY1287" i="2"/>
  <c r="CC1287" i="2" s="1"/>
  <c r="CC1286" i="2"/>
  <c r="CA1286" i="2"/>
  <c r="BY1286" i="2"/>
  <c r="CA1285" i="2"/>
  <c r="BY1285" i="2"/>
  <c r="CC1285" i="2" s="1"/>
  <c r="CA1284" i="2"/>
  <c r="BY1284" i="2"/>
  <c r="CC1284" i="2" s="1"/>
  <c r="CC1283" i="2"/>
  <c r="CA1283" i="2"/>
  <c r="BY1283" i="2"/>
  <c r="CA1282" i="2"/>
  <c r="CB1282" i="2" s="1"/>
  <c r="BY1282" i="2"/>
  <c r="CC1282" i="2" s="1"/>
  <c r="BZ1274" i="2"/>
  <c r="CA1273" i="2"/>
  <c r="BY1273" i="2"/>
  <c r="CC1273" i="2" s="1"/>
  <c r="CA1272" i="2"/>
  <c r="BY1272" i="2"/>
  <c r="CC1272" i="2" s="1"/>
  <c r="CA1271" i="2"/>
  <c r="BY1271" i="2"/>
  <c r="CC1271" i="2" s="1"/>
  <c r="CC1270" i="2"/>
  <c r="CA1270" i="2"/>
  <c r="BY1270" i="2"/>
  <c r="CA1269" i="2"/>
  <c r="BY1269" i="2"/>
  <c r="CC1269" i="2" s="1"/>
  <c r="CC1268" i="2"/>
  <c r="CA1268" i="2"/>
  <c r="BY1268" i="2"/>
  <c r="CC1267" i="2"/>
  <c r="CA1267" i="2"/>
  <c r="CB1267" i="2" s="1"/>
  <c r="CD1267" i="2" s="1"/>
  <c r="CE1267" i="2" s="1"/>
  <c r="BY1267" i="2"/>
  <c r="CA1266" i="2"/>
  <c r="CB1266" i="2" s="1"/>
  <c r="CD1266" i="2" s="1"/>
  <c r="CE1266" i="2" s="1"/>
  <c r="BY1266" i="2"/>
  <c r="CC1266" i="2" s="1"/>
  <c r="CA1265" i="2"/>
  <c r="CB1265" i="2" s="1"/>
  <c r="CD1265" i="2" s="1"/>
  <c r="CE1265" i="2" s="1"/>
  <c r="BY1265" i="2"/>
  <c r="CC1265" i="2" s="1"/>
  <c r="CC1264" i="2"/>
  <c r="CA1264" i="2"/>
  <c r="CB1264" i="2" s="1"/>
  <c r="CD1264" i="2" s="1"/>
  <c r="CE1264" i="2" s="1"/>
  <c r="BY1264" i="2"/>
  <c r="BZ1256" i="2"/>
  <c r="CA1255" i="2"/>
  <c r="BY1255" i="2"/>
  <c r="CC1255" i="2" s="1"/>
  <c r="CA1254" i="2"/>
  <c r="BY1254" i="2"/>
  <c r="CC1254" i="2" s="1"/>
  <c r="CA1253" i="2"/>
  <c r="BY1253" i="2"/>
  <c r="CC1253" i="2" s="1"/>
  <c r="CA1252" i="2"/>
  <c r="BY1252" i="2"/>
  <c r="CC1252" i="2" s="1"/>
  <c r="CC1251" i="2"/>
  <c r="CA1251" i="2"/>
  <c r="BY1251" i="2"/>
  <c r="CC1250" i="2"/>
  <c r="CA1250" i="2"/>
  <c r="BY1250" i="2"/>
  <c r="CA1249" i="2"/>
  <c r="BY1249" i="2"/>
  <c r="CC1249" i="2" s="1"/>
  <c r="CC1248" i="2"/>
  <c r="CA1248" i="2"/>
  <c r="BY1248" i="2"/>
  <c r="CA1247" i="2"/>
  <c r="CB1247" i="2" s="1"/>
  <c r="CD1247" i="2" s="1"/>
  <c r="CE1247" i="2" s="1"/>
  <c r="BY1247" i="2"/>
  <c r="CC1247" i="2" s="1"/>
  <c r="CA1246" i="2"/>
  <c r="CB1246" i="2" s="1"/>
  <c r="CD1246" i="2" s="1"/>
  <c r="CE1246" i="2" s="1"/>
  <c r="BY1246" i="2"/>
  <c r="CC1246" i="2" s="1"/>
  <c r="BZ1238" i="2"/>
  <c r="CA1237" i="2"/>
  <c r="BY1237" i="2"/>
  <c r="CC1237" i="2" s="1"/>
  <c r="CA1236" i="2"/>
  <c r="BY1236" i="2"/>
  <c r="CC1236" i="2" s="1"/>
  <c r="CA1235" i="2"/>
  <c r="BY1235" i="2"/>
  <c r="CC1235" i="2" s="1"/>
  <c r="CC1234" i="2"/>
  <c r="CA1234" i="2"/>
  <c r="BY1234" i="2"/>
  <c r="CA1233" i="2"/>
  <c r="BY1233" i="2"/>
  <c r="CC1233" i="2" s="1"/>
  <c r="CA1232" i="2"/>
  <c r="BY1232" i="2"/>
  <c r="CC1232" i="2" s="1"/>
  <c r="CC1231" i="2"/>
  <c r="CA1231" i="2"/>
  <c r="BY1231" i="2"/>
  <c r="CC1230" i="2"/>
  <c r="CA1230" i="2"/>
  <c r="BY1230" i="2"/>
  <c r="CA1229" i="2"/>
  <c r="BY1229" i="2"/>
  <c r="CC1229" i="2" s="1"/>
  <c r="CA1228" i="2"/>
  <c r="CB1228" i="2" s="1"/>
  <c r="CD1228" i="2" s="1"/>
  <c r="CE1228" i="2" s="1"/>
  <c r="BY1228" i="2"/>
  <c r="CC1228" i="2" s="1"/>
  <c r="BZ1220" i="2"/>
  <c r="CC1219" i="2"/>
  <c r="CA1219" i="2"/>
  <c r="BY1219" i="2"/>
  <c r="CA1218" i="2"/>
  <c r="BY1218" i="2"/>
  <c r="CC1218" i="2" s="1"/>
  <c r="CC1217" i="2"/>
  <c r="CA1217" i="2"/>
  <c r="BY1217" i="2"/>
  <c r="CA1216" i="2"/>
  <c r="BY1216" i="2"/>
  <c r="CC1216" i="2" s="1"/>
  <c r="CA1215" i="2"/>
  <c r="BY1215" i="2"/>
  <c r="CC1215" i="2" s="1"/>
  <c r="CA1214" i="2"/>
  <c r="BY1214" i="2"/>
  <c r="CC1214" i="2" s="1"/>
  <c r="CA1213" i="2"/>
  <c r="BY1213" i="2"/>
  <c r="CC1213" i="2" s="1"/>
  <c r="CC1212" i="2"/>
  <c r="CA1212" i="2"/>
  <c r="BY1212" i="2"/>
  <c r="CB1211" i="2"/>
  <c r="CA1211" i="2"/>
  <c r="BY1211" i="2"/>
  <c r="CC1211" i="2" s="1"/>
  <c r="CA1210" i="2"/>
  <c r="CB1210" i="2" s="1"/>
  <c r="BY1210" i="2"/>
  <c r="CC1210" i="2" s="1"/>
  <c r="BZ1202" i="2"/>
  <c r="CC1201" i="2"/>
  <c r="CA1201" i="2"/>
  <c r="BY1201" i="2"/>
  <c r="CC1200" i="2"/>
  <c r="CA1200" i="2"/>
  <c r="BY1200" i="2"/>
  <c r="CC1199" i="2"/>
  <c r="CA1199" i="2"/>
  <c r="BY1199" i="2"/>
  <c r="CC1198" i="2"/>
  <c r="CA1198" i="2"/>
  <c r="BY1198" i="2"/>
  <c r="CA1197" i="2"/>
  <c r="BY1197" i="2"/>
  <c r="CC1197" i="2" s="1"/>
  <c r="CC1196" i="2"/>
  <c r="CA1196" i="2"/>
  <c r="BY1196" i="2"/>
  <c r="CC1195" i="2"/>
  <c r="CA1195" i="2"/>
  <c r="BY1195" i="2"/>
  <c r="CA1194" i="2"/>
  <c r="BY1194" i="2"/>
  <c r="CC1194" i="2" s="1"/>
  <c r="CA1193" i="2"/>
  <c r="CB1193" i="2" s="1"/>
  <c r="BY1193" i="2"/>
  <c r="CC1193" i="2" s="1"/>
  <c r="CB1192" i="2"/>
  <c r="CD1192" i="2" s="1"/>
  <c r="CE1192" i="2" s="1"/>
  <c r="CA1192" i="2"/>
  <c r="BY1192" i="2"/>
  <c r="CC1192" i="2" s="1"/>
  <c r="BZ1184" i="2"/>
  <c r="CC1183" i="2"/>
  <c r="CA1183" i="2"/>
  <c r="BY1183" i="2"/>
  <c r="CA1182" i="2"/>
  <c r="BY1182" i="2"/>
  <c r="CC1182" i="2" s="1"/>
  <c r="CA1181" i="2"/>
  <c r="BY1181" i="2"/>
  <c r="CC1181" i="2" s="1"/>
  <c r="CC1180" i="2"/>
  <c r="CA1180" i="2"/>
  <c r="BY1180" i="2"/>
  <c r="CA1179" i="2"/>
  <c r="BY1179" i="2"/>
  <c r="CC1179" i="2" s="1"/>
  <c r="CA1178" i="2"/>
  <c r="BY1178" i="2"/>
  <c r="CC1178" i="2" s="1"/>
  <c r="CA1177" i="2"/>
  <c r="BY1177" i="2"/>
  <c r="CC1177" i="2" s="1"/>
  <c r="CA1176" i="2"/>
  <c r="BY1176" i="2"/>
  <c r="CC1176" i="2" s="1"/>
  <c r="CA1175" i="2"/>
  <c r="BY1175" i="2"/>
  <c r="CC1175" i="2" s="1"/>
  <c r="CA1174" i="2"/>
  <c r="CB1174" i="2" s="1"/>
  <c r="CD1174" i="2" s="1"/>
  <c r="CE1174" i="2" s="1"/>
  <c r="BY1174" i="2"/>
  <c r="CC1174" i="2" s="1"/>
  <c r="BZ1166" i="2"/>
  <c r="CA1165" i="2"/>
  <c r="BY1165" i="2"/>
  <c r="CC1165" i="2" s="1"/>
  <c r="CC1164" i="2"/>
  <c r="CA1164" i="2"/>
  <c r="BY1164" i="2"/>
  <c r="CA1163" i="2"/>
  <c r="BY1163" i="2"/>
  <c r="CC1163" i="2" s="1"/>
  <c r="CC1162" i="2"/>
  <c r="CA1162" i="2"/>
  <c r="BY1162" i="2"/>
  <c r="CA1161" i="2"/>
  <c r="BY1161" i="2"/>
  <c r="CC1161" i="2" s="1"/>
  <c r="CA1160" i="2"/>
  <c r="BY1160" i="2"/>
  <c r="CC1160" i="2" s="1"/>
  <c r="CA1159" i="2"/>
  <c r="BY1159" i="2"/>
  <c r="CC1159" i="2" s="1"/>
  <c r="CA1158" i="2"/>
  <c r="BY1158" i="2"/>
  <c r="CC1158" i="2" s="1"/>
  <c r="CA1157" i="2"/>
  <c r="BY1157" i="2"/>
  <c r="CC1157" i="2" s="1"/>
  <c r="CA1156" i="2"/>
  <c r="BY1156" i="2"/>
  <c r="CC1156" i="2" s="1"/>
  <c r="CA1155" i="2"/>
  <c r="CB1155" i="2" s="1"/>
  <c r="CD1155" i="2" s="1"/>
  <c r="CE1155" i="2" s="1"/>
  <c r="BY1155" i="2"/>
  <c r="CC1155" i="2" s="1"/>
  <c r="CC1154" i="2"/>
  <c r="CB1154" i="2"/>
  <c r="CD1154" i="2" s="1"/>
  <c r="CE1154" i="2" s="1"/>
  <c r="CA1154" i="2"/>
  <c r="BY1154" i="2"/>
  <c r="BZ1146" i="2"/>
  <c r="CC1145" i="2"/>
  <c r="CA1145" i="2"/>
  <c r="BY1145" i="2"/>
  <c r="CC1144" i="2"/>
  <c r="CA1144" i="2"/>
  <c r="BY1144" i="2"/>
  <c r="CA1143" i="2"/>
  <c r="BY1143" i="2"/>
  <c r="CC1143" i="2" s="1"/>
  <c r="CC1142" i="2"/>
  <c r="CA1142" i="2"/>
  <c r="BY1142" i="2"/>
  <c r="CC1141" i="2"/>
  <c r="CA1141" i="2"/>
  <c r="BY1141" i="2"/>
  <c r="CA1140" i="2"/>
  <c r="BY1140" i="2"/>
  <c r="CC1140" i="2" s="1"/>
  <c r="CA1139" i="2"/>
  <c r="BY1139" i="2"/>
  <c r="CC1139" i="2" s="1"/>
  <c r="CC1138" i="2"/>
  <c r="CA1138" i="2"/>
  <c r="BY1138" i="2"/>
  <c r="CA1137" i="2"/>
  <c r="BY1137" i="2"/>
  <c r="CC1137" i="2" s="1"/>
  <c r="CA1136" i="2"/>
  <c r="CB1136" i="2" s="1"/>
  <c r="CD1136" i="2" s="1"/>
  <c r="CE1136" i="2" s="1"/>
  <c r="BY1136" i="2"/>
  <c r="CC1136" i="2" s="1"/>
  <c r="BZ1128" i="2"/>
  <c r="CC1127" i="2"/>
  <c r="CA1127" i="2"/>
  <c r="BY1127" i="2"/>
  <c r="CA1126" i="2"/>
  <c r="BY1126" i="2"/>
  <c r="CC1126" i="2" s="1"/>
  <c r="CA1125" i="2"/>
  <c r="BY1125" i="2"/>
  <c r="CC1125" i="2" s="1"/>
  <c r="CA1124" i="2"/>
  <c r="BY1124" i="2"/>
  <c r="CC1124" i="2" s="1"/>
  <c r="CC1123" i="2"/>
  <c r="CA1123" i="2"/>
  <c r="BY1123" i="2"/>
  <c r="CC1122" i="2"/>
  <c r="CA1122" i="2"/>
  <c r="BY1122" i="2"/>
  <c r="CA1121" i="2"/>
  <c r="BY1121" i="2"/>
  <c r="CC1121" i="2" s="1"/>
  <c r="CA1120" i="2"/>
  <c r="BY1120" i="2"/>
  <c r="CC1120" i="2" s="1"/>
  <c r="CA1119" i="2"/>
  <c r="BY1119" i="2"/>
  <c r="CC1119" i="2" s="1"/>
  <c r="CC1118" i="2"/>
  <c r="CA1118" i="2"/>
  <c r="CB1118" i="2" s="1"/>
  <c r="CD1118" i="2" s="1"/>
  <c r="CE1118" i="2" s="1"/>
  <c r="BY1118" i="2"/>
  <c r="BZ1110" i="2"/>
  <c r="CA1109" i="2"/>
  <c r="BY1109" i="2"/>
  <c r="CC1109" i="2" s="1"/>
  <c r="CA1108" i="2"/>
  <c r="BY1108" i="2"/>
  <c r="CC1108" i="2" s="1"/>
  <c r="CC1107" i="2"/>
  <c r="CA1107" i="2"/>
  <c r="BY1107" i="2"/>
  <c r="CC1106" i="2"/>
  <c r="CA1106" i="2"/>
  <c r="BY1106" i="2"/>
  <c r="CC1105" i="2"/>
  <c r="CA1105" i="2"/>
  <c r="BY1105" i="2"/>
  <c r="CC1104" i="2"/>
  <c r="CA1104" i="2"/>
  <c r="BY1104" i="2"/>
  <c r="CA1103" i="2"/>
  <c r="BY1103" i="2"/>
  <c r="CC1103" i="2" s="1"/>
  <c r="CC1102" i="2"/>
  <c r="CA1102" i="2"/>
  <c r="CB1102" i="2" s="1"/>
  <c r="CD1102" i="2" s="1"/>
  <c r="CE1102" i="2" s="1"/>
  <c r="BY1102" i="2"/>
  <c r="CC1101" i="2"/>
  <c r="CA1101" i="2"/>
  <c r="CB1101" i="2" s="1"/>
  <c r="CD1101" i="2" s="1"/>
  <c r="CE1101" i="2" s="1"/>
  <c r="BY1101" i="2"/>
  <c r="CC1100" i="2"/>
  <c r="CB1100" i="2"/>
  <c r="CD1100" i="2" s="1"/>
  <c r="CE1100" i="2" s="1"/>
  <c r="CA1100" i="2"/>
  <c r="BY1100" i="2"/>
  <c r="BZ1092" i="2"/>
  <c r="CC1091" i="2"/>
  <c r="CA1091" i="2"/>
  <c r="BY1091" i="2"/>
  <c r="CA1090" i="2"/>
  <c r="BY1090" i="2"/>
  <c r="CC1090" i="2" s="1"/>
  <c r="CC1089" i="2"/>
  <c r="CA1089" i="2"/>
  <c r="BY1089" i="2"/>
  <c r="CA1088" i="2"/>
  <c r="BY1088" i="2"/>
  <c r="CC1088" i="2" s="1"/>
  <c r="CA1087" i="2"/>
  <c r="BY1087" i="2"/>
  <c r="CC1087" i="2" s="1"/>
  <c r="CA1086" i="2"/>
  <c r="BY1086" i="2"/>
  <c r="CC1086" i="2" s="1"/>
  <c r="CC1085" i="2"/>
  <c r="CA1085" i="2"/>
  <c r="BY1085" i="2"/>
  <c r="CA1084" i="2"/>
  <c r="BY1084" i="2"/>
  <c r="CC1084" i="2" s="1"/>
  <c r="CA1083" i="2"/>
  <c r="CB1083" i="2" s="1"/>
  <c r="CD1083" i="2" s="1"/>
  <c r="CE1083" i="2" s="1"/>
  <c r="BY1083" i="2"/>
  <c r="CC1083" i="2" s="1"/>
  <c r="CC1082" i="2"/>
  <c r="CA1082" i="2"/>
  <c r="CB1082" i="2" s="1"/>
  <c r="CD1082" i="2" s="1"/>
  <c r="CE1082" i="2" s="1"/>
  <c r="BY1082" i="2"/>
  <c r="BZ1074" i="2"/>
  <c r="CC1073" i="2"/>
  <c r="CA1073" i="2"/>
  <c r="BY1073" i="2"/>
  <c r="CA1072" i="2"/>
  <c r="BY1072" i="2"/>
  <c r="CC1072" i="2" s="1"/>
  <c r="CA1071" i="2"/>
  <c r="BY1071" i="2"/>
  <c r="CC1071" i="2" s="1"/>
  <c r="CC1070" i="2"/>
  <c r="CA1070" i="2"/>
  <c r="BY1070" i="2"/>
  <c r="CA1069" i="2"/>
  <c r="BY1069" i="2"/>
  <c r="CC1069" i="2" s="1"/>
  <c r="CA1068" i="2"/>
  <c r="BY1068" i="2"/>
  <c r="CC1068" i="2" s="1"/>
  <c r="CA1067" i="2"/>
  <c r="BY1067" i="2"/>
  <c r="CC1067" i="2" s="1"/>
  <c r="CA1066" i="2"/>
  <c r="BY1066" i="2"/>
  <c r="CC1066" i="2" s="1"/>
  <c r="CC1065" i="2"/>
  <c r="CA1065" i="2"/>
  <c r="BY1065" i="2"/>
  <c r="CC1064" i="2"/>
  <c r="CA1064" i="2"/>
  <c r="CB1064" i="2" s="1"/>
  <c r="BY1064" i="2"/>
  <c r="CC1063" i="2"/>
  <c r="CA1063" i="2"/>
  <c r="CB1063" i="2" s="1"/>
  <c r="CD1063" i="2" s="1"/>
  <c r="CE1063" i="2" s="1"/>
  <c r="BY1063" i="2"/>
  <c r="BZ1055" i="2"/>
  <c r="CA1054" i="2"/>
  <c r="BY1054" i="2"/>
  <c r="CC1054" i="2" s="1"/>
  <c r="CA1053" i="2"/>
  <c r="BY1053" i="2"/>
  <c r="CC1053" i="2" s="1"/>
  <c r="CC1052" i="2"/>
  <c r="CA1052" i="2"/>
  <c r="BY1052" i="2"/>
  <c r="CC1051" i="2"/>
  <c r="CA1051" i="2"/>
  <c r="BY1051" i="2"/>
  <c r="CC1050" i="2"/>
  <c r="CA1050" i="2"/>
  <c r="BY1050" i="2"/>
  <c r="CA1049" i="2"/>
  <c r="BY1049" i="2"/>
  <c r="CC1049" i="2" s="1"/>
  <c r="CA1048" i="2"/>
  <c r="BY1048" i="2"/>
  <c r="CC1048" i="2" s="1"/>
  <c r="CC1047" i="2"/>
  <c r="CA1047" i="2"/>
  <c r="CB1047" i="2" s="1"/>
  <c r="CD1047" i="2" s="1"/>
  <c r="CE1047" i="2" s="1"/>
  <c r="BY1047" i="2"/>
  <c r="CC1046" i="2"/>
  <c r="CB1046" i="2"/>
  <c r="CD1046" i="2" s="1"/>
  <c r="CE1046" i="2" s="1"/>
  <c r="CA1046" i="2"/>
  <c r="BY1046" i="2"/>
  <c r="BZ1038" i="2"/>
  <c r="CA1037" i="2"/>
  <c r="BY1037" i="2"/>
  <c r="CC1037" i="2" s="1"/>
  <c r="CC1036" i="2"/>
  <c r="CA1036" i="2"/>
  <c r="BY1036" i="2"/>
  <c r="CC1035" i="2"/>
  <c r="CA1035" i="2"/>
  <c r="BY1035" i="2"/>
  <c r="CC1034" i="2"/>
  <c r="CA1034" i="2"/>
  <c r="BY1034" i="2"/>
  <c r="CC1033" i="2"/>
  <c r="CA1033" i="2"/>
  <c r="BY1033" i="2"/>
  <c r="CC1032" i="2"/>
  <c r="CA1032" i="2"/>
  <c r="BY1032" i="2"/>
  <c r="CC1031" i="2"/>
  <c r="CA1031" i="2"/>
  <c r="BY1031" i="2"/>
  <c r="CA1030" i="2"/>
  <c r="BY1030" i="2"/>
  <c r="CC1030" i="2" s="1"/>
  <c r="CA1029" i="2"/>
  <c r="CB1029" i="2" s="1"/>
  <c r="BY1029" i="2"/>
  <c r="CC1029" i="2" s="1"/>
  <c r="CD1028" i="2"/>
  <c r="CE1028" i="2" s="1"/>
  <c r="CC1028" i="2"/>
  <c r="CA1028" i="2"/>
  <c r="CB1028" i="2" s="1"/>
  <c r="BY1028" i="2"/>
  <c r="CA1027" i="2"/>
  <c r="CB1027" i="2" s="1"/>
  <c r="BY1027" i="2"/>
  <c r="CC1027" i="2" s="1"/>
  <c r="CE1026" i="2"/>
  <c r="CA1026" i="2"/>
  <c r="CB1026" i="2" s="1"/>
  <c r="CD1026" i="2" s="1"/>
  <c r="BY1026" i="2"/>
  <c r="CC1026" i="2" s="1"/>
  <c r="BZ1018" i="2"/>
  <c r="CC1017" i="2"/>
  <c r="CA1017" i="2"/>
  <c r="BY1017" i="2"/>
  <c r="CA1016" i="2"/>
  <c r="BY1016" i="2"/>
  <c r="CC1016" i="2" s="1"/>
  <c r="CC1015" i="2"/>
  <c r="CA1015" i="2"/>
  <c r="BY1015" i="2"/>
  <c r="CA1014" i="2"/>
  <c r="BY1014" i="2"/>
  <c r="CC1014" i="2" s="1"/>
  <c r="CC1013" i="2"/>
  <c r="CA1013" i="2"/>
  <c r="BY1013" i="2"/>
  <c r="CA1012" i="2"/>
  <c r="BY1012" i="2"/>
  <c r="CC1012" i="2" s="1"/>
  <c r="CC1011" i="2"/>
  <c r="CA1011" i="2"/>
  <c r="BY1011" i="2"/>
  <c r="CC1010" i="2"/>
  <c r="CA1010" i="2"/>
  <c r="BY1010" i="2"/>
  <c r="CA1009" i="2"/>
  <c r="BY1009" i="2"/>
  <c r="CC1009" i="2" s="1"/>
  <c r="CC1008" i="2"/>
  <c r="CA1008" i="2"/>
  <c r="CB1008" i="2" s="1"/>
  <c r="CD1008" i="2" s="1"/>
  <c r="CE1008" i="2" s="1"/>
  <c r="BY1008" i="2"/>
  <c r="BZ1000" i="2"/>
  <c r="CA999" i="2"/>
  <c r="BY999" i="2"/>
  <c r="CC999" i="2" s="1"/>
  <c r="CA998" i="2"/>
  <c r="BY998" i="2"/>
  <c r="CC998" i="2" s="1"/>
  <c r="CA997" i="2"/>
  <c r="BY997" i="2"/>
  <c r="CC997" i="2" s="1"/>
  <c r="CA996" i="2"/>
  <c r="BY996" i="2"/>
  <c r="CC996" i="2" s="1"/>
  <c r="CC995" i="2"/>
  <c r="CA995" i="2"/>
  <c r="BY995" i="2"/>
  <c r="CC994" i="2"/>
  <c r="CA994" i="2"/>
  <c r="BY994" i="2"/>
  <c r="CA993" i="2"/>
  <c r="BY993" i="2"/>
  <c r="CC993" i="2" s="1"/>
  <c r="CC992" i="2"/>
  <c r="CA992" i="2"/>
  <c r="BY992" i="2"/>
  <c r="CA991" i="2"/>
  <c r="BY991" i="2"/>
  <c r="CC991" i="2" s="1"/>
  <c r="CE990" i="2"/>
  <c r="CC990" i="2"/>
  <c r="CB990" i="2"/>
  <c r="CD990" i="2" s="1"/>
  <c r="CA990" i="2"/>
  <c r="BY990" i="2"/>
  <c r="BZ982" i="2"/>
  <c r="CC981" i="2"/>
  <c r="CA981" i="2"/>
  <c r="BY981" i="2"/>
  <c r="CA980" i="2"/>
  <c r="BY980" i="2"/>
  <c r="CC980" i="2" s="1"/>
  <c r="CA979" i="2"/>
  <c r="BY979" i="2"/>
  <c r="CC979" i="2" s="1"/>
  <c r="CC978" i="2"/>
  <c r="CA978" i="2"/>
  <c r="BY978" i="2"/>
  <c r="CA977" i="2"/>
  <c r="BY977" i="2"/>
  <c r="CC977" i="2" s="1"/>
  <c r="CC976" i="2"/>
  <c r="CA976" i="2"/>
  <c r="BY976" i="2"/>
  <c r="CA975" i="2"/>
  <c r="BY975" i="2"/>
  <c r="CC975" i="2" s="1"/>
  <c r="CC974" i="2"/>
  <c r="CA974" i="2"/>
  <c r="BY974" i="2"/>
  <c r="CC973" i="2"/>
  <c r="CA973" i="2"/>
  <c r="BY973" i="2"/>
  <c r="CC972" i="2"/>
  <c r="CA972" i="2"/>
  <c r="BY972" i="2"/>
  <c r="CC971" i="2"/>
  <c r="CA971" i="2"/>
  <c r="CB971" i="2" s="1"/>
  <c r="CD971" i="2" s="1"/>
  <c r="CE971" i="2" s="1"/>
  <c r="BY971" i="2"/>
  <c r="BZ963" i="2"/>
  <c r="CA962" i="2"/>
  <c r="BY962" i="2"/>
  <c r="CC962" i="2" s="1"/>
  <c r="CC961" i="2"/>
  <c r="CA961" i="2"/>
  <c r="BY961" i="2"/>
  <c r="CA960" i="2"/>
  <c r="BY960" i="2"/>
  <c r="CC960" i="2" s="1"/>
  <c r="CA959" i="2"/>
  <c r="BY959" i="2"/>
  <c r="CC959" i="2" s="1"/>
  <c r="CC958" i="2"/>
  <c r="CA958" i="2"/>
  <c r="BY958" i="2"/>
  <c r="CA957" i="2"/>
  <c r="BY957" i="2"/>
  <c r="CC957" i="2" s="1"/>
  <c r="CC956" i="2"/>
  <c r="CA956" i="2"/>
  <c r="BY956" i="2"/>
  <c r="CC955" i="2"/>
  <c r="CA955" i="2"/>
  <c r="BY955" i="2"/>
  <c r="CC954" i="2"/>
  <c r="CA954" i="2"/>
  <c r="BY954" i="2"/>
  <c r="CC953" i="2"/>
  <c r="CA953" i="2"/>
  <c r="BY953" i="2"/>
  <c r="CA952" i="2"/>
  <c r="CB952" i="2" s="1"/>
  <c r="BY952" i="2"/>
  <c r="CC952" i="2" s="1"/>
  <c r="BZ944" i="2"/>
  <c r="CA943" i="2"/>
  <c r="BY943" i="2"/>
  <c r="CC943" i="2" s="1"/>
  <c r="CC942" i="2"/>
  <c r="CA942" i="2"/>
  <c r="BY942" i="2"/>
  <c r="CA941" i="2"/>
  <c r="BY941" i="2"/>
  <c r="CC941" i="2" s="1"/>
  <c r="CA940" i="2"/>
  <c r="BY940" i="2"/>
  <c r="CC940" i="2" s="1"/>
  <c r="CA939" i="2"/>
  <c r="BY939" i="2"/>
  <c r="CC939" i="2" s="1"/>
  <c r="CA938" i="2"/>
  <c r="BY938" i="2"/>
  <c r="CC938" i="2" s="1"/>
  <c r="CC937" i="2"/>
  <c r="CA937" i="2"/>
  <c r="BY937" i="2"/>
  <c r="CC936" i="2"/>
  <c r="CA936" i="2"/>
  <c r="BY936" i="2"/>
  <c r="CC935" i="2"/>
  <c r="CA935" i="2"/>
  <c r="BY935" i="2"/>
  <c r="CA934" i="2"/>
  <c r="CB934" i="2" s="1"/>
  <c r="BY934" i="2"/>
  <c r="CC934" i="2" s="1"/>
  <c r="BZ926" i="2"/>
  <c r="CA925" i="2"/>
  <c r="BY925" i="2"/>
  <c r="CC925" i="2" s="1"/>
  <c r="CC924" i="2"/>
  <c r="CA924" i="2"/>
  <c r="BY924" i="2"/>
  <c r="CA923" i="2"/>
  <c r="BY923" i="2"/>
  <c r="CC923" i="2" s="1"/>
  <c r="CA922" i="2"/>
  <c r="BY922" i="2"/>
  <c r="CC922" i="2" s="1"/>
  <c r="CA921" i="2"/>
  <c r="BY921" i="2"/>
  <c r="CC921" i="2" s="1"/>
  <c r="CA920" i="2"/>
  <c r="BY920" i="2"/>
  <c r="CC920" i="2" s="1"/>
  <c r="CA919" i="2"/>
  <c r="BY919" i="2"/>
  <c r="CC919" i="2" s="1"/>
  <c r="CC918" i="2"/>
  <c r="CA918" i="2"/>
  <c r="BY918" i="2"/>
  <c r="CC917" i="2"/>
  <c r="CA917" i="2"/>
  <c r="BY917" i="2"/>
  <c r="CC916" i="2"/>
  <c r="CA916" i="2"/>
  <c r="CB916" i="2" s="1"/>
  <c r="CD916" i="2" s="1"/>
  <c r="CE916" i="2" s="1"/>
  <c r="BY916" i="2"/>
  <c r="BZ908" i="2"/>
  <c r="CA907" i="2"/>
  <c r="BY907" i="2"/>
  <c r="CC907" i="2" s="1"/>
  <c r="CC906" i="2"/>
  <c r="CA906" i="2"/>
  <c r="BY906" i="2"/>
  <c r="CA905" i="2"/>
  <c r="BY905" i="2"/>
  <c r="CC905" i="2" s="1"/>
  <c r="CC904" i="2"/>
  <c r="CA904" i="2"/>
  <c r="BY904" i="2"/>
  <c r="CA903" i="2"/>
  <c r="BY903" i="2"/>
  <c r="CC903" i="2" s="1"/>
  <c r="CA902" i="2"/>
  <c r="BY902" i="2"/>
  <c r="CC902" i="2" s="1"/>
  <c r="CA901" i="2"/>
  <c r="BY901" i="2"/>
  <c r="CC901" i="2" s="1"/>
  <c r="CA900" i="2"/>
  <c r="BY900" i="2"/>
  <c r="CC900" i="2" s="1"/>
  <c r="CA899" i="2"/>
  <c r="CB899" i="2" s="1"/>
  <c r="CD899" i="2" s="1"/>
  <c r="CE899" i="2" s="1"/>
  <c r="BY899" i="2"/>
  <c r="CC899" i="2" s="1"/>
  <c r="CA898" i="2"/>
  <c r="CB898" i="2" s="1"/>
  <c r="BY898" i="2"/>
  <c r="CC898" i="2" s="1"/>
  <c r="BZ890" i="2"/>
  <c r="CA889" i="2"/>
  <c r="BY889" i="2"/>
  <c r="CC889" i="2" s="1"/>
  <c r="CC888" i="2"/>
  <c r="CA888" i="2"/>
  <c r="BY888" i="2"/>
  <c r="CA887" i="2"/>
  <c r="BY887" i="2"/>
  <c r="CC887" i="2" s="1"/>
  <c r="CC886" i="2"/>
  <c r="CA886" i="2"/>
  <c r="BY886" i="2"/>
  <c r="CC885" i="2"/>
  <c r="CA885" i="2"/>
  <c r="BY885" i="2"/>
  <c r="CC884" i="2"/>
  <c r="CA884" i="2"/>
  <c r="BY884" i="2"/>
  <c r="CA883" i="2"/>
  <c r="BY883" i="2"/>
  <c r="CC883" i="2" s="1"/>
  <c r="CA882" i="2"/>
  <c r="BY882" i="2"/>
  <c r="CC882" i="2" s="1"/>
  <c r="CC881" i="2"/>
  <c r="CA881" i="2"/>
  <c r="CB881" i="2" s="1"/>
  <c r="CD881" i="2" s="1"/>
  <c r="CE881" i="2" s="1"/>
  <c r="BY881" i="2"/>
  <c r="CA880" i="2"/>
  <c r="CB880" i="2" s="1"/>
  <c r="CD880" i="2" s="1"/>
  <c r="CE880" i="2" s="1"/>
  <c r="BY880" i="2"/>
  <c r="CC880" i="2" s="1"/>
  <c r="CC879" i="2"/>
  <c r="CA879" i="2"/>
  <c r="CB879" i="2" s="1"/>
  <c r="CD879" i="2" s="1"/>
  <c r="CE879" i="2" s="1"/>
  <c r="BY879" i="2"/>
  <c r="CE878" i="2"/>
  <c r="CA878" i="2"/>
  <c r="CB878" i="2" s="1"/>
  <c r="CD878" i="2" s="1"/>
  <c r="BY878" i="2"/>
  <c r="CC878" i="2" s="1"/>
  <c r="BZ870" i="2"/>
  <c r="CA869" i="2"/>
  <c r="BY869" i="2"/>
  <c r="CC869" i="2" s="1"/>
  <c r="CC868" i="2"/>
  <c r="CA868" i="2"/>
  <c r="BY868" i="2"/>
  <c r="CC867" i="2"/>
  <c r="CA867" i="2"/>
  <c r="BY867" i="2"/>
  <c r="CC866" i="2"/>
  <c r="CA866" i="2"/>
  <c r="BY866" i="2"/>
  <c r="CA865" i="2"/>
  <c r="BY865" i="2"/>
  <c r="CC865" i="2" s="1"/>
  <c r="CC864" i="2"/>
  <c r="CA864" i="2"/>
  <c r="BY864" i="2"/>
  <c r="CC863" i="2"/>
  <c r="CA863" i="2"/>
  <c r="BY863" i="2"/>
  <c r="CA862" i="2"/>
  <c r="BY862" i="2"/>
  <c r="CC862" i="2" s="1"/>
  <c r="CA861" i="2"/>
  <c r="CB861" i="2" s="1"/>
  <c r="BY861" i="2"/>
  <c r="CC861" i="2" s="1"/>
  <c r="CC860" i="2"/>
  <c r="CA860" i="2"/>
  <c r="CB860" i="2" s="1"/>
  <c r="CD860" i="2" s="1"/>
  <c r="CE860" i="2" s="1"/>
  <c r="BY860" i="2"/>
  <c r="BZ852" i="2"/>
  <c r="CA851" i="2"/>
  <c r="BY851" i="2"/>
  <c r="CC851" i="2" s="1"/>
  <c r="CC850" i="2"/>
  <c r="CA850" i="2"/>
  <c r="BY850" i="2"/>
  <c r="CA849" i="2"/>
  <c r="BY849" i="2"/>
  <c r="CC849" i="2" s="1"/>
  <c r="CA848" i="2"/>
  <c r="BY848" i="2"/>
  <c r="CC848" i="2" s="1"/>
  <c r="CC847" i="2"/>
  <c r="CA847" i="2"/>
  <c r="BY847" i="2"/>
  <c r="CC846" i="2"/>
  <c r="CA846" i="2"/>
  <c r="BY846" i="2"/>
  <c r="CC845" i="2"/>
  <c r="CA845" i="2"/>
  <c r="BY845" i="2"/>
  <c r="CC844" i="2"/>
  <c r="CA844" i="2"/>
  <c r="BY844" i="2"/>
  <c r="CA843" i="2"/>
  <c r="CB843" i="2" s="1"/>
  <c r="BY843" i="2"/>
  <c r="CC843" i="2" s="1"/>
  <c r="BZ835" i="2"/>
  <c r="CC834" i="2"/>
  <c r="CA834" i="2"/>
  <c r="BY834" i="2"/>
  <c r="CA833" i="2"/>
  <c r="BY833" i="2"/>
  <c r="CC833" i="2" s="1"/>
  <c r="CC832" i="2"/>
  <c r="CA832" i="2"/>
  <c r="BY832" i="2"/>
  <c r="CC831" i="2"/>
  <c r="CA831" i="2"/>
  <c r="BY831" i="2"/>
  <c r="CA830" i="2"/>
  <c r="BY830" i="2"/>
  <c r="CC830" i="2" s="1"/>
  <c r="CC829" i="2"/>
  <c r="CA829" i="2"/>
  <c r="BY829" i="2"/>
  <c r="CC828" i="2"/>
  <c r="CA828" i="2"/>
  <c r="BY828" i="2"/>
  <c r="CC827" i="2"/>
  <c r="CA827" i="2"/>
  <c r="BY827" i="2"/>
  <c r="CC826" i="2"/>
  <c r="CB826" i="2"/>
  <c r="CD826" i="2" s="1"/>
  <c r="CE826" i="2" s="1"/>
  <c r="CA826" i="2"/>
  <c r="BY826" i="2"/>
  <c r="BZ818" i="2"/>
  <c r="CC817" i="2"/>
  <c r="CA817" i="2"/>
  <c r="BY817" i="2"/>
  <c r="CC816" i="2"/>
  <c r="CA816" i="2"/>
  <c r="BY816" i="2"/>
  <c r="CC815" i="2"/>
  <c r="CA815" i="2"/>
  <c r="BY815" i="2"/>
  <c r="CA814" i="2"/>
  <c r="BY814" i="2"/>
  <c r="CC814" i="2" s="1"/>
  <c r="CC813" i="2"/>
  <c r="CA813" i="2"/>
  <c r="BY813" i="2"/>
  <c r="CA812" i="2"/>
  <c r="BY812" i="2"/>
  <c r="CC812" i="2" s="1"/>
  <c r="CA811" i="2"/>
  <c r="BY811" i="2"/>
  <c r="CC811" i="2" s="1"/>
  <c r="CC810" i="2"/>
  <c r="CA810" i="2"/>
  <c r="BY810" i="2"/>
  <c r="CA809" i="2"/>
  <c r="BY809" i="2"/>
  <c r="CC809" i="2" s="1"/>
  <c r="CA808" i="2"/>
  <c r="BY808" i="2"/>
  <c r="CC808" i="2" s="1"/>
  <c r="CA807" i="2"/>
  <c r="BY807" i="2"/>
  <c r="CC807" i="2" s="1"/>
  <c r="CC806" i="2"/>
  <c r="CB806" i="2"/>
  <c r="CD806" i="2" s="1"/>
  <c r="CE806" i="2" s="1"/>
  <c r="CA806" i="2"/>
  <c r="BY806" i="2"/>
  <c r="BZ798" i="2"/>
  <c r="CC797" i="2"/>
  <c r="CA797" i="2"/>
  <c r="BY797" i="2"/>
  <c r="CC796" i="2"/>
  <c r="CA796" i="2"/>
  <c r="BY796" i="2"/>
  <c r="CC795" i="2"/>
  <c r="CA795" i="2"/>
  <c r="BY795" i="2"/>
  <c r="CA794" i="2"/>
  <c r="BY794" i="2"/>
  <c r="CC794" i="2" s="1"/>
  <c r="CA793" i="2"/>
  <c r="BY793" i="2"/>
  <c r="CC793" i="2" s="1"/>
  <c r="CC792" i="2"/>
  <c r="CA792" i="2"/>
  <c r="BY792" i="2"/>
  <c r="CA791" i="2"/>
  <c r="BY791" i="2"/>
  <c r="CC791" i="2" s="1"/>
  <c r="CA790" i="2"/>
  <c r="BY790" i="2"/>
  <c r="CC790" i="2" s="1"/>
  <c r="CA789" i="2"/>
  <c r="BY789" i="2"/>
  <c r="CC789" i="2" s="1"/>
  <c r="CC788" i="2"/>
  <c r="CA788" i="2"/>
  <c r="BY788" i="2"/>
  <c r="CA787" i="2"/>
  <c r="BY787" i="2"/>
  <c r="CC787" i="2" s="1"/>
  <c r="CC786" i="2"/>
  <c r="CA786" i="2"/>
  <c r="CB786" i="2" s="1"/>
  <c r="CD786" i="2" s="1"/>
  <c r="CE786" i="2" s="1"/>
  <c r="BY786" i="2"/>
  <c r="BZ778" i="2"/>
  <c r="CC777" i="2"/>
  <c r="CA777" i="2"/>
  <c r="BY777" i="2"/>
  <c r="CC776" i="2"/>
  <c r="CA776" i="2"/>
  <c r="BY776" i="2"/>
  <c r="CA775" i="2"/>
  <c r="BY775" i="2"/>
  <c r="CC775" i="2" s="1"/>
  <c r="CA774" i="2"/>
  <c r="BY774" i="2"/>
  <c r="CC774" i="2" s="1"/>
  <c r="CA773" i="2"/>
  <c r="BY773" i="2"/>
  <c r="CC773" i="2" s="1"/>
  <c r="CC772" i="2"/>
  <c r="CA772" i="2"/>
  <c r="BY772" i="2"/>
  <c r="CA771" i="2"/>
  <c r="BY771" i="2"/>
  <c r="CC771" i="2" s="1"/>
  <c r="CA770" i="2"/>
  <c r="BY770" i="2"/>
  <c r="CC770" i="2" s="1"/>
  <c r="CC769" i="2"/>
  <c r="CA769" i="2"/>
  <c r="CB769" i="2" s="1"/>
  <c r="CD769" i="2" s="1"/>
  <c r="CE769" i="2" s="1"/>
  <c r="BY769" i="2"/>
  <c r="BZ761" i="2"/>
  <c r="CC760" i="2"/>
  <c r="CA760" i="2"/>
  <c r="BY760" i="2"/>
  <c r="CA759" i="2"/>
  <c r="BY759" i="2"/>
  <c r="CC759" i="2" s="1"/>
  <c r="CC758" i="2"/>
  <c r="CA758" i="2"/>
  <c r="BY758" i="2"/>
  <c r="CC757" i="2"/>
  <c r="CA757" i="2"/>
  <c r="BY757" i="2"/>
  <c r="CC756" i="2"/>
  <c r="CA756" i="2"/>
  <c r="BY756" i="2"/>
  <c r="CA755" i="2"/>
  <c r="BY755" i="2"/>
  <c r="CC755" i="2" s="1"/>
  <c r="CC754" i="2"/>
  <c r="CA754" i="2"/>
  <c r="BY754" i="2"/>
  <c r="CC753" i="2"/>
  <c r="CA753" i="2"/>
  <c r="CB753" i="2" s="1"/>
  <c r="CD753" i="2" s="1"/>
  <c r="CE753" i="2" s="1"/>
  <c r="BY753" i="2"/>
  <c r="CB752" i="2"/>
  <c r="CA752" i="2"/>
  <c r="BY752" i="2"/>
  <c r="CC752" i="2" s="1"/>
  <c r="BZ744" i="2"/>
  <c r="CC743" i="2"/>
  <c r="CA743" i="2"/>
  <c r="BY743" i="2"/>
  <c r="CC742" i="2"/>
  <c r="CA742" i="2"/>
  <c r="BY742" i="2"/>
  <c r="CA741" i="2"/>
  <c r="BY741" i="2"/>
  <c r="CC741" i="2" s="1"/>
  <c r="CC740" i="2"/>
  <c r="CA740" i="2"/>
  <c r="BY740" i="2"/>
  <c r="CA739" i="2"/>
  <c r="BY739" i="2"/>
  <c r="CC739" i="2" s="1"/>
  <c r="CC738" i="2"/>
  <c r="CA738" i="2"/>
  <c r="BY738" i="2"/>
  <c r="CC737" i="2"/>
  <c r="CA737" i="2"/>
  <c r="BY737" i="2"/>
  <c r="CC736" i="2"/>
  <c r="CA736" i="2"/>
  <c r="BY736" i="2"/>
  <c r="CC735" i="2"/>
  <c r="CA735" i="2"/>
  <c r="BY735" i="2"/>
  <c r="CA734" i="2"/>
  <c r="CB734" i="2" s="1"/>
  <c r="BY734" i="2"/>
  <c r="CC734" i="2" s="1"/>
  <c r="BZ726" i="2"/>
  <c r="CC725" i="2"/>
  <c r="CA725" i="2"/>
  <c r="BY725" i="2"/>
  <c r="CC724" i="2"/>
  <c r="CA724" i="2"/>
  <c r="BY724" i="2"/>
  <c r="CA723" i="2"/>
  <c r="BY723" i="2"/>
  <c r="CC723" i="2" s="1"/>
  <c r="CA722" i="2"/>
  <c r="BY722" i="2"/>
  <c r="CC722" i="2" s="1"/>
  <c r="CA721" i="2"/>
  <c r="BY721" i="2"/>
  <c r="CC721" i="2" s="1"/>
  <c r="CA720" i="2"/>
  <c r="BY720" i="2"/>
  <c r="CC720" i="2" s="1"/>
  <c r="CC719" i="2"/>
  <c r="CA719" i="2"/>
  <c r="BY719" i="2"/>
  <c r="CC718" i="2"/>
  <c r="CA718" i="2"/>
  <c r="CB718" i="2" s="1"/>
  <c r="CD718" i="2" s="1"/>
  <c r="CE718" i="2" s="1"/>
  <c r="BY718" i="2"/>
  <c r="CE717" i="2"/>
  <c r="CC717" i="2"/>
  <c r="CB717" i="2"/>
  <c r="CD717" i="2" s="1"/>
  <c r="CA717" i="2"/>
  <c r="BY717" i="2"/>
  <c r="BZ709" i="2"/>
  <c r="CC708" i="2"/>
  <c r="CA708" i="2"/>
  <c r="BY708" i="2"/>
  <c r="CA707" i="2"/>
  <c r="BY707" i="2"/>
  <c r="CC707" i="2" s="1"/>
  <c r="CC706" i="2"/>
  <c r="CA706" i="2"/>
  <c r="BY706" i="2"/>
  <c r="CC705" i="2"/>
  <c r="CA705" i="2"/>
  <c r="BY705" i="2"/>
  <c r="CA704" i="2"/>
  <c r="BY704" i="2"/>
  <c r="CC704" i="2" s="1"/>
  <c r="CA703" i="2"/>
  <c r="BY703" i="2"/>
  <c r="CC703" i="2" s="1"/>
  <c r="CA702" i="2"/>
  <c r="BY702" i="2"/>
  <c r="CC702" i="2" s="1"/>
  <c r="CA701" i="2"/>
  <c r="BY701" i="2"/>
  <c r="CC701" i="2" s="1"/>
  <c r="CA700" i="2"/>
  <c r="CB700" i="2" s="1"/>
  <c r="CD700" i="2" s="1"/>
  <c r="CE700" i="2" s="1"/>
  <c r="BY700" i="2"/>
  <c r="CC700" i="2" s="1"/>
  <c r="BZ692" i="2"/>
  <c r="CA691" i="2"/>
  <c r="BY691" i="2"/>
  <c r="CC691" i="2" s="1"/>
  <c r="CC690" i="2"/>
  <c r="CA690" i="2"/>
  <c r="BY690" i="2"/>
  <c r="CA689" i="2"/>
  <c r="BY689" i="2"/>
  <c r="CC689" i="2" s="1"/>
  <c r="CC688" i="2"/>
  <c r="CA688" i="2"/>
  <c r="BY688" i="2"/>
  <c r="CA687" i="2"/>
  <c r="BY687" i="2"/>
  <c r="CC687" i="2" s="1"/>
  <c r="CC686" i="2"/>
  <c r="CA686" i="2"/>
  <c r="BY686" i="2"/>
  <c r="CA685" i="2"/>
  <c r="BY685" i="2"/>
  <c r="CC685" i="2" s="1"/>
  <c r="CA684" i="2"/>
  <c r="BY684" i="2"/>
  <c r="CC684" i="2" s="1"/>
  <c r="CC683" i="2"/>
  <c r="CA683" i="2"/>
  <c r="BY683" i="2"/>
  <c r="CA682" i="2"/>
  <c r="BY682" i="2"/>
  <c r="CC682" i="2" s="1"/>
  <c r="CA681" i="2"/>
  <c r="CB681" i="2" s="1"/>
  <c r="CB682" i="2" s="1"/>
  <c r="CD682" i="2" s="1"/>
  <c r="CE682" i="2" s="1"/>
  <c r="BY681" i="2"/>
  <c r="CC681" i="2" s="1"/>
  <c r="BZ673" i="2"/>
  <c r="CA672" i="2"/>
  <c r="BY672" i="2"/>
  <c r="CC672" i="2" s="1"/>
  <c r="CC671" i="2"/>
  <c r="CA671" i="2"/>
  <c r="BY671" i="2"/>
  <c r="CC670" i="2"/>
  <c r="CA670" i="2"/>
  <c r="BY670" i="2"/>
  <c r="CA669" i="2"/>
  <c r="BY669" i="2"/>
  <c r="CC669" i="2" s="1"/>
  <c r="CC668" i="2"/>
  <c r="CA668" i="2"/>
  <c r="BY668" i="2"/>
  <c r="CC667" i="2"/>
  <c r="CA667" i="2"/>
  <c r="BY667" i="2"/>
  <c r="CC666" i="2"/>
  <c r="CA666" i="2"/>
  <c r="BY666" i="2"/>
  <c r="CB665" i="2"/>
  <c r="CD665" i="2" s="1"/>
  <c r="CE665" i="2" s="1"/>
  <c r="CA665" i="2"/>
  <c r="BY665" i="2"/>
  <c r="CC665" i="2" s="1"/>
  <c r="CA664" i="2"/>
  <c r="CB664" i="2" s="1"/>
  <c r="BY664" i="2"/>
  <c r="CC664" i="2" s="1"/>
  <c r="BZ656" i="2"/>
  <c r="CA655" i="2"/>
  <c r="BY655" i="2"/>
  <c r="CC655" i="2" s="1"/>
  <c r="CC654" i="2"/>
  <c r="CA654" i="2"/>
  <c r="BY654" i="2"/>
  <c r="CA653" i="2"/>
  <c r="BY653" i="2"/>
  <c r="CC653" i="2" s="1"/>
  <c r="CA652" i="2"/>
  <c r="BY652" i="2"/>
  <c r="CC652" i="2" s="1"/>
  <c r="CC651" i="2"/>
  <c r="CA651" i="2"/>
  <c r="BY651" i="2"/>
  <c r="CC650" i="2"/>
  <c r="CA650" i="2"/>
  <c r="BY650" i="2"/>
  <c r="CC649" i="2"/>
  <c r="CA649" i="2"/>
  <c r="BY649" i="2"/>
  <c r="CA648" i="2"/>
  <c r="BY648" i="2"/>
  <c r="CC648" i="2" s="1"/>
  <c r="CA647" i="2"/>
  <c r="BY647" i="2"/>
  <c r="CC647" i="2" s="1"/>
  <c r="CC646" i="2"/>
  <c r="CA646" i="2"/>
  <c r="BY646" i="2"/>
  <c r="CA645" i="2"/>
  <c r="BY645" i="2"/>
  <c r="CC645" i="2" s="1"/>
  <c r="CC644" i="2"/>
  <c r="CA644" i="2"/>
  <c r="BY644" i="2"/>
  <c r="CA643" i="2"/>
  <c r="CB643" i="2" s="1"/>
  <c r="BY643" i="2"/>
  <c r="CC643" i="2" s="1"/>
  <c r="BZ635" i="2"/>
  <c r="CA634" i="2"/>
  <c r="BY634" i="2"/>
  <c r="CC634" i="2" s="1"/>
  <c r="CC633" i="2"/>
  <c r="CA633" i="2"/>
  <c r="BY633" i="2"/>
  <c r="CA632" i="2"/>
  <c r="BY632" i="2"/>
  <c r="CC632" i="2" s="1"/>
  <c r="CC631" i="2"/>
  <c r="CA631" i="2"/>
  <c r="BY631" i="2"/>
  <c r="CC630" i="2"/>
  <c r="CA630" i="2"/>
  <c r="BY630" i="2"/>
  <c r="CC629" i="2"/>
  <c r="CA629" i="2"/>
  <c r="BY629" i="2"/>
  <c r="CC628" i="2"/>
  <c r="CA628" i="2"/>
  <c r="BY628" i="2"/>
  <c r="CA627" i="2"/>
  <c r="BY627" i="2"/>
  <c r="CC627" i="2" s="1"/>
  <c r="CA626" i="2"/>
  <c r="CB626" i="2" s="1"/>
  <c r="BY626" i="2"/>
  <c r="CC626" i="2" s="1"/>
  <c r="BZ618" i="2"/>
  <c r="CC617" i="2"/>
  <c r="CA617" i="2"/>
  <c r="BY617" i="2"/>
  <c r="CA616" i="2"/>
  <c r="BY616" i="2"/>
  <c r="CC616" i="2" s="1"/>
  <c r="CA615" i="2"/>
  <c r="BY615" i="2"/>
  <c r="CC615" i="2" s="1"/>
  <c r="CC614" i="2"/>
  <c r="CA614" i="2"/>
  <c r="BY614" i="2"/>
  <c r="CA613" i="2"/>
  <c r="BY613" i="2"/>
  <c r="CC613" i="2" s="1"/>
  <c r="CA612" i="2"/>
  <c r="BY612" i="2"/>
  <c r="CC612" i="2" s="1"/>
  <c r="CC611" i="2"/>
  <c r="CA611" i="2"/>
  <c r="BY611" i="2"/>
  <c r="CC610" i="2"/>
  <c r="CA610" i="2"/>
  <c r="BY610" i="2"/>
  <c r="CA609" i="2"/>
  <c r="BY609" i="2"/>
  <c r="CC609" i="2" s="1"/>
  <c r="CA608" i="2"/>
  <c r="BY608" i="2"/>
  <c r="CC608" i="2" s="1"/>
  <c r="CC607" i="2"/>
  <c r="CA607" i="2"/>
  <c r="CB607" i="2" s="1"/>
  <c r="CD607" i="2" s="1"/>
  <c r="CE607" i="2" s="1"/>
  <c r="BY607" i="2"/>
  <c r="CB606" i="2"/>
  <c r="CA606" i="2"/>
  <c r="BY606" i="2"/>
  <c r="CC606" i="2" s="1"/>
  <c r="BZ598" i="2"/>
  <c r="CA597" i="2"/>
  <c r="BY597" i="2"/>
  <c r="CC597" i="2" s="1"/>
  <c r="CC596" i="2"/>
  <c r="CA596" i="2"/>
  <c r="BY596" i="2"/>
  <c r="CA595" i="2"/>
  <c r="BY595" i="2"/>
  <c r="CC595" i="2" s="1"/>
  <c r="CC594" i="2"/>
  <c r="CA594" i="2"/>
  <c r="BY594" i="2"/>
  <c r="CC593" i="2"/>
  <c r="CA593" i="2"/>
  <c r="BY593" i="2"/>
  <c r="CC592" i="2"/>
  <c r="CA592" i="2"/>
  <c r="BY592" i="2"/>
  <c r="CC591" i="2"/>
  <c r="CA591" i="2"/>
  <c r="BY591" i="2"/>
  <c r="CC590" i="2"/>
  <c r="CA590" i="2"/>
  <c r="CB590" i="2" s="1"/>
  <c r="CD590" i="2" s="1"/>
  <c r="CE590" i="2" s="1"/>
  <c r="BY590" i="2"/>
  <c r="CC589" i="2"/>
  <c r="CA589" i="2"/>
  <c r="CB589" i="2" s="1"/>
  <c r="CD589" i="2" s="1"/>
  <c r="CE589" i="2" s="1"/>
  <c r="BY589" i="2"/>
  <c r="BZ581" i="2"/>
  <c r="CA580" i="2"/>
  <c r="BY580" i="2"/>
  <c r="CC580" i="2" s="1"/>
  <c r="CC579" i="2"/>
  <c r="CA579" i="2"/>
  <c r="BY579" i="2"/>
  <c r="CA578" i="2"/>
  <c r="BY578" i="2"/>
  <c r="CC578" i="2" s="1"/>
  <c r="CA577" i="2"/>
  <c r="BY577" i="2"/>
  <c r="CC577" i="2" s="1"/>
  <c r="CA576" i="2"/>
  <c r="BY576" i="2"/>
  <c r="CC576" i="2" s="1"/>
  <c r="CC575" i="2"/>
  <c r="CA575" i="2"/>
  <c r="BY575" i="2"/>
  <c r="CA574" i="2"/>
  <c r="BY574" i="2"/>
  <c r="CC574" i="2" s="1"/>
  <c r="CA573" i="2"/>
  <c r="BY573" i="2"/>
  <c r="CC573" i="2" s="1"/>
  <c r="CC572" i="2"/>
  <c r="CB572" i="2"/>
  <c r="CD572" i="2" s="1"/>
  <c r="CE572" i="2" s="1"/>
  <c r="CA572" i="2"/>
  <c r="BY572" i="2"/>
  <c r="BZ564" i="2"/>
  <c r="CC563" i="2"/>
  <c r="CA563" i="2"/>
  <c r="BY563" i="2"/>
  <c r="CC562" i="2"/>
  <c r="CA562" i="2"/>
  <c r="BY562" i="2"/>
  <c r="CA561" i="2"/>
  <c r="BY561" i="2"/>
  <c r="CC561" i="2" s="1"/>
  <c r="CC560" i="2"/>
  <c r="CA560" i="2"/>
  <c r="BY560" i="2"/>
  <c r="CA559" i="2"/>
  <c r="BY559" i="2"/>
  <c r="CC559" i="2" s="1"/>
  <c r="CA558" i="2"/>
  <c r="BY558" i="2"/>
  <c r="CC558" i="2" s="1"/>
  <c r="CC557" i="2"/>
  <c r="CA557" i="2"/>
  <c r="BY557" i="2"/>
  <c r="CA556" i="2"/>
  <c r="BY556" i="2"/>
  <c r="CC556" i="2" s="1"/>
  <c r="CC555" i="2"/>
  <c r="CB555" i="2"/>
  <c r="CD555" i="2" s="1"/>
  <c r="CE555" i="2" s="1"/>
  <c r="CA555" i="2"/>
  <c r="BY555" i="2"/>
  <c r="CC554" i="2"/>
  <c r="CA554" i="2"/>
  <c r="CB554" i="2" s="1"/>
  <c r="CD554" i="2" s="1"/>
  <c r="CE554" i="2" s="1"/>
  <c r="BY554" i="2"/>
  <c r="CE553" i="2"/>
  <c r="CD553" i="2"/>
  <c r="CC553" i="2"/>
  <c r="CA553" i="2"/>
  <c r="CB553" i="2" s="1"/>
  <c r="BY553" i="2"/>
  <c r="BZ545" i="2"/>
  <c r="CA544" i="2"/>
  <c r="BY544" i="2"/>
  <c r="CC544" i="2" s="1"/>
  <c r="CA543" i="2"/>
  <c r="BY543" i="2"/>
  <c r="CC543" i="2" s="1"/>
  <c r="CC542" i="2"/>
  <c r="CA542" i="2"/>
  <c r="BY542" i="2"/>
  <c r="CA541" i="2"/>
  <c r="BY541" i="2"/>
  <c r="CC541" i="2" s="1"/>
  <c r="CA540" i="2"/>
  <c r="BY540" i="2"/>
  <c r="CC540" i="2" s="1"/>
  <c r="CA539" i="2"/>
  <c r="BY539" i="2"/>
  <c r="CC539" i="2" s="1"/>
  <c r="CA538" i="2"/>
  <c r="BY538" i="2"/>
  <c r="CC538" i="2" s="1"/>
  <c r="CC537" i="2"/>
  <c r="CA537" i="2"/>
  <c r="BY537" i="2"/>
  <c r="CC536" i="2"/>
  <c r="CB536" i="2"/>
  <c r="CD536" i="2" s="1"/>
  <c r="CE536" i="2" s="1"/>
  <c r="CA536" i="2"/>
  <c r="BY536" i="2"/>
  <c r="BZ528" i="2"/>
  <c r="CA527" i="2"/>
  <c r="BY527" i="2"/>
  <c r="CC527" i="2" s="1"/>
  <c r="CA526" i="2"/>
  <c r="BY526" i="2"/>
  <c r="CC526" i="2" s="1"/>
  <c r="CA525" i="2"/>
  <c r="BY525" i="2"/>
  <c r="CC525" i="2" s="1"/>
  <c r="CC524" i="2"/>
  <c r="CA524" i="2"/>
  <c r="BY524" i="2"/>
  <c r="CA523" i="2"/>
  <c r="BY523" i="2"/>
  <c r="CC523" i="2" s="1"/>
  <c r="CC522" i="2"/>
  <c r="CA522" i="2"/>
  <c r="BY522" i="2"/>
  <c r="CC521" i="2"/>
  <c r="CA521" i="2"/>
  <c r="BY521" i="2"/>
  <c r="CC520" i="2"/>
  <c r="CA520" i="2"/>
  <c r="BY520" i="2"/>
  <c r="CA519" i="2"/>
  <c r="BY519" i="2"/>
  <c r="CC519" i="2" s="1"/>
  <c r="CA518" i="2"/>
  <c r="BY518" i="2"/>
  <c r="CC518" i="2" s="1"/>
  <c r="CA517" i="2"/>
  <c r="CB517" i="2" s="1"/>
  <c r="CD517" i="2" s="1"/>
  <c r="CE517" i="2" s="1"/>
  <c r="BY517" i="2"/>
  <c r="CC517" i="2" s="1"/>
  <c r="CC516" i="2"/>
  <c r="CA516" i="2"/>
  <c r="CB516" i="2" s="1"/>
  <c r="CD516" i="2" s="1"/>
  <c r="CE516" i="2" s="1"/>
  <c r="BY516" i="2"/>
  <c r="BZ508" i="2"/>
  <c r="CA507" i="2"/>
  <c r="BY507" i="2"/>
  <c r="CC507" i="2" s="1"/>
  <c r="CA506" i="2"/>
  <c r="BY506" i="2"/>
  <c r="CC506" i="2" s="1"/>
  <c r="CC505" i="2"/>
  <c r="CA505" i="2"/>
  <c r="BY505" i="2"/>
  <c r="CC504" i="2"/>
  <c r="CA504" i="2"/>
  <c r="BY504" i="2"/>
  <c r="CC503" i="2"/>
  <c r="CA503" i="2"/>
  <c r="BY503" i="2"/>
  <c r="CA502" i="2"/>
  <c r="BY502" i="2"/>
  <c r="CC502" i="2" s="1"/>
  <c r="CC501" i="2"/>
  <c r="CA501" i="2"/>
  <c r="BY501" i="2"/>
  <c r="CA500" i="2"/>
  <c r="BY500" i="2"/>
  <c r="CC500" i="2" s="1"/>
  <c r="CB499" i="2"/>
  <c r="CD499" i="2" s="1"/>
  <c r="CE499" i="2" s="1"/>
  <c r="CA499" i="2"/>
  <c r="BY499" i="2"/>
  <c r="CC499" i="2" s="1"/>
  <c r="CD498" i="2"/>
  <c r="CE498" i="2" s="1"/>
  <c r="CC498" i="2"/>
  <c r="CB498" i="2"/>
  <c r="CA498" i="2"/>
  <c r="BY498" i="2"/>
  <c r="BZ490" i="2"/>
  <c r="CC489" i="2"/>
  <c r="CA489" i="2"/>
  <c r="BY489" i="2"/>
  <c r="CA488" i="2"/>
  <c r="BY488" i="2"/>
  <c r="CC488" i="2" s="1"/>
  <c r="CA487" i="2"/>
  <c r="BY487" i="2"/>
  <c r="CC487" i="2" s="1"/>
  <c r="CC486" i="2"/>
  <c r="CA486" i="2"/>
  <c r="BY486" i="2"/>
  <c r="CC485" i="2"/>
  <c r="CA485" i="2"/>
  <c r="BY485" i="2"/>
  <c r="CA484" i="2"/>
  <c r="BY484" i="2"/>
  <c r="CC484" i="2" s="1"/>
  <c r="CA483" i="2"/>
  <c r="CB483" i="2" s="1"/>
  <c r="BY483" i="2"/>
  <c r="CC483" i="2" s="1"/>
  <c r="CC482" i="2"/>
  <c r="CA482" i="2"/>
  <c r="CB482" i="2" s="1"/>
  <c r="CD482" i="2" s="1"/>
  <c r="CE482" i="2" s="1"/>
  <c r="BY482" i="2"/>
  <c r="CC481" i="2"/>
  <c r="CA481" i="2"/>
  <c r="CB481" i="2" s="1"/>
  <c r="CD481" i="2" s="1"/>
  <c r="CE481" i="2" s="1"/>
  <c r="BY481" i="2"/>
  <c r="BZ473" i="2"/>
  <c r="CC472" i="2"/>
  <c r="CA472" i="2"/>
  <c r="BY472" i="2"/>
  <c r="CA471" i="2"/>
  <c r="BY471" i="2"/>
  <c r="CC471" i="2" s="1"/>
  <c r="CA470" i="2"/>
  <c r="BY470" i="2"/>
  <c r="CC470" i="2" s="1"/>
  <c r="CC469" i="2"/>
  <c r="CA469" i="2"/>
  <c r="BY469" i="2"/>
  <c r="CC468" i="2"/>
  <c r="CA468" i="2"/>
  <c r="BY468" i="2"/>
  <c r="CA467" i="2"/>
  <c r="BY467" i="2"/>
  <c r="CC467" i="2" s="1"/>
  <c r="CA466" i="2"/>
  <c r="BY466" i="2"/>
  <c r="CC466" i="2" s="1"/>
  <c r="CB465" i="2"/>
  <c r="CA465" i="2"/>
  <c r="BY465" i="2"/>
  <c r="CC465" i="2" s="1"/>
  <c r="CD464" i="2"/>
  <c r="CE464" i="2" s="1"/>
  <c r="CC464" i="2"/>
  <c r="CB464" i="2"/>
  <c r="CA464" i="2"/>
  <c r="BY464" i="2"/>
  <c r="BZ456" i="2"/>
  <c r="CA455" i="2"/>
  <c r="BY455" i="2"/>
  <c r="CC455" i="2" s="1"/>
  <c r="CA454" i="2"/>
  <c r="BY454" i="2"/>
  <c r="CC454" i="2" s="1"/>
  <c r="CC453" i="2"/>
  <c r="CA453" i="2"/>
  <c r="BY453" i="2"/>
  <c r="CA452" i="2"/>
  <c r="BY452" i="2"/>
  <c r="CC452" i="2" s="1"/>
  <c r="CA451" i="2"/>
  <c r="BY451" i="2"/>
  <c r="CC451" i="2" s="1"/>
  <c r="CC450" i="2"/>
  <c r="CA450" i="2"/>
  <c r="BY450" i="2"/>
  <c r="CC449" i="2"/>
  <c r="CA449" i="2"/>
  <c r="BY449" i="2"/>
  <c r="CC448" i="2"/>
  <c r="CA448" i="2"/>
  <c r="CB448" i="2" s="1"/>
  <c r="CD448" i="2" s="1"/>
  <c r="CE448" i="2" s="1"/>
  <c r="BY448" i="2"/>
  <c r="CD447" i="2"/>
  <c r="CE447" i="2" s="1"/>
  <c r="CC447" i="2"/>
  <c r="CB447" i="2"/>
  <c r="CA447" i="2"/>
  <c r="BY447" i="2"/>
  <c r="BZ439" i="2"/>
  <c r="CA438" i="2"/>
  <c r="BY438" i="2"/>
  <c r="CC438" i="2" s="1"/>
  <c r="CC437" i="2"/>
  <c r="CA437" i="2"/>
  <c r="BY437" i="2"/>
  <c r="CC436" i="2"/>
  <c r="CA436" i="2"/>
  <c r="BY436" i="2"/>
  <c r="CC435" i="2"/>
  <c r="CA435" i="2"/>
  <c r="BY435" i="2"/>
  <c r="CA434" i="2"/>
  <c r="BY434" i="2"/>
  <c r="CC434" i="2" s="1"/>
  <c r="CA433" i="2"/>
  <c r="BY433" i="2"/>
  <c r="CC433" i="2" s="1"/>
  <c r="CA432" i="2"/>
  <c r="BY432" i="2"/>
  <c r="CC432" i="2" s="1"/>
  <c r="CA431" i="2"/>
  <c r="BY431" i="2"/>
  <c r="CC431" i="2" s="1"/>
  <c r="CA430" i="2"/>
  <c r="BY430" i="2"/>
  <c r="CC430" i="2" s="1"/>
  <c r="CA429" i="2"/>
  <c r="BY429" i="2"/>
  <c r="CC429" i="2" s="1"/>
  <c r="CA428" i="2"/>
  <c r="CB428" i="2" s="1"/>
  <c r="BY428" i="2"/>
  <c r="CC428" i="2" s="1"/>
  <c r="CD427" i="2"/>
  <c r="CE427" i="2" s="1"/>
  <c r="CC427" i="2"/>
  <c r="CA427" i="2"/>
  <c r="CB427" i="2" s="1"/>
  <c r="BY427" i="2"/>
  <c r="BZ419" i="2"/>
  <c r="CA418" i="2"/>
  <c r="BY418" i="2"/>
  <c r="CC418" i="2" s="1"/>
  <c r="CC417" i="2"/>
  <c r="CA417" i="2"/>
  <c r="BY417" i="2"/>
  <c r="CC416" i="2"/>
  <c r="CA416" i="2"/>
  <c r="BY416" i="2"/>
  <c r="CA415" i="2"/>
  <c r="BY415" i="2"/>
  <c r="CC415" i="2" s="1"/>
  <c r="CC414" i="2"/>
  <c r="CA414" i="2"/>
  <c r="BY414" i="2"/>
  <c r="CA413" i="2"/>
  <c r="BY413" i="2"/>
  <c r="CC413" i="2" s="1"/>
  <c r="CC412" i="2"/>
  <c r="CA412" i="2"/>
  <c r="BY412" i="2"/>
  <c r="CA411" i="2"/>
  <c r="CB411" i="2" s="1"/>
  <c r="BY411" i="2"/>
  <c r="CC411" i="2" s="1"/>
  <c r="CE410" i="2"/>
  <c r="CA410" i="2"/>
  <c r="CB410" i="2" s="1"/>
  <c r="CD410" i="2" s="1"/>
  <c r="BY410" i="2"/>
  <c r="CC410" i="2" s="1"/>
  <c r="CB409" i="2"/>
  <c r="CA409" i="2"/>
  <c r="BY409" i="2"/>
  <c r="CC409" i="2" s="1"/>
  <c r="CE408" i="2"/>
  <c r="CC408" i="2"/>
  <c r="CB408" i="2"/>
  <c r="CD408" i="2" s="1"/>
  <c r="CA408" i="2"/>
  <c r="BY408" i="2"/>
  <c r="BZ400" i="2"/>
  <c r="CA399" i="2"/>
  <c r="BY399" i="2"/>
  <c r="CC399" i="2" s="1"/>
  <c r="CC398" i="2"/>
  <c r="CA398" i="2"/>
  <c r="BY398" i="2"/>
  <c r="CC397" i="2"/>
  <c r="CA397" i="2"/>
  <c r="BY397" i="2"/>
  <c r="CC396" i="2"/>
  <c r="CA396" i="2"/>
  <c r="BY396" i="2"/>
  <c r="CA395" i="2"/>
  <c r="BY395" i="2"/>
  <c r="CC395" i="2" s="1"/>
  <c r="CC394" i="2"/>
  <c r="CA394" i="2"/>
  <c r="BY394" i="2"/>
  <c r="CA393" i="2"/>
  <c r="BY393" i="2"/>
  <c r="CC393" i="2" s="1"/>
  <c r="CA392" i="2"/>
  <c r="BY392" i="2"/>
  <c r="CC392" i="2" s="1"/>
  <c r="CC391" i="2"/>
  <c r="CA391" i="2"/>
  <c r="CB391" i="2" s="1"/>
  <c r="BY391" i="2"/>
  <c r="CD390" i="2"/>
  <c r="CE390" i="2" s="1"/>
  <c r="CC390" i="2"/>
  <c r="CB390" i="2"/>
  <c r="CA390" i="2"/>
  <c r="BY390" i="2"/>
  <c r="CA389" i="2"/>
  <c r="CB389" i="2" s="1"/>
  <c r="BY389" i="2"/>
  <c r="BZ381" i="2"/>
  <c r="CA380" i="2"/>
  <c r="BY380" i="2"/>
  <c r="CC380" i="2" s="1"/>
  <c r="CA379" i="2"/>
  <c r="BY379" i="2"/>
  <c r="CC379" i="2" s="1"/>
  <c r="CC378" i="2"/>
  <c r="CA378" i="2"/>
  <c r="BY378" i="2"/>
  <c r="CC377" i="2"/>
  <c r="CA377" i="2"/>
  <c r="BY377" i="2"/>
  <c r="CA376" i="2"/>
  <c r="BY376" i="2"/>
  <c r="CC376" i="2" s="1"/>
  <c r="CC375" i="2"/>
  <c r="CA375" i="2"/>
  <c r="BY375" i="2"/>
  <c r="CA374" i="2"/>
  <c r="BY374" i="2"/>
  <c r="CC374" i="2" s="1"/>
  <c r="CC373" i="2"/>
  <c r="CA373" i="2"/>
  <c r="BY373" i="2"/>
  <c r="CC372" i="2"/>
  <c r="CA372" i="2"/>
  <c r="BY372" i="2"/>
  <c r="CC371" i="2"/>
  <c r="CA371" i="2"/>
  <c r="CB371" i="2" s="1"/>
  <c r="CD371" i="2" s="1"/>
  <c r="CE371" i="2" s="1"/>
  <c r="BY371" i="2"/>
  <c r="BZ363" i="2"/>
  <c r="CA362" i="2"/>
  <c r="BY362" i="2"/>
  <c r="CC362" i="2" s="1"/>
  <c r="CA361" i="2"/>
  <c r="BY361" i="2"/>
  <c r="CC361" i="2" s="1"/>
  <c r="CA360" i="2"/>
  <c r="BY360" i="2"/>
  <c r="CC360" i="2" s="1"/>
  <c r="CA359" i="2"/>
  <c r="BY359" i="2"/>
  <c r="CC359" i="2" s="1"/>
  <c r="CC358" i="2"/>
  <c r="CA358" i="2"/>
  <c r="BY358" i="2"/>
  <c r="CC357" i="2"/>
  <c r="CA357" i="2"/>
  <c r="BY357" i="2"/>
  <c r="CA356" i="2"/>
  <c r="BY356" i="2"/>
  <c r="CC356" i="2" s="1"/>
  <c r="CC355" i="2"/>
  <c r="CA355" i="2"/>
  <c r="BY355" i="2"/>
  <c r="CC354" i="2"/>
  <c r="CA354" i="2"/>
  <c r="BY354" i="2"/>
  <c r="CA353" i="2"/>
  <c r="BY353" i="2"/>
  <c r="CC353" i="2" s="1"/>
  <c r="CC352" i="2"/>
  <c r="CA352" i="2"/>
  <c r="BY352" i="2"/>
  <c r="CA351" i="2"/>
  <c r="CB351" i="2" s="1"/>
  <c r="CD351" i="2" s="1"/>
  <c r="CE351" i="2" s="1"/>
  <c r="BY351" i="2"/>
  <c r="CC351" i="2" s="1"/>
  <c r="BZ343" i="2"/>
  <c r="CC342" i="2"/>
  <c r="CA342" i="2"/>
  <c r="BY342" i="2"/>
  <c r="CC341" i="2"/>
  <c r="CA341" i="2"/>
  <c r="BY341" i="2"/>
  <c r="CC340" i="2"/>
  <c r="CA340" i="2"/>
  <c r="BY340" i="2"/>
  <c r="CC339" i="2"/>
  <c r="CA339" i="2"/>
  <c r="BY339" i="2"/>
  <c r="CC338" i="2"/>
  <c r="CA338" i="2"/>
  <c r="BY338" i="2"/>
  <c r="CA337" i="2"/>
  <c r="BY337" i="2"/>
  <c r="CC337" i="2" s="1"/>
  <c r="CC336" i="2"/>
  <c r="CA336" i="2"/>
  <c r="BY336" i="2"/>
  <c r="CA335" i="2"/>
  <c r="BY335" i="2"/>
  <c r="CC335" i="2" s="1"/>
  <c r="CB334" i="2"/>
  <c r="CD334" i="2" s="1"/>
  <c r="CE334" i="2" s="1"/>
  <c r="CA334" i="2"/>
  <c r="BY334" i="2"/>
  <c r="CC334" i="2" s="1"/>
  <c r="CD333" i="2"/>
  <c r="CE333" i="2" s="1"/>
  <c r="CC333" i="2"/>
  <c r="CB333" i="2"/>
  <c r="CA333" i="2"/>
  <c r="BY333" i="2"/>
  <c r="BZ325" i="2"/>
  <c r="CA324" i="2"/>
  <c r="BY324" i="2"/>
  <c r="CC324" i="2" s="1"/>
  <c r="CC323" i="2"/>
  <c r="CA323" i="2"/>
  <c r="BY323" i="2"/>
  <c r="CA322" i="2"/>
  <c r="BY322" i="2"/>
  <c r="CC322" i="2" s="1"/>
  <c r="CA321" i="2"/>
  <c r="BY321" i="2"/>
  <c r="CC321" i="2" s="1"/>
  <c r="CC320" i="2"/>
  <c r="CA320" i="2"/>
  <c r="BY320" i="2"/>
  <c r="CC319" i="2"/>
  <c r="CA319" i="2"/>
  <c r="BY319" i="2"/>
  <c r="CC318" i="2"/>
  <c r="CA318" i="2"/>
  <c r="BY318" i="2"/>
  <c r="CA317" i="2"/>
  <c r="CB317" i="2" s="1"/>
  <c r="CD317" i="2" s="1"/>
  <c r="CE317" i="2" s="1"/>
  <c r="BY317" i="2"/>
  <c r="CC317" i="2" s="1"/>
  <c r="CC316" i="2"/>
  <c r="CB316" i="2"/>
  <c r="CD316" i="2" s="1"/>
  <c r="CE316" i="2" s="1"/>
  <c r="CA316" i="2"/>
  <c r="BY316" i="2"/>
  <c r="BZ308" i="2"/>
  <c r="CC307" i="2"/>
  <c r="CA307" i="2"/>
  <c r="BY307" i="2"/>
  <c r="CA306" i="2"/>
  <c r="BY306" i="2"/>
  <c r="CC306" i="2" s="1"/>
  <c r="CA305" i="2"/>
  <c r="BY305" i="2"/>
  <c r="CC305" i="2" s="1"/>
  <c r="CC304" i="2"/>
  <c r="CA304" i="2"/>
  <c r="BY304" i="2"/>
  <c r="CC303" i="2"/>
  <c r="CA303" i="2"/>
  <c r="BY303" i="2"/>
  <c r="CA302" i="2"/>
  <c r="BY302" i="2"/>
  <c r="CC302" i="2" s="1"/>
  <c r="CC301" i="2"/>
  <c r="CA301" i="2"/>
  <c r="BY301" i="2"/>
  <c r="CC300" i="2"/>
  <c r="CA300" i="2"/>
  <c r="BY300" i="2"/>
  <c r="CC299" i="2"/>
  <c r="CA299" i="2"/>
  <c r="CB299" i="2" s="1"/>
  <c r="CD299" i="2" s="1"/>
  <c r="CE299" i="2" s="1"/>
  <c r="BY299" i="2"/>
  <c r="BZ291" i="2"/>
  <c r="CC290" i="2"/>
  <c r="CA290" i="2"/>
  <c r="BY290" i="2"/>
  <c r="CC289" i="2"/>
  <c r="CA289" i="2"/>
  <c r="BY289" i="2"/>
  <c r="CA288" i="2"/>
  <c r="BY288" i="2"/>
  <c r="CC288" i="2" s="1"/>
  <c r="CC287" i="2"/>
  <c r="CA287" i="2"/>
  <c r="BY287" i="2"/>
  <c r="CA286" i="2"/>
  <c r="BY286" i="2"/>
  <c r="CC286" i="2" s="1"/>
  <c r="CA285" i="2"/>
  <c r="BY285" i="2"/>
  <c r="CC285" i="2" s="1"/>
  <c r="CC284" i="2"/>
  <c r="CA284" i="2"/>
  <c r="CB284" i="2" s="1"/>
  <c r="CD284" i="2" s="1"/>
  <c r="CE284" i="2" s="1"/>
  <c r="BY284" i="2"/>
  <c r="CD283" i="2"/>
  <c r="CE283" i="2" s="1"/>
  <c r="CC283" i="2"/>
  <c r="CB283" i="2"/>
  <c r="CA283" i="2"/>
  <c r="BY283" i="2"/>
  <c r="CD282" i="2"/>
  <c r="CE282" i="2" s="1"/>
  <c r="CA282" i="2"/>
  <c r="CB282" i="2" s="1"/>
  <c r="BY282" i="2"/>
  <c r="CC282" i="2" s="1"/>
  <c r="BZ274" i="2"/>
  <c r="CC273" i="2"/>
  <c r="CA273" i="2"/>
  <c r="BY273" i="2"/>
  <c r="CA272" i="2"/>
  <c r="BY272" i="2"/>
  <c r="CC272" i="2" s="1"/>
  <c r="CC271" i="2"/>
  <c r="CA271" i="2"/>
  <c r="BY271" i="2"/>
  <c r="CA270" i="2"/>
  <c r="BY270" i="2"/>
  <c r="CC270" i="2" s="1"/>
  <c r="CA269" i="2"/>
  <c r="BY269" i="2"/>
  <c r="CC269" i="2" s="1"/>
  <c r="CC268" i="2"/>
  <c r="CA268" i="2"/>
  <c r="BY268" i="2"/>
  <c r="CA267" i="2"/>
  <c r="BY267" i="2"/>
  <c r="CC267" i="2" s="1"/>
  <c r="CC266" i="2"/>
  <c r="CA266" i="2"/>
  <c r="BY266" i="2"/>
  <c r="CC265" i="2"/>
  <c r="CA265" i="2"/>
  <c r="BY265" i="2"/>
  <c r="CA264" i="2"/>
  <c r="BY264" i="2"/>
  <c r="CC264" i="2" s="1"/>
  <c r="CA263" i="2"/>
  <c r="CB263" i="2" s="1"/>
  <c r="CD263" i="2" s="1"/>
  <c r="CE263" i="2" s="1"/>
  <c r="BY263" i="2"/>
  <c r="CC263" i="2" s="1"/>
  <c r="CB262" i="2"/>
  <c r="CA262" i="2"/>
  <c r="BY262" i="2"/>
  <c r="CC262" i="2" s="1"/>
  <c r="BZ254" i="2"/>
  <c r="CA253" i="2"/>
  <c r="BY253" i="2"/>
  <c r="CC253" i="2" s="1"/>
  <c r="CC252" i="2"/>
  <c r="CA252" i="2"/>
  <c r="BY252" i="2"/>
  <c r="CA251" i="2"/>
  <c r="BY251" i="2"/>
  <c r="CC251" i="2" s="1"/>
  <c r="CC250" i="2"/>
  <c r="CA250" i="2"/>
  <c r="BY250" i="2"/>
  <c r="CA249" i="2"/>
  <c r="BY249" i="2"/>
  <c r="CC249" i="2" s="1"/>
  <c r="CC248" i="2"/>
  <c r="CA248" i="2"/>
  <c r="BY248" i="2"/>
  <c r="CA247" i="2"/>
  <c r="BY247" i="2"/>
  <c r="CC247" i="2" s="1"/>
  <c r="CA246" i="2"/>
  <c r="BY246" i="2"/>
  <c r="CC246" i="2" s="1"/>
  <c r="CC245" i="2"/>
  <c r="CA245" i="2"/>
  <c r="BY245" i="2"/>
  <c r="CA244" i="2"/>
  <c r="CB244" i="2" s="1"/>
  <c r="CD244" i="2" s="1"/>
  <c r="CE244" i="2" s="1"/>
  <c r="BY244" i="2"/>
  <c r="CC244" i="2" s="1"/>
  <c r="BZ236" i="2"/>
  <c r="CA235" i="2"/>
  <c r="BY235" i="2"/>
  <c r="CC235" i="2" s="1"/>
  <c r="CC234" i="2"/>
  <c r="CA234" i="2"/>
  <c r="BY234" i="2"/>
  <c r="CC233" i="2"/>
  <c r="CA233" i="2"/>
  <c r="BY233" i="2"/>
  <c r="CC232" i="2"/>
  <c r="CA232" i="2"/>
  <c r="BY232" i="2"/>
  <c r="CC231" i="2"/>
  <c r="CA231" i="2"/>
  <c r="BY231" i="2"/>
  <c r="CC230" i="2"/>
  <c r="CA230" i="2"/>
  <c r="BY230" i="2"/>
  <c r="CC229" i="2"/>
  <c r="CA229" i="2"/>
  <c r="BY229" i="2"/>
  <c r="CA228" i="2"/>
  <c r="BY228" i="2"/>
  <c r="CC228" i="2" s="1"/>
  <c r="CC227" i="2"/>
  <c r="CA227" i="2"/>
  <c r="BY227" i="2"/>
  <c r="CA226" i="2"/>
  <c r="BY226" i="2"/>
  <c r="CC226" i="2" s="1"/>
  <c r="CC225" i="2"/>
  <c r="CA225" i="2"/>
  <c r="BY225" i="2"/>
  <c r="CA224" i="2"/>
  <c r="CB224" i="2" s="1"/>
  <c r="BY224" i="2"/>
  <c r="CC224" i="2" s="1"/>
  <c r="BZ216" i="2"/>
  <c r="CC215" i="2"/>
  <c r="CA215" i="2"/>
  <c r="BY215" i="2"/>
  <c r="CA214" i="2"/>
  <c r="BY214" i="2"/>
  <c r="CC214" i="2" s="1"/>
  <c r="CC213" i="2"/>
  <c r="CA213" i="2"/>
  <c r="BY213" i="2"/>
  <c r="CA212" i="2"/>
  <c r="BY212" i="2"/>
  <c r="CC212" i="2" s="1"/>
  <c r="CC211" i="2"/>
  <c r="CA211" i="2"/>
  <c r="BY211" i="2"/>
  <c r="CA210" i="2"/>
  <c r="BY210" i="2"/>
  <c r="CC210" i="2" s="1"/>
  <c r="CC209" i="2"/>
  <c r="CA209" i="2"/>
  <c r="BY209" i="2"/>
  <c r="CC208" i="2"/>
  <c r="CA208" i="2"/>
  <c r="BY208" i="2"/>
  <c r="CA207" i="2"/>
  <c r="BY207" i="2"/>
  <c r="CC207" i="2" s="1"/>
  <c r="CA206" i="2"/>
  <c r="BY206" i="2"/>
  <c r="CC206" i="2" s="1"/>
  <c r="CA205" i="2"/>
  <c r="CB205" i="2" s="1"/>
  <c r="CD205" i="2" s="1"/>
  <c r="CE205" i="2" s="1"/>
  <c r="BY205" i="2"/>
  <c r="CC205" i="2" s="1"/>
  <c r="CA204" i="2"/>
  <c r="BY204" i="2"/>
  <c r="CB203" i="2"/>
  <c r="CB204" i="2" s="1"/>
  <c r="CA203" i="2"/>
  <c r="BY203" i="2"/>
  <c r="BZ195" i="2"/>
  <c r="CA194" i="2"/>
  <c r="BY194" i="2"/>
  <c r="CC194" i="2" s="1"/>
  <c r="CC193" i="2"/>
  <c r="CA193" i="2"/>
  <c r="BY193" i="2"/>
  <c r="CC192" i="2"/>
  <c r="CA192" i="2"/>
  <c r="BY192" i="2"/>
  <c r="CA191" i="2"/>
  <c r="BY191" i="2"/>
  <c r="CC191" i="2" s="1"/>
  <c r="CC190" i="2"/>
  <c r="CA190" i="2"/>
  <c r="BY190" i="2"/>
  <c r="CA189" i="2"/>
  <c r="BY189" i="2"/>
  <c r="CC189" i="2" s="1"/>
  <c r="CC188" i="2"/>
  <c r="CA188" i="2"/>
  <c r="BY188" i="2"/>
  <c r="CA187" i="2"/>
  <c r="BY187" i="2"/>
  <c r="CC187" i="2" s="1"/>
  <c r="CA186" i="2"/>
  <c r="BY186" i="2"/>
  <c r="CC186" i="2" s="1"/>
  <c r="CA185" i="2"/>
  <c r="BY185" i="2"/>
  <c r="CC185" i="2" s="1"/>
  <c r="CD184" i="2"/>
  <c r="CE184" i="2" s="1"/>
  <c r="CC184" i="2"/>
  <c r="CA184" i="2"/>
  <c r="CB184" i="2" s="1"/>
  <c r="CB185" i="2" s="1"/>
  <c r="CD185" i="2" s="1"/>
  <c r="CE185" i="2" s="1"/>
  <c r="BY184" i="2"/>
  <c r="BZ176" i="2"/>
  <c r="CA175" i="2"/>
  <c r="BY175" i="2"/>
  <c r="CC175" i="2" s="1"/>
  <c r="CC174" i="2"/>
  <c r="CA174" i="2"/>
  <c r="BY174" i="2"/>
  <c r="CC173" i="2"/>
  <c r="CA173" i="2"/>
  <c r="BY173" i="2"/>
  <c r="D173" i="2"/>
  <c r="CC172" i="2"/>
  <c r="CA172" i="2"/>
  <c r="BY172" i="2"/>
  <c r="G172" i="2"/>
  <c r="E172" i="2"/>
  <c r="C172" i="2"/>
  <c r="CA171" i="2"/>
  <c r="BY171" i="2"/>
  <c r="CC171" i="2" s="1"/>
  <c r="G171" i="2"/>
  <c r="E171" i="2"/>
  <c r="C171" i="2"/>
  <c r="CC170" i="2"/>
  <c r="CA170" i="2"/>
  <c r="BY170" i="2"/>
  <c r="E170" i="2"/>
  <c r="C170" i="2"/>
  <c r="G170" i="2" s="1"/>
  <c r="CC169" i="2"/>
  <c r="CA169" i="2"/>
  <c r="BY169" i="2"/>
  <c r="E169" i="2"/>
  <c r="C169" i="2"/>
  <c r="G169" i="2" s="1"/>
  <c r="CA168" i="2"/>
  <c r="BY168" i="2"/>
  <c r="CC168" i="2" s="1"/>
  <c r="E168" i="2"/>
  <c r="C168" i="2"/>
  <c r="G168" i="2" s="1"/>
  <c r="CC167" i="2"/>
  <c r="CA167" i="2"/>
  <c r="BY167" i="2"/>
  <c r="G167" i="2"/>
  <c r="E167" i="2"/>
  <c r="C167" i="2"/>
  <c r="CA166" i="2"/>
  <c r="CB166" i="2" s="1"/>
  <c r="CD166" i="2" s="1"/>
  <c r="CE166" i="2" s="1"/>
  <c r="BY166" i="2"/>
  <c r="CC166" i="2" s="1"/>
  <c r="G166" i="2"/>
  <c r="E166" i="2"/>
  <c r="C166" i="2"/>
  <c r="CA165" i="2"/>
  <c r="CB165" i="2" s="1"/>
  <c r="BY165" i="2"/>
  <c r="CC165" i="2" s="1"/>
  <c r="G165" i="2"/>
  <c r="E165" i="2"/>
  <c r="C165" i="2"/>
  <c r="E164" i="2"/>
  <c r="C164" i="2"/>
  <c r="G164" i="2" s="1"/>
  <c r="E163" i="2"/>
  <c r="C163" i="2"/>
  <c r="G163" i="2" s="1"/>
  <c r="E162" i="2"/>
  <c r="C162" i="2"/>
  <c r="G162" i="2" s="1"/>
  <c r="JB161" i="2"/>
  <c r="G161" i="2"/>
  <c r="E161" i="2"/>
  <c r="C161" i="2"/>
  <c r="JC160" i="2"/>
  <c r="JA160" i="2"/>
  <c r="JE160" i="2" s="1"/>
  <c r="E160" i="2"/>
  <c r="F160" i="2" s="1"/>
  <c r="H160" i="2" s="1"/>
  <c r="I160" i="2" s="1"/>
  <c r="C160" i="2"/>
  <c r="G160" i="2" s="1"/>
  <c r="JC159" i="2"/>
  <c r="JA159" i="2"/>
  <c r="JE159" i="2" s="1"/>
  <c r="G159" i="2"/>
  <c r="F159" i="2"/>
  <c r="H159" i="2" s="1"/>
  <c r="I159" i="2" s="1"/>
  <c r="E159" i="2"/>
  <c r="C159" i="2"/>
  <c r="JC158" i="2"/>
  <c r="JA158" i="2"/>
  <c r="JE158" i="2" s="1"/>
  <c r="JC157" i="2"/>
  <c r="JA157" i="2"/>
  <c r="JE157" i="2" s="1"/>
  <c r="BZ157" i="2"/>
  <c r="JE156" i="2"/>
  <c r="JC156" i="2"/>
  <c r="JA156" i="2"/>
  <c r="CA156" i="2"/>
  <c r="BY156" i="2"/>
  <c r="CC156" i="2" s="1"/>
  <c r="JC155" i="2"/>
  <c r="JA155" i="2"/>
  <c r="JE155" i="2" s="1"/>
  <c r="CC155" i="2"/>
  <c r="CA155" i="2"/>
  <c r="BY155" i="2"/>
  <c r="JC154" i="2"/>
  <c r="JA154" i="2"/>
  <c r="JE154" i="2" s="1"/>
  <c r="CA154" i="2"/>
  <c r="BY154" i="2"/>
  <c r="CC154" i="2" s="1"/>
  <c r="JC153" i="2"/>
  <c r="JA153" i="2"/>
  <c r="JE153" i="2" s="1"/>
  <c r="CC153" i="2"/>
  <c r="CA153" i="2"/>
  <c r="BY153" i="2"/>
  <c r="JE152" i="2"/>
  <c r="JC152" i="2"/>
  <c r="JA152" i="2"/>
  <c r="CA152" i="2"/>
  <c r="BY152" i="2"/>
  <c r="CC152" i="2" s="1"/>
  <c r="JE151" i="2"/>
  <c r="JC151" i="2"/>
  <c r="JD151" i="2" s="1"/>
  <c r="JF151" i="2" s="1"/>
  <c r="JG151" i="2" s="1"/>
  <c r="JA151" i="2"/>
  <c r="CC151" i="2"/>
  <c r="CA151" i="2"/>
  <c r="BY151" i="2"/>
  <c r="D151" i="2"/>
  <c r="JE150" i="2"/>
  <c r="JC150" i="2"/>
  <c r="JD150" i="2" s="1"/>
  <c r="JF150" i="2" s="1"/>
  <c r="JG150" i="2" s="1"/>
  <c r="JA150" i="2"/>
  <c r="CC150" i="2"/>
  <c r="CA150" i="2"/>
  <c r="BY150" i="2"/>
  <c r="E150" i="2"/>
  <c r="C150" i="2"/>
  <c r="G150" i="2" s="1"/>
  <c r="CC149" i="2"/>
  <c r="CA149" i="2"/>
  <c r="BY149" i="2"/>
  <c r="E149" i="2"/>
  <c r="C149" i="2"/>
  <c r="G149" i="2" s="1"/>
  <c r="CA148" i="2"/>
  <c r="BY148" i="2"/>
  <c r="CC148" i="2" s="1"/>
  <c r="E148" i="2"/>
  <c r="C148" i="2"/>
  <c r="G148" i="2" s="1"/>
  <c r="CC147" i="2"/>
  <c r="CA147" i="2"/>
  <c r="BY147" i="2"/>
  <c r="G147" i="2"/>
  <c r="E147" i="2"/>
  <c r="C147" i="2"/>
  <c r="CA146" i="2"/>
  <c r="BY146" i="2"/>
  <c r="CC146" i="2" s="1"/>
  <c r="E146" i="2"/>
  <c r="C146" i="2"/>
  <c r="G146" i="2" s="1"/>
  <c r="CC145" i="2"/>
  <c r="CA145" i="2"/>
  <c r="BY145" i="2"/>
  <c r="E145" i="2"/>
  <c r="C145" i="2"/>
  <c r="G145" i="2" s="1"/>
  <c r="CC144" i="2"/>
  <c r="CA144" i="2"/>
  <c r="CB144" i="2" s="1"/>
  <c r="CD144" i="2" s="1"/>
  <c r="CE144" i="2" s="1"/>
  <c r="BY144" i="2"/>
  <c r="G144" i="2"/>
  <c r="E144" i="2"/>
  <c r="C144" i="2"/>
  <c r="E143" i="2"/>
  <c r="C143" i="2"/>
  <c r="G143" i="2" s="1"/>
  <c r="JB142" i="2"/>
  <c r="G142" i="2"/>
  <c r="E142" i="2"/>
  <c r="C142" i="2"/>
  <c r="JE141" i="2"/>
  <c r="JC141" i="2"/>
  <c r="JA141" i="2"/>
  <c r="G141" i="2"/>
  <c r="E141" i="2"/>
  <c r="C141" i="2"/>
  <c r="JE140" i="2"/>
  <c r="JC140" i="2"/>
  <c r="JA140" i="2"/>
  <c r="E140" i="2"/>
  <c r="F140" i="2" s="1"/>
  <c r="H140" i="2" s="1"/>
  <c r="I140" i="2" s="1"/>
  <c r="C140" i="2"/>
  <c r="G140" i="2" s="1"/>
  <c r="JE139" i="2"/>
  <c r="JC139" i="2"/>
  <c r="JA139" i="2"/>
  <c r="JC138" i="2"/>
  <c r="JA138" i="2"/>
  <c r="JE138" i="2" s="1"/>
  <c r="JC137" i="2"/>
  <c r="JA137" i="2"/>
  <c r="JE137" i="2" s="1"/>
  <c r="JC136" i="2"/>
  <c r="JA136" i="2"/>
  <c r="JE136" i="2" s="1"/>
  <c r="BZ136" i="2"/>
  <c r="JC135" i="2"/>
  <c r="JA135" i="2"/>
  <c r="JE135" i="2" s="1"/>
  <c r="CC135" i="2"/>
  <c r="CA135" i="2"/>
  <c r="BY135" i="2"/>
  <c r="JC134" i="2"/>
  <c r="JA134" i="2"/>
  <c r="JE134" i="2" s="1"/>
  <c r="CA134" i="2"/>
  <c r="BY134" i="2"/>
  <c r="CC134" i="2" s="1"/>
  <c r="JC133" i="2"/>
  <c r="JA133" i="2"/>
  <c r="JE133" i="2" s="1"/>
  <c r="CC133" i="2"/>
  <c r="CA133" i="2"/>
  <c r="BY133" i="2"/>
  <c r="JE132" i="2"/>
  <c r="JC132" i="2"/>
  <c r="JA132" i="2"/>
  <c r="CA132" i="2"/>
  <c r="BY132" i="2"/>
  <c r="CC132" i="2" s="1"/>
  <c r="D132" i="2"/>
  <c r="KL131" i="2"/>
  <c r="JE131" i="2"/>
  <c r="JC131" i="2"/>
  <c r="JD131" i="2" s="1"/>
  <c r="JA131" i="2"/>
  <c r="CC131" i="2"/>
  <c r="CA131" i="2"/>
  <c r="BY131" i="2"/>
  <c r="E131" i="2"/>
  <c r="C131" i="2"/>
  <c r="G131" i="2" s="1"/>
  <c r="KO130" i="2"/>
  <c r="KM130" i="2"/>
  <c r="KK130" i="2"/>
  <c r="CC130" i="2"/>
  <c r="CA130" i="2"/>
  <c r="BY130" i="2"/>
  <c r="E130" i="2"/>
  <c r="C130" i="2"/>
  <c r="G130" i="2" s="1"/>
  <c r="KM129" i="2"/>
  <c r="KK129" i="2"/>
  <c r="KO129" i="2" s="1"/>
  <c r="CC129" i="2"/>
  <c r="CA129" i="2"/>
  <c r="BY129" i="2"/>
  <c r="E129" i="2"/>
  <c r="C129" i="2"/>
  <c r="G129" i="2" s="1"/>
  <c r="KO128" i="2"/>
  <c r="KM128" i="2"/>
  <c r="KK128" i="2"/>
  <c r="CA128" i="2"/>
  <c r="BY128" i="2"/>
  <c r="CC128" i="2" s="1"/>
  <c r="G128" i="2"/>
  <c r="E128" i="2"/>
  <c r="C128" i="2"/>
  <c r="KM127" i="2"/>
  <c r="KK127" i="2"/>
  <c r="KO127" i="2" s="1"/>
  <c r="CC127" i="2"/>
  <c r="CA127" i="2"/>
  <c r="BY127" i="2"/>
  <c r="E127" i="2"/>
  <c r="C127" i="2"/>
  <c r="G127" i="2" s="1"/>
  <c r="KM126" i="2"/>
  <c r="KK126" i="2"/>
  <c r="KO126" i="2" s="1"/>
  <c r="CA126" i="2"/>
  <c r="BY126" i="2"/>
  <c r="CC126" i="2" s="1"/>
  <c r="E126" i="2"/>
  <c r="C126" i="2"/>
  <c r="G126" i="2" s="1"/>
  <c r="KM125" i="2"/>
  <c r="KK125" i="2"/>
  <c r="KO125" i="2" s="1"/>
  <c r="CA125" i="2"/>
  <c r="CB125" i="2" s="1"/>
  <c r="BY125" i="2"/>
  <c r="CC125" i="2" s="1"/>
  <c r="G125" i="2"/>
  <c r="E125" i="2"/>
  <c r="C125" i="2"/>
  <c r="KO124" i="2"/>
  <c r="KM124" i="2"/>
  <c r="KK124" i="2"/>
  <c r="CD124" i="2"/>
  <c r="CE124" i="2" s="1"/>
  <c r="CA124" i="2"/>
  <c r="CB124" i="2" s="1"/>
  <c r="BY124" i="2"/>
  <c r="CC124" i="2" s="1"/>
  <c r="G124" i="2"/>
  <c r="E124" i="2"/>
  <c r="C124" i="2"/>
  <c r="KM123" i="2"/>
  <c r="KK123" i="2"/>
  <c r="KO123" i="2" s="1"/>
  <c r="JB123" i="2"/>
  <c r="DY123" i="2"/>
  <c r="E123" i="2"/>
  <c r="C123" i="2"/>
  <c r="G123" i="2" s="1"/>
  <c r="KO122" i="2"/>
  <c r="KM122" i="2"/>
  <c r="KK122" i="2"/>
  <c r="JE122" i="2"/>
  <c r="JC122" i="2"/>
  <c r="JA122" i="2"/>
  <c r="DZ122" i="2"/>
  <c r="DX122" i="2"/>
  <c r="EB122" i="2" s="1"/>
  <c r="E122" i="2"/>
  <c r="C122" i="2"/>
  <c r="G122" i="2" s="1"/>
  <c r="KM121" i="2"/>
  <c r="KK121" i="2"/>
  <c r="KO121" i="2" s="1"/>
  <c r="JC121" i="2"/>
  <c r="JA121" i="2"/>
  <c r="JE121" i="2" s="1"/>
  <c r="DZ121" i="2"/>
  <c r="DX121" i="2"/>
  <c r="EB121" i="2" s="1"/>
  <c r="E121" i="2"/>
  <c r="F121" i="2" s="1"/>
  <c r="C121" i="2"/>
  <c r="G121" i="2" s="1"/>
  <c r="KO120" i="2"/>
  <c r="KM120" i="2"/>
  <c r="KK120" i="2"/>
  <c r="JC120" i="2"/>
  <c r="JA120" i="2"/>
  <c r="JE120" i="2" s="1"/>
  <c r="DZ120" i="2"/>
  <c r="DX120" i="2"/>
  <c r="EB120" i="2" s="1"/>
  <c r="E120" i="2"/>
  <c r="F120" i="2" s="1"/>
  <c r="C120" i="2"/>
  <c r="G120" i="2" s="1"/>
  <c r="KN119" i="2"/>
  <c r="KM119" i="2"/>
  <c r="KK119" i="2"/>
  <c r="KO119" i="2" s="1"/>
  <c r="JC119" i="2"/>
  <c r="JA119" i="2"/>
  <c r="JE119" i="2" s="1"/>
  <c r="EB119" i="2"/>
  <c r="DZ119" i="2"/>
  <c r="DX119" i="2"/>
  <c r="I119" i="2"/>
  <c r="H119" i="2"/>
  <c r="F119" i="2"/>
  <c r="E119" i="2"/>
  <c r="C119" i="2"/>
  <c r="G119" i="2" s="1"/>
  <c r="JE118" i="2"/>
  <c r="JC118" i="2"/>
  <c r="JA118" i="2"/>
  <c r="DZ118" i="2"/>
  <c r="DX118" i="2"/>
  <c r="EB118" i="2" s="1"/>
  <c r="JE117" i="2"/>
  <c r="JC117" i="2"/>
  <c r="JA117" i="2"/>
  <c r="DZ117" i="2"/>
  <c r="DX117" i="2"/>
  <c r="EB117" i="2" s="1"/>
  <c r="JC116" i="2"/>
  <c r="JA116" i="2"/>
  <c r="JE116" i="2" s="1"/>
  <c r="EB116" i="2"/>
  <c r="DZ116" i="2"/>
  <c r="DX116" i="2"/>
  <c r="BZ116" i="2"/>
  <c r="JC115" i="2"/>
  <c r="JD115" i="2" s="1"/>
  <c r="JA115" i="2"/>
  <c r="JE115" i="2" s="1"/>
  <c r="DZ115" i="2"/>
  <c r="DX115" i="2"/>
  <c r="EB115" i="2" s="1"/>
  <c r="CA115" i="2"/>
  <c r="BY115" i="2"/>
  <c r="CC115" i="2" s="1"/>
  <c r="LT114" i="2"/>
  <c r="JC114" i="2"/>
  <c r="JA114" i="2"/>
  <c r="JE114" i="2" s="1"/>
  <c r="DZ114" i="2"/>
  <c r="DX114" i="2"/>
  <c r="EB114" i="2" s="1"/>
  <c r="CA114" i="2"/>
  <c r="BY114" i="2"/>
  <c r="CC114" i="2" s="1"/>
  <c r="LU113" i="2"/>
  <c r="LS113" i="2"/>
  <c r="LW113" i="2" s="1"/>
  <c r="JF113" i="2"/>
  <c r="JG113" i="2" s="1"/>
  <c r="JE113" i="2"/>
  <c r="JC113" i="2"/>
  <c r="JD113" i="2" s="1"/>
  <c r="JD114" i="2" s="1"/>
  <c r="JF114" i="2" s="1"/>
  <c r="JG114" i="2" s="1"/>
  <c r="JA113" i="2"/>
  <c r="HU113" i="2"/>
  <c r="DZ113" i="2"/>
  <c r="DX113" i="2"/>
  <c r="EB113" i="2" s="1"/>
  <c r="CC113" i="2"/>
  <c r="CA113" i="2"/>
  <c r="BY113" i="2"/>
  <c r="LU112" i="2"/>
  <c r="LS112" i="2"/>
  <c r="LW112" i="2" s="1"/>
  <c r="HX112" i="2"/>
  <c r="HV112" i="2"/>
  <c r="HT112" i="2"/>
  <c r="EB112" i="2"/>
  <c r="DZ112" i="2"/>
  <c r="EA112" i="2" s="1"/>
  <c r="EC112" i="2" s="1"/>
  <c r="ED112" i="2" s="1"/>
  <c r="DX112" i="2"/>
  <c r="CA112" i="2"/>
  <c r="BY112" i="2"/>
  <c r="CC112" i="2" s="1"/>
  <c r="LU111" i="2"/>
  <c r="LS111" i="2"/>
  <c r="LW111" i="2" s="1"/>
  <c r="KL111" i="2"/>
  <c r="HV111" i="2"/>
  <c r="HT111" i="2"/>
  <c r="HX111" i="2" s="1"/>
  <c r="GN111" i="2"/>
  <c r="CC111" i="2"/>
  <c r="CA111" i="2"/>
  <c r="BY111" i="2"/>
  <c r="AS111" i="2"/>
  <c r="D111" i="2"/>
  <c r="LU110" i="2"/>
  <c r="LS110" i="2"/>
  <c r="LW110" i="2" s="1"/>
  <c r="KO110" i="2"/>
  <c r="KM110" i="2"/>
  <c r="KK110" i="2"/>
  <c r="HV110" i="2"/>
  <c r="HT110" i="2"/>
  <c r="HX110" i="2" s="1"/>
  <c r="GO110" i="2"/>
  <c r="GM110" i="2"/>
  <c r="GQ110" i="2" s="1"/>
  <c r="CC110" i="2"/>
  <c r="CA110" i="2"/>
  <c r="BY110" i="2"/>
  <c r="AT110" i="2"/>
  <c r="AR110" i="2"/>
  <c r="AV110" i="2" s="1"/>
  <c r="E110" i="2"/>
  <c r="C110" i="2"/>
  <c r="G110" i="2" s="1"/>
  <c r="LW109" i="2"/>
  <c r="LU109" i="2"/>
  <c r="LS109" i="2"/>
  <c r="KO109" i="2"/>
  <c r="KM109" i="2"/>
  <c r="KK109" i="2"/>
  <c r="HX109" i="2"/>
  <c r="HV109" i="2"/>
  <c r="HT109" i="2"/>
  <c r="GO109" i="2"/>
  <c r="GM109" i="2"/>
  <c r="GQ109" i="2" s="1"/>
  <c r="CC109" i="2"/>
  <c r="CA109" i="2"/>
  <c r="BY109" i="2"/>
  <c r="AV109" i="2"/>
  <c r="AT109" i="2"/>
  <c r="AR109" i="2"/>
  <c r="G109" i="2"/>
  <c r="E109" i="2"/>
  <c r="C109" i="2"/>
  <c r="LU108" i="2"/>
  <c r="LS108" i="2"/>
  <c r="LW108" i="2" s="1"/>
  <c r="KO108" i="2"/>
  <c r="KM108" i="2"/>
  <c r="KK108" i="2"/>
  <c r="HX108" i="2"/>
  <c r="HV108" i="2"/>
  <c r="HT108" i="2"/>
  <c r="GO108" i="2"/>
  <c r="GM108" i="2"/>
  <c r="GQ108" i="2" s="1"/>
  <c r="CC108" i="2"/>
  <c r="CA108" i="2"/>
  <c r="BY108" i="2"/>
  <c r="AT108" i="2"/>
  <c r="AR108" i="2"/>
  <c r="AV108" i="2" s="1"/>
  <c r="E108" i="2"/>
  <c r="C108" i="2"/>
  <c r="G108" i="2" s="1"/>
  <c r="LW107" i="2"/>
  <c r="LU107" i="2"/>
  <c r="LS107" i="2"/>
  <c r="KM107" i="2"/>
  <c r="KK107" i="2"/>
  <c r="KO107" i="2" s="1"/>
  <c r="HV107" i="2"/>
  <c r="HT107" i="2"/>
  <c r="HX107" i="2" s="1"/>
  <c r="GO107" i="2"/>
  <c r="GM107" i="2"/>
  <c r="GQ107" i="2" s="1"/>
  <c r="CC107" i="2"/>
  <c r="CA107" i="2"/>
  <c r="BY107" i="2"/>
  <c r="AT107" i="2"/>
  <c r="AR107" i="2"/>
  <c r="AV107" i="2" s="1"/>
  <c r="E107" i="2"/>
  <c r="C107" i="2"/>
  <c r="G107" i="2" s="1"/>
  <c r="LW106" i="2"/>
  <c r="LU106" i="2"/>
  <c r="LS106" i="2"/>
  <c r="KM106" i="2"/>
  <c r="KK106" i="2"/>
  <c r="KO106" i="2" s="1"/>
  <c r="HV106" i="2"/>
  <c r="HT106" i="2"/>
  <c r="HX106" i="2" s="1"/>
  <c r="GQ106" i="2"/>
  <c r="GO106" i="2"/>
  <c r="GM106" i="2"/>
  <c r="CA106" i="2"/>
  <c r="BY106" i="2"/>
  <c r="CC106" i="2" s="1"/>
  <c r="AT106" i="2"/>
  <c r="AR106" i="2"/>
  <c r="AV106" i="2" s="1"/>
  <c r="E106" i="2"/>
  <c r="C106" i="2"/>
  <c r="G106" i="2" s="1"/>
  <c r="LW105" i="2"/>
  <c r="LU105" i="2"/>
  <c r="LS105" i="2"/>
  <c r="KO105" i="2"/>
  <c r="KM105" i="2"/>
  <c r="KK105" i="2"/>
  <c r="JB105" i="2"/>
  <c r="HV105" i="2"/>
  <c r="HT105" i="2"/>
  <c r="HX105" i="2" s="1"/>
  <c r="GQ105" i="2"/>
  <c r="GO105" i="2"/>
  <c r="GM105" i="2"/>
  <c r="FG105" i="2"/>
  <c r="CB105" i="2"/>
  <c r="CB106" i="2" s="1"/>
  <c r="CD106" i="2" s="1"/>
  <c r="CE106" i="2" s="1"/>
  <c r="CA105" i="2"/>
  <c r="BY105" i="2"/>
  <c r="CC105" i="2" s="1"/>
  <c r="AT105" i="2"/>
  <c r="AR105" i="2"/>
  <c r="AV105" i="2" s="1"/>
  <c r="G105" i="2"/>
  <c r="E105" i="2"/>
  <c r="C105" i="2"/>
  <c r="LW104" i="2"/>
  <c r="LU104" i="2"/>
  <c r="LV104" i="2" s="1"/>
  <c r="LX104" i="2" s="1"/>
  <c r="LY104" i="2" s="1"/>
  <c r="LS104" i="2"/>
  <c r="KM104" i="2"/>
  <c r="KK104" i="2"/>
  <c r="KO104" i="2" s="1"/>
  <c r="JC104" i="2"/>
  <c r="JA104" i="2"/>
  <c r="JE104" i="2" s="1"/>
  <c r="HV104" i="2"/>
  <c r="HT104" i="2"/>
  <c r="HX104" i="2" s="1"/>
  <c r="GO104" i="2"/>
  <c r="GM104" i="2"/>
  <c r="GQ104" i="2" s="1"/>
  <c r="FJ104" i="2"/>
  <c r="FH104" i="2"/>
  <c r="FF104" i="2"/>
  <c r="DY104" i="2"/>
  <c r="CE104" i="2"/>
  <c r="CD104" i="2"/>
  <c r="CC104" i="2"/>
  <c r="CB104" i="2"/>
  <c r="CA104" i="2"/>
  <c r="BY104" i="2"/>
  <c r="AT104" i="2"/>
  <c r="AR104" i="2"/>
  <c r="AV104" i="2" s="1"/>
  <c r="E104" i="2"/>
  <c r="C104" i="2"/>
  <c r="G104" i="2" s="1"/>
  <c r="KM103" i="2"/>
  <c r="KN103" i="2" s="1"/>
  <c r="KP103" i="2" s="1"/>
  <c r="KQ103" i="2" s="1"/>
  <c r="KK103" i="2"/>
  <c r="KO103" i="2" s="1"/>
  <c r="JE103" i="2"/>
  <c r="JC103" i="2"/>
  <c r="JA103" i="2"/>
  <c r="HX103" i="2"/>
  <c r="HV103" i="2"/>
  <c r="HT103" i="2"/>
  <c r="GO103" i="2"/>
  <c r="GM103" i="2"/>
  <c r="GQ103" i="2" s="1"/>
  <c r="FJ103" i="2"/>
  <c r="FH103" i="2"/>
  <c r="FF103" i="2"/>
  <c r="DZ103" i="2"/>
  <c r="DX103" i="2"/>
  <c r="EB103" i="2" s="1"/>
  <c r="AV103" i="2"/>
  <c r="AT103" i="2"/>
  <c r="AR103" i="2"/>
  <c r="E103" i="2"/>
  <c r="C103" i="2"/>
  <c r="G103" i="2" s="1"/>
  <c r="KO102" i="2"/>
  <c r="KM102" i="2"/>
  <c r="KN102" i="2" s="1"/>
  <c r="KP102" i="2" s="1"/>
  <c r="KQ102" i="2" s="1"/>
  <c r="KK102" i="2"/>
  <c r="JC102" i="2"/>
  <c r="JA102" i="2"/>
  <c r="JE102" i="2" s="1"/>
  <c r="HV102" i="2"/>
  <c r="HT102" i="2"/>
  <c r="HX102" i="2" s="1"/>
  <c r="GQ102" i="2"/>
  <c r="GO102" i="2"/>
  <c r="GM102" i="2"/>
  <c r="FJ102" i="2"/>
  <c r="FH102" i="2"/>
  <c r="FF102" i="2"/>
  <c r="DZ102" i="2"/>
  <c r="DX102" i="2"/>
  <c r="EB102" i="2" s="1"/>
  <c r="AV102" i="2"/>
  <c r="AT102" i="2"/>
  <c r="AR102" i="2"/>
  <c r="E102" i="2"/>
  <c r="C102" i="2"/>
  <c r="G102" i="2" s="1"/>
  <c r="KP101" i="2"/>
  <c r="KQ101" i="2" s="1"/>
  <c r="KO101" i="2"/>
  <c r="KN101" i="2"/>
  <c r="KM101" i="2"/>
  <c r="KK101" i="2"/>
  <c r="JE101" i="2"/>
  <c r="JC101" i="2"/>
  <c r="JA101" i="2"/>
  <c r="HV101" i="2"/>
  <c r="HT101" i="2"/>
  <c r="HX101" i="2" s="1"/>
  <c r="GQ101" i="2"/>
  <c r="GO101" i="2"/>
  <c r="GM101" i="2"/>
  <c r="FH101" i="2"/>
  <c r="FF101" i="2"/>
  <c r="FJ101" i="2" s="1"/>
  <c r="EB101" i="2"/>
  <c r="DZ101" i="2"/>
  <c r="DX101" i="2"/>
  <c r="AT101" i="2"/>
  <c r="AU101" i="2" s="1"/>
  <c r="AR101" i="2"/>
  <c r="AV101" i="2" s="1"/>
  <c r="G101" i="2"/>
  <c r="E101" i="2"/>
  <c r="F101" i="2" s="1"/>
  <c r="C101" i="2"/>
  <c r="JC100" i="2"/>
  <c r="JA100" i="2"/>
  <c r="JE100" i="2" s="1"/>
  <c r="HW100" i="2"/>
  <c r="HV100" i="2"/>
  <c r="HT100" i="2"/>
  <c r="HX100" i="2" s="1"/>
  <c r="GO100" i="2"/>
  <c r="GP100" i="2" s="1"/>
  <c r="GM100" i="2"/>
  <c r="GQ100" i="2" s="1"/>
  <c r="FH100" i="2"/>
  <c r="FF100" i="2"/>
  <c r="FJ100" i="2" s="1"/>
  <c r="EB100" i="2"/>
  <c r="DZ100" i="2"/>
  <c r="DX100" i="2"/>
  <c r="E100" i="2"/>
  <c r="F100" i="2" s="1"/>
  <c r="C100" i="2"/>
  <c r="G100" i="2" s="1"/>
  <c r="JE99" i="2"/>
  <c r="JC99" i="2"/>
  <c r="JA99" i="2"/>
  <c r="FJ99" i="2"/>
  <c r="FH99" i="2"/>
  <c r="FF99" i="2"/>
  <c r="EB99" i="2"/>
  <c r="DZ99" i="2"/>
  <c r="DX99" i="2"/>
  <c r="JC98" i="2"/>
  <c r="JA98" i="2"/>
  <c r="JE98" i="2" s="1"/>
  <c r="FH98" i="2"/>
  <c r="FF98" i="2"/>
  <c r="FJ98" i="2" s="1"/>
  <c r="EB98" i="2"/>
  <c r="DZ98" i="2"/>
  <c r="DX98" i="2"/>
  <c r="JC97" i="2"/>
  <c r="JA97" i="2"/>
  <c r="JE97" i="2" s="1"/>
  <c r="FH97" i="2"/>
  <c r="FF97" i="2"/>
  <c r="FJ97" i="2" s="1"/>
  <c r="DZ97" i="2"/>
  <c r="DX97" i="2"/>
  <c r="EB97" i="2" s="1"/>
  <c r="LT96" i="2"/>
  <c r="JC96" i="2"/>
  <c r="JA96" i="2"/>
  <c r="JE96" i="2" s="1"/>
  <c r="FH96" i="2"/>
  <c r="FF96" i="2"/>
  <c r="FJ96" i="2" s="1"/>
  <c r="EB96" i="2"/>
  <c r="DZ96" i="2"/>
  <c r="DX96" i="2"/>
  <c r="BZ96" i="2"/>
  <c r="LU95" i="2"/>
  <c r="LS95" i="2"/>
  <c r="JC95" i="2"/>
  <c r="JD95" i="2" s="1"/>
  <c r="JD96" i="2" s="1"/>
  <c r="JF96" i="2" s="1"/>
  <c r="JG96" i="2" s="1"/>
  <c r="JA95" i="2"/>
  <c r="JE95" i="2" s="1"/>
  <c r="FH95" i="2"/>
  <c r="FI95" i="2" s="1"/>
  <c r="FF95" i="2"/>
  <c r="FJ95" i="2" s="1"/>
  <c r="DZ95" i="2"/>
  <c r="EA95" i="2" s="1"/>
  <c r="DX95" i="2"/>
  <c r="EB95" i="2" s="1"/>
  <c r="CC95" i="2"/>
  <c r="CA95" i="2"/>
  <c r="BY95" i="2"/>
  <c r="LW94" i="2"/>
  <c r="LU94" i="2"/>
  <c r="LS94" i="2"/>
  <c r="FI94" i="2"/>
  <c r="FH94" i="2"/>
  <c r="FF94" i="2"/>
  <c r="FJ94" i="2" s="1"/>
  <c r="EB94" i="2"/>
  <c r="DZ94" i="2"/>
  <c r="EA94" i="2" s="1"/>
  <c r="EC94" i="2" s="1"/>
  <c r="ED94" i="2" s="1"/>
  <c r="DX94" i="2"/>
  <c r="CC94" i="2"/>
  <c r="CA94" i="2"/>
  <c r="BY94" i="2"/>
  <c r="LW93" i="2"/>
  <c r="LU93" i="2"/>
  <c r="LS93" i="2"/>
  <c r="KL93" i="2"/>
  <c r="CC93" i="2"/>
  <c r="CA93" i="2"/>
  <c r="BY93" i="2"/>
  <c r="AS93" i="2"/>
  <c r="LU92" i="2"/>
  <c r="LS92" i="2"/>
  <c r="LW92" i="2" s="1"/>
  <c r="KO92" i="2"/>
  <c r="KM92" i="2"/>
  <c r="KK92" i="2"/>
  <c r="HU92" i="2"/>
  <c r="GN92" i="2"/>
  <c r="CC92" i="2"/>
  <c r="CA92" i="2"/>
  <c r="BY92" i="2"/>
  <c r="AT92" i="2"/>
  <c r="AR92" i="2"/>
  <c r="AV92" i="2" s="1"/>
  <c r="D92" i="2"/>
  <c r="LW91" i="2"/>
  <c r="LU91" i="2"/>
  <c r="LS91" i="2"/>
  <c r="KO91" i="2"/>
  <c r="KM91" i="2"/>
  <c r="KK91" i="2"/>
  <c r="HV91" i="2"/>
  <c r="HT91" i="2"/>
  <c r="HX91" i="2" s="1"/>
  <c r="GO91" i="2"/>
  <c r="GM91" i="2"/>
  <c r="GQ91" i="2" s="1"/>
  <c r="CC91" i="2"/>
  <c r="CA91" i="2"/>
  <c r="BY91" i="2"/>
  <c r="AV91" i="2"/>
  <c r="AT91" i="2"/>
  <c r="AR91" i="2"/>
  <c r="E91" i="2"/>
  <c r="C91" i="2"/>
  <c r="G91" i="2" s="1"/>
  <c r="LU90" i="2"/>
  <c r="LS90" i="2"/>
  <c r="LW90" i="2" s="1"/>
  <c r="KO90" i="2"/>
  <c r="KM90" i="2"/>
  <c r="KK90" i="2"/>
  <c r="HV90" i="2"/>
  <c r="HT90" i="2"/>
  <c r="HX90" i="2" s="1"/>
  <c r="GQ90" i="2"/>
  <c r="GO90" i="2"/>
  <c r="GM90" i="2"/>
  <c r="CA90" i="2"/>
  <c r="BY90" i="2"/>
  <c r="CC90" i="2" s="1"/>
  <c r="AT90" i="2"/>
  <c r="AR90" i="2"/>
  <c r="AV90" i="2" s="1"/>
  <c r="E90" i="2"/>
  <c r="C90" i="2"/>
  <c r="G90" i="2" s="1"/>
  <c r="LU89" i="2"/>
  <c r="LS89" i="2"/>
  <c r="LW89" i="2" s="1"/>
  <c r="KO89" i="2"/>
  <c r="KM89" i="2"/>
  <c r="KK89" i="2"/>
  <c r="HX89" i="2"/>
  <c r="HV89" i="2"/>
  <c r="HT89" i="2"/>
  <c r="GO89" i="2"/>
  <c r="GM89" i="2"/>
  <c r="GQ89" i="2" s="1"/>
  <c r="CA89" i="2"/>
  <c r="BY89" i="2"/>
  <c r="CC89" i="2" s="1"/>
  <c r="AT89" i="2"/>
  <c r="AR89" i="2"/>
  <c r="AV89" i="2" s="1"/>
  <c r="G89" i="2"/>
  <c r="E89" i="2"/>
  <c r="C89" i="2"/>
  <c r="LW88" i="2"/>
  <c r="LU88" i="2"/>
  <c r="LS88" i="2"/>
  <c r="KM88" i="2"/>
  <c r="KK88" i="2"/>
  <c r="KO88" i="2" s="1"/>
  <c r="HX88" i="2"/>
  <c r="HV88" i="2"/>
  <c r="HT88" i="2"/>
  <c r="GQ88" i="2"/>
  <c r="GO88" i="2"/>
  <c r="GM88" i="2"/>
  <c r="CC88" i="2"/>
  <c r="CA88" i="2"/>
  <c r="BY88" i="2"/>
  <c r="AT88" i="2"/>
  <c r="AR88" i="2"/>
  <c r="AV88" i="2" s="1"/>
  <c r="E88" i="2"/>
  <c r="C88" i="2"/>
  <c r="G88" i="2" s="1"/>
  <c r="LW87" i="2"/>
  <c r="LU87" i="2"/>
  <c r="LS87" i="2"/>
  <c r="KM87" i="2"/>
  <c r="KK87" i="2"/>
  <c r="KO87" i="2" s="1"/>
  <c r="JB87" i="2"/>
  <c r="HV87" i="2"/>
  <c r="HT87" i="2"/>
  <c r="HX87" i="2" s="1"/>
  <c r="GO87" i="2"/>
  <c r="GM87" i="2"/>
  <c r="GQ87" i="2" s="1"/>
  <c r="CC87" i="2"/>
  <c r="CA87" i="2"/>
  <c r="CB87" i="2" s="1"/>
  <c r="BY87" i="2"/>
  <c r="AV87" i="2"/>
  <c r="AT87" i="2"/>
  <c r="AR87" i="2"/>
  <c r="E87" i="2"/>
  <c r="C87" i="2"/>
  <c r="G87" i="2" s="1"/>
  <c r="LW86" i="2"/>
  <c r="LU86" i="2"/>
  <c r="LV86" i="2" s="1"/>
  <c r="LS86" i="2"/>
  <c r="KM86" i="2"/>
  <c r="KK86" i="2"/>
  <c r="KO86" i="2" s="1"/>
  <c r="JC86" i="2"/>
  <c r="JA86" i="2"/>
  <c r="JE86" i="2" s="1"/>
  <c r="HV86" i="2"/>
  <c r="HT86" i="2"/>
  <c r="HX86" i="2" s="1"/>
  <c r="GQ86" i="2"/>
  <c r="GO86" i="2"/>
  <c r="GM86" i="2"/>
  <c r="FG86" i="2"/>
  <c r="DY86" i="2"/>
  <c r="CA86" i="2"/>
  <c r="CB86" i="2" s="1"/>
  <c r="CD86" i="2" s="1"/>
  <c r="CE86" i="2" s="1"/>
  <c r="BY86" i="2"/>
  <c r="CC86" i="2" s="1"/>
  <c r="AV86" i="2"/>
  <c r="AT86" i="2"/>
  <c r="AR86" i="2"/>
  <c r="G86" i="2"/>
  <c r="E86" i="2"/>
  <c r="C86" i="2"/>
  <c r="LX85" i="2"/>
  <c r="LY85" i="2" s="1"/>
  <c r="LV85" i="2"/>
  <c r="LU85" i="2"/>
  <c r="LS85" i="2"/>
  <c r="LW85" i="2" s="1"/>
  <c r="KM85" i="2"/>
  <c r="KK85" i="2"/>
  <c r="KO85" i="2" s="1"/>
  <c r="JE85" i="2"/>
  <c r="JC85" i="2"/>
  <c r="JA85" i="2"/>
  <c r="HV85" i="2"/>
  <c r="HT85" i="2"/>
  <c r="HX85" i="2" s="1"/>
  <c r="GQ85" i="2"/>
  <c r="GO85" i="2"/>
  <c r="GM85" i="2"/>
  <c r="FH85" i="2"/>
  <c r="FF85" i="2"/>
  <c r="FJ85" i="2" s="1"/>
  <c r="EB85" i="2"/>
  <c r="DZ85" i="2"/>
  <c r="DX85" i="2"/>
  <c r="CA85" i="2"/>
  <c r="CB85" i="2" s="1"/>
  <c r="CD85" i="2" s="1"/>
  <c r="CE85" i="2" s="1"/>
  <c r="BY85" i="2"/>
  <c r="CC85" i="2" s="1"/>
  <c r="AT85" i="2"/>
  <c r="AR85" i="2"/>
  <c r="AV85" i="2" s="1"/>
  <c r="G85" i="2"/>
  <c r="E85" i="2"/>
  <c r="C85" i="2"/>
  <c r="KM84" i="2"/>
  <c r="KK84" i="2"/>
  <c r="KO84" i="2" s="1"/>
  <c r="JC84" i="2"/>
  <c r="JA84" i="2"/>
  <c r="JE84" i="2" s="1"/>
  <c r="HV84" i="2"/>
  <c r="HT84" i="2"/>
  <c r="HX84" i="2" s="1"/>
  <c r="GO84" i="2"/>
  <c r="GM84" i="2"/>
  <c r="GQ84" i="2" s="1"/>
  <c r="FH84" i="2"/>
  <c r="FF84" i="2"/>
  <c r="FJ84" i="2" s="1"/>
  <c r="EB84" i="2"/>
  <c r="DZ84" i="2"/>
  <c r="DX84" i="2"/>
  <c r="AV84" i="2"/>
  <c r="AT84" i="2"/>
  <c r="AR84" i="2"/>
  <c r="E84" i="2"/>
  <c r="C84" i="2"/>
  <c r="G84" i="2" s="1"/>
  <c r="KM83" i="2"/>
  <c r="KK83" i="2"/>
  <c r="KO83" i="2" s="1"/>
  <c r="JE83" i="2"/>
  <c r="JC83" i="2"/>
  <c r="JA83" i="2"/>
  <c r="HV83" i="2"/>
  <c r="HT83" i="2"/>
  <c r="HX83" i="2" s="1"/>
  <c r="GO83" i="2"/>
  <c r="GM83" i="2"/>
  <c r="GQ83" i="2" s="1"/>
  <c r="FJ83" i="2"/>
  <c r="FH83" i="2"/>
  <c r="FF83" i="2"/>
  <c r="EB83" i="2"/>
  <c r="DZ83" i="2"/>
  <c r="DX83" i="2"/>
  <c r="AT83" i="2"/>
  <c r="AR83" i="2"/>
  <c r="AV83" i="2" s="1"/>
  <c r="E83" i="2"/>
  <c r="C83" i="2"/>
  <c r="G83" i="2" s="1"/>
  <c r="KM82" i="2"/>
  <c r="KK82" i="2"/>
  <c r="KO82" i="2" s="1"/>
  <c r="JC82" i="2"/>
  <c r="JA82" i="2"/>
  <c r="JE82" i="2" s="1"/>
  <c r="HV82" i="2"/>
  <c r="HT82" i="2"/>
  <c r="HX82" i="2" s="1"/>
  <c r="GO82" i="2"/>
  <c r="GM82" i="2"/>
  <c r="GQ82" i="2" s="1"/>
  <c r="FJ82" i="2"/>
  <c r="FH82" i="2"/>
  <c r="FF82" i="2"/>
  <c r="DZ82" i="2"/>
  <c r="DX82" i="2"/>
  <c r="EB82" i="2" s="1"/>
  <c r="AT82" i="2"/>
  <c r="AU82" i="2" s="1"/>
  <c r="AW82" i="2" s="1"/>
  <c r="AX82" i="2" s="1"/>
  <c r="AR82" i="2"/>
  <c r="AV82" i="2" s="1"/>
  <c r="E82" i="2"/>
  <c r="C82" i="2"/>
  <c r="G82" i="2" s="1"/>
  <c r="KO81" i="2"/>
  <c r="KM81" i="2"/>
  <c r="KK81" i="2"/>
  <c r="JE81" i="2"/>
  <c r="JC81" i="2"/>
  <c r="JA81" i="2"/>
  <c r="HV81" i="2"/>
  <c r="HW81" i="2" s="1"/>
  <c r="HY81" i="2" s="1"/>
  <c r="HZ81" i="2" s="1"/>
  <c r="HT81" i="2"/>
  <c r="HX81" i="2" s="1"/>
  <c r="GO81" i="2"/>
  <c r="GM81" i="2"/>
  <c r="GQ81" i="2" s="1"/>
  <c r="FH81" i="2"/>
  <c r="FF81" i="2"/>
  <c r="FJ81" i="2" s="1"/>
  <c r="EB81" i="2"/>
  <c r="DZ81" i="2"/>
  <c r="DX81" i="2"/>
  <c r="AT81" i="2"/>
  <c r="AU81" i="2" s="1"/>
  <c r="AR81" i="2"/>
  <c r="AV81" i="2" s="1"/>
  <c r="F81" i="2"/>
  <c r="E81" i="2"/>
  <c r="C81" i="2"/>
  <c r="G81" i="2" s="1"/>
  <c r="KM80" i="2"/>
  <c r="KN80" i="2" s="1"/>
  <c r="KK80" i="2"/>
  <c r="KO80" i="2" s="1"/>
  <c r="JE80" i="2"/>
  <c r="JC80" i="2"/>
  <c r="JA80" i="2"/>
  <c r="HY80" i="2"/>
  <c r="HZ80" i="2" s="1"/>
  <c r="HW80" i="2"/>
  <c r="HV80" i="2"/>
  <c r="HT80" i="2"/>
  <c r="HX80" i="2" s="1"/>
  <c r="GQ80" i="2"/>
  <c r="GO80" i="2"/>
  <c r="GM80" i="2"/>
  <c r="FH80" i="2"/>
  <c r="FF80" i="2"/>
  <c r="FJ80" i="2" s="1"/>
  <c r="EB80" i="2"/>
  <c r="DZ80" i="2"/>
  <c r="DX80" i="2"/>
  <c r="JC79" i="2"/>
  <c r="JD79" i="2" s="1"/>
  <c r="JA79" i="2"/>
  <c r="JE79" i="2" s="1"/>
  <c r="GQ79" i="2"/>
  <c r="GP79" i="2"/>
  <c r="GR79" i="2" s="1"/>
  <c r="GS79" i="2" s="1"/>
  <c r="GO79" i="2"/>
  <c r="GM79" i="2"/>
  <c r="FJ79" i="2"/>
  <c r="FH79" i="2"/>
  <c r="FF79" i="2"/>
  <c r="DZ79" i="2"/>
  <c r="DX79" i="2"/>
  <c r="EB79" i="2" s="1"/>
  <c r="JC78" i="2"/>
  <c r="JD78" i="2" s="1"/>
  <c r="JF78" i="2" s="1"/>
  <c r="JG78" i="2" s="1"/>
  <c r="JA78" i="2"/>
  <c r="JE78" i="2" s="1"/>
  <c r="FJ78" i="2"/>
  <c r="FH78" i="2"/>
  <c r="FF78" i="2"/>
  <c r="DZ78" i="2"/>
  <c r="DX78" i="2"/>
  <c r="EB78" i="2" s="1"/>
  <c r="LT77" i="2"/>
  <c r="JC77" i="2"/>
  <c r="JD77" i="2" s="1"/>
  <c r="JA77" i="2"/>
  <c r="JE77" i="2" s="1"/>
  <c r="FH77" i="2"/>
  <c r="FF77" i="2"/>
  <c r="FJ77" i="2" s="1"/>
  <c r="EB77" i="2"/>
  <c r="DZ77" i="2"/>
  <c r="EA77" i="2" s="1"/>
  <c r="EA78" i="2" s="1"/>
  <c r="DX77" i="2"/>
  <c r="BZ77" i="2"/>
  <c r="LU76" i="2"/>
  <c r="LS76" i="2"/>
  <c r="LW76" i="2" s="1"/>
  <c r="FH76" i="2"/>
  <c r="FF76" i="2"/>
  <c r="FJ76" i="2" s="1"/>
  <c r="EC76" i="2"/>
  <c r="ED76" i="2" s="1"/>
  <c r="EB76" i="2"/>
  <c r="EA76" i="2"/>
  <c r="DZ76" i="2"/>
  <c r="DX76" i="2"/>
  <c r="CA76" i="2"/>
  <c r="BY76" i="2"/>
  <c r="CC76" i="2" s="1"/>
  <c r="LU75" i="2"/>
  <c r="LS75" i="2"/>
  <c r="LW75" i="2" s="1"/>
  <c r="FJ75" i="2"/>
  <c r="FH75" i="2"/>
  <c r="FF75" i="2"/>
  <c r="CA75" i="2"/>
  <c r="BY75" i="2"/>
  <c r="CC75" i="2" s="1"/>
  <c r="LW74" i="2"/>
  <c r="LU74" i="2"/>
  <c r="LS74" i="2"/>
  <c r="FJ74" i="2"/>
  <c r="FH74" i="2"/>
  <c r="FI74" i="2" s="1"/>
  <c r="FF74" i="2"/>
  <c r="CA74" i="2"/>
  <c r="BY74" i="2"/>
  <c r="CC74" i="2" s="1"/>
  <c r="LW73" i="2"/>
  <c r="LU73" i="2"/>
  <c r="LS73" i="2"/>
  <c r="CC73" i="2"/>
  <c r="CA73" i="2"/>
  <c r="BY73" i="2"/>
  <c r="AS73" i="2"/>
  <c r="D73" i="2"/>
  <c r="LU72" i="2"/>
  <c r="LS72" i="2"/>
  <c r="LW72" i="2" s="1"/>
  <c r="KL72" i="2"/>
  <c r="HU72" i="2"/>
  <c r="CA72" i="2"/>
  <c r="BY72" i="2"/>
  <c r="CC72" i="2" s="1"/>
  <c r="AV72" i="2"/>
  <c r="AT72" i="2"/>
  <c r="AR72" i="2"/>
  <c r="E72" i="2"/>
  <c r="C72" i="2"/>
  <c r="G72" i="2" s="1"/>
  <c r="LU71" i="2"/>
  <c r="LS71" i="2"/>
  <c r="LW71" i="2" s="1"/>
  <c r="KO71" i="2"/>
  <c r="KM71" i="2"/>
  <c r="KK71" i="2"/>
  <c r="HX71" i="2"/>
  <c r="HV71" i="2"/>
  <c r="HT71" i="2"/>
  <c r="GN71" i="2"/>
  <c r="CC71" i="2"/>
  <c r="CA71" i="2"/>
  <c r="BY71" i="2"/>
  <c r="AT71" i="2"/>
  <c r="AR71" i="2"/>
  <c r="AV71" i="2" s="1"/>
  <c r="G71" i="2"/>
  <c r="E71" i="2"/>
  <c r="C71" i="2"/>
  <c r="LU70" i="2"/>
  <c r="LS70" i="2"/>
  <c r="LW70" i="2" s="1"/>
  <c r="KO70" i="2"/>
  <c r="KM70" i="2"/>
  <c r="KK70" i="2"/>
  <c r="HV70" i="2"/>
  <c r="HT70" i="2"/>
  <c r="HX70" i="2" s="1"/>
  <c r="GQ70" i="2"/>
  <c r="GO70" i="2"/>
  <c r="GM70" i="2"/>
  <c r="CA70" i="2"/>
  <c r="BY70" i="2"/>
  <c r="CC70" i="2" s="1"/>
  <c r="AV70" i="2"/>
  <c r="AT70" i="2"/>
  <c r="AR70" i="2"/>
  <c r="G70" i="2"/>
  <c r="E70" i="2"/>
  <c r="C70" i="2"/>
  <c r="LW69" i="2"/>
  <c r="LU69" i="2"/>
  <c r="LS69" i="2"/>
  <c r="KM69" i="2"/>
  <c r="KK69" i="2"/>
  <c r="KO69" i="2" s="1"/>
  <c r="JB69" i="2"/>
  <c r="HX69" i="2"/>
  <c r="HV69" i="2"/>
  <c r="HT69" i="2"/>
  <c r="GO69" i="2"/>
  <c r="GM69" i="2"/>
  <c r="GQ69" i="2" s="1"/>
  <c r="CA69" i="2"/>
  <c r="BY69" i="2"/>
  <c r="CC69" i="2" s="1"/>
  <c r="AT69" i="2"/>
  <c r="AR69" i="2"/>
  <c r="AV69" i="2" s="1"/>
  <c r="E69" i="2"/>
  <c r="C69" i="2"/>
  <c r="G69" i="2" s="1"/>
  <c r="LU68" i="2"/>
  <c r="LS68" i="2"/>
  <c r="LW68" i="2" s="1"/>
  <c r="KM68" i="2"/>
  <c r="KK68" i="2"/>
  <c r="KO68" i="2" s="1"/>
  <c r="JC68" i="2"/>
  <c r="JA68" i="2"/>
  <c r="JE68" i="2" s="1"/>
  <c r="HV68" i="2"/>
  <c r="HT68" i="2"/>
  <c r="HX68" i="2" s="1"/>
  <c r="GQ68" i="2"/>
  <c r="GO68" i="2"/>
  <c r="GM68" i="2"/>
  <c r="DY68" i="2"/>
  <c r="CC68" i="2"/>
  <c r="CA68" i="2"/>
  <c r="BY68" i="2"/>
  <c r="AV68" i="2"/>
  <c r="AT68" i="2"/>
  <c r="AR68" i="2"/>
  <c r="E68" i="2"/>
  <c r="C68" i="2"/>
  <c r="G68" i="2" s="1"/>
  <c r="LW67" i="2"/>
  <c r="LU67" i="2"/>
  <c r="LS67" i="2"/>
  <c r="KM67" i="2"/>
  <c r="KK67" i="2"/>
  <c r="KO67" i="2" s="1"/>
  <c r="JE67" i="2"/>
  <c r="JC67" i="2"/>
  <c r="JA67" i="2"/>
  <c r="HV67" i="2"/>
  <c r="HT67" i="2"/>
  <c r="HX67" i="2" s="1"/>
  <c r="GQ67" i="2"/>
  <c r="GO67" i="2"/>
  <c r="GM67" i="2"/>
  <c r="DZ67" i="2"/>
  <c r="DX67" i="2"/>
  <c r="EB67" i="2" s="1"/>
  <c r="CC67" i="2"/>
  <c r="CA67" i="2"/>
  <c r="BY67" i="2"/>
  <c r="AV67" i="2"/>
  <c r="AT67" i="2"/>
  <c r="AR67" i="2"/>
  <c r="E67" i="2"/>
  <c r="C67" i="2"/>
  <c r="G67" i="2" s="1"/>
  <c r="LW66" i="2"/>
  <c r="LV66" i="2"/>
  <c r="LX66" i="2" s="1"/>
  <c r="LY66" i="2" s="1"/>
  <c r="LU66" i="2"/>
  <c r="LS66" i="2"/>
  <c r="KO66" i="2"/>
  <c r="KM66" i="2"/>
  <c r="KK66" i="2"/>
  <c r="JE66" i="2"/>
  <c r="JC66" i="2"/>
  <c r="JA66" i="2"/>
  <c r="HV66" i="2"/>
  <c r="HT66" i="2"/>
  <c r="HX66" i="2" s="1"/>
  <c r="GO66" i="2"/>
  <c r="GM66" i="2"/>
  <c r="GQ66" i="2" s="1"/>
  <c r="FG66" i="2"/>
  <c r="DZ66" i="2"/>
  <c r="DX66" i="2"/>
  <c r="EB66" i="2" s="1"/>
  <c r="CC66" i="2"/>
  <c r="CA66" i="2"/>
  <c r="BY66" i="2"/>
  <c r="AV66" i="2"/>
  <c r="AT66" i="2"/>
  <c r="AR66" i="2"/>
  <c r="E66" i="2"/>
  <c r="C66" i="2"/>
  <c r="G66" i="2" s="1"/>
  <c r="KM65" i="2"/>
  <c r="KK65" i="2"/>
  <c r="KO65" i="2" s="1"/>
  <c r="JE65" i="2"/>
  <c r="JC65" i="2"/>
  <c r="JA65" i="2"/>
  <c r="HX65" i="2"/>
  <c r="HV65" i="2"/>
  <c r="HT65" i="2"/>
  <c r="GO65" i="2"/>
  <c r="GM65" i="2"/>
  <c r="GQ65" i="2" s="1"/>
  <c r="FH65" i="2"/>
  <c r="FF65" i="2"/>
  <c r="FJ65" i="2" s="1"/>
  <c r="DZ65" i="2"/>
  <c r="DX65" i="2"/>
  <c r="EB65" i="2" s="1"/>
  <c r="CB65" i="2"/>
  <c r="CA65" i="2"/>
  <c r="BY65" i="2"/>
  <c r="CC65" i="2" s="1"/>
  <c r="AT65" i="2"/>
  <c r="AR65" i="2"/>
  <c r="AV65" i="2" s="1"/>
  <c r="G65" i="2"/>
  <c r="E65" i="2"/>
  <c r="C65" i="2"/>
  <c r="KM64" i="2"/>
  <c r="KK64" i="2"/>
  <c r="KO64" i="2" s="1"/>
  <c r="JC64" i="2"/>
  <c r="JA64" i="2"/>
  <c r="JE64" i="2" s="1"/>
  <c r="HX64" i="2"/>
  <c r="HV64" i="2"/>
  <c r="HT64" i="2"/>
  <c r="GQ64" i="2"/>
  <c r="GO64" i="2"/>
  <c r="GM64" i="2"/>
  <c r="FH64" i="2"/>
  <c r="FF64" i="2"/>
  <c r="FJ64" i="2" s="1"/>
  <c r="DZ64" i="2"/>
  <c r="DX64" i="2"/>
  <c r="EB64" i="2" s="1"/>
  <c r="AV64" i="2"/>
  <c r="AT64" i="2"/>
  <c r="AR64" i="2"/>
  <c r="E64" i="2"/>
  <c r="C64" i="2"/>
  <c r="G64" i="2" s="1"/>
  <c r="KM63" i="2"/>
  <c r="KK63" i="2"/>
  <c r="KO63" i="2" s="1"/>
  <c r="JE63" i="2"/>
  <c r="JC63" i="2"/>
  <c r="JA63" i="2"/>
  <c r="HV63" i="2"/>
  <c r="HT63" i="2"/>
  <c r="HX63" i="2" s="1"/>
  <c r="GQ63" i="2"/>
  <c r="GO63" i="2"/>
  <c r="GM63" i="2"/>
  <c r="FH63" i="2"/>
  <c r="FF63" i="2"/>
  <c r="FJ63" i="2" s="1"/>
  <c r="EB63" i="2"/>
  <c r="DZ63" i="2"/>
  <c r="DX63" i="2"/>
  <c r="AT63" i="2"/>
  <c r="AU63" i="2" s="1"/>
  <c r="AW63" i="2" s="1"/>
  <c r="AX63" i="2" s="1"/>
  <c r="AR63" i="2"/>
  <c r="AV63" i="2" s="1"/>
  <c r="G63" i="2"/>
  <c r="E63" i="2"/>
  <c r="C63" i="2"/>
  <c r="KM62" i="2"/>
  <c r="KK62" i="2"/>
  <c r="KO62" i="2" s="1"/>
  <c r="JC62" i="2"/>
  <c r="JA62" i="2"/>
  <c r="JE62" i="2" s="1"/>
  <c r="HX62" i="2"/>
  <c r="HV62" i="2"/>
  <c r="HT62" i="2"/>
  <c r="GO62" i="2"/>
  <c r="GM62" i="2"/>
  <c r="GQ62" i="2" s="1"/>
  <c r="FH62" i="2"/>
  <c r="FF62" i="2"/>
  <c r="FJ62" i="2" s="1"/>
  <c r="DZ62" i="2"/>
  <c r="DX62" i="2"/>
  <c r="EB62" i="2" s="1"/>
  <c r="E62" i="2"/>
  <c r="F62" i="2" s="1"/>
  <c r="H62" i="2" s="1"/>
  <c r="I62" i="2" s="1"/>
  <c r="C62" i="2"/>
  <c r="G62" i="2" s="1"/>
  <c r="KO61" i="2"/>
  <c r="KM61" i="2"/>
  <c r="KK61" i="2"/>
  <c r="JC61" i="2"/>
  <c r="JA61" i="2"/>
  <c r="JE61" i="2" s="1"/>
  <c r="HX61" i="2"/>
  <c r="HV61" i="2"/>
  <c r="HT61" i="2"/>
  <c r="GQ61" i="2"/>
  <c r="GO61" i="2"/>
  <c r="GP61" i="2" s="1"/>
  <c r="GM61" i="2"/>
  <c r="FH61" i="2"/>
  <c r="FF61" i="2"/>
  <c r="FJ61" i="2" s="1"/>
  <c r="DZ61" i="2"/>
  <c r="DX61" i="2"/>
  <c r="EB61" i="2" s="1"/>
  <c r="KM60" i="2"/>
  <c r="KN60" i="2" s="1"/>
  <c r="KK60" i="2"/>
  <c r="KO60" i="2" s="1"/>
  <c r="JC60" i="2"/>
  <c r="JA60" i="2"/>
  <c r="JE60" i="2" s="1"/>
  <c r="HV60" i="2"/>
  <c r="HT60" i="2"/>
  <c r="HX60" i="2" s="1"/>
  <c r="GQ60" i="2"/>
  <c r="GO60" i="2"/>
  <c r="GP60" i="2" s="1"/>
  <c r="GR60" i="2" s="1"/>
  <c r="GS60" i="2" s="1"/>
  <c r="GM60" i="2"/>
  <c r="FJ60" i="2"/>
  <c r="FH60" i="2"/>
  <c r="FF60" i="2"/>
  <c r="DZ60" i="2"/>
  <c r="DX60" i="2"/>
  <c r="EB60" i="2" s="1"/>
  <c r="JC59" i="2"/>
  <c r="JD59" i="2" s="1"/>
  <c r="JA59" i="2"/>
  <c r="JE59" i="2" s="1"/>
  <c r="HX59" i="2"/>
  <c r="HV59" i="2"/>
  <c r="HW59" i="2" s="1"/>
  <c r="HY59" i="2" s="1"/>
  <c r="HZ59" i="2" s="1"/>
  <c r="HT59" i="2"/>
  <c r="GP59" i="2"/>
  <c r="GO59" i="2"/>
  <c r="GM59" i="2"/>
  <c r="GQ59" i="2" s="1"/>
  <c r="FJ59" i="2"/>
  <c r="FH59" i="2"/>
  <c r="FF59" i="2"/>
  <c r="DZ59" i="2"/>
  <c r="EA59" i="2" s="1"/>
  <c r="DX59" i="2"/>
  <c r="EB59" i="2" s="1"/>
  <c r="LT58" i="2"/>
  <c r="FJ58" i="2"/>
  <c r="FH58" i="2"/>
  <c r="FF58" i="2"/>
  <c r="LU57" i="2"/>
  <c r="LS57" i="2"/>
  <c r="LW57" i="2" s="1"/>
  <c r="FH57" i="2"/>
  <c r="FI57" i="2" s="1"/>
  <c r="FK57" i="2" s="1"/>
  <c r="FL57" i="2" s="1"/>
  <c r="FF57" i="2"/>
  <c r="FJ57" i="2" s="1"/>
  <c r="BZ57" i="2"/>
  <c r="LU56" i="2"/>
  <c r="LS56" i="2"/>
  <c r="LW56" i="2" s="1"/>
  <c r="CC56" i="2"/>
  <c r="CA56" i="2"/>
  <c r="BY56" i="2"/>
  <c r="LW55" i="2"/>
  <c r="LU55" i="2"/>
  <c r="LS55" i="2"/>
  <c r="CC55" i="2"/>
  <c r="CA55" i="2"/>
  <c r="BY55" i="2"/>
  <c r="AS55" i="2"/>
  <c r="LW54" i="2"/>
  <c r="LU54" i="2"/>
  <c r="LS54" i="2"/>
  <c r="CC54" i="2"/>
  <c r="CA54" i="2"/>
  <c r="BY54" i="2"/>
  <c r="AV54" i="2"/>
  <c r="AT54" i="2"/>
  <c r="AR54" i="2"/>
  <c r="D54" i="2"/>
  <c r="LU53" i="2"/>
  <c r="LS53" i="2"/>
  <c r="LW53" i="2" s="1"/>
  <c r="CC53" i="2"/>
  <c r="CA53" i="2"/>
  <c r="BY53" i="2"/>
  <c r="AV53" i="2"/>
  <c r="AT53" i="2"/>
  <c r="AR53" i="2"/>
  <c r="E53" i="2"/>
  <c r="C53" i="2"/>
  <c r="G53" i="2" s="1"/>
  <c r="LU52" i="2"/>
  <c r="LS52" i="2"/>
  <c r="LW52" i="2" s="1"/>
  <c r="KL52" i="2"/>
  <c r="CC52" i="2"/>
  <c r="CA52" i="2"/>
  <c r="BY52" i="2"/>
  <c r="AV52" i="2"/>
  <c r="AT52" i="2"/>
  <c r="AR52" i="2"/>
  <c r="E52" i="2"/>
  <c r="C52" i="2"/>
  <c r="G52" i="2" s="1"/>
  <c r="LU51" i="2"/>
  <c r="LS51" i="2"/>
  <c r="LW51" i="2" s="1"/>
  <c r="KO51" i="2"/>
  <c r="KM51" i="2"/>
  <c r="KK51" i="2"/>
  <c r="JB51" i="2"/>
  <c r="HU51" i="2"/>
  <c r="GN51" i="2"/>
  <c r="DY51" i="2"/>
  <c r="CA51" i="2"/>
  <c r="BY51" i="2"/>
  <c r="CC51" i="2" s="1"/>
  <c r="AT51" i="2"/>
  <c r="AR51" i="2"/>
  <c r="AV51" i="2" s="1"/>
  <c r="G51" i="2"/>
  <c r="E51" i="2"/>
  <c r="C51" i="2"/>
  <c r="LU50" i="2"/>
  <c r="LS50" i="2"/>
  <c r="LW50" i="2" s="1"/>
  <c r="KM50" i="2"/>
  <c r="KK50" i="2"/>
  <c r="KO50" i="2" s="1"/>
  <c r="JE50" i="2"/>
  <c r="JC50" i="2"/>
  <c r="JA50" i="2"/>
  <c r="HX50" i="2"/>
  <c r="HV50" i="2"/>
  <c r="HT50" i="2"/>
  <c r="GQ50" i="2"/>
  <c r="GO50" i="2"/>
  <c r="GM50" i="2"/>
  <c r="EB50" i="2"/>
  <c r="DZ50" i="2"/>
  <c r="DX50" i="2"/>
  <c r="CA50" i="2"/>
  <c r="BY50" i="2"/>
  <c r="CC50" i="2" s="1"/>
  <c r="AV50" i="2"/>
  <c r="AT50" i="2"/>
  <c r="AR50" i="2"/>
  <c r="G50" i="2"/>
  <c r="E50" i="2"/>
  <c r="C50" i="2"/>
  <c r="LW49" i="2"/>
  <c r="LU49" i="2"/>
  <c r="LS49" i="2"/>
  <c r="KO49" i="2"/>
  <c r="KM49" i="2"/>
  <c r="KK49" i="2"/>
  <c r="JC49" i="2"/>
  <c r="JA49" i="2"/>
  <c r="JE49" i="2" s="1"/>
  <c r="HX49" i="2"/>
  <c r="HV49" i="2"/>
  <c r="HT49" i="2"/>
  <c r="GO49" i="2"/>
  <c r="GM49" i="2"/>
  <c r="GQ49" i="2" s="1"/>
  <c r="FG49" i="2"/>
  <c r="EB49" i="2"/>
  <c r="DZ49" i="2"/>
  <c r="DX49" i="2"/>
  <c r="CA49" i="2"/>
  <c r="BY49" i="2"/>
  <c r="CC49" i="2" s="1"/>
  <c r="AT49" i="2"/>
  <c r="AR49" i="2"/>
  <c r="AV49" i="2" s="1"/>
  <c r="G49" i="2"/>
  <c r="E49" i="2"/>
  <c r="C49" i="2"/>
  <c r="LW48" i="2"/>
  <c r="LU48" i="2"/>
  <c r="LS48" i="2"/>
  <c r="KO48" i="2"/>
  <c r="KM48" i="2"/>
  <c r="KK48" i="2"/>
  <c r="JE48" i="2"/>
  <c r="JC48" i="2"/>
  <c r="JA48" i="2"/>
  <c r="HX48" i="2"/>
  <c r="HV48" i="2"/>
  <c r="HT48" i="2"/>
  <c r="GO48" i="2"/>
  <c r="GM48" i="2"/>
  <c r="GQ48" i="2" s="1"/>
  <c r="FH48" i="2"/>
  <c r="FF48" i="2"/>
  <c r="FJ48" i="2" s="1"/>
  <c r="DZ48" i="2"/>
  <c r="DX48" i="2"/>
  <c r="EB48" i="2" s="1"/>
  <c r="CA48" i="2"/>
  <c r="BY48" i="2"/>
  <c r="CC48" i="2" s="1"/>
  <c r="AT48" i="2"/>
  <c r="AR48" i="2"/>
  <c r="AV48" i="2" s="1"/>
  <c r="E48" i="2"/>
  <c r="C48" i="2"/>
  <c r="G48" i="2" s="1"/>
  <c r="LU47" i="2"/>
  <c r="LS47" i="2"/>
  <c r="LW47" i="2" s="1"/>
  <c r="KO47" i="2"/>
  <c r="KM47" i="2"/>
  <c r="KK47" i="2"/>
  <c r="JC47" i="2"/>
  <c r="JA47" i="2"/>
  <c r="JE47" i="2" s="1"/>
  <c r="HV47" i="2"/>
  <c r="HT47" i="2"/>
  <c r="HX47" i="2" s="1"/>
  <c r="GO47" i="2"/>
  <c r="GM47" i="2"/>
  <c r="GQ47" i="2" s="1"/>
  <c r="FJ47" i="2"/>
  <c r="FH47" i="2"/>
  <c r="FF47" i="2"/>
  <c r="DZ47" i="2"/>
  <c r="DX47" i="2"/>
  <c r="EB47" i="2" s="1"/>
  <c r="CC47" i="2"/>
  <c r="CA47" i="2"/>
  <c r="BY47" i="2"/>
  <c r="AT47" i="2"/>
  <c r="AR47" i="2"/>
  <c r="AV47" i="2" s="1"/>
  <c r="E47" i="2"/>
  <c r="C47" i="2"/>
  <c r="G47" i="2" s="1"/>
  <c r="LU46" i="2"/>
  <c r="LS46" i="2"/>
  <c r="LW46" i="2" s="1"/>
  <c r="KO46" i="2"/>
  <c r="KM46" i="2"/>
  <c r="KK46" i="2"/>
  <c r="JC46" i="2"/>
  <c r="JA46" i="2"/>
  <c r="JE46" i="2" s="1"/>
  <c r="HX46" i="2"/>
  <c r="HV46" i="2"/>
  <c r="HT46" i="2"/>
  <c r="GO46" i="2"/>
  <c r="GM46" i="2"/>
  <c r="GQ46" i="2" s="1"/>
  <c r="FJ46" i="2"/>
  <c r="FH46" i="2"/>
  <c r="FF46" i="2"/>
  <c r="EB46" i="2"/>
  <c r="DZ46" i="2"/>
  <c r="DX46" i="2"/>
  <c r="CA46" i="2"/>
  <c r="BY46" i="2"/>
  <c r="CC46" i="2" s="1"/>
  <c r="AU46" i="2"/>
  <c r="AW46" i="2" s="1"/>
  <c r="AX46" i="2" s="1"/>
  <c r="AT46" i="2"/>
  <c r="AR46" i="2"/>
  <c r="AV46" i="2" s="1"/>
  <c r="E46" i="2"/>
  <c r="C46" i="2"/>
  <c r="G46" i="2" s="1"/>
  <c r="LU45" i="2"/>
  <c r="LV45" i="2" s="1"/>
  <c r="LX45" i="2" s="1"/>
  <c r="LY45" i="2" s="1"/>
  <c r="LS45" i="2"/>
  <c r="LW45" i="2" s="1"/>
  <c r="KM45" i="2"/>
  <c r="KK45" i="2"/>
  <c r="KO45" i="2" s="1"/>
  <c r="JE45" i="2"/>
  <c r="JC45" i="2"/>
  <c r="JA45" i="2"/>
  <c r="HV45" i="2"/>
  <c r="HT45" i="2"/>
  <c r="HX45" i="2" s="1"/>
  <c r="GQ45" i="2"/>
  <c r="GO45" i="2"/>
  <c r="GM45" i="2"/>
  <c r="FH45" i="2"/>
  <c r="FF45" i="2"/>
  <c r="FJ45" i="2" s="1"/>
  <c r="DZ45" i="2"/>
  <c r="DX45" i="2"/>
  <c r="EB45" i="2" s="1"/>
  <c r="CA45" i="2"/>
  <c r="CB45" i="2" s="1"/>
  <c r="BY45" i="2"/>
  <c r="CC45" i="2" s="1"/>
  <c r="E45" i="2"/>
  <c r="F45" i="2" s="1"/>
  <c r="C45" i="2"/>
  <c r="G45" i="2" s="1"/>
  <c r="KO44" i="2"/>
  <c r="KM44" i="2"/>
  <c r="KK44" i="2"/>
  <c r="JE44" i="2"/>
  <c r="JC44" i="2"/>
  <c r="JA44" i="2"/>
  <c r="HV44" i="2"/>
  <c r="HT44" i="2"/>
  <c r="HX44" i="2" s="1"/>
  <c r="GO44" i="2"/>
  <c r="GM44" i="2"/>
  <c r="GQ44" i="2" s="1"/>
  <c r="FH44" i="2"/>
  <c r="FF44" i="2"/>
  <c r="FJ44" i="2" s="1"/>
  <c r="EB44" i="2"/>
  <c r="DZ44" i="2"/>
  <c r="DX44" i="2"/>
  <c r="CA44" i="2"/>
  <c r="CB44" i="2" s="1"/>
  <c r="BY44" i="2"/>
  <c r="CC44" i="2" s="1"/>
  <c r="H44" i="2"/>
  <c r="I44" i="2" s="1"/>
  <c r="G44" i="2"/>
  <c r="E44" i="2"/>
  <c r="F44" i="2" s="1"/>
  <c r="C44" i="2"/>
  <c r="KM43" i="2"/>
  <c r="KK43" i="2"/>
  <c r="KO43" i="2" s="1"/>
  <c r="JC43" i="2"/>
  <c r="JA43" i="2"/>
  <c r="JE43" i="2" s="1"/>
  <c r="HV43" i="2"/>
  <c r="HT43" i="2"/>
  <c r="HX43" i="2" s="1"/>
  <c r="GO43" i="2"/>
  <c r="GM43" i="2"/>
  <c r="GQ43" i="2" s="1"/>
  <c r="FH43" i="2"/>
  <c r="FF43" i="2"/>
  <c r="FJ43" i="2" s="1"/>
  <c r="DZ43" i="2"/>
  <c r="DX43" i="2"/>
  <c r="EB43" i="2" s="1"/>
  <c r="KM42" i="2"/>
  <c r="KK42" i="2"/>
  <c r="KO42" i="2" s="1"/>
  <c r="JC42" i="2"/>
  <c r="JA42" i="2"/>
  <c r="JE42" i="2" s="1"/>
  <c r="HV42" i="2"/>
  <c r="HW42" i="2" s="1"/>
  <c r="HY42" i="2" s="1"/>
  <c r="HZ42" i="2" s="1"/>
  <c r="HT42" i="2"/>
  <c r="HX42" i="2" s="1"/>
  <c r="GQ42" i="2"/>
  <c r="GO42" i="2"/>
  <c r="GM42" i="2"/>
  <c r="FH42" i="2"/>
  <c r="FF42" i="2"/>
  <c r="FJ42" i="2" s="1"/>
  <c r="DZ42" i="2"/>
  <c r="DX42" i="2"/>
  <c r="EB42" i="2" s="1"/>
  <c r="KM41" i="2"/>
  <c r="KN41" i="2" s="1"/>
  <c r="KK41" i="2"/>
  <c r="KO41" i="2" s="1"/>
  <c r="JC41" i="2"/>
  <c r="JA41" i="2"/>
  <c r="JE41" i="2" s="1"/>
  <c r="HX41" i="2"/>
  <c r="HW41" i="2"/>
  <c r="HY41" i="2" s="1"/>
  <c r="HZ41" i="2" s="1"/>
  <c r="HV41" i="2"/>
  <c r="HT41" i="2"/>
  <c r="GO41" i="2"/>
  <c r="GP41" i="2" s="1"/>
  <c r="GR41" i="2" s="1"/>
  <c r="GS41" i="2" s="1"/>
  <c r="GM41" i="2"/>
  <c r="GQ41" i="2" s="1"/>
  <c r="FJ41" i="2"/>
  <c r="FH41" i="2"/>
  <c r="FF41" i="2"/>
  <c r="EB41" i="2"/>
  <c r="DZ41" i="2"/>
  <c r="EA41" i="2" s="1"/>
  <c r="EC41" i="2" s="1"/>
  <c r="ED41" i="2" s="1"/>
  <c r="DX41" i="2"/>
  <c r="JE40" i="2"/>
  <c r="JC40" i="2"/>
  <c r="JA40" i="2"/>
  <c r="GO40" i="2"/>
  <c r="GP40" i="2" s="1"/>
  <c r="GR40" i="2" s="1"/>
  <c r="GS40" i="2" s="1"/>
  <c r="GM40" i="2"/>
  <c r="GQ40" i="2" s="1"/>
  <c r="FH40" i="2"/>
  <c r="FF40" i="2"/>
  <c r="FJ40" i="2" s="1"/>
  <c r="JC39" i="2"/>
  <c r="JD39" i="2" s="1"/>
  <c r="JA39" i="2"/>
  <c r="JE39" i="2" s="1"/>
  <c r="GR39" i="2"/>
  <c r="GS39" i="2" s="1"/>
  <c r="GQ39" i="2"/>
  <c r="GO39" i="2"/>
  <c r="GP39" i="2" s="1"/>
  <c r="GM39" i="2"/>
  <c r="FJ39" i="2"/>
  <c r="FI39" i="2"/>
  <c r="FK39" i="2" s="1"/>
  <c r="FL39" i="2" s="1"/>
  <c r="FH39" i="2"/>
  <c r="FF39" i="2"/>
  <c r="AS38" i="2"/>
  <c r="LT37" i="2"/>
  <c r="AT37" i="2"/>
  <c r="AR37" i="2"/>
  <c r="AV37" i="2" s="1"/>
  <c r="LW36" i="2"/>
  <c r="LU36" i="2"/>
  <c r="LS36" i="2"/>
  <c r="BZ36" i="2"/>
  <c r="AV36" i="2"/>
  <c r="AT36" i="2"/>
  <c r="AR36" i="2"/>
  <c r="D36" i="2"/>
  <c r="LU35" i="2"/>
  <c r="LS35" i="2"/>
  <c r="LW35" i="2" s="1"/>
  <c r="CC35" i="2"/>
  <c r="CA35" i="2"/>
  <c r="BY35" i="2"/>
  <c r="AT35" i="2"/>
  <c r="AR35" i="2"/>
  <c r="AV35" i="2" s="1"/>
  <c r="E35" i="2"/>
  <c r="C35" i="2"/>
  <c r="G35" i="2" s="1"/>
  <c r="LU34" i="2"/>
  <c r="LS34" i="2"/>
  <c r="LW34" i="2" s="1"/>
  <c r="CC34" i="2"/>
  <c r="CA34" i="2"/>
  <c r="BY34" i="2"/>
  <c r="AT34" i="2"/>
  <c r="AR34" i="2"/>
  <c r="AV34" i="2" s="1"/>
  <c r="E34" i="2"/>
  <c r="C34" i="2"/>
  <c r="G34" i="2" s="1"/>
  <c r="LU33" i="2"/>
  <c r="LS33" i="2"/>
  <c r="LW33" i="2" s="1"/>
  <c r="KL33" i="2"/>
  <c r="HU33" i="2"/>
  <c r="DY33" i="2"/>
  <c r="CC33" i="2"/>
  <c r="CA33" i="2"/>
  <c r="BY33" i="2"/>
  <c r="AT33" i="2"/>
  <c r="AR33" i="2"/>
  <c r="AV33" i="2" s="1"/>
  <c r="E33" i="2"/>
  <c r="C33" i="2"/>
  <c r="G33" i="2" s="1"/>
  <c r="LW32" i="2"/>
  <c r="LU32" i="2"/>
  <c r="LS32" i="2"/>
  <c r="KM32" i="2"/>
  <c r="KK32" i="2"/>
  <c r="KO32" i="2" s="1"/>
  <c r="HV32" i="2"/>
  <c r="HT32" i="2"/>
  <c r="HX32" i="2" s="1"/>
  <c r="DZ32" i="2"/>
  <c r="DX32" i="2"/>
  <c r="EB32" i="2" s="1"/>
  <c r="CA32" i="2"/>
  <c r="BY32" i="2"/>
  <c r="CC32" i="2" s="1"/>
  <c r="AT32" i="2"/>
  <c r="AR32" i="2"/>
  <c r="AV32" i="2" s="1"/>
  <c r="E32" i="2"/>
  <c r="C32" i="2"/>
  <c r="G32" i="2" s="1"/>
  <c r="LW31" i="2"/>
  <c r="LU31" i="2"/>
  <c r="LS31" i="2"/>
  <c r="KM31" i="2"/>
  <c r="KK31" i="2"/>
  <c r="KO31" i="2" s="1"/>
  <c r="JB31" i="2"/>
  <c r="HV31" i="2"/>
  <c r="HT31" i="2"/>
  <c r="HX31" i="2" s="1"/>
  <c r="GN31" i="2"/>
  <c r="FG31" i="2"/>
  <c r="EB31" i="2"/>
  <c r="DZ31" i="2"/>
  <c r="DX31" i="2"/>
  <c r="CA31" i="2"/>
  <c r="BY31" i="2"/>
  <c r="CC31" i="2" s="1"/>
  <c r="AT31" i="2"/>
  <c r="AR31" i="2"/>
  <c r="AV31" i="2" s="1"/>
  <c r="G31" i="2"/>
  <c r="E31" i="2"/>
  <c r="C31" i="2"/>
  <c r="LU30" i="2"/>
  <c r="LS30" i="2"/>
  <c r="LW30" i="2" s="1"/>
  <c r="KM30" i="2"/>
  <c r="KK30" i="2"/>
  <c r="KO30" i="2" s="1"/>
  <c r="JE30" i="2"/>
  <c r="JC30" i="2"/>
  <c r="JA30" i="2"/>
  <c r="HV30" i="2"/>
  <c r="HT30" i="2"/>
  <c r="HX30" i="2" s="1"/>
  <c r="GQ30" i="2"/>
  <c r="GO30" i="2"/>
  <c r="GM30" i="2"/>
  <c r="FH30" i="2"/>
  <c r="FF30" i="2"/>
  <c r="FJ30" i="2" s="1"/>
  <c r="EB30" i="2"/>
  <c r="DZ30" i="2"/>
  <c r="DX30" i="2"/>
  <c r="CC30" i="2"/>
  <c r="CA30" i="2"/>
  <c r="BY30" i="2"/>
  <c r="AT30" i="2"/>
  <c r="AR30" i="2"/>
  <c r="AV30" i="2" s="1"/>
  <c r="E30" i="2"/>
  <c r="C30" i="2"/>
  <c r="G30" i="2" s="1"/>
  <c r="LU29" i="2"/>
  <c r="LS29" i="2"/>
  <c r="LW29" i="2" s="1"/>
  <c r="KM29" i="2"/>
  <c r="KK29" i="2"/>
  <c r="KO29" i="2" s="1"/>
  <c r="JC29" i="2"/>
  <c r="JA29" i="2"/>
  <c r="JE29" i="2" s="1"/>
  <c r="HV29" i="2"/>
  <c r="HT29" i="2"/>
  <c r="HX29" i="2" s="1"/>
  <c r="GO29" i="2"/>
  <c r="GM29" i="2"/>
  <c r="GQ29" i="2" s="1"/>
  <c r="FH29" i="2"/>
  <c r="FF29" i="2"/>
  <c r="FJ29" i="2" s="1"/>
  <c r="DZ29" i="2"/>
  <c r="DX29" i="2"/>
  <c r="EB29" i="2" s="1"/>
  <c r="CA29" i="2"/>
  <c r="BY29" i="2"/>
  <c r="CC29" i="2" s="1"/>
  <c r="AV29" i="2"/>
  <c r="AT29" i="2"/>
  <c r="AR29" i="2"/>
  <c r="G29" i="2"/>
  <c r="E29" i="2"/>
  <c r="C29" i="2"/>
  <c r="LW28" i="2"/>
  <c r="LU28" i="2"/>
  <c r="LS28" i="2"/>
  <c r="KM28" i="2"/>
  <c r="KK28" i="2"/>
  <c r="KO28" i="2" s="1"/>
  <c r="JE28" i="2"/>
  <c r="JC28" i="2"/>
  <c r="JA28" i="2"/>
  <c r="HV28" i="2"/>
  <c r="HT28" i="2"/>
  <c r="HX28" i="2" s="1"/>
  <c r="GO28" i="2"/>
  <c r="GM28" i="2"/>
  <c r="GQ28" i="2" s="1"/>
  <c r="FH28" i="2"/>
  <c r="FF28" i="2"/>
  <c r="FJ28" i="2" s="1"/>
  <c r="EB28" i="2"/>
  <c r="DZ28" i="2"/>
  <c r="DX28" i="2"/>
  <c r="CC28" i="2"/>
  <c r="CA28" i="2"/>
  <c r="BY28" i="2"/>
  <c r="AT28" i="2"/>
  <c r="AR28" i="2"/>
  <c r="AV28" i="2" s="1"/>
  <c r="E28" i="2"/>
  <c r="C28" i="2"/>
  <c r="G28" i="2" s="1"/>
  <c r="LW27" i="2"/>
  <c r="LU27" i="2"/>
  <c r="LS27" i="2"/>
  <c r="KM27" i="2"/>
  <c r="KK27" i="2"/>
  <c r="KO27" i="2" s="1"/>
  <c r="JC27" i="2"/>
  <c r="JA27" i="2"/>
  <c r="JE27" i="2" s="1"/>
  <c r="HV27" i="2"/>
  <c r="HT27" i="2"/>
  <c r="HX27" i="2" s="1"/>
  <c r="GQ27" i="2"/>
  <c r="GO27" i="2"/>
  <c r="GM27" i="2"/>
  <c r="FH27" i="2"/>
  <c r="FF27" i="2"/>
  <c r="FJ27" i="2" s="1"/>
  <c r="DZ27" i="2"/>
  <c r="DX27" i="2"/>
  <c r="EB27" i="2" s="1"/>
  <c r="CC27" i="2"/>
  <c r="CA27" i="2"/>
  <c r="BY27" i="2"/>
  <c r="AT27" i="2"/>
  <c r="AU27" i="2" s="1"/>
  <c r="AW27" i="2" s="1"/>
  <c r="AX27" i="2" s="1"/>
  <c r="AR27" i="2"/>
  <c r="AV27" i="2" s="1"/>
  <c r="E27" i="2"/>
  <c r="C27" i="2"/>
  <c r="G27" i="2" s="1"/>
  <c r="LW26" i="2"/>
  <c r="LU26" i="2"/>
  <c r="LS26" i="2"/>
  <c r="KM26" i="2"/>
  <c r="KK26" i="2"/>
  <c r="KO26" i="2" s="1"/>
  <c r="JE26" i="2"/>
  <c r="JC26" i="2"/>
  <c r="JA26" i="2"/>
  <c r="HV26" i="2"/>
  <c r="HT26" i="2"/>
  <c r="HX26" i="2" s="1"/>
  <c r="GQ26" i="2"/>
  <c r="GO26" i="2"/>
  <c r="GM26" i="2"/>
  <c r="FH26" i="2"/>
  <c r="FF26" i="2"/>
  <c r="FJ26" i="2" s="1"/>
  <c r="EB26" i="2"/>
  <c r="EA26" i="2"/>
  <c r="DZ26" i="2"/>
  <c r="DX26" i="2"/>
  <c r="CA26" i="2"/>
  <c r="BY26" i="2"/>
  <c r="CC26" i="2" s="1"/>
  <c r="AT26" i="2"/>
  <c r="AU26" i="2" s="1"/>
  <c r="AW26" i="2" s="1"/>
  <c r="AX26" i="2" s="1"/>
  <c r="AR26" i="2"/>
  <c r="AV26" i="2" s="1"/>
  <c r="G26" i="2"/>
  <c r="E26" i="2"/>
  <c r="C26" i="2"/>
  <c r="LW25" i="2"/>
  <c r="LU25" i="2"/>
  <c r="LS25" i="2"/>
  <c r="KO25" i="2"/>
  <c r="KM25" i="2"/>
  <c r="KK25" i="2"/>
  <c r="JC25" i="2"/>
  <c r="JA25" i="2"/>
  <c r="JE25" i="2" s="1"/>
  <c r="HV25" i="2"/>
  <c r="HT25" i="2"/>
  <c r="HX25" i="2" s="1"/>
  <c r="GO25" i="2"/>
  <c r="GM25" i="2"/>
  <c r="GQ25" i="2" s="1"/>
  <c r="FH25" i="2"/>
  <c r="FF25" i="2"/>
  <c r="FJ25" i="2" s="1"/>
  <c r="EA25" i="2"/>
  <c r="DZ25" i="2"/>
  <c r="DX25" i="2"/>
  <c r="EB25" i="2" s="1"/>
  <c r="CA25" i="2"/>
  <c r="BY25" i="2"/>
  <c r="CC25" i="2" s="1"/>
  <c r="AX25" i="2"/>
  <c r="AV25" i="2"/>
  <c r="AT25" i="2"/>
  <c r="AU25" i="2" s="1"/>
  <c r="AW25" i="2" s="1"/>
  <c r="AR25" i="2"/>
  <c r="E25" i="2"/>
  <c r="C25" i="2"/>
  <c r="G25" i="2" s="1"/>
  <c r="LU24" i="2"/>
  <c r="LV24" i="2" s="1"/>
  <c r="LS24" i="2"/>
  <c r="LW24" i="2" s="1"/>
  <c r="KO24" i="2"/>
  <c r="KM24" i="2"/>
  <c r="KK24" i="2"/>
  <c r="JC24" i="2"/>
  <c r="JA24" i="2"/>
  <c r="JE24" i="2" s="1"/>
  <c r="HV24" i="2"/>
  <c r="HW24" i="2" s="1"/>
  <c r="HT24" i="2"/>
  <c r="HX24" i="2" s="1"/>
  <c r="GO24" i="2"/>
  <c r="GM24" i="2"/>
  <c r="GQ24" i="2" s="1"/>
  <c r="FJ24" i="2"/>
  <c r="FH24" i="2"/>
  <c r="FF24" i="2"/>
  <c r="DZ24" i="2"/>
  <c r="DX24" i="2"/>
  <c r="EB24" i="2" s="1"/>
  <c r="CA24" i="2"/>
  <c r="BY24" i="2"/>
  <c r="CC24" i="2" s="1"/>
  <c r="G24" i="2"/>
  <c r="E24" i="2"/>
  <c r="C24" i="2"/>
  <c r="KO23" i="2"/>
  <c r="KM23" i="2"/>
  <c r="KK23" i="2"/>
  <c r="JC23" i="2"/>
  <c r="JA23" i="2"/>
  <c r="JE23" i="2" s="1"/>
  <c r="GQ23" i="2"/>
  <c r="GO23" i="2"/>
  <c r="GM23" i="2"/>
  <c r="FH23" i="2"/>
  <c r="FF23" i="2"/>
  <c r="FJ23" i="2" s="1"/>
  <c r="EC23" i="2"/>
  <c r="ED23" i="2" s="1"/>
  <c r="EA23" i="2"/>
  <c r="EA24" i="2" s="1"/>
  <c r="DZ23" i="2"/>
  <c r="DX23" i="2"/>
  <c r="EB23" i="2" s="1"/>
  <c r="CA23" i="2"/>
  <c r="CB23" i="2" s="1"/>
  <c r="CD23" i="2" s="1"/>
  <c r="CE23" i="2" s="1"/>
  <c r="BY23" i="2"/>
  <c r="CC23" i="2" s="1"/>
  <c r="G23" i="2"/>
  <c r="E23" i="2"/>
  <c r="F23" i="2" s="1"/>
  <c r="H23" i="2" s="1"/>
  <c r="I23" i="2" s="1"/>
  <c r="C23" i="2"/>
  <c r="KM22" i="2"/>
  <c r="KK22" i="2"/>
  <c r="KO22" i="2" s="1"/>
  <c r="JC22" i="2"/>
  <c r="JA22" i="2"/>
  <c r="JE22" i="2" s="1"/>
  <c r="GQ22" i="2"/>
  <c r="GO22" i="2"/>
  <c r="GP22" i="2" s="1"/>
  <c r="GP23" i="2" s="1"/>
  <c r="GR23" i="2" s="1"/>
  <c r="GS23" i="2" s="1"/>
  <c r="GM22" i="2"/>
  <c r="FH22" i="2"/>
  <c r="FF22" i="2"/>
  <c r="FJ22" i="2" s="1"/>
  <c r="EC22" i="2"/>
  <c r="ED22" i="2" s="1"/>
  <c r="EB22" i="2"/>
  <c r="EA22" i="2"/>
  <c r="DZ22" i="2"/>
  <c r="DX22" i="2"/>
  <c r="CA22" i="2"/>
  <c r="CB22" i="2" s="1"/>
  <c r="CD22" i="2" s="1"/>
  <c r="CE22" i="2" s="1"/>
  <c r="BY22" i="2"/>
  <c r="CC22" i="2" s="1"/>
  <c r="KM21" i="2"/>
  <c r="KN21" i="2" s="1"/>
  <c r="KK21" i="2"/>
  <c r="KO21" i="2" s="1"/>
  <c r="JC21" i="2"/>
  <c r="JD21" i="2" s="1"/>
  <c r="JA21" i="2"/>
  <c r="JE21" i="2" s="1"/>
  <c r="GR21" i="2"/>
  <c r="GS21" i="2" s="1"/>
  <c r="GQ21" i="2"/>
  <c r="GP21" i="2"/>
  <c r="GO21" i="2"/>
  <c r="GM21" i="2"/>
  <c r="FH21" i="2"/>
  <c r="FI21" i="2" s="1"/>
  <c r="FF21" i="2"/>
  <c r="FJ21" i="2" s="1"/>
  <c r="KN20" i="2"/>
  <c r="KP20" i="2" s="1"/>
  <c r="KQ20" i="2" s="1"/>
  <c r="KM20" i="2"/>
  <c r="KK20" i="2"/>
  <c r="KO20" i="2" s="1"/>
  <c r="AS17" i="2"/>
  <c r="LT16" i="2"/>
  <c r="HU16" i="2"/>
  <c r="AV16" i="2"/>
  <c r="AT16" i="2"/>
  <c r="AR16" i="2"/>
  <c r="LW15" i="2"/>
  <c r="LU15" i="2"/>
  <c r="LS15" i="2"/>
  <c r="HV15" i="2"/>
  <c r="HT15" i="2"/>
  <c r="HX15" i="2" s="1"/>
  <c r="AT15" i="2"/>
  <c r="AR15" i="2"/>
  <c r="AV15" i="2" s="1"/>
  <c r="D15" i="2"/>
  <c r="LU14" i="2"/>
  <c r="LS14" i="2"/>
  <c r="LW14" i="2" s="1"/>
  <c r="HX14" i="2"/>
  <c r="HV14" i="2"/>
  <c r="HT14" i="2"/>
  <c r="DY14" i="2"/>
  <c r="BZ14" i="2"/>
  <c r="CA14" i="2" s="1"/>
  <c r="AV14" i="2"/>
  <c r="AT14" i="2"/>
  <c r="AR14" i="2"/>
  <c r="E14" i="2"/>
  <c r="C14" i="2"/>
  <c r="G14" i="2" s="1"/>
  <c r="LW13" i="2"/>
  <c r="LU13" i="2"/>
  <c r="LS13" i="2"/>
  <c r="JB13" i="2"/>
  <c r="HV13" i="2"/>
  <c r="HT13" i="2"/>
  <c r="HX13" i="2" s="1"/>
  <c r="GN13" i="2"/>
  <c r="FG13" i="2"/>
  <c r="DZ13" i="2"/>
  <c r="DX13" i="2"/>
  <c r="EB13" i="2" s="1"/>
  <c r="CA13" i="2"/>
  <c r="BY13" i="2"/>
  <c r="CC13" i="2" s="1"/>
  <c r="AV13" i="2"/>
  <c r="AT13" i="2"/>
  <c r="AR13" i="2"/>
  <c r="E13" i="2"/>
  <c r="C13" i="2"/>
  <c r="G13" i="2" s="1"/>
  <c r="LU12" i="2"/>
  <c r="LS12" i="2"/>
  <c r="LW12" i="2" s="1"/>
  <c r="KL12" i="2"/>
  <c r="JC12" i="2"/>
  <c r="JA12" i="2"/>
  <c r="JE12" i="2" s="1"/>
  <c r="HV12" i="2"/>
  <c r="HT12" i="2"/>
  <c r="HX12" i="2" s="1"/>
  <c r="GQ12" i="2"/>
  <c r="GO12" i="2"/>
  <c r="GM12" i="2"/>
  <c r="FH12" i="2"/>
  <c r="FF12" i="2"/>
  <c r="FJ12" i="2" s="1"/>
  <c r="EB12" i="2"/>
  <c r="DZ12" i="2"/>
  <c r="DX12" i="2"/>
  <c r="CA12" i="2"/>
  <c r="BY12" i="2"/>
  <c r="CC12" i="2" s="1"/>
  <c r="AV12" i="2"/>
  <c r="AT12" i="2"/>
  <c r="AR12" i="2"/>
  <c r="E12" i="2"/>
  <c r="C12" i="2"/>
  <c r="G12" i="2" s="1"/>
  <c r="LU11" i="2"/>
  <c r="LS11" i="2"/>
  <c r="LW11" i="2" s="1"/>
  <c r="KO11" i="2"/>
  <c r="KM11" i="2"/>
  <c r="KK11" i="2"/>
  <c r="JE11" i="2"/>
  <c r="JC11" i="2"/>
  <c r="JA11" i="2"/>
  <c r="HX11" i="2"/>
  <c r="HV11" i="2"/>
  <c r="HT11" i="2"/>
  <c r="GQ11" i="2"/>
  <c r="GO11" i="2"/>
  <c r="GM11" i="2"/>
  <c r="FH11" i="2"/>
  <c r="FF11" i="2"/>
  <c r="FJ11" i="2" s="1"/>
  <c r="DZ11" i="2"/>
  <c r="DX11" i="2"/>
  <c r="EB11" i="2" s="1"/>
  <c r="CA11" i="2"/>
  <c r="BY11" i="2"/>
  <c r="CC11" i="2" s="1"/>
  <c r="AT11" i="2"/>
  <c r="AR11" i="2"/>
  <c r="AV11" i="2" s="1"/>
  <c r="G11" i="2"/>
  <c r="E11" i="2"/>
  <c r="C11" i="2"/>
  <c r="LW10" i="2"/>
  <c r="LU10" i="2"/>
  <c r="LS10" i="2"/>
  <c r="LN10" i="2"/>
  <c r="LM10" i="2"/>
  <c r="LL10" i="2"/>
  <c r="KM10" i="2"/>
  <c r="KK10" i="2"/>
  <c r="KO10" i="2" s="1"/>
  <c r="KF10" i="2"/>
  <c r="KG10" i="2" s="1"/>
  <c r="KE10" i="2"/>
  <c r="KD10" i="2"/>
  <c r="JE10" i="2"/>
  <c r="JC10" i="2"/>
  <c r="JA10" i="2"/>
  <c r="IV10" i="2"/>
  <c r="IU10" i="2"/>
  <c r="IT10" i="2"/>
  <c r="HX10" i="2"/>
  <c r="HV10" i="2"/>
  <c r="HT10" i="2"/>
  <c r="GQ10" i="2"/>
  <c r="GO10" i="2"/>
  <c r="GM10" i="2"/>
  <c r="FH10" i="2"/>
  <c r="FF10" i="2"/>
  <c r="FJ10" i="2" s="1"/>
  <c r="DZ10" i="2"/>
  <c r="DX10" i="2"/>
  <c r="EB10" i="2" s="1"/>
  <c r="DS10" i="2"/>
  <c r="DT10" i="2" s="1"/>
  <c r="DR10" i="2"/>
  <c r="DQ10" i="2"/>
  <c r="CC10" i="2"/>
  <c r="CA10" i="2"/>
  <c r="BY10" i="2"/>
  <c r="AT10" i="2"/>
  <c r="AR10" i="2"/>
  <c r="AV10" i="2" s="1"/>
  <c r="E10" i="2"/>
  <c r="C10" i="2"/>
  <c r="G10" i="2" s="1"/>
  <c r="MU9" i="2"/>
  <c r="MT9" i="2"/>
  <c r="MS9" i="2"/>
  <c r="LW9" i="2"/>
  <c r="LU9" i="2"/>
  <c r="LS9" i="2"/>
  <c r="LN9" i="2"/>
  <c r="LM9" i="2"/>
  <c r="LL9" i="2"/>
  <c r="KM9" i="2"/>
  <c r="KK9" i="2"/>
  <c r="KO9" i="2" s="1"/>
  <c r="KF9" i="2"/>
  <c r="KG9" i="2" s="1"/>
  <c r="KE9" i="2"/>
  <c r="KD9" i="2"/>
  <c r="JE9" i="2"/>
  <c r="JC9" i="2"/>
  <c r="JA9" i="2"/>
  <c r="IV9" i="2"/>
  <c r="IU9" i="2"/>
  <c r="IT9" i="2"/>
  <c r="HV9" i="2"/>
  <c r="HT9" i="2"/>
  <c r="HX9" i="2" s="1"/>
  <c r="HO9" i="2"/>
  <c r="HP9" i="2" s="1"/>
  <c r="HN9" i="2"/>
  <c r="HM9" i="2"/>
  <c r="GQ9" i="2"/>
  <c r="GO9" i="2"/>
  <c r="GM9" i="2"/>
  <c r="GH9" i="2"/>
  <c r="GG9" i="2"/>
  <c r="GF9" i="2"/>
  <c r="FJ9" i="2"/>
  <c r="FH9" i="2"/>
  <c r="FF9" i="2"/>
  <c r="FA9" i="2"/>
  <c r="EZ9" i="2"/>
  <c r="EY9" i="2"/>
  <c r="EB9" i="2"/>
  <c r="DZ9" i="2"/>
  <c r="DX9" i="2"/>
  <c r="DS9" i="2"/>
  <c r="DR9" i="2"/>
  <c r="DQ9" i="2"/>
  <c r="CC9" i="2"/>
  <c r="CA9" i="2"/>
  <c r="BY9" i="2"/>
  <c r="AT9" i="2"/>
  <c r="AR9" i="2"/>
  <c r="AV9" i="2" s="1"/>
  <c r="E9" i="2"/>
  <c r="C9" i="2"/>
  <c r="G9" i="2" s="1"/>
  <c r="MV8" i="2"/>
  <c r="MU8" i="2"/>
  <c r="MT8" i="2"/>
  <c r="MS8" i="2"/>
  <c r="LU8" i="2"/>
  <c r="LS8" i="2"/>
  <c r="LW8" i="2" s="1"/>
  <c r="LN8" i="2"/>
  <c r="LO8" i="2" s="1"/>
  <c r="LM8" i="2"/>
  <c r="LL8" i="2"/>
  <c r="KM8" i="2"/>
  <c r="KK8" i="2"/>
  <c r="KO8" i="2" s="1"/>
  <c r="KF8" i="2"/>
  <c r="KG8" i="2" s="1"/>
  <c r="KE8" i="2"/>
  <c r="KD8" i="2"/>
  <c r="JC8" i="2"/>
  <c r="JA8" i="2"/>
  <c r="JE8" i="2" s="1"/>
  <c r="IV8" i="2"/>
  <c r="IW8" i="2" s="1"/>
  <c r="IU8" i="2"/>
  <c r="IT8" i="2"/>
  <c r="HV8" i="2"/>
  <c r="HT8" i="2"/>
  <c r="HX8" i="2" s="1"/>
  <c r="HO8" i="2"/>
  <c r="HN8" i="2"/>
  <c r="HM8" i="2"/>
  <c r="GO8" i="2"/>
  <c r="GM8" i="2"/>
  <c r="GQ8" i="2" s="1"/>
  <c r="GI8" i="2"/>
  <c r="GH8" i="2"/>
  <c r="GG8" i="2"/>
  <c r="GF8" i="2"/>
  <c r="FH8" i="2"/>
  <c r="FF8" i="2"/>
  <c r="FJ8" i="2" s="1"/>
  <c r="FB8" i="2"/>
  <c r="FA8" i="2"/>
  <c r="EZ8" i="2"/>
  <c r="EY8" i="2"/>
  <c r="DZ8" i="2"/>
  <c r="DX8" i="2"/>
  <c r="EB8" i="2" s="1"/>
  <c r="DS8" i="2"/>
  <c r="DT8" i="2" s="1"/>
  <c r="DR8" i="2"/>
  <c r="DQ8" i="2"/>
  <c r="CA8" i="2"/>
  <c r="BY8" i="2"/>
  <c r="CC8" i="2" s="1"/>
  <c r="AV8" i="2"/>
  <c r="AT8" i="2"/>
  <c r="AR8" i="2"/>
  <c r="E8" i="2"/>
  <c r="C8" i="2"/>
  <c r="G8" i="2" s="1"/>
  <c r="MU7" i="2"/>
  <c r="MV7" i="2" s="1"/>
  <c r="MT7" i="2"/>
  <c r="MS7" i="2"/>
  <c r="LU7" i="2"/>
  <c r="LS7" i="2"/>
  <c r="LW7" i="2" s="1"/>
  <c r="LO7" i="2"/>
  <c r="LN7" i="2"/>
  <c r="LM7" i="2"/>
  <c r="LL7" i="2"/>
  <c r="KM7" i="2"/>
  <c r="KK7" i="2"/>
  <c r="KO7" i="2" s="1"/>
  <c r="KF7" i="2"/>
  <c r="KG7" i="2" s="1"/>
  <c r="KE7" i="2"/>
  <c r="KD7" i="2"/>
  <c r="JC7" i="2"/>
  <c r="JA7" i="2"/>
  <c r="JE7" i="2" s="1"/>
  <c r="IV7" i="2"/>
  <c r="IU7" i="2"/>
  <c r="IT7" i="2"/>
  <c r="HX7" i="2"/>
  <c r="HV7" i="2"/>
  <c r="HT7" i="2"/>
  <c r="HO7" i="2"/>
  <c r="HP7" i="2" s="1"/>
  <c r="HN7" i="2"/>
  <c r="HM7" i="2"/>
  <c r="GO7" i="2"/>
  <c r="GM7" i="2"/>
  <c r="GQ7" i="2" s="1"/>
  <c r="GH7" i="2"/>
  <c r="GI7" i="2" s="1"/>
  <c r="GG7" i="2"/>
  <c r="GF7" i="2"/>
  <c r="FH7" i="2"/>
  <c r="FF7" i="2"/>
  <c r="FJ7" i="2" s="1"/>
  <c r="FB7" i="2"/>
  <c r="FA7" i="2"/>
  <c r="EZ7" i="2"/>
  <c r="EY7" i="2"/>
  <c r="DZ7" i="2"/>
  <c r="DX7" i="2"/>
  <c r="EB7" i="2" s="1"/>
  <c r="DS7" i="2"/>
  <c r="DR7" i="2"/>
  <c r="DQ7" i="2"/>
  <c r="CA7" i="2"/>
  <c r="BY7" i="2"/>
  <c r="CC7" i="2" s="1"/>
  <c r="BT7" i="2"/>
  <c r="BS7" i="2"/>
  <c r="BR7" i="2"/>
  <c r="AT7" i="2"/>
  <c r="AR7" i="2"/>
  <c r="AV7" i="2" s="1"/>
  <c r="AM7" i="2"/>
  <c r="AN7" i="2" s="1"/>
  <c r="AL7" i="2"/>
  <c r="AK7" i="2"/>
  <c r="E7" i="2"/>
  <c r="C7" i="2"/>
  <c r="G7" i="2" s="1"/>
  <c r="MU6" i="2"/>
  <c r="MV6" i="2" s="1"/>
  <c r="MT6" i="2"/>
  <c r="MS6" i="2"/>
  <c r="LU6" i="2"/>
  <c r="LS6" i="2"/>
  <c r="LW6" i="2" s="1"/>
  <c r="LN6" i="2"/>
  <c r="LM6" i="2"/>
  <c r="LL6" i="2"/>
  <c r="KM6" i="2"/>
  <c r="KK6" i="2"/>
  <c r="KO6" i="2" s="1"/>
  <c r="KF6" i="2"/>
  <c r="KG6" i="2" s="1"/>
  <c r="KE6" i="2"/>
  <c r="KD6" i="2"/>
  <c r="JC6" i="2"/>
  <c r="JA6" i="2"/>
  <c r="JE6" i="2" s="1"/>
  <c r="IV6" i="2"/>
  <c r="IW6" i="2" s="1"/>
  <c r="IU6" i="2"/>
  <c r="IT6" i="2"/>
  <c r="HX6" i="2"/>
  <c r="HV6" i="2"/>
  <c r="HT6" i="2"/>
  <c r="HO6" i="2"/>
  <c r="HP6" i="2" s="1"/>
  <c r="HN6" i="2"/>
  <c r="HM6" i="2"/>
  <c r="GO6" i="2"/>
  <c r="GM6" i="2"/>
  <c r="GQ6" i="2" s="1"/>
  <c r="GH6" i="2"/>
  <c r="GI6" i="2" s="1"/>
  <c r="GG6" i="2"/>
  <c r="GF6" i="2"/>
  <c r="FH6" i="2"/>
  <c r="FF6" i="2"/>
  <c r="FJ6" i="2" s="1"/>
  <c r="FA6" i="2"/>
  <c r="FB6" i="2" s="1"/>
  <c r="EZ6" i="2"/>
  <c r="EY6" i="2"/>
  <c r="DZ6" i="2"/>
  <c r="DX6" i="2"/>
  <c r="EB6" i="2" s="1"/>
  <c r="DS6" i="2"/>
  <c r="DR6" i="2"/>
  <c r="DQ6" i="2"/>
  <c r="CC6" i="2"/>
  <c r="CA6" i="2"/>
  <c r="BY6" i="2"/>
  <c r="BT6" i="2"/>
  <c r="BU6" i="2" s="1"/>
  <c r="BS6" i="2"/>
  <c r="BR6" i="2"/>
  <c r="AT6" i="2"/>
  <c r="AR6" i="2"/>
  <c r="AV6" i="2" s="1"/>
  <c r="AM6" i="2"/>
  <c r="AN6" i="2" s="1"/>
  <c r="AL6" i="2"/>
  <c r="AK6" i="2"/>
  <c r="E6" i="2"/>
  <c r="C6" i="2"/>
  <c r="G6" i="2" s="1"/>
  <c r="LW5" i="2"/>
  <c r="LU5" i="2"/>
  <c r="LS5" i="2"/>
  <c r="KM5" i="2"/>
  <c r="KK5" i="2"/>
  <c r="KO5" i="2" s="1"/>
  <c r="JC5" i="2"/>
  <c r="JA5" i="2"/>
  <c r="JE5" i="2" s="1"/>
  <c r="HX5" i="2"/>
  <c r="HV5" i="2"/>
  <c r="HT5" i="2"/>
  <c r="GO5" i="2"/>
  <c r="GM5" i="2"/>
  <c r="GQ5" i="2" s="1"/>
  <c r="FJ5" i="2"/>
  <c r="FH5" i="2"/>
  <c r="FF5" i="2"/>
  <c r="DZ5" i="2"/>
  <c r="DX5" i="2"/>
  <c r="EB5" i="2" s="1"/>
  <c r="CA5" i="2"/>
  <c r="BY5" i="2"/>
  <c r="CC5" i="2" s="1"/>
  <c r="BT5" i="2"/>
  <c r="BU5" i="2" s="1"/>
  <c r="BS5" i="2"/>
  <c r="BR5" i="2"/>
  <c r="AT5" i="2"/>
  <c r="AU5" i="2" s="1"/>
  <c r="AW5" i="2" s="1"/>
  <c r="AX5" i="2" s="1"/>
  <c r="AR5" i="2"/>
  <c r="AV5" i="2" s="1"/>
  <c r="AN5" i="2"/>
  <c r="AM5" i="2"/>
  <c r="AL5" i="2"/>
  <c r="AK5" i="2"/>
  <c r="E5" i="2"/>
  <c r="C5" i="2"/>
  <c r="G5" i="2" s="1"/>
  <c r="LU4" i="2"/>
  <c r="LS4" i="2"/>
  <c r="LW4" i="2" s="1"/>
  <c r="KM4" i="2"/>
  <c r="KN4" i="2" s="1"/>
  <c r="KP4" i="2" s="1"/>
  <c r="KQ4" i="2" s="1"/>
  <c r="KK4" i="2"/>
  <c r="KO4" i="2" s="1"/>
  <c r="JE4" i="2"/>
  <c r="JC4" i="2"/>
  <c r="JA4" i="2"/>
  <c r="HV4" i="2"/>
  <c r="HT4" i="2"/>
  <c r="HX4" i="2" s="1"/>
  <c r="GO4" i="2"/>
  <c r="GP4" i="2" s="1"/>
  <c r="GR4" i="2" s="1"/>
  <c r="GS4" i="2" s="1"/>
  <c r="GM4" i="2"/>
  <c r="GQ4" i="2" s="1"/>
  <c r="FJ4" i="2"/>
  <c r="FH4" i="2"/>
  <c r="FI4" i="2" s="1"/>
  <c r="FK4" i="2" s="1"/>
  <c r="FL4" i="2" s="1"/>
  <c r="FF4" i="2"/>
  <c r="DZ4" i="2"/>
  <c r="EA4" i="2" s="1"/>
  <c r="DX4" i="2"/>
  <c r="EB4" i="2" s="1"/>
  <c r="CA4" i="2"/>
  <c r="CB4" i="2" s="1"/>
  <c r="CD4" i="2" s="1"/>
  <c r="CE4" i="2" s="1"/>
  <c r="BY4" i="2"/>
  <c r="CC4" i="2" s="1"/>
  <c r="BT4" i="2"/>
  <c r="BU4" i="2" s="1"/>
  <c r="BS4" i="2"/>
  <c r="BR4" i="2"/>
  <c r="AV4" i="2"/>
  <c r="AT4" i="2"/>
  <c r="AR4" i="2"/>
  <c r="AM4" i="2"/>
  <c r="AL4" i="2"/>
  <c r="AK4" i="2"/>
  <c r="G4" i="2"/>
  <c r="E4" i="2"/>
  <c r="C4" i="2"/>
  <c r="LW3" i="2"/>
  <c r="LV3" i="2"/>
  <c r="LX3" i="2" s="1"/>
  <c r="LY3" i="2" s="1"/>
  <c r="LU3" i="2"/>
  <c r="LS3" i="2"/>
  <c r="KM3" i="2"/>
  <c r="KN3" i="2" s="1"/>
  <c r="KP3" i="2" s="1"/>
  <c r="KQ3" i="2" s="1"/>
  <c r="KK3" i="2"/>
  <c r="KO3" i="2" s="1"/>
  <c r="JC3" i="2"/>
  <c r="JD3" i="2" s="1"/>
  <c r="JA3" i="2"/>
  <c r="JE3" i="2" s="1"/>
  <c r="HV3" i="2"/>
  <c r="HW3" i="2" s="1"/>
  <c r="HY3" i="2" s="1"/>
  <c r="HZ3" i="2" s="1"/>
  <c r="HT3" i="2"/>
  <c r="HX3" i="2" s="1"/>
  <c r="GR3" i="2"/>
  <c r="GS3" i="2" s="1"/>
  <c r="GQ3" i="2"/>
  <c r="GP3" i="2"/>
  <c r="GO3" i="2"/>
  <c r="GM3" i="2"/>
  <c r="FH3" i="2"/>
  <c r="FI3" i="2" s="1"/>
  <c r="FK3" i="2" s="1"/>
  <c r="FL3" i="2" s="1"/>
  <c r="FF3" i="2"/>
  <c r="FJ3" i="2" s="1"/>
  <c r="EB3" i="2"/>
  <c r="DZ3" i="2"/>
  <c r="EA3" i="2" s="1"/>
  <c r="EC3" i="2" s="1"/>
  <c r="ED3" i="2" s="1"/>
  <c r="DX3" i="2"/>
  <c r="CC3" i="2"/>
  <c r="CA3" i="2"/>
  <c r="CB3" i="2" s="1"/>
  <c r="CD3" i="2" s="1"/>
  <c r="CE3" i="2" s="1"/>
  <c r="BY3" i="2"/>
  <c r="BT3" i="2"/>
  <c r="BU3" i="2" s="1"/>
  <c r="BS3" i="2"/>
  <c r="BR3" i="2"/>
  <c r="AV3" i="2"/>
  <c r="AU3" i="2"/>
  <c r="AU4" i="2" s="1"/>
  <c r="AW4" i="2" s="1"/>
  <c r="AX4" i="2" s="1"/>
  <c r="AT3" i="2"/>
  <c r="AR3" i="2"/>
  <c r="AM3" i="2"/>
  <c r="AN3" i="2" s="1"/>
  <c r="AL3" i="2"/>
  <c r="AK3" i="2"/>
  <c r="G3" i="2"/>
  <c r="E3" i="2"/>
  <c r="F3" i="2" s="1"/>
  <c r="C3" i="2"/>
  <c r="KN61" i="2" l="1"/>
  <c r="KP60" i="2"/>
  <c r="KQ60" i="2" s="1"/>
  <c r="CB484" i="2"/>
  <c r="CD484" i="2" s="1"/>
  <c r="CE484" i="2" s="1"/>
  <c r="CD483" i="2"/>
  <c r="CE483" i="2" s="1"/>
  <c r="CB146" i="2"/>
  <c r="KN43" i="2"/>
  <c r="JD60" i="2"/>
  <c r="JF60" i="2" s="1"/>
  <c r="JG60" i="2" s="1"/>
  <c r="JF59" i="2"/>
  <c r="JG59" i="2" s="1"/>
  <c r="EA96" i="2"/>
  <c r="EC95" i="2"/>
  <c r="ED95" i="2" s="1"/>
  <c r="KN22" i="2"/>
  <c r="KP21" i="2"/>
  <c r="KQ21" i="2" s="1"/>
  <c r="CB46" i="2"/>
  <c r="CD45" i="2"/>
  <c r="CE45" i="2" s="1"/>
  <c r="GP62" i="2"/>
  <c r="GR61" i="2"/>
  <c r="GS61" i="2" s="1"/>
  <c r="LV68" i="2"/>
  <c r="CD87" i="2"/>
  <c r="CE87" i="2" s="1"/>
  <c r="CB88" i="2"/>
  <c r="CD88" i="2" s="1"/>
  <c r="CE88" i="2" s="1"/>
  <c r="JD155" i="2"/>
  <c r="CD843" i="2"/>
  <c r="CE843" i="2" s="1"/>
  <c r="CB844" i="2"/>
  <c r="EC4" i="2"/>
  <c r="ED4" i="2" s="1"/>
  <c r="LV4" i="2"/>
  <c r="DT6" i="2"/>
  <c r="IW7" i="2"/>
  <c r="IW10" i="2"/>
  <c r="EA27" i="2"/>
  <c r="EC26" i="2"/>
  <c r="ED26" i="2" s="1"/>
  <c r="CD626" i="2"/>
  <c r="CE626" i="2" s="1"/>
  <c r="JF39" i="2"/>
  <c r="JG39" i="2" s="1"/>
  <c r="CB518" i="2"/>
  <c r="CB1138" i="2"/>
  <c r="GR22" i="2"/>
  <c r="GS22" i="2" s="1"/>
  <c r="H121" i="2"/>
  <c r="I121" i="2" s="1"/>
  <c r="JD80" i="2"/>
  <c r="JF80" i="2" s="1"/>
  <c r="JG80" i="2" s="1"/>
  <c r="JF79" i="2"/>
  <c r="JG79" i="2" s="1"/>
  <c r="H101" i="2"/>
  <c r="I101" i="2" s="1"/>
  <c r="F102" i="2"/>
  <c r="CB352" i="2"/>
  <c r="KN42" i="2"/>
  <c r="KP42" i="2" s="1"/>
  <c r="KQ42" i="2" s="1"/>
  <c r="KP41" i="2"/>
  <c r="KQ41" i="2" s="1"/>
  <c r="FB9" i="2"/>
  <c r="IW9" i="2"/>
  <c r="AU102" i="2"/>
  <c r="AW3" i="2"/>
  <c r="AX3" i="2" s="1"/>
  <c r="LO6" i="2"/>
  <c r="CB1507" i="2"/>
  <c r="CB6" i="2"/>
  <c r="CD6" i="2" s="1"/>
  <c r="CE6" i="2" s="1"/>
  <c r="JF131" i="2"/>
  <c r="JG131" i="2" s="1"/>
  <c r="JD132" i="2"/>
  <c r="JF132" i="2" s="1"/>
  <c r="JG132" i="2" s="1"/>
  <c r="CB992" i="2"/>
  <c r="CB1492" i="2"/>
  <c r="GP42" i="2"/>
  <c r="GR42" i="2" s="1"/>
  <c r="GS42" i="2" s="1"/>
  <c r="EA62" i="2"/>
  <c r="CB1269" i="2"/>
  <c r="EC59" i="2"/>
  <c r="ED59" i="2" s="1"/>
  <c r="CD125" i="2"/>
  <c r="CE125" i="2" s="1"/>
  <c r="CB126" i="2"/>
  <c r="GP24" i="2"/>
  <c r="CB591" i="2"/>
  <c r="CD591" i="2" s="1"/>
  <c r="CE591" i="2" s="1"/>
  <c r="GP5" i="2"/>
  <c r="FI6" i="2"/>
  <c r="AU47" i="2"/>
  <c r="F46" i="2"/>
  <c r="H46" i="2" s="1"/>
  <c r="I46" i="2" s="1"/>
  <c r="H45" i="2"/>
  <c r="I45" i="2" s="1"/>
  <c r="JD98" i="2"/>
  <c r="CB285" i="2"/>
  <c r="CD285" i="2" s="1"/>
  <c r="CE285" i="2" s="1"/>
  <c r="FI5" i="2"/>
  <c r="FK5" i="2" s="1"/>
  <c r="FL5" i="2" s="1"/>
  <c r="F47" i="2"/>
  <c r="H47" i="2" s="1"/>
  <c r="I47" i="2" s="1"/>
  <c r="CB318" i="2"/>
  <c r="CD318" i="2" s="1"/>
  <c r="CE318" i="2" s="1"/>
  <c r="CB7" i="2"/>
  <c r="MV9" i="2"/>
  <c r="LO10" i="2"/>
  <c r="EC25" i="2"/>
  <c r="ED25" i="2" s="1"/>
  <c r="F24" i="2"/>
  <c r="H24" i="2" s="1"/>
  <c r="I24" i="2" s="1"/>
  <c r="F122" i="2"/>
  <c r="CB450" i="2"/>
  <c r="CB1103" i="2"/>
  <c r="KN5" i="2"/>
  <c r="CD734" i="2"/>
  <c r="CE734" i="2" s="1"/>
  <c r="CB24" i="2"/>
  <c r="CD24" i="2" s="1"/>
  <c r="CE24" i="2" s="1"/>
  <c r="LV25" i="2"/>
  <c r="LX24" i="2"/>
  <c r="LY24" i="2" s="1"/>
  <c r="CB501" i="2"/>
  <c r="CD1193" i="2"/>
  <c r="CE1193" i="2" s="1"/>
  <c r="FK95" i="2"/>
  <c r="FL95" i="2" s="1"/>
  <c r="JD22" i="2"/>
  <c r="JF22" i="2" s="1"/>
  <c r="JG22" i="2" s="1"/>
  <c r="JF21" i="2"/>
  <c r="JG21" i="2" s="1"/>
  <c r="CD65" i="2"/>
  <c r="CE65" i="2" s="1"/>
  <c r="CB66" i="2"/>
  <c r="JF95" i="2"/>
  <c r="JG95" i="2" s="1"/>
  <c r="CB644" i="2"/>
  <c r="CD643" i="2"/>
  <c r="CE643" i="2" s="1"/>
  <c r="BU7" i="2"/>
  <c r="AW101" i="2"/>
  <c r="AX101" i="2" s="1"/>
  <c r="CB862" i="2"/>
  <c r="CD861" i="2"/>
  <c r="CE861" i="2" s="1"/>
  <c r="CD1064" i="2"/>
  <c r="CE1064" i="2" s="1"/>
  <c r="CB1065" i="2"/>
  <c r="LV87" i="2"/>
  <c r="LX87" i="2" s="1"/>
  <c r="LY87" i="2" s="1"/>
  <c r="LX86" i="2"/>
  <c r="LY86" i="2" s="1"/>
  <c r="CB392" i="2"/>
  <c r="CD391" i="2"/>
  <c r="CE391" i="2" s="1"/>
  <c r="CB1599" i="2"/>
  <c r="AU28" i="2"/>
  <c r="LV88" i="2"/>
  <c r="LX88" i="2" s="1"/>
  <c r="LY88" i="2" s="1"/>
  <c r="CB573" i="2"/>
  <c r="CD573" i="2" s="1"/>
  <c r="CE573" i="2" s="1"/>
  <c r="CB1817" i="2"/>
  <c r="CD1817" i="2" s="1"/>
  <c r="CE1817" i="2" s="1"/>
  <c r="JD4" i="2"/>
  <c r="JF3" i="2"/>
  <c r="JG3" i="2" s="1"/>
  <c r="CB206" i="2"/>
  <c r="CB808" i="2"/>
  <c r="CD808" i="2" s="1"/>
  <c r="CE808" i="2" s="1"/>
  <c r="GR100" i="2"/>
  <c r="GS100" i="2" s="1"/>
  <c r="EA60" i="2"/>
  <c r="EC60" i="2" s="1"/>
  <c r="ED60" i="2" s="1"/>
  <c r="CB735" i="2"/>
  <c r="CD735" i="2" s="1"/>
  <c r="CE735" i="2" s="1"/>
  <c r="GP101" i="2"/>
  <c r="GR101" i="2" s="1"/>
  <c r="GS101" i="2" s="1"/>
  <c r="CB287" i="2"/>
  <c r="CB466" i="2"/>
  <c r="HW43" i="2"/>
  <c r="FK74" i="2"/>
  <c r="FL74" i="2" s="1"/>
  <c r="FI75" i="2"/>
  <c r="FK75" i="2" s="1"/>
  <c r="FL75" i="2" s="1"/>
  <c r="JD153" i="2"/>
  <c r="JF153" i="2" s="1"/>
  <c r="JG153" i="2" s="1"/>
  <c r="CB683" i="2"/>
  <c r="CB1085" i="2"/>
  <c r="CD1342" i="2"/>
  <c r="CE1342" i="2" s="1"/>
  <c r="EA79" i="2"/>
  <c r="EC78" i="2"/>
  <c r="ED78" i="2" s="1"/>
  <c r="LV105" i="2"/>
  <c r="LX105" i="2" s="1"/>
  <c r="LY105" i="2" s="1"/>
  <c r="CD411" i="2"/>
  <c r="CE411" i="2" s="1"/>
  <c r="CB1343" i="2"/>
  <c r="CD1343" i="2" s="1"/>
  <c r="CE1343" i="2" s="1"/>
  <c r="GI9" i="2"/>
  <c r="LV46" i="2"/>
  <c r="EC77" i="2"/>
  <c r="ED77" i="2" s="1"/>
  <c r="F48" i="2"/>
  <c r="JD97" i="2"/>
  <c r="JF97" i="2" s="1"/>
  <c r="JG97" i="2" s="1"/>
  <c r="CB1949" i="2"/>
  <c r="CD1949" i="2" s="1"/>
  <c r="CE1949" i="2" s="1"/>
  <c r="H81" i="2"/>
  <c r="I81" i="2" s="1"/>
  <c r="F82" i="2"/>
  <c r="CB608" i="2"/>
  <c r="JD40" i="2"/>
  <c r="CD1527" i="2"/>
  <c r="CE1527" i="2" s="1"/>
  <c r="CB1528" i="2"/>
  <c r="CD1528" i="2" s="1"/>
  <c r="CE1528" i="2" s="1"/>
  <c r="CD1813" i="2"/>
  <c r="CE1813" i="2" s="1"/>
  <c r="CB1814" i="2"/>
  <c r="CD1814" i="2" s="1"/>
  <c r="CE1814" i="2" s="1"/>
  <c r="AW81" i="2"/>
  <c r="AX81" i="2" s="1"/>
  <c r="CB1157" i="2"/>
  <c r="CB1248" i="2"/>
  <c r="HW4" i="2"/>
  <c r="GP80" i="2"/>
  <c r="EA114" i="2"/>
  <c r="EC114" i="2" s="1"/>
  <c r="ED114" i="2" s="1"/>
  <c r="CD224" i="2"/>
  <c r="CE224" i="2" s="1"/>
  <c r="CD952" i="2"/>
  <c r="CE952" i="2" s="1"/>
  <c r="CB953" i="2"/>
  <c r="CD953" i="2" s="1"/>
  <c r="CE953" i="2" s="1"/>
  <c r="CB286" i="2"/>
  <c r="CD286" i="2" s="1"/>
  <c r="CE286" i="2" s="1"/>
  <c r="CB754" i="2"/>
  <c r="CD754" i="2" s="1"/>
  <c r="CE754" i="2" s="1"/>
  <c r="CB667" i="2"/>
  <c r="AN4" i="2"/>
  <c r="JD23" i="2"/>
  <c r="CB1471" i="2"/>
  <c r="CD1471" i="2" s="1"/>
  <c r="CE1471" i="2" s="1"/>
  <c r="CD1470" i="2"/>
  <c r="CE1470" i="2" s="1"/>
  <c r="KP119" i="2"/>
  <c r="KQ119" i="2" s="1"/>
  <c r="KN120" i="2"/>
  <c r="CB412" i="2"/>
  <c r="CD412" i="2" s="1"/>
  <c r="CE412" i="2" s="1"/>
  <c r="CD44" i="2"/>
  <c r="CE44" i="2" s="1"/>
  <c r="JD81" i="2"/>
  <c r="CD262" i="2"/>
  <c r="CE262" i="2" s="1"/>
  <c r="HY24" i="2"/>
  <c r="HZ24" i="2" s="1"/>
  <c r="HW25" i="2"/>
  <c r="HY25" i="2" s="1"/>
  <c r="HZ25" i="2" s="1"/>
  <c r="KN81" i="2"/>
  <c r="FI96" i="2"/>
  <c r="KN104" i="2"/>
  <c r="F141" i="2"/>
  <c r="CC204" i="2"/>
  <c r="CD204" i="2"/>
  <c r="CE204" i="2" s="1"/>
  <c r="CB429" i="2"/>
  <c r="CD428" i="2"/>
  <c r="CE428" i="2" s="1"/>
  <c r="CB771" i="2"/>
  <c r="CD1029" i="2"/>
  <c r="CE1029" i="2" s="1"/>
  <c r="CB1544" i="2"/>
  <c r="CB1756" i="2"/>
  <c r="FK21" i="2"/>
  <c r="FL21" i="2" s="1"/>
  <c r="CD465" i="2"/>
  <c r="CE465" i="2" s="1"/>
  <c r="HP8" i="2"/>
  <c r="AU64" i="2"/>
  <c r="KP80" i="2"/>
  <c r="KQ80" i="2" s="1"/>
  <c r="CD105" i="2"/>
  <c r="CE105" i="2" s="1"/>
  <c r="H3" i="2"/>
  <c r="I3" i="2" s="1"/>
  <c r="F4" i="2"/>
  <c r="CB5" i="2"/>
  <c r="CD5" i="2" s="1"/>
  <c r="CE5" i="2" s="1"/>
  <c r="AU6" i="2"/>
  <c r="JF115" i="2"/>
  <c r="JG115" i="2" s="1"/>
  <c r="JD116" i="2"/>
  <c r="CD681" i="2"/>
  <c r="CE681" i="2" s="1"/>
  <c r="FK94" i="2"/>
  <c r="FL94" i="2" s="1"/>
  <c r="H120" i="2"/>
  <c r="I120" i="2" s="1"/>
  <c r="DT9" i="2"/>
  <c r="FI22" i="2"/>
  <c r="GP43" i="2"/>
  <c r="EA5" i="2"/>
  <c r="CC203" i="2"/>
  <c r="CD203" i="2"/>
  <c r="CE203" i="2" s="1"/>
  <c r="DT7" i="2"/>
  <c r="LO9" i="2"/>
  <c r="EC24" i="2"/>
  <c r="ED24" i="2" s="1"/>
  <c r="HW60" i="2"/>
  <c r="JF77" i="2"/>
  <c r="JG77" i="2" s="1"/>
  <c r="HW82" i="2"/>
  <c r="CB1529" i="2"/>
  <c r="CD1529" i="2" s="1"/>
  <c r="CE1529" i="2" s="1"/>
  <c r="CB1815" i="2"/>
  <c r="CD1815" i="2" s="1"/>
  <c r="CE1815" i="2" s="1"/>
  <c r="CB1950" i="2"/>
  <c r="CD1950" i="2" s="1"/>
  <c r="CE1950" i="2" s="1"/>
  <c r="JD61" i="2"/>
  <c r="CB145" i="2"/>
  <c r="CD145" i="2" s="1"/>
  <c r="CE145" i="2" s="1"/>
  <c r="CB245" i="2"/>
  <c r="CB1640" i="2"/>
  <c r="CD1640" i="2" s="1"/>
  <c r="CE1640" i="2" s="1"/>
  <c r="CD1469" i="2"/>
  <c r="CE1469" i="2" s="1"/>
  <c r="CB1818" i="2"/>
  <c r="CD409" i="2"/>
  <c r="CE409" i="2" s="1"/>
  <c r="CD664" i="2"/>
  <c r="CE664" i="2" s="1"/>
  <c r="EA113" i="2"/>
  <c r="EC113" i="2" s="1"/>
  <c r="ED113" i="2" s="1"/>
  <c r="CB827" i="2"/>
  <c r="CB1213" i="2"/>
  <c r="CB1797" i="2"/>
  <c r="CB1833" i="2"/>
  <c r="CB167" i="2"/>
  <c r="FI40" i="2"/>
  <c r="EA42" i="2"/>
  <c r="EA61" i="2"/>
  <c r="EC61" i="2" s="1"/>
  <c r="ED61" i="2" s="1"/>
  <c r="CB900" i="2"/>
  <c r="CB1030" i="2"/>
  <c r="CB882" i="2"/>
  <c r="CD1282" i="2"/>
  <c r="CE1282" i="2" s="1"/>
  <c r="CB1951" i="2"/>
  <c r="CB627" i="2"/>
  <c r="CB973" i="2"/>
  <c r="LV67" i="2"/>
  <c r="LX67" i="2" s="1"/>
  <c r="LY67" i="2" s="1"/>
  <c r="H100" i="2"/>
  <c r="I100" i="2" s="1"/>
  <c r="LV106" i="2"/>
  <c r="GP102" i="2"/>
  <c r="CB787" i="2"/>
  <c r="CD787" i="2" s="1"/>
  <c r="CE787" i="2" s="1"/>
  <c r="CB1268" i="2"/>
  <c r="CD1268" i="2" s="1"/>
  <c r="CE1268" i="2" s="1"/>
  <c r="CB1816" i="2"/>
  <c r="CD1816" i="2" s="1"/>
  <c r="CE1816" i="2" s="1"/>
  <c r="GR59" i="2"/>
  <c r="GS59" i="2" s="1"/>
  <c r="CB335" i="2"/>
  <c r="CD335" i="2" s="1"/>
  <c r="CE335" i="2" s="1"/>
  <c r="CB556" i="2"/>
  <c r="CB592" i="2"/>
  <c r="CD592" i="2" s="1"/>
  <c r="CE592" i="2" s="1"/>
  <c r="F63" i="2"/>
  <c r="CB186" i="2"/>
  <c r="CD186" i="2" s="1"/>
  <c r="CE186" i="2" s="1"/>
  <c r="CB449" i="2"/>
  <c r="CD449" i="2" s="1"/>
  <c r="CE449" i="2" s="1"/>
  <c r="CB701" i="2"/>
  <c r="FI58" i="2"/>
  <c r="CB336" i="2"/>
  <c r="CB720" i="2"/>
  <c r="CD934" i="2"/>
  <c r="CE934" i="2" s="1"/>
  <c r="CB935" i="2"/>
  <c r="CB954" i="2"/>
  <c r="CB1283" i="2"/>
  <c r="CD1283" i="2" s="1"/>
  <c r="CE1283" i="2" s="1"/>
  <c r="CD1324" i="2"/>
  <c r="CE1324" i="2" s="1"/>
  <c r="CB1325" i="2"/>
  <c r="CD1325" i="2" s="1"/>
  <c r="CE1325" i="2" s="1"/>
  <c r="CD1433" i="2"/>
  <c r="CE1433" i="2" s="1"/>
  <c r="CB1434" i="2"/>
  <c r="CD1434" i="2" s="1"/>
  <c r="CE1434" i="2" s="1"/>
  <c r="CD1542" i="2"/>
  <c r="CE1542" i="2" s="1"/>
  <c r="CD1657" i="2"/>
  <c r="CE1657" i="2" s="1"/>
  <c r="CB1658" i="2"/>
  <c r="CD1658" i="2" s="1"/>
  <c r="CE1658" i="2" s="1"/>
  <c r="F161" i="2"/>
  <c r="CB225" i="2"/>
  <c r="CC389" i="2"/>
  <c r="CD389" i="2"/>
  <c r="CE389" i="2" s="1"/>
  <c r="AU83" i="2"/>
  <c r="CD165" i="2"/>
  <c r="CE165" i="2" s="1"/>
  <c r="CB537" i="2"/>
  <c r="CB719" i="2"/>
  <c r="CD719" i="2" s="1"/>
  <c r="CE719" i="2" s="1"/>
  <c r="CB807" i="2"/>
  <c r="CD807" i="2" s="1"/>
  <c r="CE807" i="2" s="1"/>
  <c r="CD1360" i="2"/>
  <c r="CE1360" i="2" s="1"/>
  <c r="CB1530" i="2"/>
  <c r="CD1677" i="2"/>
  <c r="CE1677" i="2" s="1"/>
  <c r="CD1889" i="2"/>
  <c r="CE1889" i="2" s="1"/>
  <c r="CB264" i="2"/>
  <c r="CD264" i="2" s="1"/>
  <c r="CE264" i="2" s="1"/>
  <c r="CB372" i="2"/>
  <c r="CD606" i="2"/>
  <c r="CE606" i="2" s="1"/>
  <c r="CB770" i="2"/>
  <c r="CD770" i="2" s="1"/>
  <c r="CE770" i="2" s="1"/>
  <c r="CB1175" i="2"/>
  <c r="CD1175" i="2" s="1"/>
  <c r="CE1175" i="2" s="1"/>
  <c r="CB107" i="2"/>
  <c r="CD107" i="2" s="1"/>
  <c r="CE107" i="2" s="1"/>
  <c r="CB1229" i="2"/>
  <c r="CD1890" i="2"/>
  <c r="CE1890" i="2" s="1"/>
  <c r="CB1891" i="2"/>
  <c r="CD1210" i="2"/>
  <c r="CE1210" i="2" s="1"/>
  <c r="CB1581" i="2"/>
  <c r="CD1581" i="2" s="1"/>
  <c r="CE1581" i="2" s="1"/>
  <c r="JD154" i="2"/>
  <c r="JF154" i="2" s="1"/>
  <c r="JG154" i="2" s="1"/>
  <c r="CD898" i="2"/>
  <c r="CE898" i="2" s="1"/>
  <c r="CB1582" i="2"/>
  <c r="CB1618" i="2"/>
  <c r="CD1617" i="2"/>
  <c r="CE1617" i="2" s="1"/>
  <c r="HY100" i="2"/>
  <c r="HZ100" i="2" s="1"/>
  <c r="HW101" i="2"/>
  <c r="HY101" i="2" s="1"/>
  <c r="HZ101" i="2" s="1"/>
  <c r="CB500" i="2"/>
  <c r="CD500" i="2" s="1"/>
  <c r="CE500" i="2" s="1"/>
  <c r="CB991" i="2"/>
  <c r="CD991" i="2" s="1"/>
  <c r="CE991" i="2" s="1"/>
  <c r="CB1009" i="2"/>
  <c r="CB1119" i="2"/>
  <c r="CD1211" i="2"/>
  <c r="CE1211" i="2" s="1"/>
  <c r="CB1380" i="2"/>
  <c r="CD1380" i="2" s="1"/>
  <c r="CE1380" i="2" s="1"/>
  <c r="CB1659" i="2"/>
  <c r="JD152" i="2"/>
  <c r="JF152" i="2" s="1"/>
  <c r="JG152" i="2" s="1"/>
  <c r="CB666" i="2"/>
  <c r="CD666" i="2" s="1"/>
  <c r="CE666" i="2" s="1"/>
  <c r="CB736" i="2"/>
  <c r="CB1344" i="2"/>
  <c r="CD1027" i="2"/>
  <c r="CE1027" i="2" s="1"/>
  <c r="CB1048" i="2"/>
  <c r="CB1854" i="2"/>
  <c r="CB1912" i="2"/>
  <c r="CB1156" i="2"/>
  <c r="CD1156" i="2" s="1"/>
  <c r="CE1156" i="2" s="1"/>
  <c r="CB1284" i="2"/>
  <c r="CD1284" i="2" s="1"/>
  <c r="CE1284" i="2" s="1"/>
  <c r="CD1597" i="2"/>
  <c r="CE1597" i="2" s="1"/>
  <c r="CB485" i="2"/>
  <c r="CB574" i="2"/>
  <c r="CB1176" i="2"/>
  <c r="CD1323" i="2"/>
  <c r="CE1323" i="2" s="1"/>
  <c r="CD1525" i="2"/>
  <c r="CE1525" i="2" s="1"/>
  <c r="CB1564" i="2"/>
  <c r="CB300" i="2"/>
  <c r="CD752" i="2"/>
  <c r="CE752" i="2" s="1"/>
  <c r="CB788" i="2"/>
  <c r="CB809" i="2"/>
  <c r="CB917" i="2"/>
  <c r="CD917" i="2" s="1"/>
  <c r="CE917" i="2" s="1"/>
  <c r="CD1322" i="2"/>
  <c r="CE1322" i="2" s="1"/>
  <c r="CB1598" i="2"/>
  <c r="CD1598" i="2" s="1"/>
  <c r="CE1598" i="2" s="1"/>
  <c r="CD1637" i="2"/>
  <c r="CE1637" i="2" s="1"/>
  <c r="CB972" i="2"/>
  <c r="CD972" i="2" s="1"/>
  <c r="CE972" i="2" s="1"/>
  <c r="CB1326" i="2"/>
  <c r="CD1396" i="2"/>
  <c r="CE1396" i="2" s="1"/>
  <c r="CB1701" i="2"/>
  <c r="CB1738" i="2"/>
  <c r="CB1872" i="2"/>
  <c r="CD1909" i="2"/>
  <c r="CE1909" i="2" s="1"/>
  <c r="CB1194" i="2"/>
  <c r="CD1194" i="2" s="1"/>
  <c r="CE1194" i="2" s="1"/>
  <c r="CB1416" i="2"/>
  <c r="CD1416" i="2" s="1"/>
  <c r="CE1416" i="2" s="1"/>
  <c r="CB1084" i="2"/>
  <c r="CD1084" i="2" s="1"/>
  <c r="CE1084" i="2" s="1"/>
  <c r="CB1195" i="2"/>
  <c r="CB1397" i="2"/>
  <c r="CD1397" i="2" s="1"/>
  <c r="CE1397" i="2" s="1"/>
  <c r="CD1489" i="2"/>
  <c r="CE1489" i="2" s="1"/>
  <c r="CB1641" i="2"/>
  <c r="CB1212" i="2"/>
  <c r="CD1212" i="2" s="1"/>
  <c r="CE1212" i="2" s="1"/>
  <c r="CB1379" i="2"/>
  <c r="CD1379" i="2" s="1"/>
  <c r="CE1379" i="2" s="1"/>
  <c r="CB1543" i="2"/>
  <c r="CD1543" i="2" s="1"/>
  <c r="CE1543" i="2" s="1"/>
  <c r="CB1930" i="2"/>
  <c r="CB1417" i="2"/>
  <c r="CB1679" i="2"/>
  <c r="CB1717" i="2"/>
  <c r="CD1717" i="2" s="1"/>
  <c r="CE1717" i="2" s="1"/>
  <c r="CB1451" i="2"/>
  <c r="CB1472" i="2"/>
  <c r="CB1700" i="2"/>
  <c r="CD1700" i="2" s="1"/>
  <c r="CE1700" i="2" s="1"/>
  <c r="CB1776" i="2"/>
  <c r="CB1137" i="2"/>
  <c r="CD1137" i="2" s="1"/>
  <c r="CE1137" i="2" s="1"/>
  <c r="CB1302" i="2"/>
  <c r="CB1796" i="2"/>
  <c r="CD1796" i="2" s="1"/>
  <c r="CE1796" i="2" s="1"/>
  <c r="CB1362" i="2"/>
  <c r="CD1362" i="2" s="1"/>
  <c r="CE1362" i="2" s="1"/>
  <c r="CD1618" i="2" l="1"/>
  <c r="CE1618" i="2" s="1"/>
  <c r="CB1619" i="2"/>
  <c r="JF155" i="2"/>
  <c r="JG155" i="2" s="1"/>
  <c r="JD156" i="2"/>
  <c r="CD1679" i="2"/>
  <c r="CE1679" i="2" s="1"/>
  <c r="CB1680" i="2"/>
  <c r="CD954" i="2"/>
  <c r="CE954" i="2" s="1"/>
  <c r="CB955" i="2"/>
  <c r="H102" i="2"/>
  <c r="I102" i="2" s="1"/>
  <c r="F103" i="2"/>
  <c r="CB1952" i="2"/>
  <c r="CD1951" i="2"/>
  <c r="CE1951" i="2" s="1"/>
  <c r="CD1872" i="2"/>
  <c r="CE1872" i="2" s="1"/>
  <c r="CB1873" i="2"/>
  <c r="LX68" i="2"/>
  <c r="LY68" i="2" s="1"/>
  <c r="LV69" i="2"/>
  <c r="CD788" i="2"/>
  <c r="CE788" i="2" s="1"/>
  <c r="CB789" i="2"/>
  <c r="CD1544" i="2"/>
  <c r="CE1544" i="2" s="1"/>
  <c r="CB1545" i="2"/>
  <c r="CD720" i="2"/>
  <c r="CE720" i="2" s="1"/>
  <c r="CB721" i="2"/>
  <c r="CB1381" i="2"/>
  <c r="H82" i="2"/>
  <c r="I82" i="2" s="1"/>
  <c r="F83" i="2"/>
  <c r="CD1048" i="2"/>
  <c r="CE1048" i="2" s="1"/>
  <c r="CB1049" i="2"/>
  <c r="CD1701" i="2"/>
  <c r="CE1701" i="2" s="1"/>
  <c r="CB1702" i="2"/>
  <c r="CD336" i="2"/>
  <c r="CE336" i="2" s="1"/>
  <c r="CB337" i="2"/>
  <c r="CD882" i="2"/>
  <c r="CE882" i="2" s="1"/>
  <c r="CB883" i="2"/>
  <c r="CD1119" i="2"/>
  <c r="CE1119" i="2" s="1"/>
  <c r="CB1120" i="2"/>
  <c r="H161" i="2"/>
  <c r="I161" i="2" s="1"/>
  <c r="F162" i="2"/>
  <c r="CB1398" i="2"/>
  <c r="CD683" i="2"/>
  <c r="CE683" i="2" s="1"/>
  <c r="CB684" i="2"/>
  <c r="KP61" i="2"/>
  <c r="KQ61" i="2" s="1"/>
  <c r="KN62" i="2"/>
  <c r="CD1302" i="2"/>
  <c r="CE1302" i="2" s="1"/>
  <c r="CB1303" i="2"/>
  <c r="CD1195" i="2"/>
  <c r="CE1195" i="2" s="1"/>
  <c r="CB1196" i="2"/>
  <c r="CD1009" i="2"/>
  <c r="CE1009" i="2" s="1"/>
  <c r="CB1010" i="2"/>
  <c r="CB265" i="2"/>
  <c r="CD7" i="2"/>
  <c r="CE7" i="2" s="1"/>
  <c r="CB8" i="2"/>
  <c r="CB1718" i="2"/>
  <c r="GR102" i="2"/>
  <c r="GS102" i="2" s="1"/>
  <c r="GP103" i="2"/>
  <c r="CD1030" i="2"/>
  <c r="CE1030" i="2" s="1"/>
  <c r="CB1031" i="2"/>
  <c r="CB207" i="2"/>
  <c r="CD206" i="2"/>
  <c r="CE206" i="2" s="1"/>
  <c r="CD574" i="2"/>
  <c r="CE574" i="2" s="1"/>
  <c r="CB575" i="2"/>
  <c r="CD1344" i="2"/>
  <c r="CE1344" i="2" s="1"/>
  <c r="CB1345" i="2"/>
  <c r="GR43" i="2"/>
  <c r="GS43" i="2" s="1"/>
  <c r="GP44" i="2"/>
  <c r="GR80" i="2"/>
  <c r="GS80" i="2" s="1"/>
  <c r="GP81" i="2"/>
  <c r="CB755" i="2"/>
  <c r="CD862" i="2"/>
  <c r="CE862" i="2" s="1"/>
  <c r="CB863" i="2"/>
  <c r="CD1269" i="2"/>
  <c r="CE1269" i="2" s="1"/>
  <c r="CB1270" i="2"/>
  <c r="CD485" i="2"/>
  <c r="CE485" i="2" s="1"/>
  <c r="CB486" i="2"/>
  <c r="CD1530" i="2"/>
  <c r="CE1530" i="2" s="1"/>
  <c r="CB1531" i="2"/>
  <c r="CD701" i="2"/>
  <c r="CE701" i="2" s="1"/>
  <c r="CB702" i="2"/>
  <c r="FK22" i="2"/>
  <c r="FL22" i="2" s="1"/>
  <c r="FI23" i="2"/>
  <c r="CB593" i="2"/>
  <c r="CB353" i="2"/>
  <c r="CD352" i="2"/>
  <c r="CE352" i="2" s="1"/>
  <c r="EC96" i="2"/>
  <c r="ED96" i="2" s="1"/>
  <c r="EA97" i="2"/>
  <c r="EA115" i="2"/>
  <c r="CD1776" i="2"/>
  <c r="CE1776" i="2" s="1"/>
  <c r="CB1777" i="2"/>
  <c r="CD1229" i="2"/>
  <c r="CE1229" i="2" s="1"/>
  <c r="CB1230" i="2"/>
  <c r="LX106" i="2"/>
  <c r="LY106" i="2" s="1"/>
  <c r="LV107" i="2"/>
  <c r="EC42" i="2"/>
  <c r="ED42" i="2" s="1"/>
  <c r="EA43" i="2"/>
  <c r="CB918" i="2"/>
  <c r="JF4" i="2"/>
  <c r="JG4" i="2" s="1"/>
  <c r="JD5" i="2"/>
  <c r="LV89" i="2"/>
  <c r="CD1138" i="2"/>
  <c r="CE1138" i="2" s="1"/>
  <c r="CB1139" i="2"/>
  <c r="CD1818" i="2"/>
  <c r="CE1818" i="2" s="1"/>
  <c r="CB1819" i="2"/>
  <c r="AU65" i="2"/>
  <c r="AW64" i="2"/>
  <c r="AX64" i="2" s="1"/>
  <c r="HY4" i="2"/>
  <c r="HZ4" i="2" s="1"/>
  <c r="HW5" i="2"/>
  <c r="CD844" i="2"/>
  <c r="CE844" i="2" s="1"/>
  <c r="CB845" i="2"/>
  <c r="CD1451" i="2"/>
  <c r="CE1451" i="2" s="1"/>
  <c r="CB1452" i="2"/>
  <c r="CD1833" i="2"/>
  <c r="CE1833" i="2" s="1"/>
  <c r="CB1834" i="2"/>
  <c r="CD1157" i="2"/>
  <c r="CE1157" i="2" s="1"/>
  <c r="CB1158" i="2"/>
  <c r="CD1582" i="2"/>
  <c r="CE1582" i="2" s="1"/>
  <c r="CB1583" i="2"/>
  <c r="CD1797" i="2"/>
  <c r="CE1797" i="2" s="1"/>
  <c r="CB1798" i="2"/>
  <c r="CD66" i="2"/>
  <c r="CE66" i="2" s="1"/>
  <c r="CB67" i="2"/>
  <c r="KN44" i="2"/>
  <c r="KP43" i="2"/>
  <c r="KQ43" i="2" s="1"/>
  <c r="AW83" i="2"/>
  <c r="AX83" i="2" s="1"/>
  <c r="AU84" i="2"/>
  <c r="F64" i="2"/>
  <c r="H63" i="2"/>
  <c r="I63" i="2" s="1"/>
  <c r="JD24" i="2"/>
  <c r="JF23" i="2"/>
  <c r="JG23" i="2" s="1"/>
  <c r="AW28" i="2"/>
  <c r="AX28" i="2" s="1"/>
  <c r="AU29" i="2"/>
  <c r="KP5" i="2"/>
  <c r="KQ5" i="2" s="1"/>
  <c r="KN6" i="2"/>
  <c r="CB1508" i="2"/>
  <c r="CD1507" i="2"/>
  <c r="CE1507" i="2" s="1"/>
  <c r="CD1659" i="2"/>
  <c r="CE1659" i="2" s="1"/>
  <c r="CB1660" i="2"/>
  <c r="CD935" i="2"/>
  <c r="CE935" i="2" s="1"/>
  <c r="CB936" i="2"/>
  <c r="CD1213" i="2"/>
  <c r="CE1213" i="2" s="1"/>
  <c r="CB1214" i="2"/>
  <c r="CD466" i="2"/>
  <c r="CE466" i="2" s="1"/>
  <c r="CB467" i="2"/>
  <c r="CD1599" i="2"/>
  <c r="CE1599" i="2" s="1"/>
  <c r="CB1600" i="2"/>
  <c r="CD1103" i="2"/>
  <c r="CE1103" i="2" s="1"/>
  <c r="CB1104" i="2"/>
  <c r="CD556" i="2"/>
  <c r="CE556" i="2" s="1"/>
  <c r="CB557" i="2"/>
  <c r="CB288" i="2"/>
  <c r="CD287" i="2"/>
  <c r="CE287" i="2" s="1"/>
  <c r="CD450" i="2"/>
  <c r="CE450" i="2" s="1"/>
  <c r="CB451" i="2"/>
  <c r="CD809" i="2"/>
  <c r="CE809" i="2" s="1"/>
  <c r="CB810" i="2"/>
  <c r="CB828" i="2"/>
  <c r="CD827" i="2"/>
  <c r="CE827" i="2" s="1"/>
  <c r="CB108" i="2"/>
  <c r="CD667" i="2"/>
  <c r="CE667" i="2" s="1"/>
  <c r="CB668" i="2"/>
  <c r="CD146" i="2"/>
  <c r="CE146" i="2" s="1"/>
  <c r="CB147" i="2"/>
  <c r="HY60" i="2"/>
  <c r="HZ60" i="2" s="1"/>
  <c r="HW61" i="2"/>
  <c r="F123" i="2"/>
  <c r="H122" i="2"/>
  <c r="I122" i="2" s="1"/>
  <c r="HW26" i="2"/>
  <c r="EC79" i="2"/>
  <c r="ED79" i="2" s="1"/>
  <c r="EA80" i="2"/>
  <c r="F25" i="2"/>
  <c r="CD225" i="2"/>
  <c r="CE225" i="2" s="1"/>
  <c r="CB226" i="2"/>
  <c r="JD82" i="2"/>
  <c r="JF81" i="2"/>
  <c r="JG81" i="2" s="1"/>
  <c r="CD501" i="2"/>
  <c r="CE501" i="2" s="1"/>
  <c r="CB502" i="2"/>
  <c r="CD1641" i="2"/>
  <c r="CE1641" i="2" s="1"/>
  <c r="CB1642" i="2"/>
  <c r="JF61" i="2"/>
  <c r="JG61" i="2" s="1"/>
  <c r="JD62" i="2"/>
  <c r="CD1085" i="2"/>
  <c r="CE1085" i="2" s="1"/>
  <c r="CB1086" i="2"/>
  <c r="AU48" i="2"/>
  <c r="AW47" i="2"/>
  <c r="AX47" i="2" s="1"/>
  <c r="CD771" i="2"/>
  <c r="CE771" i="2" s="1"/>
  <c r="CB772" i="2"/>
  <c r="FK6" i="2"/>
  <c r="FL6" i="2" s="1"/>
  <c r="FI7" i="2"/>
  <c r="CD518" i="2"/>
  <c r="CE518" i="2" s="1"/>
  <c r="CB519" i="2"/>
  <c r="CD1065" i="2"/>
  <c r="CE1065" i="2" s="1"/>
  <c r="CB1066" i="2"/>
  <c r="CD1472" i="2"/>
  <c r="CE1472" i="2" s="1"/>
  <c r="CB1473" i="2"/>
  <c r="CD537" i="2"/>
  <c r="CE537" i="2" s="1"/>
  <c r="CB538" i="2"/>
  <c r="JF116" i="2"/>
  <c r="JG116" i="2" s="1"/>
  <c r="JD117" i="2"/>
  <c r="GR5" i="2"/>
  <c r="GS5" i="2" s="1"/>
  <c r="GP6" i="2"/>
  <c r="CD1417" i="2"/>
  <c r="CE1417" i="2" s="1"/>
  <c r="CB1418" i="2"/>
  <c r="CD300" i="2"/>
  <c r="CE300" i="2" s="1"/>
  <c r="CB301" i="2"/>
  <c r="FK58" i="2"/>
  <c r="FL58" i="2" s="1"/>
  <c r="FI59" i="2"/>
  <c r="KP104" i="2"/>
  <c r="KQ104" i="2" s="1"/>
  <c r="KN105" i="2"/>
  <c r="JD41" i="2"/>
  <c r="JF40" i="2"/>
  <c r="JG40" i="2" s="1"/>
  <c r="CB993" i="2"/>
  <c r="CD992" i="2"/>
  <c r="CE992" i="2" s="1"/>
  <c r="CD1564" i="2"/>
  <c r="CE1564" i="2" s="1"/>
  <c r="CB1565" i="2"/>
  <c r="CB1913" i="2"/>
  <c r="CD1912" i="2"/>
  <c r="CE1912" i="2" s="1"/>
  <c r="FK96" i="2"/>
  <c r="FL96" i="2" s="1"/>
  <c r="FI97" i="2"/>
  <c r="CD973" i="2"/>
  <c r="CE973" i="2" s="1"/>
  <c r="CB974" i="2"/>
  <c r="CB901" i="2"/>
  <c r="CD900" i="2"/>
  <c r="CE900" i="2" s="1"/>
  <c r="LX46" i="2"/>
  <c r="LY46" i="2" s="1"/>
  <c r="LV47" i="2"/>
  <c r="CD1930" i="2"/>
  <c r="CE1930" i="2" s="1"/>
  <c r="CB1931" i="2"/>
  <c r="CD1854" i="2"/>
  <c r="CE1854" i="2" s="1"/>
  <c r="CB1855" i="2"/>
  <c r="AW6" i="2"/>
  <c r="AX6" i="2" s="1"/>
  <c r="AU7" i="2"/>
  <c r="CB609" i="2"/>
  <c r="CD608" i="2"/>
  <c r="CE608" i="2" s="1"/>
  <c r="CD1326" i="2"/>
  <c r="CE1326" i="2" s="1"/>
  <c r="CB1327" i="2"/>
  <c r="CD1176" i="2"/>
  <c r="CE1176" i="2" s="1"/>
  <c r="CB1177" i="2"/>
  <c r="CD392" i="2"/>
  <c r="CE392" i="2" s="1"/>
  <c r="CB393" i="2"/>
  <c r="LV26" i="2"/>
  <c r="LX25" i="2"/>
  <c r="LY25" i="2" s="1"/>
  <c r="JD133" i="2"/>
  <c r="EC27" i="2"/>
  <c r="ED27" i="2" s="1"/>
  <c r="EA28" i="2"/>
  <c r="LV5" i="2"/>
  <c r="LX4" i="2"/>
  <c r="LY4" i="2" s="1"/>
  <c r="CB47" i="2"/>
  <c r="CD46" i="2"/>
  <c r="CE46" i="2" s="1"/>
  <c r="H4" i="2"/>
  <c r="I4" i="2" s="1"/>
  <c r="F5" i="2"/>
  <c r="KP81" i="2"/>
  <c r="KQ81" i="2" s="1"/>
  <c r="KN82" i="2"/>
  <c r="HW102" i="2"/>
  <c r="CD372" i="2"/>
  <c r="CE372" i="2" s="1"/>
  <c r="CB373" i="2"/>
  <c r="EC5" i="2"/>
  <c r="ED5" i="2" s="1"/>
  <c r="EA6" i="2"/>
  <c r="CD1756" i="2"/>
  <c r="CE1756" i="2" s="1"/>
  <c r="CB1757" i="2"/>
  <c r="JF98" i="2"/>
  <c r="JG98" i="2" s="1"/>
  <c r="JD99" i="2"/>
  <c r="KP22" i="2"/>
  <c r="KQ22" i="2" s="1"/>
  <c r="KN23" i="2"/>
  <c r="CB25" i="2"/>
  <c r="HW83" i="2"/>
  <c r="HY82" i="2"/>
  <c r="HZ82" i="2" s="1"/>
  <c r="CD429" i="2"/>
  <c r="CE429" i="2" s="1"/>
  <c r="CB430" i="2"/>
  <c r="CB1249" i="2"/>
  <c r="CD1248" i="2"/>
  <c r="CE1248" i="2" s="1"/>
  <c r="FK40" i="2"/>
  <c r="FL40" i="2" s="1"/>
  <c r="FI41" i="2"/>
  <c r="EA63" i="2"/>
  <c r="EC62" i="2"/>
  <c r="ED62" i="2" s="1"/>
  <c r="CB1285" i="2"/>
  <c r="CD736" i="2"/>
  <c r="CE736" i="2" s="1"/>
  <c r="CB737" i="2"/>
  <c r="CD627" i="2"/>
  <c r="CE627" i="2" s="1"/>
  <c r="CB628" i="2"/>
  <c r="GP25" i="2"/>
  <c r="GR24" i="2"/>
  <c r="GS24" i="2" s="1"/>
  <c r="CD167" i="2"/>
  <c r="CE167" i="2" s="1"/>
  <c r="CB168" i="2"/>
  <c r="CD245" i="2"/>
  <c r="CE245" i="2" s="1"/>
  <c r="CB246" i="2"/>
  <c r="H48" i="2"/>
  <c r="I48" i="2" s="1"/>
  <c r="F49" i="2"/>
  <c r="HY43" i="2"/>
  <c r="HZ43" i="2" s="1"/>
  <c r="HW44" i="2"/>
  <c r="GP63" i="2"/>
  <c r="GR62" i="2"/>
  <c r="GS62" i="2" s="1"/>
  <c r="AU103" i="2"/>
  <c r="AW102" i="2"/>
  <c r="AX102" i="2" s="1"/>
  <c r="CB1363" i="2"/>
  <c r="CD1891" i="2"/>
  <c r="CE1891" i="2" s="1"/>
  <c r="CB1892" i="2"/>
  <c r="CB413" i="2"/>
  <c r="CB187" i="2"/>
  <c r="CB319" i="2"/>
  <c r="CB645" i="2"/>
  <c r="CD644" i="2"/>
  <c r="CE644" i="2" s="1"/>
  <c r="CB1435" i="2"/>
  <c r="CB127" i="2"/>
  <c r="CD126" i="2"/>
  <c r="CE126" i="2" s="1"/>
  <c r="CB89" i="2"/>
  <c r="KN121" i="2"/>
  <c r="KP120" i="2"/>
  <c r="KQ120" i="2" s="1"/>
  <c r="CB1739" i="2"/>
  <c r="CD1738" i="2"/>
  <c r="CE1738" i="2" s="1"/>
  <c r="H141" i="2"/>
  <c r="I141" i="2" s="1"/>
  <c r="F142" i="2"/>
  <c r="CD1492" i="2"/>
  <c r="CE1492" i="2" s="1"/>
  <c r="CB1493" i="2"/>
  <c r="FI76" i="2"/>
  <c r="CD1418" i="2" l="1"/>
  <c r="CE1418" i="2" s="1"/>
  <c r="CB1419" i="2"/>
  <c r="CD1086" i="2"/>
  <c r="CE1086" i="2" s="1"/>
  <c r="CB1087" i="2"/>
  <c r="CD147" i="2"/>
  <c r="CE147" i="2" s="1"/>
  <c r="CB148" i="2"/>
  <c r="KN45" i="2"/>
  <c r="KP44" i="2"/>
  <c r="KQ44" i="2" s="1"/>
  <c r="CD684" i="2"/>
  <c r="CE684" i="2" s="1"/>
  <c r="CB685" i="2"/>
  <c r="CD1435" i="2"/>
  <c r="CE1435" i="2" s="1"/>
  <c r="CB1436" i="2"/>
  <c r="CD901" i="2"/>
  <c r="CE901" i="2" s="1"/>
  <c r="CB902" i="2"/>
  <c r="FK23" i="2"/>
  <c r="FL23" i="2" s="1"/>
  <c r="FI24" i="2"/>
  <c r="JF62" i="2"/>
  <c r="JG62" i="2" s="1"/>
  <c r="JD63" i="2"/>
  <c r="CD1398" i="2"/>
  <c r="CE1398" i="2" s="1"/>
  <c r="CB1399" i="2"/>
  <c r="GR25" i="2"/>
  <c r="GS25" i="2" s="1"/>
  <c r="GP26" i="2"/>
  <c r="LX26" i="2"/>
  <c r="LY26" i="2" s="1"/>
  <c r="LV27" i="2"/>
  <c r="CD1798" i="2"/>
  <c r="CE1798" i="2" s="1"/>
  <c r="CB1799" i="2"/>
  <c r="CD628" i="2"/>
  <c r="CE628" i="2" s="1"/>
  <c r="CB629" i="2"/>
  <c r="CD393" i="2"/>
  <c r="CE393" i="2" s="1"/>
  <c r="CB394" i="2"/>
  <c r="JF117" i="2"/>
  <c r="JG117" i="2" s="1"/>
  <c r="JD118" i="2"/>
  <c r="CD108" i="2"/>
  <c r="CE108" i="2" s="1"/>
  <c r="CB109" i="2"/>
  <c r="CB188" i="2"/>
  <c r="CD187" i="2"/>
  <c r="CE187" i="2" s="1"/>
  <c r="CD1660" i="2"/>
  <c r="CE1660" i="2" s="1"/>
  <c r="CB1661" i="2"/>
  <c r="CD1120" i="2"/>
  <c r="CE1120" i="2" s="1"/>
  <c r="CB1121" i="2"/>
  <c r="CD1913" i="2"/>
  <c r="CE1913" i="2" s="1"/>
  <c r="CB1914" i="2"/>
  <c r="CD373" i="2"/>
  <c r="CE373" i="2" s="1"/>
  <c r="CB374" i="2"/>
  <c r="CD1473" i="2"/>
  <c r="CE1473" i="2" s="1"/>
  <c r="CB1474" i="2"/>
  <c r="CD1363" i="2"/>
  <c r="CE1363" i="2" s="1"/>
  <c r="CB1364" i="2"/>
  <c r="JF82" i="2"/>
  <c r="JG82" i="2" s="1"/>
  <c r="JD83" i="2"/>
  <c r="CB1835" i="2"/>
  <c r="CD1834" i="2"/>
  <c r="CE1834" i="2" s="1"/>
  <c r="CD1952" i="2"/>
  <c r="CE1952" i="2" s="1"/>
  <c r="CB1953" i="2"/>
  <c r="CD1493" i="2"/>
  <c r="CE1493" i="2" s="1"/>
  <c r="CB1494" i="2"/>
  <c r="EC63" i="2"/>
  <c r="ED63" i="2" s="1"/>
  <c r="EA64" i="2"/>
  <c r="CD1066" i="2"/>
  <c r="CE1066" i="2" s="1"/>
  <c r="CB1067" i="2"/>
  <c r="FK41" i="2"/>
  <c r="FL41" i="2" s="1"/>
  <c r="FI42" i="2"/>
  <c r="AU30" i="2"/>
  <c r="AW29" i="2"/>
  <c r="AX29" i="2" s="1"/>
  <c r="CB1453" i="2"/>
  <c r="CD1452" i="2"/>
  <c r="CE1452" i="2" s="1"/>
  <c r="CD265" i="2"/>
  <c r="CE265" i="2" s="1"/>
  <c r="CB266" i="2"/>
  <c r="CD1702" i="2"/>
  <c r="CE1702" i="2" s="1"/>
  <c r="CB1703" i="2"/>
  <c r="H142" i="2"/>
  <c r="I142" i="2" s="1"/>
  <c r="F143" i="2"/>
  <c r="F26" i="2"/>
  <c r="H25" i="2"/>
  <c r="I25" i="2" s="1"/>
  <c r="CD955" i="2"/>
  <c r="CE955" i="2" s="1"/>
  <c r="CB956" i="2"/>
  <c r="H5" i="2"/>
  <c r="I5" i="2" s="1"/>
  <c r="F6" i="2"/>
  <c r="CB558" i="2"/>
  <c r="CD557" i="2"/>
  <c r="CE557" i="2" s="1"/>
  <c r="CB846" i="2"/>
  <c r="CD845" i="2"/>
  <c r="CE845" i="2" s="1"/>
  <c r="HY44" i="2"/>
  <c r="HZ44" i="2" s="1"/>
  <c r="HW45" i="2"/>
  <c r="CD1249" i="2"/>
  <c r="CE1249" i="2" s="1"/>
  <c r="CB1250" i="2"/>
  <c r="CB1856" i="2"/>
  <c r="CD1855" i="2"/>
  <c r="CE1855" i="2" s="1"/>
  <c r="KP105" i="2"/>
  <c r="KQ105" i="2" s="1"/>
  <c r="KN106" i="2"/>
  <c r="FK7" i="2"/>
  <c r="FL7" i="2" s="1"/>
  <c r="FI8" i="2"/>
  <c r="JF24" i="2"/>
  <c r="JG24" i="2" s="1"/>
  <c r="JD25" i="2"/>
  <c r="GR81" i="2"/>
  <c r="GS81" i="2" s="1"/>
  <c r="GP82" i="2"/>
  <c r="CD1196" i="2"/>
  <c r="CE1196" i="2" s="1"/>
  <c r="CB1197" i="2"/>
  <c r="CD1680" i="2"/>
  <c r="CE1680" i="2" s="1"/>
  <c r="CB1681" i="2"/>
  <c r="JF133" i="2"/>
  <c r="JG133" i="2" s="1"/>
  <c r="JD134" i="2"/>
  <c r="CD1642" i="2"/>
  <c r="CE1642" i="2" s="1"/>
  <c r="CB1643" i="2"/>
  <c r="CD538" i="2"/>
  <c r="CE538" i="2" s="1"/>
  <c r="CB539" i="2"/>
  <c r="CD993" i="2"/>
  <c r="CE993" i="2" s="1"/>
  <c r="CB994" i="2"/>
  <c r="GR63" i="2"/>
  <c r="GS63" i="2" s="1"/>
  <c r="GP64" i="2"/>
  <c r="CD1777" i="2"/>
  <c r="CE1777" i="2" s="1"/>
  <c r="CB1778" i="2"/>
  <c r="CD1739" i="2"/>
  <c r="CE1739" i="2" s="1"/>
  <c r="CB1740" i="2"/>
  <c r="CD430" i="2"/>
  <c r="CE430" i="2" s="1"/>
  <c r="CB431" i="2"/>
  <c r="HY26" i="2"/>
  <c r="HZ26" i="2" s="1"/>
  <c r="HW27" i="2"/>
  <c r="CD1104" i="2"/>
  <c r="CE1104" i="2" s="1"/>
  <c r="CB1105" i="2"/>
  <c r="HW6" i="2"/>
  <c r="HY5" i="2"/>
  <c r="HZ5" i="2" s="1"/>
  <c r="EC115" i="2"/>
  <c r="ED115" i="2" s="1"/>
  <c r="EA116" i="2"/>
  <c r="H83" i="2"/>
  <c r="I83" i="2" s="1"/>
  <c r="F84" i="2"/>
  <c r="CD168" i="2"/>
  <c r="CE168" i="2" s="1"/>
  <c r="CB169" i="2"/>
  <c r="CD67" i="2"/>
  <c r="CE67" i="2" s="1"/>
  <c r="CB68" i="2"/>
  <c r="GR6" i="2"/>
  <c r="GS6" i="2" s="1"/>
  <c r="GP7" i="2"/>
  <c r="CD207" i="2"/>
  <c r="CE207" i="2" s="1"/>
  <c r="CB208" i="2"/>
  <c r="CD1285" i="2"/>
  <c r="CE1285" i="2" s="1"/>
  <c r="CB1286" i="2"/>
  <c r="CD8" i="2"/>
  <c r="CE8" i="2" s="1"/>
  <c r="CB9" i="2"/>
  <c r="HY102" i="2"/>
  <c r="HZ102" i="2" s="1"/>
  <c r="HW103" i="2"/>
  <c r="CD863" i="2"/>
  <c r="CE863" i="2" s="1"/>
  <c r="CB864" i="2"/>
  <c r="CD288" i="2"/>
  <c r="CE288" i="2" s="1"/>
  <c r="CB289" i="2"/>
  <c r="H49" i="2"/>
  <c r="I49" i="2" s="1"/>
  <c r="F50" i="2"/>
  <c r="CD47" i="2"/>
  <c r="CE47" i="2" s="1"/>
  <c r="CB48" i="2"/>
  <c r="CD1931" i="2"/>
  <c r="CE1931" i="2" s="1"/>
  <c r="CB1932" i="2"/>
  <c r="FI60" i="2"/>
  <c r="FK59" i="2"/>
  <c r="FL59" i="2" s="1"/>
  <c r="CD772" i="2"/>
  <c r="CE772" i="2" s="1"/>
  <c r="CB773" i="2"/>
  <c r="H64" i="2"/>
  <c r="I64" i="2" s="1"/>
  <c r="F65" i="2"/>
  <c r="EA98" i="2"/>
  <c r="EC97" i="2"/>
  <c r="ED97" i="2" s="1"/>
  <c r="GP45" i="2"/>
  <c r="GR44" i="2"/>
  <c r="GS44" i="2" s="1"/>
  <c r="CD1303" i="2"/>
  <c r="CE1303" i="2" s="1"/>
  <c r="CB1304" i="2"/>
  <c r="JF156" i="2"/>
  <c r="JG156" i="2" s="1"/>
  <c r="JD157" i="2"/>
  <c r="CD575" i="2"/>
  <c r="CE575" i="2" s="1"/>
  <c r="CB576" i="2"/>
  <c r="CD645" i="2"/>
  <c r="CE645" i="2" s="1"/>
  <c r="CB646" i="2"/>
  <c r="CD1718" i="2"/>
  <c r="CE1718" i="2" s="1"/>
  <c r="CB1719" i="2"/>
  <c r="FK76" i="2"/>
  <c r="FL76" i="2" s="1"/>
  <c r="FI77" i="2"/>
  <c r="CB610" i="2"/>
  <c r="CD609" i="2"/>
  <c r="CE609" i="2" s="1"/>
  <c r="CD1010" i="2"/>
  <c r="CE1010" i="2" s="1"/>
  <c r="CB1011" i="2"/>
  <c r="EC80" i="2"/>
  <c r="ED80" i="2" s="1"/>
  <c r="EA81" i="2"/>
  <c r="CB756" i="2"/>
  <c r="CD755" i="2"/>
  <c r="CE755" i="2" s="1"/>
  <c r="KP121" i="2"/>
  <c r="KQ121" i="2" s="1"/>
  <c r="KN122" i="2"/>
  <c r="F124" i="2"/>
  <c r="H123" i="2"/>
  <c r="I123" i="2" s="1"/>
  <c r="CD1600" i="2"/>
  <c r="CE1600" i="2" s="1"/>
  <c r="CB1601" i="2"/>
  <c r="AW84" i="2"/>
  <c r="AX84" i="2" s="1"/>
  <c r="AU85" i="2"/>
  <c r="CD1381" i="2"/>
  <c r="CE1381" i="2" s="1"/>
  <c r="CB1382" i="2"/>
  <c r="KP23" i="2"/>
  <c r="KQ23" i="2" s="1"/>
  <c r="KN24" i="2"/>
  <c r="CB1140" i="2"/>
  <c r="CD1139" i="2"/>
  <c r="CE1139" i="2" s="1"/>
  <c r="CD702" i="2"/>
  <c r="CE702" i="2" s="1"/>
  <c r="CB703" i="2"/>
  <c r="CD1757" i="2"/>
  <c r="CE1757" i="2" s="1"/>
  <c r="CB1758" i="2"/>
  <c r="CD1531" i="2"/>
  <c r="CE1531" i="2" s="1"/>
  <c r="CB1532" i="2"/>
  <c r="CD737" i="2"/>
  <c r="CE737" i="2" s="1"/>
  <c r="CB738" i="2"/>
  <c r="CD486" i="2"/>
  <c r="CE486" i="2" s="1"/>
  <c r="CB487" i="2"/>
  <c r="CD1565" i="2"/>
  <c r="CE1565" i="2" s="1"/>
  <c r="CB1566" i="2"/>
  <c r="CB1271" i="2"/>
  <c r="CD1270" i="2"/>
  <c r="CE1270" i="2" s="1"/>
  <c r="CD226" i="2"/>
  <c r="CE226" i="2" s="1"/>
  <c r="CB227" i="2"/>
  <c r="JF41" i="2"/>
  <c r="JG41" i="2" s="1"/>
  <c r="JD42" i="2"/>
  <c r="CD1049" i="2"/>
  <c r="CE1049" i="2" s="1"/>
  <c r="CB1050" i="2"/>
  <c r="HY83" i="2"/>
  <c r="HZ83" i="2" s="1"/>
  <c r="HW84" i="2"/>
  <c r="LX47" i="2"/>
  <c r="LY47" i="2" s="1"/>
  <c r="LV48" i="2"/>
  <c r="HY61" i="2"/>
  <c r="HZ61" i="2" s="1"/>
  <c r="HW62" i="2"/>
  <c r="AU66" i="2"/>
  <c r="AW65" i="2"/>
  <c r="AX65" i="2" s="1"/>
  <c r="CD1345" i="2"/>
  <c r="CE1345" i="2" s="1"/>
  <c r="CB1346" i="2"/>
  <c r="KP62" i="2"/>
  <c r="KQ62" i="2" s="1"/>
  <c r="KN63" i="2"/>
  <c r="CD721" i="2"/>
  <c r="CE721" i="2" s="1"/>
  <c r="CB722" i="2"/>
  <c r="CD1619" i="2"/>
  <c r="CE1619" i="2" s="1"/>
  <c r="CB1620" i="2"/>
  <c r="CD127" i="2"/>
  <c r="CE127" i="2" s="1"/>
  <c r="CB128" i="2"/>
  <c r="CD593" i="2"/>
  <c r="CE593" i="2" s="1"/>
  <c r="CB594" i="2"/>
  <c r="CD1545" i="2"/>
  <c r="CE1545" i="2" s="1"/>
  <c r="CB1546" i="2"/>
  <c r="CD1214" i="2"/>
  <c r="CE1214" i="2" s="1"/>
  <c r="CB1215" i="2"/>
  <c r="JF99" i="2"/>
  <c r="JG99" i="2" s="1"/>
  <c r="JD100" i="2"/>
  <c r="CD974" i="2"/>
  <c r="CE974" i="2" s="1"/>
  <c r="CB975" i="2"/>
  <c r="CD668" i="2"/>
  <c r="CE668" i="2" s="1"/>
  <c r="CB669" i="2"/>
  <c r="CD789" i="2"/>
  <c r="CE789" i="2" s="1"/>
  <c r="CB790" i="2"/>
  <c r="CD936" i="2"/>
  <c r="CE936" i="2" s="1"/>
  <c r="CB937" i="2"/>
  <c r="LX89" i="2"/>
  <c r="LY89" i="2" s="1"/>
  <c r="LV90" i="2"/>
  <c r="H162" i="2"/>
  <c r="I162" i="2" s="1"/>
  <c r="F163" i="2"/>
  <c r="CD319" i="2"/>
  <c r="CE319" i="2" s="1"/>
  <c r="CB320" i="2"/>
  <c r="FK97" i="2"/>
  <c r="FL97" i="2" s="1"/>
  <c r="FI98" i="2"/>
  <c r="JF5" i="2"/>
  <c r="JG5" i="2" s="1"/>
  <c r="JD6" i="2"/>
  <c r="CD1031" i="2"/>
  <c r="CE1031" i="2" s="1"/>
  <c r="CB1032" i="2"/>
  <c r="LX69" i="2"/>
  <c r="LY69" i="2" s="1"/>
  <c r="LV70" i="2"/>
  <c r="CD1583" i="2"/>
  <c r="CE1583" i="2" s="1"/>
  <c r="CB1584" i="2"/>
  <c r="CD413" i="2"/>
  <c r="CE413" i="2" s="1"/>
  <c r="CB414" i="2"/>
  <c r="EC6" i="2"/>
  <c r="ED6" i="2" s="1"/>
  <c r="EA7" i="2"/>
  <c r="CD1177" i="2"/>
  <c r="CE1177" i="2" s="1"/>
  <c r="CB1178" i="2"/>
  <c r="CD502" i="2"/>
  <c r="CE502" i="2" s="1"/>
  <c r="CB503" i="2"/>
  <c r="CD828" i="2"/>
  <c r="CE828" i="2" s="1"/>
  <c r="CB829" i="2"/>
  <c r="CD918" i="2"/>
  <c r="CE918" i="2" s="1"/>
  <c r="CB919" i="2"/>
  <c r="GR103" i="2"/>
  <c r="GS103" i="2" s="1"/>
  <c r="GP104" i="2"/>
  <c r="CB1874" i="2"/>
  <c r="CD1873" i="2"/>
  <c r="CE1873" i="2" s="1"/>
  <c r="CD1892" i="2"/>
  <c r="CE1892" i="2" s="1"/>
  <c r="CB1893" i="2"/>
  <c r="CD810" i="2"/>
  <c r="CE810" i="2" s="1"/>
  <c r="CB811" i="2"/>
  <c r="CD1158" i="2"/>
  <c r="CE1158" i="2" s="1"/>
  <c r="CB1159" i="2"/>
  <c r="EC43" i="2"/>
  <c r="ED43" i="2" s="1"/>
  <c r="EA44" i="2"/>
  <c r="CD883" i="2"/>
  <c r="CE883" i="2" s="1"/>
  <c r="CB884" i="2"/>
  <c r="CB1328" i="2"/>
  <c r="CD1327" i="2"/>
  <c r="CE1327" i="2" s="1"/>
  <c r="CD1508" i="2"/>
  <c r="CE1508" i="2" s="1"/>
  <c r="CB1509" i="2"/>
  <c r="CD451" i="2"/>
  <c r="CE451" i="2" s="1"/>
  <c r="CB452" i="2"/>
  <c r="KP6" i="2"/>
  <c r="KQ6" i="2" s="1"/>
  <c r="KN7" i="2"/>
  <c r="LX107" i="2"/>
  <c r="LY107" i="2" s="1"/>
  <c r="LV108" i="2"/>
  <c r="CD337" i="2"/>
  <c r="CE337" i="2" s="1"/>
  <c r="CB338" i="2"/>
  <c r="H103" i="2"/>
  <c r="I103" i="2" s="1"/>
  <c r="F104" i="2"/>
  <c r="AW103" i="2"/>
  <c r="AX103" i="2" s="1"/>
  <c r="AU104" i="2"/>
  <c r="KP82" i="2"/>
  <c r="KQ82" i="2" s="1"/>
  <c r="KN83" i="2"/>
  <c r="CD1230" i="2"/>
  <c r="CE1230" i="2" s="1"/>
  <c r="CB1231" i="2"/>
  <c r="AW7" i="2"/>
  <c r="AX7" i="2" s="1"/>
  <c r="AU8" i="2"/>
  <c r="CD519" i="2"/>
  <c r="CE519" i="2" s="1"/>
  <c r="CB520" i="2"/>
  <c r="CD89" i="2"/>
  <c r="CE89" i="2" s="1"/>
  <c r="CB90" i="2"/>
  <c r="CD246" i="2"/>
  <c r="CE246" i="2" s="1"/>
  <c r="CB247" i="2"/>
  <c r="LX5" i="2"/>
  <c r="LY5" i="2" s="1"/>
  <c r="LV6" i="2"/>
  <c r="CD301" i="2"/>
  <c r="CE301" i="2" s="1"/>
  <c r="CB302" i="2"/>
  <c r="CD25" i="2"/>
  <c r="CE25" i="2" s="1"/>
  <c r="CB26" i="2"/>
  <c r="EA29" i="2"/>
  <c r="EC28" i="2"/>
  <c r="ED28" i="2" s="1"/>
  <c r="AU49" i="2"/>
  <c r="AW48" i="2"/>
  <c r="AX48" i="2" s="1"/>
  <c r="CB468" i="2"/>
  <c r="CD467" i="2"/>
  <c r="CE467" i="2" s="1"/>
  <c r="CD1819" i="2"/>
  <c r="CE1819" i="2" s="1"/>
  <c r="CB1820" i="2"/>
  <c r="CD353" i="2"/>
  <c r="CE353" i="2" s="1"/>
  <c r="CB354" i="2"/>
  <c r="LX6" i="2" l="1"/>
  <c r="LY6" i="2" s="1"/>
  <c r="LV7" i="2"/>
  <c r="LX108" i="2"/>
  <c r="LY108" i="2" s="1"/>
  <c r="LV109" i="2"/>
  <c r="CD1032" i="2"/>
  <c r="CE1032" i="2" s="1"/>
  <c r="CB1033" i="2"/>
  <c r="JF100" i="2"/>
  <c r="JG100" i="2" s="1"/>
  <c r="JD101" i="2"/>
  <c r="HW63" i="2"/>
  <c r="HY62" i="2"/>
  <c r="HZ62" i="2" s="1"/>
  <c r="CD1532" i="2"/>
  <c r="CE1532" i="2" s="1"/>
  <c r="CB1533" i="2"/>
  <c r="CD1533" i="2" s="1"/>
  <c r="CE1533" i="2" s="1"/>
  <c r="CD1105" i="2"/>
  <c r="CE1105" i="2" s="1"/>
  <c r="CB1106" i="2"/>
  <c r="CD1121" i="2"/>
  <c r="CE1121" i="2" s="1"/>
  <c r="CB1122" i="2"/>
  <c r="CD1399" i="2"/>
  <c r="CE1399" i="2" s="1"/>
  <c r="CB1400" i="2"/>
  <c r="CD1874" i="2"/>
  <c r="CE1874" i="2" s="1"/>
  <c r="CB1875" i="2"/>
  <c r="CD756" i="2"/>
  <c r="CE756" i="2" s="1"/>
  <c r="CB757" i="2"/>
  <c r="GR45" i="2"/>
  <c r="GS45" i="2" s="1"/>
  <c r="GP46" i="2"/>
  <c r="KP7" i="2"/>
  <c r="KQ7" i="2" s="1"/>
  <c r="KN8" i="2"/>
  <c r="CD1215" i="2"/>
  <c r="CE1215" i="2" s="1"/>
  <c r="CB1216" i="2"/>
  <c r="LX48" i="2"/>
  <c r="LY48" i="2" s="1"/>
  <c r="LV49" i="2"/>
  <c r="CD1758" i="2"/>
  <c r="CE1758" i="2" s="1"/>
  <c r="CB1759" i="2"/>
  <c r="EC81" i="2"/>
  <c r="ED81" i="2" s="1"/>
  <c r="EA82" i="2"/>
  <c r="HY27" i="2"/>
  <c r="HZ27" i="2" s="1"/>
  <c r="HW28" i="2"/>
  <c r="CD1197" i="2"/>
  <c r="CE1197" i="2" s="1"/>
  <c r="CB1198" i="2"/>
  <c r="H6" i="2"/>
  <c r="I6" i="2" s="1"/>
  <c r="F7" i="2"/>
  <c r="JF63" i="2"/>
  <c r="JG63" i="2" s="1"/>
  <c r="JD64" i="2"/>
  <c r="EC98" i="2"/>
  <c r="ED98" i="2" s="1"/>
  <c r="EA99" i="2"/>
  <c r="CB91" i="2"/>
  <c r="CD90" i="2"/>
  <c r="CE90" i="2" s="1"/>
  <c r="CD452" i="2"/>
  <c r="CE452" i="2" s="1"/>
  <c r="CB453" i="2"/>
  <c r="CD919" i="2"/>
  <c r="CE919" i="2" s="1"/>
  <c r="CB920" i="2"/>
  <c r="FK98" i="2"/>
  <c r="FL98" i="2" s="1"/>
  <c r="FI99" i="2"/>
  <c r="CB1547" i="2"/>
  <c r="CD1546" i="2"/>
  <c r="CE1546" i="2" s="1"/>
  <c r="HY84" i="2"/>
  <c r="HZ84" i="2" s="1"/>
  <c r="HW85" i="2"/>
  <c r="CD703" i="2"/>
  <c r="CE703" i="2" s="1"/>
  <c r="CB704" i="2"/>
  <c r="CD1011" i="2"/>
  <c r="CE1011" i="2" s="1"/>
  <c r="CB1012" i="2"/>
  <c r="F66" i="2"/>
  <c r="H65" i="2"/>
  <c r="I65" i="2" s="1"/>
  <c r="CD1286" i="2"/>
  <c r="CE1286" i="2" s="1"/>
  <c r="CB1287" i="2"/>
  <c r="CD431" i="2"/>
  <c r="CE431" i="2" s="1"/>
  <c r="CB432" i="2"/>
  <c r="GR82" i="2"/>
  <c r="GS82" i="2" s="1"/>
  <c r="GP83" i="2"/>
  <c r="FK24" i="2"/>
  <c r="FL24" i="2" s="1"/>
  <c r="FI25" i="2"/>
  <c r="CD188" i="2"/>
  <c r="CE188" i="2" s="1"/>
  <c r="CB189" i="2"/>
  <c r="CD354" i="2"/>
  <c r="CE354" i="2" s="1"/>
  <c r="CB355" i="2"/>
  <c r="CD520" i="2"/>
  <c r="CE520" i="2" s="1"/>
  <c r="CB521" i="2"/>
  <c r="CD1509" i="2"/>
  <c r="CE1509" i="2" s="1"/>
  <c r="CB1510" i="2"/>
  <c r="CD829" i="2"/>
  <c r="CE829" i="2" s="1"/>
  <c r="CB830" i="2"/>
  <c r="CD320" i="2"/>
  <c r="CE320" i="2" s="1"/>
  <c r="CB321" i="2"/>
  <c r="CD594" i="2"/>
  <c r="CE594" i="2" s="1"/>
  <c r="CB595" i="2"/>
  <c r="CD1050" i="2"/>
  <c r="CE1050" i="2" s="1"/>
  <c r="CB1051" i="2"/>
  <c r="CD773" i="2"/>
  <c r="CE773" i="2" s="1"/>
  <c r="CB774" i="2"/>
  <c r="CD208" i="2"/>
  <c r="CE208" i="2" s="1"/>
  <c r="CB209" i="2"/>
  <c r="CD1740" i="2"/>
  <c r="CE1740" i="2" s="1"/>
  <c r="CB1741" i="2"/>
  <c r="JF25" i="2"/>
  <c r="JG25" i="2" s="1"/>
  <c r="JD26" i="2"/>
  <c r="CD902" i="2"/>
  <c r="CE902" i="2" s="1"/>
  <c r="CB903" i="2"/>
  <c r="CB611" i="2"/>
  <c r="CD610" i="2"/>
  <c r="CE610" i="2" s="1"/>
  <c r="H26" i="2"/>
  <c r="I26" i="2" s="1"/>
  <c r="F27" i="2"/>
  <c r="CD1820" i="2"/>
  <c r="CE1820" i="2" s="1"/>
  <c r="CB1821" i="2"/>
  <c r="AW8" i="2"/>
  <c r="AX8" i="2" s="1"/>
  <c r="AU9" i="2"/>
  <c r="CD503" i="2"/>
  <c r="CE503" i="2" s="1"/>
  <c r="CB504" i="2"/>
  <c r="JF42" i="2"/>
  <c r="JG42" i="2" s="1"/>
  <c r="JD43" i="2"/>
  <c r="FK8" i="2"/>
  <c r="FL8" i="2" s="1"/>
  <c r="FI9" i="2"/>
  <c r="CD1436" i="2"/>
  <c r="CE1436" i="2" s="1"/>
  <c r="CB1437" i="2"/>
  <c r="CD884" i="2"/>
  <c r="CE884" i="2" s="1"/>
  <c r="CB885" i="2"/>
  <c r="LX90" i="2"/>
  <c r="LY90" i="2" s="1"/>
  <c r="LV91" i="2"/>
  <c r="CD227" i="2"/>
  <c r="CE227" i="2" s="1"/>
  <c r="CB228" i="2"/>
  <c r="CD68" i="2"/>
  <c r="CE68" i="2" s="1"/>
  <c r="CB69" i="2"/>
  <c r="CD685" i="2"/>
  <c r="CE685" i="2" s="1"/>
  <c r="CB686" i="2"/>
  <c r="CD468" i="2"/>
  <c r="CE468" i="2" s="1"/>
  <c r="CB469" i="2"/>
  <c r="KN84" i="2"/>
  <c r="KP83" i="2"/>
  <c r="KQ83" i="2" s="1"/>
  <c r="EC7" i="2"/>
  <c r="ED7" i="2" s="1"/>
  <c r="EA8" i="2"/>
  <c r="CD937" i="2"/>
  <c r="CE937" i="2" s="1"/>
  <c r="CB938" i="2"/>
  <c r="AW85" i="2"/>
  <c r="AX85" i="2" s="1"/>
  <c r="AU86" i="2"/>
  <c r="CD266" i="2"/>
  <c r="CE266" i="2" s="1"/>
  <c r="CB267" i="2"/>
  <c r="CD1364" i="2"/>
  <c r="CE1364" i="2" s="1"/>
  <c r="CB1365" i="2"/>
  <c r="CD629" i="2"/>
  <c r="CE629" i="2" s="1"/>
  <c r="CB630" i="2"/>
  <c r="KP45" i="2"/>
  <c r="KQ45" i="2" s="1"/>
  <c r="KN46" i="2"/>
  <c r="AU105" i="2"/>
  <c r="AW104" i="2"/>
  <c r="AX104" i="2" s="1"/>
  <c r="CD1159" i="2"/>
  <c r="CE1159" i="2" s="1"/>
  <c r="CB1160" i="2"/>
  <c r="CD414" i="2"/>
  <c r="CE414" i="2" s="1"/>
  <c r="CB415" i="2"/>
  <c r="CD790" i="2"/>
  <c r="CE790" i="2" s="1"/>
  <c r="CB791" i="2"/>
  <c r="KN64" i="2"/>
  <c r="KP63" i="2"/>
  <c r="KQ63" i="2" s="1"/>
  <c r="CD1566" i="2"/>
  <c r="CE1566" i="2" s="1"/>
  <c r="CB1567" i="2"/>
  <c r="CD1601" i="2"/>
  <c r="CE1601" i="2" s="1"/>
  <c r="CB1602" i="2"/>
  <c r="CB577" i="2"/>
  <c r="CD576" i="2"/>
  <c r="CE576" i="2" s="1"/>
  <c r="H50" i="2"/>
  <c r="I50" i="2" s="1"/>
  <c r="F51" i="2"/>
  <c r="H84" i="2"/>
  <c r="I84" i="2" s="1"/>
  <c r="F85" i="2"/>
  <c r="CD539" i="2"/>
  <c r="CE539" i="2" s="1"/>
  <c r="CB540" i="2"/>
  <c r="CD1250" i="2"/>
  <c r="CE1250" i="2" s="1"/>
  <c r="CB1251" i="2"/>
  <c r="CD1474" i="2"/>
  <c r="CE1474" i="2" s="1"/>
  <c r="CB1475" i="2"/>
  <c r="CD1799" i="2"/>
  <c r="CE1799" i="2" s="1"/>
  <c r="CB1800" i="2"/>
  <c r="CD148" i="2"/>
  <c r="CE148" i="2" s="1"/>
  <c r="CB149" i="2"/>
  <c r="HW104" i="2"/>
  <c r="HY103" i="2"/>
  <c r="HZ103" i="2" s="1"/>
  <c r="EC29" i="2"/>
  <c r="ED29" i="2" s="1"/>
  <c r="EA30" i="2"/>
  <c r="CD1453" i="2"/>
  <c r="CE1453" i="2" s="1"/>
  <c r="CB1454" i="2"/>
  <c r="CB1682" i="2"/>
  <c r="CD1681" i="2"/>
  <c r="CE1681" i="2" s="1"/>
  <c r="CD247" i="2"/>
  <c r="CE247" i="2" s="1"/>
  <c r="CB248" i="2"/>
  <c r="CD9" i="2"/>
  <c r="CE9" i="2" s="1"/>
  <c r="CB10" i="2"/>
  <c r="CD1494" i="2"/>
  <c r="CE1494" i="2" s="1"/>
  <c r="CB1495" i="2"/>
  <c r="CD1953" i="2"/>
  <c r="CE1953" i="2" s="1"/>
  <c r="CB1954" i="2"/>
  <c r="GR7" i="2"/>
  <c r="GS7" i="2" s="1"/>
  <c r="GP8" i="2"/>
  <c r="KP106" i="2"/>
  <c r="KQ106" i="2" s="1"/>
  <c r="KN107" i="2"/>
  <c r="CD48" i="2"/>
  <c r="CE48" i="2" s="1"/>
  <c r="CB49" i="2"/>
  <c r="AW49" i="2"/>
  <c r="AX49" i="2" s="1"/>
  <c r="AU50" i="2"/>
  <c r="CD26" i="2"/>
  <c r="CE26" i="2" s="1"/>
  <c r="CB27" i="2"/>
  <c r="H104" i="2"/>
  <c r="I104" i="2" s="1"/>
  <c r="F105" i="2"/>
  <c r="CD811" i="2"/>
  <c r="CE811" i="2" s="1"/>
  <c r="CB812" i="2"/>
  <c r="CD1584" i="2"/>
  <c r="CE1584" i="2" s="1"/>
  <c r="CB1585" i="2"/>
  <c r="CD669" i="2"/>
  <c r="CE669" i="2" s="1"/>
  <c r="CB670" i="2"/>
  <c r="CD1346" i="2"/>
  <c r="CE1346" i="2" s="1"/>
  <c r="CB1347" i="2"/>
  <c r="CD487" i="2"/>
  <c r="CE487" i="2" s="1"/>
  <c r="CB488" i="2"/>
  <c r="JF157" i="2"/>
  <c r="JG157" i="2" s="1"/>
  <c r="JD158" i="2"/>
  <c r="CD289" i="2"/>
  <c r="CE289" i="2" s="1"/>
  <c r="CB290" i="2"/>
  <c r="CD290" i="2" s="1"/>
  <c r="CE290" i="2" s="1"/>
  <c r="EC116" i="2"/>
  <c r="ED116" i="2" s="1"/>
  <c r="EA117" i="2"/>
  <c r="CD1643" i="2"/>
  <c r="CE1643" i="2" s="1"/>
  <c r="CB1644" i="2"/>
  <c r="HY45" i="2"/>
  <c r="HZ45" i="2" s="1"/>
  <c r="HW46" i="2"/>
  <c r="CD374" i="2"/>
  <c r="CE374" i="2" s="1"/>
  <c r="CB375" i="2"/>
  <c r="LV28" i="2"/>
  <c r="LX27" i="2"/>
  <c r="LY27" i="2" s="1"/>
  <c r="CD1087" i="2"/>
  <c r="CE1087" i="2" s="1"/>
  <c r="CB1088" i="2"/>
  <c r="CD558" i="2"/>
  <c r="CE558" i="2" s="1"/>
  <c r="CB559" i="2"/>
  <c r="GR104" i="2"/>
  <c r="GS104" i="2" s="1"/>
  <c r="GP105" i="2"/>
  <c r="CD1661" i="2"/>
  <c r="CE1661" i="2" s="1"/>
  <c r="CB1662" i="2"/>
  <c r="CD109" i="2"/>
  <c r="CE109" i="2" s="1"/>
  <c r="CB110" i="2"/>
  <c r="JD84" i="2"/>
  <c r="JF83" i="2"/>
  <c r="JG83" i="2" s="1"/>
  <c r="CD169" i="2"/>
  <c r="CE169" i="2" s="1"/>
  <c r="CB170" i="2"/>
  <c r="CD1856" i="2"/>
  <c r="CE1856" i="2" s="1"/>
  <c r="CB1857" i="2"/>
  <c r="H124" i="2"/>
  <c r="I124" i="2" s="1"/>
  <c r="F125" i="2"/>
  <c r="AW30" i="2"/>
  <c r="AX30" i="2" s="1"/>
  <c r="AU31" i="2"/>
  <c r="CD1067" i="2"/>
  <c r="CE1067" i="2" s="1"/>
  <c r="CB1068" i="2"/>
  <c r="JF6" i="2"/>
  <c r="JG6" i="2" s="1"/>
  <c r="JD7" i="2"/>
  <c r="EC64" i="2"/>
  <c r="ED64" i="2" s="1"/>
  <c r="EA65" i="2"/>
  <c r="CD956" i="2"/>
  <c r="CE956" i="2" s="1"/>
  <c r="CB957" i="2"/>
  <c r="KN25" i="2"/>
  <c r="KP24" i="2"/>
  <c r="KQ24" i="2" s="1"/>
  <c r="CD1835" i="2"/>
  <c r="CE1835" i="2" s="1"/>
  <c r="CB1836" i="2"/>
  <c r="CD1382" i="2"/>
  <c r="CE1382" i="2" s="1"/>
  <c r="CB1383" i="2"/>
  <c r="CD646" i="2"/>
  <c r="CE646" i="2" s="1"/>
  <c r="CB647" i="2"/>
  <c r="CD302" i="2"/>
  <c r="CE302" i="2" s="1"/>
  <c r="CB303" i="2"/>
  <c r="CD338" i="2"/>
  <c r="CE338" i="2" s="1"/>
  <c r="CB339" i="2"/>
  <c r="CD1893" i="2"/>
  <c r="CE1893" i="2" s="1"/>
  <c r="CB1894" i="2"/>
  <c r="LX70" i="2"/>
  <c r="LY70" i="2" s="1"/>
  <c r="LV71" i="2"/>
  <c r="CD975" i="2"/>
  <c r="CE975" i="2" s="1"/>
  <c r="CB976" i="2"/>
  <c r="CD738" i="2"/>
  <c r="CE738" i="2" s="1"/>
  <c r="CB739" i="2"/>
  <c r="KP122" i="2"/>
  <c r="KQ122" i="2" s="1"/>
  <c r="KN123" i="2"/>
  <c r="CD1304" i="2"/>
  <c r="CE1304" i="2" s="1"/>
  <c r="CB1305" i="2"/>
  <c r="CD864" i="2"/>
  <c r="CE864" i="2" s="1"/>
  <c r="CB865" i="2"/>
  <c r="JD135" i="2"/>
  <c r="JF134" i="2"/>
  <c r="JG134" i="2" s="1"/>
  <c r="FK42" i="2"/>
  <c r="FL42" i="2" s="1"/>
  <c r="FI43" i="2"/>
  <c r="CD1914" i="2"/>
  <c r="CE1914" i="2" s="1"/>
  <c r="CB1915" i="2"/>
  <c r="GR26" i="2"/>
  <c r="GS26" i="2" s="1"/>
  <c r="GP27" i="2"/>
  <c r="CD1419" i="2"/>
  <c r="CE1419" i="2" s="1"/>
  <c r="CB1420" i="2"/>
  <c r="CD1140" i="2"/>
  <c r="CE1140" i="2" s="1"/>
  <c r="CB1141" i="2"/>
  <c r="H163" i="2"/>
  <c r="I163" i="2" s="1"/>
  <c r="F164" i="2"/>
  <c r="CD128" i="2"/>
  <c r="CE128" i="2" s="1"/>
  <c r="CB129" i="2"/>
  <c r="FK77" i="2"/>
  <c r="FL77" i="2" s="1"/>
  <c r="FI78" i="2"/>
  <c r="CD1778" i="2"/>
  <c r="CE1778" i="2" s="1"/>
  <c r="CB1779" i="2"/>
  <c r="H143" i="2"/>
  <c r="I143" i="2" s="1"/>
  <c r="F144" i="2"/>
  <c r="JD119" i="2"/>
  <c r="JF118" i="2"/>
  <c r="JG118" i="2" s="1"/>
  <c r="CD1328" i="2"/>
  <c r="CE1328" i="2" s="1"/>
  <c r="CB1329" i="2"/>
  <c r="FI61" i="2"/>
  <c r="FK60" i="2"/>
  <c r="FL60" i="2" s="1"/>
  <c r="CD1231" i="2"/>
  <c r="CE1231" i="2" s="1"/>
  <c r="CB1232" i="2"/>
  <c r="CD1178" i="2"/>
  <c r="CE1178" i="2" s="1"/>
  <c r="CB1179" i="2"/>
  <c r="CD1620" i="2"/>
  <c r="CE1620" i="2" s="1"/>
  <c r="CB1621" i="2"/>
  <c r="CD1719" i="2"/>
  <c r="CE1719" i="2" s="1"/>
  <c r="CB1720" i="2"/>
  <c r="CD1932" i="2"/>
  <c r="CE1932" i="2" s="1"/>
  <c r="CB1933" i="2"/>
  <c r="GR64" i="2"/>
  <c r="GS64" i="2" s="1"/>
  <c r="GP65" i="2"/>
  <c r="CD1703" i="2"/>
  <c r="CE1703" i="2" s="1"/>
  <c r="CB1704" i="2"/>
  <c r="CD394" i="2"/>
  <c r="CE394" i="2" s="1"/>
  <c r="CB395" i="2"/>
  <c r="EC44" i="2"/>
  <c r="ED44" i="2" s="1"/>
  <c r="EA45" i="2"/>
  <c r="CB723" i="2"/>
  <c r="CD722" i="2"/>
  <c r="CE722" i="2" s="1"/>
  <c r="CD994" i="2"/>
  <c r="CE994" i="2" s="1"/>
  <c r="CB995" i="2"/>
  <c r="CD1271" i="2"/>
  <c r="CE1271" i="2" s="1"/>
  <c r="CB1272" i="2"/>
  <c r="AW66" i="2"/>
  <c r="AX66" i="2" s="1"/>
  <c r="AU67" i="2"/>
  <c r="HY6" i="2"/>
  <c r="HZ6" i="2" s="1"/>
  <c r="HW7" i="2"/>
  <c r="CD846" i="2"/>
  <c r="CE846" i="2" s="1"/>
  <c r="CB847" i="2"/>
  <c r="CD303" i="2" l="1"/>
  <c r="CE303" i="2" s="1"/>
  <c r="CB304" i="2"/>
  <c r="CB249" i="2"/>
  <c r="CD248" i="2"/>
  <c r="CE248" i="2" s="1"/>
  <c r="CD69" i="2"/>
  <c r="CE69" i="2" s="1"/>
  <c r="CB70" i="2"/>
  <c r="CD830" i="2"/>
  <c r="CE830" i="2" s="1"/>
  <c r="CB831" i="2"/>
  <c r="H7" i="2"/>
  <c r="I7" i="2" s="1"/>
  <c r="F8" i="2"/>
  <c r="JF119" i="2"/>
  <c r="JG119" i="2" s="1"/>
  <c r="JD120" i="2"/>
  <c r="H144" i="2"/>
  <c r="I144" i="2" s="1"/>
  <c r="F145" i="2"/>
  <c r="CD1857" i="2"/>
  <c r="CE1857" i="2" s="1"/>
  <c r="CB1858" i="2"/>
  <c r="H105" i="2"/>
  <c r="I105" i="2" s="1"/>
  <c r="F106" i="2"/>
  <c r="CB1401" i="2"/>
  <c r="CD1400" i="2"/>
  <c r="CE1400" i="2" s="1"/>
  <c r="CD1682" i="2"/>
  <c r="CE1682" i="2" s="1"/>
  <c r="CB1683" i="2"/>
  <c r="CD1779" i="2"/>
  <c r="CE1779" i="2" s="1"/>
  <c r="CB1780" i="2"/>
  <c r="CD170" i="2"/>
  <c r="CE170" i="2" s="1"/>
  <c r="CB171" i="2"/>
  <c r="LX91" i="2"/>
  <c r="LY91" i="2" s="1"/>
  <c r="LV92" i="2"/>
  <c r="HY85" i="2"/>
  <c r="HZ85" i="2" s="1"/>
  <c r="HW86" i="2"/>
  <c r="HY28" i="2"/>
  <c r="HZ28" i="2" s="1"/>
  <c r="HW29" i="2"/>
  <c r="CD577" i="2"/>
  <c r="CE577" i="2" s="1"/>
  <c r="CB578" i="2"/>
  <c r="CD847" i="2"/>
  <c r="CE847" i="2" s="1"/>
  <c r="CB848" i="2"/>
  <c r="CD1933" i="2"/>
  <c r="CE1933" i="2" s="1"/>
  <c r="CB1934" i="2"/>
  <c r="CD1305" i="2"/>
  <c r="CE1305" i="2" s="1"/>
  <c r="CB1306" i="2"/>
  <c r="EC117" i="2"/>
  <c r="ED117" i="2" s="1"/>
  <c r="EA118" i="2"/>
  <c r="CD1602" i="2"/>
  <c r="CE1602" i="2" s="1"/>
  <c r="CB1603" i="2"/>
  <c r="CD885" i="2"/>
  <c r="CE885" i="2" s="1"/>
  <c r="CB886" i="2"/>
  <c r="EC82" i="2"/>
  <c r="ED82" i="2" s="1"/>
  <c r="EA83" i="2"/>
  <c r="CD1547" i="2"/>
  <c r="CE1547" i="2" s="1"/>
  <c r="CB1548" i="2"/>
  <c r="CD129" i="2"/>
  <c r="CE129" i="2" s="1"/>
  <c r="CB130" i="2"/>
  <c r="AW86" i="2"/>
  <c r="AX86" i="2" s="1"/>
  <c r="AU87" i="2"/>
  <c r="CD1741" i="2"/>
  <c r="CE1741" i="2" s="1"/>
  <c r="CB1742" i="2"/>
  <c r="CD1759" i="2"/>
  <c r="CE1759" i="2" s="1"/>
  <c r="CB1760" i="2"/>
  <c r="H164" i="2"/>
  <c r="I164" i="2" s="1"/>
  <c r="F165" i="2"/>
  <c r="CD957" i="2"/>
  <c r="CE957" i="2" s="1"/>
  <c r="CB958" i="2"/>
  <c r="JF158" i="2"/>
  <c r="JG158" i="2" s="1"/>
  <c r="JD159" i="2"/>
  <c r="CD938" i="2"/>
  <c r="CE938" i="2" s="1"/>
  <c r="CB939" i="2"/>
  <c r="CD209" i="2"/>
  <c r="CE209" i="2" s="1"/>
  <c r="CB210" i="2"/>
  <c r="LX49" i="2"/>
  <c r="LY49" i="2" s="1"/>
  <c r="LV50" i="2"/>
  <c r="HY63" i="2"/>
  <c r="HZ63" i="2" s="1"/>
  <c r="HW64" i="2"/>
  <c r="CD1141" i="2"/>
  <c r="CE1141" i="2" s="1"/>
  <c r="CB1142" i="2"/>
  <c r="GP9" i="2"/>
  <c r="GR8" i="2"/>
  <c r="GS8" i="2" s="1"/>
  <c r="JD44" i="2"/>
  <c r="JF43" i="2"/>
  <c r="JG43" i="2" s="1"/>
  <c r="JF101" i="2"/>
  <c r="JG101" i="2" s="1"/>
  <c r="JD102" i="2"/>
  <c r="CD995" i="2"/>
  <c r="CE995" i="2" s="1"/>
  <c r="CB996" i="2"/>
  <c r="CB1233" i="2"/>
  <c r="CD1232" i="2"/>
  <c r="CE1232" i="2" s="1"/>
  <c r="CD1420" i="2"/>
  <c r="CE1420" i="2" s="1"/>
  <c r="CB1421" i="2"/>
  <c r="LV72" i="2"/>
  <c r="LX71" i="2"/>
  <c r="LY71" i="2" s="1"/>
  <c r="JF7" i="2"/>
  <c r="JG7" i="2" s="1"/>
  <c r="JD8" i="2"/>
  <c r="CD559" i="2"/>
  <c r="CE559" i="2" s="1"/>
  <c r="CB560" i="2"/>
  <c r="CD1347" i="2"/>
  <c r="CE1347" i="2" s="1"/>
  <c r="CB1348" i="2"/>
  <c r="CD1954" i="2"/>
  <c r="CE1954" i="2" s="1"/>
  <c r="CB1955" i="2"/>
  <c r="CD1475" i="2"/>
  <c r="CE1475" i="2" s="1"/>
  <c r="CB1476" i="2"/>
  <c r="CD415" i="2"/>
  <c r="CE415" i="2" s="1"/>
  <c r="CB416" i="2"/>
  <c r="CD504" i="2"/>
  <c r="CE504" i="2" s="1"/>
  <c r="CB505" i="2"/>
  <c r="CD1051" i="2"/>
  <c r="CE1051" i="2" s="1"/>
  <c r="CB1052" i="2"/>
  <c r="CD432" i="2"/>
  <c r="CE432" i="2" s="1"/>
  <c r="CB433" i="2"/>
  <c r="KP8" i="2"/>
  <c r="KQ8" i="2" s="1"/>
  <c r="KN9" i="2"/>
  <c r="CD1033" i="2"/>
  <c r="CE1033" i="2" s="1"/>
  <c r="CB1034" i="2"/>
  <c r="CB396" i="2"/>
  <c r="CD395" i="2"/>
  <c r="CE395" i="2" s="1"/>
  <c r="FK43" i="2"/>
  <c r="FL43" i="2" s="1"/>
  <c r="FI44" i="2"/>
  <c r="CD375" i="2"/>
  <c r="CE375" i="2" s="1"/>
  <c r="CB376" i="2"/>
  <c r="F86" i="2"/>
  <c r="H85" i="2"/>
  <c r="I85" i="2" s="1"/>
  <c r="H27" i="2"/>
  <c r="I27" i="2" s="1"/>
  <c r="F28" i="2"/>
  <c r="CD1875" i="2"/>
  <c r="CE1875" i="2" s="1"/>
  <c r="CB1876" i="2"/>
  <c r="HY46" i="2"/>
  <c r="HZ46" i="2" s="1"/>
  <c r="HW47" i="2"/>
  <c r="H51" i="2"/>
  <c r="I51" i="2" s="1"/>
  <c r="F52" i="2"/>
  <c r="CD228" i="2"/>
  <c r="CE228" i="2" s="1"/>
  <c r="CB229" i="2"/>
  <c r="CD1510" i="2"/>
  <c r="CE1510" i="2" s="1"/>
  <c r="CB1511" i="2"/>
  <c r="CD1198" i="2"/>
  <c r="CE1198" i="2" s="1"/>
  <c r="CB1199" i="2"/>
  <c r="JF135" i="2"/>
  <c r="JG135" i="2" s="1"/>
  <c r="JD136" i="2"/>
  <c r="CB612" i="2"/>
  <c r="CD611" i="2"/>
  <c r="CE611" i="2" s="1"/>
  <c r="CD865" i="2"/>
  <c r="CE865" i="2" s="1"/>
  <c r="CB866" i="2"/>
  <c r="CD1383" i="2"/>
  <c r="CE1383" i="2" s="1"/>
  <c r="CB1384" i="2"/>
  <c r="CB28" i="2"/>
  <c r="CD27" i="2"/>
  <c r="CE27" i="2" s="1"/>
  <c r="CD1365" i="2"/>
  <c r="CE1365" i="2" s="1"/>
  <c r="CB1366" i="2"/>
  <c r="CD521" i="2"/>
  <c r="CE521" i="2" s="1"/>
  <c r="CB522" i="2"/>
  <c r="CD1122" i="2"/>
  <c r="CE1122" i="2" s="1"/>
  <c r="CB1123" i="2"/>
  <c r="FK78" i="2"/>
  <c r="FL78" i="2" s="1"/>
  <c r="FI79" i="2"/>
  <c r="AW50" i="2"/>
  <c r="AX50" i="2" s="1"/>
  <c r="AU51" i="2"/>
  <c r="CD267" i="2"/>
  <c r="CE267" i="2" s="1"/>
  <c r="CB268" i="2"/>
  <c r="JF26" i="2"/>
  <c r="JG26" i="2" s="1"/>
  <c r="JD27" i="2"/>
  <c r="CD1106" i="2"/>
  <c r="CE1106" i="2" s="1"/>
  <c r="CB1107" i="2"/>
  <c r="HY7" i="2"/>
  <c r="HZ7" i="2" s="1"/>
  <c r="HW8" i="2"/>
  <c r="CD1720" i="2"/>
  <c r="CE1720" i="2" s="1"/>
  <c r="CB1721" i="2"/>
  <c r="KP123" i="2"/>
  <c r="KQ123" i="2" s="1"/>
  <c r="KN124" i="2"/>
  <c r="CD110" i="2"/>
  <c r="CE110" i="2" s="1"/>
  <c r="CB111" i="2"/>
  <c r="CD49" i="2"/>
  <c r="CE49" i="2" s="1"/>
  <c r="CB50" i="2"/>
  <c r="CD1437" i="2"/>
  <c r="CE1437" i="2" s="1"/>
  <c r="CB1438" i="2"/>
  <c r="HY104" i="2"/>
  <c r="HZ104" i="2" s="1"/>
  <c r="HW105" i="2"/>
  <c r="AW67" i="2"/>
  <c r="AX67" i="2" s="1"/>
  <c r="AU68" i="2"/>
  <c r="CD739" i="2"/>
  <c r="CE739" i="2" s="1"/>
  <c r="CB740" i="2"/>
  <c r="CD1662" i="2"/>
  <c r="CE1662" i="2" s="1"/>
  <c r="CB1663" i="2"/>
  <c r="CD149" i="2"/>
  <c r="CE149" i="2" s="1"/>
  <c r="CB150" i="2"/>
  <c r="FK9" i="2"/>
  <c r="FL9" i="2" s="1"/>
  <c r="FI10" i="2"/>
  <c r="KP64" i="2"/>
  <c r="KQ64" i="2" s="1"/>
  <c r="KN65" i="2"/>
  <c r="CD1272" i="2"/>
  <c r="CE1272" i="2" s="1"/>
  <c r="CB1273" i="2"/>
  <c r="CD1273" i="2" s="1"/>
  <c r="CE1273" i="2" s="1"/>
  <c r="CD1179" i="2"/>
  <c r="CE1179" i="2" s="1"/>
  <c r="CB1180" i="2"/>
  <c r="CD976" i="2"/>
  <c r="CE976" i="2" s="1"/>
  <c r="CB977" i="2"/>
  <c r="GR105" i="2"/>
  <c r="GS105" i="2" s="1"/>
  <c r="GP106" i="2"/>
  <c r="CD1800" i="2"/>
  <c r="CE1800" i="2" s="1"/>
  <c r="CB1801" i="2"/>
  <c r="CD791" i="2"/>
  <c r="CE791" i="2" s="1"/>
  <c r="CB792" i="2"/>
  <c r="CD774" i="2"/>
  <c r="CE774" i="2" s="1"/>
  <c r="CB775" i="2"/>
  <c r="CB454" i="2"/>
  <c r="CD453" i="2"/>
  <c r="CE453" i="2" s="1"/>
  <c r="CD1216" i="2"/>
  <c r="CE1216" i="2" s="1"/>
  <c r="CB1217" i="2"/>
  <c r="KP84" i="2"/>
  <c r="KQ84" i="2" s="1"/>
  <c r="KN85" i="2"/>
  <c r="CD91" i="2"/>
  <c r="CE91" i="2" s="1"/>
  <c r="CB92" i="2"/>
  <c r="H125" i="2"/>
  <c r="I125" i="2" s="1"/>
  <c r="F126" i="2"/>
  <c r="CD1704" i="2"/>
  <c r="CE1704" i="2" s="1"/>
  <c r="CB1705" i="2"/>
  <c r="GR65" i="2"/>
  <c r="GS65" i="2" s="1"/>
  <c r="GP66" i="2"/>
  <c r="CD1836" i="2"/>
  <c r="CE1836" i="2" s="1"/>
  <c r="CB1837" i="2"/>
  <c r="CD1621" i="2"/>
  <c r="CE1621" i="2" s="1"/>
  <c r="CB1622" i="2"/>
  <c r="EC65" i="2"/>
  <c r="ED65" i="2" s="1"/>
  <c r="EA66" i="2"/>
  <c r="GR27" i="2"/>
  <c r="GS27" i="2" s="1"/>
  <c r="GP28" i="2"/>
  <c r="CD1894" i="2"/>
  <c r="CE1894" i="2" s="1"/>
  <c r="CB1895" i="2"/>
  <c r="CD1068" i="2"/>
  <c r="CE1068" i="2" s="1"/>
  <c r="CB1069" i="2"/>
  <c r="CD1088" i="2"/>
  <c r="CE1088" i="2" s="1"/>
  <c r="CB1089" i="2"/>
  <c r="CD670" i="2"/>
  <c r="CE670" i="2" s="1"/>
  <c r="CB671" i="2"/>
  <c r="CD1495" i="2"/>
  <c r="CE1495" i="2" s="1"/>
  <c r="CB1496" i="2"/>
  <c r="CD1251" i="2"/>
  <c r="CE1251" i="2" s="1"/>
  <c r="CB1252" i="2"/>
  <c r="CD1160" i="2"/>
  <c r="CE1160" i="2" s="1"/>
  <c r="CB1161" i="2"/>
  <c r="CD469" i="2"/>
  <c r="CE469" i="2" s="1"/>
  <c r="CB470" i="2"/>
  <c r="AW9" i="2"/>
  <c r="AX9" i="2" s="1"/>
  <c r="AU10" i="2"/>
  <c r="CD595" i="2"/>
  <c r="CE595" i="2" s="1"/>
  <c r="CB596" i="2"/>
  <c r="CD1287" i="2"/>
  <c r="CE1287" i="2" s="1"/>
  <c r="CB1288" i="2"/>
  <c r="EC99" i="2"/>
  <c r="ED99" i="2" s="1"/>
  <c r="EA100" i="2"/>
  <c r="GR46" i="2"/>
  <c r="GS46" i="2" s="1"/>
  <c r="GP47" i="2"/>
  <c r="LX109" i="2"/>
  <c r="LY109" i="2" s="1"/>
  <c r="LV110" i="2"/>
  <c r="KN47" i="2"/>
  <c r="KP46" i="2"/>
  <c r="KQ46" i="2" s="1"/>
  <c r="CD630" i="2"/>
  <c r="CE630" i="2" s="1"/>
  <c r="CB631" i="2"/>
  <c r="CD1454" i="2"/>
  <c r="CE1454" i="2" s="1"/>
  <c r="CB1455" i="2"/>
  <c r="CD355" i="2"/>
  <c r="CE355" i="2" s="1"/>
  <c r="CB356" i="2"/>
  <c r="FK99" i="2"/>
  <c r="FL99" i="2" s="1"/>
  <c r="FI100" i="2"/>
  <c r="KP25" i="2"/>
  <c r="KQ25" i="2" s="1"/>
  <c r="KN26" i="2"/>
  <c r="CD920" i="2"/>
  <c r="CE920" i="2" s="1"/>
  <c r="CB921" i="2"/>
  <c r="GP84" i="2"/>
  <c r="GR83" i="2"/>
  <c r="GS83" i="2" s="1"/>
  <c r="CD723" i="2"/>
  <c r="CE723" i="2" s="1"/>
  <c r="CB724" i="2"/>
  <c r="FI62" i="2"/>
  <c r="FK61" i="2"/>
  <c r="FL61" i="2" s="1"/>
  <c r="CD1012" i="2"/>
  <c r="CE1012" i="2" s="1"/>
  <c r="CB1013" i="2"/>
  <c r="CD704" i="2"/>
  <c r="CE704" i="2" s="1"/>
  <c r="CB705" i="2"/>
  <c r="CD903" i="2"/>
  <c r="CE903" i="2" s="1"/>
  <c r="CB904" i="2"/>
  <c r="JF84" i="2"/>
  <c r="JG84" i="2" s="1"/>
  <c r="JD85" i="2"/>
  <c r="CD189" i="2"/>
  <c r="CE189" i="2" s="1"/>
  <c r="CB190" i="2"/>
  <c r="FK25" i="2"/>
  <c r="FL25" i="2" s="1"/>
  <c r="FI26" i="2"/>
  <c r="EA9" i="2"/>
  <c r="EC8" i="2"/>
  <c r="ED8" i="2" s="1"/>
  <c r="EC45" i="2"/>
  <c r="ED45" i="2" s="1"/>
  <c r="EA46" i="2"/>
  <c r="CD1329" i="2"/>
  <c r="CE1329" i="2" s="1"/>
  <c r="CB1330" i="2"/>
  <c r="CD1915" i="2"/>
  <c r="CE1915" i="2" s="1"/>
  <c r="CB1916" i="2"/>
  <c r="CD339" i="2"/>
  <c r="CE339" i="2" s="1"/>
  <c r="CB340" i="2"/>
  <c r="AW31" i="2"/>
  <c r="AX31" i="2" s="1"/>
  <c r="AU32" i="2"/>
  <c r="CD1585" i="2"/>
  <c r="CE1585" i="2" s="1"/>
  <c r="CB1586" i="2"/>
  <c r="CD10" i="2"/>
  <c r="CE10" i="2" s="1"/>
  <c r="CB11" i="2"/>
  <c r="CD540" i="2"/>
  <c r="CE540" i="2" s="1"/>
  <c r="CB541" i="2"/>
  <c r="CD686" i="2"/>
  <c r="CE686" i="2" s="1"/>
  <c r="CB687" i="2"/>
  <c r="CD1821" i="2"/>
  <c r="CE1821" i="2" s="1"/>
  <c r="CB1822" i="2"/>
  <c r="CD321" i="2"/>
  <c r="CE321" i="2" s="1"/>
  <c r="CB322" i="2"/>
  <c r="JF64" i="2"/>
  <c r="JG64" i="2" s="1"/>
  <c r="JD65" i="2"/>
  <c r="CD757" i="2"/>
  <c r="CE757" i="2" s="1"/>
  <c r="CB758" i="2"/>
  <c r="LX7" i="2"/>
  <c r="LY7" i="2" s="1"/>
  <c r="LV8" i="2"/>
  <c r="CD812" i="2"/>
  <c r="CE812" i="2" s="1"/>
  <c r="CB813" i="2"/>
  <c r="CD647" i="2"/>
  <c r="CE647" i="2" s="1"/>
  <c r="CB648" i="2"/>
  <c r="CD1644" i="2"/>
  <c r="CE1644" i="2" s="1"/>
  <c r="CB1645" i="2"/>
  <c r="EA31" i="2"/>
  <c r="EC30" i="2"/>
  <c r="ED30" i="2" s="1"/>
  <c r="CD1567" i="2"/>
  <c r="CE1567" i="2" s="1"/>
  <c r="CB1568" i="2"/>
  <c r="KP107" i="2"/>
  <c r="KQ107" i="2" s="1"/>
  <c r="KN108" i="2"/>
  <c r="CD488" i="2"/>
  <c r="CE488" i="2" s="1"/>
  <c r="CB489" i="2"/>
  <c r="CD489" i="2" s="1"/>
  <c r="CE489" i="2" s="1"/>
  <c r="LX28" i="2"/>
  <c r="LY28" i="2" s="1"/>
  <c r="LV29" i="2"/>
  <c r="AU106" i="2"/>
  <c r="AW105" i="2"/>
  <c r="AX105" i="2" s="1"/>
  <c r="H66" i="2"/>
  <c r="I66" i="2" s="1"/>
  <c r="F67" i="2"/>
  <c r="CD1568" i="2" l="1"/>
  <c r="CE1568" i="2" s="1"/>
  <c r="CB1569" i="2"/>
  <c r="CB688" i="2"/>
  <c r="CD687" i="2"/>
  <c r="CE687" i="2" s="1"/>
  <c r="KN27" i="2"/>
  <c r="KP26" i="2"/>
  <c r="KQ26" i="2" s="1"/>
  <c r="CB597" i="2"/>
  <c r="CD597" i="2" s="1"/>
  <c r="CE597" i="2" s="1"/>
  <c r="CD596" i="2"/>
  <c r="CE596" i="2" s="1"/>
  <c r="GR28" i="2"/>
  <c r="GS28" i="2" s="1"/>
  <c r="GP29" i="2"/>
  <c r="HY8" i="2"/>
  <c r="HZ8" i="2" s="1"/>
  <c r="HW9" i="2"/>
  <c r="CD1384" i="2"/>
  <c r="CE1384" i="2" s="1"/>
  <c r="CB1385" i="2"/>
  <c r="CD416" i="2"/>
  <c r="CE416" i="2" s="1"/>
  <c r="CB417" i="2"/>
  <c r="CD1306" i="2"/>
  <c r="CE1306" i="2" s="1"/>
  <c r="CB1307" i="2"/>
  <c r="FI101" i="2"/>
  <c r="FK100" i="2"/>
  <c r="FL100" i="2" s="1"/>
  <c r="EC66" i="2"/>
  <c r="ED66" i="2" s="1"/>
  <c r="EA67" i="2"/>
  <c r="EC67" i="2" s="1"/>
  <c r="ED67" i="2" s="1"/>
  <c r="CD1107" i="2"/>
  <c r="CE1107" i="2" s="1"/>
  <c r="CB1108" i="2"/>
  <c r="CD1934" i="2"/>
  <c r="CE1934" i="2" s="1"/>
  <c r="CB1935" i="2"/>
  <c r="EC31" i="2"/>
  <c r="ED31" i="2" s="1"/>
  <c r="EA32" i="2"/>
  <c r="EC32" i="2" s="1"/>
  <c r="ED32" i="2" s="1"/>
  <c r="CD11" i="2"/>
  <c r="CE11" i="2" s="1"/>
  <c r="CB12" i="2"/>
  <c r="CD470" i="2"/>
  <c r="CE470" i="2" s="1"/>
  <c r="CB471" i="2"/>
  <c r="CD1622" i="2"/>
  <c r="CE1622" i="2" s="1"/>
  <c r="CB1623" i="2"/>
  <c r="CD740" i="2"/>
  <c r="CE740" i="2" s="1"/>
  <c r="CB741" i="2"/>
  <c r="CD1955" i="2"/>
  <c r="CE1955" i="2" s="1"/>
  <c r="CB1956" i="2"/>
  <c r="CD848" i="2"/>
  <c r="CE848" i="2" s="1"/>
  <c r="CB849" i="2"/>
  <c r="CB649" i="2"/>
  <c r="CD648" i="2"/>
  <c r="CE648" i="2" s="1"/>
  <c r="CD904" i="2"/>
  <c r="CE904" i="2" s="1"/>
  <c r="CB905" i="2"/>
  <c r="CD1161" i="2"/>
  <c r="CE1161" i="2" s="1"/>
  <c r="CB1162" i="2"/>
  <c r="CB269" i="2"/>
  <c r="CD268" i="2"/>
  <c r="CE268" i="2" s="1"/>
  <c r="FK44" i="2"/>
  <c r="FL44" i="2" s="1"/>
  <c r="FI45" i="2"/>
  <c r="H145" i="2"/>
  <c r="I145" i="2" s="1"/>
  <c r="F146" i="2"/>
  <c r="CD705" i="2"/>
  <c r="CE705" i="2" s="1"/>
  <c r="CB706" i="2"/>
  <c r="GR66" i="2"/>
  <c r="GS66" i="2" s="1"/>
  <c r="GP67" i="2"/>
  <c r="JD121" i="2"/>
  <c r="JF120" i="2"/>
  <c r="JG120" i="2" s="1"/>
  <c r="H67" i="2"/>
  <c r="I67" i="2" s="1"/>
  <c r="F68" i="2"/>
  <c r="CD1705" i="2"/>
  <c r="CE1705" i="2" s="1"/>
  <c r="CB1706" i="2"/>
  <c r="CD1438" i="2"/>
  <c r="CE1438" i="2" s="1"/>
  <c r="CB1439" i="2"/>
  <c r="JD9" i="2"/>
  <c r="JF8" i="2"/>
  <c r="JG8" i="2" s="1"/>
  <c r="HW87" i="2"/>
  <c r="HY86" i="2"/>
  <c r="HZ86" i="2" s="1"/>
  <c r="CD1916" i="2"/>
  <c r="CE1916" i="2" s="1"/>
  <c r="CB1917" i="2"/>
  <c r="CD671" i="2"/>
  <c r="CE671" i="2" s="1"/>
  <c r="CB672" i="2"/>
  <c r="CD672" i="2" s="1"/>
  <c r="CE672" i="2" s="1"/>
  <c r="CD1123" i="2"/>
  <c r="CE1123" i="2" s="1"/>
  <c r="CB1124" i="2"/>
  <c r="KP9" i="2"/>
  <c r="KQ9" i="2" s="1"/>
  <c r="KN10" i="2"/>
  <c r="EC83" i="2"/>
  <c r="ED83" i="2" s="1"/>
  <c r="EA84" i="2"/>
  <c r="LX92" i="2"/>
  <c r="LY92" i="2" s="1"/>
  <c r="LV93" i="2"/>
  <c r="LX29" i="2"/>
  <c r="LY29" i="2" s="1"/>
  <c r="LV30" i="2"/>
  <c r="JF65" i="2"/>
  <c r="JG65" i="2" s="1"/>
  <c r="JD66" i="2"/>
  <c r="CD1330" i="2"/>
  <c r="CE1330" i="2" s="1"/>
  <c r="CB1331" i="2"/>
  <c r="CD724" i="2"/>
  <c r="CE724" i="2" s="1"/>
  <c r="CB725" i="2"/>
  <c r="CD725" i="2" s="1"/>
  <c r="CE725" i="2" s="1"/>
  <c r="GR47" i="2"/>
  <c r="GS47" i="2" s="1"/>
  <c r="GP48" i="2"/>
  <c r="CD1089" i="2"/>
  <c r="CE1089" i="2" s="1"/>
  <c r="CB1090" i="2"/>
  <c r="CB93" i="2"/>
  <c r="CD92" i="2"/>
  <c r="CE92" i="2" s="1"/>
  <c r="CD111" i="2"/>
  <c r="CE111" i="2" s="1"/>
  <c r="CB112" i="2"/>
  <c r="CD522" i="2"/>
  <c r="CE522" i="2" s="1"/>
  <c r="CB523" i="2"/>
  <c r="H52" i="2"/>
  <c r="I52" i="2" s="1"/>
  <c r="F53" i="2"/>
  <c r="H53" i="2" s="1"/>
  <c r="I53" i="2" s="1"/>
  <c r="CD433" i="2"/>
  <c r="CE433" i="2" s="1"/>
  <c r="CB434" i="2"/>
  <c r="CD1421" i="2"/>
  <c r="CE1421" i="2" s="1"/>
  <c r="CB1422" i="2"/>
  <c r="CD1422" i="2" s="1"/>
  <c r="CE1422" i="2" s="1"/>
  <c r="CD939" i="2"/>
  <c r="CE939" i="2" s="1"/>
  <c r="CB940" i="2"/>
  <c r="CD886" i="2"/>
  <c r="CE886" i="2" s="1"/>
  <c r="CB887" i="2"/>
  <c r="CD171" i="2"/>
  <c r="CE171" i="2" s="1"/>
  <c r="CB172" i="2"/>
  <c r="CD70" i="2"/>
  <c r="CE70" i="2" s="1"/>
  <c r="CB71" i="2"/>
  <c r="JF102" i="2"/>
  <c r="JG102" i="2" s="1"/>
  <c r="JD103" i="2"/>
  <c r="CD612" i="2"/>
  <c r="CE612" i="2" s="1"/>
  <c r="CB613" i="2"/>
  <c r="AW68" i="2"/>
  <c r="AX68" i="2" s="1"/>
  <c r="AU69" i="2"/>
  <c r="AW51" i="2"/>
  <c r="AX51" i="2" s="1"/>
  <c r="AU52" i="2"/>
  <c r="CD396" i="2"/>
  <c r="CE396" i="2" s="1"/>
  <c r="CB397" i="2"/>
  <c r="CD1511" i="2"/>
  <c r="CE1511" i="2" s="1"/>
  <c r="CB1512" i="2"/>
  <c r="CD1180" i="2"/>
  <c r="CE1180" i="2" s="1"/>
  <c r="CB1181" i="2"/>
  <c r="CD190" i="2"/>
  <c r="CE190" i="2" s="1"/>
  <c r="CB191" i="2"/>
  <c r="CD1645" i="2"/>
  <c r="CE1645" i="2" s="1"/>
  <c r="CB1646" i="2"/>
  <c r="CD1801" i="2"/>
  <c r="CE1801" i="2" s="1"/>
  <c r="CB1802" i="2"/>
  <c r="CD1013" i="2"/>
  <c r="CE1013" i="2" s="1"/>
  <c r="CB1014" i="2"/>
  <c r="LX110" i="2"/>
  <c r="LY110" i="2" s="1"/>
  <c r="LV111" i="2"/>
  <c r="CB323" i="2"/>
  <c r="CD322" i="2"/>
  <c r="CE322" i="2" s="1"/>
  <c r="EC46" i="2"/>
  <c r="ED46" i="2" s="1"/>
  <c r="EA47" i="2"/>
  <c r="EC100" i="2"/>
  <c r="ED100" i="2" s="1"/>
  <c r="EA101" i="2"/>
  <c r="CD1069" i="2"/>
  <c r="CE1069" i="2" s="1"/>
  <c r="CB1070" i="2"/>
  <c r="KN86" i="2"/>
  <c r="KP85" i="2"/>
  <c r="KQ85" i="2" s="1"/>
  <c r="KP65" i="2"/>
  <c r="KQ65" i="2" s="1"/>
  <c r="KN66" i="2"/>
  <c r="KP124" i="2"/>
  <c r="KQ124" i="2" s="1"/>
  <c r="KN125" i="2"/>
  <c r="CD1366" i="2"/>
  <c r="CE1366" i="2" s="1"/>
  <c r="CB1367" i="2"/>
  <c r="HY47" i="2"/>
  <c r="HZ47" i="2" s="1"/>
  <c r="HW48" i="2"/>
  <c r="CD1052" i="2"/>
  <c r="CE1052" i="2" s="1"/>
  <c r="CB1053" i="2"/>
  <c r="JF159" i="2"/>
  <c r="JG159" i="2" s="1"/>
  <c r="JD160" i="2"/>
  <c r="JF160" i="2" s="1"/>
  <c r="JG160" i="2" s="1"/>
  <c r="CD1603" i="2"/>
  <c r="CE1603" i="2" s="1"/>
  <c r="CB1604" i="2"/>
  <c r="CD1780" i="2"/>
  <c r="CE1780" i="2" s="1"/>
  <c r="CB1781" i="2"/>
  <c r="CD150" i="2"/>
  <c r="CE150" i="2" s="1"/>
  <c r="CB151" i="2"/>
  <c r="CD1663" i="2"/>
  <c r="CE1663" i="2" s="1"/>
  <c r="CB1664" i="2"/>
  <c r="JF27" i="2"/>
  <c r="JG27" i="2" s="1"/>
  <c r="JD28" i="2"/>
  <c r="CD1142" i="2"/>
  <c r="CE1142" i="2" s="1"/>
  <c r="CB1143" i="2"/>
  <c r="CD1199" i="2"/>
  <c r="CE1199" i="2" s="1"/>
  <c r="CB1200" i="2"/>
  <c r="CB1035" i="2"/>
  <c r="CD1034" i="2"/>
  <c r="CE1034" i="2" s="1"/>
  <c r="CD50" i="2"/>
  <c r="CE50" i="2" s="1"/>
  <c r="CB51" i="2"/>
  <c r="GP85" i="2"/>
  <c r="GR84" i="2"/>
  <c r="GS84" i="2" s="1"/>
  <c r="CD1233" i="2"/>
  <c r="CE1233" i="2" s="1"/>
  <c r="CB1234" i="2"/>
  <c r="CD249" i="2"/>
  <c r="CE249" i="2" s="1"/>
  <c r="CB250" i="2"/>
  <c r="F166" i="2"/>
  <c r="H165" i="2"/>
  <c r="I165" i="2" s="1"/>
  <c r="CD454" i="2"/>
  <c r="CE454" i="2" s="1"/>
  <c r="CB455" i="2"/>
  <c r="CD455" i="2" s="1"/>
  <c r="CE455" i="2" s="1"/>
  <c r="CD1760" i="2"/>
  <c r="CE1760" i="2" s="1"/>
  <c r="CB1761" i="2"/>
  <c r="AW87" i="2"/>
  <c r="AX87" i="2" s="1"/>
  <c r="AU88" i="2"/>
  <c r="HW65" i="2"/>
  <c r="HY64" i="2"/>
  <c r="HZ64" i="2" s="1"/>
  <c r="CD1548" i="2"/>
  <c r="CE1548" i="2" s="1"/>
  <c r="CB1549" i="2"/>
  <c r="KP47" i="2"/>
  <c r="KQ47" i="2" s="1"/>
  <c r="KN48" i="2"/>
  <c r="AW106" i="2"/>
  <c r="AX106" i="2" s="1"/>
  <c r="AU107" i="2"/>
  <c r="LX72" i="2"/>
  <c r="LY72" i="2" s="1"/>
  <c r="LV73" i="2"/>
  <c r="KP108" i="2"/>
  <c r="KQ108" i="2" s="1"/>
  <c r="KN109" i="2"/>
  <c r="CD1822" i="2"/>
  <c r="CE1822" i="2" s="1"/>
  <c r="CB1823" i="2"/>
  <c r="CD1823" i="2" s="1"/>
  <c r="CE1823" i="2" s="1"/>
  <c r="CD921" i="2"/>
  <c r="CE921" i="2" s="1"/>
  <c r="CB922" i="2"/>
  <c r="CD1288" i="2"/>
  <c r="CE1288" i="2" s="1"/>
  <c r="CB1289" i="2"/>
  <c r="CD1895" i="2"/>
  <c r="CE1895" i="2" s="1"/>
  <c r="CB1896" i="2"/>
  <c r="CD1217" i="2"/>
  <c r="CE1217" i="2" s="1"/>
  <c r="CB1218" i="2"/>
  <c r="FK10" i="2"/>
  <c r="FL10" i="2" s="1"/>
  <c r="FI11" i="2"/>
  <c r="CD1721" i="2"/>
  <c r="CE1721" i="2" s="1"/>
  <c r="CB1722" i="2"/>
  <c r="CD1876" i="2"/>
  <c r="CE1876" i="2" s="1"/>
  <c r="CB1877" i="2"/>
  <c r="CD505" i="2"/>
  <c r="CE505" i="2" s="1"/>
  <c r="CB506" i="2"/>
  <c r="CD996" i="2"/>
  <c r="CE996" i="2" s="1"/>
  <c r="CB997" i="2"/>
  <c r="CD958" i="2"/>
  <c r="CE958" i="2" s="1"/>
  <c r="CB959" i="2"/>
  <c r="EC118" i="2"/>
  <c r="ED118" i="2" s="1"/>
  <c r="EA119" i="2"/>
  <c r="CD1683" i="2"/>
  <c r="CE1683" i="2" s="1"/>
  <c r="CB1684" i="2"/>
  <c r="CD304" i="2"/>
  <c r="CE304" i="2" s="1"/>
  <c r="CB305" i="2"/>
  <c r="FK26" i="2"/>
  <c r="FL26" i="2" s="1"/>
  <c r="FI27" i="2"/>
  <c r="H28" i="2"/>
  <c r="I28" i="2" s="1"/>
  <c r="F29" i="2"/>
  <c r="CD1401" i="2"/>
  <c r="CE1401" i="2" s="1"/>
  <c r="CB1402" i="2"/>
  <c r="CD541" i="2"/>
  <c r="CE541" i="2" s="1"/>
  <c r="CB542" i="2"/>
  <c r="AW10" i="2"/>
  <c r="AX10" i="2" s="1"/>
  <c r="AU11" i="2"/>
  <c r="CD775" i="2"/>
  <c r="CE775" i="2" s="1"/>
  <c r="CB776" i="2"/>
  <c r="CD866" i="2"/>
  <c r="CE866" i="2" s="1"/>
  <c r="CB867" i="2"/>
  <c r="CD1476" i="2"/>
  <c r="CE1476" i="2" s="1"/>
  <c r="CB1477" i="2"/>
  <c r="H106" i="2"/>
  <c r="I106" i="2" s="1"/>
  <c r="F107" i="2"/>
  <c r="H86" i="2"/>
  <c r="I86" i="2" s="1"/>
  <c r="F87" i="2"/>
  <c r="JF44" i="2"/>
  <c r="JG44" i="2" s="1"/>
  <c r="JD45" i="2"/>
  <c r="JF85" i="2"/>
  <c r="JG85" i="2" s="1"/>
  <c r="JD86" i="2"/>
  <c r="JF86" i="2" s="1"/>
  <c r="JG86" i="2" s="1"/>
  <c r="CB357" i="2"/>
  <c r="CD356" i="2"/>
  <c r="CE356" i="2" s="1"/>
  <c r="CD792" i="2"/>
  <c r="CE792" i="2" s="1"/>
  <c r="CB793" i="2"/>
  <c r="CB377" i="2"/>
  <c r="CD376" i="2"/>
  <c r="CE376" i="2" s="1"/>
  <c r="CD1742" i="2"/>
  <c r="CE1742" i="2" s="1"/>
  <c r="CB1743" i="2"/>
  <c r="CD1858" i="2"/>
  <c r="CE1858" i="2" s="1"/>
  <c r="CB1859" i="2"/>
  <c r="GP10" i="2"/>
  <c r="GR9" i="2"/>
  <c r="GS9" i="2" s="1"/>
  <c r="CD1586" i="2"/>
  <c r="CE1586" i="2" s="1"/>
  <c r="CB1587" i="2"/>
  <c r="CD1455" i="2"/>
  <c r="CE1455" i="2" s="1"/>
  <c r="CB1456" i="2"/>
  <c r="CB1838" i="2"/>
  <c r="CD1837" i="2"/>
  <c r="CE1837" i="2" s="1"/>
  <c r="JF136" i="2"/>
  <c r="JG136" i="2" s="1"/>
  <c r="JD137" i="2"/>
  <c r="CD1348" i="2"/>
  <c r="CE1348" i="2" s="1"/>
  <c r="CB1349" i="2"/>
  <c r="CD578" i="2"/>
  <c r="CE578" i="2" s="1"/>
  <c r="CB579" i="2"/>
  <c r="CD813" i="2"/>
  <c r="CE813" i="2" s="1"/>
  <c r="CB814" i="2"/>
  <c r="AW32" i="2"/>
  <c r="AX32" i="2" s="1"/>
  <c r="AU33" i="2"/>
  <c r="CB632" i="2"/>
  <c r="CD631" i="2"/>
  <c r="CE631" i="2" s="1"/>
  <c r="CD1252" i="2"/>
  <c r="CE1252" i="2" s="1"/>
  <c r="CB1253" i="2"/>
  <c r="GR106" i="2"/>
  <c r="GS106" i="2" s="1"/>
  <c r="GP107" i="2"/>
  <c r="HY105" i="2"/>
  <c r="HZ105" i="2" s="1"/>
  <c r="HW106" i="2"/>
  <c r="CD560" i="2"/>
  <c r="CE560" i="2" s="1"/>
  <c r="CB561" i="2"/>
  <c r="CB131" i="2"/>
  <c r="CD130" i="2"/>
  <c r="CE130" i="2" s="1"/>
  <c r="HW30" i="2"/>
  <c r="HY29" i="2"/>
  <c r="HZ29" i="2" s="1"/>
  <c r="LV9" i="2"/>
  <c r="LX8" i="2"/>
  <c r="LY8" i="2" s="1"/>
  <c r="CD340" i="2"/>
  <c r="CE340" i="2" s="1"/>
  <c r="CB341" i="2"/>
  <c r="CD1496" i="2"/>
  <c r="CE1496" i="2" s="1"/>
  <c r="CB1497" i="2"/>
  <c r="CD1497" i="2" s="1"/>
  <c r="CE1497" i="2" s="1"/>
  <c r="CD977" i="2"/>
  <c r="CE977" i="2" s="1"/>
  <c r="CB978" i="2"/>
  <c r="FK79" i="2"/>
  <c r="FL79" i="2" s="1"/>
  <c r="FI80" i="2"/>
  <c r="LX50" i="2"/>
  <c r="LY50" i="2" s="1"/>
  <c r="LV51" i="2"/>
  <c r="H8" i="2"/>
  <c r="I8" i="2" s="1"/>
  <c r="F9" i="2"/>
  <c r="CD758" i="2"/>
  <c r="CE758" i="2" s="1"/>
  <c r="CB759" i="2"/>
  <c r="H126" i="2"/>
  <c r="I126" i="2" s="1"/>
  <c r="F127" i="2"/>
  <c r="CD229" i="2"/>
  <c r="CE229" i="2" s="1"/>
  <c r="CB230" i="2"/>
  <c r="CB211" i="2"/>
  <c r="CD210" i="2"/>
  <c r="CE210" i="2" s="1"/>
  <c r="CD831" i="2"/>
  <c r="CE831" i="2" s="1"/>
  <c r="CB832" i="2"/>
  <c r="FK62" i="2"/>
  <c r="FL62" i="2" s="1"/>
  <c r="FI63" i="2"/>
  <c r="EC9" i="2"/>
  <c r="ED9" i="2" s="1"/>
  <c r="EA10" i="2"/>
  <c r="CD28" i="2"/>
  <c r="CE28" i="2" s="1"/>
  <c r="CB29" i="2"/>
  <c r="CD1218" i="2" l="1"/>
  <c r="CE1218" i="2" s="1"/>
  <c r="CB1219" i="2"/>
  <c r="CD1219" i="2" s="1"/>
  <c r="CE1219" i="2" s="1"/>
  <c r="CD1200" i="2"/>
  <c r="CE1200" i="2" s="1"/>
  <c r="CB1201" i="2"/>
  <c r="CD1201" i="2" s="1"/>
  <c r="CE1201" i="2" s="1"/>
  <c r="CD471" i="2"/>
  <c r="CE471" i="2" s="1"/>
  <c r="CB472" i="2"/>
  <c r="CD472" i="2" s="1"/>
  <c r="CE472" i="2" s="1"/>
  <c r="H87" i="2"/>
  <c r="I87" i="2" s="1"/>
  <c r="F88" i="2"/>
  <c r="CD1143" i="2"/>
  <c r="CE1143" i="2" s="1"/>
  <c r="CB1144" i="2"/>
  <c r="CD172" i="2"/>
  <c r="CE172" i="2" s="1"/>
  <c r="CB173" i="2"/>
  <c r="GR29" i="2"/>
  <c r="GS29" i="2" s="1"/>
  <c r="GP30" i="2"/>
  <c r="GR30" i="2" s="1"/>
  <c r="GS30" i="2" s="1"/>
  <c r="GP108" i="2"/>
  <c r="GR107" i="2"/>
  <c r="GS107" i="2" s="1"/>
  <c r="CD1587" i="2"/>
  <c r="CE1587" i="2" s="1"/>
  <c r="CB1588" i="2"/>
  <c r="CD1588" i="2" s="1"/>
  <c r="CE1588" i="2" s="1"/>
  <c r="CD1684" i="2"/>
  <c r="CE1684" i="2" s="1"/>
  <c r="CB1685" i="2"/>
  <c r="CD1289" i="2"/>
  <c r="CE1289" i="2" s="1"/>
  <c r="CB1290" i="2"/>
  <c r="CD191" i="2"/>
  <c r="CE191" i="2" s="1"/>
  <c r="CB192" i="2"/>
  <c r="CD29" i="2"/>
  <c r="CE29" i="2" s="1"/>
  <c r="CB30" i="2"/>
  <c r="FK80" i="2"/>
  <c r="FL80" i="2" s="1"/>
  <c r="FI81" i="2"/>
  <c r="CD1253" i="2"/>
  <c r="CE1253" i="2" s="1"/>
  <c r="CB1254" i="2"/>
  <c r="CB1478" i="2"/>
  <c r="CD1477" i="2"/>
  <c r="CE1477" i="2" s="1"/>
  <c r="EC119" i="2"/>
  <c r="ED119" i="2" s="1"/>
  <c r="EA120" i="2"/>
  <c r="CD922" i="2"/>
  <c r="CE922" i="2" s="1"/>
  <c r="CB923" i="2"/>
  <c r="CD1664" i="2"/>
  <c r="CE1664" i="2" s="1"/>
  <c r="CB1665" i="2"/>
  <c r="CD1181" i="2"/>
  <c r="CE1181" i="2" s="1"/>
  <c r="CB1182" i="2"/>
  <c r="CD940" i="2"/>
  <c r="CE940" i="2" s="1"/>
  <c r="CB941" i="2"/>
  <c r="CD1331" i="2"/>
  <c r="CE1331" i="2" s="1"/>
  <c r="CB1332" i="2"/>
  <c r="CD1162" i="2"/>
  <c r="CE1162" i="2" s="1"/>
  <c r="CB1163" i="2"/>
  <c r="CD1935" i="2"/>
  <c r="CE1935" i="2" s="1"/>
  <c r="CB1936" i="2"/>
  <c r="KP48" i="2"/>
  <c r="KQ48" i="2" s="1"/>
  <c r="KN49" i="2"/>
  <c r="CD1549" i="2"/>
  <c r="CE1549" i="2" s="1"/>
  <c r="CB1550" i="2"/>
  <c r="CD561" i="2"/>
  <c r="CE561" i="2" s="1"/>
  <c r="CB562" i="2"/>
  <c r="CD305" i="2"/>
  <c r="CE305" i="2" s="1"/>
  <c r="CB306" i="2"/>
  <c r="JF28" i="2"/>
  <c r="JG28" i="2" s="1"/>
  <c r="JD29" i="2"/>
  <c r="CD269" i="2"/>
  <c r="CE269" i="2" s="1"/>
  <c r="CB270" i="2"/>
  <c r="GR10" i="2"/>
  <c r="GS10" i="2" s="1"/>
  <c r="GP11" i="2"/>
  <c r="KN87" i="2"/>
  <c r="KP86" i="2"/>
  <c r="KQ86" i="2" s="1"/>
  <c r="JF9" i="2"/>
  <c r="JG9" i="2" s="1"/>
  <c r="JD10" i="2"/>
  <c r="KP27" i="2"/>
  <c r="KQ27" i="2" s="1"/>
  <c r="KN28" i="2"/>
  <c r="AW52" i="2"/>
  <c r="AX52" i="2" s="1"/>
  <c r="AU53" i="2"/>
  <c r="CD523" i="2"/>
  <c r="CE523" i="2" s="1"/>
  <c r="CB524" i="2"/>
  <c r="CD112" i="2"/>
  <c r="CE112" i="2" s="1"/>
  <c r="CB113" i="2"/>
  <c r="HY30" i="2"/>
  <c r="HZ30" i="2" s="1"/>
  <c r="HW31" i="2"/>
  <c r="HY48" i="2"/>
  <c r="HZ48" i="2" s="1"/>
  <c r="HW49" i="2"/>
  <c r="FK27" i="2"/>
  <c r="FL27" i="2" s="1"/>
  <c r="FI28" i="2"/>
  <c r="AW88" i="2"/>
  <c r="AX88" i="2" s="1"/>
  <c r="AU89" i="2"/>
  <c r="KP66" i="2"/>
  <c r="KQ66" i="2" s="1"/>
  <c r="KN67" i="2"/>
  <c r="HY87" i="2"/>
  <c r="HZ87" i="2" s="1"/>
  <c r="HW88" i="2"/>
  <c r="EC10" i="2"/>
  <c r="ED10" i="2" s="1"/>
  <c r="EA11" i="2"/>
  <c r="CD978" i="2"/>
  <c r="CE978" i="2" s="1"/>
  <c r="CB979" i="2"/>
  <c r="CD1859" i="2"/>
  <c r="CE1859" i="2" s="1"/>
  <c r="CB1860" i="2"/>
  <c r="CD867" i="2"/>
  <c r="CE867" i="2" s="1"/>
  <c r="CB868" i="2"/>
  <c r="CD959" i="2"/>
  <c r="CE959" i="2" s="1"/>
  <c r="CB960" i="2"/>
  <c r="CD151" i="2"/>
  <c r="CE151" i="2" s="1"/>
  <c r="CB152" i="2"/>
  <c r="CD1070" i="2"/>
  <c r="CE1070" i="2" s="1"/>
  <c r="CB1071" i="2"/>
  <c r="CD1512" i="2"/>
  <c r="CE1512" i="2" s="1"/>
  <c r="CB1513" i="2"/>
  <c r="JF66" i="2"/>
  <c r="JG66" i="2" s="1"/>
  <c r="JD67" i="2"/>
  <c r="CD1439" i="2"/>
  <c r="CE1439" i="2" s="1"/>
  <c r="CB1440" i="2"/>
  <c r="CD905" i="2"/>
  <c r="CE905" i="2" s="1"/>
  <c r="CB906" i="2"/>
  <c r="CD1108" i="2"/>
  <c r="CE1108" i="2" s="1"/>
  <c r="CB1109" i="2"/>
  <c r="CD1109" i="2" s="1"/>
  <c r="CE1109" i="2" s="1"/>
  <c r="F69" i="2"/>
  <c r="H68" i="2"/>
  <c r="I68" i="2" s="1"/>
  <c r="EC84" i="2"/>
  <c r="ED84" i="2" s="1"/>
  <c r="EA85" i="2"/>
  <c r="EC85" i="2" s="1"/>
  <c r="ED85" i="2" s="1"/>
  <c r="GR67" i="2"/>
  <c r="GS67" i="2" s="1"/>
  <c r="GP68" i="2"/>
  <c r="CB707" i="2"/>
  <c r="CD706" i="2"/>
  <c r="CE706" i="2" s="1"/>
  <c r="CD1802" i="2"/>
  <c r="CE1802" i="2" s="1"/>
  <c r="CB1803" i="2"/>
  <c r="CD1803" i="2" s="1"/>
  <c r="CE1803" i="2" s="1"/>
  <c r="CD1917" i="2"/>
  <c r="CE1917" i="2" s="1"/>
  <c r="CB1918" i="2"/>
  <c r="CB888" i="2"/>
  <c r="CD887" i="2"/>
  <c r="CE887" i="2" s="1"/>
  <c r="CD632" i="2"/>
  <c r="CE632" i="2" s="1"/>
  <c r="CB633" i="2"/>
  <c r="H166" i="2"/>
  <c r="I166" i="2" s="1"/>
  <c r="F167" i="2"/>
  <c r="CD688" i="2"/>
  <c r="CE688" i="2" s="1"/>
  <c r="CB689" i="2"/>
  <c r="CD849" i="2"/>
  <c r="CE849" i="2" s="1"/>
  <c r="CB850" i="2"/>
  <c r="CD377" i="2"/>
  <c r="CE377" i="2" s="1"/>
  <c r="CB378" i="2"/>
  <c r="CB1957" i="2"/>
  <c r="CD1956" i="2"/>
  <c r="CE1956" i="2" s="1"/>
  <c r="CD741" i="2"/>
  <c r="CE741" i="2" s="1"/>
  <c r="CB742" i="2"/>
  <c r="CD1623" i="2"/>
  <c r="CE1623" i="2" s="1"/>
  <c r="CB1624" i="2"/>
  <c r="CD1090" i="2"/>
  <c r="CE1090" i="2" s="1"/>
  <c r="CB1091" i="2"/>
  <c r="CD1091" i="2" s="1"/>
  <c r="CE1091" i="2" s="1"/>
  <c r="FK45" i="2"/>
  <c r="FL45" i="2" s="1"/>
  <c r="FI46" i="2"/>
  <c r="FK63" i="2"/>
  <c r="FL63" i="2" s="1"/>
  <c r="FI64" i="2"/>
  <c r="AW33" i="2"/>
  <c r="AX33" i="2" s="1"/>
  <c r="AU34" i="2"/>
  <c r="CD1743" i="2"/>
  <c r="CE1743" i="2" s="1"/>
  <c r="CB1744" i="2"/>
  <c r="CD776" i="2"/>
  <c r="CE776" i="2" s="1"/>
  <c r="CB777" i="2"/>
  <c r="CD777" i="2" s="1"/>
  <c r="CE777" i="2" s="1"/>
  <c r="CD997" i="2"/>
  <c r="CE997" i="2" s="1"/>
  <c r="CB998" i="2"/>
  <c r="KP109" i="2"/>
  <c r="KQ109" i="2" s="1"/>
  <c r="KN110" i="2"/>
  <c r="KP110" i="2" s="1"/>
  <c r="KQ110" i="2" s="1"/>
  <c r="CD250" i="2"/>
  <c r="CE250" i="2" s="1"/>
  <c r="CB251" i="2"/>
  <c r="CD1781" i="2"/>
  <c r="CE1781" i="2" s="1"/>
  <c r="CB1782" i="2"/>
  <c r="EC101" i="2"/>
  <c r="ED101" i="2" s="1"/>
  <c r="EA102" i="2"/>
  <c r="CD397" i="2"/>
  <c r="CE397" i="2" s="1"/>
  <c r="CB398" i="2"/>
  <c r="CB435" i="2"/>
  <c r="CD434" i="2"/>
  <c r="CE434" i="2" s="1"/>
  <c r="LX30" i="2"/>
  <c r="LY30" i="2" s="1"/>
  <c r="LV31" i="2"/>
  <c r="CD1706" i="2"/>
  <c r="CE1706" i="2" s="1"/>
  <c r="CB1707" i="2"/>
  <c r="CD1707" i="2" s="1"/>
  <c r="CE1707" i="2" s="1"/>
  <c r="CD1569" i="2"/>
  <c r="CE1569" i="2" s="1"/>
  <c r="CB1570" i="2"/>
  <c r="CD832" i="2"/>
  <c r="CE832" i="2" s="1"/>
  <c r="CB833" i="2"/>
  <c r="CD341" i="2"/>
  <c r="CE341" i="2" s="1"/>
  <c r="CB342" i="2"/>
  <c r="CD342" i="2" s="1"/>
  <c r="CE342" i="2" s="1"/>
  <c r="CD814" i="2"/>
  <c r="CE814" i="2" s="1"/>
  <c r="CB815" i="2"/>
  <c r="AW11" i="2"/>
  <c r="AX11" i="2" s="1"/>
  <c r="AU12" i="2"/>
  <c r="CD506" i="2"/>
  <c r="CE506" i="2" s="1"/>
  <c r="CB507" i="2"/>
  <c r="CD507" i="2" s="1"/>
  <c r="CE507" i="2" s="1"/>
  <c r="LX73" i="2"/>
  <c r="LY73" i="2" s="1"/>
  <c r="LV74" i="2"/>
  <c r="CD1234" i="2"/>
  <c r="CE1234" i="2" s="1"/>
  <c r="CB1235" i="2"/>
  <c r="CD1604" i="2"/>
  <c r="CE1604" i="2" s="1"/>
  <c r="CB1605" i="2"/>
  <c r="EC47" i="2"/>
  <c r="ED47" i="2" s="1"/>
  <c r="EA48" i="2"/>
  <c r="LX93" i="2"/>
  <c r="LY93" i="2" s="1"/>
  <c r="LV94" i="2"/>
  <c r="FK101" i="2"/>
  <c r="FL101" i="2" s="1"/>
  <c r="FI102" i="2"/>
  <c r="CD579" i="2"/>
  <c r="CE579" i="2" s="1"/>
  <c r="CB580" i="2"/>
  <c r="CD580" i="2" s="1"/>
  <c r="CE580" i="2" s="1"/>
  <c r="CD793" i="2"/>
  <c r="CE793" i="2" s="1"/>
  <c r="CB794" i="2"/>
  <c r="CB543" i="2"/>
  <c r="CD542" i="2"/>
  <c r="CE542" i="2" s="1"/>
  <c r="CD1877" i="2"/>
  <c r="CE1877" i="2" s="1"/>
  <c r="CB1878" i="2"/>
  <c r="AW107" i="2"/>
  <c r="AX107" i="2" s="1"/>
  <c r="AU108" i="2"/>
  <c r="AU70" i="2"/>
  <c r="AW69" i="2"/>
  <c r="AX69" i="2" s="1"/>
  <c r="CD1307" i="2"/>
  <c r="CE1307" i="2" s="1"/>
  <c r="CB1308" i="2"/>
  <c r="CD211" i="2"/>
  <c r="CE211" i="2" s="1"/>
  <c r="CB212" i="2"/>
  <c r="LX9" i="2"/>
  <c r="LY9" i="2" s="1"/>
  <c r="LV10" i="2"/>
  <c r="GR85" i="2"/>
  <c r="GS85" i="2" s="1"/>
  <c r="GP86" i="2"/>
  <c r="CD323" i="2"/>
  <c r="CE323" i="2" s="1"/>
  <c r="CB324" i="2"/>
  <c r="CD324" i="2" s="1"/>
  <c r="CE324" i="2" s="1"/>
  <c r="JF121" i="2"/>
  <c r="JG121" i="2" s="1"/>
  <c r="JD122" i="2"/>
  <c r="JF122" i="2" s="1"/>
  <c r="JG122" i="2" s="1"/>
  <c r="CD230" i="2"/>
  <c r="CE230" i="2" s="1"/>
  <c r="CB231" i="2"/>
  <c r="CD1349" i="2"/>
  <c r="CE1349" i="2" s="1"/>
  <c r="CB1350" i="2"/>
  <c r="CD1402" i="2"/>
  <c r="CE1402" i="2" s="1"/>
  <c r="CB1403" i="2"/>
  <c r="CD1722" i="2"/>
  <c r="CE1722" i="2" s="1"/>
  <c r="CB1723" i="2"/>
  <c r="CD51" i="2"/>
  <c r="CE51" i="2" s="1"/>
  <c r="CB52" i="2"/>
  <c r="CD1053" i="2"/>
  <c r="CE1053" i="2" s="1"/>
  <c r="CB1054" i="2"/>
  <c r="CD1054" i="2" s="1"/>
  <c r="CE1054" i="2" s="1"/>
  <c r="LX111" i="2"/>
  <c r="LY111" i="2" s="1"/>
  <c r="LV112" i="2"/>
  <c r="CD613" i="2"/>
  <c r="CE613" i="2" s="1"/>
  <c r="CB614" i="2"/>
  <c r="KP10" i="2"/>
  <c r="KQ10" i="2" s="1"/>
  <c r="KN11" i="2"/>
  <c r="KP11" i="2" s="1"/>
  <c r="KQ11" i="2" s="1"/>
  <c r="CD417" i="2"/>
  <c r="CE417" i="2" s="1"/>
  <c r="CB418" i="2"/>
  <c r="CD418" i="2" s="1"/>
  <c r="CE418" i="2" s="1"/>
  <c r="CD357" i="2"/>
  <c r="CE357" i="2" s="1"/>
  <c r="CB358" i="2"/>
  <c r="H127" i="2"/>
  <c r="I127" i="2" s="1"/>
  <c r="F128" i="2"/>
  <c r="JF137" i="2"/>
  <c r="JG137" i="2" s="1"/>
  <c r="JD138" i="2"/>
  <c r="H29" i="2"/>
  <c r="I29" i="2" s="1"/>
  <c r="F30" i="2"/>
  <c r="FK11" i="2"/>
  <c r="FL11" i="2" s="1"/>
  <c r="FI12" i="2"/>
  <c r="FK12" i="2" s="1"/>
  <c r="FL12" i="2" s="1"/>
  <c r="CD1014" i="2"/>
  <c r="CE1014" i="2" s="1"/>
  <c r="CB1015" i="2"/>
  <c r="JF103" i="2"/>
  <c r="JG103" i="2" s="1"/>
  <c r="JD104" i="2"/>
  <c r="JF104" i="2" s="1"/>
  <c r="JG104" i="2" s="1"/>
  <c r="CD1124" i="2"/>
  <c r="CE1124" i="2" s="1"/>
  <c r="CB1125" i="2"/>
  <c r="CD1385" i="2"/>
  <c r="CE1385" i="2" s="1"/>
  <c r="CB1386" i="2"/>
  <c r="CD131" i="2"/>
  <c r="CE131" i="2" s="1"/>
  <c r="CB132" i="2"/>
  <c r="CD1035" i="2"/>
  <c r="CE1035" i="2" s="1"/>
  <c r="CB1036" i="2"/>
  <c r="CD93" i="2"/>
  <c r="CE93" i="2" s="1"/>
  <c r="CB94" i="2"/>
  <c r="CD759" i="2"/>
  <c r="CE759" i="2" s="1"/>
  <c r="CB760" i="2"/>
  <c r="CD760" i="2" s="1"/>
  <c r="CE760" i="2" s="1"/>
  <c r="JD46" i="2"/>
  <c r="JF45" i="2"/>
  <c r="JG45" i="2" s="1"/>
  <c r="CD1367" i="2"/>
  <c r="CE1367" i="2" s="1"/>
  <c r="CB1368" i="2"/>
  <c r="CD71" i="2"/>
  <c r="CE71" i="2" s="1"/>
  <c r="CB72" i="2"/>
  <c r="F147" i="2"/>
  <c r="H146" i="2"/>
  <c r="I146" i="2" s="1"/>
  <c r="HY9" i="2"/>
  <c r="HZ9" i="2" s="1"/>
  <c r="HW10" i="2"/>
  <c r="CD1838" i="2"/>
  <c r="CE1838" i="2" s="1"/>
  <c r="CB1839" i="2"/>
  <c r="HY65" i="2"/>
  <c r="HZ65" i="2" s="1"/>
  <c r="HW66" i="2"/>
  <c r="H9" i="2"/>
  <c r="I9" i="2" s="1"/>
  <c r="F10" i="2"/>
  <c r="HW107" i="2"/>
  <c r="HY106" i="2"/>
  <c r="HZ106" i="2" s="1"/>
  <c r="CB1457" i="2"/>
  <c r="CD1456" i="2"/>
  <c r="CE1456" i="2" s="1"/>
  <c r="CD1896" i="2"/>
  <c r="CE1896" i="2" s="1"/>
  <c r="CB1897" i="2"/>
  <c r="KP125" i="2"/>
  <c r="KQ125" i="2" s="1"/>
  <c r="KN126" i="2"/>
  <c r="CD1646" i="2"/>
  <c r="CE1646" i="2" s="1"/>
  <c r="CB1647" i="2"/>
  <c r="GR48" i="2"/>
  <c r="GS48" i="2" s="1"/>
  <c r="GP49" i="2"/>
  <c r="CD12" i="2"/>
  <c r="CE12" i="2" s="1"/>
  <c r="CB13" i="2"/>
  <c r="CD13" i="2" s="1"/>
  <c r="CE13" i="2" s="1"/>
  <c r="LX51" i="2"/>
  <c r="LY51" i="2" s="1"/>
  <c r="LV52" i="2"/>
  <c r="H107" i="2"/>
  <c r="I107" i="2" s="1"/>
  <c r="F108" i="2"/>
  <c r="CD1761" i="2"/>
  <c r="CE1761" i="2" s="1"/>
  <c r="CB1762" i="2"/>
  <c r="CD649" i="2"/>
  <c r="CE649" i="2" s="1"/>
  <c r="CB650" i="2"/>
  <c r="CD1071" i="2" l="1"/>
  <c r="CE1071" i="2" s="1"/>
  <c r="CB1072" i="2"/>
  <c r="JF29" i="2"/>
  <c r="JG29" i="2" s="1"/>
  <c r="JD30" i="2"/>
  <c r="JF30" i="2" s="1"/>
  <c r="JG30" i="2" s="1"/>
  <c r="CD306" i="2"/>
  <c r="CE306" i="2" s="1"/>
  <c r="CB307" i="2"/>
  <c r="CD307" i="2" s="1"/>
  <c r="CE307" i="2" s="1"/>
  <c r="CD1957" i="2"/>
  <c r="CE1957" i="2" s="1"/>
  <c r="CB1958" i="2"/>
  <c r="CD1958" i="2" s="1"/>
  <c r="CE1958" i="2" s="1"/>
  <c r="CD378" i="2"/>
  <c r="CE378" i="2" s="1"/>
  <c r="CB379" i="2"/>
  <c r="CD850" i="2"/>
  <c r="CE850" i="2" s="1"/>
  <c r="CB851" i="2"/>
  <c r="CD851" i="2" s="1"/>
  <c r="CE851" i="2" s="1"/>
  <c r="CD689" i="2"/>
  <c r="CE689" i="2" s="1"/>
  <c r="CB690" i="2"/>
  <c r="KP126" i="2"/>
  <c r="KQ126" i="2" s="1"/>
  <c r="KN127" i="2"/>
  <c r="CB1369" i="2"/>
  <c r="CD1369" i="2" s="1"/>
  <c r="CE1369" i="2" s="1"/>
  <c r="CD1368" i="2"/>
  <c r="CE1368" i="2" s="1"/>
  <c r="CB53" i="2"/>
  <c r="CD52" i="2"/>
  <c r="CE52" i="2" s="1"/>
  <c r="CD1308" i="2"/>
  <c r="CE1308" i="2" s="1"/>
  <c r="CB1309" i="2"/>
  <c r="CD1605" i="2"/>
  <c r="CE1605" i="2" s="1"/>
  <c r="CB1606" i="2"/>
  <c r="LV32" i="2"/>
  <c r="LX31" i="2"/>
  <c r="LY31" i="2" s="1"/>
  <c r="AW34" i="2"/>
  <c r="AX34" i="2" s="1"/>
  <c r="AU35" i="2"/>
  <c r="H167" i="2"/>
  <c r="I167" i="2" s="1"/>
  <c r="F168" i="2"/>
  <c r="CD906" i="2"/>
  <c r="CE906" i="2" s="1"/>
  <c r="CB907" i="2"/>
  <c r="CD907" i="2" s="1"/>
  <c r="CE907" i="2" s="1"/>
  <c r="EA12" i="2"/>
  <c r="EC11" i="2"/>
  <c r="ED11" i="2" s="1"/>
  <c r="KP28" i="2"/>
  <c r="KQ28" i="2" s="1"/>
  <c r="KN29" i="2"/>
  <c r="CD1936" i="2"/>
  <c r="CE1936" i="2" s="1"/>
  <c r="CB1937" i="2"/>
  <c r="FK81" i="2"/>
  <c r="FL81" i="2" s="1"/>
  <c r="FI82" i="2"/>
  <c r="F89" i="2"/>
  <c r="H88" i="2"/>
  <c r="I88" i="2" s="1"/>
  <c r="HW108" i="2"/>
  <c r="HY107" i="2"/>
  <c r="HZ107" i="2" s="1"/>
  <c r="CD1762" i="2"/>
  <c r="CE1762" i="2" s="1"/>
  <c r="CB1763" i="2"/>
  <c r="CD1182" i="2"/>
  <c r="CE1182" i="2" s="1"/>
  <c r="CB1183" i="2"/>
  <c r="CD1183" i="2" s="1"/>
  <c r="CE1183" i="2" s="1"/>
  <c r="H108" i="2"/>
  <c r="I108" i="2" s="1"/>
  <c r="F109" i="2"/>
  <c r="CD1839" i="2"/>
  <c r="CE1839" i="2" s="1"/>
  <c r="CB1840" i="2"/>
  <c r="CD1386" i="2"/>
  <c r="CE1386" i="2" s="1"/>
  <c r="CB1387" i="2"/>
  <c r="CD1387" i="2" s="1"/>
  <c r="CE1387" i="2" s="1"/>
  <c r="GP69" i="2"/>
  <c r="GR68" i="2"/>
  <c r="GS68" i="2" s="1"/>
  <c r="GR108" i="2"/>
  <c r="GS108" i="2" s="1"/>
  <c r="GP109" i="2"/>
  <c r="CD1125" i="2"/>
  <c r="CE1125" i="2" s="1"/>
  <c r="CB1126" i="2"/>
  <c r="CD614" i="2"/>
  <c r="CE614" i="2" s="1"/>
  <c r="CB615" i="2"/>
  <c r="CD833" i="2"/>
  <c r="CE833" i="2" s="1"/>
  <c r="CB834" i="2"/>
  <c r="CD834" i="2" s="1"/>
  <c r="CE834" i="2" s="1"/>
  <c r="CD998" i="2"/>
  <c r="CE998" i="2" s="1"/>
  <c r="CB999" i="2"/>
  <c r="CD999" i="2" s="1"/>
  <c r="CE999" i="2" s="1"/>
  <c r="CD868" i="2"/>
  <c r="CE868" i="2" s="1"/>
  <c r="CB869" i="2"/>
  <c r="CD869" i="2" s="1"/>
  <c r="CE869" i="2" s="1"/>
  <c r="CD562" i="2"/>
  <c r="CE562" i="2" s="1"/>
  <c r="CB563" i="2"/>
  <c r="CD563" i="2" s="1"/>
  <c r="CE563" i="2" s="1"/>
  <c r="EC120" i="2"/>
  <c r="ED120" i="2" s="1"/>
  <c r="EA121" i="2"/>
  <c r="CB525" i="2"/>
  <c r="CD524" i="2"/>
  <c r="CE524" i="2" s="1"/>
  <c r="CD1478" i="2"/>
  <c r="CE1478" i="2" s="1"/>
  <c r="CB1479" i="2"/>
  <c r="CD1647" i="2"/>
  <c r="CE1647" i="2" s="1"/>
  <c r="CB1648" i="2"/>
  <c r="CD1648" i="2" s="1"/>
  <c r="CE1648" i="2" s="1"/>
  <c r="AW53" i="2"/>
  <c r="AX53" i="2" s="1"/>
  <c r="AU54" i="2"/>
  <c r="AW54" i="2" s="1"/>
  <c r="AX54" i="2" s="1"/>
  <c r="CB1255" i="2"/>
  <c r="CD1255" i="2" s="1"/>
  <c r="CE1255" i="2" s="1"/>
  <c r="CD1254" i="2"/>
  <c r="CE1254" i="2" s="1"/>
  <c r="CD1897" i="2"/>
  <c r="CE1897" i="2" s="1"/>
  <c r="CB1898" i="2"/>
  <c r="H30" i="2"/>
  <c r="I30" i="2" s="1"/>
  <c r="F31" i="2"/>
  <c r="CD1723" i="2"/>
  <c r="CE1723" i="2" s="1"/>
  <c r="CB1724" i="2"/>
  <c r="CD1235" i="2"/>
  <c r="CE1235" i="2" s="1"/>
  <c r="CB1236" i="2"/>
  <c r="FK64" i="2"/>
  <c r="FL64" i="2" s="1"/>
  <c r="FI65" i="2"/>
  <c r="FK65" i="2" s="1"/>
  <c r="FL65" i="2" s="1"/>
  <c r="CD633" i="2"/>
  <c r="CE633" i="2" s="1"/>
  <c r="CB634" i="2"/>
  <c r="CD634" i="2" s="1"/>
  <c r="CE634" i="2" s="1"/>
  <c r="CD1440" i="2"/>
  <c r="CE1440" i="2" s="1"/>
  <c r="CB1441" i="2"/>
  <c r="CD1441" i="2" s="1"/>
  <c r="CE1441" i="2" s="1"/>
  <c r="HW89" i="2"/>
  <c r="HY88" i="2"/>
  <c r="HZ88" i="2" s="1"/>
  <c r="JF10" i="2"/>
  <c r="JG10" i="2" s="1"/>
  <c r="JD11" i="2"/>
  <c r="CD1163" i="2"/>
  <c r="CE1163" i="2" s="1"/>
  <c r="CB1164" i="2"/>
  <c r="CD30" i="2"/>
  <c r="CE30" i="2" s="1"/>
  <c r="CB31" i="2"/>
  <c r="H10" i="2"/>
  <c r="I10" i="2" s="1"/>
  <c r="F11" i="2"/>
  <c r="CB359" i="2"/>
  <c r="CD358" i="2"/>
  <c r="CE358" i="2" s="1"/>
  <c r="CD231" i="2"/>
  <c r="CE231" i="2" s="1"/>
  <c r="CB232" i="2"/>
  <c r="AW12" i="2"/>
  <c r="AX12" i="2" s="1"/>
  <c r="AU13" i="2"/>
  <c r="CD1624" i="2"/>
  <c r="CE1624" i="2" s="1"/>
  <c r="CB1625" i="2"/>
  <c r="CD270" i="2"/>
  <c r="CE270" i="2" s="1"/>
  <c r="CB271" i="2"/>
  <c r="CD1685" i="2"/>
  <c r="CE1685" i="2" s="1"/>
  <c r="CB1686" i="2"/>
  <c r="HY66" i="2"/>
  <c r="HZ66" i="2" s="1"/>
  <c r="HW67" i="2"/>
  <c r="CD132" i="2"/>
  <c r="CE132" i="2" s="1"/>
  <c r="CB133" i="2"/>
  <c r="CD794" i="2"/>
  <c r="CE794" i="2" s="1"/>
  <c r="CB795" i="2"/>
  <c r="CD742" i="2"/>
  <c r="CE742" i="2" s="1"/>
  <c r="CB743" i="2"/>
  <c r="CD743" i="2" s="1"/>
  <c r="CE743" i="2" s="1"/>
  <c r="CD152" i="2"/>
  <c r="CE152" i="2" s="1"/>
  <c r="CB153" i="2"/>
  <c r="CD1665" i="2"/>
  <c r="CE1665" i="2" s="1"/>
  <c r="CB1666" i="2"/>
  <c r="LX52" i="2"/>
  <c r="LY52" i="2" s="1"/>
  <c r="LV53" i="2"/>
  <c r="CD960" i="2"/>
  <c r="CE960" i="2" s="1"/>
  <c r="CB961" i="2"/>
  <c r="CD923" i="2"/>
  <c r="CE923" i="2" s="1"/>
  <c r="CB924" i="2"/>
  <c r="GR86" i="2"/>
  <c r="GS86" i="2" s="1"/>
  <c r="GP87" i="2"/>
  <c r="GR49" i="2"/>
  <c r="GS49" i="2" s="1"/>
  <c r="GP50" i="2"/>
  <c r="GR50" i="2" s="1"/>
  <c r="GS50" i="2" s="1"/>
  <c r="LX10" i="2"/>
  <c r="LY10" i="2" s="1"/>
  <c r="LV11" i="2"/>
  <c r="LX94" i="2"/>
  <c r="LY94" i="2" s="1"/>
  <c r="LV95" i="2"/>
  <c r="CD1550" i="2"/>
  <c r="CE1550" i="2" s="1"/>
  <c r="CB1551" i="2"/>
  <c r="CD173" i="2"/>
  <c r="CE173" i="2" s="1"/>
  <c r="CB174" i="2"/>
  <c r="H147" i="2"/>
  <c r="I147" i="2" s="1"/>
  <c r="F148" i="2"/>
  <c r="CD72" i="2"/>
  <c r="CE72" i="2" s="1"/>
  <c r="CB73" i="2"/>
  <c r="CD1015" i="2"/>
  <c r="CE1015" i="2" s="1"/>
  <c r="CB1016" i="2"/>
  <c r="CD212" i="2"/>
  <c r="CE212" i="2" s="1"/>
  <c r="CB213" i="2"/>
  <c r="KP49" i="2"/>
  <c r="KQ49" i="2" s="1"/>
  <c r="KN50" i="2"/>
  <c r="CD1144" i="2"/>
  <c r="CE1144" i="2" s="1"/>
  <c r="CB1145" i="2"/>
  <c r="CD1145" i="2" s="1"/>
  <c r="CE1145" i="2" s="1"/>
  <c r="JF46" i="2"/>
  <c r="JG46" i="2" s="1"/>
  <c r="JD47" i="2"/>
  <c r="AW70" i="2"/>
  <c r="AX70" i="2" s="1"/>
  <c r="AU71" i="2"/>
  <c r="CD435" i="2"/>
  <c r="CE435" i="2" s="1"/>
  <c r="CB436" i="2"/>
  <c r="FK28" i="2"/>
  <c r="FL28" i="2" s="1"/>
  <c r="FI29" i="2"/>
  <c r="CD543" i="2"/>
  <c r="CE543" i="2" s="1"/>
  <c r="CB544" i="2"/>
  <c r="CD544" i="2" s="1"/>
  <c r="CE544" i="2" s="1"/>
  <c r="HY49" i="2"/>
  <c r="HZ49" i="2" s="1"/>
  <c r="HW50" i="2"/>
  <c r="HY50" i="2" s="1"/>
  <c r="HZ50" i="2" s="1"/>
  <c r="HY31" i="2"/>
  <c r="HZ31" i="2" s="1"/>
  <c r="HW32" i="2"/>
  <c r="HY32" i="2" s="1"/>
  <c r="HZ32" i="2" s="1"/>
  <c r="CD113" i="2"/>
  <c r="CE113" i="2" s="1"/>
  <c r="CB114" i="2"/>
  <c r="CD1860" i="2"/>
  <c r="CE1860" i="2" s="1"/>
  <c r="CB1861" i="2"/>
  <c r="CD979" i="2"/>
  <c r="CE979" i="2" s="1"/>
  <c r="CB980" i="2"/>
  <c r="JF138" i="2"/>
  <c r="JG138" i="2" s="1"/>
  <c r="JD139" i="2"/>
  <c r="CD1403" i="2"/>
  <c r="CE1403" i="2" s="1"/>
  <c r="CB1404" i="2"/>
  <c r="CD1404" i="2" s="1"/>
  <c r="CE1404" i="2" s="1"/>
  <c r="AW108" i="2"/>
  <c r="AX108" i="2" s="1"/>
  <c r="AU109" i="2"/>
  <c r="LV75" i="2"/>
  <c r="LX74" i="2"/>
  <c r="LY74" i="2" s="1"/>
  <c r="CD398" i="2"/>
  <c r="CE398" i="2" s="1"/>
  <c r="CB399" i="2"/>
  <c r="CD399" i="2" s="1"/>
  <c r="CE399" i="2" s="1"/>
  <c r="FK46" i="2"/>
  <c r="FL46" i="2" s="1"/>
  <c r="FI47" i="2"/>
  <c r="JD68" i="2"/>
  <c r="JF68" i="2" s="1"/>
  <c r="JG68" i="2" s="1"/>
  <c r="JF67" i="2"/>
  <c r="JG67" i="2" s="1"/>
  <c r="KP67" i="2"/>
  <c r="KQ67" i="2" s="1"/>
  <c r="KN68" i="2"/>
  <c r="CD1332" i="2"/>
  <c r="CE1332" i="2" s="1"/>
  <c r="CB1333" i="2"/>
  <c r="CD1333" i="2" s="1"/>
  <c r="CE1333" i="2" s="1"/>
  <c r="CD192" i="2"/>
  <c r="CE192" i="2" s="1"/>
  <c r="CB193" i="2"/>
  <c r="CD1036" i="2"/>
  <c r="CE1036" i="2" s="1"/>
  <c r="CB1037" i="2"/>
  <c r="CD1037" i="2" s="1"/>
  <c r="CE1037" i="2" s="1"/>
  <c r="CD815" i="2"/>
  <c r="CE815" i="2" s="1"/>
  <c r="CB816" i="2"/>
  <c r="HW11" i="2"/>
  <c r="HY10" i="2"/>
  <c r="HZ10" i="2" s="1"/>
  <c r="CD1570" i="2"/>
  <c r="CE1570" i="2" s="1"/>
  <c r="CB1571" i="2"/>
  <c r="CD1571" i="2" s="1"/>
  <c r="CE1571" i="2" s="1"/>
  <c r="H69" i="2"/>
  <c r="I69" i="2" s="1"/>
  <c r="F70" i="2"/>
  <c r="CD1744" i="2"/>
  <c r="CE1744" i="2" s="1"/>
  <c r="CB1745" i="2"/>
  <c r="CD1745" i="2" s="1"/>
  <c r="CE1745" i="2" s="1"/>
  <c r="CD1457" i="2"/>
  <c r="CE1457" i="2" s="1"/>
  <c r="CB1458" i="2"/>
  <c r="CD888" i="2"/>
  <c r="CE888" i="2" s="1"/>
  <c r="CB889" i="2"/>
  <c r="CD889" i="2" s="1"/>
  <c r="CE889" i="2" s="1"/>
  <c r="KN88" i="2"/>
  <c r="KP87" i="2"/>
  <c r="KQ87" i="2" s="1"/>
  <c r="CD1782" i="2"/>
  <c r="CE1782" i="2" s="1"/>
  <c r="CB1783" i="2"/>
  <c r="CD251" i="2"/>
  <c r="CE251" i="2" s="1"/>
  <c r="CB252" i="2"/>
  <c r="CD707" i="2"/>
  <c r="CE707" i="2" s="1"/>
  <c r="CB708" i="2"/>
  <c r="CD708" i="2" s="1"/>
  <c r="CE708" i="2" s="1"/>
  <c r="FK102" i="2"/>
  <c r="FL102" i="2" s="1"/>
  <c r="FI103" i="2"/>
  <c r="LX112" i="2"/>
  <c r="LY112" i="2" s="1"/>
  <c r="LV113" i="2"/>
  <c r="LX113" i="2" s="1"/>
  <c r="LY113" i="2" s="1"/>
  <c r="EA49" i="2"/>
  <c r="EC48" i="2"/>
  <c r="ED48" i="2" s="1"/>
  <c r="CD650" i="2"/>
  <c r="CE650" i="2" s="1"/>
  <c r="CB651" i="2"/>
  <c r="CD94" i="2"/>
  <c r="CE94" i="2" s="1"/>
  <c r="CB95" i="2"/>
  <c r="CD95" i="2" s="1"/>
  <c r="CE95" i="2" s="1"/>
  <c r="H128" i="2"/>
  <c r="I128" i="2" s="1"/>
  <c r="F129" i="2"/>
  <c r="CD1350" i="2"/>
  <c r="CE1350" i="2" s="1"/>
  <c r="CB1351" i="2"/>
  <c r="CD1351" i="2" s="1"/>
  <c r="CE1351" i="2" s="1"/>
  <c r="CD1878" i="2"/>
  <c r="CE1878" i="2" s="1"/>
  <c r="CB1879" i="2"/>
  <c r="EC102" i="2"/>
  <c r="ED102" i="2" s="1"/>
  <c r="EA103" i="2"/>
  <c r="EC103" i="2" s="1"/>
  <c r="ED103" i="2" s="1"/>
  <c r="CD1918" i="2"/>
  <c r="CE1918" i="2" s="1"/>
  <c r="CB1919" i="2"/>
  <c r="CD1513" i="2"/>
  <c r="CE1513" i="2" s="1"/>
  <c r="CB1514" i="2"/>
  <c r="AW89" i="2"/>
  <c r="AX89" i="2" s="1"/>
  <c r="AU90" i="2"/>
  <c r="GR11" i="2"/>
  <c r="GS11" i="2" s="1"/>
  <c r="GP12" i="2"/>
  <c r="GR12" i="2" s="1"/>
  <c r="GS12" i="2" s="1"/>
  <c r="CD941" i="2"/>
  <c r="CE941" i="2" s="1"/>
  <c r="CB942" i="2"/>
  <c r="CB1291" i="2"/>
  <c r="CD1290" i="2"/>
  <c r="CE1290" i="2" s="1"/>
  <c r="KP50" i="2" l="1"/>
  <c r="KQ50" i="2" s="1"/>
  <c r="KN51" i="2"/>
  <c r="KP51" i="2" s="1"/>
  <c r="KQ51" i="2" s="1"/>
  <c r="CD1686" i="2"/>
  <c r="CE1686" i="2" s="1"/>
  <c r="CB1687" i="2"/>
  <c r="H129" i="2"/>
  <c r="I129" i="2" s="1"/>
  <c r="F130" i="2"/>
  <c r="KP68" i="2"/>
  <c r="KQ68" i="2" s="1"/>
  <c r="KN69" i="2"/>
  <c r="CD924" i="2"/>
  <c r="CE924" i="2" s="1"/>
  <c r="CB925" i="2"/>
  <c r="CD925" i="2" s="1"/>
  <c r="CE925" i="2" s="1"/>
  <c r="CD271" i="2"/>
  <c r="CE271" i="2" s="1"/>
  <c r="CB272" i="2"/>
  <c r="KP127" i="2"/>
  <c r="KQ127" i="2" s="1"/>
  <c r="KN128" i="2"/>
  <c r="CD1016" i="2"/>
  <c r="CE1016" i="2" s="1"/>
  <c r="CB1017" i="2"/>
  <c r="CD1017" i="2" s="1"/>
  <c r="CE1017" i="2" s="1"/>
  <c r="CD1625" i="2"/>
  <c r="CE1625" i="2" s="1"/>
  <c r="CB1626" i="2"/>
  <c r="CD690" i="2"/>
  <c r="CE690" i="2" s="1"/>
  <c r="CB691" i="2"/>
  <c r="CD691" i="2" s="1"/>
  <c r="CE691" i="2" s="1"/>
  <c r="CD942" i="2"/>
  <c r="CE942" i="2" s="1"/>
  <c r="CB943" i="2"/>
  <c r="CD943" i="2" s="1"/>
  <c r="CE943" i="2" s="1"/>
  <c r="H148" i="2"/>
  <c r="I148" i="2" s="1"/>
  <c r="F149" i="2"/>
  <c r="CD232" i="2"/>
  <c r="CE232" i="2" s="1"/>
  <c r="CB233" i="2"/>
  <c r="H109" i="2"/>
  <c r="I109" i="2" s="1"/>
  <c r="F110" i="2"/>
  <c r="H110" i="2" s="1"/>
  <c r="I110" i="2" s="1"/>
  <c r="H168" i="2"/>
  <c r="I168" i="2" s="1"/>
  <c r="F169" i="2"/>
  <c r="AW90" i="2"/>
  <c r="AX90" i="2" s="1"/>
  <c r="AU91" i="2"/>
  <c r="FK29" i="2"/>
  <c r="FL29" i="2" s="1"/>
  <c r="FI30" i="2"/>
  <c r="FK30" i="2" s="1"/>
  <c r="FL30" i="2" s="1"/>
  <c r="CD153" i="2"/>
  <c r="CE153" i="2" s="1"/>
  <c r="CB154" i="2"/>
  <c r="CD1724" i="2"/>
  <c r="CE1724" i="2" s="1"/>
  <c r="CB1725" i="2"/>
  <c r="AW35" i="2"/>
  <c r="AX35" i="2" s="1"/>
  <c r="AU36" i="2"/>
  <c r="CB360" i="2"/>
  <c r="CD359" i="2"/>
  <c r="CE359" i="2" s="1"/>
  <c r="CB1515" i="2"/>
  <c r="CD1514" i="2"/>
  <c r="CE1514" i="2" s="1"/>
  <c r="FK103" i="2"/>
  <c r="FL103" i="2" s="1"/>
  <c r="FI104" i="2"/>
  <c r="FK104" i="2" s="1"/>
  <c r="FL104" i="2" s="1"/>
  <c r="AW109" i="2"/>
  <c r="AX109" i="2" s="1"/>
  <c r="AU110" i="2"/>
  <c r="AW110" i="2" s="1"/>
  <c r="AX110" i="2" s="1"/>
  <c r="CD436" i="2"/>
  <c r="CE436" i="2" s="1"/>
  <c r="CB437" i="2"/>
  <c r="CD1551" i="2"/>
  <c r="CE1551" i="2" s="1"/>
  <c r="CB1552" i="2"/>
  <c r="H11" i="2"/>
  <c r="I11" i="2" s="1"/>
  <c r="F12" i="2"/>
  <c r="H31" i="2"/>
  <c r="I31" i="2" s="1"/>
  <c r="F32" i="2"/>
  <c r="CD1763" i="2"/>
  <c r="CE1763" i="2" s="1"/>
  <c r="CB1764" i="2"/>
  <c r="CD193" i="2"/>
  <c r="CE193" i="2" s="1"/>
  <c r="CB194" i="2"/>
  <c r="CD194" i="2" s="1"/>
  <c r="CE194" i="2" s="1"/>
  <c r="GR109" i="2"/>
  <c r="GS109" i="2" s="1"/>
  <c r="GP110" i="2"/>
  <c r="GR110" i="2" s="1"/>
  <c r="GS110" i="2" s="1"/>
  <c r="EC121" i="2"/>
  <c r="ED121" i="2" s="1"/>
  <c r="EA122" i="2"/>
  <c r="EC122" i="2" s="1"/>
  <c r="ED122" i="2" s="1"/>
  <c r="HW12" i="2"/>
  <c r="HY11" i="2"/>
  <c r="HZ11" i="2" s="1"/>
  <c r="LX32" i="2"/>
  <c r="LY32" i="2" s="1"/>
  <c r="LV33" i="2"/>
  <c r="CD980" i="2"/>
  <c r="CE980" i="2" s="1"/>
  <c r="CB981" i="2"/>
  <c r="CD981" i="2" s="1"/>
  <c r="CE981" i="2" s="1"/>
  <c r="CD1458" i="2"/>
  <c r="CE1458" i="2" s="1"/>
  <c r="CB1459" i="2"/>
  <c r="LX53" i="2"/>
  <c r="LY53" i="2" s="1"/>
  <c r="LV54" i="2"/>
  <c r="CD1666" i="2"/>
  <c r="CE1666" i="2" s="1"/>
  <c r="CB1667" i="2"/>
  <c r="CD1667" i="2" s="1"/>
  <c r="CE1667" i="2" s="1"/>
  <c r="CD1919" i="2"/>
  <c r="CE1919" i="2" s="1"/>
  <c r="CB1920" i="2"/>
  <c r="CD1920" i="2" s="1"/>
  <c r="CE1920" i="2" s="1"/>
  <c r="CD816" i="2"/>
  <c r="CE816" i="2" s="1"/>
  <c r="CB817" i="2"/>
  <c r="CD817" i="2" s="1"/>
  <c r="CE817" i="2" s="1"/>
  <c r="AW71" i="2"/>
  <c r="AX71" i="2" s="1"/>
  <c r="AU72" i="2"/>
  <c r="AW72" i="2" s="1"/>
  <c r="AX72" i="2" s="1"/>
  <c r="CD795" i="2"/>
  <c r="CE795" i="2" s="1"/>
  <c r="CB796" i="2"/>
  <c r="CD31" i="2"/>
  <c r="CE31" i="2" s="1"/>
  <c r="CB32" i="2"/>
  <c r="CD1898" i="2"/>
  <c r="CE1898" i="2" s="1"/>
  <c r="CB1899" i="2"/>
  <c r="CD1606" i="2"/>
  <c r="CE1606" i="2" s="1"/>
  <c r="CB1607" i="2"/>
  <c r="HY67" i="2"/>
  <c r="HZ67" i="2" s="1"/>
  <c r="HW68" i="2"/>
  <c r="KP88" i="2"/>
  <c r="KQ88" i="2" s="1"/>
  <c r="KN89" i="2"/>
  <c r="CD1479" i="2"/>
  <c r="CE1479" i="2" s="1"/>
  <c r="CB1480" i="2"/>
  <c r="CD1480" i="2" s="1"/>
  <c r="CE1480" i="2" s="1"/>
  <c r="GR69" i="2"/>
  <c r="GS69" i="2" s="1"/>
  <c r="GP70" i="2"/>
  <c r="GR70" i="2" s="1"/>
  <c r="GS70" i="2" s="1"/>
  <c r="CD651" i="2"/>
  <c r="CE651" i="2" s="1"/>
  <c r="CB652" i="2"/>
  <c r="HY108" i="2"/>
  <c r="HZ108" i="2" s="1"/>
  <c r="HW109" i="2"/>
  <c r="CD1861" i="2"/>
  <c r="CE1861" i="2" s="1"/>
  <c r="CB1862" i="2"/>
  <c r="CD1862" i="2" s="1"/>
  <c r="CE1862" i="2" s="1"/>
  <c r="HY89" i="2"/>
  <c r="HZ89" i="2" s="1"/>
  <c r="HW90" i="2"/>
  <c r="CB214" i="2"/>
  <c r="CD213" i="2"/>
  <c r="CE213" i="2" s="1"/>
  <c r="CD961" i="2"/>
  <c r="CE961" i="2" s="1"/>
  <c r="CB962" i="2"/>
  <c r="CD962" i="2" s="1"/>
  <c r="CE962" i="2" s="1"/>
  <c r="CD1840" i="2"/>
  <c r="CE1840" i="2" s="1"/>
  <c r="CB1841" i="2"/>
  <c r="CD252" i="2"/>
  <c r="CE252" i="2" s="1"/>
  <c r="CB253" i="2"/>
  <c r="CD253" i="2" s="1"/>
  <c r="CE253" i="2" s="1"/>
  <c r="JF139" i="2"/>
  <c r="JG139" i="2" s="1"/>
  <c r="JD140" i="2"/>
  <c r="JF47" i="2"/>
  <c r="JG47" i="2" s="1"/>
  <c r="JD48" i="2"/>
  <c r="LX11" i="2"/>
  <c r="LY11" i="2" s="1"/>
  <c r="LV12" i="2"/>
  <c r="CD133" i="2"/>
  <c r="CE133" i="2" s="1"/>
  <c r="CB134" i="2"/>
  <c r="CD1164" i="2"/>
  <c r="CE1164" i="2" s="1"/>
  <c r="CB1165" i="2"/>
  <c r="CD1165" i="2" s="1"/>
  <c r="CE1165" i="2" s="1"/>
  <c r="CB616" i="2"/>
  <c r="CD615" i="2"/>
  <c r="CE615" i="2" s="1"/>
  <c r="CD1309" i="2"/>
  <c r="CE1309" i="2" s="1"/>
  <c r="CB1310" i="2"/>
  <c r="CD1072" i="2"/>
  <c r="CE1072" i="2" s="1"/>
  <c r="CB1073" i="2"/>
  <c r="CD1073" i="2" s="1"/>
  <c r="CE1073" i="2" s="1"/>
  <c r="CD1879" i="2"/>
  <c r="CE1879" i="2" s="1"/>
  <c r="CB1880" i="2"/>
  <c r="CD1880" i="2" s="1"/>
  <c r="CE1880" i="2" s="1"/>
  <c r="CD1783" i="2"/>
  <c r="CE1783" i="2" s="1"/>
  <c r="CB1784" i="2"/>
  <c r="JF11" i="2"/>
  <c r="JG11" i="2" s="1"/>
  <c r="JD12" i="2"/>
  <c r="JF12" i="2" s="1"/>
  <c r="JG12" i="2" s="1"/>
  <c r="CD1126" i="2"/>
  <c r="CE1126" i="2" s="1"/>
  <c r="CB1127" i="2"/>
  <c r="CD1127" i="2" s="1"/>
  <c r="CE1127" i="2" s="1"/>
  <c r="FK82" i="2"/>
  <c r="FL82" i="2" s="1"/>
  <c r="FI83" i="2"/>
  <c r="CD53" i="2"/>
  <c r="CE53" i="2" s="1"/>
  <c r="CB54" i="2"/>
  <c r="GP88" i="2"/>
  <c r="GR87" i="2"/>
  <c r="GS87" i="2" s="1"/>
  <c r="CD1937" i="2"/>
  <c r="CE1937" i="2" s="1"/>
  <c r="CB1938" i="2"/>
  <c r="CD114" i="2"/>
  <c r="CE114" i="2" s="1"/>
  <c r="CB115" i="2"/>
  <c r="CD115" i="2" s="1"/>
  <c r="CE115" i="2" s="1"/>
  <c r="KP29" i="2"/>
  <c r="KQ29" i="2" s="1"/>
  <c r="KN30" i="2"/>
  <c r="CD1291" i="2"/>
  <c r="CE1291" i="2" s="1"/>
  <c r="CB1292" i="2"/>
  <c r="CD1292" i="2" s="1"/>
  <c r="CE1292" i="2" s="1"/>
  <c r="CD525" i="2"/>
  <c r="CE525" i="2" s="1"/>
  <c r="CB526" i="2"/>
  <c r="EC12" i="2"/>
  <c r="ED12" i="2" s="1"/>
  <c r="EA13" i="2"/>
  <c r="EC13" i="2" s="1"/>
  <c r="ED13" i="2" s="1"/>
  <c r="FK47" i="2"/>
  <c r="FL47" i="2" s="1"/>
  <c r="FI48" i="2"/>
  <c r="FK48" i="2" s="1"/>
  <c r="FL48" i="2" s="1"/>
  <c r="CB74" i="2"/>
  <c r="CD73" i="2"/>
  <c r="CE73" i="2" s="1"/>
  <c r="AW13" i="2"/>
  <c r="AX13" i="2" s="1"/>
  <c r="AU14" i="2"/>
  <c r="H70" i="2"/>
  <c r="I70" i="2" s="1"/>
  <c r="F71" i="2"/>
  <c r="CD1236" i="2"/>
  <c r="CE1236" i="2" s="1"/>
  <c r="CB1237" i="2"/>
  <c r="CD1237" i="2" s="1"/>
  <c r="CE1237" i="2" s="1"/>
  <c r="CB380" i="2"/>
  <c r="CD380" i="2" s="1"/>
  <c r="CE380" i="2" s="1"/>
  <c r="CD379" i="2"/>
  <c r="CE379" i="2" s="1"/>
  <c r="EC49" i="2"/>
  <c r="ED49" i="2" s="1"/>
  <c r="EA50" i="2"/>
  <c r="EC50" i="2" s="1"/>
  <c r="ED50" i="2" s="1"/>
  <c r="CD174" i="2"/>
  <c r="CE174" i="2" s="1"/>
  <c r="CB175" i="2"/>
  <c r="CD175" i="2" s="1"/>
  <c r="CE175" i="2" s="1"/>
  <c r="LV76" i="2"/>
  <c r="LX76" i="2" s="1"/>
  <c r="LY76" i="2" s="1"/>
  <c r="LX75" i="2"/>
  <c r="LY75" i="2" s="1"/>
  <c r="F90" i="2"/>
  <c r="H89" i="2"/>
  <c r="I89" i="2" s="1"/>
  <c r="FK83" i="2" l="1"/>
  <c r="FL83" i="2" s="1"/>
  <c r="FI84" i="2"/>
  <c r="CD652" i="2"/>
  <c r="CE652" i="2" s="1"/>
  <c r="CB653" i="2"/>
  <c r="CD74" i="2"/>
  <c r="CE74" i="2" s="1"/>
  <c r="CB75" i="2"/>
  <c r="CD1725" i="2"/>
  <c r="CE1725" i="2" s="1"/>
  <c r="CB1726" i="2"/>
  <c r="CD1726" i="2" s="1"/>
  <c r="CE1726" i="2" s="1"/>
  <c r="CD1784" i="2"/>
  <c r="CE1784" i="2" s="1"/>
  <c r="CB1785" i="2"/>
  <c r="CD1785" i="2" s="1"/>
  <c r="CE1785" i="2" s="1"/>
  <c r="H12" i="2"/>
  <c r="I12" i="2" s="1"/>
  <c r="F13" i="2"/>
  <c r="KP128" i="2"/>
  <c r="KQ128" i="2" s="1"/>
  <c r="KN129" i="2"/>
  <c r="CD1841" i="2"/>
  <c r="CE1841" i="2" s="1"/>
  <c r="CB1842" i="2"/>
  <c r="CD1459" i="2"/>
  <c r="CE1459" i="2" s="1"/>
  <c r="CB1460" i="2"/>
  <c r="CD1460" i="2" s="1"/>
  <c r="CE1460" i="2" s="1"/>
  <c r="AW91" i="2"/>
  <c r="AX91" i="2" s="1"/>
  <c r="AU92" i="2"/>
  <c r="AW92" i="2" s="1"/>
  <c r="AX92" i="2" s="1"/>
  <c r="CD1607" i="2"/>
  <c r="CE1607" i="2" s="1"/>
  <c r="CB1608" i="2"/>
  <c r="CD1608" i="2" s="1"/>
  <c r="CE1608" i="2" s="1"/>
  <c r="CD1310" i="2"/>
  <c r="CE1310" i="2" s="1"/>
  <c r="CB1311" i="2"/>
  <c r="CD1311" i="2" s="1"/>
  <c r="CE1311" i="2" s="1"/>
  <c r="CD1938" i="2"/>
  <c r="CE1938" i="2" s="1"/>
  <c r="CB1939" i="2"/>
  <c r="CD1939" i="2" s="1"/>
  <c r="CE1939" i="2" s="1"/>
  <c r="HY90" i="2"/>
  <c r="HZ90" i="2" s="1"/>
  <c r="HW91" i="2"/>
  <c r="HY91" i="2" s="1"/>
  <c r="HZ91" i="2" s="1"/>
  <c r="CD32" i="2"/>
  <c r="CE32" i="2" s="1"/>
  <c r="CB33" i="2"/>
  <c r="CD233" i="2"/>
  <c r="CE233" i="2" s="1"/>
  <c r="CB234" i="2"/>
  <c r="H130" i="2"/>
  <c r="I130" i="2" s="1"/>
  <c r="F131" i="2"/>
  <c r="H131" i="2" s="1"/>
  <c r="I131" i="2" s="1"/>
  <c r="CD616" i="2"/>
  <c r="CE616" i="2" s="1"/>
  <c r="CB617" i="2"/>
  <c r="CD617" i="2" s="1"/>
  <c r="CE617" i="2" s="1"/>
  <c r="HY12" i="2"/>
  <c r="HZ12" i="2" s="1"/>
  <c r="HW13" i="2"/>
  <c r="H32" i="2"/>
  <c r="I32" i="2" s="1"/>
  <c r="F33" i="2"/>
  <c r="LX33" i="2"/>
  <c r="LY33" i="2" s="1"/>
  <c r="LV34" i="2"/>
  <c r="F72" i="2"/>
  <c r="H72" i="2" s="1"/>
  <c r="I72" i="2" s="1"/>
  <c r="H71" i="2"/>
  <c r="I71" i="2" s="1"/>
  <c r="CD796" i="2"/>
  <c r="CE796" i="2" s="1"/>
  <c r="CB797" i="2"/>
  <c r="CD797" i="2" s="1"/>
  <c r="CE797" i="2" s="1"/>
  <c r="H149" i="2"/>
  <c r="I149" i="2" s="1"/>
  <c r="F150" i="2"/>
  <c r="H150" i="2" s="1"/>
  <c r="I150" i="2" s="1"/>
  <c r="CD1687" i="2"/>
  <c r="CE1687" i="2" s="1"/>
  <c r="CB1688" i="2"/>
  <c r="CD1688" i="2" s="1"/>
  <c r="CE1688" i="2" s="1"/>
  <c r="JF140" i="2"/>
  <c r="JG140" i="2" s="1"/>
  <c r="JD141" i="2"/>
  <c r="JF141" i="2" s="1"/>
  <c r="JG141" i="2" s="1"/>
  <c r="KP30" i="2"/>
  <c r="KQ30" i="2" s="1"/>
  <c r="KN31" i="2"/>
  <c r="CD1899" i="2"/>
  <c r="CE1899" i="2" s="1"/>
  <c r="CB1900" i="2"/>
  <c r="CD1900" i="2" s="1"/>
  <c r="CE1900" i="2" s="1"/>
  <c r="GR88" i="2"/>
  <c r="GS88" i="2" s="1"/>
  <c r="GP89" i="2"/>
  <c r="CB1516" i="2"/>
  <c r="CD1516" i="2" s="1"/>
  <c r="CE1516" i="2" s="1"/>
  <c r="CD1515" i="2"/>
  <c r="CE1515" i="2" s="1"/>
  <c r="CD1764" i="2"/>
  <c r="CE1764" i="2" s="1"/>
  <c r="CB1765" i="2"/>
  <c r="CD1765" i="2" s="1"/>
  <c r="CE1765" i="2" s="1"/>
  <c r="H90" i="2"/>
  <c r="I90" i="2" s="1"/>
  <c r="F91" i="2"/>
  <c r="H91" i="2" s="1"/>
  <c r="I91" i="2" s="1"/>
  <c r="KN90" i="2"/>
  <c r="KP89" i="2"/>
  <c r="KQ89" i="2" s="1"/>
  <c r="CD437" i="2"/>
  <c r="CE437" i="2" s="1"/>
  <c r="CB438" i="2"/>
  <c r="CD438" i="2" s="1"/>
  <c r="CE438" i="2" s="1"/>
  <c r="CD54" i="2"/>
  <c r="CE54" i="2" s="1"/>
  <c r="CB55" i="2"/>
  <c r="CB135" i="2"/>
  <c r="CD135" i="2" s="1"/>
  <c r="CE135" i="2" s="1"/>
  <c r="CD134" i="2"/>
  <c r="CE134" i="2" s="1"/>
  <c r="HY109" i="2"/>
  <c r="HZ109" i="2" s="1"/>
  <c r="HW110" i="2"/>
  <c r="LX12" i="2"/>
  <c r="LY12" i="2" s="1"/>
  <c r="LV13" i="2"/>
  <c r="AW36" i="2"/>
  <c r="AX36" i="2" s="1"/>
  <c r="AU37" i="2"/>
  <c r="AW37" i="2" s="1"/>
  <c r="AX37" i="2" s="1"/>
  <c r="JF48" i="2"/>
  <c r="JG48" i="2" s="1"/>
  <c r="JD49" i="2"/>
  <c r="CD1626" i="2"/>
  <c r="CE1626" i="2" s="1"/>
  <c r="CB1627" i="2"/>
  <c r="CD154" i="2"/>
  <c r="CE154" i="2" s="1"/>
  <c r="CB155" i="2"/>
  <c r="CD526" i="2"/>
  <c r="CE526" i="2" s="1"/>
  <c r="CB527" i="2"/>
  <c r="CD527" i="2" s="1"/>
  <c r="CE527" i="2" s="1"/>
  <c r="LX54" i="2"/>
  <c r="LY54" i="2" s="1"/>
  <c r="LV55" i="2"/>
  <c r="HW69" i="2"/>
  <c r="HY68" i="2"/>
  <c r="HZ68" i="2" s="1"/>
  <c r="CD1552" i="2"/>
  <c r="CE1552" i="2" s="1"/>
  <c r="CB1553" i="2"/>
  <c r="CD1553" i="2" s="1"/>
  <c r="CE1553" i="2" s="1"/>
  <c r="CB273" i="2"/>
  <c r="CD273" i="2" s="1"/>
  <c r="CE273" i="2" s="1"/>
  <c r="CD272" i="2"/>
  <c r="CE272" i="2" s="1"/>
  <c r="H169" i="2"/>
  <c r="I169" i="2" s="1"/>
  <c r="F170" i="2"/>
  <c r="KP69" i="2"/>
  <c r="KQ69" i="2" s="1"/>
  <c r="KN70" i="2"/>
  <c r="CD214" i="2"/>
  <c r="CE214" i="2" s="1"/>
  <c r="CB215" i="2"/>
  <c r="CD215" i="2" s="1"/>
  <c r="CE215" i="2" s="1"/>
  <c r="AW14" i="2"/>
  <c r="AX14" i="2" s="1"/>
  <c r="AU15" i="2"/>
  <c r="CD360" i="2"/>
  <c r="CE360" i="2" s="1"/>
  <c r="CB361" i="2"/>
  <c r="LX13" i="2" l="1"/>
  <c r="LY13" i="2" s="1"/>
  <c r="LV14" i="2"/>
  <c r="CD234" i="2"/>
  <c r="CE234" i="2" s="1"/>
  <c r="CB235" i="2"/>
  <c r="CD235" i="2" s="1"/>
  <c r="CE235" i="2" s="1"/>
  <c r="LV56" i="2"/>
  <c r="LX55" i="2"/>
  <c r="LY55" i="2" s="1"/>
  <c r="JF49" i="2"/>
  <c r="JG49" i="2" s="1"/>
  <c r="JD50" i="2"/>
  <c r="JF50" i="2" s="1"/>
  <c r="JG50" i="2" s="1"/>
  <c r="KP70" i="2"/>
  <c r="KQ70" i="2" s="1"/>
  <c r="KN71" i="2"/>
  <c r="KP71" i="2" s="1"/>
  <c r="KQ71" i="2" s="1"/>
  <c r="CD361" i="2"/>
  <c r="CE361" i="2" s="1"/>
  <c r="CB362" i="2"/>
  <c r="CD362" i="2" s="1"/>
  <c r="CE362" i="2" s="1"/>
  <c r="CD155" i="2"/>
  <c r="CE155" i="2" s="1"/>
  <c r="CB156" i="2"/>
  <c r="CD156" i="2" s="1"/>
  <c r="CE156" i="2" s="1"/>
  <c r="CD653" i="2"/>
  <c r="CE653" i="2" s="1"/>
  <c r="CB654" i="2"/>
  <c r="H170" i="2"/>
  <c r="I170" i="2" s="1"/>
  <c r="F171" i="2"/>
  <c r="KP31" i="2"/>
  <c r="KQ31" i="2" s="1"/>
  <c r="KN32" i="2"/>
  <c r="KP32" i="2" s="1"/>
  <c r="KQ32" i="2" s="1"/>
  <c r="H33" i="2"/>
  <c r="I33" i="2" s="1"/>
  <c r="F34" i="2"/>
  <c r="HW14" i="2"/>
  <c r="HY13" i="2"/>
  <c r="HZ13" i="2" s="1"/>
  <c r="CD75" i="2"/>
  <c r="CE75" i="2" s="1"/>
  <c r="CB76" i="2"/>
  <c r="CD76" i="2" s="1"/>
  <c r="CE76" i="2" s="1"/>
  <c r="AW15" i="2"/>
  <c r="AX15" i="2" s="1"/>
  <c r="AU16" i="2"/>
  <c r="AW16" i="2" s="1"/>
  <c r="AX16" i="2" s="1"/>
  <c r="CD1627" i="2"/>
  <c r="CE1627" i="2" s="1"/>
  <c r="CB1628" i="2"/>
  <c r="CD1628" i="2" s="1"/>
  <c r="CE1628" i="2" s="1"/>
  <c r="LX34" i="2"/>
  <c r="LY34" i="2" s="1"/>
  <c r="LV35" i="2"/>
  <c r="FK84" i="2"/>
  <c r="FL84" i="2" s="1"/>
  <c r="FI85" i="2"/>
  <c r="FK85" i="2" s="1"/>
  <c r="FL85" i="2" s="1"/>
  <c r="GR89" i="2"/>
  <c r="GS89" i="2" s="1"/>
  <c r="GP90" i="2"/>
  <c r="CD1842" i="2"/>
  <c r="CE1842" i="2" s="1"/>
  <c r="CB1843" i="2"/>
  <c r="HY110" i="2"/>
  <c r="HZ110" i="2" s="1"/>
  <c r="HW111" i="2"/>
  <c r="KP129" i="2"/>
  <c r="KQ129" i="2" s="1"/>
  <c r="KN130" i="2"/>
  <c r="KP130" i="2" s="1"/>
  <c r="KQ130" i="2" s="1"/>
  <c r="H13" i="2"/>
  <c r="I13" i="2" s="1"/>
  <c r="F14" i="2"/>
  <c r="H14" i="2" s="1"/>
  <c r="I14" i="2" s="1"/>
  <c r="CD55" i="2"/>
  <c r="CE55" i="2" s="1"/>
  <c r="CB56" i="2"/>
  <c r="CD56" i="2" s="1"/>
  <c r="CE56" i="2" s="1"/>
  <c r="CD33" i="2"/>
  <c r="CE33" i="2" s="1"/>
  <c r="CB34" i="2"/>
  <c r="HY69" i="2"/>
  <c r="HZ69" i="2" s="1"/>
  <c r="HW70" i="2"/>
  <c r="KN91" i="2"/>
  <c r="KP90" i="2"/>
  <c r="KQ90" i="2" s="1"/>
  <c r="CB655" i="2" l="1"/>
  <c r="CD655" i="2" s="1"/>
  <c r="CE655" i="2" s="1"/>
  <c r="CD654" i="2"/>
  <c r="CE654" i="2" s="1"/>
  <c r="LX35" i="2"/>
  <c r="LY35" i="2" s="1"/>
  <c r="LV36" i="2"/>
  <c r="LX36" i="2" s="1"/>
  <c r="LY36" i="2" s="1"/>
  <c r="KP91" i="2"/>
  <c r="KQ91" i="2" s="1"/>
  <c r="KN92" i="2"/>
  <c r="KP92" i="2" s="1"/>
  <c r="KQ92" i="2" s="1"/>
  <c r="GR90" i="2"/>
  <c r="GS90" i="2" s="1"/>
  <c r="GP91" i="2"/>
  <c r="GR91" i="2" s="1"/>
  <c r="GS91" i="2" s="1"/>
  <c r="CD34" i="2"/>
  <c r="CE34" i="2" s="1"/>
  <c r="CB35" i="2"/>
  <c r="CD35" i="2" s="1"/>
  <c r="CE35" i="2" s="1"/>
  <c r="LX56" i="2"/>
  <c r="LY56" i="2" s="1"/>
  <c r="LV57" i="2"/>
  <c r="LX57" i="2" s="1"/>
  <c r="LY57" i="2" s="1"/>
  <c r="CD1843" i="2"/>
  <c r="CE1843" i="2" s="1"/>
  <c r="CB1844" i="2"/>
  <c r="CD1844" i="2" s="1"/>
  <c r="CE1844" i="2" s="1"/>
  <c r="HY111" i="2"/>
  <c r="HZ111" i="2" s="1"/>
  <c r="HW112" i="2"/>
  <c r="HY112" i="2" s="1"/>
  <c r="HZ112" i="2" s="1"/>
  <c r="H171" i="2"/>
  <c r="I171" i="2" s="1"/>
  <c r="F172" i="2"/>
  <c r="H172" i="2" s="1"/>
  <c r="I172" i="2" s="1"/>
  <c r="H34" i="2"/>
  <c r="I34" i="2" s="1"/>
  <c r="F35" i="2"/>
  <c r="H35" i="2" s="1"/>
  <c r="I35" i="2" s="1"/>
  <c r="LX14" i="2"/>
  <c r="LY14" i="2" s="1"/>
  <c r="LV15" i="2"/>
  <c r="LX15" i="2" s="1"/>
  <c r="LY15" i="2" s="1"/>
  <c r="HW71" i="2"/>
  <c r="HY71" i="2" s="1"/>
  <c r="HZ71" i="2" s="1"/>
  <c r="HY70" i="2"/>
  <c r="HZ70" i="2" s="1"/>
  <c r="HY14" i="2"/>
  <c r="HZ14" i="2" s="1"/>
  <c r="HW15" i="2"/>
  <c r="HY15" i="2" s="1"/>
  <c r="HZ15" i="2" s="1"/>
  <c r="R665" i="1" l="1"/>
  <c r="S664" i="1"/>
  <c r="Q664" i="1"/>
  <c r="G664" i="1"/>
  <c r="S663" i="1"/>
  <c r="Q663" i="1"/>
  <c r="H663" i="1"/>
  <c r="F663" i="1"/>
  <c r="J663" i="1" s="1"/>
  <c r="S662" i="1"/>
  <c r="Q662" i="1"/>
  <c r="H662" i="1"/>
  <c r="F662" i="1"/>
  <c r="J662" i="1" s="1"/>
  <c r="S661" i="1"/>
  <c r="Q661" i="1"/>
  <c r="H661" i="1"/>
  <c r="F661" i="1"/>
  <c r="J661" i="1" s="1"/>
  <c r="S660" i="1"/>
  <c r="Q660" i="1"/>
  <c r="J660" i="1"/>
  <c r="H660" i="1"/>
  <c r="F660" i="1"/>
  <c r="S659" i="1"/>
  <c r="Q659" i="1"/>
  <c r="H659" i="1"/>
  <c r="F659" i="1"/>
  <c r="J659" i="1" s="1"/>
  <c r="S658" i="1"/>
  <c r="Q658" i="1"/>
  <c r="H658" i="1"/>
  <c r="F658" i="1"/>
  <c r="J658" i="1" s="1"/>
  <c r="S657" i="1"/>
  <c r="Q657" i="1"/>
  <c r="J657" i="1"/>
  <c r="H657" i="1"/>
  <c r="F657" i="1"/>
  <c r="S656" i="1"/>
  <c r="T656" i="1" s="1"/>
  <c r="T657" i="1" s="1"/>
  <c r="Q656" i="1"/>
  <c r="I656" i="1"/>
  <c r="H656" i="1"/>
  <c r="F656" i="1"/>
  <c r="J656" i="1" s="1"/>
  <c r="S655" i="1"/>
  <c r="T655" i="1" s="1"/>
  <c r="Q655" i="1"/>
  <c r="J655" i="1"/>
  <c r="H655" i="1"/>
  <c r="I655" i="1" s="1"/>
  <c r="F655" i="1"/>
  <c r="NQ649" i="1"/>
  <c r="NT648" i="1"/>
  <c r="NR648" i="1"/>
  <c r="NP648" i="1"/>
  <c r="NF648" i="1"/>
  <c r="MJ648" i="1"/>
  <c r="LC648" i="1"/>
  <c r="ET648" i="1"/>
  <c r="RL647" i="1"/>
  <c r="NR647" i="1"/>
  <c r="NP647" i="1"/>
  <c r="NT647" i="1" s="1"/>
  <c r="NG647" i="1"/>
  <c r="NE647" i="1"/>
  <c r="NI647" i="1" s="1"/>
  <c r="MK647" i="1"/>
  <c r="MI647" i="1"/>
  <c r="MM647" i="1" s="1"/>
  <c r="LD647" i="1"/>
  <c r="LB647" i="1"/>
  <c r="LF647" i="1" s="1"/>
  <c r="IO647" i="1"/>
  <c r="HS647" i="1"/>
  <c r="GL647" i="1"/>
  <c r="GA647" i="1"/>
  <c r="EW647" i="1"/>
  <c r="EU647" i="1"/>
  <c r="ES647" i="1"/>
  <c r="R647" i="1"/>
  <c r="SS646" i="1"/>
  <c r="RW646" i="1"/>
  <c r="RO646" i="1"/>
  <c r="RM646" i="1"/>
  <c r="RK646" i="1"/>
  <c r="QP646" i="1"/>
  <c r="PT646" i="1"/>
  <c r="NR646" i="1"/>
  <c r="NP646" i="1"/>
  <c r="NT646" i="1" s="1"/>
  <c r="NG646" i="1"/>
  <c r="NE646" i="1"/>
  <c r="NI646" i="1" s="1"/>
  <c r="MU646" i="1"/>
  <c r="MM646" i="1"/>
  <c r="MK646" i="1"/>
  <c r="MI646" i="1"/>
  <c r="LN646" i="1"/>
  <c r="LF646" i="1"/>
  <c r="LD646" i="1"/>
  <c r="LB646" i="1"/>
  <c r="KR646" i="1"/>
  <c r="JV646" i="1"/>
  <c r="JK646" i="1"/>
  <c r="IR646" i="1"/>
  <c r="IP646" i="1"/>
  <c r="IN646" i="1"/>
  <c r="ID646" i="1"/>
  <c r="HT646" i="1"/>
  <c r="HR646" i="1"/>
  <c r="HV646" i="1" s="1"/>
  <c r="HH646" i="1"/>
  <c r="GW646" i="1"/>
  <c r="GO646" i="1"/>
  <c r="GM646" i="1"/>
  <c r="GK646" i="1"/>
  <c r="GD646" i="1"/>
  <c r="GB646" i="1"/>
  <c r="FZ646" i="1"/>
  <c r="EU646" i="1"/>
  <c r="ES646" i="1"/>
  <c r="EW646" i="1" s="1"/>
  <c r="EI646" i="1"/>
  <c r="AC646" i="1"/>
  <c r="U646" i="1"/>
  <c r="S646" i="1"/>
  <c r="Q646" i="1"/>
  <c r="G646" i="1"/>
  <c r="TZ645" i="1"/>
  <c r="TD645" i="1"/>
  <c r="SV645" i="1"/>
  <c r="ST645" i="1"/>
  <c r="SR645" i="1"/>
  <c r="SH645" i="1"/>
  <c r="RX645" i="1"/>
  <c r="RV645" i="1"/>
  <c r="RZ645" i="1" s="1"/>
  <c r="RM645" i="1"/>
  <c r="RK645" i="1"/>
  <c r="RO645" i="1" s="1"/>
  <c r="RA645" i="1"/>
  <c r="QS645" i="1"/>
  <c r="QQ645" i="1"/>
  <c r="QO645" i="1"/>
  <c r="QE645" i="1"/>
  <c r="PU645" i="1"/>
  <c r="PS645" i="1"/>
  <c r="PW645" i="1" s="1"/>
  <c r="PI645" i="1"/>
  <c r="OX645" i="1"/>
  <c r="OM645" i="1"/>
  <c r="OB645" i="1"/>
  <c r="NT645" i="1"/>
  <c r="NR645" i="1"/>
  <c r="NP645" i="1"/>
  <c r="NI645" i="1"/>
  <c r="NG645" i="1"/>
  <c r="NE645" i="1"/>
  <c r="MX645" i="1"/>
  <c r="MV645" i="1"/>
  <c r="MT645" i="1"/>
  <c r="MM645" i="1"/>
  <c r="MK645" i="1"/>
  <c r="MI645" i="1"/>
  <c r="LY645" i="1"/>
  <c r="LO645" i="1"/>
  <c r="LM645" i="1"/>
  <c r="LQ645" i="1" s="1"/>
  <c r="LD645" i="1"/>
  <c r="LB645" i="1"/>
  <c r="LF645" i="1" s="1"/>
  <c r="KS645" i="1"/>
  <c r="KQ645" i="1"/>
  <c r="KU645" i="1" s="1"/>
  <c r="KG645" i="1"/>
  <c r="JY645" i="1"/>
  <c r="JW645" i="1"/>
  <c r="JU645" i="1"/>
  <c r="JL645" i="1"/>
  <c r="JJ645" i="1"/>
  <c r="JN645" i="1" s="1"/>
  <c r="IZ645" i="1"/>
  <c r="IP645" i="1"/>
  <c r="IN645" i="1"/>
  <c r="IR645" i="1" s="1"/>
  <c r="IG645" i="1"/>
  <c r="IE645" i="1"/>
  <c r="IC645" i="1"/>
  <c r="HV645" i="1"/>
  <c r="HT645" i="1"/>
  <c r="HR645" i="1"/>
  <c r="HI645" i="1"/>
  <c r="HG645" i="1"/>
  <c r="HK645" i="1" s="1"/>
  <c r="GZ645" i="1"/>
  <c r="GX645" i="1"/>
  <c r="GV645" i="1"/>
  <c r="GO645" i="1"/>
  <c r="GM645" i="1"/>
  <c r="GK645" i="1"/>
  <c r="GB645" i="1"/>
  <c r="FZ645" i="1"/>
  <c r="GD645" i="1" s="1"/>
  <c r="FP645" i="1"/>
  <c r="FE645" i="1"/>
  <c r="EU645" i="1"/>
  <c r="ES645" i="1"/>
  <c r="EW645" i="1" s="1"/>
  <c r="EL645" i="1"/>
  <c r="EJ645" i="1"/>
  <c r="EH645" i="1"/>
  <c r="DX645" i="1"/>
  <c r="DM645" i="1"/>
  <c r="DB645" i="1"/>
  <c r="CQ645" i="1"/>
  <c r="CF645" i="1"/>
  <c r="BU645" i="1"/>
  <c r="BJ645" i="1"/>
  <c r="AN645" i="1"/>
  <c r="AD645" i="1"/>
  <c r="AB645" i="1"/>
  <c r="AF645" i="1" s="1"/>
  <c r="U645" i="1"/>
  <c r="S645" i="1"/>
  <c r="Q645" i="1"/>
  <c r="J645" i="1"/>
  <c r="H645" i="1"/>
  <c r="F645" i="1"/>
  <c r="UC644" i="1"/>
  <c r="UA644" i="1"/>
  <c r="TY644" i="1"/>
  <c r="TO644" i="1"/>
  <c r="TG644" i="1"/>
  <c r="TE644" i="1"/>
  <c r="TC644" i="1"/>
  <c r="ST644" i="1"/>
  <c r="SR644" i="1"/>
  <c r="SV644" i="1" s="1"/>
  <c r="SK644" i="1"/>
  <c r="SI644" i="1"/>
  <c r="SG644" i="1"/>
  <c r="RZ644" i="1"/>
  <c r="RX644" i="1"/>
  <c r="RV644" i="1"/>
  <c r="RM644" i="1"/>
  <c r="RK644" i="1"/>
  <c r="RO644" i="1" s="1"/>
  <c r="RB644" i="1"/>
  <c r="QZ644" i="1"/>
  <c r="RD644" i="1" s="1"/>
  <c r="QS644" i="1"/>
  <c r="QQ644" i="1"/>
  <c r="QO644" i="1"/>
  <c r="QH644" i="1"/>
  <c r="QF644" i="1"/>
  <c r="QD644" i="1"/>
  <c r="PW644" i="1"/>
  <c r="PU644" i="1"/>
  <c r="PS644" i="1"/>
  <c r="PJ644" i="1"/>
  <c r="PH644" i="1"/>
  <c r="PL644" i="1" s="1"/>
  <c r="PA644" i="1"/>
  <c r="OY644" i="1"/>
  <c r="OW644" i="1"/>
  <c r="OP644" i="1"/>
  <c r="ON644" i="1"/>
  <c r="OL644" i="1"/>
  <c r="OE644" i="1"/>
  <c r="OC644" i="1"/>
  <c r="OA644" i="1"/>
  <c r="NT644" i="1"/>
  <c r="NR644" i="1"/>
  <c r="NP644" i="1"/>
  <c r="NI644" i="1"/>
  <c r="NG644" i="1"/>
  <c r="NE644" i="1"/>
  <c r="MX644" i="1"/>
  <c r="MV644" i="1"/>
  <c r="MT644" i="1"/>
  <c r="MM644" i="1"/>
  <c r="MK644" i="1"/>
  <c r="MI644" i="1"/>
  <c r="MB644" i="1"/>
  <c r="LZ644" i="1"/>
  <c r="LX644" i="1"/>
  <c r="LQ644" i="1"/>
  <c r="LO644" i="1"/>
  <c r="LM644" i="1"/>
  <c r="LD644" i="1"/>
  <c r="LB644" i="1"/>
  <c r="LF644" i="1" s="1"/>
  <c r="KS644" i="1"/>
  <c r="KQ644" i="1"/>
  <c r="KU644" i="1" s="1"/>
  <c r="KH644" i="1"/>
  <c r="KF644" i="1"/>
  <c r="KJ644" i="1" s="1"/>
  <c r="JW644" i="1"/>
  <c r="JU644" i="1"/>
  <c r="JY644" i="1" s="1"/>
  <c r="JL644" i="1"/>
  <c r="JJ644" i="1"/>
  <c r="JN644" i="1" s="1"/>
  <c r="JA644" i="1"/>
  <c r="IY644" i="1"/>
  <c r="JC644" i="1" s="1"/>
  <c r="IR644" i="1"/>
  <c r="IP644" i="1"/>
  <c r="IN644" i="1"/>
  <c r="IG644" i="1"/>
  <c r="IE644" i="1"/>
  <c r="IC644" i="1"/>
  <c r="HV644" i="1"/>
  <c r="HT644" i="1"/>
  <c r="HR644" i="1"/>
  <c r="HK644" i="1"/>
  <c r="HI644" i="1"/>
  <c r="HG644" i="1"/>
  <c r="GX644" i="1"/>
  <c r="GV644" i="1"/>
  <c r="GZ644" i="1" s="1"/>
  <c r="GO644" i="1"/>
  <c r="GM644" i="1"/>
  <c r="GK644" i="1"/>
  <c r="GD644" i="1"/>
  <c r="GB644" i="1"/>
  <c r="FZ644" i="1"/>
  <c r="FQ644" i="1"/>
  <c r="FO644" i="1"/>
  <c r="FS644" i="1" s="1"/>
  <c r="FF644" i="1"/>
  <c r="FD644" i="1"/>
  <c r="FH644" i="1" s="1"/>
  <c r="EW644" i="1"/>
  <c r="EU644" i="1"/>
  <c r="ES644" i="1"/>
  <c r="EJ644" i="1"/>
  <c r="EH644" i="1"/>
  <c r="EL644" i="1" s="1"/>
  <c r="EA644" i="1"/>
  <c r="DY644" i="1"/>
  <c r="DW644" i="1"/>
  <c r="DP644" i="1"/>
  <c r="DN644" i="1"/>
  <c r="DL644" i="1"/>
  <c r="DE644" i="1"/>
  <c r="DC644" i="1"/>
  <c r="DA644" i="1"/>
  <c r="CR644" i="1"/>
  <c r="CP644" i="1"/>
  <c r="CT644" i="1" s="1"/>
  <c r="CG644" i="1"/>
  <c r="CE644" i="1"/>
  <c r="CI644" i="1" s="1"/>
  <c r="BV644" i="1"/>
  <c r="BT644" i="1"/>
  <c r="BX644" i="1" s="1"/>
  <c r="BM644" i="1"/>
  <c r="BK644" i="1"/>
  <c r="BI644" i="1"/>
  <c r="AY644" i="1"/>
  <c r="AO644" i="1"/>
  <c r="AM644" i="1"/>
  <c r="AQ644" i="1" s="1"/>
  <c r="AD644" i="1"/>
  <c r="AB644" i="1"/>
  <c r="AF644" i="1" s="1"/>
  <c r="S644" i="1"/>
  <c r="Q644" i="1"/>
  <c r="U644" i="1" s="1"/>
  <c r="H644" i="1"/>
  <c r="F644" i="1"/>
  <c r="J644" i="1" s="1"/>
  <c r="UC643" i="1"/>
  <c r="UA643" i="1"/>
  <c r="TY643" i="1"/>
  <c r="TP643" i="1"/>
  <c r="TN643" i="1"/>
  <c r="TR643" i="1" s="1"/>
  <c r="TG643" i="1"/>
  <c r="TE643" i="1"/>
  <c r="TC643" i="1"/>
  <c r="ST643" i="1"/>
  <c r="SR643" i="1"/>
  <c r="SV643" i="1" s="1"/>
  <c r="SI643" i="1"/>
  <c r="SG643" i="1"/>
  <c r="SK643" i="1" s="1"/>
  <c r="RX643" i="1"/>
  <c r="RV643" i="1"/>
  <c r="RZ643" i="1" s="1"/>
  <c r="RM643" i="1"/>
  <c r="RK643" i="1"/>
  <c r="RO643" i="1" s="1"/>
  <c r="RB643" i="1"/>
  <c r="QZ643" i="1"/>
  <c r="RD643" i="1" s="1"/>
  <c r="QQ643" i="1"/>
  <c r="QO643" i="1"/>
  <c r="QS643" i="1" s="1"/>
  <c r="QF643" i="1"/>
  <c r="QD643" i="1"/>
  <c r="QH643" i="1" s="1"/>
  <c r="PW643" i="1"/>
  <c r="PU643" i="1"/>
  <c r="PS643" i="1"/>
  <c r="PL643" i="1"/>
  <c r="PJ643" i="1"/>
  <c r="PH643" i="1"/>
  <c r="OY643" i="1"/>
  <c r="OW643" i="1"/>
  <c r="PA643" i="1" s="1"/>
  <c r="ON643" i="1"/>
  <c r="OL643" i="1"/>
  <c r="OP643" i="1" s="1"/>
  <c r="OE643" i="1"/>
  <c r="OC643" i="1"/>
  <c r="OA643" i="1"/>
  <c r="NT643" i="1"/>
  <c r="NR643" i="1"/>
  <c r="NP643" i="1"/>
  <c r="NG643" i="1"/>
  <c r="NE643" i="1"/>
  <c r="NI643" i="1" s="1"/>
  <c r="MV643" i="1"/>
  <c r="MT643" i="1"/>
  <c r="MX643" i="1" s="1"/>
  <c r="MK643" i="1"/>
  <c r="MI643" i="1"/>
  <c r="MM643" i="1" s="1"/>
  <c r="LZ643" i="1"/>
  <c r="LX643" i="1"/>
  <c r="MB643" i="1" s="1"/>
  <c r="LQ643" i="1"/>
  <c r="LO643" i="1"/>
  <c r="LM643" i="1"/>
  <c r="LF643" i="1"/>
  <c r="LD643" i="1"/>
  <c r="LB643" i="1"/>
  <c r="KU643" i="1"/>
  <c r="KS643" i="1"/>
  <c r="KQ643" i="1"/>
  <c r="KJ643" i="1"/>
  <c r="KH643" i="1"/>
  <c r="KF643" i="1"/>
  <c r="JY643" i="1"/>
  <c r="JW643" i="1"/>
  <c r="JU643" i="1"/>
  <c r="JL643" i="1"/>
  <c r="JJ643" i="1"/>
  <c r="JN643" i="1" s="1"/>
  <c r="JA643" i="1"/>
  <c r="IY643" i="1"/>
  <c r="JC643" i="1" s="1"/>
  <c r="IP643" i="1"/>
  <c r="IN643" i="1"/>
  <c r="IR643" i="1" s="1"/>
  <c r="IE643" i="1"/>
  <c r="IC643" i="1"/>
  <c r="IG643" i="1" s="1"/>
  <c r="HT643" i="1"/>
  <c r="HR643" i="1"/>
  <c r="HV643" i="1" s="1"/>
  <c r="HK643" i="1"/>
  <c r="HI643" i="1"/>
  <c r="HG643" i="1"/>
  <c r="GX643" i="1"/>
  <c r="GV643" i="1"/>
  <c r="GZ643" i="1" s="1"/>
  <c r="GO643" i="1"/>
  <c r="GM643" i="1"/>
  <c r="GK643" i="1"/>
  <c r="GD643" i="1"/>
  <c r="GB643" i="1"/>
  <c r="FZ643" i="1"/>
  <c r="FQ643" i="1"/>
  <c r="FO643" i="1"/>
  <c r="FS643" i="1" s="1"/>
  <c r="FH643" i="1"/>
  <c r="FF643" i="1"/>
  <c r="FD643" i="1"/>
  <c r="EU643" i="1"/>
  <c r="ES643" i="1"/>
  <c r="EW643" i="1" s="1"/>
  <c r="EJ643" i="1"/>
  <c r="EH643" i="1"/>
  <c r="EL643" i="1" s="1"/>
  <c r="DY643" i="1"/>
  <c r="DW643" i="1"/>
  <c r="EA643" i="1" s="1"/>
  <c r="DN643" i="1"/>
  <c r="DL643" i="1"/>
  <c r="DP643" i="1" s="1"/>
  <c r="DE643" i="1"/>
  <c r="DC643" i="1"/>
  <c r="DA643" i="1"/>
  <c r="CR643" i="1"/>
  <c r="CP643" i="1"/>
  <c r="CT643" i="1" s="1"/>
  <c r="CI643" i="1"/>
  <c r="CG643" i="1"/>
  <c r="CE643" i="1"/>
  <c r="BX643" i="1"/>
  <c r="BV643" i="1"/>
  <c r="BT643" i="1"/>
  <c r="BM643" i="1"/>
  <c r="BK643" i="1"/>
  <c r="BI643" i="1"/>
  <c r="AZ643" i="1"/>
  <c r="AX643" i="1"/>
  <c r="BB643" i="1" s="1"/>
  <c r="AO643" i="1"/>
  <c r="AM643" i="1"/>
  <c r="AQ643" i="1" s="1"/>
  <c r="AD643" i="1"/>
  <c r="AB643" i="1"/>
  <c r="AF643" i="1" s="1"/>
  <c r="S643" i="1"/>
  <c r="Q643" i="1"/>
  <c r="U643" i="1" s="1"/>
  <c r="H643" i="1"/>
  <c r="F643" i="1"/>
  <c r="J643" i="1" s="1"/>
  <c r="UA642" i="1"/>
  <c r="TY642" i="1"/>
  <c r="UC642" i="1" s="1"/>
  <c r="TR642" i="1"/>
  <c r="TP642" i="1"/>
  <c r="TN642" i="1"/>
  <c r="TG642" i="1"/>
  <c r="TE642" i="1"/>
  <c r="TC642" i="1"/>
  <c r="SV642" i="1"/>
  <c r="ST642" i="1"/>
  <c r="SR642" i="1"/>
  <c r="SK642" i="1"/>
  <c r="SI642" i="1"/>
  <c r="SG642" i="1"/>
  <c r="RZ642" i="1"/>
  <c r="RX642" i="1"/>
  <c r="RV642" i="1"/>
  <c r="RM642" i="1"/>
  <c r="RK642" i="1"/>
  <c r="RO642" i="1" s="1"/>
  <c r="RB642" i="1"/>
  <c r="QZ642" i="1"/>
  <c r="RD642" i="1" s="1"/>
  <c r="QQ642" i="1"/>
  <c r="QO642" i="1"/>
  <c r="QS642" i="1" s="1"/>
  <c r="QH642" i="1"/>
  <c r="QF642" i="1"/>
  <c r="QD642" i="1"/>
  <c r="PU642" i="1"/>
  <c r="PS642" i="1"/>
  <c r="PW642" i="1" s="1"/>
  <c r="PJ642" i="1"/>
  <c r="PH642" i="1"/>
  <c r="PL642" i="1" s="1"/>
  <c r="PA642" i="1"/>
  <c r="OY642" i="1"/>
  <c r="OW642" i="1"/>
  <c r="OP642" i="1"/>
  <c r="ON642" i="1"/>
  <c r="OL642" i="1"/>
  <c r="OC642" i="1"/>
  <c r="OA642" i="1"/>
  <c r="OE642" i="1" s="1"/>
  <c r="NR642" i="1"/>
  <c r="NP642" i="1"/>
  <c r="NT642" i="1" s="1"/>
  <c r="NG642" i="1"/>
  <c r="NE642" i="1"/>
  <c r="NI642" i="1" s="1"/>
  <c r="MV642" i="1"/>
  <c r="MT642" i="1"/>
  <c r="MX642" i="1" s="1"/>
  <c r="MK642" i="1"/>
  <c r="MI642" i="1"/>
  <c r="MM642" i="1" s="1"/>
  <c r="LZ642" i="1"/>
  <c r="LX642" i="1"/>
  <c r="MB642" i="1" s="1"/>
  <c r="LO642" i="1"/>
  <c r="LM642" i="1"/>
  <c r="LQ642" i="1" s="1"/>
  <c r="LD642" i="1"/>
  <c r="LB642" i="1"/>
  <c r="LF642" i="1" s="1"/>
  <c r="KU642" i="1"/>
  <c r="KS642" i="1"/>
  <c r="KQ642" i="1"/>
  <c r="KJ642" i="1"/>
  <c r="KH642" i="1"/>
  <c r="KF642" i="1"/>
  <c r="JY642" i="1"/>
  <c r="JW642" i="1"/>
  <c r="JU642" i="1"/>
  <c r="JN642" i="1"/>
  <c r="JL642" i="1"/>
  <c r="JJ642" i="1"/>
  <c r="JA642" i="1"/>
  <c r="IY642" i="1"/>
  <c r="JC642" i="1" s="1"/>
  <c r="IP642" i="1"/>
  <c r="IN642" i="1"/>
  <c r="IR642" i="1" s="1"/>
  <c r="IE642" i="1"/>
  <c r="IC642" i="1"/>
  <c r="IG642" i="1" s="1"/>
  <c r="HV642" i="1"/>
  <c r="HT642" i="1"/>
  <c r="HR642" i="1"/>
  <c r="HI642" i="1"/>
  <c r="HG642" i="1"/>
  <c r="HK642" i="1" s="1"/>
  <c r="GZ642" i="1"/>
  <c r="GX642" i="1"/>
  <c r="GV642" i="1"/>
  <c r="GM642" i="1"/>
  <c r="GK642" i="1"/>
  <c r="GO642" i="1" s="1"/>
  <c r="GB642" i="1"/>
  <c r="FZ642" i="1"/>
  <c r="GD642" i="1" s="1"/>
  <c r="FS642" i="1"/>
  <c r="FQ642" i="1"/>
  <c r="FO642" i="1"/>
  <c r="FH642" i="1"/>
  <c r="FF642" i="1"/>
  <c r="FD642" i="1"/>
  <c r="EU642" i="1"/>
  <c r="ES642" i="1"/>
  <c r="EW642" i="1" s="1"/>
  <c r="EJ642" i="1"/>
  <c r="EH642" i="1"/>
  <c r="EL642" i="1" s="1"/>
  <c r="DY642" i="1"/>
  <c r="DW642" i="1"/>
  <c r="EA642" i="1" s="1"/>
  <c r="DP642" i="1"/>
  <c r="DN642" i="1"/>
  <c r="DL642" i="1"/>
  <c r="DC642" i="1"/>
  <c r="DA642" i="1"/>
  <c r="DE642" i="1" s="1"/>
  <c r="CR642" i="1"/>
  <c r="CP642" i="1"/>
  <c r="CT642" i="1" s="1"/>
  <c r="CI642" i="1"/>
  <c r="CG642" i="1"/>
  <c r="CE642" i="1"/>
  <c r="BV642" i="1"/>
  <c r="BT642" i="1"/>
  <c r="BX642" i="1" s="1"/>
  <c r="BK642" i="1"/>
  <c r="BI642" i="1"/>
  <c r="BM642" i="1" s="1"/>
  <c r="AZ642" i="1"/>
  <c r="AX642" i="1"/>
  <c r="BB642" i="1" s="1"/>
  <c r="AO642" i="1"/>
  <c r="AM642" i="1"/>
  <c r="AQ642" i="1" s="1"/>
  <c r="AD642" i="1"/>
  <c r="AB642" i="1"/>
  <c r="AF642" i="1" s="1"/>
  <c r="S642" i="1"/>
  <c r="Q642" i="1"/>
  <c r="U642" i="1" s="1"/>
  <c r="J642" i="1"/>
  <c r="H642" i="1"/>
  <c r="F642" i="1"/>
  <c r="UC641" i="1"/>
  <c r="UA641" i="1"/>
  <c r="TY641" i="1"/>
  <c r="TR641" i="1"/>
  <c r="TP641" i="1"/>
  <c r="TN641" i="1"/>
  <c r="TE641" i="1"/>
  <c r="TC641" i="1"/>
  <c r="TG641" i="1" s="1"/>
  <c r="ST641" i="1"/>
  <c r="SR641" i="1"/>
  <c r="SV641" i="1" s="1"/>
  <c r="SK641" i="1"/>
  <c r="SI641" i="1"/>
  <c r="SG641" i="1"/>
  <c r="RZ641" i="1"/>
  <c r="RX641" i="1"/>
  <c r="RV641" i="1"/>
  <c r="RM641" i="1"/>
  <c r="RK641" i="1"/>
  <c r="RO641" i="1" s="1"/>
  <c r="RB641" i="1"/>
  <c r="QZ641" i="1"/>
  <c r="RD641" i="1" s="1"/>
  <c r="QQ641" i="1"/>
  <c r="QO641" i="1"/>
  <c r="QS641" i="1" s="1"/>
  <c r="QH641" i="1"/>
  <c r="QF641" i="1"/>
  <c r="QD641" i="1"/>
  <c r="PW641" i="1"/>
  <c r="PU641" i="1"/>
  <c r="PS641" i="1"/>
  <c r="PL641" i="1"/>
  <c r="PJ641" i="1"/>
  <c r="PH641" i="1"/>
  <c r="PA641" i="1"/>
  <c r="OY641" i="1"/>
  <c r="OW641" i="1"/>
  <c r="ON641" i="1"/>
  <c r="OL641" i="1"/>
  <c r="OP641" i="1" s="1"/>
  <c r="OC641" i="1"/>
  <c r="OA641" i="1"/>
  <c r="OE641" i="1" s="1"/>
  <c r="NT641" i="1"/>
  <c r="NR641" i="1"/>
  <c r="NP641" i="1"/>
  <c r="NG641" i="1"/>
  <c r="NE641" i="1"/>
  <c r="NI641" i="1" s="1"/>
  <c r="MV641" i="1"/>
  <c r="MT641" i="1"/>
  <c r="MX641" i="1" s="1"/>
  <c r="MK641" i="1"/>
  <c r="MI641" i="1"/>
  <c r="MM641" i="1" s="1"/>
  <c r="MB641" i="1"/>
  <c r="LZ641" i="1"/>
  <c r="LX641" i="1"/>
  <c r="LQ641" i="1"/>
  <c r="LO641" i="1"/>
  <c r="LM641" i="1"/>
  <c r="LF641" i="1"/>
  <c r="LD641" i="1"/>
  <c r="LB641" i="1"/>
  <c r="KU641" i="1"/>
  <c r="KS641" i="1"/>
  <c r="KQ641" i="1"/>
  <c r="KH641" i="1"/>
  <c r="KF641" i="1"/>
  <c r="KJ641" i="1" s="1"/>
  <c r="JW641" i="1"/>
  <c r="JU641" i="1"/>
  <c r="JY641" i="1" s="1"/>
  <c r="JN641" i="1"/>
  <c r="JL641" i="1"/>
  <c r="JJ641" i="1"/>
  <c r="JA641" i="1"/>
  <c r="IY641" i="1"/>
  <c r="JC641" i="1" s="1"/>
  <c r="IP641" i="1"/>
  <c r="IN641" i="1"/>
  <c r="IR641" i="1" s="1"/>
  <c r="IE641" i="1"/>
  <c r="IC641" i="1"/>
  <c r="IG641" i="1" s="1"/>
  <c r="HV641" i="1"/>
  <c r="HT641" i="1"/>
  <c r="HR641" i="1"/>
  <c r="HI641" i="1"/>
  <c r="HG641" i="1"/>
  <c r="HK641" i="1" s="1"/>
  <c r="GX641" i="1"/>
  <c r="GV641" i="1"/>
  <c r="GZ641" i="1" s="1"/>
  <c r="GO641" i="1"/>
  <c r="GM641" i="1"/>
  <c r="GK641" i="1"/>
  <c r="GD641" i="1"/>
  <c r="GB641" i="1"/>
  <c r="FZ641" i="1"/>
  <c r="FQ641" i="1"/>
  <c r="FO641" i="1"/>
  <c r="FS641" i="1" s="1"/>
  <c r="FF641" i="1"/>
  <c r="FD641" i="1"/>
  <c r="FH641" i="1" s="1"/>
  <c r="EU641" i="1"/>
  <c r="ES641" i="1"/>
  <c r="EW641" i="1" s="1"/>
  <c r="EJ641" i="1"/>
  <c r="EH641" i="1"/>
  <c r="EL641" i="1" s="1"/>
  <c r="DY641" i="1"/>
  <c r="DW641" i="1"/>
  <c r="EA641" i="1" s="1"/>
  <c r="DN641" i="1"/>
  <c r="DL641" i="1"/>
  <c r="DP641" i="1" s="1"/>
  <c r="DC641" i="1"/>
  <c r="DA641" i="1"/>
  <c r="DE641" i="1" s="1"/>
  <c r="CT641" i="1"/>
  <c r="CR641" i="1"/>
  <c r="CP641" i="1"/>
  <c r="CI641" i="1"/>
  <c r="CG641" i="1"/>
  <c r="CE641" i="1"/>
  <c r="BX641" i="1"/>
  <c r="BV641" i="1"/>
  <c r="BT641" i="1"/>
  <c r="BK641" i="1"/>
  <c r="BI641" i="1"/>
  <c r="BM641" i="1" s="1"/>
  <c r="AZ641" i="1"/>
  <c r="AX641" i="1"/>
  <c r="BB641" i="1" s="1"/>
  <c r="AO641" i="1"/>
  <c r="AM641" i="1"/>
  <c r="AQ641" i="1" s="1"/>
  <c r="AD641" i="1"/>
  <c r="AB641" i="1"/>
  <c r="AF641" i="1" s="1"/>
  <c r="S641" i="1"/>
  <c r="Q641" i="1"/>
  <c r="U641" i="1" s="1"/>
  <c r="H641" i="1"/>
  <c r="F641" i="1"/>
  <c r="J641" i="1" s="1"/>
  <c r="UC640" i="1"/>
  <c r="UA640" i="1"/>
  <c r="TY640" i="1"/>
  <c r="TP640" i="1"/>
  <c r="TN640" i="1"/>
  <c r="TR640" i="1" s="1"/>
  <c r="TE640" i="1"/>
  <c r="TC640" i="1"/>
  <c r="TG640" i="1" s="1"/>
  <c r="SV640" i="1"/>
  <c r="ST640" i="1"/>
  <c r="SR640" i="1"/>
  <c r="SK640" i="1"/>
  <c r="SI640" i="1"/>
  <c r="SG640" i="1"/>
  <c r="RZ640" i="1"/>
  <c r="RX640" i="1"/>
  <c r="RV640" i="1"/>
  <c r="RM640" i="1"/>
  <c r="RK640" i="1"/>
  <c r="RO640" i="1" s="1"/>
  <c r="RB640" i="1"/>
  <c r="QZ640" i="1"/>
  <c r="RD640" i="1" s="1"/>
  <c r="QQ640" i="1"/>
  <c r="QO640" i="1"/>
  <c r="QS640" i="1" s="1"/>
  <c r="QH640" i="1"/>
  <c r="QF640" i="1"/>
  <c r="QD640" i="1"/>
  <c r="PU640" i="1"/>
  <c r="PS640" i="1"/>
  <c r="PW640" i="1" s="1"/>
  <c r="PL640" i="1"/>
  <c r="PJ640" i="1"/>
  <c r="PH640" i="1"/>
  <c r="OY640" i="1"/>
  <c r="OW640" i="1"/>
  <c r="PA640" i="1" s="1"/>
  <c r="OP640" i="1"/>
  <c r="ON640" i="1"/>
  <c r="OL640" i="1"/>
  <c r="OE640" i="1"/>
  <c r="OC640" i="1"/>
  <c r="OA640" i="1"/>
  <c r="NT640" i="1"/>
  <c r="NR640" i="1"/>
  <c r="NP640" i="1"/>
  <c r="NG640" i="1"/>
  <c r="NE640" i="1"/>
  <c r="NI640" i="1" s="1"/>
  <c r="MV640" i="1"/>
  <c r="MT640" i="1"/>
  <c r="MX640" i="1" s="1"/>
  <c r="MK640" i="1"/>
  <c r="MI640" i="1"/>
  <c r="MM640" i="1" s="1"/>
  <c r="MB640" i="1"/>
  <c r="LZ640" i="1"/>
  <c r="LX640" i="1"/>
  <c r="LO640" i="1"/>
  <c r="LM640" i="1"/>
  <c r="LQ640" i="1" s="1"/>
  <c r="LD640" i="1"/>
  <c r="LB640" i="1"/>
  <c r="LF640" i="1" s="1"/>
  <c r="KU640" i="1"/>
  <c r="KS640" i="1"/>
  <c r="KQ640" i="1"/>
  <c r="KH640" i="1"/>
  <c r="KF640" i="1"/>
  <c r="KJ640" i="1" s="1"/>
  <c r="JY640" i="1"/>
  <c r="JW640" i="1"/>
  <c r="JU640" i="1"/>
  <c r="JL640" i="1"/>
  <c r="JJ640" i="1"/>
  <c r="JN640" i="1" s="1"/>
  <c r="JA640" i="1"/>
  <c r="IY640" i="1"/>
  <c r="JC640" i="1" s="1"/>
  <c r="IP640" i="1"/>
  <c r="IN640" i="1"/>
  <c r="IR640" i="1" s="1"/>
  <c r="IE640" i="1"/>
  <c r="IC640" i="1"/>
  <c r="IG640" i="1" s="1"/>
  <c r="HT640" i="1"/>
  <c r="HR640" i="1"/>
  <c r="HV640" i="1" s="1"/>
  <c r="HK640" i="1"/>
  <c r="HI640" i="1"/>
  <c r="HG640" i="1"/>
  <c r="GZ640" i="1"/>
  <c r="GX640" i="1"/>
  <c r="GV640" i="1"/>
  <c r="GM640" i="1"/>
  <c r="GK640" i="1"/>
  <c r="GO640" i="1" s="1"/>
  <c r="GB640" i="1"/>
  <c r="FZ640" i="1"/>
  <c r="GD640" i="1" s="1"/>
  <c r="FS640" i="1"/>
  <c r="FQ640" i="1"/>
  <c r="FO640" i="1"/>
  <c r="FF640" i="1"/>
  <c r="FD640" i="1"/>
  <c r="FH640" i="1" s="1"/>
  <c r="EU640" i="1"/>
  <c r="ES640" i="1"/>
  <c r="EW640" i="1" s="1"/>
  <c r="EJ640" i="1"/>
  <c r="EH640" i="1"/>
  <c r="EL640" i="1" s="1"/>
  <c r="DY640" i="1"/>
  <c r="DW640" i="1"/>
  <c r="EA640" i="1" s="1"/>
  <c r="DP640" i="1"/>
  <c r="DN640" i="1"/>
  <c r="DL640" i="1"/>
  <c r="DC640" i="1"/>
  <c r="DA640" i="1"/>
  <c r="DE640" i="1" s="1"/>
  <c r="CR640" i="1"/>
  <c r="CP640" i="1"/>
  <c r="CT640" i="1" s="1"/>
  <c r="CG640" i="1"/>
  <c r="CE640" i="1"/>
  <c r="CI640" i="1" s="1"/>
  <c r="BV640" i="1"/>
  <c r="BT640" i="1"/>
  <c r="BX640" i="1" s="1"/>
  <c r="BK640" i="1"/>
  <c r="BI640" i="1"/>
  <c r="BM640" i="1" s="1"/>
  <c r="AZ640" i="1"/>
  <c r="AX640" i="1"/>
  <c r="BB640" i="1" s="1"/>
  <c r="AO640" i="1"/>
  <c r="AM640" i="1"/>
  <c r="AQ640" i="1" s="1"/>
  <c r="AD640" i="1"/>
  <c r="AB640" i="1"/>
  <c r="AF640" i="1" s="1"/>
  <c r="S640" i="1"/>
  <c r="Q640" i="1"/>
  <c r="U640" i="1" s="1"/>
  <c r="J640" i="1"/>
  <c r="H640" i="1"/>
  <c r="F640" i="1"/>
  <c r="UC639" i="1"/>
  <c r="UA639" i="1"/>
  <c r="TY639" i="1"/>
  <c r="TP639" i="1"/>
  <c r="TN639" i="1"/>
  <c r="TR639" i="1" s="1"/>
  <c r="TE639" i="1"/>
  <c r="TC639" i="1"/>
  <c r="TG639" i="1" s="1"/>
  <c r="ST639" i="1"/>
  <c r="SR639" i="1"/>
  <c r="SV639" i="1" s="1"/>
  <c r="SK639" i="1"/>
  <c r="SI639" i="1"/>
  <c r="SG639" i="1"/>
  <c r="RX639" i="1"/>
  <c r="RV639" i="1"/>
  <c r="RZ639" i="1" s="1"/>
  <c r="RM639" i="1"/>
  <c r="RK639" i="1"/>
  <c r="RO639" i="1" s="1"/>
  <c r="RE639" i="1"/>
  <c r="RF639" i="1" s="1"/>
  <c r="RB639" i="1"/>
  <c r="QZ639" i="1"/>
  <c r="RD639" i="1" s="1"/>
  <c r="QQ639" i="1"/>
  <c r="QO639" i="1"/>
  <c r="QS639" i="1" s="1"/>
  <c r="QF639" i="1"/>
  <c r="QD639" i="1"/>
  <c r="QH639" i="1" s="1"/>
  <c r="PW639" i="1"/>
  <c r="PU639" i="1"/>
  <c r="PS639" i="1"/>
  <c r="PL639" i="1"/>
  <c r="PJ639" i="1"/>
  <c r="PK639" i="1" s="1"/>
  <c r="PH639" i="1"/>
  <c r="PA639" i="1"/>
  <c r="OY639" i="1"/>
  <c r="OW639" i="1"/>
  <c r="OP639" i="1"/>
  <c r="ON639" i="1"/>
  <c r="OL639" i="1"/>
  <c r="OC639" i="1"/>
  <c r="OA639" i="1"/>
  <c r="OE639" i="1" s="1"/>
  <c r="NR639" i="1"/>
  <c r="NP639" i="1"/>
  <c r="NT639" i="1" s="1"/>
  <c r="NG639" i="1"/>
  <c r="NE639" i="1"/>
  <c r="NI639" i="1" s="1"/>
  <c r="MV639" i="1"/>
  <c r="MT639" i="1"/>
  <c r="MX639" i="1" s="1"/>
  <c r="MM639" i="1"/>
  <c r="MK639" i="1"/>
  <c r="MI639" i="1"/>
  <c r="LZ639" i="1"/>
  <c r="LX639" i="1"/>
  <c r="MB639" i="1" s="1"/>
  <c r="LO639" i="1"/>
  <c r="LM639" i="1"/>
  <c r="LQ639" i="1" s="1"/>
  <c r="LD639" i="1"/>
  <c r="LB639" i="1"/>
  <c r="LF639" i="1" s="1"/>
  <c r="KS639" i="1"/>
  <c r="KQ639" i="1"/>
  <c r="KU639" i="1" s="1"/>
  <c r="KH639" i="1"/>
  <c r="KF639" i="1"/>
  <c r="KJ639" i="1" s="1"/>
  <c r="JY639" i="1"/>
  <c r="JW639" i="1"/>
  <c r="JU639" i="1"/>
  <c r="JN639" i="1"/>
  <c r="JL639" i="1"/>
  <c r="JJ639" i="1"/>
  <c r="JA639" i="1"/>
  <c r="IY639" i="1"/>
  <c r="JC639" i="1" s="1"/>
  <c r="IP639" i="1"/>
  <c r="IN639" i="1"/>
  <c r="IR639" i="1" s="1"/>
  <c r="IE639" i="1"/>
  <c r="IC639" i="1"/>
  <c r="IG639" i="1" s="1"/>
  <c r="HV639" i="1"/>
  <c r="HT639" i="1"/>
  <c r="HR639" i="1"/>
  <c r="HI639" i="1"/>
  <c r="HG639" i="1"/>
  <c r="HK639" i="1" s="1"/>
  <c r="GZ639" i="1"/>
  <c r="GX639" i="1"/>
  <c r="GV639" i="1"/>
  <c r="GO639" i="1"/>
  <c r="GM639" i="1"/>
  <c r="GK639" i="1"/>
  <c r="GB639" i="1"/>
  <c r="FZ639" i="1"/>
  <c r="GD639" i="1" s="1"/>
  <c r="FQ639" i="1"/>
  <c r="FO639" i="1"/>
  <c r="FS639" i="1" s="1"/>
  <c r="FH639" i="1"/>
  <c r="FF639" i="1"/>
  <c r="FD639" i="1"/>
  <c r="EU639" i="1"/>
  <c r="ES639" i="1"/>
  <c r="EW639" i="1" s="1"/>
  <c r="EJ639" i="1"/>
  <c r="EH639" i="1"/>
  <c r="EL639" i="1" s="1"/>
  <c r="EA639" i="1"/>
  <c r="DY639" i="1"/>
  <c r="DW639" i="1"/>
  <c r="DN639" i="1"/>
  <c r="DL639" i="1"/>
  <c r="DP639" i="1" s="1"/>
  <c r="DC639" i="1"/>
  <c r="DA639" i="1"/>
  <c r="DE639" i="1" s="1"/>
  <c r="CR639" i="1"/>
  <c r="CP639" i="1"/>
  <c r="CT639" i="1" s="1"/>
  <c r="CI639" i="1"/>
  <c r="CG639" i="1"/>
  <c r="CE639" i="1"/>
  <c r="BX639" i="1"/>
  <c r="BV639" i="1"/>
  <c r="BT639" i="1"/>
  <c r="BK639" i="1"/>
  <c r="BI639" i="1"/>
  <c r="BM639" i="1" s="1"/>
  <c r="BB639" i="1"/>
  <c r="AZ639" i="1"/>
  <c r="AX639" i="1"/>
  <c r="AO639" i="1"/>
  <c r="AM639" i="1"/>
  <c r="AQ639" i="1" s="1"/>
  <c r="AD639" i="1"/>
  <c r="AB639" i="1"/>
  <c r="AF639" i="1" s="1"/>
  <c r="S639" i="1"/>
  <c r="Q639" i="1"/>
  <c r="U639" i="1" s="1"/>
  <c r="J639" i="1"/>
  <c r="H639" i="1"/>
  <c r="F639" i="1"/>
  <c r="UC638" i="1"/>
  <c r="UA638" i="1"/>
  <c r="TY638" i="1"/>
  <c r="TR638" i="1"/>
  <c r="TP638" i="1"/>
  <c r="TQ638" i="1" s="1"/>
  <c r="TS638" i="1" s="1"/>
  <c r="TT638" i="1" s="1"/>
  <c r="TN638" i="1"/>
  <c r="TG638" i="1"/>
  <c r="TE638" i="1"/>
  <c r="TC638" i="1"/>
  <c r="SV638" i="1"/>
  <c r="ST638" i="1"/>
  <c r="SR638" i="1"/>
  <c r="SK638" i="1"/>
  <c r="SI638" i="1"/>
  <c r="SG638" i="1"/>
  <c r="RX638" i="1"/>
  <c r="RV638" i="1"/>
  <c r="RZ638" i="1" s="1"/>
  <c r="RM638" i="1"/>
  <c r="RK638" i="1"/>
  <c r="RO638" i="1" s="1"/>
  <c r="RE638" i="1"/>
  <c r="RF638" i="1" s="1"/>
  <c r="RC638" i="1"/>
  <c r="RC639" i="1" s="1"/>
  <c r="RB638" i="1"/>
  <c r="QZ638" i="1"/>
  <c r="RD638" i="1" s="1"/>
  <c r="QQ638" i="1"/>
  <c r="QO638" i="1"/>
  <c r="QS638" i="1" s="1"/>
  <c r="QF638" i="1"/>
  <c r="QD638" i="1"/>
  <c r="QH638" i="1" s="1"/>
  <c r="PV638" i="1"/>
  <c r="PU638" i="1"/>
  <c r="PS638" i="1"/>
  <c r="PW638" i="1" s="1"/>
  <c r="PN638" i="1"/>
  <c r="PM638" i="1"/>
  <c r="PJ638" i="1"/>
  <c r="PK638" i="1" s="1"/>
  <c r="PH638" i="1"/>
  <c r="PL638" i="1" s="1"/>
  <c r="PA638" i="1"/>
  <c r="OY638" i="1"/>
  <c r="OW638" i="1"/>
  <c r="OP638" i="1"/>
  <c r="ON638" i="1"/>
  <c r="OL638" i="1"/>
  <c r="OE638" i="1"/>
  <c r="OC638" i="1"/>
  <c r="OD638" i="1" s="1"/>
  <c r="OA638" i="1"/>
  <c r="NR638" i="1"/>
  <c r="NP638" i="1"/>
  <c r="NT638" i="1" s="1"/>
  <c r="NG638" i="1"/>
  <c r="NE638" i="1"/>
  <c r="NI638" i="1" s="1"/>
  <c r="MV638" i="1"/>
  <c r="MT638" i="1"/>
  <c r="MX638" i="1" s="1"/>
  <c r="MM638" i="1"/>
  <c r="MK638" i="1"/>
  <c r="MI638" i="1"/>
  <c r="LZ638" i="1"/>
  <c r="LX638" i="1"/>
  <c r="MB638" i="1" s="1"/>
  <c r="LQ638" i="1"/>
  <c r="LO638" i="1"/>
  <c r="LM638" i="1"/>
  <c r="LD638" i="1"/>
  <c r="LB638" i="1"/>
  <c r="LF638" i="1" s="1"/>
  <c r="KS638" i="1"/>
  <c r="KQ638" i="1"/>
  <c r="KU638" i="1" s="1"/>
  <c r="KJ638" i="1"/>
  <c r="KH638" i="1"/>
  <c r="KF638" i="1"/>
  <c r="JY638" i="1"/>
  <c r="JW638" i="1"/>
  <c r="JU638" i="1"/>
  <c r="JN638" i="1"/>
  <c r="JM638" i="1"/>
  <c r="JO638" i="1" s="1"/>
  <c r="JP638" i="1" s="1"/>
  <c r="JL638" i="1"/>
  <c r="JJ638" i="1"/>
  <c r="JC638" i="1"/>
  <c r="JA638" i="1"/>
  <c r="IY638" i="1"/>
  <c r="IP638" i="1"/>
  <c r="IN638" i="1"/>
  <c r="IR638" i="1" s="1"/>
  <c r="IE638" i="1"/>
  <c r="IC638" i="1"/>
  <c r="IG638" i="1" s="1"/>
  <c r="HT638" i="1"/>
  <c r="HR638" i="1"/>
  <c r="HV638" i="1" s="1"/>
  <c r="HK638" i="1"/>
  <c r="HI638" i="1"/>
  <c r="HG638" i="1"/>
  <c r="GX638" i="1"/>
  <c r="GV638" i="1"/>
  <c r="GZ638" i="1" s="1"/>
  <c r="GO638" i="1"/>
  <c r="GM638" i="1"/>
  <c r="GK638" i="1"/>
  <c r="GD638" i="1"/>
  <c r="GB638" i="1"/>
  <c r="FZ638" i="1"/>
  <c r="FS638" i="1"/>
  <c r="FQ638" i="1"/>
  <c r="FO638" i="1"/>
  <c r="FH638" i="1"/>
  <c r="FF638" i="1"/>
  <c r="FD638" i="1"/>
  <c r="EV638" i="1"/>
  <c r="EU638" i="1"/>
  <c r="ES638" i="1"/>
  <c r="EW638" i="1" s="1"/>
  <c r="EJ638" i="1"/>
  <c r="EH638" i="1"/>
  <c r="EL638" i="1" s="1"/>
  <c r="EA638" i="1"/>
  <c r="DY638" i="1"/>
  <c r="DW638" i="1"/>
  <c r="DP638" i="1"/>
  <c r="DN638" i="1"/>
  <c r="DL638" i="1"/>
  <c r="DE638" i="1"/>
  <c r="DC638" i="1"/>
  <c r="DA638" i="1"/>
  <c r="CR638" i="1"/>
  <c r="CP638" i="1"/>
  <c r="CT638" i="1" s="1"/>
  <c r="CI638" i="1"/>
  <c r="CG638" i="1"/>
  <c r="CE638" i="1"/>
  <c r="BX638" i="1"/>
  <c r="BV638" i="1"/>
  <c r="BT638" i="1"/>
  <c r="BK638" i="1"/>
  <c r="BI638" i="1"/>
  <c r="BM638" i="1" s="1"/>
  <c r="BB638" i="1"/>
  <c r="AZ638" i="1"/>
  <c r="AX638" i="1"/>
  <c r="AQ638" i="1"/>
  <c r="AO638" i="1"/>
  <c r="AM638" i="1"/>
  <c r="AD638" i="1"/>
  <c r="AB638" i="1"/>
  <c r="AF638" i="1" s="1"/>
  <c r="S638" i="1"/>
  <c r="Q638" i="1"/>
  <c r="U638" i="1" s="1"/>
  <c r="J638" i="1"/>
  <c r="H638" i="1"/>
  <c r="F638" i="1"/>
  <c r="UC637" i="1"/>
  <c r="UA637" i="1"/>
  <c r="TY637" i="1"/>
  <c r="TR637" i="1"/>
  <c r="TQ637" i="1"/>
  <c r="TS637" i="1" s="1"/>
  <c r="TT637" i="1" s="1"/>
  <c r="TP637" i="1"/>
  <c r="TN637" i="1"/>
  <c r="TE637" i="1"/>
  <c r="TF637" i="1" s="1"/>
  <c r="TF638" i="1" s="1"/>
  <c r="TC637" i="1"/>
  <c r="TG637" i="1" s="1"/>
  <c r="ST637" i="1"/>
  <c r="SR637" i="1"/>
  <c r="SV637" i="1" s="1"/>
  <c r="SI637" i="1"/>
  <c r="SG637" i="1"/>
  <c r="SK637" i="1" s="1"/>
  <c r="RX637" i="1"/>
  <c r="RV637" i="1"/>
  <c r="RZ637" i="1" s="1"/>
  <c r="RO637" i="1"/>
  <c r="RM637" i="1"/>
  <c r="RK637" i="1"/>
  <c r="RC637" i="1"/>
  <c r="RB637" i="1"/>
  <c r="QZ637" i="1"/>
  <c r="RD637" i="1" s="1"/>
  <c r="QQ637" i="1"/>
  <c r="QO637" i="1"/>
  <c r="QS637" i="1" s="1"/>
  <c r="QF637" i="1"/>
  <c r="QD637" i="1"/>
  <c r="QH637" i="1" s="1"/>
  <c r="PX637" i="1"/>
  <c r="PY637" i="1" s="1"/>
  <c r="PU637" i="1"/>
  <c r="PV637" i="1" s="1"/>
  <c r="PS637" i="1"/>
  <c r="PW637" i="1" s="1"/>
  <c r="PK637" i="1"/>
  <c r="PJ637" i="1"/>
  <c r="PH637" i="1"/>
  <c r="PA637" i="1"/>
  <c r="OY637" i="1"/>
  <c r="OW637" i="1"/>
  <c r="OP637" i="1"/>
  <c r="ON637" i="1"/>
  <c r="OL637" i="1"/>
  <c r="OF637" i="1"/>
  <c r="OG637" i="1" s="1"/>
  <c r="OC637" i="1"/>
  <c r="OD637" i="1" s="1"/>
  <c r="OA637" i="1"/>
  <c r="OE637" i="1" s="1"/>
  <c r="NR637" i="1"/>
  <c r="NP637" i="1"/>
  <c r="NT637" i="1" s="1"/>
  <c r="NG637" i="1"/>
  <c r="NH637" i="1" s="1"/>
  <c r="NE637" i="1"/>
  <c r="NI637" i="1" s="1"/>
  <c r="MV637" i="1"/>
  <c r="MT637" i="1"/>
  <c r="MX637" i="1" s="1"/>
  <c r="MK637" i="1"/>
  <c r="MI637" i="1"/>
  <c r="MM637" i="1" s="1"/>
  <c r="LZ637" i="1"/>
  <c r="LX637" i="1"/>
  <c r="MB637" i="1" s="1"/>
  <c r="LO637" i="1"/>
  <c r="LM637" i="1"/>
  <c r="LQ637" i="1" s="1"/>
  <c r="LF637" i="1"/>
  <c r="LD637" i="1"/>
  <c r="LB637" i="1"/>
  <c r="KS637" i="1"/>
  <c r="KQ637" i="1"/>
  <c r="KU637" i="1" s="1"/>
  <c r="KJ637" i="1"/>
  <c r="KI637" i="1"/>
  <c r="KH637" i="1"/>
  <c r="KF637" i="1"/>
  <c r="JY637" i="1"/>
  <c r="JW637" i="1"/>
  <c r="JU637" i="1"/>
  <c r="JO637" i="1"/>
  <c r="JP637" i="1" s="1"/>
  <c r="JN637" i="1"/>
  <c r="JM637" i="1"/>
  <c r="JL637" i="1"/>
  <c r="JJ637" i="1"/>
  <c r="JA637" i="1"/>
  <c r="IY637" i="1"/>
  <c r="JC637" i="1" s="1"/>
  <c r="IR637" i="1"/>
  <c r="IP637" i="1"/>
  <c r="IQ637" i="1" s="1"/>
  <c r="IN637" i="1"/>
  <c r="IE637" i="1"/>
  <c r="IC637" i="1"/>
  <c r="IG637" i="1" s="1"/>
  <c r="HT637" i="1"/>
  <c r="HR637" i="1"/>
  <c r="HV637" i="1" s="1"/>
  <c r="HI637" i="1"/>
  <c r="HG637" i="1"/>
  <c r="HK637" i="1" s="1"/>
  <c r="GX637" i="1"/>
  <c r="GV637" i="1"/>
  <c r="GZ637" i="1" s="1"/>
  <c r="GM637" i="1"/>
  <c r="GK637" i="1"/>
  <c r="GO637" i="1" s="1"/>
  <c r="GD637" i="1"/>
  <c r="GB637" i="1"/>
  <c r="FZ637" i="1"/>
  <c r="FR637" i="1"/>
  <c r="FQ637" i="1"/>
  <c r="FO637" i="1"/>
  <c r="FS637" i="1" s="1"/>
  <c r="FF637" i="1"/>
  <c r="FD637" i="1"/>
  <c r="FH637" i="1" s="1"/>
  <c r="EY637" i="1"/>
  <c r="EU637" i="1"/>
  <c r="EV637" i="1" s="1"/>
  <c r="EX637" i="1" s="1"/>
  <c r="ES637" i="1"/>
  <c r="EW637" i="1" s="1"/>
  <c r="EL637" i="1"/>
  <c r="EJ637" i="1"/>
  <c r="EH637" i="1"/>
  <c r="EA637" i="1"/>
  <c r="DY637" i="1"/>
  <c r="DW637" i="1"/>
  <c r="DN637" i="1"/>
  <c r="DO637" i="1" s="1"/>
  <c r="DL637" i="1"/>
  <c r="DP637" i="1" s="1"/>
  <c r="DC637" i="1"/>
  <c r="DD637" i="1" s="1"/>
  <c r="DD638" i="1" s="1"/>
  <c r="DA637" i="1"/>
  <c r="DE637" i="1" s="1"/>
  <c r="CT637" i="1"/>
  <c r="CR637" i="1"/>
  <c r="CS637" i="1" s="1"/>
  <c r="CU637" i="1" s="1"/>
  <c r="CV637" i="1" s="1"/>
  <c r="CP637" i="1"/>
  <c r="CI637" i="1"/>
  <c r="CH637" i="1"/>
  <c r="CG637" i="1"/>
  <c r="CE637" i="1"/>
  <c r="BX637" i="1"/>
  <c r="BV637" i="1"/>
  <c r="BT637" i="1"/>
  <c r="BM637" i="1"/>
  <c r="BK637" i="1"/>
  <c r="BI637" i="1"/>
  <c r="BC637" i="1"/>
  <c r="BD637" i="1" s="1"/>
  <c r="BB637" i="1"/>
  <c r="BA637" i="1"/>
  <c r="AZ637" i="1"/>
  <c r="AX637" i="1"/>
  <c r="AO637" i="1"/>
  <c r="AP637" i="1" s="1"/>
  <c r="AR637" i="1" s="1"/>
  <c r="AS637" i="1" s="1"/>
  <c r="AM637" i="1"/>
  <c r="AQ637" i="1" s="1"/>
  <c r="AD637" i="1"/>
  <c r="AB637" i="1"/>
  <c r="AF637" i="1" s="1"/>
  <c r="S637" i="1"/>
  <c r="T637" i="1" s="1"/>
  <c r="Q637" i="1"/>
  <c r="U637" i="1" s="1"/>
  <c r="J637" i="1"/>
  <c r="H637" i="1"/>
  <c r="F637" i="1"/>
  <c r="UD636" i="1"/>
  <c r="UE636" i="1" s="1"/>
  <c r="UA636" i="1"/>
  <c r="UB636" i="1" s="1"/>
  <c r="UB637" i="1" s="1"/>
  <c r="TY636" i="1"/>
  <c r="UC636" i="1" s="1"/>
  <c r="TR636" i="1"/>
  <c r="TP636" i="1"/>
  <c r="TQ636" i="1" s="1"/>
  <c r="TS636" i="1" s="1"/>
  <c r="TT636" i="1" s="1"/>
  <c r="TN636" i="1"/>
  <c r="TI636" i="1"/>
  <c r="TE636" i="1"/>
  <c r="TF636" i="1" s="1"/>
  <c r="TH636" i="1" s="1"/>
  <c r="TC636" i="1"/>
  <c r="TG636" i="1" s="1"/>
  <c r="SV636" i="1"/>
  <c r="SU636" i="1"/>
  <c r="SW636" i="1" s="1"/>
  <c r="SX636" i="1" s="1"/>
  <c r="ST636" i="1"/>
  <c r="SR636" i="1"/>
  <c r="SI636" i="1"/>
  <c r="SJ636" i="1" s="1"/>
  <c r="SL636" i="1" s="1"/>
  <c r="SM636" i="1" s="1"/>
  <c r="SG636" i="1"/>
  <c r="SK636" i="1" s="1"/>
  <c r="SA636" i="1"/>
  <c r="SB636" i="1" s="1"/>
  <c r="RZ636" i="1"/>
  <c r="RY636" i="1"/>
  <c r="RX636" i="1"/>
  <c r="RV636" i="1"/>
  <c r="RM636" i="1"/>
  <c r="RN636" i="1" s="1"/>
  <c r="RP636" i="1" s="1"/>
  <c r="RQ636" i="1" s="1"/>
  <c r="RK636" i="1"/>
  <c r="RO636" i="1" s="1"/>
  <c r="RC636" i="1"/>
  <c r="RB636" i="1"/>
  <c r="QZ636" i="1"/>
  <c r="RD636" i="1" s="1"/>
  <c r="QS636" i="1"/>
  <c r="QQ636" i="1"/>
  <c r="QR636" i="1" s="1"/>
  <c r="QR637" i="1" s="1"/>
  <c r="QO636" i="1"/>
  <c r="QI636" i="1"/>
  <c r="QJ636" i="1" s="1"/>
  <c r="QH636" i="1"/>
  <c r="QG636" i="1"/>
  <c r="QG637" i="1" s="1"/>
  <c r="QF636" i="1"/>
  <c r="QD636" i="1"/>
  <c r="PX636" i="1"/>
  <c r="PY636" i="1" s="1"/>
  <c r="PU636" i="1"/>
  <c r="PV636" i="1" s="1"/>
  <c r="PS636" i="1"/>
  <c r="PW636" i="1" s="1"/>
  <c r="PM636" i="1"/>
  <c r="PN636" i="1" s="1"/>
  <c r="PL636" i="1"/>
  <c r="PK636" i="1"/>
  <c r="PJ636" i="1"/>
  <c r="PH636" i="1"/>
  <c r="OZ636" i="1"/>
  <c r="OZ637" i="1" s="1"/>
  <c r="PB637" i="1" s="1"/>
  <c r="PC637" i="1" s="1"/>
  <c r="OY636" i="1"/>
  <c r="OW636" i="1"/>
  <c r="PA636" i="1" s="1"/>
  <c r="OP636" i="1"/>
  <c r="OO636" i="1"/>
  <c r="OO637" i="1" s="1"/>
  <c r="OQ637" i="1" s="1"/>
  <c r="OR637" i="1" s="1"/>
  <c r="ON636" i="1"/>
  <c r="OL636" i="1"/>
  <c r="OC636" i="1"/>
  <c r="OD636" i="1" s="1"/>
  <c r="OA636" i="1"/>
  <c r="OE636" i="1" s="1"/>
  <c r="NR636" i="1"/>
  <c r="NS636" i="1" s="1"/>
  <c r="NU636" i="1" s="1"/>
  <c r="NV636" i="1" s="1"/>
  <c r="NP636" i="1"/>
  <c r="NT636" i="1" s="1"/>
  <c r="NH636" i="1"/>
  <c r="NG636" i="1"/>
  <c r="NE636" i="1"/>
  <c r="NI636" i="1" s="1"/>
  <c r="MV636" i="1"/>
  <c r="MW636" i="1" s="1"/>
  <c r="MY636" i="1" s="1"/>
  <c r="MZ636" i="1" s="1"/>
  <c r="MT636" i="1"/>
  <c r="MX636" i="1" s="1"/>
  <c r="ML636" i="1"/>
  <c r="ML637" i="1" s="1"/>
  <c r="MK636" i="1"/>
  <c r="MI636" i="1"/>
  <c r="LZ636" i="1"/>
  <c r="MA636" i="1" s="1"/>
  <c r="LX636" i="1"/>
  <c r="MB636" i="1" s="1"/>
  <c r="LR636" i="1"/>
  <c r="LS636" i="1" s="1"/>
  <c r="LO636" i="1"/>
  <c r="LP636" i="1" s="1"/>
  <c r="LM636" i="1"/>
  <c r="LQ636" i="1" s="1"/>
  <c r="LF636" i="1"/>
  <c r="LE636" i="1"/>
  <c r="LD636" i="1"/>
  <c r="LB636" i="1"/>
  <c r="KT636" i="1"/>
  <c r="KV636" i="1" s="1"/>
  <c r="KW636" i="1" s="1"/>
  <c r="KS636" i="1"/>
  <c r="KQ636" i="1"/>
  <c r="KU636" i="1" s="1"/>
  <c r="KJ636" i="1"/>
  <c r="KI636" i="1"/>
  <c r="KH636" i="1"/>
  <c r="KF636" i="1"/>
  <c r="KK636" i="1" s="1"/>
  <c r="KL636" i="1" s="1"/>
  <c r="JY636" i="1"/>
  <c r="JX636" i="1"/>
  <c r="JZ636" i="1" s="1"/>
  <c r="KA636" i="1" s="1"/>
  <c r="JW636" i="1"/>
  <c r="JU636" i="1"/>
  <c r="JM636" i="1"/>
  <c r="JL636" i="1"/>
  <c r="JJ636" i="1"/>
  <c r="JN636" i="1" s="1"/>
  <c r="JA636" i="1"/>
  <c r="JB636" i="1" s="1"/>
  <c r="IY636" i="1"/>
  <c r="JC636" i="1" s="1"/>
  <c r="IP636" i="1"/>
  <c r="IQ636" i="1" s="1"/>
  <c r="IN636" i="1"/>
  <c r="IR636" i="1" s="1"/>
  <c r="IF636" i="1"/>
  <c r="IE636" i="1"/>
  <c r="IC636" i="1"/>
  <c r="IG636" i="1" s="1"/>
  <c r="HV636" i="1"/>
  <c r="HU636" i="1"/>
  <c r="HT636" i="1"/>
  <c r="HR636" i="1"/>
  <c r="HK636" i="1"/>
  <c r="HI636" i="1"/>
  <c r="HJ636" i="1" s="1"/>
  <c r="HL636" i="1" s="1"/>
  <c r="HM636" i="1" s="1"/>
  <c r="HG636" i="1"/>
  <c r="GZ636" i="1"/>
  <c r="GY636" i="1"/>
  <c r="GX636" i="1"/>
  <c r="GV636" i="1"/>
  <c r="GN636" i="1"/>
  <c r="GP636" i="1" s="1"/>
  <c r="GQ636" i="1" s="1"/>
  <c r="GM636" i="1"/>
  <c r="GK636" i="1"/>
  <c r="GO636" i="1" s="1"/>
  <c r="GE636" i="1"/>
  <c r="GF636" i="1" s="1"/>
  <c r="GC636" i="1"/>
  <c r="GC637" i="1" s="1"/>
  <c r="GE637" i="1" s="1"/>
  <c r="GF637" i="1" s="1"/>
  <c r="GB636" i="1"/>
  <c r="FZ636" i="1"/>
  <c r="GD636" i="1" s="1"/>
  <c r="FQ636" i="1"/>
  <c r="FR636" i="1" s="1"/>
  <c r="FO636" i="1"/>
  <c r="FS636" i="1" s="1"/>
  <c r="FH636" i="1"/>
  <c r="FG636" i="1"/>
  <c r="FF636" i="1"/>
  <c r="FD636" i="1"/>
  <c r="EV636" i="1"/>
  <c r="EU636" i="1"/>
  <c r="ES636" i="1"/>
  <c r="EJ636" i="1"/>
  <c r="EK636" i="1" s="1"/>
  <c r="EM636" i="1" s="1"/>
  <c r="EN636" i="1" s="1"/>
  <c r="EH636" i="1"/>
  <c r="EL636" i="1" s="1"/>
  <c r="EA636" i="1"/>
  <c r="DZ636" i="1"/>
  <c r="DY636" i="1"/>
  <c r="DW636" i="1"/>
  <c r="DP636" i="1"/>
  <c r="DN636" i="1"/>
  <c r="DO636" i="1" s="1"/>
  <c r="DQ636" i="1" s="1"/>
  <c r="DR636" i="1" s="1"/>
  <c r="DL636" i="1"/>
  <c r="DC636" i="1"/>
  <c r="DD636" i="1" s="1"/>
  <c r="DF636" i="1" s="1"/>
  <c r="DG636" i="1" s="1"/>
  <c r="DA636" i="1"/>
  <c r="DE636" i="1" s="1"/>
  <c r="CT636" i="1"/>
  <c r="CR636" i="1"/>
  <c r="CS636" i="1" s="1"/>
  <c r="CU636" i="1" s="1"/>
  <c r="CV636" i="1" s="1"/>
  <c r="CP636" i="1"/>
  <c r="CG636" i="1"/>
  <c r="CH636" i="1" s="1"/>
  <c r="CJ636" i="1" s="1"/>
  <c r="CK636" i="1" s="1"/>
  <c r="CE636" i="1"/>
  <c r="CI636" i="1" s="1"/>
  <c r="BX636" i="1"/>
  <c r="BW636" i="1"/>
  <c r="BV636" i="1"/>
  <c r="BT636" i="1"/>
  <c r="BM636" i="1"/>
  <c r="BK636" i="1"/>
  <c r="BL636" i="1" s="1"/>
  <c r="BI636" i="1"/>
  <c r="BD636" i="1"/>
  <c r="BC636" i="1"/>
  <c r="BA636" i="1"/>
  <c r="AZ636" i="1"/>
  <c r="AX636" i="1"/>
  <c r="BB636" i="1" s="1"/>
  <c r="AP636" i="1"/>
  <c r="AR636" i="1" s="1"/>
  <c r="AS636" i="1" s="1"/>
  <c r="AO636" i="1"/>
  <c r="AM636" i="1"/>
  <c r="AQ636" i="1" s="1"/>
  <c r="AD636" i="1"/>
  <c r="AE636" i="1" s="1"/>
  <c r="AB636" i="1"/>
  <c r="AF636" i="1" s="1"/>
  <c r="U636" i="1"/>
  <c r="S636" i="1"/>
  <c r="T636" i="1" s="1"/>
  <c r="V636" i="1" s="1"/>
  <c r="W636" i="1" s="1"/>
  <c r="Q636" i="1"/>
  <c r="J636" i="1"/>
  <c r="I636" i="1"/>
  <c r="H636" i="1"/>
  <c r="F636" i="1"/>
  <c r="JV630" i="1"/>
  <c r="SH629" i="1"/>
  <c r="QE629" i="1"/>
  <c r="LC629" i="1"/>
  <c r="JW629" i="1"/>
  <c r="JU629" i="1"/>
  <c r="JY629" i="1" s="1"/>
  <c r="GA629" i="1"/>
  <c r="EI629" i="1"/>
  <c r="DB629" i="1"/>
  <c r="BU629" i="1"/>
  <c r="G629" i="1"/>
  <c r="SI628" i="1"/>
  <c r="SG628" i="1"/>
  <c r="SK628" i="1" s="1"/>
  <c r="RW628" i="1"/>
  <c r="RA628" i="1"/>
  <c r="QF628" i="1"/>
  <c r="QD628" i="1"/>
  <c r="QH628" i="1" s="1"/>
  <c r="PT628" i="1"/>
  <c r="OX628" i="1"/>
  <c r="LN628" i="1"/>
  <c r="LD628" i="1"/>
  <c r="LB628" i="1"/>
  <c r="LF628" i="1" s="1"/>
  <c r="KR628" i="1"/>
  <c r="JY628" i="1"/>
  <c r="JW628" i="1"/>
  <c r="JU628" i="1"/>
  <c r="ID628" i="1"/>
  <c r="HS628" i="1"/>
  <c r="GD628" i="1"/>
  <c r="GB628" i="1"/>
  <c r="FZ628" i="1"/>
  <c r="EL628" i="1"/>
  <c r="EJ628" i="1"/>
  <c r="EH628" i="1"/>
  <c r="DM628" i="1"/>
  <c r="DE628" i="1"/>
  <c r="DC628" i="1"/>
  <c r="DA628" i="1"/>
  <c r="CQ628" i="1"/>
  <c r="CF628" i="1"/>
  <c r="BX628" i="1"/>
  <c r="BV628" i="1"/>
  <c r="BT628" i="1"/>
  <c r="BJ628" i="1"/>
  <c r="AY628" i="1"/>
  <c r="J628" i="1"/>
  <c r="H628" i="1"/>
  <c r="F628" i="1"/>
  <c r="SI627" i="1"/>
  <c r="SG627" i="1"/>
  <c r="SK627" i="1" s="1"/>
  <c r="RZ627" i="1"/>
  <c r="RX627" i="1"/>
  <c r="RV627" i="1"/>
  <c r="RL627" i="1"/>
  <c r="RD627" i="1"/>
  <c r="RB627" i="1"/>
  <c r="QZ627" i="1"/>
  <c r="QP627" i="1"/>
  <c r="QH627" i="1"/>
  <c r="QF627" i="1"/>
  <c r="QD627" i="1"/>
  <c r="PW627" i="1"/>
  <c r="PU627" i="1"/>
  <c r="PS627" i="1"/>
  <c r="PI627" i="1"/>
  <c r="OY627" i="1"/>
  <c r="OW627" i="1"/>
  <c r="PA627" i="1" s="1"/>
  <c r="MU627" i="1"/>
  <c r="MJ627" i="1"/>
  <c r="LY627" i="1"/>
  <c r="LQ627" i="1"/>
  <c r="LO627" i="1"/>
  <c r="LM627" i="1"/>
  <c r="LF627" i="1"/>
  <c r="LD627" i="1"/>
  <c r="LB627" i="1"/>
  <c r="KU627" i="1"/>
  <c r="KS627" i="1"/>
  <c r="KQ627" i="1"/>
  <c r="KG627" i="1"/>
  <c r="JW627" i="1"/>
  <c r="JU627" i="1"/>
  <c r="JY627" i="1" s="1"/>
  <c r="IO627" i="1"/>
  <c r="IE627" i="1"/>
  <c r="IC627" i="1"/>
  <c r="IG627" i="1" s="1"/>
  <c r="HV627" i="1"/>
  <c r="HT627" i="1"/>
  <c r="HR627" i="1"/>
  <c r="HH627" i="1"/>
  <c r="GW627" i="1"/>
  <c r="GB627" i="1"/>
  <c r="FZ627" i="1"/>
  <c r="GD627" i="1" s="1"/>
  <c r="EL627" i="1"/>
  <c r="EJ627" i="1"/>
  <c r="EH627" i="1"/>
  <c r="DP627" i="1"/>
  <c r="DN627" i="1"/>
  <c r="DL627" i="1"/>
  <c r="DE627" i="1"/>
  <c r="DC627" i="1"/>
  <c r="DA627" i="1"/>
  <c r="CT627" i="1"/>
  <c r="CR627" i="1"/>
  <c r="CP627" i="1"/>
  <c r="CG627" i="1"/>
  <c r="CE627" i="1"/>
  <c r="CI627" i="1" s="1"/>
  <c r="BV627" i="1"/>
  <c r="BT627" i="1"/>
  <c r="BX627" i="1" s="1"/>
  <c r="BM627" i="1"/>
  <c r="BK627" i="1"/>
  <c r="BI627" i="1"/>
  <c r="AZ627" i="1"/>
  <c r="AX627" i="1"/>
  <c r="BB627" i="1" s="1"/>
  <c r="AC627" i="1"/>
  <c r="J627" i="1"/>
  <c r="H627" i="1"/>
  <c r="F627" i="1"/>
  <c r="SS626" i="1"/>
  <c r="SI626" i="1"/>
  <c r="SG626" i="1"/>
  <c r="SK626" i="1" s="1"/>
  <c r="RX626" i="1"/>
  <c r="RV626" i="1"/>
  <c r="RZ626" i="1" s="1"/>
  <c r="RO626" i="1"/>
  <c r="RM626" i="1"/>
  <c r="RK626" i="1"/>
  <c r="RD626" i="1"/>
  <c r="RB626" i="1"/>
  <c r="QZ626" i="1"/>
  <c r="QS626" i="1"/>
  <c r="QQ626" i="1"/>
  <c r="QO626" i="1"/>
  <c r="QF626" i="1"/>
  <c r="QD626" i="1"/>
  <c r="QH626" i="1" s="1"/>
  <c r="PU626" i="1"/>
  <c r="PS626" i="1"/>
  <c r="PW626" i="1" s="1"/>
  <c r="PL626" i="1"/>
  <c r="PJ626" i="1"/>
  <c r="PH626" i="1"/>
  <c r="OY626" i="1"/>
  <c r="OW626" i="1"/>
  <c r="PA626" i="1" s="1"/>
  <c r="OM626" i="1"/>
  <c r="OB626" i="1"/>
  <c r="NQ626" i="1"/>
  <c r="NF626" i="1"/>
  <c r="MX626" i="1"/>
  <c r="MV626" i="1"/>
  <c r="MT626" i="1"/>
  <c r="MK626" i="1"/>
  <c r="MI626" i="1"/>
  <c r="MM626" i="1" s="1"/>
  <c r="MB626" i="1"/>
  <c r="LZ626" i="1"/>
  <c r="LX626" i="1"/>
  <c r="LO626" i="1"/>
  <c r="LM626" i="1"/>
  <c r="LQ626" i="1" s="1"/>
  <c r="LD626" i="1"/>
  <c r="LB626" i="1"/>
  <c r="LF626" i="1" s="1"/>
  <c r="KU626" i="1"/>
  <c r="KS626" i="1"/>
  <c r="KQ626" i="1"/>
  <c r="KH626" i="1"/>
  <c r="KF626" i="1"/>
  <c r="KJ626" i="1" s="1"/>
  <c r="JW626" i="1"/>
  <c r="JU626" i="1"/>
  <c r="JY626" i="1" s="1"/>
  <c r="JK626" i="1"/>
  <c r="IZ626" i="1"/>
  <c r="IP626" i="1"/>
  <c r="IN626" i="1"/>
  <c r="IR626" i="1" s="1"/>
  <c r="IG626" i="1"/>
  <c r="IE626" i="1"/>
  <c r="IC626" i="1"/>
  <c r="HT626" i="1"/>
  <c r="HR626" i="1"/>
  <c r="HV626" i="1" s="1"/>
  <c r="HK626" i="1"/>
  <c r="HI626" i="1"/>
  <c r="HG626" i="1"/>
  <c r="GZ626" i="1"/>
  <c r="GX626" i="1"/>
  <c r="GV626" i="1"/>
  <c r="GL626" i="1"/>
  <c r="GD626" i="1"/>
  <c r="GB626" i="1"/>
  <c r="FZ626" i="1"/>
  <c r="FP626" i="1"/>
  <c r="ET626" i="1"/>
  <c r="EL626" i="1"/>
  <c r="EJ626" i="1"/>
  <c r="EH626" i="1"/>
  <c r="DX626" i="1"/>
  <c r="DN626" i="1"/>
  <c r="DL626" i="1"/>
  <c r="DP626" i="1" s="1"/>
  <c r="DC626" i="1"/>
  <c r="DA626" i="1"/>
  <c r="DE626" i="1" s="1"/>
  <c r="CT626" i="1"/>
  <c r="CR626" i="1"/>
  <c r="CP626" i="1"/>
  <c r="CI626" i="1"/>
  <c r="CG626" i="1"/>
  <c r="CE626" i="1"/>
  <c r="BV626" i="1"/>
  <c r="BT626" i="1"/>
  <c r="BX626" i="1" s="1"/>
  <c r="BM626" i="1"/>
  <c r="BK626" i="1"/>
  <c r="BI626" i="1"/>
  <c r="BB626" i="1"/>
  <c r="AZ626" i="1"/>
  <c r="AX626" i="1"/>
  <c r="AN626" i="1"/>
  <c r="AF626" i="1"/>
  <c r="AD626" i="1"/>
  <c r="AB626" i="1"/>
  <c r="R626" i="1"/>
  <c r="J626" i="1"/>
  <c r="H626" i="1"/>
  <c r="F626" i="1"/>
  <c r="ST625" i="1"/>
  <c r="SR625" i="1"/>
  <c r="SV625" i="1" s="1"/>
  <c r="SI625" i="1"/>
  <c r="SG625" i="1"/>
  <c r="SK625" i="1" s="1"/>
  <c r="RX625" i="1"/>
  <c r="RV625" i="1"/>
  <c r="RZ625" i="1" s="1"/>
  <c r="RM625" i="1"/>
  <c r="RK625" i="1"/>
  <c r="RO625" i="1" s="1"/>
  <c r="RD625" i="1"/>
  <c r="RB625" i="1"/>
  <c r="QZ625" i="1"/>
  <c r="QQ625" i="1"/>
  <c r="QO625" i="1"/>
  <c r="QS625" i="1" s="1"/>
  <c r="QH625" i="1"/>
  <c r="QF625" i="1"/>
  <c r="QD625" i="1"/>
  <c r="PU625" i="1"/>
  <c r="PS625" i="1"/>
  <c r="PW625" i="1" s="1"/>
  <c r="PL625" i="1"/>
  <c r="PJ625" i="1"/>
  <c r="PH625" i="1"/>
  <c r="OY625" i="1"/>
  <c r="OW625" i="1"/>
  <c r="PA625" i="1" s="1"/>
  <c r="ON625" i="1"/>
  <c r="OL625" i="1"/>
  <c r="OP625" i="1" s="1"/>
  <c r="OC625" i="1"/>
  <c r="OA625" i="1"/>
  <c r="OE625" i="1" s="1"/>
  <c r="NT625" i="1"/>
  <c r="NR625" i="1"/>
  <c r="NP625" i="1"/>
  <c r="NG625" i="1"/>
  <c r="NE625" i="1"/>
  <c r="NI625" i="1" s="1"/>
  <c r="MV625" i="1"/>
  <c r="MT625" i="1"/>
  <c r="MX625" i="1" s="1"/>
  <c r="MK625" i="1"/>
  <c r="MI625" i="1"/>
  <c r="MM625" i="1" s="1"/>
  <c r="LZ625" i="1"/>
  <c r="LX625" i="1"/>
  <c r="MB625" i="1" s="1"/>
  <c r="LQ625" i="1"/>
  <c r="LO625" i="1"/>
  <c r="LM625" i="1"/>
  <c r="LF625" i="1"/>
  <c r="LD625" i="1"/>
  <c r="LB625" i="1"/>
  <c r="KS625" i="1"/>
  <c r="KQ625" i="1"/>
  <c r="KU625" i="1" s="1"/>
  <c r="KH625" i="1"/>
  <c r="KF625" i="1"/>
  <c r="KJ625" i="1" s="1"/>
  <c r="JW625" i="1"/>
  <c r="JU625" i="1"/>
  <c r="JY625" i="1" s="1"/>
  <c r="JN625" i="1"/>
  <c r="JL625" i="1"/>
  <c r="JJ625" i="1"/>
  <c r="JC625" i="1"/>
  <c r="JA625" i="1"/>
  <c r="IY625" i="1"/>
  <c r="IP625" i="1"/>
  <c r="IN625" i="1"/>
  <c r="IR625" i="1" s="1"/>
  <c r="IE625" i="1"/>
  <c r="IC625" i="1"/>
  <c r="IG625" i="1" s="1"/>
  <c r="HT625" i="1"/>
  <c r="HR625" i="1"/>
  <c r="HV625" i="1" s="1"/>
  <c r="HK625" i="1"/>
  <c r="HI625" i="1"/>
  <c r="HG625" i="1"/>
  <c r="GZ625" i="1"/>
  <c r="GX625" i="1"/>
  <c r="GV625" i="1"/>
  <c r="GO625" i="1"/>
  <c r="GM625" i="1"/>
  <c r="GK625" i="1"/>
  <c r="GB625" i="1"/>
  <c r="FZ625" i="1"/>
  <c r="GD625" i="1" s="1"/>
  <c r="FQ625" i="1"/>
  <c r="FO625" i="1"/>
  <c r="FS625" i="1" s="1"/>
  <c r="EW625" i="1"/>
  <c r="EU625" i="1"/>
  <c r="ES625" i="1"/>
  <c r="EL625" i="1"/>
  <c r="EJ625" i="1"/>
  <c r="EH625" i="1"/>
  <c r="EA625" i="1"/>
  <c r="DY625" i="1"/>
  <c r="DW625" i="1"/>
  <c r="DN625" i="1"/>
  <c r="DL625" i="1"/>
  <c r="DP625" i="1" s="1"/>
  <c r="DE625" i="1"/>
  <c r="DC625" i="1"/>
  <c r="DA625" i="1"/>
  <c r="CR625" i="1"/>
  <c r="CP625" i="1"/>
  <c r="CT625" i="1" s="1"/>
  <c r="CG625" i="1"/>
  <c r="CE625" i="1"/>
  <c r="CI625" i="1" s="1"/>
  <c r="BX625" i="1"/>
  <c r="BV625" i="1"/>
  <c r="BT625" i="1"/>
  <c r="BM625" i="1"/>
  <c r="BK625" i="1"/>
  <c r="BI625" i="1"/>
  <c r="AZ625" i="1"/>
  <c r="AX625" i="1"/>
  <c r="BB625" i="1" s="1"/>
  <c r="AO625" i="1"/>
  <c r="AM625" i="1"/>
  <c r="AQ625" i="1" s="1"/>
  <c r="AD625" i="1"/>
  <c r="AB625" i="1"/>
  <c r="AF625" i="1" s="1"/>
  <c r="S625" i="1"/>
  <c r="Q625" i="1"/>
  <c r="U625" i="1" s="1"/>
  <c r="H625" i="1"/>
  <c r="F625" i="1"/>
  <c r="J625" i="1" s="1"/>
  <c r="ST624" i="1"/>
  <c r="SR624" i="1"/>
  <c r="SV624" i="1" s="1"/>
  <c r="SK624" i="1"/>
  <c r="SI624" i="1"/>
  <c r="SG624" i="1"/>
  <c r="RZ624" i="1"/>
  <c r="RX624" i="1"/>
  <c r="RV624" i="1"/>
  <c r="RO624" i="1"/>
  <c r="RM624" i="1"/>
  <c r="RK624" i="1"/>
  <c r="RD624" i="1"/>
  <c r="RB624" i="1"/>
  <c r="QZ624" i="1"/>
  <c r="QQ624" i="1"/>
  <c r="QO624" i="1"/>
  <c r="QS624" i="1" s="1"/>
  <c r="QH624" i="1"/>
  <c r="QF624" i="1"/>
  <c r="QD624" i="1"/>
  <c r="PW624" i="1"/>
  <c r="PU624" i="1"/>
  <c r="PS624" i="1"/>
  <c r="PJ624" i="1"/>
  <c r="PH624" i="1"/>
  <c r="PL624" i="1" s="1"/>
  <c r="OY624" i="1"/>
  <c r="OW624" i="1"/>
  <c r="PA624" i="1" s="1"/>
  <c r="OP624" i="1"/>
  <c r="ON624" i="1"/>
  <c r="OL624" i="1"/>
  <c r="OE624" i="1"/>
  <c r="OC624" i="1"/>
  <c r="OA624" i="1"/>
  <c r="NR624" i="1"/>
  <c r="NP624" i="1"/>
  <c r="NT624" i="1" s="1"/>
  <c r="NI624" i="1"/>
  <c r="NG624" i="1"/>
  <c r="NE624" i="1"/>
  <c r="MV624" i="1"/>
  <c r="MT624" i="1"/>
  <c r="MX624" i="1" s="1"/>
  <c r="MK624" i="1"/>
  <c r="MI624" i="1"/>
  <c r="MM624" i="1" s="1"/>
  <c r="LZ624" i="1"/>
  <c r="LX624" i="1"/>
  <c r="MB624" i="1" s="1"/>
  <c r="LQ624" i="1"/>
  <c r="LO624" i="1"/>
  <c r="LM624" i="1"/>
  <c r="LF624" i="1"/>
  <c r="LD624" i="1"/>
  <c r="LB624" i="1"/>
  <c r="KS624" i="1"/>
  <c r="KQ624" i="1"/>
  <c r="KU624" i="1" s="1"/>
  <c r="KH624" i="1"/>
  <c r="KF624" i="1"/>
  <c r="KJ624" i="1" s="1"/>
  <c r="JW624" i="1"/>
  <c r="JU624" i="1"/>
  <c r="JY624" i="1" s="1"/>
  <c r="JL624" i="1"/>
  <c r="JJ624" i="1"/>
  <c r="JN624" i="1" s="1"/>
  <c r="JA624" i="1"/>
  <c r="IY624" i="1"/>
  <c r="JC624" i="1" s="1"/>
  <c r="IR624" i="1"/>
  <c r="IP624" i="1"/>
  <c r="IN624" i="1"/>
  <c r="IG624" i="1"/>
  <c r="IE624" i="1"/>
  <c r="IC624" i="1"/>
  <c r="HV624" i="1"/>
  <c r="HT624" i="1"/>
  <c r="HR624" i="1"/>
  <c r="HK624" i="1"/>
  <c r="HI624" i="1"/>
  <c r="HG624" i="1"/>
  <c r="GZ624" i="1"/>
  <c r="GX624" i="1"/>
  <c r="GV624" i="1"/>
  <c r="GM624" i="1"/>
  <c r="GK624" i="1"/>
  <c r="GO624" i="1" s="1"/>
  <c r="GD624" i="1"/>
  <c r="GB624" i="1"/>
  <c r="FZ624" i="1"/>
  <c r="FS624" i="1"/>
  <c r="FQ624" i="1"/>
  <c r="FO624" i="1"/>
  <c r="FE624" i="1"/>
  <c r="EU624" i="1"/>
  <c r="ES624" i="1"/>
  <c r="EW624" i="1" s="1"/>
  <c r="EL624" i="1"/>
  <c r="EJ624" i="1"/>
  <c r="EH624" i="1"/>
  <c r="DY624" i="1"/>
  <c r="DW624" i="1"/>
  <c r="EA624" i="1" s="1"/>
  <c r="DP624" i="1"/>
  <c r="DN624" i="1"/>
  <c r="DL624" i="1"/>
  <c r="DE624" i="1"/>
  <c r="DC624" i="1"/>
  <c r="DA624" i="1"/>
  <c r="CR624" i="1"/>
  <c r="CP624" i="1"/>
  <c r="CT624" i="1" s="1"/>
  <c r="CG624" i="1"/>
  <c r="CE624" i="1"/>
  <c r="CI624" i="1" s="1"/>
  <c r="BV624" i="1"/>
  <c r="BT624" i="1"/>
  <c r="BX624" i="1" s="1"/>
  <c r="BK624" i="1"/>
  <c r="BI624" i="1"/>
  <c r="BM624" i="1" s="1"/>
  <c r="BB624" i="1"/>
  <c r="AZ624" i="1"/>
  <c r="AX624" i="1"/>
  <c r="AQ624" i="1"/>
  <c r="AO624" i="1"/>
  <c r="AM624" i="1"/>
  <c r="AF624" i="1"/>
  <c r="AD624" i="1"/>
  <c r="AB624" i="1"/>
  <c r="U624" i="1"/>
  <c r="S624" i="1"/>
  <c r="Q624" i="1"/>
  <c r="J624" i="1"/>
  <c r="H624" i="1"/>
  <c r="F624" i="1"/>
  <c r="ST623" i="1"/>
  <c r="SR623" i="1"/>
  <c r="SV623" i="1" s="1"/>
  <c r="SI623" i="1"/>
  <c r="SG623" i="1"/>
  <c r="SK623" i="1" s="1"/>
  <c r="RX623" i="1"/>
  <c r="RV623" i="1"/>
  <c r="RZ623" i="1" s="1"/>
  <c r="RO623" i="1"/>
  <c r="RM623" i="1"/>
  <c r="RK623" i="1"/>
  <c r="RD623" i="1"/>
  <c r="RB623" i="1"/>
  <c r="QZ623" i="1"/>
  <c r="QQ623" i="1"/>
  <c r="QO623" i="1"/>
  <c r="QS623" i="1" s="1"/>
  <c r="QH623" i="1"/>
  <c r="QF623" i="1"/>
  <c r="QD623" i="1"/>
  <c r="PU623" i="1"/>
  <c r="PS623" i="1"/>
  <c r="PW623" i="1" s="1"/>
  <c r="PL623" i="1"/>
  <c r="PJ623" i="1"/>
  <c r="PH623" i="1"/>
  <c r="PA623" i="1"/>
  <c r="OY623" i="1"/>
  <c r="OW623" i="1"/>
  <c r="OP623" i="1"/>
  <c r="ON623" i="1"/>
  <c r="OL623" i="1"/>
  <c r="OC623" i="1"/>
  <c r="OA623" i="1"/>
  <c r="OE623" i="1" s="1"/>
  <c r="NR623" i="1"/>
  <c r="NP623" i="1"/>
  <c r="NT623" i="1" s="1"/>
  <c r="NG623" i="1"/>
  <c r="NE623" i="1"/>
  <c r="NI623" i="1" s="1"/>
  <c r="MX623" i="1"/>
  <c r="MV623" i="1"/>
  <c r="MT623" i="1"/>
  <c r="MM623" i="1"/>
  <c r="MK623" i="1"/>
  <c r="MI623" i="1"/>
  <c r="LZ623" i="1"/>
  <c r="LX623" i="1"/>
  <c r="MB623" i="1" s="1"/>
  <c r="LO623" i="1"/>
  <c r="LM623" i="1"/>
  <c r="LQ623" i="1" s="1"/>
  <c r="LF623" i="1"/>
  <c r="LD623" i="1"/>
  <c r="LB623" i="1"/>
  <c r="KU623" i="1"/>
  <c r="KS623" i="1"/>
  <c r="KQ623" i="1"/>
  <c r="KH623" i="1"/>
  <c r="KF623" i="1"/>
  <c r="KJ623" i="1" s="1"/>
  <c r="JW623" i="1"/>
  <c r="JU623" i="1"/>
  <c r="JY623" i="1" s="1"/>
  <c r="JN623" i="1"/>
  <c r="JL623" i="1"/>
  <c r="JJ623" i="1"/>
  <c r="JA623" i="1"/>
  <c r="IY623" i="1"/>
  <c r="JC623" i="1" s="1"/>
  <c r="IR623" i="1"/>
  <c r="IP623" i="1"/>
  <c r="IN623" i="1"/>
  <c r="IE623" i="1"/>
  <c r="IC623" i="1"/>
  <c r="IG623" i="1" s="1"/>
  <c r="HT623" i="1"/>
  <c r="HR623" i="1"/>
  <c r="HV623" i="1" s="1"/>
  <c r="HI623" i="1"/>
  <c r="HG623" i="1"/>
  <c r="HK623" i="1" s="1"/>
  <c r="GX623" i="1"/>
  <c r="GV623" i="1"/>
  <c r="GZ623" i="1" s="1"/>
  <c r="GO623" i="1"/>
  <c r="GM623" i="1"/>
  <c r="GK623" i="1"/>
  <c r="GB623" i="1"/>
  <c r="FZ623" i="1"/>
  <c r="GD623" i="1" s="1"/>
  <c r="FQ623" i="1"/>
  <c r="FO623" i="1"/>
  <c r="FS623" i="1" s="1"/>
  <c r="FH623" i="1"/>
  <c r="FF623" i="1"/>
  <c r="FD623" i="1"/>
  <c r="EW623" i="1"/>
  <c r="EU623" i="1"/>
  <c r="ES623" i="1"/>
  <c r="EL623" i="1"/>
  <c r="EJ623" i="1"/>
  <c r="EH623" i="1"/>
  <c r="DY623" i="1"/>
  <c r="DW623" i="1"/>
  <c r="EA623" i="1" s="1"/>
  <c r="DP623" i="1"/>
  <c r="DN623" i="1"/>
  <c r="DL623" i="1"/>
  <c r="DE623" i="1"/>
  <c r="DC623" i="1"/>
  <c r="DA623" i="1"/>
  <c r="CR623" i="1"/>
  <c r="CP623" i="1"/>
  <c r="CT623" i="1" s="1"/>
  <c r="CI623" i="1"/>
  <c r="CG623" i="1"/>
  <c r="CE623" i="1"/>
  <c r="BX623" i="1"/>
  <c r="BV623" i="1"/>
  <c r="BT623" i="1"/>
  <c r="BK623" i="1"/>
  <c r="BI623" i="1"/>
  <c r="BM623" i="1" s="1"/>
  <c r="AZ623" i="1"/>
  <c r="AX623" i="1"/>
  <c r="BB623" i="1" s="1"/>
  <c r="AQ623" i="1"/>
  <c r="AO623" i="1"/>
  <c r="AM623" i="1"/>
  <c r="AF623" i="1"/>
  <c r="AD623" i="1"/>
  <c r="AB623" i="1"/>
  <c r="U623" i="1"/>
  <c r="S623" i="1"/>
  <c r="Q623" i="1"/>
  <c r="J623" i="1"/>
  <c r="H623" i="1"/>
  <c r="F623" i="1"/>
  <c r="WY622" i="1"/>
  <c r="SV622" i="1"/>
  <c r="ST622" i="1"/>
  <c r="SR622" i="1"/>
  <c r="SI622" i="1"/>
  <c r="SG622" i="1"/>
  <c r="SK622" i="1" s="1"/>
  <c r="RZ622" i="1"/>
  <c r="RX622" i="1"/>
  <c r="RV622" i="1"/>
  <c r="RO622" i="1"/>
  <c r="RM622" i="1"/>
  <c r="RK622" i="1"/>
  <c r="RD622" i="1"/>
  <c r="RB622" i="1"/>
  <c r="QZ622" i="1"/>
  <c r="QQ622" i="1"/>
  <c r="QO622" i="1"/>
  <c r="QS622" i="1" s="1"/>
  <c r="QF622" i="1"/>
  <c r="QD622" i="1"/>
  <c r="QH622" i="1" s="1"/>
  <c r="PW622" i="1"/>
  <c r="PU622" i="1"/>
  <c r="PS622" i="1"/>
  <c r="PJ622" i="1"/>
  <c r="PH622" i="1"/>
  <c r="PL622" i="1" s="1"/>
  <c r="OY622" i="1"/>
  <c r="OW622" i="1"/>
  <c r="PA622" i="1" s="1"/>
  <c r="OP622" i="1"/>
  <c r="ON622" i="1"/>
  <c r="OL622" i="1"/>
  <c r="OE622" i="1"/>
  <c r="OC622" i="1"/>
  <c r="OA622" i="1"/>
  <c r="NR622" i="1"/>
  <c r="NP622" i="1"/>
  <c r="NT622" i="1" s="1"/>
  <c r="NI622" i="1"/>
  <c r="NG622" i="1"/>
  <c r="NE622" i="1"/>
  <c r="MX622" i="1"/>
  <c r="MV622" i="1"/>
  <c r="MT622" i="1"/>
  <c r="MM622" i="1"/>
  <c r="MK622" i="1"/>
  <c r="MI622" i="1"/>
  <c r="MB622" i="1"/>
  <c r="LZ622" i="1"/>
  <c r="LX622" i="1"/>
  <c r="LQ622" i="1"/>
  <c r="LO622" i="1"/>
  <c r="LM622" i="1"/>
  <c r="LD622" i="1"/>
  <c r="LB622" i="1"/>
  <c r="LF622" i="1" s="1"/>
  <c r="KS622" i="1"/>
  <c r="KQ622" i="1"/>
  <c r="KU622" i="1" s="1"/>
  <c r="KJ622" i="1"/>
  <c r="KH622" i="1"/>
  <c r="KF622" i="1"/>
  <c r="JY622" i="1"/>
  <c r="JW622" i="1"/>
  <c r="JU622" i="1"/>
  <c r="JN622" i="1"/>
  <c r="JL622" i="1"/>
  <c r="JJ622" i="1"/>
  <c r="JA622" i="1"/>
  <c r="IY622" i="1"/>
  <c r="JC622" i="1" s="1"/>
  <c r="IR622" i="1"/>
  <c r="IP622" i="1"/>
  <c r="IN622" i="1"/>
  <c r="IE622" i="1"/>
  <c r="IC622" i="1"/>
  <c r="IG622" i="1" s="1"/>
  <c r="HT622" i="1"/>
  <c r="HR622" i="1"/>
  <c r="HV622" i="1" s="1"/>
  <c r="HI622" i="1"/>
  <c r="HG622" i="1"/>
  <c r="HK622" i="1" s="1"/>
  <c r="GX622" i="1"/>
  <c r="GV622" i="1"/>
  <c r="GZ622" i="1" s="1"/>
  <c r="GM622" i="1"/>
  <c r="GK622" i="1"/>
  <c r="GO622" i="1" s="1"/>
  <c r="GB622" i="1"/>
  <c r="FZ622" i="1"/>
  <c r="GD622" i="1" s="1"/>
  <c r="FS622" i="1"/>
  <c r="FQ622" i="1"/>
  <c r="FO622" i="1"/>
  <c r="FH622" i="1"/>
  <c r="FF622" i="1"/>
  <c r="FD622" i="1"/>
  <c r="EU622" i="1"/>
  <c r="ES622" i="1"/>
  <c r="EW622" i="1" s="1"/>
  <c r="EJ622" i="1"/>
  <c r="EH622" i="1"/>
  <c r="EL622" i="1" s="1"/>
  <c r="EA622" i="1"/>
  <c r="DY622" i="1"/>
  <c r="DW622" i="1"/>
  <c r="DN622" i="1"/>
  <c r="DL622" i="1"/>
  <c r="DP622" i="1" s="1"/>
  <c r="DC622" i="1"/>
  <c r="DA622" i="1"/>
  <c r="DE622" i="1" s="1"/>
  <c r="CT622" i="1"/>
  <c r="CR622" i="1"/>
  <c r="CP622" i="1"/>
  <c r="CG622" i="1"/>
  <c r="CE622" i="1"/>
  <c r="CI622" i="1" s="1"/>
  <c r="BX622" i="1"/>
  <c r="BV622" i="1"/>
  <c r="BT622" i="1"/>
  <c r="BK622" i="1"/>
  <c r="BI622" i="1"/>
  <c r="BM622" i="1" s="1"/>
  <c r="BB622" i="1"/>
  <c r="AZ622" i="1"/>
  <c r="AX622" i="1"/>
  <c r="AO622" i="1"/>
  <c r="AM622" i="1"/>
  <c r="AQ622" i="1" s="1"/>
  <c r="AD622" i="1"/>
  <c r="AB622" i="1"/>
  <c r="AF622" i="1" s="1"/>
  <c r="U622" i="1"/>
  <c r="S622" i="1"/>
  <c r="Q622" i="1"/>
  <c r="H622" i="1"/>
  <c r="F622" i="1"/>
  <c r="J622" i="1" s="1"/>
  <c r="XJ621" i="1"/>
  <c r="XB621" i="1"/>
  <c r="WZ621" i="1"/>
  <c r="WX621" i="1"/>
  <c r="VR621" i="1"/>
  <c r="ST621" i="1"/>
  <c r="SR621" i="1"/>
  <c r="SV621" i="1" s="1"/>
  <c r="SI621" i="1"/>
  <c r="SG621" i="1"/>
  <c r="SK621" i="1" s="1"/>
  <c r="RX621" i="1"/>
  <c r="RV621" i="1"/>
  <c r="RZ621" i="1" s="1"/>
  <c r="RO621" i="1"/>
  <c r="RM621" i="1"/>
  <c r="RK621" i="1"/>
  <c r="RB621" i="1"/>
  <c r="QZ621" i="1"/>
  <c r="RD621" i="1" s="1"/>
  <c r="QS621" i="1"/>
  <c r="QQ621" i="1"/>
  <c r="QO621" i="1"/>
  <c r="QH621" i="1"/>
  <c r="QF621" i="1"/>
  <c r="QD621" i="1"/>
  <c r="PW621" i="1"/>
  <c r="PU621" i="1"/>
  <c r="PS621" i="1"/>
  <c r="PJ621" i="1"/>
  <c r="PH621" i="1"/>
  <c r="PL621" i="1" s="1"/>
  <c r="PA621" i="1"/>
  <c r="OY621" i="1"/>
  <c r="OW621" i="1"/>
  <c r="OP621" i="1"/>
  <c r="ON621" i="1"/>
  <c r="OL621" i="1"/>
  <c r="OE621" i="1"/>
  <c r="OC621" i="1"/>
  <c r="OA621" i="1"/>
  <c r="NR621" i="1"/>
  <c r="NP621" i="1"/>
  <c r="NT621" i="1" s="1"/>
  <c r="NI621" i="1"/>
  <c r="NG621" i="1"/>
  <c r="NE621" i="1"/>
  <c r="MV621" i="1"/>
  <c r="MT621" i="1"/>
  <c r="MX621" i="1" s="1"/>
  <c r="MK621" i="1"/>
  <c r="MI621" i="1"/>
  <c r="MM621" i="1" s="1"/>
  <c r="LZ621" i="1"/>
  <c r="LX621" i="1"/>
  <c r="MB621" i="1" s="1"/>
  <c r="LO621" i="1"/>
  <c r="LM621" i="1"/>
  <c r="LQ621" i="1" s="1"/>
  <c r="LF621" i="1"/>
  <c r="LD621" i="1"/>
  <c r="LB621" i="1"/>
  <c r="KS621" i="1"/>
  <c r="KQ621" i="1"/>
  <c r="KU621" i="1" s="1"/>
  <c r="KJ621" i="1"/>
  <c r="KH621" i="1"/>
  <c r="KF621" i="1"/>
  <c r="JY621" i="1"/>
  <c r="JW621" i="1"/>
  <c r="JU621" i="1"/>
  <c r="JN621" i="1"/>
  <c r="JL621" i="1"/>
  <c r="JJ621" i="1"/>
  <c r="JC621" i="1"/>
  <c r="JA621" i="1"/>
  <c r="IY621" i="1"/>
  <c r="IP621" i="1"/>
  <c r="IN621" i="1"/>
  <c r="IR621" i="1" s="1"/>
  <c r="IE621" i="1"/>
  <c r="IC621" i="1"/>
  <c r="IG621" i="1" s="1"/>
  <c r="HT621" i="1"/>
  <c r="HR621" i="1"/>
  <c r="HV621" i="1" s="1"/>
  <c r="HK621" i="1"/>
  <c r="HI621" i="1"/>
  <c r="HG621" i="1"/>
  <c r="GZ621" i="1"/>
  <c r="GX621" i="1"/>
  <c r="GV621" i="1"/>
  <c r="GM621" i="1"/>
  <c r="GK621" i="1"/>
  <c r="GO621" i="1" s="1"/>
  <c r="GD621" i="1"/>
  <c r="GB621" i="1"/>
  <c r="FZ621" i="1"/>
  <c r="FQ621" i="1"/>
  <c r="FO621" i="1"/>
  <c r="FS621" i="1" s="1"/>
  <c r="FF621" i="1"/>
  <c r="FD621" i="1"/>
  <c r="FH621" i="1" s="1"/>
  <c r="EW621" i="1"/>
  <c r="EU621" i="1"/>
  <c r="ES621" i="1"/>
  <c r="EJ621" i="1"/>
  <c r="EH621" i="1"/>
  <c r="EL621" i="1" s="1"/>
  <c r="EA621" i="1"/>
  <c r="DY621" i="1"/>
  <c r="DW621" i="1"/>
  <c r="DP621" i="1"/>
  <c r="DN621" i="1"/>
  <c r="DL621" i="1"/>
  <c r="DC621" i="1"/>
  <c r="DA621" i="1"/>
  <c r="DE621" i="1" s="1"/>
  <c r="CT621" i="1"/>
  <c r="CR621" i="1"/>
  <c r="CP621" i="1"/>
  <c r="CG621" i="1"/>
  <c r="CE621" i="1"/>
  <c r="CI621" i="1" s="1"/>
  <c r="BX621" i="1"/>
  <c r="BV621" i="1"/>
  <c r="BT621" i="1"/>
  <c r="BM621" i="1"/>
  <c r="BK621" i="1"/>
  <c r="BI621" i="1"/>
  <c r="BB621" i="1"/>
  <c r="AZ621" i="1"/>
  <c r="AX621" i="1"/>
  <c r="AO621" i="1"/>
  <c r="AM621" i="1"/>
  <c r="AQ621" i="1" s="1"/>
  <c r="AD621" i="1"/>
  <c r="AB621" i="1"/>
  <c r="AF621" i="1" s="1"/>
  <c r="U621" i="1"/>
  <c r="S621" i="1"/>
  <c r="Q621" i="1"/>
  <c r="H621" i="1"/>
  <c r="F621" i="1"/>
  <c r="J621" i="1" s="1"/>
  <c r="XM620" i="1"/>
  <c r="XK620" i="1"/>
  <c r="XI620" i="1"/>
  <c r="XB620" i="1"/>
  <c r="WZ620" i="1"/>
  <c r="WX620" i="1"/>
  <c r="WN620" i="1"/>
  <c r="WC620" i="1"/>
  <c r="VS620" i="1"/>
  <c r="VQ620" i="1"/>
  <c r="VU620" i="1" s="1"/>
  <c r="VG620" i="1"/>
  <c r="UV620" i="1"/>
  <c r="UK620" i="1"/>
  <c r="ST620" i="1"/>
  <c r="SR620" i="1"/>
  <c r="SV620" i="1" s="1"/>
  <c r="SK620" i="1"/>
  <c r="SI620" i="1"/>
  <c r="SG620" i="1"/>
  <c r="RX620" i="1"/>
  <c r="RV620" i="1"/>
  <c r="RZ620" i="1" s="1"/>
  <c r="RO620" i="1"/>
  <c r="RM620" i="1"/>
  <c r="RK620" i="1"/>
  <c r="RD620" i="1"/>
  <c r="RB620" i="1"/>
  <c r="QZ620" i="1"/>
  <c r="QS620" i="1"/>
  <c r="QQ620" i="1"/>
  <c r="QO620" i="1"/>
  <c r="QH620" i="1"/>
  <c r="QF620" i="1"/>
  <c r="QD620" i="1"/>
  <c r="PW620" i="1"/>
  <c r="PU620" i="1"/>
  <c r="PS620" i="1"/>
  <c r="PL620" i="1"/>
  <c r="PJ620" i="1"/>
  <c r="PH620" i="1"/>
  <c r="OY620" i="1"/>
  <c r="OW620" i="1"/>
  <c r="PA620" i="1" s="1"/>
  <c r="OP620" i="1"/>
  <c r="ON620" i="1"/>
  <c r="OL620" i="1"/>
  <c r="OE620" i="1"/>
  <c r="OC620" i="1"/>
  <c r="OA620" i="1"/>
  <c r="NT620" i="1"/>
  <c r="NR620" i="1"/>
  <c r="NP620" i="1"/>
  <c r="NG620" i="1"/>
  <c r="NE620" i="1"/>
  <c r="NI620" i="1" s="1"/>
  <c r="MV620" i="1"/>
  <c r="MT620" i="1"/>
  <c r="MX620" i="1" s="1"/>
  <c r="MK620" i="1"/>
  <c r="MI620" i="1"/>
  <c r="MM620" i="1" s="1"/>
  <c r="MB620" i="1"/>
  <c r="LZ620" i="1"/>
  <c r="LX620" i="1"/>
  <c r="LQ620" i="1"/>
  <c r="LO620" i="1"/>
  <c r="LM620" i="1"/>
  <c r="LD620" i="1"/>
  <c r="LB620" i="1"/>
  <c r="LF620" i="1" s="1"/>
  <c r="KS620" i="1"/>
  <c r="KQ620" i="1"/>
  <c r="KU620" i="1" s="1"/>
  <c r="KH620" i="1"/>
  <c r="KF620" i="1"/>
  <c r="KJ620" i="1" s="1"/>
  <c r="JY620" i="1"/>
  <c r="JW620" i="1"/>
  <c r="JU620" i="1"/>
  <c r="JN620" i="1"/>
  <c r="JL620" i="1"/>
  <c r="JJ620" i="1"/>
  <c r="JC620" i="1"/>
  <c r="JA620" i="1"/>
  <c r="IY620" i="1"/>
  <c r="IP620" i="1"/>
  <c r="IN620" i="1"/>
  <c r="IR620" i="1" s="1"/>
  <c r="IG620" i="1"/>
  <c r="IF620" i="1"/>
  <c r="IF621" i="1" s="1"/>
  <c r="IE620" i="1"/>
  <c r="IC620" i="1"/>
  <c r="HV620" i="1"/>
  <c r="HT620" i="1"/>
  <c r="HR620" i="1"/>
  <c r="HI620" i="1"/>
  <c r="HG620" i="1"/>
  <c r="HK620" i="1" s="1"/>
  <c r="GX620" i="1"/>
  <c r="GV620" i="1"/>
  <c r="GZ620" i="1" s="1"/>
  <c r="GO620" i="1"/>
  <c r="GM620" i="1"/>
  <c r="GK620" i="1"/>
  <c r="GD620" i="1"/>
  <c r="GB620" i="1"/>
  <c r="FZ620" i="1"/>
  <c r="FS620" i="1"/>
  <c r="FQ620" i="1"/>
  <c r="FO620" i="1"/>
  <c r="FH620" i="1"/>
  <c r="FF620" i="1"/>
  <c r="FD620" i="1"/>
  <c r="EU620" i="1"/>
  <c r="ES620" i="1"/>
  <c r="EW620" i="1" s="1"/>
  <c r="EM620" i="1"/>
  <c r="EN620" i="1" s="1"/>
  <c r="EL620" i="1"/>
  <c r="EJ620" i="1"/>
  <c r="EK620" i="1" s="1"/>
  <c r="EH620" i="1"/>
  <c r="EA620" i="1"/>
  <c r="DY620" i="1"/>
  <c r="DW620" i="1"/>
  <c r="DP620" i="1"/>
  <c r="DN620" i="1"/>
  <c r="DL620" i="1"/>
  <c r="DE620" i="1"/>
  <c r="DC620" i="1"/>
  <c r="DA620" i="1"/>
  <c r="CR620" i="1"/>
  <c r="CP620" i="1"/>
  <c r="CT620" i="1" s="1"/>
  <c r="CI620" i="1"/>
  <c r="CG620" i="1"/>
  <c r="CE620" i="1"/>
  <c r="BV620" i="1"/>
  <c r="BT620" i="1"/>
  <c r="BX620" i="1" s="1"/>
  <c r="BM620" i="1"/>
  <c r="BK620" i="1"/>
  <c r="BI620" i="1"/>
  <c r="BB620" i="1"/>
  <c r="AZ620" i="1"/>
  <c r="AX620" i="1"/>
  <c r="AQ620" i="1"/>
  <c r="AO620" i="1"/>
  <c r="AM620" i="1"/>
  <c r="AD620" i="1"/>
  <c r="AB620" i="1"/>
  <c r="AF620" i="1" s="1"/>
  <c r="U620" i="1"/>
  <c r="S620" i="1"/>
  <c r="Q620" i="1"/>
  <c r="J620" i="1"/>
  <c r="H620" i="1"/>
  <c r="I620" i="1" s="1"/>
  <c r="K620" i="1" s="1"/>
  <c r="L620" i="1" s="1"/>
  <c r="F620" i="1"/>
  <c r="XM619" i="1"/>
  <c r="XK619" i="1"/>
  <c r="XI619" i="1"/>
  <c r="WZ619" i="1"/>
  <c r="WX619" i="1"/>
  <c r="XB619" i="1" s="1"/>
  <c r="WO619" i="1"/>
  <c r="WM619" i="1"/>
  <c r="WQ619" i="1" s="1"/>
  <c r="WD619" i="1"/>
  <c r="WB619" i="1"/>
  <c r="WF619" i="1" s="1"/>
  <c r="VU619" i="1"/>
  <c r="VS619" i="1"/>
  <c r="VQ619" i="1"/>
  <c r="VJ619" i="1"/>
  <c r="VH619" i="1"/>
  <c r="VF619" i="1"/>
  <c r="UW619" i="1"/>
  <c r="UU619" i="1"/>
  <c r="UY619" i="1" s="1"/>
  <c r="UN619" i="1"/>
  <c r="UL619" i="1"/>
  <c r="UJ619" i="1"/>
  <c r="SU619" i="1"/>
  <c r="ST619" i="1"/>
  <c r="SR619" i="1"/>
  <c r="SV619" i="1" s="1"/>
  <c r="SK619" i="1"/>
  <c r="SI619" i="1"/>
  <c r="SG619" i="1"/>
  <c r="RX619" i="1"/>
  <c r="RV619" i="1"/>
  <c r="RZ619" i="1" s="1"/>
  <c r="RO619" i="1"/>
  <c r="RM619" i="1"/>
  <c r="RK619" i="1"/>
  <c r="RB619" i="1"/>
  <c r="QZ619" i="1"/>
  <c r="RD619" i="1" s="1"/>
  <c r="QS619" i="1"/>
  <c r="QQ619" i="1"/>
  <c r="QO619" i="1"/>
  <c r="QF619" i="1"/>
  <c r="QD619" i="1"/>
  <c r="QH619" i="1" s="1"/>
  <c r="PW619" i="1"/>
  <c r="PU619" i="1"/>
  <c r="PS619" i="1"/>
  <c r="PL619" i="1"/>
  <c r="PJ619" i="1"/>
  <c r="PH619" i="1"/>
  <c r="OY619" i="1"/>
  <c r="OW619" i="1"/>
  <c r="PA619" i="1" s="1"/>
  <c r="OP619" i="1"/>
  <c r="ON619" i="1"/>
  <c r="OL619" i="1"/>
  <c r="OE619" i="1"/>
  <c r="OC619" i="1"/>
  <c r="OA619" i="1"/>
  <c r="NT619" i="1"/>
  <c r="NR619" i="1"/>
  <c r="NP619" i="1"/>
  <c r="NG619" i="1"/>
  <c r="NE619" i="1"/>
  <c r="NI619" i="1" s="1"/>
  <c r="MX619" i="1"/>
  <c r="MV619" i="1"/>
  <c r="MT619" i="1"/>
  <c r="MK619" i="1"/>
  <c r="MI619" i="1"/>
  <c r="MM619" i="1" s="1"/>
  <c r="LZ619" i="1"/>
  <c r="LX619" i="1"/>
  <c r="MB619" i="1" s="1"/>
  <c r="LO619" i="1"/>
  <c r="LM619" i="1"/>
  <c r="LQ619" i="1" s="1"/>
  <c r="LF619" i="1"/>
  <c r="LD619" i="1"/>
  <c r="LB619" i="1"/>
  <c r="KU619" i="1"/>
  <c r="KS619" i="1"/>
  <c r="KQ619" i="1"/>
  <c r="KJ619" i="1"/>
  <c r="KH619" i="1"/>
  <c r="KF619" i="1"/>
  <c r="JY619" i="1"/>
  <c r="JW619" i="1"/>
  <c r="JU619" i="1"/>
  <c r="JN619" i="1"/>
  <c r="JL619" i="1"/>
  <c r="JJ619" i="1"/>
  <c r="JC619" i="1"/>
  <c r="JA619" i="1"/>
  <c r="JB619" i="1" s="1"/>
  <c r="JD619" i="1" s="1"/>
  <c r="JE619" i="1" s="1"/>
  <c r="IY619" i="1"/>
  <c r="IR619" i="1"/>
  <c r="IP619" i="1"/>
  <c r="IN619" i="1"/>
  <c r="IF619" i="1"/>
  <c r="IE619" i="1"/>
  <c r="IC619" i="1"/>
  <c r="IG619" i="1" s="1"/>
  <c r="HW619" i="1"/>
  <c r="HX619" i="1" s="1"/>
  <c r="HV619" i="1"/>
  <c r="HT619" i="1"/>
  <c r="HR619" i="1"/>
  <c r="HI619" i="1"/>
  <c r="HG619" i="1"/>
  <c r="HK619" i="1" s="1"/>
  <c r="GZ619" i="1"/>
  <c r="GX619" i="1"/>
  <c r="GV619" i="1"/>
  <c r="GO619" i="1"/>
  <c r="GM619" i="1"/>
  <c r="GK619" i="1"/>
  <c r="GD619" i="1"/>
  <c r="GB619" i="1"/>
  <c r="FZ619" i="1"/>
  <c r="FS619" i="1"/>
  <c r="FQ619" i="1"/>
  <c r="FO619" i="1"/>
  <c r="FH619" i="1"/>
  <c r="FF619" i="1"/>
  <c r="FD619" i="1"/>
  <c r="EU619" i="1"/>
  <c r="ES619" i="1"/>
  <c r="EW619" i="1" s="1"/>
  <c r="EM619" i="1"/>
  <c r="EN619" i="1" s="1"/>
  <c r="EL619" i="1"/>
  <c r="EK619" i="1"/>
  <c r="EJ619" i="1"/>
  <c r="EH619" i="1"/>
  <c r="EA619" i="1"/>
  <c r="DY619" i="1"/>
  <c r="DW619" i="1"/>
  <c r="DN619" i="1"/>
  <c r="DL619" i="1"/>
  <c r="DP619" i="1" s="1"/>
  <c r="DC619" i="1"/>
  <c r="DD619" i="1" s="1"/>
  <c r="DA619" i="1"/>
  <c r="DE619" i="1" s="1"/>
  <c r="CT619" i="1"/>
  <c r="CR619" i="1"/>
  <c r="CP619" i="1"/>
  <c r="CG619" i="1"/>
  <c r="CE619" i="1"/>
  <c r="CI619" i="1" s="1"/>
  <c r="BV619" i="1"/>
  <c r="BT619" i="1"/>
  <c r="BX619" i="1" s="1"/>
  <c r="BM619" i="1"/>
  <c r="BK619" i="1"/>
  <c r="BI619" i="1"/>
  <c r="AZ619" i="1"/>
  <c r="AX619" i="1"/>
  <c r="BB619" i="1" s="1"/>
  <c r="AQ619" i="1"/>
  <c r="AO619" i="1"/>
  <c r="AM619" i="1"/>
  <c r="AD619" i="1"/>
  <c r="AB619" i="1"/>
  <c r="AF619" i="1" s="1"/>
  <c r="S619" i="1"/>
  <c r="Q619" i="1"/>
  <c r="U619" i="1" s="1"/>
  <c r="J619" i="1"/>
  <c r="I619" i="1"/>
  <c r="K619" i="1" s="1"/>
  <c r="L619" i="1" s="1"/>
  <c r="H619" i="1"/>
  <c r="F619" i="1"/>
  <c r="XK618" i="1"/>
  <c r="XI618" i="1"/>
  <c r="XM618" i="1" s="1"/>
  <c r="XB618" i="1"/>
  <c r="WZ618" i="1"/>
  <c r="WX618" i="1"/>
  <c r="WQ618" i="1"/>
  <c r="WO618" i="1"/>
  <c r="WM618" i="1"/>
  <c r="WF618" i="1"/>
  <c r="WD618" i="1"/>
  <c r="WB618" i="1"/>
  <c r="VU618" i="1"/>
  <c r="VS618" i="1"/>
  <c r="VQ618" i="1"/>
  <c r="VH618" i="1"/>
  <c r="VF618" i="1"/>
  <c r="VJ618" i="1" s="1"/>
  <c r="UY618" i="1"/>
  <c r="UW618" i="1"/>
  <c r="UU618" i="1"/>
  <c r="UN618" i="1"/>
  <c r="UL618" i="1"/>
  <c r="UJ618" i="1"/>
  <c r="SV618" i="1"/>
  <c r="SU618" i="1"/>
  <c r="SW618" i="1" s="1"/>
  <c r="SX618" i="1" s="1"/>
  <c r="ST618" i="1"/>
  <c r="SR618" i="1"/>
  <c r="SK618" i="1"/>
  <c r="SI618" i="1"/>
  <c r="SG618" i="1"/>
  <c r="RX618" i="1"/>
  <c r="RV618" i="1"/>
  <c r="RZ618" i="1" s="1"/>
  <c r="RO618" i="1"/>
  <c r="RM618" i="1"/>
  <c r="RK618" i="1"/>
  <c r="RD618" i="1"/>
  <c r="RB618" i="1"/>
  <c r="QZ618" i="1"/>
  <c r="QS618" i="1"/>
  <c r="QQ618" i="1"/>
  <c r="QO618" i="1"/>
  <c r="QH618" i="1"/>
  <c r="QF618" i="1"/>
  <c r="QD618" i="1"/>
  <c r="PX618" i="1"/>
  <c r="PY618" i="1" s="1"/>
  <c r="PU618" i="1"/>
  <c r="PV618" i="1" s="1"/>
  <c r="PV619" i="1" s="1"/>
  <c r="PS618" i="1"/>
  <c r="PW618" i="1" s="1"/>
  <c r="PM618" i="1"/>
  <c r="PN618" i="1" s="1"/>
  <c r="PL618" i="1"/>
  <c r="PJ618" i="1"/>
  <c r="PK618" i="1" s="1"/>
  <c r="PH618" i="1"/>
  <c r="PA618" i="1"/>
  <c r="OY618" i="1"/>
  <c r="OW618" i="1"/>
  <c r="OP618" i="1"/>
  <c r="ON618" i="1"/>
  <c r="OL618" i="1"/>
  <c r="OC618" i="1"/>
  <c r="OD618" i="1" s="1"/>
  <c r="OA618" i="1"/>
  <c r="OE618" i="1" s="1"/>
  <c r="NT618" i="1"/>
  <c r="NR618" i="1"/>
  <c r="NP618" i="1"/>
  <c r="NG618" i="1"/>
  <c r="NE618" i="1"/>
  <c r="NI618" i="1" s="1"/>
  <c r="MY618" i="1"/>
  <c r="MZ618" i="1" s="1"/>
  <c r="MX618" i="1"/>
  <c r="MV618" i="1"/>
  <c r="MW618" i="1" s="1"/>
  <c r="MT618" i="1"/>
  <c r="MM618" i="1"/>
  <c r="MK618" i="1"/>
  <c r="MI618" i="1"/>
  <c r="LZ618" i="1"/>
  <c r="LX618" i="1"/>
  <c r="MB618" i="1" s="1"/>
  <c r="LO618" i="1"/>
  <c r="LM618" i="1"/>
  <c r="LQ618" i="1" s="1"/>
  <c r="LD618" i="1"/>
  <c r="LE618" i="1" s="1"/>
  <c r="LG618" i="1" s="1"/>
  <c r="LH618" i="1" s="1"/>
  <c r="LB618" i="1"/>
  <c r="LF618" i="1" s="1"/>
  <c r="KW618" i="1"/>
  <c r="KU618" i="1"/>
  <c r="KS618" i="1"/>
  <c r="KT618" i="1" s="1"/>
  <c r="KV618" i="1" s="1"/>
  <c r="KQ618" i="1"/>
  <c r="KH618" i="1"/>
  <c r="KF618" i="1"/>
  <c r="KJ618" i="1" s="1"/>
  <c r="JW618" i="1"/>
  <c r="JU618" i="1"/>
  <c r="JY618" i="1" s="1"/>
  <c r="JL618" i="1"/>
  <c r="JM618" i="1" s="1"/>
  <c r="JJ618" i="1"/>
  <c r="JN618" i="1" s="1"/>
  <c r="JA618" i="1"/>
  <c r="IY618" i="1"/>
  <c r="JC618" i="1" s="1"/>
  <c r="IR618" i="1"/>
  <c r="IP618" i="1"/>
  <c r="IN618" i="1"/>
  <c r="IH618" i="1"/>
  <c r="II618" i="1" s="1"/>
  <c r="IG618" i="1"/>
  <c r="IE618" i="1"/>
  <c r="IF618" i="1" s="1"/>
  <c r="IC618" i="1"/>
  <c r="HV618" i="1"/>
  <c r="HU618" i="1"/>
  <c r="HU619" i="1" s="1"/>
  <c r="HT618" i="1"/>
  <c r="HR618" i="1"/>
  <c r="HL618" i="1"/>
  <c r="HM618" i="1" s="1"/>
  <c r="HK618" i="1"/>
  <c r="HI618" i="1"/>
  <c r="HJ618" i="1" s="1"/>
  <c r="HG618" i="1"/>
  <c r="GZ618" i="1"/>
  <c r="GX618" i="1"/>
  <c r="GV618" i="1"/>
  <c r="GM618" i="1"/>
  <c r="GK618" i="1"/>
  <c r="GO618" i="1" s="1"/>
  <c r="GD618" i="1"/>
  <c r="GB618" i="1"/>
  <c r="FZ618" i="1"/>
  <c r="FS618" i="1"/>
  <c r="FQ618" i="1"/>
  <c r="FO618" i="1"/>
  <c r="FH618" i="1"/>
  <c r="FF618" i="1"/>
  <c r="FG618" i="1" s="1"/>
  <c r="FD618" i="1"/>
  <c r="EV618" i="1"/>
  <c r="EX618" i="1" s="1"/>
  <c r="EY618" i="1" s="1"/>
  <c r="EU618" i="1"/>
  <c r="ES618" i="1"/>
  <c r="EW618" i="1" s="1"/>
  <c r="EL618" i="1"/>
  <c r="EJ618" i="1"/>
  <c r="EH618" i="1"/>
  <c r="EA618" i="1"/>
  <c r="DY618" i="1"/>
  <c r="DW618" i="1"/>
  <c r="DP618" i="1"/>
  <c r="DN618" i="1"/>
  <c r="DL618" i="1"/>
  <c r="DE618" i="1"/>
  <c r="DC618" i="1"/>
  <c r="DA618" i="1"/>
  <c r="CT618" i="1"/>
  <c r="CR618" i="1"/>
  <c r="CP618" i="1"/>
  <c r="CG618" i="1"/>
  <c r="CE618" i="1"/>
  <c r="CI618" i="1" s="1"/>
  <c r="BV618" i="1"/>
  <c r="BT618" i="1"/>
  <c r="BX618" i="1" s="1"/>
  <c r="BM618" i="1"/>
  <c r="BK618" i="1"/>
  <c r="BI618" i="1"/>
  <c r="BB618" i="1"/>
  <c r="AZ618" i="1"/>
  <c r="AX618" i="1"/>
  <c r="AO618" i="1"/>
  <c r="AM618" i="1"/>
  <c r="AQ618" i="1" s="1"/>
  <c r="AF618" i="1"/>
  <c r="AD618" i="1"/>
  <c r="AB618" i="1"/>
  <c r="U618" i="1"/>
  <c r="S618" i="1"/>
  <c r="Q618" i="1"/>
  <c r="H618" i="1"/>
  <c r="I618" i="1" s="1"/>
  <c r="K618" i="1" s="1"/>
  <c r="L618" i="1" s="1"/>
  <c r="F618" i="1"/>
  <c r="J618" i="1" s="1"/>
  <c r="XK617" i="1"/>
  <c r="XI617" i="1"/>
  <c r="XM617" i="1" s="1"/>
  <c r="WZ617" i="1"/>
  <c r="WX617" i="1"/>
  <c r="XB617" i="1" s="1"/>
  <c r="WQ617" i="1"/>
  <c r="WO617" i="1"/>
  <c r="WM617" i="1"/>
  <c r="WF617" i="1"/>
  <c r="WD617" i="1"/>
  <c r="WB617" i="1"/>
  <c r="VU617" i="1"/>
  <c r="VS617" i="1"/>
  <c r="VQ617" i="1"/>
  <c r="VJ617" i="1"/>
  <c r="VH617" i="1"/>
  <c r="VF617" i="1"/>
  <c r="UY617" i="1"/>
  <c r="UW617" i="1"/>
  <c r="UU617" i="1"/>
  <c r="UL617" i="1"/>
  <c r="UJ617" i="1"/>
  <c r="UN617" i="1" s="1"/>
  <c r="SW617" i="1"/>
  <c r="SX617" i="1" s="1"/>
  <c r="SV617" i="1"/>
  <c r="SU617" i="1"/>
  <c r="ST617" i="1"/>
  <c r="SR617" i="1"/>
  <c r="SM617" i="1"/>
  <c r="SK617" i="1"/>
  <c r="SI617" i="1"/>
  <c r="SJ617" i="1" s="1"/>
  <c r="SL617" i="1" s="1"/>
  <c r="SG617" i="1"/>
  <c r="RZ617" i="1"/>
  <c r="RY617" i="1"/>
  <c r="SA617" i="1" s="1"/>
  <c r="SB617" i="1" s="1"/>
  <c r="RX617" i="1"/>
  <c r="RV617" i="1"/>
  <c r="RO617" i="1"/>
  <c r="RM617" i="1"/>
  <c r="RN617" i="1" s="1"/>
  <c r="RP617" i="1" s="1"/>
  <c r="RQ617" i="1" s="1"/>
  <c r="RK617" i="1"/>
  <c r="RC617" i="1"/>
  <c r="RB617" i="1"/>
  <c r="QZ617" i="1"/>
  <c r="RD617" i="1" s="1"/>
  <c r="QT617" i="1"/>
  <c r="QU617" i="1" s="1"/>
  <c r="QQ617" i="1"/>
  <c r="QR617" i="1" s="1"/>
  <c r="QO617" i="1"/>
  <c r="QS617" i="1" s="1"/>
  <c r="QH617" i="1"/>
  <c r="QF617" i="1"/>
  <c r="QG617" i="1" s="1"/>
  <c r="QD617" i="1"/>
  <c r="PX617" i="1"/>
  <c r="PY617" i="1" s="1"/>
  <c r="PW617" i="1"/>
  <c r="PU617" i="1"/>
  <c r="PV617" i="1" s="1"/>
  <c r="PS617" i="1"/>
  <c r="PM617" i="1"/>
  <c r="PN617" i="1" s="1"/>
  <c r="PK617" i="1"/>
  <c r="PJ617" i="1"/>
  <c r="PH617" i="1"/>
  <c r="PL617" i="1" s="1"/>
  <c r="OZ617" i="1"/>
  <c r="PB617" i="1" s="1"/>
  <c r="PC617" i="1" s="1"/>
  <c r="OY617" i="1"/>
  <c r="OW617" i="1"/>
  <c r="PA617" i="1" s="1"/>
  <c r="OP617" i="1"/>
  <c r="OO617" i="1"/>
  <c r="OQ617" i="1" s="1"/>
  <c r="OR617" i="1" s="1"/>
  <c r="ON617" i="1"/>
  <c r="OL617" i="1"/>
  <c r="OD617" i="1"/>
  <c r="OC617" i="1"/>
  <c r="OA617" i="1"/>
  <c r="OE617" i="1" s="1"/>
  <c r="NR617" i="1"/>
  <c r="NS617" i="1" s="1"/>
  <c r="NU617" i="1" s="1"/>
  <c r="NV617" i="1" s="1"/>
  <c r="NP617" i="1"/>
  <c r="NT617" i="1" s="1"/>
  <c r="NI617" i="1"/>
  <c r="NH617" i="1"/>
  <c r="NJ617" i="1" s="1"/>
  <c r="NK617" i="1" s="1"/>
  <c r="NG617" i="1"/>
  <c r="NE617" i="1"/>
  <c r="MX617" i="1"/>
  <c r="MW617" i="1"/>
  <c r="MY617" i="1" s="1"/>
  <c r="MZ617" i="1" s="1"/>
  <c r="MV617" i="1"/>
  <c r="MT617" i="1"/>
  <c r="MK617" i="1"/>
  <c r="ML617" i="1" s="1"/>
  <c r="MI617" i="1"/>
  <c r="MM617" i="1" s="1"/>
  <c r="LZ617" i="1"/>
  <c r="MA617" i="1" s="1"/>
  <c r="MC617" i="1" s="1"/>
  <c r="MD617" i="1" s="1"/>
  <c r="LX617" i="1"/>
  <c r="MB617" i="1" s="1"/>
  <c r="LO617" i="1"/>
  <c r="LP617" i="1" s="1"/>
  <c r="LM617" i="1"/>
  <c r="LQ617" i="1" s="1"/>
  <c r="LD617" i="1"/>
  <c r="LE617" i="1" s="1"/>
  <c r="LB617" i="1"/>
  <c r="LF617" i="1" s="1"/>
  <c r="KV617" i="1"/>
  <c r="KW617" i="1" s="1"/>
  <c r="KS617" i="1"/>
  <c r="KT617" i="1" s="1"/>
  <c r="KQ617" i="1"/>
  <c r="KU617" i="1" s="1"/>
  <c r="KJ617" i="1"/>
  <c r="KH617" i="1"/>
  <c r="KI617" i="1" s="1"/>
  <c r="KK617" i="1" s="1"/>
  <c r="KL617" i="1" s="1"/>
  <c r="KF617" i="1"/>
  <c r="JY617" i="1"/>
  <c r="JX617" i="1"/>
  <c r="JZ617" i="1" s="1"/>
  <c r="KA617" i="1" s="1"/>
  <c r="JW617" i="1"/>
  <c r="JU617" i="1"/>
  <c r="JO617" i="1"/>
  <c r="JP617" i="1" s="1"/>
  <c r="JN617" i="1"/>
  <c r="JL617" i="1"/>
  <c r="JM617" i="1" s="1"/>
  <c r="JJ617" i="1"/>
  <c r="JA617" i="1"/>
  <c r="JB617" i="1" s="1"/>
  <c r="JB618" i="1" s="1"/>
  <c r="JD618" i="1" s="1"/>
  <c r="JE618" i="1" s="1"/>
  <c r="IY617" i="1"/>
  <c r="JC617" i="1" s="1"/>
  <c r="IR617" i="1"/>
  <c r="IQ617" i="1"/>
  <c r="IS617" i="1" s="1"/>
  <c r="IT617" i="1" s="1"/>
  <c r="IP617" i="1"/>
  <c r="IN617" i="1"/>
  <c r="IG617" i="1"/>
  <c r="IF617" i="1"/>
  <c r="IE617" i="1"/>
  <c r="IC617" i="1"/>
  <c r="IH617" i="1" s="1"/>
  <c r="II617" i="1" s="1"/>
  <c r="HX617" i="1"/>
  <c r="HV617" i="1"/>
  <c r="HU617" i="1"/>
  <c r="HW617" i="1" s="1"/>
  <c r="HT617" i="1"/>
  <c r="HR617" i="1"/>
  <c r="HI617" i="1"/>
  <c r="HJ617" i="1" s="1"/>
  <c r="HG617" i="1"/>
  <c r="HK617" i="1" s="1"/>
  <c r="GZ617" i="1"/>
  <c r="GY617" i="1"/>
  <c r="HA617" i="1" s="1"/>
  <c r="HB617" i="1" s="1"/>
  <c r="GX617" i="1"/>
  <c r="GV617" i="1"/>
  <c r="GM617" i="1"/>
  <c r="GN617" i="1" s="1"/>
  <c r="GK617" i="1"/>
  <c r="GO617" i="1" s="1"/>
  <c r="GD617" i="1"/>
  <c r="GB617" i="1"/>
  <c r="GC617" i="1" s="1"/>
  <c r="FZ617" i="1"/>
  <c r="FQ617" i="1"/>
  <c r="FR617" i="1" s="1"/>
  <c r="FO617" i="1"/>
  <c r="FS617" i="1" s="1"/>
  <c r="FF617" i="1"/>
  <c r="FG617" i="1" s="1"/>
  <c r="FI617" i="1" s="1"/>
  <c r="FJ617" i="1" s="1"/>
  <c r="FD617" i="1"/>
  <c r="FH617" i="1" s="1"/>
  <c r="EW617" i="1"/>
  <c r="EU617" i="1"/>
  <c r="EV617" i="1" s="1"/>
  <c r="EX617" i="1" s="1"/>
  <c r="EY617" i="1" s="1"/>
  <c r="ES617" i="1"/>
  <c r="EJ617" i="1"/>
  <c r="EK617" i="1" s="1"/>
  <c r="EK618" i="1" s="1"/>
  <c r="EM618" i="1" s="1"/>
  <c r="EN618" i="1" s="1"/>
  <c r="EH617" i="1"/>
  <c r="EL617" i="1" s="1"/>
  <c r="EA617" i="1"/>
  <c r="DY617" i="1"/>
  <c r="DZ617" i="1" s="1"/>
  <c r="DW617" i="1"/>
  <c r="DQ617" i="1"/>
  <c r="DR617" i="1" s="1"/>
  <c r="DP617" i="1"/>
  <c r="DN617" i="1"/>
  <c r="DO617" i="1" s="1"/>
  <c r="DO618" i="1" s="1"/>
  <c r="DQ618" i="1" s="1"/>
  <c r="DR618" i="1" s="1"/>
  <c r="DL617" i="1"/>
  <c r="DE617" i="1"/>
  <c r="DD617" i="1"/>
  <c r="DD618" i="1" s="1"/>
  <c r="DF618" i="1" s="1"/>
  <c r="DG618" i="1" s="1"/>
  <c r="DC617" i="1"/>
  <c r="DA617" i="1"/>
  <c r="CT617" i="1"/>
  <c r="CR617" i="1"/>
  <c r="CS617" i="1" s="1"/>
  <c r="CP617" i="1"/>
  <c r="CI617" i="1"/>
  <c r="CG617" i="1"/>
  <c r="CH617" i="1" s="1"/>
  <c r="CE617" i="1"/>
  <c r="BX617" i="1"/>
  <c r="BV617" i="1"/>
  <c r="BW617" i="1" s="1"/>
  <c r="BY617" i="1" s="1"/>
  <c r="BZ617" i="1" s="1"/>
  <c r="BT617" i="1"/>
  <c r="BK617" i="1"/>
  <c r="BL617" i="1" s="1"/>
  <c r="BN617" i="1" s="1"/>
  <c r="BO617" i="1" s="1"/>
  <c r="BI617" i="1"/>
  <c r="BM617" i="1" s="1"/>
  <c r="BB617" i="1"/>
  <c r="BA617" i="1"/>
  <c r="BC617" i="1" s="1"/>
  <c r="BD617" i="1" s="1"/>
  <c r="AZ617" i="1"/>
  <c r="AX617" i="1"/>
  <c r="AO617" i="1"/>
  <c r="AP617" i="1" s="1"/>
  <c r="AR617" i="1" s="1"/>
  <c r="AS617" i="1" s="1"/>
  <c r="AM617" i="1"/>
  <c r="AQ617" i="1" s="1"/>
  <c r="AD617" i="1"/>
  <c r="AE617" i="1" s="1"/>
  <c r="AG617" i="1" s="1"/>
  <c r="AH617" i="1" s="1"/>
  <c r="AB617" i="1"/>
  <c r="AF617" i="1" s="1"/>
  <c r="V617" i="1"/>
  <c r="W617" i="1" s="1"/>
  <c r="U617" i="1"/>
  <c r="S617" i="1"/>
  <c r="T617" i="1" s="1"/>
  <c r="Q617" i="1"/>
  <c r="J617" i="1"/>
  <c r="I617" i="1"/>
  <c r="K617" i="1" s="1"/>
  <c r="L617" i="1" s="1"/>
  <c r="H617" i="1"/>
  <c r="F617" i="1"/>
  <c r="XK616" i="1"/>
  <c r="XI616" i="1"/>
  <c r="XM616" i="1" s="1"/>
  <c r="XB616" i="1"/>
  <c r="WZ616" i="1"/>
  <c r="WX616" i="1"/>
  <c r="WO616" i="1"/>
  <c r="WM616" i="1"/>
  <c r="WQ616" i="1" s="1"/>
  <c r="WD616" i="1"/>
  <c r="WB616" i="1"/>
  <c r="WF616" i="1" s="1"/>
  <c r="VS616" i="1"/>
  <c r="VQ616" i="1"/>
  <c r="VU616" i="1" s="1"/>
  <c r="VH616" i="1"/>
  <c r="VF616" i="1"/>
  <c r="VJ616" i="1" s="1"/>
  <c r="UY616" i="1"/>
  <c r="UW616" i="1"/>
  <c r="UU616" i="1"/>
  <c r="UL616" i="1"/>
  <c r="UJ616" i="1"/>
  <c r="UN616" i="1" s="1"/>
  <c r="XK615" i="1"/>
  <c r="XI615" i="1"/>
  <c r="XM615" i="1" s="1"/>
  <c r="XB615" i="1"/>
  <c r="WZ615" i="1"/>
  <c r="WX615" i="1"/>
  <c r="WQ615" i="1"/>
  <c r="WO615" i="1"/>
  <c r="WM615" i="1"/>
  <c r="WD615" i="1"/>
  <c r="WB615" i="1"/>
  <c r="WF615" i="1" s="1"/>
  <c r="VU615" i="1"/>
  <c r="VS615" i="1"/>
  <c r="VQ615" i="1"/>
  <c r="VJ615" i="1"/>
  <c r="VH615" i="1"/>
  <c r="VF615" i="1"/>
  <c r="UW615" i="1"/>
  <c r="UU615" i="1"/>
  <c r="UY615" i="1" s="1"/>
  <c r="UL615" i="1"/>
  <c r="UJ615" i="1"/>
  <c r="UN615" i="1" s="1"/>
  <c r="XK614" i="1"/>
  <c r="XI614" i="1"/>
  <c r="XM614" i="1" s="1"/>
  <c r="WZ614" i="1"/>
  <c r="WX614" i="1"/>
  <c r="XB614" i="1" s="1"/>
  <c r="WP614" i="1"/>
  <c r="WO614" i="1"/>
  <c r="WM614" i="1"/>
  <c r="WQ614" i="1" s="1"/>
  <c r="WF614" i="1"/>
  <c r="WD614" i="1"/>
  <c r="WB614" i="1"/>
  <c r="VU614" i="1"/>
  <c r="VS614" i="1"/>
  <c r="VQ614" i="1"/>
  <c r="VH614" i="1"/>
  <c r="VF614" i="1"/>
  <c r="VJ614" i="1" s="1"/>
  <c r="UY614" i="1"/>
  <c r="UW614" i="1"/>
  <c r="UU614" i="1"/>
  <c r="UL614" i="1"/>
  <c r="UJ614" i="1"/>
  <c r="UN614" i="1" s="1"/>
  <c r="XM613" i="1"/>
  <c r="XK613" i="1"/>
  <c r="XL613" i="1" s="1"/>
  <c r="XN613" i="1" s="1"/>
  <c r="XO613" i="1" s="1"/>
  <c r="XI613" i="1"/>
  <c r="XB613" i="1"/>
  <c r="WZ613" i="1"/>
  <c r="WX613" i="1"/>
  <c r="WS613" i="1"/>
  <c r="WQ613" i="1"/>
  <c r="WO613" i="1"/>
  <c r="WP613" i="1" s="1"/>
  <c r="WR613" i="1" s="1"/>
  <c r="WM613" i="1"/>
  <c r="WD613" i="1"/>
  <c r="WB613" i="1"/>
  <c r="WF613" i="1" s="1"/>
  <c r="VU613" i="1"/>
  <c r="VS613" i="1"/>
  <c r="VQ613" i="1"/>
  <c r="VJ613" i="1"/>
  <c r="VH613" i="1"/>
  <c r="VF613" i="1"/>
  <c r="UY613" i="1"/>
  <c r="UW613" i="1"/>
  <c r="UU613" i="1"/>
  <c r="UL613" i="1"/>
  <c r="UJ613" i="1"/>
  <c r="UN613" i="1" s="1"/>
  <c r="XK612" i="1"/>
  <c r="XL612" i="1" s="1"/>
  <c r="XN612" i="1" s="1"/>
  <c r="XO612" i="1" s="1"/>
  <c r="XI612" i="1"/>
  <c r="XM612" i="1" s="1"/>
  <c r="XB612" i="1"/>
  <c r="WZ612" i="1"/>
  <c r="WX612" i="1"/>
  <c r="WP612" i="1"/>
  <c r="WR612" i="1" s="1"/>
  <c r="WS612" i="1" s="1"/>
  <c r="WO612" i="1"/>
  <c r="WM612" i="1"/>
  <c r="WQ612" i="1" s="1"/>
  <c r="WD612" i="1"/>
  <c r="WB612" i="1"/>
  <c r="WF612" i="1" s="1"/>
  <c r="VS612" i="1"/>
  <c r="VT612" i="1" s="1"/>
  <c r="VQ612" i="1"/>
  <c r="VU612" i="1" s="1"/>
  <c r="VJ612" i="1"/>
  <c r="VH612" i="1"/>
  <c r="VF612" i="1"/>
  <c r="UW612" i="1"/>
  <c r="UU612" i="1"/>
  <c r="UY612" i="1" s="1"/>
  <c r="UN612" i="1"/>
  <c r="UL612" i="1"/>
  <c r="UJ612" i="1"/>
  <c r="XO611" i="1"/>
  <c r="XN611" i="1"/>
  <c r="XM611" i="1"/>
  <c r="XK611" i="1"/>
  <c r="XL611" i="1" s="1"/>
  <c r="XI611" i="1"/>
  <c r="WZ611" i="1"/>
  <c r="XA611" i="1" s="1"/>
  <c r="WX611" i="1"/>
  <c r="XB611" i="1" s="1"/>
  <c r="WO611" i="1"/>
  <c r="WP611" i="1" s="1"/>
  <c r="WM611" i="1"/>
  <c r="WQ611" i="1" s="1"/>
  <c r="WH611" i="1"/>
  <c r="WF611" i="1"/>
  <c r="WD611" i="1"/>
  <c r="WE611" i="1" s="1"/>
  <c r="WG611" i="1" s="1"/>
  <c r="WB611" i="1"/>
  <c r="VU611" i="1"/>
  <c r="VT611" i="1"/>
  <c r="VV611" i="1" s="1"/>
  <c r="VW611" i="1" s="1"/>
  <c r="VS611" i="1"/>
  <c r="VQ611" i="1"/>
  <c r="VJ611" i="1"/>
  <c r="VH611" i="1"/>
  <c r="VI611" i="1" s="1"/>
  <c r="VF611" i="1"/>
  <c r="UW611" i="1"/>
  <c r="UX611" i="1" s="1"/>
  <c r="UU611" i="1"/>
  <c r="UY611" i="1" s="1"/>
  <c r="UL611" i="1"/>
  <c r="UM611" i="1" s="1"/>
  <c r="UJ611" i="1"/>
  <c r="UN611" i="1" s="1"/>
  <c r="IO610" i="1"/>
  <c r="IR609" i="1"/>
  <c r="IP609" i="1"/>
  <c r="IN609" i="1"/>
  <c r="RL608" i="1"/>
  <c r="RA608" i="1"/>
  <c r="LC608" i="1"/>
  <c r="JV608" i="1"/>
  <c r="IR608" i="1"/>
  <c r="IP608" i="1"/>
  <c r="IN608" i="1"/>
  <c r="FE608" i="1"/>
  <c r="RM607" i="1"/>
  <c r="RK607" i="1"/>
  <c r="RO607" i="1" s="1"/>
  <c r="RD607" i="1"/>
  <c r="RB607" i="1"/>
  <c r="QZ607" i="1"/>
  <c r="QP607" i="1"/>
  <c r="PT607" i="1"/>
  <c r="PI607" i="1"/>
  <c r="LF607" i="1"/>
  <c r="LD607" i="1"/>
  <c r="LB607" i="1"/>
  <c r="KR607" i="1"/>
  <c r="JW607" i="1"/>
  <c r="JU607" i="1"/>
  <c r="JY607" i="1" s="1"/>
  <c r="IZ607" i="1"/>
  <c r="IR607" i="1"/>
  <c r="IP607" i="1"/>
  <c r="IN607" i="1"/>
  <c r="FP607" i="1"/>
  <c r="FH607" i="1"/>
  <c r="FF607" i="1"/>
  <c r="FD607" i="1"/>
  <c r="DX607" i="1"/>
  <c r="DM607" i="1"/>
  <c r="R607" i="1"/>
  <c r="RW606" i="1"/>
  <c r="RM606" i="1"/>
  <c r="RK606" i="1"/>
  <c r="RO606" i="1" s="1"/>
  <c r="RB606" i="1"/>
  <c r="QZ606" i="1"/>
  <c r="RD606" i="1" s="1"/>
  <c r="QQ606" i="1"/>
  <c r="QO606" i="1"/>
  <c r="QS606" i="1" s="1"/>
  <c r="PU606" i="1"/>
  <c r="PS606" i="1"/>
  <c r="PW606" i="1" s="1"/>
  <c r="PL606" i="1"/>
  <c r="PJ606" i="1"/>
  <c r="PH606" i="1"/>
  <c r="OX606" i="1"/>
  <c r="NQ606" i="1"/>
  <c r="MJ606" i="1"/>
  <c r="LY606" i="1"/>
  <c r="LN606" i="1"/>
  <c r="LF606" i="1"/>
  <c r="LD606" i="1"/>
  <c r="LB606" i="1"/>
  <c r="KS606" i="1"/>
  <c r="KQ606" i="1"/>
  <c r="KU606" i="1" s="1"/>
  <c r="JY606" i="1"/>
  <c r="JW606" i="1"/>
  <c r="JU606" i="1"/>
  <c r="JK606" i="1"/>
  <c r="JC606" i="1"/>
  <c r="JA606" i="1"/>
  <c r="IY606" i="1"/>
  <c r="IP606" i="1"/>
  <c r="IN606" i="1"/>
  <c r="IR606" i="1" s="1"/>
  <c r="ID606" i="1"/>
  <c r="HH606" i="1"/>
  <c r="GW606" i="1"/>
  <c r="GA606" i="1"/>
  <c r="FS606" i="1"/>
  <c r="FQ606" i="1"/>
  <c r="FO606" i="1"/>
  <c r="FH606" i="1"/>
  <c r="FF606" i="1"/>
  <c r="FD606" i="1"/>
  <c r="ET606" i="1"/>
  <c r="EI606" i="1"/>
  <c r="EA606" i="1"/>
  <c r="DY606" i="1"/>
  <c r="DW606" i="1"/>
  <c r="DP606" i="1"/>
  <c r="DN606" i="1"/>
  <c r="DL606" i="1"/>
  <c r="AC606" i="1"/>
  <c r="U606" i="1"/>
  <c r="S606" i="1"/>
  <c r="Q606" i="1"/>
  <c r="RX605" i="1"/>
  <c r="RV605" i="1"/>
  <c r="RZ605" i="1" s="1"/>
  <c r="RM605" i="1"/>
  <c r="RK605" i="1"/>
  <c r="RO605" i="1" s="1"/>
  <c r="RD605" i="1"/>
  <c r="RB605" i="1"/>
  <c r="QZ605" i="1"/>
  <c r="QS605" i="1"/>
  <c r="QQ605" i="1"/>
  <c r="QO605" i="1"/>
  <c r="QE605" i="1"/>
  <c r="PW605" i="1"/>
  <c r="PU605" i="1"/>
  <c r="PS605" i="1"/>
  <c r="PL605" i="1"/>
  <c r="PJ605" i="1"/>
  <c r="PH605" i="1"/>
  <c r="OY605" i="1"/>
  <c r="OW605" i="1"/>
  <c r="PA605" i="1" s="1"/>
  <c r="OM605" i="1"/>
  <c r="OB605" i="1"/>
  <c r="NT605" i="1"/>
  <c r="NR605" i="1"/>
  <c r="NP605" i="1"/>
  <c r="NF605" i="1"/>
  <c r="MU605" i="1"/>
  <c r="MK605" i="1"/>
  <c r="MI605" i="1"/>
  <c r="MM605" i="1" s="1"/>
  <c r="MB605" i="1"/>
  <c r="LZ605" i="1"/>
  <c r="LX605" i="1"/>
  <c r="LQ605" i="1"/>
  <c r="LO605" i="1"/>
  <c r="LM605" i="1"/>
  <c r="LF605" i="1"/>
  <c r="LD605" i="1"/>
  <c r="LB605" i="1"/>
  <c r="KS605" i="1"/>
  <c r="KQ605" i="1"/>
  <c r="KU605" i="1" s="1"/>
  <c r="KG605" i="1"/>
  <c r="JW605" i="1"/>
  <c r="JU605" i="1"/>
  <c r="JY605" i="1" s="1"/>
  <c r="JN605" i="1"/>
  <c r="JL605" i="1"/>
  <c r="JJ605" i="1"/>
  <c r="JA605" i="1"/>
  <c r="IY605" i="1"/>
  <c r="JC605" i="1" s="1"/>
  <c r="IP605" i="1"/>
  <c r="IN605" i="1"/>
  <c r="IR605" i="1" s="1"/>
  <c r="IE605" i="1"/>
  <c r="IC605" i="1"/>
  <c r="IG605" i="1" s="1"/>
  <c r="HS605" i="1"/>
  <c r="HI605" i="1"/>
  <c r="HG605" i="1"/>
  <c r="HK605" i="1" s="1"/>
  <c r="GZ605" i="1"/>
  <c r="GX605" i="1"/>
  <c r="GV605" i="1"/>
  <c r="GL605" i="1"/>
  <c r="GD605" i="1"/>
  <c r="GB605" i="1"/>
  <c r="FZ605" i="1"/>
  <c r="FS605" i="1"/>
  <c r="FQ605" i="1"/>
  <c r="FO605" i="1"/>
  <c r="FF605" i="1"/>
  <c r="FD605" i="1"/>
  <c r="FH605" i="1" s="1"/>
  <c r="EU605" i="1"/>
  <c r="ES605" i="1"/>
  <c r="EW605" i="1" s="1"/>
  <c r="EJ605" i="1"/>
  <c r="EH605" i="1"/>
  <c r="EL605" i="1" s="1"/>
  <c r="EA605" i="1"/>
  <c r="DY605" i="1"/>
  <c r="DW605" i="1"/>
  <c r="DN605" i="1"/>
  <c r="DL605" i="1"/>
  <c r="DP605" i="1" s="1"/>
  <c r="DB605" i="1"/>
  <c r="CQ605" i="1"/>
  <c r="BU605" i="1"/>
  <c r="BJ605" i="1"/>
  <c r="AY605" i="1"/>
  <c r="AN605" i="1"/>
  <c r="AD605" i="1"/>
  <c r="AB605" i="1"/>
  <c r="AF605" i="1" s="1"/>
  <c r="S605" i="1"/>
  <c r="Q605" i="1"/>
  <c r="U605" i="1" s="1"/>
  <c r="G605" i="1"/>
  <c r="RX604" i="1"/>
  <c r="RV604" i="1"/>
  <c r="RZ604" i="1" s="1"/>
  <c r="RO604" i="1"/>
  <c r="RM604" i="1"/>
  <c r="RK604" i="1"/>
  <c r="RB604" i="1"/>
  <c r="QZ604" i="1"/>
  <c r="RD604" i="1" s="1"/>
  <c r="QQ604" i="1"/>
  <c r="QO604" i="1"/>
  <c r="QS604" i="1" s="1"/>
  <c r="QH604" i="1"/>
  <c r="QF604" i="1"/>
  <c r="QD604" i="1"/>
  <c r="PW604" i="1"/>
  <c r="PU604" i="1"/>
  <c r="PS604" i="1"/>
  <c r="PJ604" i="1"/>
  <c r="PH604" i="1"/>
  <c r="PL604" i="1" s="1"/>
  <c r="PA604" i="1"/>
  <c r="OY604" i="1"/>
  <c r="OW604" i="1"/>
  <c r="OP604" i="1"/>
  <c r="ON604" i="1"/>
  <c r="OL604" i="1"/>
  <c r="OE604" i="1"/>
  <c r="OC604" i="1"/>
  <c r="OA604" i="1"/>
  <c r="NR604" i="1"/>
  <c r="NP604" i="1"/>
  <c r="NT604" i="1" s="1"/>
  <c r="NI604" i="1"/>
  <c r="NG604" i="1"/>
  <c r="NE604" i="1"/>
  <c r="MV604" i="1"/>
  <c r="MT604" i="1"/>
  <c r="MX604" i="1" s="1"/>
  <c r="MM604" i="1"/>
  <c r="MK604" i="1"/>
  <c r="MI604" i="1"/>
  <c r="LZ604" i="1"/>
  <c r="LX604" i="1"/>
  <c r="MB604" i="1" s="1"/>
  <c r="LQ604" i="1"/>
  <c r="LO604" i="1"/>
  <c r="LM604" i="1"/>
  <c r="LD604" i="1"/>
  <c r="LB604" i="1"/>
  <c r="LF604" i="1" s="1"/>
  <c r="KU604" i="1"/>
  <c r="KS604" i="1"/>
  <c r="KQ604" i="1"/>
  <c r="KJ604" i="1"/>
  <c r="KH604" i="1"/>
  <c r="KF604" i="1"/>
  <c r="JY604" i="1"/>
  <c r="JW604" i="1"/>
  <c r="JU604" i="1"/>
  <c r="JN604" i="1"/>
  <c r="JL604" i="1"/>
  <c r="JJ604" i="1"/>
  <c r="JC604" i="1"/>
  <c r="JA604" i="1"/>
  <c r="IY604" i="1"/>
  <c r="IR604" i="1"/>
  <c r="IP604" i="1"/>
  <c r="IN604" i="1"/>
  <c r="IE604" i="1"/>
  <c r="IC604" i="1"/>
  <c r="IG604" i="1" s="1"/>
  <c r="HV604" i="1"/>
  <c r="HT604" i="1"/>
  <c r="HR604" i="1"/>
  <c r="HK604" i="1"/>
  <c r="HI604" i="1"/>
  <c r="HG604" i="1"/>
  <c r="GZ604" i="1"/>
  <c r="GX604" i="1"/>
  <c r="GV604" i="1"/>
  <c r="GO604" i="1"/>
  <c r="GM604" i="1"/>
  <c r="GK604" i="1"/>
  <c r="GD604" i="1"/>
  <c r="GB604" i="1"/>
  <c r="FZ604" i="1"/>
  <c r="FQ604" i="1"/>
  <c r="FO604" i="1"/>
  <c r="FS604" i="1" s="1"/>
  <c r="FH604" i="1"/>
  <c r="FF604" i="1"/>
  <c r="FD604" i="1"/>
  <c r="EW604" i="1"/>
  <c r="EU604" i="1"/>
  <c r="ES604" i="1"/>
  <c r="EJ604" i="1"/>
  <c r="EH604" i="1"/>
  <c r="EL604" i="1" s="1"/>
  <c r="EA604" i="1"/>
  <c r="DY604" i="1"/>
  <c r="DW604" i="1"/>
  <c r="DP604" i="1"/>
  <c r="DN604" i="1"/>
  <c r="DL604" i="1"/>
  <c r="DE604" i="1"/>
  <c r="DC604" i="1"/>
  <c r="DA604" i="1"/>
  <c r="CR604" i="1"/>
  <c r="CP604" i="1"/>
  <c r="CT604" i="1" s="1"/>
  <c r="CF604" i="1"/>
  <c r="BX604" i="1"/>
  <c r="BV604" i="1"/>
  <c r="BT604" i="1"/>
  <c r="BM604" i="1"/>
  <c r="BK604" i="1"/>
  <c r="BI604" i="1"/>
  <c r="BB604" i="1"/>
  <c r="AZ604" i="1"/>
  <c r="AX604" i="1"/>
  <c r="AO604" i="1"/>
  <c r="AM604" i="1"/>
  <c r="AQ604" i="1" s="1"/>
  <c r="AF604" i="1"/>
  <c r="AD604" i="1"/>
  <c r="AB604" i="1"/>
  <c r="S604" i="1"/>
  <c r="Q604" i="1"/>
  <c r="U604" i="1" s="1"/>
  <c r="J604" i="1"/>
  <c r="H604" i="1"/>
  <c r="F604" i="1"/>
  <c r="RZ603" i="1"/>
  <c r="RX603" i="1"/>
  <c r="RV603" i="1"/>
  <c r="RO603" i="1"/>
  <c r="RM603" i="1"/>
  <c r="RK603" i="1"/>
  <c r="RD603" i="1"/>
  <c r="RB603" i="1"/>
  <c r="QZ603" i="1"/>
  <c r="QS603" i="1"/>
  <c r="QQ603" i="1"/>
  <c r="QO603" i="1"/>
  <c r="QF603" i="1"/>
  <c r="QD603" i="1"/>
  <c r="QH603" i="1" s="1"/>
  <c r="PW603" i="1"/>
  <c r="PU603" i="1"/>
  <c r="PS603" i="1"/>
  <c r="PL603" i="1"/>
  <c r="PJ603" i="1"/>
  <c r="PH603" i="1"/>
  <c r="PA603" i="1"/>
  <c r="OY603" i="1"/>
  <c r="OW603" i="1"/>
  <c r="ON603" i="1"/>
  <c r="OL603" i="1"/>
  <c r="OP603" i="1" s="1"/>
  <c r="OE603" i="1"/>
  <c r="OC603" i="1"/>
  <c r="OA603" i="1"/>
  <c r="NT603" i="1"/>
  <c r="NR603" i="1"/>
  <c r="NP603" i="1"/>
  <c r="NI603" i="1"/>
  <c r="NG603" i="1"/>
  <c r="NE603" i="1"/>
  <c r="MX603" i="1"/>
  <c r="MV603" i="1"/>
  <c r="MT603" i="1"/>
  <c r="MM603" i="1"/>
  <c r="MK603" i="1"/>
  <c r="MI603" i="1"/>
  <c r="LZ603" i="1"/>
  <c r="LX603" i="1"/>
  <c r="MB603" i="1" s="1"/>
  <c r="LQ603" i="1"/>
  <c r="LO603" i="1"/>
  <c r="LM603" i="1"/>
  <c r="LD603" i="1"/>
  <c r="LB603" i="1"/>
  <c r="LF603" i="1" s="1"/>
  <c r="KU603" i="1"/>
  <c r="KS603" i="1"/>
  <c r="KQ603" i="1"/>
  <c r="KH603" i="1"/>
  <c r="KF603" i="1"/>
  <c r="KJ603" i="1" s="1"/>
  <c r="JY603" i="1"/>
  <c r="JW603" i="1"/>
  <c r="JU603" i="1"/>
  <c r="JL603" i="1"/>
  <c r="JJ603" i="1"/>
  <c r="JN603" i="1" s="1"/>
  <c r="JC603" i="1"/>
  <c r="JA603" i="1"/>
  <c r="IY603" i="1"/>
  <c r="IR603" i="1"/>
  <c r="IP603" i="1"/>
  <c r="IN603" i="1"/>
  <c r="IG603" i="1"/>
  <c r="IE603" i="1"/>
  <c r="IC603" i="1"/>
  <c r="HT603" i="1"/>
  <c r="HR603" i="1"/>
  <c r="HV603" i="1" s="1"/>
  <c r="HK603" i="1"/>
  <c r="HI603" i="1"/>
  <c r="HG603" i="1"/>
  <c r="GZ603" i="1"/>
  <c r="GX603" i="1"/>
  <c r="GV603" i="1"/>
  <c r="GM603" i="1"/>
  <c r="GK603" i="1"/>
  <c r="GO603" i="1" s="1"/>
  <c r="GB603" i="1"/>
  <c r="FZ603" i="1"/>
  <c r="GD603" i="1" s="1"/>
  <c r="FQ603" i="1"/>
  <c r="FO603" i="1"/>
  <c r="FS603" i="1" s="1"/>
  <c r="FH603" i="1"/>
  <c r="FF603" i="1"/>
  <c r="FD603" i="1"/>
  <c r="EW603" i="1"/>
  <c r="EU603" i="1"/>
  <c r="ES603" i="1"/>
  <c r="EJ603" i="1"/>
  <c r="EH603" i="1"/>
  <c r="EL603" i="1" s="1"/>
  <c r="DY603" i="1"/>
  <c r="DW603" i="1"/>
  <c r="EA603" i="1" s="1"/>
  <c r="DN603" i="1"/>
  <c r="DL603" i="1"/>
  <c r="DP603" i="1" s="1"/>
  <c r="DC603" i="1"/>
  <c r="DA603" i="1"/>
  <c r="DE603" i="1" s="1"/>
  <c r="CT603" i="1"/>
  <c r="CR603" i="1"/>
  <c r="CP603" i="1"/>
  <c r="CG603" i="1"/>
  <c r="CE603" i="1"/>
  <c r="CI603" i="1" s="1"/>
  <c r="BV603" i="1"/>
  <c r="BT603" i="1"/>
  <c r="BX603" i="1" s="1"/>
  <c r="BK603" i="1"/>
  <c r="BI603" i="1"/>
  <c r="BM603" i="1" s="1"/>
  <c r="BB603" i="1"/>
  <c r="AZ603" i="1"/>
  <c r="AX603" i="1"/>
  <c r="AQ603" i="1"/>
  <c r="AO603" i="1"/>
  <c r="AM603" i="1"/>
  <c r="AF603" i="1"/>
  <c r="AD603" i="1"/>
  <c r="AB603" i="1"/>
  <c r="U603" i="1"/>
  <c r="S603" i="1"/>
  <c r="Q603" i="1"/>
  <c r="J603" i="1"/>
  <c r="H603" i="1"/>
  <c r="F603" i="1"/>
  <c r="RZ602" i="1"/>
  <c r="RX602" i="1"/>
  <c r="RV602" i="1"/>
  <c r="RO602" i="1"/>
  <c r="RM602" i="1"/>
  <c r="RK602" i="1"/>
  <c r="RB602" i="1"/>
  <c r="QZ602" i="1"/>
  <c r="RD602" i="1" s="1"/>
  <c r="QQ602" i="1"/>
  <c r="QO602" i="1"/>
  <c r="QS602" i="1" s="1"/>
  <c r="QH602" i="1"/>
  <c r="QF602" i="1"/>
  <c r="QD602" i="1"/>
  <c r="PW602" i="1"/>
  <c r="PU602" i="1"/>
  <c r="PS602" i="1"/>
  <c r="PL602" i="1"/>
  <c r="PJ602" i="1"/>
  <c r="PH602" i="1"/>
  <c r="PA602" i="1"/>
  <c r="OY602" i="1"/>
  <c r="OW602" i="1"/>
  <c r="OP602" i="1"/>
  <c r="ON602" i="1"/>
  <c r="OL602" i="1"/>
  <c r="OE602" i="1"/>
  <c r="OC602" i="1"/>
  <c r="OA602" i="1"/>
  <c r="NR602" i="1"/>
  <c r="NP602" i="1"/>
  <c r="NT602" i="1" s="1"/>
  <c r="NI602" i="1"/>
  <c r="NG602" i="1"/>
  <c r="NE602" i="1"/>
  <c r="MX602" i="1"/>
  <c r="MV602" i="1"/>
  <c r="MT602" i="1"/>
  <c r="MK602" i="1"/>
  <c r="MI602" i="1"/>
  <c r="MM602" i="1" s="1"/>
  <c r="MB602" i="1"/>
  <c r="LZ602" i="1"/>
  <c r="LX602" i="1"/>
  <c r="LO602" i="1"/>
  <c r="LM602" i="1"/>
  <c r="LQ602" i="1" s="1"/>
  <c r="LF602" i="1"/>
  <c r="LD602" i="1"/>
  <c r="LB602" i="1"/>
  <c r="KU602" i="1"/>
  <c r="KS602" i="1"/>
  <c r="KQ602" i="1"/>
  <c r="KH602" i="1"/>
  <c r="KF602" i="1"/>
  <c r="KJ602" i="1" s="1"/>
  <c r="JY602" i="1"/>
  <c r="JW602" i="1"/>
  <c r="JU602" i="1"/>
  <c r="JL602" i="1"/>
  <c r="JJ602" i="1"/>
  <c r="JN602" i="1" s="1"/>
  <c r="JA602" i="1"/>
  <c r="IY602" i="1"/>
  <c r="JC602" i="1" s="1"/>
  <c r="IR602" i="1"/>
  <c r="IP602" i="1"/>
  <c r="IN602" i="1"/>
  <c r="IE602" i="1"/>
  <c r="IC602" i="1"/>
  <c r="IG602" i="1" s="1"/>
  <c r="HT602" i="1"/>
  <c r="HR602" i="1"/>
  <c r="HV602" i="1" s="1"/>
  <c r="HK602" i="1"/>
  <c r="HI602" i="1"/>
  <c r="HG602" i="1"/>
  <c r="GZ602" i="1"/>
  <c r="GX602" i="1"/>
  <c r="GV602" i="1"/>
  <c r="GM602" i="1"/>
  <c r="GK602" i="1"/>
  <c r="GO602" i="1" s="1"/>
  <c r="GD602" i="1"/>
  <c r="GB602" i="1"/>
  <c r="FZ602" i="1"/>
  <c r="FS602" i="1"/>
  <c r="FQ602" i="1"/>
  <c r="FO602" i="1"/>
  <c r="FF602" i="1"/>
  <c r="FD602" i="1"/>
  <c r="FH602" i="1" s="1"/>
  <c r="EW602" i="1"/>
  <c r="EU602" i="1"/>
  <c r="ES602" i="1"/>
  <c r="EL602" i="1"/>
  <c r="EJ602" i="1"/>
  <c r="EH602" i="1"/>
  <c r="DY602" i="1"/>
  <c r="DW602" i="1"/>
  <c r="EA602" i="1" s="1"/>
  <c r="DP602" i="1"/>
  <c r="DN602" i="1"/>
  <c r="DL602" i="1"/>
  <c r="DE602" i="1"/>
  <c r="DC602" i="1"/>
  <c r="DA602" i="1"/>
  <c r="CT602" i="1"/>
  <c r="CR602" i="1"/>
  <c r="CP602" i="1"/>
  <c r="CG602" i="1"/>
  <c r="CE602" i="1"/>
  <c r="CI602" i="1" s="1"/>
  <c r="BV602" i="1"/>
  <c r="BT602" i="1"/>
  <c r="BX602" i="1" s="1"/>
  <c r="BK602" i="1"/>
  <c r="BI602" i="1"/>
  <c r="BM602" i="1" s="1"/>
  <c r="BB602" i="1"/>
  <c r="AZ602" i="1"/>
  <c r="AX602" i="1"/>
  <c r="AO602" i="1"/>
  <c r="AM602" i="1"/>
  <c r="AQ602" i="1" s="1"/>
  <c r="AF602" i="1"/>
  <c r="AD602" i="1"/>
  <c r="AB602" i="1"/>
  <c r="S602" i="1"/>
  <c r="Q602" i="1"/>
  <c r="U602" i="1" s="1"/>
  <c r="H602" i="1"/>
  <c r="F602" i="1"/>
  <c r="J602" i="1" s="1"/>
  <c r="RZ601" i="1"/>
  <c r="RX601" i="1"/>
  <c r="RV601" i="1"/>
  <c r="RO601" i="1"/>
  <c r="RM601" i="1"/>
  <c r="RK601" i="1"/>
  <c r="RB601" i="1"/>
  <c r="QZ601" i="1"/>
  <c r="RD601" i="1" s="1"/>
  <c r="QS601" i="1"/>
  <c r="QQ601" i="1"/>
  <c r="QO601" i="1"/>
  <c r="QF601" i="1"/>
  <c r="QD601" i="1"/>
  <c r="QH601" i="1" s="1"/>
  <c r="PU601" i="1"/>
  <c r="PS601" i="1"/>
  <c r="PW601" i="1" s="1"/>
  <c r="PJ601" i="1"/>
  <c r="PH601" i="1"/>
  <c r="PL601" i="1" s="1"/>
  <c r="OY601" i="1"/>
  <c r="OW601" i="1"/>
  <c r="PA601" i="1" s="1"/>
  <c r="ON601" i="1"/>
  <c r="OL601" i="1"/>
  <c r="OP601" i="1" s="1"/>
  <c r="OC601" i="1"/>
  <c r="OA601" i="1"/>
  <c r="OE601" i="1" s="1"/>
  <c r="NR601" i="1"/>
  <c r="NP601" i="1"/>
  <c r="NT601" i="1" s="1"/>
  <c r="NI601" i="1"/>
  <c r="NG601" i="1"/>
  <c r="NE601" i="1"/>
  <c r="MV601" i="1"/>
  <c r="MT601" i="1"/>
  <c r="MX601" i="1" s="1"/>
  <c r="MM601" i="1"/>
  <c r="MK601" i="1"/>
  <c r="MI601" i="1"/>
  <c r="MB601" i="1"/>
  <c r="LZ601" i="1"/>
  <c r="LX601" i="1"/>
  <c r="LO601" i="1"/>
  <c r="LM601" i="1"/>
  <c r="LQ601" i="1" s="1"/>
  <c r="LD601" i="1"/>
  <c r="LB601" i="1"/>
  <c r="LF601" i="1" s="1"/>
  <c r="KU601" i="1"/>
  <c r="KS601" i="1"/>
  <c r="KQ601" i="1"/>
  <c r="KH601" i="1"/>
  <c r="KF601" i="1"/>
  <c r="KJ601" i="1" s="1"/>
  <c r="JW601" i="1"/>
  <c r="JU601" i="1"/>
  <c r="JY601" i="1" s="1"/>
  <c r="JL601" i="1"/>
  <c r="JJ601" i="1"/>
  <c r="JN601" i="1" s="1"/>
  <c r="JC601" i="1"/>
  <c r="JA601" i="1"/>
  <c r="IY601" i="1"/>
  <c r="IP601" i="1"/>
  <c r="IN601" i="1"/>
  <c r="IR601" i="1" s="1"/>
  <c r="IE601" i="1"/>
  <c r="IC601" i="1"/>
  <c r="IG601" i="1" s="1"/>
  <c r="HV601" i="1"/>
  <c r="HT601" i="1"/>
  <c r="HR601" i="1"/>
  <c r="HI601" i="1"/>
  <c r="HG601" i="1"/>
  <c r="HK601" i="1" s="1"/>
  <c r="GZ601" i="1"/>
  <c r="GX601" i="1"/>
  <c r="GV601" i="1"/>
  <c r="GM601" i="1"/>
  <c r="GK601" i="1"/>
  <c r="GO601" i="1" s="1"/>
  <c r="GB601" i="1"/>
  <c r="FZ601" i="1"/>
  <c r="GD601" i="1" s="1"/>
  <c r="FQ601" i="1"/>
  <c r="FO601" i="1"/>
  <c r="FS601" i="1" s="1"/>
  <c r="FF601" i="1"/>
  <c r="FD601" i="1"/>
  <c r="FH601" i="1" s="1"/>
  <c r="EW601" i="1"/>
  <c r="EU601" i="1"/>
  <c r="ES601" i="1"/>
  <c r="EJ601" i="1"/>
  <c r="EH601" i="1"/>
  <c r="EL601" i="1" s="1"/>
  <c r="EA601" i="1"/>
  <c r="DY601" i="1"/>
  <c r="DW601" i="1"/>
  <c r="DN601" i="1"/>
  <c r="DL601" i="1"/>
  <c r="DP601" i="1" s="1"/>
  <c r="DC601" i="1"/>
  <c r="DA601" i="1"/>
  <c r="DE601" i="1" s="1"/>
  <c r="CT601" i="1"/>
  <c r="CR601" i="1"/>
  <c r="CP601" i="1"/>
  <c r="CG601" i="1"/>
  <c r="CE601" i="1"/>
  <c r="CI601" i="1" s="1"/>
  <c r="BV601" i="1"/>
  <c r="BT601" i="1"/>
  <c r="BX601" i="1" s="1"/>
  <c r="BM601" i="1"/>
  <c r="BK601" i="1"/>
  <c r="BI601" i="1"/>
  <c r="BB601" i="1"/>
  <c r="AZ601" i="1"/>
  <c r="AX601" i="1"/>
  <c r="AO601" i="1"/>
  <c r="AM601" i="1"/>
  <c r="AQ601" i="1" s="1"/>
  <c r="AD601" i="1"/>
  <c r="AB601" i="1"/>
  <c r="AF601" i="1" s="1"/>
  <c r="U601" i="1"/>
  <c r="S601" i="1"/>
  <c r="Q601" i="1"/>
  <c r="H601" i="1"/>
  <c r="F601" i="1"/>
  <c r="J601" i="1" s="1"/>
  <c r="RX600" i="1"/>
  <c r="RV600" i="1"/>
  <c r="RZ600" i="1" s="1"/>
  <c r="RO600" i="1"/>
  <c r="RM600" i="1"/>
  <c r="RK600" i="1"/>
  <c r="RD600" i="1"/>
  <c r="RB600" i="1"/>
  <c r="QZ600" i="1"/>
  <c r="QQ600" i="1"/>
  <c r="QO600" i="1"/>
  <c r="QS600" i="1" s="1"/>
  <c r="QH600" i="1"/>
  <c r="QF600" i="1"/>
  <c r="QD600" i="1"/>
  <c r="PU600" i="1"/>
  <c r="PS600" i="1"/>
  <c r="PW600" i="1" s="1"/>
  <c r="PL600" i="1"/>
  <c r="PJ600" i="1"/>
  <c r="PH600" i="1"/>
  <c r="OY600" i="1"/>
  <c r="OW600" i="1"/>
  <c r="PA600" i="1" s="1"/>
  <c r="OP600" i="1"/>
  <c r="ON600" i="1"/>
  <c r="OL600" i="1"/>
  <c r="OC600" i="1"/>
  <c r="OA600" i="1"/>
  <c r="OE600" i="1" s="1"/>
  <c r="NR600" i="1"/>
  <c r="NP600" i="1"/>
  <c r="NT600" i="1" s="1"/>
  <c r="NI600" i="1"/>
  <c r="NG600" i="1"/>
  <c r="NE600" i="1"/>
  <c r="MX600" i="1"/>
  <c r="MV600" i="1"/>
  <c r="MT600" i="1"/>
  <c r="MM600" i="1"/>
  <c r="MK600" i="1"/>
  <c r="MI600" i="1"/>
  <c r="MB600" i="1"/>
  <c r="LZ600" i="1"/>
  <c r="LX600" i="1"/>
  <c r="LQ600" i="1"/>
  <c r="LP600" i="1"/>
  <c r="LO600" i="1"/>
  <c r="LM600" i="1"/>
  <c r="LD600" i="1"/>
  <c r="LB600" i="1"/>
  <c r="LF600" i="1" s="1"/>
  <c r="KS600" i="1"/>
  <c r="KQ600" i="1"/>
  <c r="KU600" i="1" s="1"/>
  <c r="KJ600" i="1"/>
  <c r="KH600" i="1"/>
  <c r="KF600" i="1"/>
  <c r="JY600" i="1"/>
  <c r="JW600" i="1"/>
  <c r="JU600" i="1"/>
  <c r="JN600" i="1"/>
  <c r="JL600" i="1"/>
  <c r="JJ600" i="1"/>
  <c r="JC600" i="1"/>
  <c r="JA600" i="1"/>
  <c r="IY600" i="1"/>
  <c r="IP600" i="1"/>
  <c r="IN600" i="1"/>
  <c r="IR600" i="1" s="1"/>
  <c r="IE600" i="1"/>
  <c r="IC600" i="1"/>
  <c r="IG600" i="1" s="1"/>
  <c r="HV600" i="1"/>
  <c r="HT600" i="1"/>
  <c r="HR600" i="1"/>
  <c r="HI600" i="1"/>
  <c r="HG600" i="1"/>
  <c r="HK600" i="1" s="1"/>
  <c r="GZ600" i="1"/>
  <c r="GX600" i="1"/>
  <c r="GV600" i="1"/>
  <c r="GM600" i="1"/>
  <c r="GK600" i="1"/>
  <c r="GO600" i="1" s="1"/>
  <c r="GD600" i="1"/>
  <c r="GB600" i="1"/>
  <c r="FZ600" i="1"/>
  <c r="FQ600" i="1"/>
  <c r="FO600" i="1"/>
  <c r="FS600" i="1" s="1"/>
  <c r="FF600" i="1"/>
  <c r="FD600" i="1"/>
  <c r="FH600" i="1" s="1"/>
  <c r="EW600" i="1"/>
  <c r="EU600" i="1"/>
  <c r="ES600" i="1"/>
  <c r="EL600" i="1"/>
  <c r="EJ600" i="1"/>
  <c r="EH600" i="1"/>
  <c r="EA600" i="1"/>
  <c r="DY600" i="1"/>
  <c r="DW600" i="1"/>
  <c r="DN600" i="1"/>
  <c r="DL600" i="1"/>
  <c r="DP600" i="1" s="1"/>
  <c r="DE600" i="1"/>
  <c r="DC600" i="1"/>
  <c r="DA600" i="1"/>
  <c r="CR600" i="1"/>
  <c r="CP600" i="1"/>
  <c r="CT600" i="1" s="1"/>
  <c r="CG600" i="1"/>
  <c r="CE600" i="1"/>
  <c r="CI600" i="1" s="1"/>
  <c r="BV600" i="1"/>
  <c r="BT600" i="1"/>
  <c r="BX600" i="1" s="1"/>
  <c r="BM600" i="1"/>
  <c r="BK600" i="1"/>
  <c r="BI600" i="1"/>
  <c r="AZ600" i="1"/>
  <c r="AX600" i="1"/>
  <c r="BB600" i="1" s="1"/>
  <c r="AQ600" i="1"/>
  <c r="AO600" i="1"/>
  <c r="AM600" i="1"/>
  <c r="AF600" i="1"/>
  <c r="AD600" i="1"/>
  <c r="AB600" i="1"/>
  <c r="U600" i="1"/>
  <c r="S600" i="1"/>
  <c r="Q600" i="1"/>
  <c r="J600" i="1"/>
  <c r="H600" i="1"/>
  <c r="F600" i="1"/>
  <c r="RZ599" i="1"/>
  <c r="RX599" i="1"/>
  <c r="RV599" i="1"/>
  <c r="RO599" i="1"/>
  <c r="RM599" i="1"/>
  <c r="RK599" i="1"/>
  <c r="RB599" i="1"/>
  <c r="QZ599" i="1"/>
  <c r="RD599" i="1" s="1"/>
  <c r="QS599" i="1"/>
  <c r="QQ599" i="1"/>
  <c r="QO599" i="1"/>
  <c r="QF599" i="1"/>
  <c r="QD599" i="1"/>
  <c r="QH599" i="1" s="1"/>
  <c r="PW599" i="1"/>
  <c r="PU599" i="1"/>
  <c r="PS599" i="1"/>
  <c r="PJ599" i="1"/>
  <c r="PH599" i="1"/>
  <c r="PL599" i="1" s="1"/>
  <c r="PA599" i="1"/>
  <c r="OY599" i="1"/>
  <c r="OW599" i="1"/>
  <c r="ON599" i="1"/>
  <c r="OL599" i="1"/>
  <c r="OP599" i="1" s="1"/>
  <c r="OC599" i="1"/>
  <c r="OA599" i="1"/>
  <c r="OE599" i="1" s="1"/>
  <c r="NT599" i="1"/>
  <c r="NR599" i="1"/>
  <c r="NP599" i="1"/>
  <c r="NI599" i="1"/>
  <c r="NG599" i="1"/>
  <c r="NE599" i="1"/>
  <c r="MV599" i="1"/>
  <c r="MT599" i="1"/>
  <c r="MX599" i="1" s="1"/>
  <c r="MM599" i="1"/>
  <c r="MK599" i="1"/>
  <c r="MI599" i="1"/>
  <c r="MB599" i="1"/>
  <c r="LZ599" i="1"/>
  <c r="LX599" i="1"/>
  <c r="LQ599" i="1"/>
  <c r="LO599" i="1"/>
  <c r="LM599" i="1"/>
  <c r="LD599" i="1"/>
  <c r="LB599" i="1"/>
  <c r="LF599" i="1" s="1"/>
  <c r="KS599" i="1"/>
  <c r="KQ599" i="1"/>
  <c r="KU599" i="1" s="1"/>
  <c r="KJ599" i="1"/>
  <c r="KH599" i="1"/>
  <c r="KF599" i="1"/>
  <c r="JY599" i="1"/>
  <c r="JW599" i="1"/>
  <c r="JU599" i="1"/>
  <c r="JN599" i="1"/>
  <c r="JL599" i="1"/>
  <c r="JJ599" i="1"/>
  <c r="JA599" i="1"/>
  <c r="IY599" i="1"/>
  <c r="JC599" i="1" s="1"/>
  <c r="IP599" i="1"/>
  <c r="IN599" i="1"/>
  <c r="IR599" i="1" s="1"/>
  <c r="IE599" i="1"/>
  <c r="IC599" i="1"/>
  <c r="IG599" i="1" s="1"/>
  <c r="HV599" i="1"/>
  <c r="HT599" i="1"/>
  <c r="HR599" i="1"/>
  <c r="HK599" i="1"/>
  <c r="HI599" i="1"/>
  <c r="HG599" i="1"/>
  <c r="GX599" i="1"/>
  <c r="GV599" i="1"/>
  <c r="GZ599" i="1" s="1"/>
  <c r="GM599" i="1"/>
  <c r="GK599" i="1"/>
  <c r="GO599" i="1" s="1"/>
  <c r="GD599" i="1"/>
  <c r="GB599" i="1"/>
  <c r="FZ599" i="1"/>
  <c r="FQ599" i="1"/>
  <c r="FO599" i="1"/>
  <c r="FS599" i="1" s="1"/>
  <c r="FF599" i="1"/>
  <c r="FD599" i="1"/>
  <c r="FH599" i="1" s="1"/>
  <c r="EU599" i="1"/>
  <c r="ES599" i="1"/>
  <c r="EW599" i="1" s="1"/>
  <c r="EJ599" i="1"/>
  <c r="EK599" i="1" s="1"/>
  <c r="EH599" i="1"/>
  <c r="EL599" i="1" s="1"/>
  <c r="EA599" i="1"/>
  <c r="DY599" i="1"/>
  <c r="DW599" i="1"/>
  <c r="DP599" i="1"/>
  <c r="DN599" i="1"/>
  <c r="DL599" i="1"/>
  <c r="DE599" i="1"/>
  <c r="DD599" i="1"/>
  <c r="DC599" i="1"/>
  <c r="DA599" i="1"/>
  <c r="CT599" i="1"/>
  <c r="CR599" i="1"/>
  <c r="CP599" i="1"/>
  <c r="CI599" i="1"/>
  <c r="CG599" i="1"/>
  <c r="CE599" i="1"/>
  <c r="BV599" i="1"/>
  <c r="BT599" i="1"/>
  <c r="BX599" i="1" s="1"/>
  <c r="BK599" i="1"/>
  <c r="BI599" i="1"/>
  <c r="BM599" i="1" s="1"/>
  <c r="AZ599" i="1"/>
  <c r="AX599" i="1"/>
  <c r="BB599" i="1" s="1"/>
  <c r="AQ599" i="1"/>
  <c r="AO599" i="1"/>
  <c r="AM599" i="1"/>
  <c r="AD599" i="1"/>
  <c r="AB599" i="1"/>
  <c r="AF599" i="1" s="1"/>
  <c r="U599" i="1"/>
  <c r="S599" i="1"/>
  <c r="Q599" i="1"/>
  <c r="H599" i="1"/>
  <c r="F599" i="1"/>
  <c r="J599" i="1" s="1"/>
  <c r="RZ598" i="1"/>
  <c r="RX598" i="1"/>
  <c r="RV598" i="1"/>
  <c r="RM598" i="1"/>
  <c r="RK598" i="1"/>
  <c r="RO598" i="1" s="1"/>
  <c r="RB598" i="1"/>
  <c r="QZ598" i="1"/>
  <c r="RD598" i="1" s="1"/>
  <c r="QS598" i="1"/>
  <c r="QQ598" i="1"/>
  <c r="QO598" i="1"/>
  <c r="QH598" i="1"/>
  <c r="QF598" i="1"/>
  <c r="QD598" i="1"/>
  <c r="PW598" i="1"/>
  <c r="PU598" i="1"/>
  <c r="PS598" i="1"/>
  <c r="PJ598" i="1"/>
  <c r="PH598" i="1"/>
  <c r="PL598" i="1" s="1"/>
  <c r="OY598" i="1"/>
  <c r="OW598" i="1"/>
  <c r="PA598" i="1" s="1"/>
  <c r="OP598" i="1"/>
  <c r="ON598" i="1"/>
  <c r="OL598" i="1"/>
  <c r="OC598" i="1"/>
  <c r="OD598" i="1" s="1"/>
  <c r="OA598" i="1"/>
  <c r="OE598" i="1" s="1"/>
  <c r="NT598" i="1"/>
  <c r="NR598" i="1"/>
  <c r="NP598" i="1"/>
  <c r="NI598" i="1"/>
  <c r="NG598" i="1"/>
  <c r="NE598" i="1"/>
  <c r="MX598" i="1"/>
  <c r="MV598" i="1"/>
  <c r="MT598" i="1"/>
  <c r="MK598" i="1"/>
  <c r="MI598" i="1"/>
  <c r="MM598" i="1" s="1"/>
  <c r="MB598" i="1"/>
  <c r="LZ598" i="1"/>
  <c r="LX598" i="1"/>
  <c r="LR598" i="1"/>
  <c r="LS598" i="1" s="1"/>
  <c r="LP598" i="1"/>
  <c r="LP599" i="1" s="1"/>
  <c r="LR599" i="1" s="1"/>
  <c r="LS599" i="1" s="1"/>
  <c r="LO598" i="1"/>
  <c r="LM598" i="1"/>
  <c r="LQ598" i="1" s="1"/>
  <c r="LF598" i="1"/>
  <c r="LD598" i="1"/>
  <c r="LB598" i="1"/>
  <c r="KS598" i="1"/>
  <c r="KQ598" i="1"/>
  <c r="KU598" i="1" s="1"/>
  <c r="KJ598" i="1"/>
  <c r="KH598" i="1"/>
  <c r="KF598" i="1"/>
  <c r="JY598" i="1"/>
  <c r="JW598" i="1"/>
  <c r="JU598" i="1"/>
  <c r="JN598" i="1"/>
  <c r="JL598" i="1"/>
  <c r="JJ598" i="1"/>
  <c r="JA598" i="1"/>
  <c r="IY598" i="1"/>
  <c r="JC598" i="1" s="1"/>
  <c r="IR598" i="1"/>
  <c r="IP598" i="1"/>
  <c r="IN598" i="1"/>
  <c r="IG598" i="1"/>
  <c r="IE598" i="1"/>
  <c r="IC598" i="1"/>
  <c r="HT598" i="1"/>
  <c r="HR598" i="1"/>
  <c r="HV598" i="1" s="1"/>
  <c r="HI598" i="1"/>
  <c r="HG598" i="1"/>
  <c r="HK598" i="1" s="1"/>
  <c r="GX598" i="1"/>
  <c r="GV598" i="1"/>
  <c r="GZ598" i="1" s="1"/>
  <c r="GM598" i="1"/>
  <c r="GK598" i="1"/>
  <c r="GO598" i="1" s="1"/>
  <c r="GB598" i="1"/>
  <c r="FZ598" i="1"/>
  <c r="GD598" i="1" s="1"/>
  <c r="FS598" i="1"/>
  <c r="FQ598" i="1"/>
  <c r="FO598" i="1"/>
  <c r="FH598" i="1"/>
  <c r="FF598" i="1"/>
  <c r="FD598" i="1"/>
  <c r="EW598" i="1"/>
  <c r="EU598" i="1"/>
  <c r="ES598" i="1"/>
  <c r="EL598" i="1"/>
  <c r="EJ598" i="1"/>
  <c r="EK598" i="1" s="1"/>
  <c r="EM598" i="1" s="1"/>
  <c r="EN598" i="1" s="1"/>
  <c r="EH598" i="1"/>
  <c r="DY598" i="1"/>
  <c r="DW598" i="1"/>
  <c r="EA598" i="1" s="1"/>
  <c r="DN598" i="1"/>
  <c r="DL598" i="1"/>
  <c r="DP598" i="1" s="1"/>
  <c r="DG598" i="1"/>
  <c r="DE598" i="1"/>
  <c r="DC598" i="1"/>
  <c r="DD598" i="1" s="1"/>
  <c r="DF598" i="1" s="1"/>
  <c r="DA598" i="1"/>
  <c r="CT598" i="1"/>
  <c r="CR598" i="1"/>
  <c r="CP598" i="1"/>
  <c r="CG598" i="1"/>
  <c r="CE598" i="1"/>
  <c r="CI598" i="1" s="1"/>
  <c r="BX598" i="1"/>
  <c r="BV598" i="1"/>
  <c r="BT598" i="1"/>
  <c r="BM598" i="1"/>
  <c r="BK598" i="1"/>
  <c r="BI598" i="1"/>
  <c r="AZ598" i="1"/>
  <c r="AX598" i="1"/>
  <c r="BB598" i="1" s="1"/>
  <c r="AQ598" i="1"/>
  <c r="AO598" i="1"/>
  <c r="AM598" i="1"/>
  <c r="AF598" i="1"/>
  <c r="AD598" i="1"/>
  <c r="AB598" i="1"/>
  <c r="S598" i="1"/>
  <c r="Q598" i="1"/>
  <c r="U598" i="1" s="1"/>
  <c r="H598" i="1"/>
  <c r="F598" i="1"/>
  <c r="J598" i="1" s="1"/>
  <c r="RZ597" i="1"/>
  <c r="RY597" i="1"/>
  <c r="RX597" i="1"/>
  <c r="RV597" i="1"/>
  <c r="RM597" i="1"/>
  <c r="RK597" i="1"/>
  <c r="RO597" i="1" s="1"/>
  <c r="RB597" i="1"/>
  <c r="QZ597" i="1"/>
  <c r="RD597" i="1" s="1"/>
  <c r="QQ597" i="1"/>
  <c r="QR597" i="1" s="1"/>
  <c r="QO597" i="1"/>
  <c r="QS597" i="1" s="1"/>
  <c r="QH597" i="1"/>
  <c r="QF597" i="1"/>
  <c r="QG597" i="1" s="1"/>
  <c r="QI597" i="1" s="1"/>
  <c r="QJ597" i="1" s="1"/>
  <c r="QD597" i="1"/>
  <c r="PU597" i="1"/>
  <c r="PS597" i="1"/>
  <c r="PW597" i="1" s="1"/>
  <c r="PJ597" i="1"/>
  <c r="PH597" i="1"/>
  <c r="PL597" i="1" s="1"/>
  <c r="OY597" i="1"/>
  <c r="OW597" i="1"/>
  <c r="PA597" i="1" s="1"/>
  <c r="OP597" i="1"/>
  <c r="OO597" i="1"/>
  <c r="OQ597" i="1" s="1"/>
  <c r="OR597" i="1" s="1"/>
  <c r="ON597" i="1"/>
  <c r="OL597" i="1"/>
  <c r="OD597" i="1"/>
  <c r="OC597" i="1"/>
  <c r="OA597" i="1"/>
  <c r="OE597" i="1" s="1"/>
  <c r="NT597" i="1"/>
  <c r="NR597" i="1"/>
  <c r="NS597" i="1" s="1"/>
  <c r="NP597" i="1"/>
  <c r="NI597" i="1"/>
  <c r="NG597" i="1"/>
  <c r="NE597" i="1"/>
  <c r="MV597" i="1"/>
  <c r="MT597" i="1"/>
  <c r="MX597" i="1" s="1"/>
  <c r="MM597" i="1"/>
  <c r="MK597" i="1"/>
  <c r="MI597" i="1"/>
  <c r="LZ597" i="1"/>
  <c r="MA597" i="1" s="1"/>
  <c r="LX597" i="1"/>
  <c r="MB597" i="1" s="1"/>
  <c r="LQ597" i="1"/>
  <c r="LP597" i="1"/>
  <c r="LR597" i="1" s="1"/>
  <c r="LS597" i="1" s="1"/>
  <c r="LO597" i="1"/>
  <c r="LM597" i="1"/>
  <c r="LF597" i="1"/>
  <c r="LD597" i="1"/>
  <c r="LB597" i="1"/>
  <c r="KV597" i="1"/>
  <c r="KW597" i="1" s="1"/>
  <c r="KS597" i="1"/>
  <c r="KT597" i="1" s="1"/>
  <c r="KT598" i="1" s="1"/>
  <c r="KV598" i="1" s="1"/>
  <c r="KW598" i="1" s="1"/>
  <c r="KQ597" i="1"/>
  <c r="KU597" i="1" s="1"/>
  <c r="KJ597" i="1"/>
  <c r="KH597" i="1"/>
  <c r="KI597" i="1" s="1"/>
  <c r="KK597" i="1" s="1"/>
  <c r="KL597" i="1" s="1"/>
  <c r="KF597" i="1"/>
  <c r="JW597" i="1"/>
  <c r="JU597" i="1"/>
  <c r="JY597" i="1" s="1"/>
  <c r="JL597" i="1"/>
  <c r="JJ597" i="1"/>
  <c r="JN597" i="1" s="1"/>
  <c r="JA597" i="1"/>
  <c r="IY597" i="1"/>
  <c r="JC597" i="1" s="1"/>
  <c r="IP597" i="1"/>
  <c r="IQ597" i="1" s="1"/>
  <c r="IN597" i="1"/>
  <c r="IR597" i="1" s="1"/>
  <c r="IH597" i="1"/>
  <c r="II597" i="1" s="1"/>
  <c r="IG597" i="1"/>
  <c r="IF597" i="1"/>
  <c r="IE597" i="1"/>
  <c r="IC597" i="1"/>
  <c r="HV597" i="1"/>
  <c r="HT597" i="1"/>
  <c r="HR597" i="1"/>
  <c r="HI597" i="1"/>
  <c r="HG597" i="1"/>
  <c r="HK597" i="1" s="1"/>
  <c r="GX597" i="1"/>
  <c r="GV597" i="1"/>
  <c r="GZ597" i="1" s="1"/>
  <c r="GM597" i="1"/>
  <c r="GK597" i="1"/>
  <c r="GO597" i="1" s="1"/>
  <c r="GD597" i="1"/>
  <c r="GB597" i="1"/>
  <c r="FZ597" i="1"/>
  <c r="FS597" i="1"/>
  <c r="FR597" i="1"/>
  <c r="FQ597" i="1"/>
  <c r="FO597" i="1"/>
  <c r="FI597" i="1"/>
  <c r="FJ597" i="1" s="1"/>
  <c r="FH597" i="1"/>
  <c r="FF597" i="1"/>
  <c r="FD597" i="1"/>
  <c r="EW597" i="1"/>
  <c r="EU597" i="1"/>
  <c r="ES597" i="1"/>
  <c r="EM597" i="1"/>
  <c r="EN597" i="1" s="1"/>
  <c r="EJ597" i="1"/>
  <c r="EK597" i="1" s="1"/>
  <c r="EH597" i="1"/>
  <c r="EL597" i="1" s="1"/>
  <c r="DY597" i="1"/>
  <c r="DW597" i="1"/>
  <c r="EA597" i="1" s="1"/>
  <c r="DP597" i="1"/>
  <c r="DO597" i="1"/>
  <c r="DQ597" i="1" s="1"/>
  <c r="DR597" i="1" s="1"/>
  <c r="DN597" i="1"/>
  <c r="DL597" i="1"/>
  <c r="DG597" i="1"/>
  <c r="DE597" i="1"/>
  <c r="DD597" i="1"/>
  <c r="DF597" i="1" s="1"/>
  <c r="DC597" i="1"/>
  <c r="DA597" i="1"/>
  <c r="CT597" i="1"/>
  <c r="CR597" i="1"/>
  <c r="CP597" i="1"/>
  <c r="CG597" i="1"/>
  <c r="CE597" i="1"/>
  <c r="CI597" i="1" s="1"/>
  <c r="BV597" i="1"/>
  <c r="BT597" i="1"/>
  <c r="BX597" i="1" s="1"/>
  <c r="BK597" i="1"/>
  <c r="BI597" i="1"/>
  <c r="BM597" i="1" s="1"/>
  <c r="BB597" i="1"/>
  <c r="BA597" i="1"/>
  <c r="BC597" i="1" s="1"/>
  <c r="BD597" i="1" s="1"/>
  <c r="AZ597" i="1"/>
  <c r="AX597" i="1"/>
  <c r="AQ597" i="1"/>
  <c r="AO597" i="1"/>
  <c r="AM597" i="1"/>
  <c r="AD597" i="1"/>
  <c r="AB597" i="1"/>
  <c r="AF597" i="1" s="1"/>
  <c r="U597" i="1"/>
  <c r="S597" i="1"/>
  <c r="Q597" i="1"/>
  <c r="H597" i="1"/>
  <c r="F597" i="1"/>
  <c r="J597" i="1" s="1"/>
  <c r="RY596" i="1"/>
  <c r="RX596" i="1"/>
  <c r="RV596" i="1"/>
  <c r="RZ596" i="1" s="1"/>
  <c r="RO596" i="1"/>
  <c r="RM596" i="1"/>
  <c r="RN596" i="1" s="1"/>
  <c r="RP596" i="1" s="1"/>
  <c r="RQ596" i="1" s="1"/>
  <c r="RK596" i="1"/>
  <c r="RB596" i="1"/>
  <c r="RC596" i="1" s="1"/>
  <c r="QZ596" i="1"/>
  <c r="RD596" i="1" s="1"/>
  <c r="QQ596" i="1"/>
  <c r="QR596" i="1" s="1"/>
  <c r="QT596" i="1" s="1"/>
  <c r="QU596" i="1" s="1"/>
  <c r="QO596" i="1"/>
  <c r="QS596" i="1" s="1"/>
  <c r="QG596" i="1"/>
  <c r="QF596" i="1"/>
  <c r="QD596" i="1"/>
  <c r="QH596" i="1" s="1"/>
  <c r="PU596" i="1"/>
  <c r="PV596" i="1" s="1"/>
  <c r="PS596" i="1"/>
  <c r="PW596" i="1" s="1"/>
  <c r="PL596" i="1"/>
  <c r="PK596" i="1"/>
  <c r="PM596" i="1" s="1"/>
  <c r="PN596" i="1" s="1"/>
  <c r="PJ596" i="1"/>
  <c r="PH596" i="1"/>
  <c r="OY596" i="1"/>
  <c r="OZ596" i="1" s="1"/>
  <c r="PB596" i="1" s="1"/>
  <c r="PC596" i="1" s="1"/>
  <c r="OW596" i="1"/>
  <c r="PA596" i="1" s="1"/>
  <c r="OP596" i="1"/>
  <c r="ON596" i="1"/>
  <c r="OO596" i="1" s="1"/>
  <c r="OQ596" i="1" s="1"/>
  <c r="OR596" i="1" s="1"/>
  <c r="OL596" i="1"/>
  <c r="OE596" i="1"/>
  <c r="OD596" i="1"/>
  <c r="OF596" i="1" s="1"/>
  <c r="OG596" i="1" s="1"/>
  <c r="OC596" i="1"/>
  <c r="OA596" i="1"/>
  <c r="NU596" i="1"/>
  <c r="NV596" i="1" s="1"/>
  <c r="NS596" i="1"/>
  <c r="NR596" i="1"/>
  <c r="NP596" i="1"/>
  <c r="NT596" i="1" s="1"/>
  <c r="NI596" i="1"/>
  <c r="NG596" i="1"/>
  <c r="NH596" i="1" s="1"/>
  <c r="NJ596" i="1" s="1"/>
  <c r="NK596" i="1" s="1"/>
  <c r="NE596" i="1"/>
  <c r="MV596" i="1"/>
  <c r="MW596" i="1" s="1"/>
  <c r="MT596" i="1"/>
  <c r="MX596" i="1" s="1"/>
  <c r="MK596" i="1"/>
  <c r="ML596" i="1" s="1"/>
  <c r="MI596" i="1"/>
  <c r="MM596" i="1" s="1"/>
  <c r="MA596" i="1"/>
  <c r="MC596" i="1" s="1"/>
  <c r="MD596" i="1" s="1"/>
  <c r="LZ596" i="1"/>
  <c r="LX596" i="1"/>
  <c r="MB596" i="1" s="1"/>
  <c r="LR596" i="1"/>
  <c r="LS596" i="1" s="1"/>
  <c r="LQ596" i="1"/>
  <c r="LP596" i="1"/>
  <c r="LO596" i="1"/>
  <c r="LM596" i="1"/>
  <c r="LD596" i="1"/>
  <c r="LE596" i="1" s="1"/>
  <c r="LB596" i="1"/>
  <c r="LF596" i="1" s="1"/>
  <c r="KV596" i="1"/>
  <c r="KW596" i="1" s="1"/>
  <c r="KT596" i="1"/>
  <c r="KS596" i="1"/>
  <c r="KQ596" i="1"/>
  <c r="KU596" i="1" s="1"/>
  <c r="KK596" i="1"/>
  <c r="KL596" i="1" s="1"/>
  <c r="KJ596" i="1"/>
  <c r="KH596" i="1"/>
  <c r="KI596" i="1" s="1"/>
  <c r="KF596" i="1"/>
  <c r="KA596" i="1"/>
  <c r="JY596" i="1"/>
  <c r="JX596" i="1"/>
  <c r="JZ596" i="1" s="1"/>
  <c r="JW596" i="1"/>
  <c r="JU596" i="1"/>
  <c r="JP596" i="1"/>
  <c r="JO596" i="1"/>
  <c r="JN596" i="1"/>
  <c r="JM596" i="1"/>
  <c r="JM597" i="1" s="1"/>
  <c r="JL596" i="1"/>
  <c r="JJ596" i="1"/>
  <c r="JE596" i="1"/>
  <c r="JD596" i="1"/>
  <c r="JC596" i="1"/>
  <c r="JA596" i="1"/>
  <c r="JB596" i="1" s="1"/>
  <c r="IY596" i="1"/>
  <c r="IT596" i="1"/>
  <c r="IS596" i="1"/>
  <c r="IP596" i="1"/>
  <c r="IQ596" i="1" s="1"/>
  <c r="IN596" i="1"/>
  <c r="IR596" i="1" s="1"/>
  <c r="IE596" i="1"/>
  <c r="IF596" i="1" s="1"/>
  <c r="IH596" i="1" s="1"/>
  <c r="II596" i="1" s="1"/>
  <c r="IC596" i="1"/>
  <c r="IG596" i="1" s="1"/>
  <c r="HT596" i="1"/>
  <c r="HU596" i="1" s="1"/>
  <c r="HW596" i="1" s="1"/>
  <c r="HX596" i="1" s="1"/>
  <c r="HR596" i="1"/>
  <c r="HV596" i="1" s="1"/>
  <c r="HI596" i="1"/>
  <c r="HJ596" i="1" s="1"/>
  <c r="HG596" i="1"/>
  <c r="HK596" i="1" s="1"/>
  <c r="HA596" i="1"/>
  <c r="HB596" i="1" s="1"/>
  <c r="GX596" i="1"/>
  <c r="GY596" i="1" s="1"/>
  <c r="GY597" i="1" s="1"/>
  <c r="HA597" i="1" s="1"/>
  <c r="HB597" i="1" s="1"/>
  <c r="GV596" i="1"/>
  <c r="GZ596" i="1" s="1"/>
  <c r="GQ596" i="1"/>
  <c r="GP596" i="1"/>
  <c r="GN596" i="1"/>
  <c r="GM596" i="1"/>
  <c r="GK596" i="1"/>
  <c r="GO596" i="1" s="1"/>
  <c r="GD596" i="1"/>
  <c r="GB596" i="1"/>
  <c r="GC596" i="1" s="1"/>
  <c r="FZ596" i="1"/>
  <c r="FQ596" i="1"/>
  <c r="FR596" i="1" s="1"/>
  <c r="FT596" i="1" s="1"/>
  <c r="FU596" i="1" s="1"/>
  <c r="FO596" i="1"/>
  <c r="FS596" i="1" s="1"/>
  <c r="FG596" i="1"/>
  <c r="FG597" i="1" s="1"/>
  <c r="FG598" i="1" s="1"/>
  <c r="FI598" i="1" s="1"/>
  <c r="FJ598" i="1" s="1"/>
  <c r="FF596" i="1"/>
  <c r="FD596" i="1"/>
  <c r="EW596" i="1"/>
  <c r="EV596" i="1"/>
  <c r="EX596" i="1" s="1"/>
  <c r="EY596" i="1" s="1"/>
  <c r="EU596" i="1"/>
  <c r="ES596" i="1"/>
  <c r="EN596" i="1"/>
  <c r="EL596" i="1"/>
  <c r="EK596" i="1"/>
  <c r="EM596" i="1" s="1"/>
  <c r="EJ596" i="1"/>
  <c r="EH596" i="1"/>
  <c r="EA596" i="1"/>
  <c r="DY596" i="1"/>
  <c r="DZ596" i="1" s="1"/>
  <c r="EB596" i="1" s="1"/>
  <c r="EC596" i="1" s="1"/>
  <c r="DW596" i="1"/>
  <c r="DP596" i="1"/>
  <c r="DN596" i="1"/>
  <c r="DO596" i="1" s="1"/>
  <c r="DQ596" i="1" s="1"/>
  <c r="DR596" i="1" s="1"/>
  <c r="DL596" i="1"/>
  <c r="DF596" i="1"/>
  <c r="DG596" i="1" s="1"/>
  <c r="DD596" i="1"/>
  <c r="DC596" i="1"/>
  <c r="DA596" i="1"/>
  <c r="DE596" i="1" s="1"/>
  <c r="CR596" i="1"/>
  <c r="CS596" i="1" s="1"/>
  <c r="CP596" i="1"/>
  <c r="CT596" i="1" s="1"/>
  <c r="CG596" i="1"/>
  <c r="CH596" i="1" s="1"/>
  <c r="CJ596" i="1" s="1"/>
  <c r="CK596" i="1" s="1"/>
  <c r="CE596" i="1"/>
  <c r="CI596" i="1" s="1"/>
  <c r="BX596" i="1"/>
  <c r="BV596" i="1"/>
  <c r="BW596" i="1" s="1"/>
  <c r="BY596" i="1" s="1"/>
  <c r="BZ596" i="1" s="1"/>
  <c r="BT596" i="1"/>
  <c r="BM596" i="1"/>
  <c r="BK596" i="1"/>
  <c r="BL596" i="1" s="1"/>
  <c r="BI596" i="1"/>
  <c r="BA596" i="1"/>
  <c r="AZ596" i="1"/>
  <c r="AX596" i="1"/>
  <c r="BB596" i="1" s="1"/>
  <c r="AO596" i="1"/>
  <c r="AP596" i="1" s="1"/>
  <c r="AR596" i="1" s="1"/>
  <c r="AS596" i="1" s="1"/>
  <c r="AM596" i="1"/>
  <c r="AQ596" i="1" s="1"/>
  <c r="AF596" i="1"/>
  <c r="AD596" i="1"/>
  <c r="AE596" i="1" s="1"/>
  <c r="AG596" i="1" s="1"/>
  <c r="AH596" i="1" s="1"/>
  <c r="AB596" i="1"/>
  <c r="W596" i="1"/>
  <c r="U596" i="1"/>
  <c r="T596" i="1"/>
  <c r="V596" i="1" s="1"/>
  <c r="S596" i="1"/>
  <c r="Q596" i="1"/>
  <c r="H596" i="1"/>
  <c r="I596" i="1" s="1"/>
  <c r="K596" i="1" s="1"/>
  <c r="L596" i="1" s="1"/>
  <c r="F596" i="1"/>
  <c r="J596" i="1" s="1"/>
  <c r="R588" i="1"/>
  <c r="HH587" i="1"/>
  <c r="S587" i="1"/>
  <c r="Q587" i="1"/>
  <c r="U587" i="1" s="1"/>
  <c r="HS586" i="1"/>
  <c r="HK586" i="1"/>
  <c r="HI586" i="1"/>
  <c r="HG586" i="1"/>
  <c r="GW586" i="1"/>
  <c r="DB586" i="1"/>
  <c r="AC586" i="1"/>
  <c r="S586" i="1"/>
  <c r="Q586" i="1"/>
  <c r="U586" i="1" s="1"/>
  <c r="G586" i="1"/>
  <c r="HV585" i="1"/>
  <c r="HT585" i="1"/>
  <c r="HR585" i="1"/>
  <c r="HK585" i="1"/>
  <c r="HI585" i="1"/>
  <c r="HG585" i="1"/>
  <c r="GZ585" i="1"/>
  <c r="GX585" i="1"/>
  <c r="GV585" i="1"/>
  <c r="GL585" i="1"/>
  <c r="GA585" i="1"/>
  <c r="FE585" i="1"/>
  <c r="ET585" i="1"/>
  <c r="EI585" i="1"/>
  <c r="DX585" i="1"/>
  <c r="DM585" i="1"/>
  <c r="DC585" i="1"/>
  <c r="DA585" i="1"/>
  <c r="DE585" i="1" s="1"/>
  <c r="CQ585" i="1"/>
  <c r="CF585" i="1"/>
  <c r="BU585" i="1"/>
  <c r="BJ585" i="1"/>
  <c r="AY585" i="1"/>
  <c r="AN585" i="1"/>
  <c r="AF585" i="1"/>
  <c r="AD585" i="1"/>
  <c r="AB585" i="1"/>
  <c r="U585" i="1"/>
  <c r="S585" i="1"/>
  <c r="Q585" i="1"/>
  <c r="J585" i="1"/>
  <c r="H585" i="1"/>
  <c r="F585" i="1"/>
  <c r="HV584" i="1"/>
  <c r="HT584" i="1"/>
  <c r="HR584" i="1"/>
  <c r="HI584" i="1"/>
  <c r="HG584" i="1"/>
  <c r="HK584" i="1" s="1"/>
  <c r="GX584" i="1"/>
  <c r="GV584" i="1"/>
  <c r="GZ584" i="1" s="1"/>
  <c r="GO584" i="1"/>
  <c r="GM584" i="1"/>
  <c r="GK584" i="1"/>
  <c r="GD584" i="1"/>
  <c r="GB584" i="1"/>
  <c r="FZ584" i="1"/>
  <c r="FP584" i="1"/>
  <c r="FF584" i="1"/>
  <c r="FD584" i="1"/>
  <c r="FH584" i="1" s="1"/>
  <c r="EU584" i="1"/>
  <c r="ES584" i="1"/>
  <c r="EW584" i="1" s="1"/>
  <c r="EJ584" i="1"/>
  <c r="EH584" i="1"/>
  <c r="EL584" i="1" s="1"/>
  <c r="EA584" i="1"/>
  <c r="DY584" i="1"/>
  <c r="DW584" i="1"/>
  <c r="DN584" i="1"/>
  <c r="DL584" i="1"/>
  <c r="DP584" i="1" s="1"/>
  <c r="DC584" i="1"/>
  <c r="DA584" i="1"/>
  <c r="DE584" i="1" s="1"/>
  <c r="CT584" i="1"/>
  <c r="CR584" i="1"/>
  <c r="CP584" i="1"/>
  <c r="CG584" i="1"/>
  <c r="CE584" i="1"/>
  <c r="CI584" i="1" s="1"/>
  <c r="BX584" i="1"/>
  <c r="BV584" i="1"/>
  <c r="BT584" i="1"/>
  <c r="BM584" i="1"/>
  <c r="BK584" i="1"/>
  <c r="BI584" i="1"/>
  <c r="BB584" i="1"/>
  <c r="AZ584" i="1"/>
  <c r="AX584" i="1"/>
  <c r="AQ584" i="1"/>
  <c r="AO584" i="1"/>
  <c r="AM584" i="1"/>
  <c r="AD584" i="1"/>
  <c r="AB584" i="1"/>
  <c r="AF584" i="1" s="1"/>
  <c r="U584" i="1"/>
  <c r="S584" i="1"/>
  <c r="Q584" i="1"/>
  <c r="J584" i="1"/>
  <c r="H584" i="1"/>
  <c r="F584" i="1"/>
  <c r="HV583" i="1"/>
  <c r="HT583" i="1"/>
  <c r="HR583" i="1"/>
  <c r="HK583" i="1"/>
  <c r="HI583" i="1"/>
  <c r="HG583" i="1"/>
  <c r="GZ583" i="1"/>
  <c r="GX583" i="1"/>
  <c r="GV583" i="1"/>
  <c r="GO583" i="1"/>
  <c r="GM583" i="1"/>
  <c r="GK583" i="1"/>
  <c r="GB583" i="1"/>
  <c r="FZ583" i="1"/>
  <c r="GD583" i="1" s="1"/>
  <c r="FS583" i="1"/>
  <c r="FQ583" i="1"/>
  <c r="FO583" i="1"/>
  <c r="FH583" i="1"/>
  <c r="FF583" i="1"/>
  <c r="FD583" i="1"/>
  <c r="EW583" i="1"/>
  <c r="EU583" i="1"/>
  <c r="ES583" i="1"/>
  <c r="EL583" i="1"/>
  <c r="EJ583" i="1"/>
  <c r="EH583" i="1"/>
  <c r="EA583" i="1"/>
  <c r="DY583" i="1"/>
  <c r="DW583" i="1"/>
  <c r="DN583" i="1"/>
  <c r="DL583" i="1"/>
  <c r="DP583" i="1" s="1"/>
  <c r="DE583" i="1"/>
  <c r="DC583" i="1"/>
  <c r="DA583" i="1"/>
  <c r="CR583" i="1"/>
  <c r="CP583" i="1"/>
  <c r="CT583" i="1" s="1"/>
  <c r="CI583" i="1"/>
  <c r="CG583" i="1"/>
  <c r="CE583" i="1"/>
  <c r="BV583" i="1"/>
  <c r="BT583" i="1"/>
  <c r="BX583" i="1" s="1"/>
  <c r="BK583" i="1"/>
  <c r="BI583" i="1"/>
  <c r="BM583" i="1" s="1"/>
  <c r="BB583" i="1"/>
  <c r="AZ583" i="1"/>
  <c r="AX583" i="1"/>
  <c r="AO583" i="1"/>
  <c r="AM583" i="1"/>
  <c r="AQ583" i="1" s="1"/>
  <c r="AF583" i="1"/>
  <c r="AD583" i="1"/>
  <c r="AB583" i="1"/>
  <c r="U583" i="1"/>
  <c r="S583" i="1"/>
  <c r="Q583" i="1"/>
  <c r="J583" i="1"/>
  <c r="H583" i="1"/>
  <c r="F583" i="1"/>
  <c r="HT582" i="1"/>
  <c r="HR582" i="1"/>
  <c r="HV582" i="1" s="1"/>
  <c r="HK582" i="1"/>
  <c r="HI582" i="1"/>
  <c r="HG582" i="1"/>
  <c r="GZ582" i="1"/>
  <c r="GX582" i="1"/>
  <c r="GV582" i="1"/>
  <c r="GO582" i="1"/>
  <c r="GM582" i="1"/>
  <c r="GK582" i="1"/>
  <c r="GD582" i="1"/>
  <c r="GB582" i="1"/>
  <c r="FZ582" i="1"/>
  <c r="FS582" i="1"/>
  <c r="FQ582" i="1"/>
  <c r="FO582" i="1"/>
  <c r="FF582" i="1"/>
  <c r="FD582" i="1"/>
  <c r="FH582" i="1" s="1"/>
  <c r="EW582" i="1"/>
  <c r="EU582" i="1"/>
  <c r="ES582" i="1"/>
  <c r="EL582" i="1"/>
  <c r="EJ582" i="1"/>
  <c r="EH582" i="1"/>
  <c r="DY582" i="1"/>
  <c r="DW582" i="1"/>
  <c r="EA582" i="1" s="1"/>
  <c r="DP582" i="1"/>
  <c r="DN582" i="1"/>
  <c r="DL582" i="1"/>
  <c r="DC582" i="1"/>
  <c r="DA582" i="1"/>
  <c r="DE582" i="1" s="1"/>
  <c r="CT582" i="1"/>
  <c r="CR582" i="1"/>
  <c r="CP582" i="1"/>
  <c r="CI582" i="1"/>
  <c r="CG582" i="1"/>
  <c r="CE582" i="1"/>
  <c r="BV582" i="1"/>
  <c r="BT582" i="1"/>
  <c r="BX582" i="1" s="1"/>
  <c r="BM582" i="1"/>
  <c r="BK582" i="1"/>
  <c r="BI582" i="1"/>
  <c r="BB582" i="1"/>
  <c r="AZ582" i="1"/>
  <c r="AX582" i="1"/>
  <c r="AQ582" i="1"/>
  <c r="AO582" i="1"/>
  <c r="AM582" i="1"/>
  <c r="AF582" i="1"/>
  <c r="AD582" i="1"/>
  <c r="AB582" i="1"/>
  <c r="U582" i="1"/>
  <c r="S582" i="1"/>
  <c r="Q582" i="1"/>
  <c r="H582" i="1"/>
  <c r="F582" i="1"/>
  <c r="J582" i="1" s="1"/>
  <c r="HT581" i="1"/>
  <c r="HR581" i="1"/>
  <c r="HV581" i="1" s="1"/>
  <c r="HK581" i="1"/>
  <c r="HI581" i="1"/>
  <c r="HG581" i="1"/>
  <c r="GZ581" i="1"/>
  <c r="GX581" i="1"/>
  <c r="GV581" i="1"/>
  <c r="GO581" i="1"/>
  <c r="GM581" i="1"/>
  <c r="GK581" i="1"/>
  <c r="GB581" i="1"/>
  <c r="FZ581" i="1"/>
  <c r="GD581" i="1" s="1"/>
  <c r="FS581" i="1"/>
  <c r="FQ581" i="1"/>
  <c r="FO581" i="1"/>
  <c r="FH581" i="1"/>
  <c r="FF581" i="1"/>
  <c r="FD581" i="1"/>
  <c r="EU581" i="1"/>
  <c r="ES581" i="1"/>
  <c r="EW581" i="1" s="1"/>
  <c r="EL581" i="1"/>
  <c r="EJ581" i="1"/>
  <c r="EH581" i="1"/>
  <c r="EA581" i="1"/>
  <c r="DY581" i="1"/>
  <c r="DW581" i="1"/>
  <c r="DN581" i="1"/>
  <c r="DL581" i="1"/>
  <c r="DP581" i="1" s="1"/>
  <c r="DE581" i="1"/>
  <c r="DC581" i="1"/>
  <c r="DA581" i="1"/>
  <c r="CT581" i="1"/>
  <c r="CR581" i="1"/>
  <c r="CP581" i="1"/>
  <c r="CI581" i="1"/>
  <c r="CG581" i="1"/>
  <c r="CE581" i="1"/>
  <c r="BX581" i="1"/>
  <c r="BV581" i="1"/>
  <c r="BT581" i="1"/>
  <c r="BM581" i="1"/>
  <c r="BK581" i="1"/>
  <c r="BI581" i="1"/>
  <c r="BB581" i="1"/>
  <c r="AZ581" i="1"/>
  <c r="AX581" i="1"/>
  <c r="AO581" i="1"/>
  <c r="AM581" i="1"/>
  <c r="AQ581" i="1" s="1"/>
  <c r="AF581" i="1"/>
  <c r="AD581" i="1"/>
  <c r="AB581" i="1"/>
  <c r="S581" i="1"/>
  <c r="Q581" i="1"/>
  <c r="U581" i="1" s="1"/>
  <c r="J581" i="1"/>
  <c r="H581" i="1"/>
  <c r="F581" i="1"/>
  <c r="HT580" i="1"/>
  <c r="HR580" i="1"/>
  <c r="HV580" i="1" s="1"/>
  <c r="HK580" i="1"/>
  <c r="HI580" i="1"/>
  <c r="HJ580" i="1" s="1"/>
  <c r="HL580" i="1" s="1"/>
  <c r="HM580" i="1" s="1"/>
  <c r="HG580" i="1"/>
  <c r="GX580" i="1"/>
  <c r="GV580" i="1"/>
  <c r="GZ580" i="1" s="1"/>
  <c r="GM580" i="1"/>
  <c r="GK580" i="1"/>
  <c r="GO580" i="1" s="1"/>
  <c r="GB580" i="1"/>
  <c r="FZ580" i="1"/>
  <c r="GD580" i="1" s="1"/>
  <c r="FS580" i="1"/>
  <c r="FQ580" i="1"/>
  <c r="FO580" i="1"/>
  <c r="FH580" i="1"/>
  <c r="FF580" i="1"/>
  <c r="FD580" i="1"/>
  <c r="EW580" i="1"/>
  <c r="EU580" i="1"/>
  <c r="ES580" i="1"/>
  <c r="EL580" i="1"/>
  <c r="EJ580" i="1"/>
  <c r="EH580" i="1"/>
  <c r="EA580" i="1"/>
  <c r="DY580" i="1"/>
  <c r="DW580" i="1"/>
  <c r="DN580" i="1"/>
  <c r="DL580" i="1"/>
  <c r="DP580" i="1" s="1"/>
  <c r="DE580" i="1"/>
  <c r="DC580" i="1"/>
  <c r="DA580" i="1"/>
  <c r="CT580" i="1"/>
  <c r="CR580" i="1"/>
  <c r="CP580" i="1"/>
  <c r="CI580" i="1"/>
  <c r="CG580" i="1"/>
  <c r="CE580" i="1"/>
  <c r="BX580" i="1"/>
  <c r="BV580" i="1"/>
  <c r="BT580" i="1"/>
  <c r="BM580" i="1"/>
  <c r="BK580" i="1"/>
  <c r="BI580" i="1"/>
  <c r="AZ580" i="1"/>
  <c r="AX580" i="1"/>
  <c r="BB580" i="1" s="1"/>
  <c r="AQ580" i="1"/>
  <c r="AO580" i="1"/>
  <c r="AM580" i="1"/>
  <c r="AF580" i="1"/>
  <c r="AD580" i="1"/>
  <c r="AB580" i="1"/>
  <c r="U580" i="1"/>
  <c r="S580" i="1"/>
  <c r="Q580" i="1"/>
  <c r="J580" i="1"/>
  <c r="H580" i="1"/>
  <c r="F580" i="1"/>
  <c r="HT579" i="1"/>
  <c r="HR579" i="1"/>
  <c r="HV579" i="1" s="1"/>
  <c r="HI579" i="1"/>
  <c r="HJ579" i="1" s="1"/>
  <c r="HG579" i="1"/>
  <c r="HK579" i="1" s="1"/>
  <c r="GX579" i="1"/>
  <c r="GV579" i="1"/>
  <c r="GZ579" i="1" s="1"/>
  <c r="GO579" i="1"/>
  <c r="GM579" i="1"/>
  <c r="GK579" i="1"/>
  <c r="GD579" i="1"/>
  <c r="GB579" i="1"/>
  <c r="FZ579" i="1"/>
  <c r="FQ579" i="1"/>
  <c r="FO579" i="1"/>
  <c r="FS579" i="1" s="1"/>
  <c r="FF579" i="1"/>
  <c r="FD579" i="1"/>
  <c r="FH579" i="1" s="1"/>
  <c r="EU579" i="1"/>
  <c r="ES579" i="1"/>
  <c r="EW579" i="1" s="1"/>
  <c r="EJ579" i="1"/>
  <c r="EH579" i="1"/>
  <c r="EL579" i="1" s="1"/>
  <c r="EA579" i="1"/>
  <c r="DY579" i="1"/>
  <c r="DW579" i="1"/>
  <c r="DP579" i="1"/>
  <c r="DN579" i="1"/>
  <c r="DL579" i="1"/>
  <c r="DC579" i="1"/>
  <c r="DA579" i="1"/>
  <c r="DE579" i="1" s="1"/>
  <c r="CT579" i="1"/>
  <c r="CR579" i="1"/>
  <c r="CP579" i="1"/>
  <c r="CG579" i="1"/>
  <c r="CE579" i="1"/>
  <c r="CI579" i="1" s="1"/>
  <c r="BX579" i="1"/>
  <c r="BV579" i="1"/>
  <c r="BT579" i="1"/>
  <c r="BM579" i="1"/>
  <c r="BK579" i="1"/>
  <c r="BI579" i="1"/>
  <c r="BB579" i="1"/>
  <c r="AZ579" i="1"/>
  <c r="AX579" i="1"/>
  <c r="AQ579" i="1"/>
  <c r="AO579" i="1"/>
  <c r="AM579" i="1"/>
  <c r="AF579" i="1"/>
  <c r="AD579" i="1"/>
  <c r="AB579" i="1"/>
  <c r="S579" i="1"/>
  <c r="Q579" i="1"/>
  <c r="U579" i="1" s="1"/>
  <c r="H579" i="1"/>
  <c r="F579" i="1"/>
  <c r="J579" i="1" s="1"/>
  <c r="HT578" i="1"/>
  <c r="HU578" i="1" s="1"/>
  <c r="HW578" i="1" s="1"/>
  <c r="HX578" i="1" s="1"/>
  <c r="HR578" i="1"/>
  <c r="HV578" i="1" s="1"/>
  <c r="HL578" i="1"/>
  <c r="HM578" i="1" s="1"/>
  <c r="HK578" i="1"/>
  <c r="HI578" i="1"/>
  <c r="HG578" i="1"/>
  <c r="GZ578" i="1"/>
  <c r="GX578" i="1"/>
  <c r="GV578" i="1"/>
  <c r="GO578" i="1"/>
  <c r="GM578" i="1"/>
  <c r="GK578" i="1"/>
  <c r="GE578" i="1"/>
  <c r="GF578" i="1" s="1"/>
  <c r="GB578" i="1"/>
  <c r="GC578" i="1" s="1"/>
  <c r="FZ578" i="1"/>
  <c r="GD578" i="1" s="1"/>
  <c r="FQ578" i="1"/>
  <c r="FR578" i="1" s="1"/>
  <c r="FT578" i="1" s="1"/>
  <c r="FU578" i="1" s="1"/>
  <c r="FO578" i="1"/>
  <c r="FS578" i="1" s="1"/>
  <c r="FF578" i="1"/>
  <c r="FD578" i="1"/>
  <c r="FH578" i="1" s="1"/>
  <c r="EU578" i="1"/>
  <c r="ES578" i="1"/>
  <c r="EW578" i="1" s="1"/>
  <c r="EL578" i="1"/>
  <c r="EJ578" i="1"/>
  <c r="EH578" i="1"/>
  <c r="DY578" i="1"/>
  <c r="DW578" i="1"/>
  <c r="EA578" i="1" s="1"/>
  <c r="DP578" i="1"/>
  <c r="DN578" i="1"/>
  <c r="DL578" i="1"/>
  <c r="DE578" i="1"/>
  <c r="DC578" i="1"/>
  <c r="DA578" i="1"/>
  <c r="CR578" i="1"/>
  <c r="CS578" i="1" s="1"/>
  <c r="CP578" i="1"/>
  <c r="CT578" i="1" s="1"/>
  <c r="CI578" i="1"/>
  <c r="CG578" i="1"/>
  <c r="CE578" i="1"/>
  <c r="BX578" i="1"/>
  <c r="BV578" i="1"/>
  <c r="BT578" i="1"/>
  <c r="BK578" i="1"/>
  <c r="BI578" i="1"/>
  <c r="BM578" i="1" s="1"/>
  <c r="AZ578" i="1"/>
  <c r="BA578" i="1" s="1"/>
  <c r="AX578" i="1"/>
  <c r="BB578" i="1" s="1"/>
  <c r="AQ578" i="1"/>
  <c r="AO578" i="1"/>
  <c r="AM578" i="1"/>
  <c r="AF578" i="1"/>
  <c r="AD578" i="1"/>
  <c r="AE578" i="1" s="1"/>
  <c r="AE579" i="1" s="1"/>
  <c r="AB578" i="1"/>
  <c r="U578" i="1"/>
  <c r="S578" i="1"/>
  <c r="Q578" i="1"/>
  <c r="J578" i="1"/>
  <c r="H578" i="1"/>
  <c r="F578" i="1"/>
  <c r="HV577" i="1"/>
  <c r="HT577" i="1"/>
  <c r="HR577" i="1"/>
  <c r="HL577" i="1"/>
  <c r="HM577" i="1" s="1"/>
  <c r="HJ577" i="1"/>
  <c r="HJ578" i="1" s="1"/>
  <c r="HI577" i="1"/>
  <c r="HG577" i="1"/>
  <c r="HK577" i="1" s="1"/>
  <c r="GZ577" i="1"/>
  <c r="GX577" i="1"/>
  <c r="GV577" i="1"/>
  <c r="GO577" i="1"/>
  <c r="GM577" i="1"/>
  <c r="GK577" i="1"/>
  <c r="GB577" i="1"/>
  <c r="GC577" i="1" s="1"/>
  <c r="FZ577" i="1"/>
  <c r="GD577" i="1" s="1"/>
  <c r="FT577" i="1"/>
  <c r="FU577" i="1" s="1"/>
  <c r="FS577" i="1"/>
  <c r="FR577" i="1"/>
  <c r="FQ577" i="1"/>
  <c r="FO577" i="1"/>
  <c r="FF577" i="1"/>
  <c r="FG577" i="1" s="1"/>
  <c r="FI577" i="1" s="1"/>
  <c r="FJ577" i="1" s="1"/>
  <c r="FD577" i="1"/>
  <c r="FH577" i="1" s="1"/>
  <c r="EW577" i="1"/>
  <c r="EU577" i="1"/>
  <c r="ES577" i="1"/>
  <c r="EL577" i="1"/>
  <c r="EJ577" i="1"/>
  <c r="EH577" i="1"/>
  <c r="DY577" i="1"/>
  <c r="DZ577" i="1" s="1"/>
  <c r="DW577" i="1"/>
  <c r="EA577" i="1" s="1"/>
  <c r="DP577" i="1"/>
  <c r="DN577" i="1"/>
  <c r="DL577" i="1"/>
  <c r="DE577" i="1"/>
  <c r="DC577" i="1"/>
  <c r="DA577" i="1"/>
  <c r="CT577" i="1"/>
  <c r="CS577" i="1"/>
  <c r="CU577" i="1" s="1"/>
  <c r="CV577" i="1" s="1"/>
  <c r="CR577" i="1"/>
  <c r="CP577" i="1"/>
  <c r="CG577" i="1"/>
  <c r="CH577" i="1" s="1"/>
  <c r="CE577" i="1"/>
  <c r="CI577" i="1" s="1"/>
  <c r="BX577" i="1"/>
  <c r="BV577" i="1"/>
  <c r="BT577" i="1"/>
  <c r="BK577" i="1"/>
  <c r="BL577" i="1" s="1"/>
  <c r="BI577" i="1"/>
  <c r="BM577" i="1" s="1"/>
  <c r="BA577" i="1"/>
  <c r="BC577" i="1" s="1"/>
  <c r="BD577" i="1" s="1"/>
  <c r="AZ577" i="1"/>
  <c r="AX577" i="1"/>
  <c r="BB577" i="1" s="1"/>
  <c r="AQ577" i="1"/>
  <c r="AO577" i="1"/>
  <c r="AM577" i="1"/>
  <c r="AG577" i="1"/>
  <c r="AH577" i="1" s="1"/>
  <c r="AF577" i="1"/>
  <c r="AE577" i="1"/>
  <c r="AD577" i="1"/>
  <c r="AB577" i="1"/>
  <c r="U577" i="1"/>
  <c r="S577" i="1"/>
  <c r="Q577" i="1"/>
  <c r="I577" i="1"/>
  <c r="K577" i="1" s="1"/>
  <c r="L577" i="1" s="1"/>
  <c r="H577" i="1"/>
  <c r="F577" i="1"/>
  <c r="J577" i="1" s="1"/>
  <c r="HV576" i="1"/>
  <c r="HU576" i="1"/>
  <c r="HU577" i="1" s="1"/>
  <c r="HW577" i="1" s="1"/>
  <c r="HX577" i="1" s="1"/>
  <c r="HT576" i="1"/>
  <c r="HR576" i="1"/>
  <c r="HM576" i="1"/>
  <c r="HK576" i="1"/>
  <c r="HJ576" i="1"/>
  <c r="HL576" i="1" s="1"/>
  <c r="HI576" i="1"/>
  <c r="HG576" i="1"/>
  <c r="GX576" i="1"/>
  <c r="GY576" i="1" s="1"/>
  <c r="HA576" i="1" s="1"/>
  <c r="HB576" i="1" s="1"/>
  <c r="GV576" i="1"/>
  <c r="GZ576" i="1" s="1"/>
  <c r="GO576" i="1"/>
  <c r="GM576" i="1"/>
  <c r="GN576" i="1" s="1"/>
  <c r="GP576" i="1" s="1"/>
  <c r="GQ576" i="1" s="1"/>
  <c r="GK576" i="1"/>
  <c r="GD576" i="1"/>
  <c r="GC576" i="1"/>
  <c r="GE576" i="1" s="1"/>
  <c r="GF576" i="1" s="1"/>
  <c r="GB576" i="1"/>
  <c r="FZ576" i="1"/>
  <c r="FS576" i="1"/>
  <c r="FQ576" i="1"/>
  <c r="FR576" i="1" s="1"/>
  <c r="FT576" i="1" s="1"/>
  <c r="FU576" i="1" s="1"/>
  <c r="FO576" i="1"/>
  <c r="FI576" i="1"/>
  <c r="FJ576" i="1" s="1"/>
  <c r="FH576" i="1"/>
  <c r="FG576" i="1"/>
  <c r="FF576" i="1"/>
  <c r="FD576" i="1"/>
  <c r="EU576" i="1"/>
  <c r="EV576" i="1" s="1"/>
  <c r="ES576" i="1"/>
  <c r="EW576" i="1" s="1"/>
  <c r="EL576" i="1"/>
  <c r="EJ576" i="1"/>
  <c r="EK576" i="1" s="1"/>
  <c r="EM576" i="1" s="1"/>
  <c r="EN576" i="1" s="1"/>
  <c r="EH576" i="1"/>
  <c r="EA576" i="1"/>
  <c r="DZ576" i="1"/>
  <c r="EB576" i="1" s="1"/>
  <c r="EC576" i="1" s="1"/>
  <c r="DY576" i="1"/>
  <c r="DW576" i="1"/>
  <c r="DP576" i="1"/>
  <c r="DO576" i="1"/>
  <c r="DQ576" i="1" s="1"/>
  <c r="DR576" i="1" s="1"/>
  <c r="DN576" i="1"/>
  <c r="DL576" i="1"/>
  <c r="DF576" i="1"/>
  <c r="DG576" i="1" s="1"/>
  <c r="DE576" i="1"/>
  <c r="DD576" i="1"/>
  <c r="DD577" i="1" s="1"/>
  <c r="DC576" i="1"/>
  <c r="DA576" i="1"/>
  <c r="CS576" i="1"/>
  <c r="CU576" i="1" s="1"/>
  <c r="CV576" i="1" s="1"/>
  <c r="CR576" i="1"/>
  <c r="CP576" i="1"/>
  <c r="CT576" i="1" s="1"/>
  <c r="CG576" i="1"/>
  <c r="CH576" i="1" s="1"/>
  <c r="CE576" i="1"/>
  <c r="CI576" i="1" s="1"/>
  <c r="BV576" i="1"/>
  <c r="BW576" i="1" s="1"/>
  <c r="BT576" i="1"/>
  <c r="BX576" i="1" s="1"/>
  <c r="BM576" i="1"/>
  <c r="BL576" i="1"/>
  <c r="BN576" i="1" s="1"/>
  <c r="BO576" i="1" s="1"/>
  <c r="BK576" i="1"/>
  <c r="BI576" i="1"/>
  <c r="BD576" i="1"/>
  <c r="AZ576" i="1"/>
  <c r="BA576" i="1" s="1"/>
  <c r="BC576" i="1" s="1"/>
  <c r="AX576" i="1"/>
  <c r="BB576" i="1" s="1"/>
  <c r="AO576" i="1"/>
  <c r="AP576" i="1" s="1"/>
  <c r="AM576" i="1"/>
  <c r="AQ576" i="1" s="1"/>
  <c r="AF576" i="1"/>
  <c r="AD576" i="1"/>
  <c r="AE576" i="1" s="1"/>
  <c r="AB576" i="1"/>
  <c r="AG576" i="1" s="1"/>
  <c r="AH576" i="1" s="1"/>
  <c r="V576" i="1"/>
  <c r="W576" i="1" s="1"/>
  <c r="S576" i="1"/>
  <c r="T576" i="1" s="1"/>
  <c r="Q576" i="1"/>
  <c r="U576" i="1" s="1"/>
  <c r="J576" i="1"/>
  <c r="I576" i="1"/>
  <c r="K576" i="1" s="1"/>
  <c r="L576" i="1" s="1"/>
  <c r="H576" i="1"/>
  <c r="F576" i="1"/>
  <c r="NF568" i="1"/>
  <c r="LC568" i="1"/>
  <c r="NI567" i="1"/>
  <c r="NG567" i="1"/>
  <c r="NE567" i="1"/>
  <c r="LD567" i="1"/>
  <c r="LB567" i="1"/>
  <c r="LF567" i="1" s="1"/>
  <c r="GA567" i="1"/>
  <c r="FE567" i="1"/>
  <c r="CQ567" i="1"/>
  <c r="AN567" i="1"/>
  <c r="OB566" i="1"/>
  <c r="NG566" i="1"/>
  <c r="NE566" i="1"/>
  <c r="NI566" i="1" s="1"/>
  <c r="LF566" i="1"/>
  <c r="LD566" i="1"/>
  <c r="LB566" i="1"/>
  <c r="IZ566" i="1"/>
  <c r="IO566" i="1"/>
  <c r="ID566" i="1"/>
  <c r="GW566" i="1"/>
  <c r="GL566" i="1"/>
  <c r="GB566" i="1"/>
  <c r="FZ566" i="1"/>
  <c r="GD566" i="1" s="1"/>
  <c r="FF566" i="1"/>
  <c r="FD566" i="1"/>
  <c r="FH566" i="1" s="1"/>
  <c r="ET566" i="1"/>
  <c r="DM566" i="1"/>
  <c r="DB566" i="1"/>
  <c r="CR566" i="1"/>
  <c r="CP566" i="1"/>
  <c r="CT566" i="1" s="1"/>
  <c r="CF566" i="1"/>
  <c r="BJ566" i="1"/>
  <c r="AQ566" i="1"/>
  <c r="AO566" i="1"/>
  <c r="AM566" i="1"/>
  <c r="AC566" i="1"/>
  <c r="R566" i="1"/>
  <c r="G566" i="1"/>
  <c r="TD565" i="1"/>
  <c r="RW565" i="1"/>
  <c r="RL565" i="1"/>
  <c r="RA565" i="1"/>
  <c r="QE565" i="1"/>
  <c r="PT565" i="1"/>
  <c r="OX565" i="1"/>
  <c r="OM565" i="1"/>
  <c r="OE565" i="1"/>
  <c r="OC565" i="1"/>
  <c r="OA565" i="1"/>
  <c r="NG565" i="1"/>
  <c r="NE565" i="1"/>
  <c r="NI565" i="1" s="1"/>
  <c r="MJ565" i="1"/>
  <c r="LY565" i="1"/>
  <c r="LF565" i="1"/>
  <c r="LD565" i="1"/>
  <c r="LB565" i="1"/>
  <c r="KR565" i="1"/>
  <c r="JK565" i="1"/>
  <c r="JC565" i="1"/>
  <c r="JA565" i="1"/>
  <c r="IY565" i="1"/>
  <c r="IP565" i="1"/>
  <c r="IN565" i="1"/>
  <c r="IR565" i="1" s="1"/>
  <c r="IG565" i="1"/>
  <c r="IE565" i="1"/>
  <c r="IC565" i="1"/>
  <c r="HS565" i="1"/>
  <c r="HH565" i="1"/>
  <c r="GZ565" i="1"/>
  <c r="GX565" i="1"/>
  <c r="GV565" i="1"/>
  <c r="GO565" i="1"/>
  <c r="GM565" i="1"/>
  <c r="GK565" i="1"/>
  <c r="GB565" i="1"/>
  <c r="FZ565" i="1"/>
  <c r="GD565" i="1" s="1"/>
  <c r="FP565" i="1"/>
  <c r="FF565" i="1"/>
  <c r="FD565" i="1"/>
  <c r="FH565" i="1" s="1"/>
  <c r="EU565" i="1"/>
  <c r="ES565" i="1"/>
  <c r="EW565" i="1" s="1"/>
  <c r="EI565" i="1"/>
  <c r="DX565" i="1"/>
  <c r="DN565" i="1"/>
  <c r="DL565" i="1"/>
  <c r="DP565" i="1" s="1"/>
  <c r="DE565" i="1"/>
  <c r="DC565" i="1"/>
  <c r="DA565" i="1"/>
  <c r="CR565" i="1"/>
  <c r="CP565" i="1"/>
  <c r="CT565" i="1" s="1"/>
  <c r="CI565" i="1"/>
  <c r="CG565" i="1"/>
  <c r="CE565" i="1"/>
  <c r="BU565" i="1"/>
  <c r="BK565" i="1"/>
  <c r="BI565" i="1"/>
  <c r="BM565" i="1" s="1"/>
  <c r="AY565" i="1"/>
  <c r="AO565" i="1"/>
  <c r="AM565" i="1"/>
  <c r="AQ565" i="1" s="1"/>
  <c r="AF565" i="1"/>
  <c r="AD565" i="1"/>
  <c r="AB565" i="1"/>
  <c r="S565" i="1"/>
  <c r="Q565" i="1"/>
  <c r="U565" i="1" s="1"/>
  <c r="H565" i="1"/>
  <c r="F565" i="1"/>
  <c r="J565" i="1" s="1"/>
  <c r="TZ564" i="1"/>
  <c r="TO564" i="1"/>
  <c r="TG564" i="1"/>
  <c r="TE564" i="1"/>
  <c r="TC564" i="1"/>
  <c r="SS564" i="1"/>
  <c r="RX564" i="1"/>
  <c r="RV564" i="1"/>
  <c r="RZ564" i="1" s="1"/>
  <c r="RO564" i="1"/>
  <c r="RM564" i="1"/>
  <c r="RK564" i="1"/>
  <c r="RD564" i="1"/>
  <c r="RB564" i="1"/>
  <c r="QZ564" i="1"/>
  <c r="QH564" i="1"/>
  <c r="QF564" i="1"/>
  <c r="QD564" i="1"/>
  <c r="PW564" i="1"/>
  <c r="PU564" i="1"/>
  <c r="PS564" i="1"/>
  <c r="PI564" i="1"/>
  <c r="PA564" i="1"/>
  <c r="OY564" i="1"/>
  <c r="OW564" i="1"/>
  <c r="ON564" i="1"/>
  <c r="OL564" i="1"/>
  <c r="OP564" i="1" s="1"/>
  <c r="OE564" i="1"/>
  <c r="OC564" i="1"/>
  <c r="OA564" i="1"/>
  <c r="NQ564" i="1"/>
  <c r="NG564" i="1"/>
  <c r="NE564" i="1"/>
  <c r="NI564" i="1" s="1"/>
  <c r="MU564" i="1"/>
  <c r="MK564" i="1"/>
  <c r="MI564" i="1"/>
  <c r="MM564" i="1" s="1"/>
  <c r="MB564" i="1"/>
  <c r="LZ564" i="1"/>
  <c r="LX564" i="1"/>
  <c r="LN564" i="1"/>
  <c r="LD564" i="1"/>
  <c r="LB564" i="1"/>
  <c r="LF564" i="1" s="1"/>
  <c r="KU564" i="1"/>
  <c r="KS564" i="1"/>
  <c r="KQ564" i="1"/>
  <c r="KG564" i="1"/>
  <c r="JV564" i="1"/>
  <c r="JN564" i="1"/>
  <c r="JL564" i="1"/>
  <c r="JJ564" i="1"/>
  <c r="JA564" i="1"/>
  <c r="IY564" i="1"/>
  <c r="JC564" i="1" s="1"/>
  <c r="IR564" i="1"/>
  <c r="IP564" i="1"/>
  <c r="IN564" i="1"/>
  <c r="IE564" i="1"/>
  <c r="IC564" i="1"/>
  <c r="IG564" i="1" s="1"/>
  <c r="HV564" i="1"/>
  <c r="HT564" i="1"/>
  <c r="HR564" i="1"/>
  <c r="HK564" i="1"/>
  <c r="HI564" i="1"/>
  <c r="HG564" i="1"/>
  <c r="GZ564" i="1"/>
  <c r="GX564" i="1"/>
  <c r="GV564" i="1"/>
  <c r="GM564" i="1"/>
  <c r="GK564" i="1"/>
  <c r="GO564" i="1" s="1"/>
  <c r="GD564" i="1"/>
  <c r="GB564" i="1"/>
  <c r="FZ564" i="1"/>
  <c r="FS564" i="1"/>
  <c r="FQ564" i="1"/>
  <c r="FO564" i="1"/>
  <c r="FH564" i="1"/>
  <c r="FF564" i="1"/>
  <c r="FD564" i="1"/>
  <c r="EW564" i="1"/>
  <c r="EU564" i="1"/>
  <c r="ES564" i="1"/>
  <c r="EL564" i="1"/>
  <c r="EJ564" i="1"/>
  <c r="EH564" i="1"/>
  <c r="DY564" i="1"/>
  <c r="DW564" i="1"/>
  <c r="EA564" i="1" s="1"/>
  <c r="DN564" i="1"/>
  <c r="DL564" i="1"/>
  <c r="DP564" i="1" s="1"/>
  <c r="DE564" i="1"/>
  <c r="DC564" i="1"/>
  <c r="DA564" i="1"/>
  <c r="CR564" i="1"/>
  <c r="CP564" i="1"/>
  <c r="CT564" i="1" s="1"/>
  <c r="CI564" i="1"/>
  <c r="CG564" i="1"/>
  <c r="CE564" i="1"/>
  <c r="BV564" i="1"/>
  <c r="BT564" i="1"/>
  <c r="BX564" i="1" s="1"/>
  <c r="BM564" i="1"/>
  <c r="BK564" i="1"/>
  <c r="BI564" i="1"/>
  <c r="BB564" i="1"/>
  <c r="AZ564" i="1"/>
  <c r="AX564" i="1"/>
  <c r="AQ564" i="1"/>
  <c r="AO564" i="1"/>
  <c r="AM564" i="1"/>
  <c r="AD564" i="1"/>
  <c r="AB564" i="1"/>
  <c r="AF564" i="1" s="1"/>
  <c r="U564" i="1"/>
  <c r="S564" i="1"/>
  <c r="Q564" i="1"/>
  <c r="H564" i="1"/>
  <c r="F564" i="1"/>
  <c r="J564" i="1" s="1"/>
  <c r="UC563" i="1"/>
  <c r="UA563" i="1"/>
  <c r="TY563" i="1"/>
  <c r="TR563" i="1"/>
  <c r="TP563" i="1"/>
  <c r="TN563" i="1"/>
  <c r="TE563" i="1"/>
  <c r="TC563" i="1"/>
  <c r="TG563" i="1" s="1"/>
  <c r="SV563" i="1"/>
  <c r="ST563" i="1"/>
  <c r="SR563" i="1"/>
  <c r="SH563" i="1"/>
  <c r="RZ563" i="1"/>
  <c r="RX563" i="1"/>
  <c r="RV563" i="1"/>
  <c r="RO563" i="1"/>
  <c r="RM563" i="1"/>
  <c r="RK563" i="1"/>
  <c r="RB563" i="1"/>
  <c r="QZ563" i="1"/>
  <c r="RD563" i="1" s="1"/>
  <c r="QP563" i="1"/>
  <c r="QH563" i="1"/>
  <c r="QF563" i="1"/>
  <c r="QD563" i="1"/>
  <c r="PW563" i="1"/>
  <c r="PU563" i="1"/>
  <c r="PS563" i="1"/>
  <c r="PJ563" i="1"/>
  <c r="PH563" i="1"/>
  <c r="PL563" i="1" s="1"/>
  <c r="PA563" i="1"/>
  <c r="OY563" i="1"/>
  <c r="OW563" i="1"/>
  <c r="OP563" i="1"/>
  <c r="ON563" i="1"/>
  <c r="OL563" i="1"/>
  <c r="OC563" i="1"/>
  <c r="OA563" i="1"/>
  <c r="OE563" i="1" s="1"/>
  <c r="NT563" i="1"/>
  <c r="NR563" i="1"/>
  <c r="NP563" i="1"/>
  <c r="NI563" i="1"/>
  <c r="NG563" i="1"/>
  <c r="NE563" i="1"/>
  <c r="MX563" i="1"/>
  <c r="MV563" i="1"/>
  <c r="MT563" i="1"/>
  <c r="MM563" i="1"/>
  <c r="MK563" i="1"/>
  <c r="MI563" i="1"/>
  <c r="LZ563" i="1"/>
  <c r="LX563" i="1"/>
  <c r="MB563" i="1" s="1"/>
  <c r="LQ563" i="1"/>
  <c r="LO563" i="1"/>
  <c r="LM563" i="1"/>
  <c r="LD563" i="1"/>
  <c r="LB563" i="1"/>
  <c r="LF563" i="1" s="1"/>
  <c r="KU563" i="1"/>
  <c r="KS563" i="1"/>
  <c r="KQ563" i="1"/>
  <c r="KJ563" i="1"/>
  <c r="KH563" i="1"/>
  <c r="KF563" i="1"/>
  <c r="JW563" i="1"/>
  <c r="JU563" i="1"/>
  <c r="JY563" i="1" s="1"/>
  <c r="JL563" i="1"/>
  <c r="JJ563" i="1"/>
  <c r="JN563" i="1" s="1"/>
  <c r="JC563" i="1"/>
  <c r="JA563" i="1"/>
  <c r="IY563" i="1"/>
  <c r="IR563" i="1"/>
  <c r="IP563" i="1"/>
  <c r="IN563" i="1"/>
  <c r="IE563" i="1"/>
  <c r="IC563" i="1"/>
  <c r="IG563" i="1" s="1"/>
  <c r="HV563" i="1"/>
  <c r="HT563" i="1"/>
  <c r="HR563" i="1"/>
  <c r="HK563" i="1"/>
  <c r="HI563" i="1"/>
  <c r="HG563" i="1"/>
  <c r="GZ563" i="1"/>
  <c r="GX563" i="1"/>
  <c r="GV563" i="1"/>
  <c r="GM563" i="1"/>
  <c r="GK563" i="1"/>
  <c r="GO563" i="1" s="1"/>
  <c r="GB563" i="1"/>
  <c r="FZ563" i="1"/>
  <c r="GD563" i="1" s="1"/>
  <c r="FQ563" i="1"/>
  <c r="FO563" i="1"/>
  <c r="FS563" i="1" s="1"/>
  <c r="FH563" i="1"/>
  <c r="FF563" i="1"/>
  <c r="FD563" i="1"/>
  <c r="EU563" i="1"/>
  <c r="ES563" i="1"/>
  <c r="EW563" i="1" s="1"/>
  <c r="EL563" i="1"/>
  <c r="EJ563" i="1"/>
  <c r="EH563" i="1"/>
  <c r="DY563" i="1"/>
  <c r="DW563" i="1"/>
  <c r="EA563" i="1" s="1"/>
  <c r="DP563" i="1"/>
  <c r="DN563" i="1"/>
  <c r="DL563" i="1"/>
  <c r="DC563" i="1"/>
  <c r="DA563" i="1"/>
  <c r="DE563" i="1" s="1"/>
  <c r="CT563" i="1"/>
  <c r="CR563" i="1"/>
  <c r="CP563" i="1"/>
  <c r="CI563" i="1"/>
  <c r="CG563" i="1"/>
  <c r="CE563" i="1"/>
  <c r="BX563" i="1"/>
  <c r="BV563" i="1"/>
  <c r="BT563" i="1"/>
  <c r="BK563" i="1"/>
  <c r="BI563" i="1"/>
  <c r="BM563" i="1" s="1"/>
  <c r="BB563" i="1"/>
  <c r="AZ563" i="1"/>
  <c r="AX563" i="1"/>
  <c r="AO563" i="1"/>
  <c r="AM563" i="1"/>
  <c r="AQ563" i="1" s="1"/>
  <c r="AF563" i="1"/>
  <c r="AD563" i="1"/>
  <c r="AB563" i="1"/>
  <c r="S563" i="1"/>
  <c r="Q563" i="1"/>
  <c r="U563" i="1" s="1"/>
  <c r="H563" i="1"/>
  <c r="F563" i="1"/>
  <c r="J563" i="1" s="1"/>
  <c r="UC562" i="1"/>
  <c r="UA562" i="1"/>
  <c r="TY562" i="1"/>
  <c r="TR562" i="1"/>
  <c r="TP562" i="1"/>
  <c r="TN562" i="1"/>
  <c r="TG562" i="1"/>
  <c r="TE562" i="1"/>
  <c r="TC562" i="1"/>
  <c r="SV562" i="1"/>
  <c r="ST562" i="1"/>
  <c r="SR562" i="1"/>
  <c r="SI562" i="1"/>
  <c r="SG562" i="1"/>
  <c r="SK562" i="1" s="1"/>
  <c r="RZ562" i="1"/>
  <c r="RX562" i="1"/>
  <c r="RV562" i="1"/>
  <c r="RO562" i="1"/>
  <c r="RM562" i="1"/>
  <c r="RK562" i="1"/>
  <c r="RD562" i="1"/>
  <c r="RB562" i="1"/>
  <c r="QZ562" i="1"/>
  <c r="QQ562" i="1"/>
  <c r="QO562" i="1"/>
  <c r="QS562" i="1" s="1"/>
  <c r="QH562" i="1"/>
  <c r="QF562" i="1"/>
  <c r="QD562" i="1"/>
  <c r="PW562" i="1"/>
  <c r="PU562" i="1"/>
  <c r="PS562" i="1"/>
  <c r="PL562" i="1"/>
  <c r="PJ562" i="1"/>
  <c r="PH562" i="1"/>
  <c r="PA562" i="1"/>
  <c r="OY562" i="1"/>
  <c r="OW562" i="1"/>
  <c r="OP562" i="1"/>
  <c r="ON562" i="1"/>
  <c r="OL562" i="1"/>
  <c r="OC562" i="1"/>
  <c r="OA562" i="1"/>
  <c r="OE562" i="1" s="1"/>
  <c r="NR562" i="1"/>
  <c r="NP562" i="1"/>
  <c r="NT562" i="1" s="1"/>
  <c r="NG562" i="1"/>
  <c r="NE562" i="1"/>
  <c r="NI562" i="1" s="1"/>
  <c r="MX562" i="1"/>
  <c r="MV562" i="1"/>
  <c r="MT562" i="1"/>
  <c r="MK562" i="1"/>
  <c r="MI562" i="1"/>
  <c r="MM562" i="1" s="1"/>
  <c r="LZ562" i="1"/>
  <c r="LX562" i="1"/>
  <c r="MB562" i="1" s="1"/>
  <c r="LO562" i="1"/>
  <c r="LM562" i="1"/>
  <c r="LQ562" i="1" s="1"/>
  <c r="LF562" i="1"/>
  <c r="LD562" i="1"/>
  <c r="LB562" i="1"/>
  <c r="KU562" i="1"/>
  <c r="KS562" i="1"/>
  <c r="KQ562" i="1"/>
  <c r="KJ562" i="1"/>
  <c r="KH562" i="1"/>
  <c r="KF562" i="1"/>
  <c r="JY562" i="1"/>
  <c r="JW562" i="1"/>
  <c r="JU562" i="1"/>
  <c r="JL562" i="1"/>
  <c r="JJ562" i="1"/>
  <c r="JN562" i="1" s="1"/>
  <c r="JC562" i="1"/>
  <c r="JA562" i="1"/>
  <c r="IY562" i="1"/>
  <c r="IR562" i="1"/>
  <c r="IP562" i="1"/>
  <c r="IN562" i="1"/>
  <c r="IE562" i="1"/>
  <c r="IC562" i="1"/>
  <c r="IG562" i="1" s="1"/>
  <c r="HV562" i="1"/>
  <c r="HT562" i="1"/>
  <c r="HR562" i="1"/>
  <c r="HK562" i="1"/>
  <c r="HI562" i="1"/>
  <c r="HG562" i="1"/>
  <c r="GZ562" i="1"/>
  <c r="GX562" i="1"/>
  <c r="GV562" i="1"/>
  <c r="GM562" i="1"/>
  <c r="GK562" i="1"/>
  <c r="GO562" i="1" s="1"/>
  <c r="GD562" i="1"/>
  <c r="GB562" i="1"/>
  <c r="FZ562" i="1"/>
  <c r="FQ562" i="1"/>
  <c r="FO562" i="1"/>
  <c r="FS562" i="1" s="1"/>
  <c r="FF562" i="1"/>
  <c r="FD562" i="1"/>
  <c r="FH562" i="1" s="1"/>
  <c r="EU562" i="1"/>
  <c r="ES562" i="1"/>
  <c r="EW562" i="1" s="1"/>
  <c r="EL562" i="1"/>
  <c r="EJ562" i="1"/>
  <c r="EH562" i="1"/>
  <c r="DY562" i="1"/>
  <c r="DW562" i="1"/>
  <c r="EA562" i="1" s="1"/>
  <c r="DP562" i="1"/>
  <c r="DN562" i="1"/>
  <c r="DL562" i="1"/>
  <c r="DE562" i="1"/>
  <c r="DC562" i="1"/>
  <c r="DA562" i="1"/>
  <c r="CT562" i="1"/>
  <c r="CR562" i="1"/>
  <c r="CP562" i="1"/>
  <c r="CG562" i="1"/>
  <c r="CE562" i="1"/>
  <c r="CI562" i="1" s="1"/>
  <c r="BX562" i="1"/>
  <c r="BV562" i="1"/>
  <c r="BT562" i="1"/>
  <c r="BM562" i="1"/>
  <c r="BK562" i="1"/>
  <c r="BI562" i="1"/>
  <c r="AZ562" i="1"/>
  <c r="AX562" i="1"/>
  <c r="BB562" i="1" s="1"/>
  <c r="AO562" i="1"/>
  <c r="AM562" i="1"/>
  <c r="AQ562" i="1" s="1"/>
  <c r="AF562" i="1"/>
  <c r="AD562" i="1"/>
  <c r="AB562" i="1"/>
  <c r="S562" i="1"/>
  <c r="Q562" i="1"/>
  <c r="U562" i="1" s="1"/>
  <c r="J562" i="1"/>
  <c r="H562" i="1"/>
  <c r="F562" i="1"/>
  <c r="UA561" i="1"/>
  <c r="TY561" i="1"/>
  <c r="UC561" i="1" s="1"/>
  <c r="TR561" i="1"/>
  <c r="TP561" i="1"/>
  <c r="TN561" i="1"/>
  <c r="TG561" i="1"/>
  <c r="TE561" i="1"/>
  <c r="TC561" i="1"/>
  <c r="ST561" i="1"/>
  <c r="SR561" i="1"/>
  <c r="SV561" i="1" s="1"/>
  <c r="SK561" i="1"/>
  <c r="SI561" i="1"/>
  <c r="SG561" i="1"/>
  <c r="RX561" i="1"/>
  <c r="RV561" i="1"/>
  <c r="RZ561" i="1" s="1"/>
  <c r="RO561" i="1"/>
  <c r="RM561" i="1"/>
  <c r="RK561" i="1"/>
  <c r="RD561" i="1"/>
  <c r="RB561" i="1"/>
  <c r="QZ561" i="1"/>
  <c r="QQ561" i="1"/>
  <c r="QO561" i="1"/>
  <c r="QS561" i="1" s="1"/>
  <c r="QH561" i="1"/>
  <c r="QF561" i="1"/>
  <c r="QD561" i="1"/>
  <c r="PU561" i="1"/>
  <c r="PS561" i="1"/>
  <c r="PW561" i="1" s="1"/>
  <c r="PL561" i="1"/>
  <c r="PJ561" i="1"/>
  <c r="PH561" i="1"/>
  <c r="OY561" i="1"/>
  <c r="OW561" i="1"/>
  <c r="PA561" i="1" s="1"/>
  <c r="OP561" i="1"/>
  <c r="ON561" i="1"/>
  <c r="OL561" i="1"/>
  <c r="OE561" i="1"/>
  <c r="OC561" i="1"/>
  <c r="OA561" i="1"/>
  <c r="NR561" i="1"/>
  <c r="NP561" i="1"/>
  <c r="NT561" i="1" s="1"/>
  <c r="NG561" i="1"/>
  <c r="NE561" i="1"/>
  <c r="NI561" i="1" s="1"/>
  <c r="MX561" i="1"/>
  <c r="MV561" i="1"/>
  <c r="MT561" i="1"/>
  <c r="MM561" i="1"/>
  <c r="MK561" i="1"/>
  <c r="MI561" i="1"/>
  <c r="MB561" i="1"/>
  <c r="LZ561" i="1"/>
  <c r="LX561" i="1"/>
  <c r="LO561" i="1"/>
  <c r="LM561" i="1"/>
  <c r="LQ561" i="1" s="1"/>
  <c r="LD561" i="1"/>
  <c r="LB561" i="1"/>
  <c r="LF561" i="1" s="1"/>
  <c r="KU561" i="1"/>
  <c r="KS561" i="1"/>
  <c r="KQ561" i="1"/>
  <c r="KH561" i="1"/>
  <c r="KF561" i="1"/>
  <c r="KJ561" i="1" s="1"/>
  <c r="JW561" i="1"/>
  <c r="JU561" i="1"/>
  <c r="JY561" i="1" s="1"/>
  <c r="JL561" i="1"/>
  <c r="JJ561" i="1"/>
  <c r="JN561" i="1" s="1"/>
  <c r="JC561" i="1"/>
  <c r="JA561" i="1"/>
  <c r="IY561" i="1"/>
  <c r="IR561" i="1"/>
  <c r="IP561" i="1"/>
  <c r="IN561" i="1"/>
  <c r="IG561" i="1"/>
  <c r="IE561" i="1"/>
  <c r="IC561" i="1"/>
  <c r="HV561" i="1"/>
  <c r="HT561" i="1"/>
  <c r="HR561" i="1"/>
  <c r="HK561" i="1"/>
  <c r="HI561" i="1"/>
  <c r="HG561" i="1"/>
  <c r="GX561" i="1"/>
  <c r="GV561" i="1"/>
  <c r="GZ561" i="1" s="1"/>
  <c r="GM561" i="1"/>
  <c r="GK561" i="1"/>
  <c r="GO561" i="1" s="1"/>
  <c r="GB561" i="1"/>
  <c r="FZ561" i="1"/>
  <c r="GD561" i="1" s="1"/>
  <c r="FQ561" i="1"/>
  <c r="FO561" i="1"/>
  <c r="FS561" i="1" s="1"/>
  <c r="FF561" i="1"/>
  <c r="FD561" i="1"/>
  <c r="FH561" i="1" s="1"/>
  <c r="EW561" i="1"/>
  <c r="EU561" i="1"/>
  <c r="ES561" i="1"/>
  <c r="EJ561" i="1"/>
  <c r="EH561" i="1"/>
  <c r="EL561" i="1" s="1"/>
  <c r="EA561" i="1"/>
  <c r="DY561" i="1"/>
  <c r="DW561" i="1"/>
  <c r="DP561" i="1"/>
  <c r="DN561" i="1"/>
  <c r="DL561" i="1"/>
  <c r="DE561" i="1"/>
  <c r="DC561" i="1"/>
  <c r="DA561" i="1"/>
  <c r="CR561" i="1"/>
  <c r="CP561" i="1"/>
  <c r="CT561" i="1" s="1"/>
  <c r="CI561" i="1"/>
  <c r="CG561" i="1"/>
  <c r="CE561" i="1"/>
  <c r="BV561" i="1"/>
  <c r="BT561" i="1"/>
  <c r="BX561" i="1" s="1"/>
  <c r="BM561" i="1"/>
  <c r="BK561" i="1"/>
  <c r="BI561" i="1"/>
  <c r="AZ561" i="1"/>
  <c r="AX561" i="1"/>
  <c r="BB561" i="1" s="1"/>
  <c r="AO561" i="1"/>
  <c r="AM561" i="1"/>
  <c r="AQ561" i="1" s="1"/>
  <c r="AD561" i="1"/>
  <c r="AB561" i="1"/>
  <c r="AF561" i="1" s="1"/>
  <c r="U561" i="1"/>
  <c r="S561" i="1"/>
  <c r="Q561" i="1"/>
  <c r="J561" i="1"/>
  <c r="H561" i="1"/>
  <c r="F561" i="1"/>
  <c r="UC560" i="1"/>
  <c r="UA560" i="1"/>
  <c r="TY560" i="1"/>
  <c r="TP560" i="1"/>
  <c r="TN560" i="1"/>
  <c r="TR560" i="1" s="1"/>
  <c r="TG560" i="1"/>
  <c r="TE560" i="1"/>
  <c r="TC560" i="1"/>
  <c r="SV560" i="1"/>
  <c r="ST560" i="1"/>
  <c r="SR560" i="1"/>
  <c r="SK560" i="1"/>
  <c r="SI560" i="1"/>
  <c r="SG560" i="1"/>
  <c r="RX560" i="1"/>
  <c r="RV560" i="1"/>
  <c r="RZ560" i="1" s="1"/>
  <c r="RO560" i="1"/>
  <c r="RM560" i="1"/>
  <c r="RK560" i="1"/>
  <c r="RB560" i="1"/>
  <c r="QZ560" i="1"/>
  <c r="RD560" i="1" s="1"/>
  <c r="QS560" i="1"/>
  <c r="QQ560" i="1"/>
  <c r="QO560" i="1"/>
  <c r="QF560" i="1"/>
  <c r="QD560" i="1"/>
  <c r="QH560" i="1" s="1"/>
  <c r="PW560" i="1"/>
  <c r="PU560" i="1"/>
  <c r="PS560" i="1"/>
  <c r="PJ560" i="1"/>
  <c r="PH560" i="1"/>
  <c r="PL560" i="1" s="1"/>
  <c r="PA560" i="1"/>
  <c r="OY560" i="1"/>
  <c r="OW560" i="1"/>
  <c r="ON560" i="1"/>
  <c r="OL560" i="1"/>
  <c r="OP560" i="1" s="1"/>
  <c r="OE560" i="1"/>
  <c r="OC560" i="1"/>
  <c r="OA560" i="1"/>
  <c r="NT560" i="1"/>
  <c r="NR560" i="1"/>
  <c r="NP560" i="1"/>
  <c r="NG560" i="1"/>
  <c r="NE560" i="1"/>
  <c r="NI560" i="1" s="1"/>
  <c r="MX560" i="1"/>
  <c r="MV560" i="1"/>
  <c r="MT560" i="1"/>
  <c r="MM560" i="1"/>
  <c r="MK560" i="1"/>
  <c r="MI560" i="1"/>
  <c r="LZ560" i="1"/>
  <c r="LX560" i="1"/>
  <c r="MB560" i="1" s="1"/>
  <c r="LO560" i="1"/>
  <c r="LM560" i="1"/>
  <c r="LQ560" i="1" s="1"/>
  <c r="LD560" i="1"/>
  <c r="LB560" i="1"/>
  <c r="LF560" i="1" s="1"/>
  <c r="KS560" i="1"/>
  <c r="KQ560" i="1"/>
  <c r="KU560" i="1" s="1"/>
  <c r="KH560" i="1"/>
  <c r="KF560" i="1"/>
  <c r="KJ560" i="1" s="1"/>
  <c r="JY560" i="1"/>
  <c r="JW560" i="1"/>
  <c r="JU560" i="1"/>
  <c r="JN560" i="1"/>
  <c r="JL560" i="1"/>
  <c r="JJ560" i="1"/>
  <c r="JC560" i="1"/>
  <c r="JA560" i="1"/>
  <c r="IY560" i="1"/>
  <c r="IR560" i="1"/>
  <c r="IP560" i="1"/>
  <c r="IN560" i="1"/>
  <c r="IG560" i="1"/>
  <c r="IE560" i="1"/>
  <c r="IC560" i="1"/>
  <c r="HV560" i="1"/>
  <c r="HT560" i="1"/>
  <c r="HR560" i="1"/>
  <c r="HK560" i="1"/>
  <c r="HI560" i="1"/>
  <c r="HG560" i="1"/>
  <c r="GX560" i="1"/>
  <c r="GV560" i="1"/>
  <c r="GZ560" i="1" s="1"/>
  <c r="GM560" i="1"/>
  <c r="GK560" i="1"/>
  <c r="GO560" i="1" s="1"/>
  <c r="GB560" i="1"/>
  <c r="FZ560" i="1"/>
  <c r="GD560" i="1" s="1"/>
  <c r="FS560" i="1"/>
  <c r="FQ560" i="1"/>
  <c r="FO560" i="1"/>
  <c r="FH560" i="1"/>
  <c r="FF560" i="1"/>
  <c r="FD560" i="1"/>
  <c r="EU560" i="1"/>
  <c r="ES560" i="1"/>
  <c r="EW560" i="1" s="1"/>
  <c r="EL560" i="1"/>
  <c r="EJ560" i="1"/>
  <c r="EH560" i="1"/>
  <c r="EA560" i="1"/>
  <c r="DY560" i="1"/>
  <c r="DW560" i="1"/>
  <c r="DP560" i="1"/>
  <c r="DN560" i="1"/>
  <c r="DL560" i="1"/>
  <c r="DE560" i="1"/>
  <c r="DC560" i="1"/>
  <c r="DA560" i="1"/>
  <c r="CT560" i="1"/>
  <c r="CR560" i="1"/>
  <c r="CP560" i="1"/>
  <c r="CG560" i="1"/>
  <c r="CE560" i="1"/>
  <c r="CI560" i="1" s="1"/>
  <c r="BX560" i="1"/>
  <c r="BV560" i="1"/>
  <c r="BT560" i="1"/>
  <c r="BM560" i="1"/>
  <c r="BK560" i="1"/>
  <c r="BI560" i="1"/>
  <c r="BB560" i="1"/>
  <c r="AZ560" i="1"/>
  <c r="AX560" i="1"/>
  <c r="AQ560" i="1"/>
  <c r="AO560" i="1"/>
  <c r="AM560" i="1"/>
  <c r="AD560" i="1"/>
  <c r="AB560" i="1"/>
  <c r="AF560" i="1" s="1"/>
  <c r="U560" i="1"/>
  <c r="S560" i="1"/>
  <c r="Q560" i="1"/>
  <c r="J560" i="1"/>
  <c r="H560" i="1"/>
  <c r="F560" i="1"/>
  <c r="UC559" i="1"/>
  <c r="UA559" i="1"/>
  <c r="TY559" i="1"/>
  <c r="TR559" i="1"/>
  <c r="TP559" i="1"/>
  <c r="TN559" i="1"/>
  <c r="TE559" i="1"/>
  <c r="TC559" i="1"/>
  <c r="TG559" i="1" s="1"/>
  <c r="SV559" i="1"/>
  <c r="ST559" i="1"/>
  <c r="SR559" i="1"/>
  <c r="SK559" i="1"/>
  <c r="SI559" i="1"/>
  <c r="SG559" i="1"/>
  <c r="RZ559" i="1"/>
  <c r="RX559" i="1"/>
  <c r="RV559" i="1"/>
  <c r="RM559" i="1"/>
  <c r="RK559" i="1"/>
  <c r="RO559" i="1" s="1"/>
  <c r="RD559" i="1"/>
  <c r="RB559" i="1"/>
  <c r="QZ559" i="1"/>
  <c r="QS559" i="1"/>
  <c r="QQ559" i="1"/>
  <c r="QO559" i="1"/>
  <c r="QF559" i="1"/>
  <c r="QD559" i="1"/>
  <c r="QH559" i="1" s="1"/>
  <c r="PW559" i="1"/>
  <c r="PU559" i="1"/>
  <c r="PS559" i="1"/>
  <c r="PJ559" i="1"/>
  <c r="PH559" i="1"/>
  <c r="PL559" i="1" s="1"/>
  <c r="OY559" i="1"/>
  <c r="OW559" i="1"/>
  <c r="PA559" i="1" s="1"/>
  <c r="ON559" i="1"/>
  <c r="OL559" i="1"/>
  <c r="OP559" i="1" s="1"/>
  <c r="OE559" i="1"/>
  <c r="OC559" i="1"/>
  <c r="OA559" i="1"/>
  <c r="NT559" i="1"/>
  <c r="NR559" i="1"/>
  <c r="NP559" i="1"/>
  <c r="NI559" i="1"/>
  <c r="NG559" i="1"/>
  <c r="NE559" i="1"/>
  <c r="MV559" i="1"/>
  <c r="MT559" i="1"/>
  <c r="MX559" i="1" s="1"/>
  <c r="MK559" i="1"/>
  <c r="MI559" i="1"/>
  <c r="MM559" i="1" s="1"/>
  <c r="MB559" i="1"/>
  <c r="LZ559" i="1"/>
  <c r="LX559" i="1"/>
  <c r="LO559" i="1"/>
  <c r="LM559" i="1"/>
  <c r="LQ559" i="1" s="1"/>
  <c r="LF559" i="1"/>
  <c r="LD559" i="1"/>
  <c r="LB559" i="1"/>
  <c r="KS559" i="1"/>
  <c r="KQ559" i="1"/>
  <c r="KU559" i="1" s="1"/>
  <c r="KJ559" i="1"/>
  <c r="KH559" i="1"/>
  <c r="KF559" i="1"/>
  <c r="JW559" i="1"/>
  <c r="JU559" i="1"/>
  <c r="JY559" i="1" s="1"/>
  <c r="JN559" i="1"/>
  <c r="JL559" i="1"/>
  <c r="JJ559" i="1"/>
  <c r="JC559" i="1"/>
  <c r="JA559" i="1"/>
  <c r="IY559" i="1"/>
  <c r="IR559" i="1"/>
  <c r="IP559" i="1"/>
  <c r="IN559" i="1"/>
  <c r="IE559" i="1"/>
  <c r="IC559" i="1"/>
  <c r="IG559" i="1" s="1"/>
  <c r="HT559" i="1"/>
  <c r="HR559" i="1"/>
  <c r="HV559" i="1" s="1"/>
  <c r="HK559" i="1"/>
  <c r="HI559" i="1"/>
  <c r="HG559" i="1"/>
  <c r="GX559" i="1"/>
  <c r="GV559" i="1"/>
  <c r="GZ559" i="1" s="1"/>
  <c r="GM559" i="1"/>
  <c r="GK559" i="1"/>
  <c r="GO559" i="1" s="1"/>
  <c r="GD559" i="1"/>
  <c r="GB559" i="1"/>
  <c r="FZ559" i="1"/>
  <c r="FS559" i="1"/>
  <c r="FQ559" i="1"/>
  <c r="FO559" i="1"/>
  <c r="FH559" i="1"/>
  <c r="FF559" i="1"/>
  <c r="FD559" i="1"/>
  <c r="EW559" i="1"/>
  <c r="EU559" i="1"/>
  <c r="ES559" i="1"/>
  <c r="EL559" i="1"/>
  <c r="EJ559" i="1"/>
  <c r="EH559" i="1"/>
  <c r="DY559" i="1"/>
  <c r="DW559" i="1"/>
  <c r="EA559" i="1" s="1"/>
  <c r="DN559" i="1"/>
  <c r="DL559" i="1"/>
  <c r="DP559" i="1" s="1"/>
  <c r="DC559" i="1"/>
  <c r="DA559" i="1"/>
  <c r="DE559" i="1" s="1"/>
  <c r="CT559" i="1"/>
  <c r="CR559" i="1"/>
  <c r="CP559" i="1"/>
  <c r="CG559" i="1"/>
  <c r="CE559" i="1"/>
  <c r="CI559" i="1" s="1"/>
  <c r="BX559" i="1"/>
  <c r="BV559" i="1"/>
  <c r="BT559" i="1"/>
  <c r="BM559" i="1"/>
  <c r="BK559" i="1"/>
  <c r="BI559" i="1"/>
  <c r="BB559" i="1"/>
  <c r="AZ559" i="1"/>
  <c r="AX559" i="1"/>
  <c r="AO559" i="1"/>
  <c r="AM559" i="1"/>
  <c r="AQ559" i="1" s="1"/>
  <c r="AF559" i="1"/>
  <c r="AD559" i="1"/>
  <c r="AB559" i="1"/>
  <c r="S559" i="1"/>
  <c r="Q559" i="1"/>
  <c r="U559" i="1" s="1"/>
  <c r="J559" i="1"/>
  <c r="H559" i="1"/>
  <c r="F559" i="1"/>
  <c r="UA558" i="1"/>
  <c r="TY558" i="1"/>
  <c r="UC558" i="1" s="1"/>
  <c r="TP558" i="1"/>
  <c r="TN558" i="1"/>
  <c r="TR558" i="1" s="1"/>
  <c r="TE558" i="1"/>
  <c r="TC558" i="1"/>
  <c r="TG558" i="1" s="1"/>
  <c r="SV558" i="1"/>
  <c r="ST558" i="1"/>
  <c r="SR558" i="1"/>
  <c r="SK558" i="1"/>
  <c r="SI558" i="1"/>
  <c r="SG558" i="1"/>
  <c r="RZ558" i="1"/>
  <c r="RX558" i="1"/>
  <c r="RV558" i="1"/>
  <c r="RO558" i="1"/>
  <c r="RM558" i="1"/>
  <c r="RK558" i="1"/>
  <c r="RB558" i="1"/>
  <c r="QZ558" i="1"/>
  <c r="RD558" i="1" s="1"/>
  <c r="QQ558" i="1"/>
  <c r="QO558" i="1"/>
  <c r="QS558" i="1" s="1"/>
  <c r="QH558" i="1"/>
  <c r="QF558" i="1"/>
  <c r="QD558" i="1"/>
  <c r="PW558" i="1"/>
  <c r="PU558" i="1"/>
  <c r="PS558" i="1"/>
  <c r="PJ558" i="1"/>
  <c r="PH558" i="1"/>
  <c r="PL558" i="1" s="1"/>
  <c r="OY558" i="1"/>
  <c r="OW558" i="1"/>
  <c r="PA558" i="1" s="1"/>
  <c r="ON558" i="1"/>
  <c r="OL558" i="1"/>
  <c r="OP558" i="1" s="1"/>
  <c r="OE558" i="1"/>
  <c r="OC558" i="1"/>
  <c r="OA558" i="1"/>
  <c r="NT558" i="1"/>
  <c r="NR558" i="1"/>
  <c r="NP558" i="1"/>
  <c r="NG558" i="1"/>
  <c r="NE558" i="1"/>
  <c r="NI558" i="1" s="1"/>
  <c r="MV558" i="1"/>
  <c r="MT558" i="1"/>
  <c r="MX558" i="1" s="1"/>
  <c r="MM558" i="1"/>
  <c r="MK558" i="1"/>
  <c r="MI558" i="1"/>
  <c r="LZ558" i="1"/>
  <c r="LX558" i="1"/>
  <c r="MB558" i="1" s="1"/>
  <c r="LQ558" i="1"/>
  <c r="LO558" i="1"/>
  <c r="LM558" i="1"/>
  <c r="LF558" i="1"/>
  <c r="LD558" i="1"/>
  <c r="LB558" i="1"/>
  <c r="KU558" i="1"/>
  <c r="KS558" i="1"/>
  <c r="KQ558" i="1"/>
  <c r="KJ558" i="1"/>
  <c r="KH558" i="1"/>
  <c r="KF558" i="1"/>
  <c r="JY558" i="1"/>
  <c r="JW558" i="1"/>
  <c r="JU558" i="1"/>
  <c r="JN558" i="1"/>
  <c r="JL558" i="1"/>
  <c r="JJ558" i="1"/>
  <c r="JA558" i="1"/>
  <c r="IY558" i="1"/>
  <c r="JC558" i="1" s="1"/>
  <c r="IP558" i="1"/>
  <c r="IN558" i="1"/>
  <c r="IR558" i="1" s="1"/>
  <c r="IE558" i="1"/>
  <c r="IC558" i="1"/>
  <c r="IG558" i="1" s="1"/>
  <c r="HT558" i="1"/>
  <c r="HR558" i="1"/>
  <c r="HV558" i="1" s="1"/>
  <c r="HI558" i="1"/>
  <c r="HG558" i="1"/>
  <c r="HK558" i="1" s="1"/>
  <c r="GZ558" i="1"/>
  <c r="GX558" i="1"/>
  <c r="GV558" i="1"/>
  <c r="GO558" i="1"/>
  <c r="GM558" i="1"/>
  <c r="GK558" i="1"/>
  <c r="GD558" i="1"/>
  <c r="GB558" i="1"/>
  <c r="FZ558" i="1"/>
  <c r="FQ558" i="1"/>
  <c r="FO558" i="1"/>
  <c r="FS558" i="1" s="1"/>
  <c r="FH558" i="1"/>
  <c r="FF558" i="1"/>
  <c r="FD558" i="1"/>
  <c r="EW558" i="1"/>
  <c r="EU558" i="1"/>
  <c r="ES558" i="1"/>
  <c r="EJ558" i="1"/>
  <c r="EH558" i="1"/>
  <c r="EL558" i="1" s="1"/>
  <c r="DY558" i="1"/>
  <c r="DW558" i="1"/>
  <c r="EA558" i="1" s="1"/>
  <c r="DN558" i="1"/>
  <c r="DL558" i="1"/>
  <c r="DP558" i="1" s="1"/>
  <c r="DE558" i="1"/>
  <c r="DC558" i="1"/>
  <c r="DA558" i="1"/>
  <c r="CT558" i="1"/>
  <c r="CR558" i="1"/>
  <c r="CP558" i="1"/>
  <c r="CG558" i="1"/>
  <c r="CE558" i="1"/>
  <c r="CI558" i="1" s="1"/>
  <c r="BX558" i="1"/>
  <c r="BV558" i="1"/>
  <c r="BT558" i="1"/>
  <c r="BM558" i="1"/>
  <c r="BK558" i="1"/>
  <c r="BI558" i="1"/>
  <c r="BB558" i="1"/>
  <c r="AZ558" i="1"/>
  <c r="AX558" i="1"/>
  <c r="AO558" i="1"/>
  <c r="AM558" i="1"/>
  <c r="AQ558" i="1" s="1"/>
  <c r="AF558" i="1"/>
  <c r="AD558" i="1"/>
  <c r="AB558" i="1"/>
  <c r="S558" i="1"/>
  <c r="Q558" i="1"/>
  <c r="U558" i="1" s="1"/>
  <c r="H558" i="1"/>
  <c r="F558" i="1"/>
  <c r="J558" i="1" s="1"/>
  <c r="UC557" i="1"/>
  <c r="UA557" i="1"/>
  <c r="TY557" i="1"/>
  <c r="TR557" i="1"/>
  <c r="TP557" i="1"/>
  <c r="TN557" i="1"/>
  <c r="TE557" i="1"/>
  <c r="TC557" i="1"/>
  <c r="TG557" i="1" s="1"/>
  <c r="ST557" i="1"/>
  <c r="SR557" i="1"/>
  <c r="SV557" i="1" s="1"/>
  <c r="SK557" i="1"/>
  <c r="SI557" i="1"/>
  <c r="SG557" i="1"/>
  <c r="RZ557" i="1"/>
  <c r="RX557" i="1"/>
  <c r="RV557" i="1"/>
  <c r="RO557" i="1"/>
  <c r="RN557" i="1"/>
  <c r="RM557" i="1"/>
  <c r="RK557" i="1"/>
  <c r="RD557" i="1"/>
  <c r="RB557" i="1"/>
  <c r="QZ557" i="1"/>
  <c r="QS557" i="1"/>
  <c r="QQ557" i="1"/>
  <c r="QO557" i="1"/>
  <c r="QF557" i="1"/>
  <c r="QD557" i="1"/>
  <c r="QH557" i="1" s="1"/>
  <c r="PW557" i="1"/>
  <c r="PU557" i="1"/>
  <c r="PS557" i="1"/>
  <c r="PL557" i="1"/>
  <c r="PJ557" i="1"/>
  <c r="PH557" i="1"/>
  <c r="PA557" i="1"/>
  <c r="OY557" i="1"/>
  <c r="OW557" i="1"/>
  <c r="ON557" i="1"/>
  <c r="OL557" i="1"/>
  <c r="OP557" i="1" s="1"/>
  <c r="OE557" i="1"/>
  <c r="OC557" i="1"/>
  <c r="OA557" i="1"/>
  <c r="NR557" i="1"/>
  <c r="NP557" i="1"/>
  <c r="NT557" i="1" s="1"/>
  <c r="NI557" i="1"/>
  <c r="NH557" i="1"/>
  <c r="NJ557" i="1" s="1"/>
  <c r="NK557" i="1" s="1"/>
  <c r="NG557" i="1"/>
  <c r="NE557" i="1"/>
  <c r="MV557" i="1"/>
  <c r="MT557" i="1"/>
  <c r="MX557" i="1" s="1"/>
  <c r="MK557" i="1"/>
  <c r="MI557" i="1"/>
  <c r="MM557" i="1" s="1"/>
  <c r="LZ557" i="1"/>
  <c r="LX557" i="1"/>
  <c r="MB557" i="1" s="1"/>
  <c r="LO557" i="1"/>
  <c r="LM557" i="1"/>
  <c r="LQ557" i="1" s="1"/>
  <c r="LF557" i="1"/>
  <c r="LD557" i="1"/>
  <c r="LB557" i="1"/>
  <c r="KU557" i="1"/>
  <c r="KS557" i="1"/>
  <c r="KQ557" i="1"/>
  <c r="KJ557" i="1"/>
  <c r="KI557" i="1"/>
  <c r="KH557" i="1"/>
  <c r="KF557" i="1"/>
  <c r="JW557" i="1"/>
  <c r="JU557" i="1"/>
  <c r="JY557" i="1" s="1"/>
  <c r="JL557" i="1"/>
  <c r="JJ557" i="1"/>
  <c r="JN557" i="1" s="1"/>
  <c r="JA557" i="1"/>
  <c r="JB557" i="1" s="1"/>
  <c r="JD557" i="1" s="1"/>
  <c r="JE557" i="1" s="1"/>
  <c r="IY557" i="1"/>
  <c r="JC557" i="1" s="1"/>
  <c r="IR557" i="1"/>
  <c r="IP557" i="1"/>
  <c r="IN557" i="1"/>
  <c r="IE557" i="1"/>
  <c r="IC557" i="1"/>
  <c r="IG557" i="1" s="1"/>
  <c r="HT557" i="1"/>
  <c r="HR557" i="1"/>
  <c r="HV557" i="1" s="1"/>
  <c r="HK557" i="1"/>
  <c r="HI557" i="1"/>
  <c r="HG557" i="1"/>
  <c r="GX557" i="1"/>
  <c r="GV557" i="1"/>
  <c r="GZ557" i="1" s="1"/>
  <c r="GO557" i="1"/>
  <c r="GN557" i="1"/>
  <c r="GP557" i="1" s="1"/>
  <c r="GQ557" i="1" s="1"/>
  <c r="GM557" i="1"/>
  <c r="GK557" i="1"/>
  <c r="GD557" i="1"/>
  <c r="GB557" i="1"/>
  <c r="FZ557" i="1"/>
  <c r="FS557" i="1"/>
  <c r="FQ557" i="1"/>
  <c r="FO557" i="1"/>
  <c r="FI557" i="1"/>
  <c r="FJ557" i="1" s="1"/>
  <c r="FF557" i="1"/>
  <c r="FD557" i="1"/>
  <c r="FH557" i="1" s="1"/>
  <c r="EU557" i="1"/>
  <c r="EV557" i="1" s="1"/>
  <c r="ES557" i="1"/>
  <c r="EW557" i="1" s="1"/>
  <c r="EL557" i="1"/>
  <c r="EJ557" i="1"/>
  <c r="EH557" i="1"/>
  <c r="EA557" i="1"/>
  <c r="DY557" i="1"/>
  <c r="DW557" i="1"/>
  <c r="DN557" i="1"/>
  <c r="DL557" i="1"/>
  <c r="DP557" i="1" s="1"/>
  <c r="DE557" i="1"/>
  <c r="DC557" i="1"/>
  <c r="DA557" i="1"/>
  <c r="CT557" i="1"/>
  <c r="CR557" i="1"/>
  <c r="CP557" i="1"/>
  <c r="CI557" i="1"/>
  <c r="CG557" i="1"/>
  <c r="CE557" i="1"/>
  <c r="BV557" i="1"/>
  <c r="BT557" i="1"/>
  <c r="BX557" i="1" s="1"/>
  <c r="BM557" i="1"/>
  <c r="BL557" i="1"/>
  <c r="BK557" i="1"/>
  <c r="BI557" i="1"/>
  <c r="AZ557" i="1"/>
  <c r="AX557" i="1"/>
  <c r="BB557" i="1" s="1"/>
  <c r="AO557" i="1"/>
  <c r="AM557" i="1"/>
  <c r="AQ557" i="1" s="1"/>
  <c r="AF557" i="1"/>
  <c r="AD557" i="1"/>
  <c r="AB557" i="1"/>
  <c r="U557" i="1"/>
  <c r="S557" i="1"/>
  <c r="Q557" i="1"/>
  <c r="H557" i="1"/>
  <c r="F557" i="1"/>
  <c r="J557" i="1" s="1"/>
  <c r="UC556" i="1"/>
  <c r="UA556" i="1"/>
  <c r="TY556" i="1"/>
  <c r="TS556" i="1"/>
  <c r="TT556" i="1" s="1"/>
  <c r="TP556" i="1"/>
  <c r="TQ556" i="1" s="1"/>
  <c r="TN556" i="1"/>
  <c r="TR556" i="1" s="1"/>
  <c r="TG556" i="1"/>
  <c r="TE556" i="1"/>
  <c r="TC556" i="1"/>
  <c r="SV556" i="1"/>
  <c r="ST556" i="1"/>
  <c r="SR556" i="1"/>
  <c r="SI556" i="1"/>
  <c r="SJ556" i="1" s="1"/>
  <c r="SG556" i="1"/>
  <c r="SK556" i="1" s="1"/>
  <c r="RY556" i="1"/>
  <c r="RY557" i="1" s="1"/>
  <c r="RX556" i="1"/>
  <c r="RV556" i="1"/>
  <c r="RZ556" i="1" s="1"/>
  <c r="RO556" i="1"/>
  <c r="RN556" i="1"/>
  <c r="RP556" i="1" s="1"/>
  <c r="RQ556" i="1" s="1"/>
  <c r="RM556" i="1"/>
  <c r="RK556" i="1"/>
  <c r="RB556" i="1"/>
  <c r="QZ556" i="1"/>
  <c r="RD556" i="1" s="1"/>
  <c r="QS556" i="1"/>
  <c r="QQ556" i="1"/>
  <c r="QO556" i="1"/>
  <c r="QF556" i="1"/>
  <c r="QD556" i="1"/>
  <c r="QH556" i="1" s="1"/>
  <c r="PW556" i="1"/>
  <c r="PU556" i="1"/>
  <c r="PS556" i="1"/>
  <c r="PL556" i="1"/>
  <c r="PJ556" i="1"/>
  <c r="PH556" i="1"/>
  <c r="PA556" i="1"/>
  <c r="OZ556" i="1"/>
  <c r="PB556" i="1" s="1"/>
  <c r="PC556" i="1" s="1"/>
  <c r="OY556" i="1"/>
  <c r="OW556" i="1"/>
  <c r="OP556" i="1"/>
  <c r="ON556" i="1"/>
  <c r="OO556" i="1" s="1"/>
  <c r="OQ556" i="1" s="1"/>
  <c r="OR556" i="1" s="1"/>
  <c r="OL556" i="1"/>
  <c r="OC556" i="1"/>
  <c r="OA556" i="1"/>
  <c r="OE556" i="1" s="1"/>
  <c r="NR556" i="1"/>
  <c r="NP556" i="1"/>
  <c r="NT556" i="1" s="1"/>
  <c r="NG556" i="1"/>
  <c r="NE556" i="1"/>
  <c r="NI556" i="1" s="1"/>
  <c r="MX556" i="1"/>
  <c r="MW556" i="1"/>
  <c r="MY556" i="1" s="1"/>
  <c r="MZ556" i="1" s="1"/>
  <c r="MV556" i="1"/>
  <c r="MT556" i="1"/>
  <c r="MM556" i="1"/>
  <c r="MK556" i="1"/>
  <c r="MI556" i="1"/>
  <c r="LZ556" i="1"/>
  <c r="MA556" i="1" s="1"/>
  <c r="LX556" i="1"/>
  <c r="MB556" i="1" s="1"/>
  <c r="LQ556" i="1"/>
  <c r="LO556" i="1"/>
  <c r="LM556" i="1"/>
  <c r="LF556" i="1"/>
  <c r="LD556" i="1"/>
  <c r="LB556" i="1"/>
  <c r="KU556" i="1"/>
  <c r="KS556" i="1"/>
  <c r="KQ556" i="1"/>
  <c r="KH556" i="1"/>
  <c r="KI556" i="1" s="1"/>
  <c r="KK556" i="1" s="1"/>
  <c r="KL556" i="1" s="1"/>
  <c r="KF556" i="1"/>
  <c r="KJ556" i="1" s="1"/>
  <c r="JY556" i="1"/>
  <c r="JX556" i="1"/>
  <c r="JW556" i="1"/>
  <c r="JU556" i="1"/>
  <c r="JN556" i="1"/>
  <c r="JL556" i="1"/>
  <c r="JM556" i="1" s="1"/>
  <c r="JO556" i="1" s="1"/>
  <c r="JP556" i="1" s="1"/>
  <c r="JJ556" i="1"/>
  <c r="JA556" i="1"/>
  <c r="JB556" i="1" s="1"/>
  <c r="JD556" i="1" s="1"/>
  <c r="JE556" i="1" s="1"/>
  <c r="IY556" i="1"/>
  <c r="JC556" i="1" s="1"/>
  <c r="IR556" i="1"/>
  <c r="IP556" i="1"/>
  <c r="IN556" i="1"/>
  <c r="IG556" i="1"/>
  <c r="IE556" i="1"/>
  <c r="IC556" i="1"/>
  <c r="HT556" i="1"/>
  <c r="HR556" i="1"/>
  <c r="HV556" i="1" s="1"/>
  <c r="HI556" i="1"/>
  <c r="HG556" i="1"/>
  <c r="HK556" i="1" s="1"/>
  <c r="GZ556" i="1"/>
  <c r="GX556" i="1"/>
  <c r="GV556" i="1"/>
  <c r="GO556" i="1"/>
  <c r="GN556" i="1"/>
  <c r="GP556" i="1" s="1"/>
  <c r="GQ556" i="1" s="1"/>
  <c r="GM556" i="1"/>
  <c r="GK556" i="1"/>
  <c r="GB556" i="1"/>
  <c r="FZ556" i="1"/>
  <c r="GD556" i="1" s="1"/>
  <c r="FQ556" i="1"/>
  <c r="FO556" i="1"/>
  <c r="FS556" i="1" s="1"/>
  <c r="FJ556" i="1"/>
  <c r="FI556" i="1"/>
  <c r="FH556" i="1"/>
  <c r="FF556" i="1"/>
  <c r="FG556" i="1" s="1"/>
  <c r="FG557" i="1" s="1"/>
  <c r="FG558" i="1" s="1"/>
  <c r="FD556" i="1"/>
  <c r="EV556" i="1"/>
  <c r="EU556" i="1"/>
  <c r="ES556" i="1"/>
  <c r="EW556" i="1" s="1"/>
  <c r="EL556" i="1"/>
  <c r="EJ556" i="1"/>
  <c r="EH556" i="1"/>
  <c r="EA556" i="1"/>
  <c r="DY556" i="1"/>
  <c r="DW556" i="1"/>
  <c r="DN556" i="1"/>
  <c r="DO556" i="1" s="1"/>
  <c r="DL556" i="1"/>
  <c r="DP556" i="1" s="1"/>
  <c r="DC556" i="1"/>
  <c r="DA556" i="1"/>
  <c r="DE556" i="1" s="1"/>
  <c r="CR556" i="1"/>
  <c r="CP556" i="1"/>
  <c r="CT556" i="1" s="1"/>
  <c r="CI556" i="1"/>
  <c r="CG556" i="1"/>
  <c r="CH556" i="1" s="1"/>
  <c r="CE556" i="1"/>
  <c r="BW556" i="1"/>
  <c r="BV556" i="1"/>
  <c r="BT556" i="1"/>
  <c r="BX556" i="1" s="1"/>
  <c r="BK556" i="1"/>
  <c r="BI556" i="1"/>
  <c r="BM556" i="1" s="1"/>
  <c r="BB556" i="1"/>
  <c r="AZ556" i="1"/>
  <c r="AX556" i="1"/>
  <c r="AO556" i="1"/>
  <c r="AM556" i="1"/>
  <c r="AQ556" i="1" s="1"/>
  <c r="AD556" i="1"/>
  <c r="AE556" i="1" s="1"/>
  <c r="AG556" i="1" s="1"/>
  <c r="AH556" i="1" s="1"/>
  <c r="AB556" i="1"/>
  <c r="AF556" i="1" s="1"/>
  <c r="U556" i="1"/>
  <c r="T556" i="1"/>
  <c r="S556" i="1"/>
  <c r="Q556" i="1"/>
  <c r="J556" i="1"/>
  <c r="H556" i="1"/>
  <c r="I556" i="1" s="1"/>
  <c r="K556" i="1" s="1"/>
  <c r="L556" i="1" s="1"/>
  <c r="F556" i="1"/>
  <c r="UC555" i="1"/>
  <c r="UB555" i="1"/>
  <c r="UA555" i="1"/>
  <c r="TY555" i="1"/>
  <c r="TQ555" i="1"/>
  <c r="TP555" i="1"/>
  <c r="TN555" i="1"/>
  <c r="TG555" i="1"/>
  <c r="TE555" i="1"/>
  <c r="TF555" i="1" s="1"/>
  <c r="TC555" i="1"/>
  <c r="SV555" i="1"/>
  <c r="SU555" i="1"/>
  <c r="SW555" i="1" s="1"/>
  <c r="SX555" i="1" s="1"/>
  <c r="ST555" i="1"/>
  <c r="SR555" i="1"/>
  <c r="SK555" i="1"/>
  <c r="SJ555" i="1"/>
  <c r="SL555" i="1" s="1"/>
  <c r="SM555" i="1" s="1"/>
  <c r="SI555" i="1"/>
  <c r="SG555" i="1"/>
  <c r="RX555" i="1"/>
  <c r="RY555" i="1" s="1"/>
  <c r="RV555" i="1"/>
  <c r="RM555" i="1"/>
  <c r="RN555" i="1" s="1"/>
  <c r="RK555" i="1"/>
  <c r="RO555" i="1" s="1"/>
  <c r="RD555" i="1"/>
  <c r="RB555" i="1"/>
  <c r="RC555" i="1" s="1"/>
  <c r="RE555" i="1" s="1"/>
  <c r="RF555" i="1" s="1"/>
  <c r="QZ555" i="1"/>
  <c r="QS555" i="1"/>
  <c r="QQ555" i="1"/>
  <c r="QR555" i="1" s="1"/>
  <c r="QO555" i="1"/>
  <c r="QF555" i="1"/>
  <c r="QG555" i="1" s="1"/>
  <c r="QD555" i="1"/>
  <c r="QH555" i="1" s="1"/>
  <c r="PW555" i="1"/>
  <c r="PU555" i="1"/>
  <c r="PV555" i="1" s="1"/>
  <c r="PX555" i="1" s="1"/>
  <c r="PY555" i="1" s="1"/>
  <c r="PS555" i="1"/>
  <c r="PL555" i="1"/>
  <c r="PJ555" i="1"/>
  <c r="PK555" i="1" s="1"/>
  <c r="PH555" i="1"/>
  <c r="PA555" i="1"/>
  <c r="OY555" i="1"/>
  <c r="OZ555" i="1" s="1"/>
  <c r="PB555" i="1" s="1"/>
  <c r="PC555" i="1" s="1"/>
  <c r="OW555" i="1"/>
  <c r="OQ555" i="1"/>
  <c r="OR555" i="1" s="1"/>
  <c r="OP555" i="1"/>
  <c r="OO555" i="1"/>
  <c r="ON555" i="1"/>
  <c r="OL555" i="1"/>
  <c r="OE555" i="1"/>
  <c r="OD555" i="1"/>
  <c r="OF555" i="1" s="1"/>
  <c r="OG555" i="1" s="1"/>
  <c r="OC555" i="1"/>
  <c r="OA555" i="1"/>
  <c r="NT555" i="1"/>
  <c r="NS555" i="1"/>
  <c r="NU555" i="1" s="1"/>
  <c r="NR555" i="1"/>
  <c r="NP555" i="1"/>
  <c r="NG555" i="1"/>
  <c r="NH555" i="1" s="1"/>
  <c r="NH556" i="1" s="1"/>
  <c r="NJ556" i="1" s="1"/>
  <c r="NK556" i="1" s="1"/>
  <c r="NE555" i="1"/>
  <c r="NI555" i="1" s="1"/>
  <c r="MV555" i="1"/>
  <c r="MW555" i="1" s="1"/>
  <c r="MT555" i="1"/>
  <c r="MM555" i="1"/>
  <c r="MK555" i="1"/>
  <c r="ML555" i="1" s="1"/>
  <c r="MN555" i="1" s="1"/>
  <c r="MO555" i="1" s="1"/>
  <c r="MI555" i="1"/>
  <c r="MB555" i="1"/>
  <c r="MA555" i="1"/>
  <c r="MC555" i="1" s="1"/>
  <c r="MD555" i="1" s="1"/>
  <c r="LZ555" i="1"/>
  <c r="LX555" i="1"/>
  <c r="LP555" i="1"/>
  <c r="LO555" i="1"/>
  <c r="LM555" i="1"/>
  <c r="LQ555" i="1" s="1"/>
  <c r="LF555" i="1"/>
  <c r="LD555" i="1"/>
  <c r="LE555" i="1" s="1"/>
  <c r="LB555" i="1"/>
  <c r="KS555" i="1"/>
  <c r="KT555" i="1" s="1"/>
  <c r="KQ555" i="1"/>
  <c r="KU555" i="1" s="1"/>
  <c r="KH555" i="1"/>
  <c r="KI555" i="1" s="1"/>
  <c r="KF555" i="1"/>
  <c r="KJ555" i="1" s="1"/>
  <c r="JY555" i="1"/>
  <c r="JX555" i="1"/>
  <c r="JZ555" i="1" s="1"/>
  <c r="KA555" i="1" s="1"/>
  <c r="JW555" i="1"/>
  <c r="JU555" i="1"/>
  <c r="JO555" i="1"/>
  <c r="JP555" i="1" s="1"/>
  <c r="JN555" i="1"/>
  <c r="JM555" i="1"/>
  <c r="JL555" i="1"/>
  <c r="JJ555" i="1"/>
  <c r="JE555" i="1"/>
  <c r="JA555" i="1"/>
  <c r="JB555" i="1" s="1"/>
  <c r="JD555" i="1" s="1"/>
  <c r="IY555" i="1"/>
  <c r="JC555" i="1" s="1"/>
  <c r="IR555" i="1"/>
  <c r="IP555" i="1"/>
  <c r="IQ555" i="1" s="1"/>
  <c r="IN555" i="1"/>
  <c r="IE555" i="1"/>
  <c r="IF555" i="1" s="1"/>
  <c r="IC555" i="1"/>
  <c r="IG555" i="1" s="1"/>
  <c r="HV555" i="1"/>
  <c r="HU555" i="1"/>
  <c r="HW555" i="1" s="1"/>
  <c r="HX555" i="1" s="1"/>
  <c r="HT555" i="1"/>
  <c r="HR555" i="1"/>
  <c r="HM555" i="1"/>
  <c r="HL555" i="1"/>
  <c r="HK555" i="1"/>
  <c r="HJ555" i="1"/>
  <c r="HI555" i="1"/>
  <c r="HG555" i="1"/>
  <c r="GX555" i="1"/>
  <c r="GY555" i="1" s="1"/>
  <c r="HA555" i="1" s="1"/>
  <c r="HB555" i="1" s="1"/>
  <c r="GV555" i="1"/>
  <c r="GZ555" i="1" s="1"/>
  <c r="GM555" i="1"/>
  <c r="GN555" i="1" s="1"/>
  <c r="GK555" i="1"/>
  <c r="GO555" i="1" s="1"/>
  <c r="GD555" i="1"/>
  <c r="GB555" i="1"/>
  <c r="GC555" i="1" s="1"/>
  <c r="GE555" i="1" s="1"/>
  <c r="GF555" i="1" s="1"/>
  <c r="FZ555" i="1"/>
  <c r="FQ555" i="1"/>
  <c r="FR555" i="1" s="1"/>
  <c r="FT555" i="1" s="1"/>
  <c r="FU555" i="1" s="1"/>
  <c r="FO555" i="1"/>
  <c r="FS555" i="1" s="1"/>
  <c r="FJ555" i="1"/>
  <c r="FH555" i="1"/>
  <c r="FG555" i="1"/>
  <c r="FI555" i="1" s="1"/>
  <c r="FF555" i="1"/>
  <c r="FD555" i="1"/>
  <c r="EX555" i="1"/>
  <c r="EY555" i="1" s="1"/>
  <c r="EU555" i="1"/>
  <c r="EV555" i="1" s="1"/>
  <c r="ES555" i="1"/>
  <c r="EW555" i="1" s="1"/>
  <c r="EL555" i="1"/>
  <c r="EJ555" i="1"/>
  <c r="EK555" i="1" s="1"/>
  <c r="EM555" i="1" s="1"/>
  <c r="EN555" i="1" s="1"/>
  <c r="EH555" i="1"/>
  <c r="EA555" i="1"/>
  <c r="DY555" i="1"/>
  <c r="DZ555" i="1" s="1"/>
  <c r="EB555" i="1" s="1"/>
  <c r="EC555" i="1" s="1"/>
  <c r="DW555" i="1"/>
  <c r="DQ555" i="1"/>
  <c r="DR555" i="1" s="1"/>
  <c r="DP555" i="1"/>
  <c r="DO555" i="1"/>
  <c r="DN555" i="1"/>
  <c r="DL555" i="1"/>
  <c r="DD555" i="1"/>
  <c r="DC555" i="1"/>
  <c r="DA555" i="1"/>
  <c r="DE555" i="1" s="1"/>
  <c r="CT555" i="1"/>
  <c r="CS555" i="1"/>
  <c r="CU555" i="1" s="1"/>
  <c r="CV555" i="1" s="1"/>
  <c r="CR555" i="1"/>
  <c r="CP555" i="1"/>
  <c r="CG555" i="1"/>
  <c r="CH555" i="1" s="1"/>
  <c r="CJ555" i="1" s="1"/>
  <c r="CK555" i="1" s="1"/>
  <c r="CE555" i="1"/>
  <c r="CI555" i="1" s="1"/>
  <c r="BX555" i="1"/>
  <c r="BV555" i="1"/>
  <c r="BW555" i="1" s="1"/>
  <c r="BY555" i="1" s="1"/>
  <c r="BZ555" i="1" s="1"/>
  <c r="BT555" i="1"/>
  <c r="BK555" i="1"/>
  <c r="BL555" i="1" s="1"/>
  <c r="BL556" i="1" s="1"/>
  <c r="BI555" i="1"/>
  <c r="BM555" i="1" s="1"/>
  <c r="BD555" i="1"/>
  <c r="BA555" i="1"/>
  <c r="BC555" i="1" s="1"/>
  <c r="AZ555" i="1"/>
  <c r="AX555" i="1"/>
  <c r="BB555" i="1" s="1"/>
  <c r="AO555" i="1"/>
  <c r="AP555" i="1" s="1"/>
  <c r="AM555" i="1"/>
  <c r="AQ555" i="1" s="1"/>
  <c r="AE555" i="1"/>
  <c r="AG555" i="1" s="1"/>
  <c r="AH555" i="1" s="1"/>
  <c r="AD555" i="1"/>
  <c r="AB555" i="1"/>
  <c r="AF555" i="1" s="1"/>
  <c r="V555" i="1"/>
  <c r="W555" i="1" s="1"/>
  <c r="S555" i="1"/>
  <c r="T555" i="1" s="1"/>
  <c r="Q555" i="1"/>
  <c r="U555" i="1" s="1"/>
  <c r="K555" i="1"/>
  <c r="L555" i="1" s="1"/>
  <c r="J555" i="1"/>
  <c r="I555" i="1"/>
  <c r="H555" i="1"/>
  <c r="F555" i="1"/>
  <c r="SS549" i="1"/>
  <c r="ST548" i="1"/>
  <c r="SR548" i="1"/>
  <c r="SV548" i="1" s="1"/>
  <c r="QP548" i="1"/>
  <c r="PI548" i="1"/>
  <c r="LY548" i="1"/>
  <c r="ST547" i="1"/>
  <c r="SR547" i="1"/>
  <c r="SV547" i="1" s="1"/>
  <c r="RW547" i="1"/>
  <c r="QQ547" i="1"/>
  <c r="QO547" i="1"/>
  <c r="QS547" i="1" s="1"/>
  <c r="QE547" i="1"/>
  <c r="PJ547" i="1"/>
  <c r="PH547" i="1"/>
  <c r="PL547" i="1" s="1"/>
  <c r="OB547" i="1"/>
  <c r="NQ547" i="1"/>
  <c r="MJ547" i="1"/>
  <c r="MB547" i="1"/>
  <c r="LZ547" i="1"/>
  <c r="LX547" i="1"/>
  <c r="TZ546" i="1"/>
  <c r="TO546" i="1"/>
  <c r="ST546" i="1"/>
  <c r="SR546" i="1"/>
  <c r="SV546" i="1" s="1"/>
  <c r="RZ546" i="1"/>
  <c r="RX546" i="1"/>
  <c r="RV546" i="1"/>
  <c r="RA546" i="1"/>
  <c r="QS546" i="1"/>
  <c r="QQ546" i="1"/>
  <c r="QO546" i="1"/>
  <c r="QF546" i="1"/>
  <c r="QD546" i="1"/>
  <c r="QH546" i="1" s="1"/>
  <c r="PJ546" i="1"/>
  <c r="PH546" i="1"/>
  <c r="PL546" i="1" s="1"/>
  <c r="OC546" i="1"/>
  <c r="OA546" i="1"/>
  <c r="OE546" i="1" s="1"/>
  <c r="NT546" i="1"/>
  <c r="NR546" i="1"/>
  <c r="NP546" i="1"/>
  <c r="MU546" i="1"/>
  <c r="MK546" i="1"/>
  <c r="MI546" i="1"/>
  <c r="MM546" i="1" s="1"/>
  <c r="LZ546" i="1"/>
  <c r="LX546" i="1"/>
  <c r="MB546" i="1" s="1"/>
  <c r="HS546" i="1"/>
  <c r="HH546" i="1"/>
  <c r="FP546" i="1"/>
  <c r="UC545" i="1"/>
  <c r="UA545" i="1"/>
  <c r="TY545" i="1"/>
  <c r="TP545" i="1"/>
  <c r="TN545" i="1"/>
  <c r="TD545" i="1"/>
  <c r="ST545" i="1"/>
  <c r="SR545" i="1"/>
  <c r="SV545" i="1" s="1"/>
  <c r="SH545" i="1"/>
  <c r="RX545" i="1"/>
  <c r="RV545" i="1"/>
  <c r="RZ545" i="1" s="1"/>
  <c r="RL545" i="1"/>
  <c r="RD545" i="1"/>
  <c r="RB545" i="1"/>
  <c r="QZ545" i="1"/>
  <c r="QS545" i="1"/>
  <c r="QQ545" i="1"/>
  <c r="QO545" i="1"/>
  <c r="QF545" i="1"/>
  <c r="QD545" i="1"/>
  <c r="QH545" i="1" s="1"/>
  <c r="PT545" i="1"/>
  <c r="PL545" i="1"/>
  <c r="PJ545" i="1"/>
  <c r="PH545" i="1"/>
  <c r="OX545" i="1"/>
  <c r="OM545" i="1"/>
  <c r="OE545" i="1"/>
  <c r="OC545" i="1"/>
  <c r="OA545" i="1"/>
  <c r="NR545" i="1"/>
  <c r="NP545" i="1"/>
  <c r="NT545" i="1" s="1"/>
  <c r="NF545" i="1"/>
  <c r="MV545" i="1"/>
  <c r="MT545" i="1"/>
  <c r="MX545" i="1" s="1"/>
  <c r="MM545" i="1"/>
  <c r="MK545" i="1"/>
  <c r="MI545" i="1"/>
  <c r="LZ545" i="1"/>
  <c r="LX545" i="1"/>
  <c r="MB545" i="1" s="1"/>
  <c r="LN545" i="1"/>
  <c r="LC545" i="1"/>
  <c r="KR545" i="1"/>
  <c r="KG545" i="1"/>
  <c r="JV545" i="1"/>
  <c r="JK545" i="1"/>
  <c r="IZ545" i="1"/>
  <c r="ID545" i="1"/>
  <c r="HT545" i="1"/>
  <c r="HR545" i="1"/>
  <c r="HV545" i="1" s="1"/>
  <c r="HI545" i="1"/>
  <c r="HG545" i="1"/>
  <c r="HK545" i="1" s="1"/>
  <c r="GW545" i="1"/>
  <c r="FS545" i="1"/>
  <c r="FQ545" i="1"/>
  <c r="FO545" i="1"/>
  <c r="FE545" i="1"/>
  <c r="ET545" i="1"/>
  <c r="EI545" i="1"/>
  <c r="DX545" i="1"/>
  <c r="DM545" i="1"/>
  <c r="DB545" i="1"/>
  <c r="CQ545" i="1"/>
  <c r="CF545" i="1"/>
  <c r="BU545" i="1"/>
  <c r="G545" i="1"/>
  <c r="UC544" i="1"/>
  <c r="UA544" i="1"/>
  <c r="TY544" i="1"/>
  <c r="TP544" i="1"/>
  <c r="TN544" i="1"/>
  <c r="TE544" i="1"/>
  <c r="TC544" i="1"/>
  <c r="TG544" i="1" s="1"/>
  <c r="SV544" i="1"/>
  <c r="ST544" i="1"/>
  <c r="SR544" i="1"/>
  <c r="SK544" i="1"/>
  <c r="SI544" i="1"/>
  <c r="SG544" i="1"/>
  <c r="RZ544" i="1"/>
  <c r="RX544" i="1"/>
  <c r="RV544" i="1"/>
  <c r="RM544" i="1"/>
  <c r="RK544" i="1"/>
  <c r="RO544" i="1" s="1"/>
  <c r="RB544" i="1"/>
  <c r="QZ544" i="1"/>
  <c r="RD544" i="1" s="1"/>
  <c r="QS544" i="1"/>
  <c r="QQ544" i="1"/>
  <c r="QO544" i="1"/>
  <c r="QH544" i="1"/>
  <c r="QF544" i="1"/>
  <c r="QD544" i="1"/>
  <c r="PU544" i="1"/>
  <c r="PS544" i="1"/>
  <c r="PW544" i="1" s="1"/>
  <c r="PJ544" i="1"/>
  <c r="PH544" i="1"/>
  <c r="PL544" i="1" s="1"/>
  <c r="OY544" i="1"/>
  <c r="OW544" i="1"/>
  <c r="PA544" i="1" s="1"/>
  <c r="OP544" i="1"/>
  <c r="ON544" i="1"/>
  <c r="OL544" i="1"/>
  <c r="OC544" i="1"/>
  <c r="OA544" i="1"/>
  <c r="OE544" i="1" s="1"/>
  <c r="NT544" i="1"/>
  <c r="NR544" i="1"/>
  <c r="NP544" i="1"/>
  <c r="NG544" i="1"/>
  <c r="NE544" i="1"/>
  <c r="NI544" i="1" s="1"/>
  <c r="MX544" i="1"/>
  <c r="MV544" i="1"/>
  <c r="MT544" i="1"/>
  <c r="MK544" i="1"/>
  <c r="MI544" i="1"/>
  <c r="MM544" i="1" s="1"/>
  <c r="MB544" i="1"/>
  <c r="LZ544" i="1"/>
  <c r="LX544" i="1"/>
  <c r="LO544" i="1"/>
  <c r="LM544" i="1"/>
  <c r="LQ544" i="1" s="1"/>
  <c r="LD544" i="1"/>
  <c r="LB544" i="1"/>
  <c r="LF544" i="1" s="1"/>
  <c r="KS544" i="1"/>
  <c r="KQ544" i="1"/>
  <c r="KU544" i="1" s="1"/>
  <c r="KJ544" i="1"/>
  <c r="KH544" i="1"/>
  <c r="KF544" i="1"/>
  <c r="JY544" i="1"/>
  <c r="JW544" i="1"/>
  <c r="JU544" i="1"/>
  <c r="JN544" i="1"/>
  <c r="JL544" i="1"/>
  <c r="JJ544" i="1"/>
  <c r="JA544" i="1"/>
  <c r="IY544" i="1"/>
  <c r="JC544" i="1" s="1"/>
  <c r="IO544" i="1"/>
  <c r="IE544" i="1"/>
  <c r="IC544" i="1"/>
  <c r="IG544" i="1" s="1"/>
  <c r="HT544" i="1"/>
  <c r="HR544" i="1"/>
  <c r="HV544" i="1" s="1"/>
  <c r="HK544" i="1"/>
  <c r="HI544" i="1"/>
  <c r="HG544" i="1"/>
  <c r="GX544" i="1"/>
  <c r="GV544" i="1"/>
  <c r="GZ544" i="1" s="1"/>
  <c r="GL544" i="1"/>
  <c r="GA544" i="1"/>
  <c r="FQ544" i="1"/>
  <c r="FO544" i="1"/>
  <c r="FS544" i="1" s="1"/>
  <c r="FH544" i="1"/>
  <c r="FF544" i="1"/>
  <c r="FD544" i="1"/>
  <c r="EU544" i="1"/>
  <c r="ES544" i="1"/>
  <c r="EW544" i="1" s="1"/>
  <c r="EJ544" i="1"/>
  <c r="EH544" i="1"/>
  <c r="EL544" i="1" s="1"/>
  <c r="EA544" i="1"/>
  <c r="DY544" i="1"/>
  <c r="DW544" i="1"/>
  <c r="DP544" i="1"/>
  <c r="DN544" i="1"/>
  <c r="DL544" i="1"/>
  <c r="DE544" i="1"/>
  <c r="DC544" i="1"/>
  <c r="DA544" i="1"/>
  <c r="CT544" i="1"/>
  <c r="CR544" i="1"/>
  <c r="CP544" i="1"/>
  <c r="CI544" i="1"/>
  <c r="CG544" i="1"/>
  <c r="CE544" i="1"/>
  <c r="BX544" i="1"/>
  <c r="BV544" i="1"/>
  <c r="BT544" i="1"/>
  <c r="BJ544" i="1"/>
  <c r="AY544" i="1"/>
  <c r="AN544" i="1"/>
  <c r="AC544" i="1"/>
  <c r="R544" i="1"/>
  <c r="H544" i="1"/>
  <c r="F544" i="1"/>
  <c r="J544" i="1" s="1"/>
  <c r="UA543" i="1"/>
  <c r="TY543" i="1"/>
  <c r="UC543" i="1" s="1"/>
  <c r="TP543" i="1"/>
  <c r="TN543" i="1"/>
  <c r="TG543" i="1"/>
  <c r="TE543" i="1"/>
  <c r="TC543" i="1"/>
  <c r="SV543" i="1"/>
  <c r="ST543" i="1"/>
  <c r="SR543" i="1"/>
  <c r="SI543" i="1"/>
  <c r="SG543" i="1"/>
  <c r="SK543" i="1" s="1"/>
  <c r="RZ543" i="1"/>
  <c r="RX543" i="1"/>
  <c r="RV543" i="1"/>
  <c r="RO543" i="1"/>
  <c r="RM543" i="1"/>
  <c r="RK543" i="1"/>
  <c r="RD543" i="1"/>
  <c r="RB543" i="1"/>
  <c r="QZ543" i="1"/>
  <c r="QQ543" i="1"/>
  <c r="QO543" i="1"/>
  <c r="QS543" i="1" s="1"/>
  <c r="QF543" i="1"/>
  <c r="QD543" i="1"/>
  <c r="QH543" i="1" s="1"/>
  <c r="PW543" i="1"/>
  <c r="PU543" i="1"/>
  <c r="PS543" i="1"/>
  <c r="PJ543" i="1"/>
  <c r="PH543" i="1"/>
  <c r="PL543" i="1" s="1"/>
  <c r="OY543" i="1"/>
  <c r="OW543" i="1"/>
  <c r="PA543" i="1" s="1"/>
  <c r="OP543" i="1"/>
  <c r="ON543" i="1"/>
  <c r="OL543" i="1"/>
  <c r="OC543" i="1"/>
  <c r="OA543" i="1"/>
  <c r="OE543" i="1" s="1"/>
  <c r="NR543" i="1"/>
  <c r="NP543" i="1"/>
  <c r="NT543" i="1" s="1"/>
  <c r="NI543" i="1"/>
  <c r="NG543" i="1"/>
  <c r="NE543" i="1"/>
  <c r="MX543" i="1"/>
  <c r="MV543" i="1"/>
  <c r="MT543" i="1"/>
  <c r="MM543" i="1"/>
  <c r="MK543" i="1"/>
  <c r="MI543" i="1"/>
  <c r="MB543" i="1"/>
  <c r="LZ543" i="1"/>
  <c r="LX543" i="1"/>
  <c r="LQ543" i="1"/>
  <c r="LO543" i="1"/>
  <c r="LM543" i="1"/>
  <c r="LD543" i="1"/>
  <c r="LB543" i="1"/>
  <c r="LF543" i="1" s="1"/>
  <c r="KU543" i="1"/>
  <c r="KS543" i="1"/>
  <c r="KQ543" i="1"/>
  <c r="KJ543" i="1"/>
  <c r="KH543" i="1"/>
  <c r="KF543" i="1"/>
  <c r="JW543" i="1"/>
  <c r="JU543" i="1"/>
  <c r="JY543" i="1" s="1"/>
  <c r="JL543" i="1"/>
  <c r="JJ543" i="1"/>
  <c r="JN543" i="1" s="1"/>
  <c r="JC543" i="1"/>
  <c r="JA543" i="1"/>
  <c r="IY543" i="1"/>
  <c r="IR543" i="1"/>
  <c r="IP543" i="1"/>
  <c r="IN543" i="1"/>
  <c r="IG543" i="1"/>
  <c r="IE543" i="1"/>
  <c r="IC543" i="1"/>
  <c r="HV543" i="1"/>
  <c r="HT543" i="1"/>
  <c r="HR543" i="1"/>
  <c r="HK543" i="1"/>
  <c r="HI543" i="1"/>
  <c r="HG543" i="1"/>
  <c r="GZ543" i="1"/>
  <c r="GX543" i="1"/>
  <c r="GV543" i="1"/>
  <c r="GO543" i="1"/>
  <c r="GM543" i="1"/>
  <c r="GK543" i="1"/>
  <c r="GD543" i="1"/>
  <c r="GB543" i="1"/>
  <c r="FZ543" i="1"/>
  <c r="FQ543" i="1"/>
  <c r="FO543" i="1"/>
  <c r="FS543" i="1" s="1"/>
  <c r="FF543" i="1"/>
  <c r="FD543" i="1"/>
  <c r="FH543" i="1" s="1"/>
  <c r="EW543" i="1"/>
  <c r="EU543" i="1"/>
  <c r="ES543" i="1"/>
  <c r="EL543" i="1"/>
  <c r="EJ543" i="1"/>
  <c r="EH543" i="1"/>
  <c r="EA543" i="1"/>
  <c r="DY543" i="1"/>
  <c r="DW543" i="1"/>
  <c r="DP543" i="1"/>
  <c r="DN543" i="1"/>
  <c r="DL543" i="1"/>
  <c r="DE543" i="1"/>
  <c r="DC543" i="1"/>
  <c r="DA543" i="1"/>
  <c r="CT543" i="1"/>
  <c r="CR543" i="1"/>
  <c r="CP543" i="1"/>
  <c r="CI543" i="1"/>
  <c r="CG543" i="1"/>
  <c r="CE543" i="1"/>
  <c r="BX543" i="1"/>
  <c r="BV543" i="1"/>
  <c r="BT543" i="1"/>
  <c r="BK543" i="1"/>
  <c r="BI543" i="1"/>
  <c r="BM543" i="1" s="1"/>
  <c r="AZ543" i="1"/>
  <c r="AX543" i="1"/>
  <c r="BB543" i="1" s="1"/>
  <c r="AQ543" i="1"/>
  <c r="AO543" i="1"/>
  <c r="AM543" i="1"/>
  <c r="AD543" i="1"/>
  <c r="AB543" i="1"/>
  <c r="AF543" i="1" s="1"/>
  <c r="S543" i="1"/>
  <c r="Q543" i="1"/>
  <c r="U543" i="1" s="1"/>
  <c r="J543" i="1"/>
  <c r="H543" i="1"/>
  <c r="F543" i="1"/>
  <c r="UC542" i="1"/>
  <c r="UA542" i="1"/>
  <c r="TY542" i="1"/>
  <c r="TP542" i="1"/>
  <c r="TN542" i="1"/>
  <c r="TG542" i="1"/>
  <c r="TE542" i="1"/>
  <c r="TC542" i="1"/>
  <c r="SV542" i="1"/>
  <c r="ST542" i="1"/>
  <c r="SR542" i="1"/>
  <c r="SK542" i="1"/>
  <c r="SI542" i="1"/>
  <c r="SG542" i="1"/>
  <c r="RX542" i="1"/>
  <c r="RV542" i="1"/>
  <c r="RZ542" i="1" s="1"/>
  <c r="RM542" i="1"/>
  <c r="RK542" i="1"/>
  <c r="RO542" i="1" s="1"/>
  <c r="RB542" i="1"/>
  <c r="QZ542" i="1"/>
  <c r="RD542" i="1" s="1"/>
  <c r="QQ542" i="1"/>
  <c r="QO542" i="1"/>
  <c r="QS542" i="1" s="1"/>
  <c r="QH542" i="1"/>
  <c r="QF542" i="1"/>
  <c r="QD542" i="1"/>
  <c r="PW542" i="1"/>
  <c r="PU542" i="1"/>
  <c r="PS542" i="1"/>
  <c r="PJ542" i="1"/>
  <c r="PH542" i="1"/>
  <c r="PL542" i="1" s="1"/>
  <c r="PA542" i="1"/>
  <c r="OY542" i="1"/>
  <c r="OW542" i="1"/>
  <c r="OP542" i="1"/>
  <c r="ON542" i="1"/>
  <c r="OL542" i="1"/>
  <c r="OE542" i="1"/>
  <c r="OC542" i="1"/>
  <c r="OA542" i="1"/>
  <c r="NT542" i="1"/>
  <c r="NR542" i="1"/>
  <c r="NP542" i="1"/>
  <c r="NG542" i="1"/>
  <c r="NE542" i="1"/>
  <c r="NI542" i="1" s="1"/>
  <c r="MV542" i="1"/>
  <c r="MT542" i="1"/>
  <c r="MX542" i="1" s="1"/>
  <c r="MM542" i="1"/>
  <c r="MK542" i="1"/>
  <c r="MI542" i="1"/>
  <c r="LZ542" i="1"/>
  <c r="LX542" i="1"/>
  <c r="MB542" i="1" s="1"/>
  <c r="LQ542" i="1"/>
  <c r="LO542" i="1"/>
  <c r="LM542" i="1"/>
  <c r="LD542" i="1"/>
  <c r="LB542" i="1"/>
  <c r="LF542" i="1" s="1"/>
  <c r="KU542" i="1"/>
  <c r="KS542" i="1"/>
  <c r="KQ542" i="1"/>
  <c r="KJ542" i="1"/>
  <c r="KH542" i="1"/>
  <c r="KF542" i="1"/>
  <c r="JY542" i="1"/>
  <c r="JW542" i="1"/>
  <c r="JU542" i="1"/>
  <c r="JL542" i="1"/>
  <c r="JJ542" i="1"/>
  <c r="JN542" i="1" s="1"/>
  <c r="JA542" i="1"/>
  <c r="IY542" i="1"/>
  <c r="JC542" i="1" s="1"/>
  <c r="IP542" i="1"/>
  <c r="IN542" i="1"/>
  <c r="IR542" i="1" s="1"/>
  <c r="IG542" i="1"/>
  <c r="IE542" i="1"/>
  <c r="IC542" i="1"/>
  <c r="HT542" i="1"/>
  <c r="HR542" i="1"/>
  <c r="HV542" i="1" s="1"/>
  <c r="HI542" i="1"/>
  <c r="HG542" i="1"/>
  <c r="HK542" i="1" s="1"/>
  <c r="GX542" i="1"/>
  <c r="GV542" i="1"/>
  <c r="GZ542" i="1" s="1"/>
  <c r="GM542" i="1"/>
  <c r="GK542" i="1"/>
  <c r="GO542" i="1" s="1"/>
  <c r="GD542" i="1"/>
  <c r="GB542" i="1"/>
  <c r="FZ542" i="1"/>
  <c r="FS542" i="1"/>
  <c r="FQ542" i="1"/>
  <c r="FO542" i="1"/>
  <c r="FH542" i="1"/>
  <c r="FF542" i="1"/>
  <c r="FD542" i="1"/>
  <c r="EU542" i="1"/>
  <c r="ES542" i="1"/>
  <c r="EW542" i="1" s="1"/>
  <c r="EJ542" i="1"/>
  <c r="EH542" i="1"/>
  <c r="EL542" i="1" s="1"/>
  <c r="EA542" i="1"/>
  <c r="DY542" i="1"/>
  <c r="DW542" i="1"/>
  <c r="DP542" i="1"/>
  <c r="DN542" i="1"/>
  <c r="DL542" i="1"/>
  <c r="DC542" i="1"/>
  <c r="DA542" i="1"/>
  <c r="DE542" i="1" s="1"/>
  <c r="CR542" i="1"/>
  <c r="CP542" i="1"/>
  <c r="CT542" i="1" s="1"/>
  <c r="CG542" i="1"/>
  <c r="CE542" i="1"/>
  <c r="CI542" i="1" s="1"/>
  <c r="BX542" i="1"/>
  <c r="BV542" i="1"/>
  <c r="BT542" i="1"/>
  <c r="BM542" i="1"/>
  <c r="BK542" i="1"/>
  <c r="BI542" i="1"/>
  <c r="BB542" i="1"/>
  <c r="AZ542" i="1"/>
  <c r="AX542" i="1"/>
  <c r="AQ542" i="1"/>
  <c r="AO542" i="1"/>
  <c r="AM542" i="1"/>
  <c r="AD542" i="1"/>
  <c r="AB542" i="1"/>
  <c r="AF542" i="1" s="1"/>
  <c r="S542" i="1"/>
  <c r="Q542" i="1"/>
  <c r="U542" i="1" s="1"/>
  <c r="J542" i="1"/>
  <c r="H542" i="1"/>
  <c r="F542" i="1"/>
  <c r="UC541" i="1"/>
  <c r="UA541" i="1"/>
  <c r="TY541" i="1"/>
  <c r="TP541" i="1"/>
  <c r="TN541" i="1"/>
  <c r="TE541" i="1"/>
  <c r="TC541" i="1"/>
  <c r="TG541" i="1" s="1"/>
  <c r="SV541" i="1"/>
  <c r="ST541" i="1"/>
  <c r="SR541" i="1"/>
  <c r="SK541" i="1"/>
  <c r="SI541" i="1"/>
  <c r="SG541" i="1"/>
  <c r="RX541" i="1"/>
  <c r="RV541" i="1"/>
  <c r="RZ541" i="1" s="1"/>
  <c r="RO541" i="1"/>
  <c r="RM541" i="1"/>
  <c r="RK541" i="1"/>
  <c r="RD541" i="1"/>
  <c r="RB541" i="1"/>
  <c r="QZ541" i="1"/>
  <c r="QS541" i="1"/>
  <c r="QQ541" i="1"/>
  <c r="QO541" i="1"/>
  <c r="QH541" i="1"/>
  <c r="QF541" i="1"/>
  <c r="QD541" i="1"/>
  <c r="PU541" i="1"/>
  <c r="PS541" i="1"/>
  <c r="PW541" i="1" s="1"/>
  <c r="PL541" i="1"/>
  <c r="PJ541" i="1"/>
  <c r="PH541" i="1"/>
  <c r="OY541" i="1"/>
  <c r="OW541" i="1"/>
  <c r="PA541" i="1" s="1"/>
  <c r="ON541" i="1"/>
  <c r="OL541" i="1"/>
  <c r="OP541" i="1" s="1"/>
  <c r="OE541" i="1"/>
  <c r="OC541" i="1"/>
  <c r="OA541" i="1"/>
  <c r="NR541" i="1"/>
  <c r="NP541" i="1"/>
  <c r="NT541" i="1" s="1"/>
  <c r="NI541" i="1"/>
  <c r="NG541" i="1"/>
  <c r="NE541" i="1"/>
  <c r="MX541" i="1"/>
  <c r="MV541" i="1"/>
  <c r="MT541" i="1"/>
  <c r="MM541" i="1"/>
  <c r="MK541" i="1"/>
  <c r="MI541" i="1"/>
  <c r="LZ541" i="1"/>
  <c r="LX541" i="1"/>
  <c r="MB541" i="1" s="1"/>
  <c r="LQ541" i="1"/>
  <c r="LO541" i="1"/>
  <c r="LM541" i="1"/>
  <c r="LF541" i="1"/>
  <c r="LD541" i="1"/>
  <c r="LB541" i="1"/>
  <c r="KS541" i="1"/>
  <c r="KQ541" i="1"/>
  <c r="KU541" i="1" s="1"/>
  <c r="KJ541" i="1"/>
  <c r="KH541" i="1"/>
  <c r="KF541" i="1"/>
  <c r="JY541" i="1"/>
  <c r="JW541" i="1"/>
  <c r="JU541" i="1"/>
  <c r="JL541" i="1"/>
  <c r="JJ541" i="1"/>
  <c r="JN541" i="1" s="1"/>
  <c r="JA541" i="1"/>
  <c r="IY541" i="1"/>
  <c r="JC541" i="1" s="1"/>
  <c r="IR541" i="1"/>
  <c r="IP541" i="1"/>
  <c r="IN541" i="1"/>
  <c r="IG541" i="1"/>
  <c r="IE541" i="1"/>
  <c r="IC541" i="1"/>
  <c r="HV541" i="1"/>
  <c r="HT541" i="1"/>
  <c r="HR541" i="1"/>
  <c r="HK541" i="1"/>
  <c r="HI541" i="1"/>
  <c r="HG541" i="1"/>
  <c r="GZ541" i="1"/>
  <c r="GX541" i="1"/>
  <c r="GV541" i="1"/>
  <c r="GM541" i="1"/>
  <c r="GK541" i="1"/>
  <c r="GO541" i="1" s="1"/>
  <c r="GB541" i="1"/>
  <c r="FZ541" i="1"/>
  <c r="GD541" i="1" s="1"/>
  <c r="FS541" i="1"/>
  <c r="FQ541" i="1"/>
  <c r="FO541" i="1"/>
  <c r="FF541" i="1"/>
  <c r="FD541" i="1"/>
  <c r="FH541" i="1" s="1"/>
  <c r="EW541" i="1"/>
  <c r="EU541" i="1"/>
  <c r="ES541" i="1"/>
  <c r="EL541" i="1"/>
  <c r="EJ541" i="1"/>
  <c r="EH541" i="1"/>
  <c r="EA541" i="1"/>
  <c r="DY541" i="1"/>
  <c r="DW541" i="1"/>
  <c r="DP541" i="1"/>
  <c r="DN541" i="1"/>
  <c r="DL541" i="1"/>
  <c r="DE541" i="1"/>
  <c r="DC541" i="1"/>
  <c r="DA541" i="1"/>
  <c r="CT541" i="1"/>
  <c r="CR541" i="1"/>
  <c r="CP541" i="1"/>
  <c r="CI541" i="1"/>
  <c r="CG541" i="1"/>
  <c r="CE541" i="1"/>
  <c r="BX541" i="1"/>
  <c r="BV541" i="1"/>
  <c r="BT541" i="1"/>
  <c r="BK541" i="1"/>
  <c r="BI541" i="1"/>
  <c r="BM541" i="1" s="1"/>
  <c r="AZ541" i="1"/>
  <c r="AX541" i="1"/>
  <c r="BB541" i="1" s="1"/>
  <c r="AQ541" i="1"/>
  <c r="AO541" i="1"/>
  <c r="AM541" i="1"/>
  <c r="AF541" i="1"/>
  <c r="AD541" i="1"/>
  <c r="AB541" i="1"/>
  <c r="S541" i="1"/>
  <c r="Q541" i="1"/>
  <c r="U541" i="1" s="1"/>
  <c r="J541" i="1"/>
  <c r="H541" i="1"/>
  <c r="F541" i="1"/>
  <c r="UC540" i="1"/>
  <c r="UA540" i="1"/>
  <c r="TY540" i="1"/>
  <c r="TP540" i="1"/>
  <c r="TN540" i="1"/>
  <c r="TE540" i="1"/>
  <c r="TC540" i="1"/>
  <c r="TG540" i="1" s="1"/>
  <c r="ST540" i="1"/>
  <c r="SR540" i="1"/>
  <c r="SV540" i="1" s="1"/>
  <c r="SK540" i="1"/>
  <c r="SI540" i="1"/>
  <c r="SG540" i="1"/>
  <c r="RZ540" i="1"/>
  <c r="RX540" i="1"/>
  <c r="RV540" i="1"/>
  <c r="RO540" i="1"/>
  <c r="RM540" i="1"/>
  <c r="RK540" i="1"/>
  <c r="RB540" i="1"/>
  <c r="QZ540" i="1"/>
  <c r="RD540" i="1" s="1"/>
  <c r="QQ540" i="1"/>
  <c r="QO540" i="1"/>
  <c r="QS540" i="1" s="1"/>
  <c r="QH540" i="1"/>
  <c r="QF540" i="1"/>
  <c r="QD540" i="1"/>
  <c r="PU540" i="1"/>
  <c r="PS540" i="1"/>
  <c r="PW540" i="1" s="1"/>
  <c r="PL540" i="1"/>
  <c r="PJ540" i="1"/>
  <c r="PH540" i="1"/>
  <c r="OY540" i="1"/>
  <c r="OW540" i="1"/>
  <c r="PA540" i="1" s="1"/>
  <c r="ON540" i="1"/>
  <c r="OL540" i="1"/>
  <c r="OP540" i="1" s="1"/>
  <c r="OC540" i="1"/>
  <c r="OA540" i="1"/>
  <c r="OE540" i="1" s="1"/>
  <c r="NT540" i="1"/>
  <c r="NR540" i="1"/>
  <c r="NP540" i="1"/>
  <c r="NG540" i="1"/>
  <c r="NE540" i="1"/>
  <c r="NI540" i="1" s="1"/>
  <c r="MV540" i="1"/>
  <c r="MT540" i="1"/>
  <c r="MX540" i="1" s="1"/>
  <c r="MK540" i="1"/>
  <c r="MI540" i="1"/>
  <c r="MM540" i="1" s="1"/>
  <c r="MB540" i="1"/>
  <c r="LZ540" i="1"/>
  <c r="LX540" i="1"/>
  <c r="LQ540" i="1"/>
  <c r="LO540" i="1"/>
  <c r="LM540" i="1"/>
  <c r="LF540" i="1"/>
  <c r="LD540" i="1"/>
  <c r="LB540" i="1"/>
  <c r="KS540" i="1"/>
  <c r="KQ540" i="1"/>
  <c r="KU540" i="1" s="1"/>
  <c r="KJ540" i="1"/>
  <c r="KH540" i="1"/>
  <c r="KF540" i="1"/>
  <c r="JY540" i="1"/>
  <c r="JW540" i="1"/>
  <c r="JU540" i="1"/>
  <c r="JN540" i="1"/>
  <c r="JL540" i="1"/>
  <c r="JJ540" i="1"/>
  <c r="JC540" i="1"/>
  <c r="JA540" i="1"/>
  <c r="IY540" i="1"/>
  <c r="IP540" i="1"/>
  <c r="IN540" i="1"/>
  <c r="IR540" i="1" s="1"/>
  <c r="IE540" i="1"/>
  <c r="IC540" i="1"/>
  <c r="IG540" i="1" s="1"/>
  <c r="HV540" i="1"/>
  <c r="HT540" i="1"/>
  <c r="HR540" i="1"/>
  <c r="HI540" i="1"/>
  <c r="HG540" i="1"/>
  <c r="HK540" i="1" s="1"/>
  <c r="GZ540" i="1"/>
  <c r="GX540" i="1"/>
  <c r="GV540" i="1"/>
  <c r="GM540" i="1"/>
  <c r="GK540" i="1"/>
  <c r="GO540" i="1" s="1"/>
  <c r="GD540" i="1"/>
  <c r="GB540" i="1"/>
  <c r="FZ540" i="1"/>
  <c r="FS540" i="1"/>
  <c r="FQ540" i="1"/>
  <c r="FO540" i="1"/>
  <c r="FH540" i="1"/>
  <c r="FF540" i="1"/>
  <c r="FD540" i="1"/>
  <c r="EU540" i="1"/>
  <c r="ES540" i="1"/>
  <c r="EW540" i="1" s="1"/>
  <c r="EL540" i="1"/>
  <c r="EJ540" i="1"/>
  <c r="EH540" i="1"/>
  <c r="DY540" i="1"/>
  <c r="DW540" i="1"/>
  <c r="EA540" i="1" s="1"/>
  <c r="DP540" i="1"/>
  <c r="DN540" i="1"/>
  <c r="DL540" i="1"/>
  <c r="DE540" i="1"/>
  <c r="DC540" i="1"/>
  <c r="DA540" i="1"/>
  <c r="CT540" i="1"/>
  <c r="CR540" i="1"/>
  <c r="CP540" i="1"/>
  <c r="CG540" i="1"/>
  <c r="CE540" i="1"/>
  <c r="CI540" i="1" s="1"/>
  <c r="BV540" i="1"/>
  <c r="BT540" i="1"/>
  <c r="BX540" i="1" s="1"/>
  <c r="BK540" i="1"/>
  <c r="BI540" i="1"/>
  <c r="BM540" i="1" s="1"/>
  <c r="BB540" i="1"/>
  <c r="AZ540" i="1"/>
  <c r="AX540" i="1"/>
  <c r="AQ540" i="1"/>
  <c r="AO540" i="1"/>
  <c r="AM540" i="1"/>
  <c r="AF540" i="1"/>
  <c r="AD540" i="1"/>
  <c r="AB540" i="1"/>
  <c r="S540" i="1"/>
  <c r="Q540" i="1"/>
  <c r="U540" i="1" s="1"/>
  <c r="J540" i="1"/>
  <c r="H540" i="1"/>
  <c r="F540" i="1"/>
  <c r="UA539" i="1"/>
  <c r="TY539" i="1"/>
  <c r="UC539" i="1" s="1"/>
  <c r="TP539" i="1"/>
  <c r="TN539" i="1"/>
  <c r="TG539" i="1"/>
  <c r="TE539" i="1"/>
  <c r="TC539" i="1"/>
  <c r="ST539" i="1"/>
  <c r="SR539" i="1"/>
  <c r="SV539" i="1" s="1"/>
  <c r="SK539" i="1"/>
  <c r="SI539" i="1"/>
  <c r="SG539" i="1"/>
  <c r="RZ539" i="1"/>
  <c r="RX539" i="1"/>
  <c r="RV539" i="1"/>
  <c r="RM539" i="1"/>
  <c r="RK539" i="1"/>
  <c r="RO539" i="1" s="1"/>
  <c r="RD539" i="1"/>
  <c r="RB539" i="1"/>
  <c r="QZ539" i="1"/>
  <c r="QS539" i="1"/>
  <c r="QQ539" i="1"/>
  <c r="QO539" i="1"/>
  <c r="QH539" i="1"/>
  <c r="QF539" i="1"/>
  <c r="QD539" i="1"/>
  <c r="PW539" i="1"/>
  <c r="PU539" i="1"/>
  <c r="PS539" i="1"/>
  <c r="PJ539" i="1"/>
  <c r="PH539" i="1"/>
  <c r="PL539" i="1" s="1"/>
  <c r="PA539" i="1"/>
  <c r="OY539" i="1"/>
  <c r="OW539" i="1"/>
  <c r="ON539" i="1"/>
  <c r="OL539" i="1"/>
  <c r="OP539" i="1" s="1"/>
  <c r="OC539" i="1"/>
  <c r="OA539" i="1"/>
  <c r="OE539" i="1" s="1"/>
  <c r="NT539" i="1"/>
  <c r="NR539" i="1"/>
  <c r="NP539" i="1"/>
  <c r="NG539" i="1"/>
  <c r="NE539" i="1"/>
  <c r="NI539" i="1" s="1"/>
  <c r="MX539" i="1"/>
  <c r="MV539" i="1"/>
  <c r="MT539" i="1"/>
  <c r="MM539" i="1"/>
  <c r="MK539" i="1"/>
  <c r="MI539" i="1"/>
  <c r="MB539" i="1"/>
  <c r="LZ539" i="1"/>
  <c r="LX539" i="1"/>
  <c r="LO539" i="1"/>
  <c r="LM539" i="1"/>
  <c r="LQ539" i="1" s="1"/>
  <c r="LD539" i="1"/>
  <c r="LB539" i="1"/>
  <c r="LF539" i="1" s="1"/>
  <c r="KU539" i="1"/>
  <c r="KS539" i="1"/>
  <c r="KQ539" i="1"/>
  <c r="KH539" i="1"/>
  <c r="KF539" i="1"/>
  <c r="KJ539" i="1" s="1"/>
  <c r="JY539" i="1"/>
  <c r="JW539" i="1"/>
  <c r="JU539" i="1"/>
  <c r="JL539" i="1"/>
  <c r="JJ539" i="1"/>
  <c r="JN539" i="1" s="1"/>
  <c r="JA539" i="1"/>
  <c r="IY539" i="1"/>
  <c r="JC539" i="1" s="1"/>
  <c r="IP539" i="1"/>
  <c r="IN539" i="1"/>
  <c r="IR539" i="1" s="1"/>
  <c r="IG539" i="1"/>
  <c r="IE539" i="1"/>
  <c r="IC539" i="1"/>
  <c r="HV539" i="1"/>
  <c r="HT539" i="1"/>
  <c r="HR539" i="1"/>
  <c r="HK539" i="1"/>
  <c r="HI539" i="1"/>
  <c r="HG539" i="1"/>
  <c r="GX539" i="1"/>
  <c r="GV539" i="1"/>
  <c r="GZ539" i="1" s="1"/>
  <c r="GO539" i="1"/>
  <c r="GN539" i="1"/>
  <c r="GP539" i="1" s="1"/>
  <c r="GQ539" i="1" s="1"/>
  <c r="GM539" i="1"/>
  <c r="GK539" i="1"/>
  <c r="GD539" i="1"/>
  <c r="GB539" i="1"/>
  <c r="FZ539" i="1"/>
  <c r="FQ539" i="1"/>
  <c r="FO539" i="1"/>
  <c r="FS539" i="1" s="1"/>
  <c r="FF539" i="1"/>
  <c r="FD539" i="1"/>
  <c r="FH539" i="1" s="1"/>
  <c r="EU539" i="1"/>
  <c r="ES539" i="1"/>
  <c r="EW539" i="1" s="1"/>
  <c r="EL539" i="1"/>
  <c r="EJ539" i="1"/>
  <c r="EH539" i="1"/>
  <c r="EA539" i="1"/>
  <c r="DY539" i="1"/>
  <c r="DW539" i="1"/>
  <c r="DP539" i="1"/>
  <c r="DN539" i="1"/>
  <c r="DL539" i="1"/>
  <c r="DE539" i="1"/>
  <c r="DC539" i="1"/>
  <c r="DA539" i="1"/>
  <c r="CT539" i="1"/>
  <c r="CR539" i="1"/>
  <c r="CP539" i="1"/>
  <c r="CI539" i="1"/>
  <c r="CG539" i="1"/>
  <c r="CE539" i="1"/>
  <c r="BV539" i="1"/>
  <c r="BT539" i="1"/>
  <c r="BX539" i="1" s="1"/>
  <c r="BM539" i="1"/>
  <c r="BK539" i="1"/>
  <c r="BI539" i="1"/>
  <c r="AZ539" i="1"/>
  <c r="AX539" i="1"/>
  <c r="BB539" i="1" s="1"/>
  <c r="AO539" i="1"/>
  <c r="AM539" i="1"/>
  <c r="AQ539" i="1" s="1"/>
  <c r="AF539" i="1"/>
  <c r="AD539" i="1"/>
  <c r="AB539" i="1"/>
  <c r="U539" i="1"/>
  <c r="S539" i="1"/>
  <c r="Q539" i="1"/>
  <c r="H539" i="1"/>
  <c r="F539" i="1"/>
  <c r="J539" i="1" s="1"/>
  <c r="UC538" i="1"/>
  <c r="UA538" i="1"/>
  <c r="TY538" i="1"/>
  <c r="TP538" i="1"/>
  <c r="TN538" i="1"/>
  <c r="TG538" i="1"/>
  <c r="TE538" i="1"/>
  <c r="TC538" i="1"/>
  <c r="ST538" i="1"/>
  <c r="SR538" i="1"/>
  <c r="SV538" i="1" s="1"/>
  <c r="SK538" i="1"/>
  <c r="SI538" i="1"/>
  <c r="SG538" i="1"/>
  <c r="RX538" i="1"/>
  <c r="RV538" i="1"/>
  <c r="RZ538" i="1" s="1"/>
  <c r="RO538" i="1"/>
  <c r="RM538" i="1"/>
  <c r="RK538" i="1"/>
  <c r="RD538" i="1"/>
  <c r="RB538" i="1"/>
  <c r="QZ538" i="1"/>
  <c r="QS538" i="1"/>
  <c r="QQ538" i="1"/>
  <c r="QO538" i="1"/>
  <c r="QF538" i="1"/>
  <c r="QD538" i="1"/>
  <c r="QH538" i="1" s="1"/>
  <c r="PW538" i="1"/>
  <c r="PU538" i="1"/>
  <c r="PS538" i="1"/>
  <c r="PL538" i="1"/>
  <c r="PJ538" i="1"/>
  <c r="PH538" i="1"/>
  <c r="PA538" i="1"/>
  <c r="OY538" i="1"/>
  <c r="OW538" i="1"/>
  <c r="ON538" i="1"/>
  <c r="OL538" i="1"/>
  <c r="OP538" i="1" s="1"/>
  <c r="OC538" i="1"/>
  <c r="OA538" i="1"/>
  <c r="OE538" i="1" s="1"/>
  <c r="NR538" i="1"/>
  <c r="NP538" i="1"/>
  <c r="NT538" i="1" s="1"/>
  <c r="NI538" i="1"/>
  <c r="NG538" i="1"/>
  <c r="NE538" i="1"/>
  <c r="MV538" i="1"/>
  <c r="MT538" i="1"/>
  <c r="MX538" i="1" s="1"/>
  <c r="MK538" i="1"/>
  <c r="MI538" i="1"/>
  <c r="MM538" i="1" s="1"/>
  <c r="LZ538" i="1"/>
  <c r="LX538" i="1"/>
  <c r="MB538" i="1" s="1"/>
  <c r="LQ538" i="1"/>
  <c r="LO538" i="1"/>
  <c r="LM538" i="1"/>
  <c r="LF538" i="1"/>
  <c r="LD538" i="1"/>
  <c r="LB538" i="1"/>
  <c r="KS538" i="1"/>
  <c r="KQ538" i="1"/>
  <c r="KU538" i="1" s="1"/>
  <c r="KH538" i="1"/>
  <c r="KF538" i="1"/>
  <c r="KJ538" i="1" s="1"/>
  <c r="JY538" i="1"/>
  <c r="JW538" i="1"/>
  <c r="JU538" i="1"/>
  <c r="JN538" i="1"/>
  <c r="JL538" i="1"/>
  <c r="JJ538" i="1"/>
  <c r="JC538" i="1"/>
  <c r="JA538" i="1"/>
  <c r="IY538" i="1"/>
  <c r="IR538" i="1"/>
  <c r="IP538" i="1"/>
  <c r="IN538" i="1"/>
  <c r="IE538" i="1"/>
  <c r="IC538" i="1"/>
  <c r="IG538" i="1" s="1"/>
  <c r="HT538" i="1"/>
  <c r="HR538" i="1"/>
  <c r="HV538" i="1" s="1"/>
  <c r="HK538" i="1"/>
  <c r="HI538" i="1"/>
  <c r="HG538" i="1"/>
  <c r="GX538" i="1"/>
  <c r="GV538" i="1"/>
  <c r="GZ538" i="1" s="1"/>
  <c r="GO538" i="1"/>
  <c r="GM538" i="1"/>
  <c r="GN538" i="1" s="1"/>
  <c r="GP538" i="1" s="1"/>
  <c r="GQ538" i="1" s="1"/>
  <c r="GK538" i="1"/>
  <c r="GB538" i="1"/>
  <c r="FZ538" i="1"/>
  <c r="GD538" i="1" s="1"/>
  <c r="FQ538" i="1"/>
  <c r="FO538" i="1"/>
  <c r="FS538" i="1" s="1"/>
  <c r="FH538" i="1"/>
  <c r="FF538" i="1"/>
  <c r="FD538" i="1"/>
  <c r="EW538" i="1"/>
  <c r="EU538" i="1"/>
  <c r="ES538" i="1"/>
  <c r="EJ538" i="1"/>
  <c r="EH538" i="1"/>
  <c r="EL538" i="1" s="1"/>
  <c r="EA538" i="1"/>
  <c r="DY538" i="1"/>
  <c r="DW538" i="1"/>
  <c r="DP538" i="1"/>
  <c r="DN538" i="1"/>
  <c r="DL538" i="1"/>
  <c r="DC538" i="1"/>
  <c r="DA538" i="1"/>
  <c r="DE538" i="1" s="1"/>
  <c r="CT538" i="1"/>
  <c r="CR538" i="1"/>
  <c r="CP538" i="1"/>
  <c r="CI538" i="1"/>
  <c r="CG538" i="1"/>
  <c r="CE538" i="1"/>
  <c r="BV538" i="1"/>
  <c r="BT538" i="1"/>
  <c r="BX538" i="1" s="1"/>
  <c r="BK538" i="1"/>
  <c r="BI538" i="1"/>
  <c r="BM538" i="1" s="1"/>
  <c r="BB538" i="1"/>
  <c r="AZ538" i="1"/>
  <c r="AX538" i="1"/>
  <c r="AQ538" i="1"/>
  <c r="AO538" i="1"/>
  <c r="AM538" i="1"/>
  <c r="AD538" i="1"/>
  <c r="AB538" i="1"/>
  <c r="AF538" i="1" s="1"/>
  <c r="U538" i="1"/>
  <c r="T538" i="1"/>
  <c r="V538" i="1" s="1"/>
  <c r="W538" i="1" s="1"/>
  <c r="S538" i="1"/>
  <c r="Q538" i="1"/>
  <c r="J538" i="1"/>
  <c r="H538" i="1"/>
  <c r="F538" i="1"/>
  <c r="UC537" i="1"/>
  <c r="UA537" i="1"/>
  <c r="TY537" i="1"/>
  <c r="TP537" i="1"/>
  <c r="TN537" i="1"/>
  <c r="TE537" i="1"/>
  <c r="TC537" i="1"/>
  <c r="TG537" i="1" s="1"/>
  <c r="SV537" i="1"/>
  <c r="ST537" i="1"/>
  <c r="SR537" i="1"/>
  <c r="SK537" i="1"/>
  <c r="SI537" i="1"/>
  <c r="SG537" i="1"/>
  <c r="RX537" i="1"/>
  <c r="RV537" i="1"/>
  <c r="RZ537" i="1" s="1"/>
  <c r="RM537" i="1"/>
  <c r="RK537" i="1"/>
  <c r="RO537" i="1" s="1"/>
  <c r="RB537" i="1"/>
  <c r="QZ537" i="1"/>
  <c r="RD537" i="1" s="1"/>
  <c r="QR537" i="1"/>
  <c r="QQ537" i="1"/>
  <c r="QO537" i="1"/>
  <c r="QS537" i="1" s="1"/>
  <c r="QF537" i="1"/>
  <c r="QG537" i="1" s="1"/>
  <c r="QI537" i="1" s="1"/>
  <c r="QJ537" i="1" s="1"/>
  <c r="QD537" i="1"/>
  <c r="QH537" i="1" s="1"/>
  <c r="PW537" i="1"/>
  <c r="PU537" i="1"/>
  <c r="PS537" i="1"/>
  <c r="PJ537" i="1"/>
  <c r="PK537" i="1" s="1"/>
  <c r="PH537" i="1"/>
  <c r="PL537" i="1" s="1"/>
  <c r="PA537" i="1"/>
  <c r="OY537" i="1"/>
  <c r="OW537" i="1"/>
  <c r="ON537" i="1"/>
  <c r="OO537" i="1" s="1"/>
  <c r="OL537" i="1"/>
  <c r="OP537" i="1" s="1"/>
  <c r="OD537" i="1"/>
  <c r="OF537" i="1" s="1"/>
  <c r="OG537" i="1" s="1"/>
  <c r="OC537" i="1"/>
  <c r="OA537" i="1"/>
  <c r="OE537" i="1" s="1"/>
  <c r="NT537" i="1"/>
  <c r="NS537" i="1"/>
  <c r="NU537" i="1" s="1"/>
  <c r="NV537" i="1" s="1"/>
  <c r="NR537" i="1"/>
  <c r="NP537" i="1"/>
  <c r="NI537" i="1"/>
  <c r="NG537" i="1"/>
  <c r="NE537" i="1"/>
  <c r="MV537" i="1"/>
  <c r="MT537" i="1"/>
  <c r="MX537" i="1" s="1"/>
  <c r="MM537" i="1"/>
  <c r="MK537" i="1"/>
  <c r="MI537" i="1"/>
  <c r="LZ537" i="1"/>
  <c r="LX537" i="1"/>
  <c r="MB537" i="1" s="1"/>
  <c r="LQ537" i="1"/>
  <c r="LO537" i="1"/>
  <c r="LM537" i="1"/>
  <c r="LF537" i="1"/>
  <c r="LD537" i="1"/>
  <c r="LB537" i="1"/>
  <c r="KU537" i="1"/>
  <c r="KT537" i="1"/>
  <c r="KT538" i="1" s="1"/>
  <c r="KV538" i="1" s="1"/>
  <c r="KW538" i="1" s="1"/>
  <c r="KS537" i="1"/>
  <c r="KQ537" i="1"/>
  <c r="KH537" i="1"/>
  <c r="KF537" i="1"/>
  <c r="KJ537" i="1" s="1"/>
  <c r="JW537" i="1"/>
  <c r="JU537" i="1"/>
  <c r="JY537" i="1" s="1"/>
  <c r="JL537" i="1"/>
  <c r="JJ537" i="1"/>
  <c r="JN537" i="1" s="1"/>
  <c r="JA537" i="1"/>
  <c r="IY537" i="1"/>
  <c r="JC537" i="1" s="1"/>
  <c r="IP537" i="1"/>
  <c r="IN537" i="1"/>
  <c r="IR537" i="1" s="1"/>
  <c r="IG537" i="1"/>
  <c r="IE537" i="1"/>
  <c r="IC537" i="1"/>
  <c r="HT537" i="1"/>
  <c r="HR537" i="1"/>
  <c r="HV537" i="1" s="1"/>
  <c r="HI537" i="1"/>
  <c r="HG537" i="1"/>
  <c r="HK537" i="1" s="1"/>
  <c r="GX537" i="1"/>
  <c r="GV537" i="1"/>
  <c r="GZ537" i="1" s="1"/>
  <c r="GM537" i="1"/>
  <c r="GN537" i="1" s="1"/>
  <c r="GP537" i="1" s="1"/>
  <c r="GQ537" i="1" s="1"/>
  <c r="GK537" i="1"/>
  <c r="GO537" i="1" s="1"/>
  <c r="GD537" i="1"/>
  <c r="GB537" i="1"/>
  <c r="FZ537" i="1"/>
  <c r="FS537" i="1"/>
  <c r="FQ537" i="1"/>
  <c r="FO537" i="1"/>
  <c r="FH537" i="1"/>
  <c r="FF537" i="1"/>
  <c r="FD537" i="1"/>
  <c r="EW537" i="1"/>
  <c r="EU537" i="1"/>
  <c r="EV537" i="1" s="1"/>
  <c r="ES537" i="1"/>
  <c r="EL537" i="1"/>
  <c r="EJ537" i="1"/>
  <c r="EK537" i="1" s="1"/>
  <c r="EM537" i="1" s="1"/>
  <c r="EN537" i="1" s="1"/>
  <c r="EH537" i="1"/>
  <c r="EA537" i="1"/>
  <c r="DY537" i="1"/>
  <c r="DZ537" i="1" s="1"/>
  <c r="EB537" i="1" s="1"/>
  <c r="EC537" i="1" s="1"/>
  <c r="DW537" i="1"/>
  <c r="DN537" i="1"/>
  <c r="DL537" i="1"/>
  <c r="DP537" i="1" s="1"/>
  <c r="DC537" i="1"/>
  <c r="DA537" i="1"/>
  <c r="DE537" i="1" s="1"/>
  <c r="CT537" i="1"/>
  <c r="CR537" i="1"/>
  <c r="CP537" i="1"/>
  <c r="CH537" i="1"/>
  <c r="CJ537" i="1" s="1"/>
  <c r="CK537" i="1" s="1"/>
  <c r="CG537" i="1"/>
  <c r="CE537" i="1"/>
  <c r="CI537" i="1" s="1"/>
  <c r="BV537" i="1"/>
  <c r="BT537" i="1"/>
  <c r="BX537" i="1" s="1"/>
  <c r="BM537" i="1"/>
  <c r="BK537" i="1"/>
  <c r="BL537" i="1" s="1"/>
  <c r="BI537" i="1"/>
  <c r="AZ537" i="1"/>
  <c r="AX537" i="1"/>
  <c r="BB537" i="1" s="1"/>
  <c r="AQ537" i="1"/>
  <c r="AO537" i="1"/>
  <c r="AM537" i="1"/>
  <c r="AF537" i="1"/>
  <c r="AD537" i="1"/>
  <c r="AB537" i="1"/>
  <c r="U537" i="1"/>
  <c r="S537" i="1"/>
  <c r="Q537" i="1"/>
  <c r="J537" i="1"/>
  <c r="H537" i="1"/>
  <c r="F537" i="1"/>
  <c r="UC536" i="1"/>
  <c r="UA536" i="1"/>
  <c r="UB536" i="1" s="1"/>
  <c r="TY536" i="1"/>
  <c r="TQ536" i="1"/>
  <c r="TP536" i="1"/>
  <c r="TN536" i="1"/>
  <c r="TG536" i="1"/>
  <c r="TE536" i="1"/>
  <c r="TC536" i="1"/>
  <c r="ST536" i="1"/>
  <c r="SR536" i="1"/>
  <c r="SV536" i="1" s="1"/>
  <c r="SI536" i="1"/>
  <c r="SJ536" i="1" s="1"/>
  <c r="SG536" i="1"/>
  <c r="SK536" i="1" s="1"/>
  <c r="RY536" i="1"/>
  <c r="SA536" i="1" s="1"/>
  <c r="SB536" i="1" s="1"/>
  <c r="RX536" i="1"/>
  <c r="RV536" i="1"/>
  <c r="RZ536" i="1" s="1"/>
  <c r="RO536" i="1"/>
  <c r="RM536" i="1"/>
  <c r="RN536" i="1" s="1"/>
  <c r="RP536" i="1" s="1"/>
  <c r="RQ536" i="1" s="1"/>
  <c r="RK536" i="1"/>
  <c r="RB536" i="1"/>
  <c r="QZ536" i="1"/>
  <c r="RD536" i="1" s="1"/>
  <c r="QQ536" i="1"/>
  <c r="QO536" i="1"/>
  <c r="QS536" i="1" s="1"/>
  <c r="QF536" i="1"/>
  <c r="QG536" i="1" s="1"/>
  <c r="QD536" i="1"/>
  <c r="QH536" i="1" s="1"/>
  <c r="PW536" i="1"/>
  <c r="PU536" i="1"/>
  <c r="PS536" i="1"/>
  <c r="PJ536" i="1"/>
  <c r="PH536" i="1"/>
  <c r="PL536" i="1" s="1"/>
  <c r="PA536" i="1"/>
  <c r="OY536" i="1"/>
  <c r="OW536" i="1"/>
  <c r="OQ536" i="1"/>
  <c r="OR536" i="1" s="1"/>
  <c r="OP536" i="1"/>
  <c r="OO536" i="1"/>
  <c r="ON536" i="1"/>
  <c r="OL536" i="1"/>
  <c r="OG536" i="1"/>
  <c r="OF536" i="1"/>
  <c r="OD536" i="1"/>
  <c r="OC536" i="1"/>
  <c r="OA536" i="1"/>
  <c r="OE536" i="1" s="1"/>
  <c r="NR536" i="1"/>
  <c r="NP536" i="1"/>
  <c r="NT536" i="1" s="1"/>
  <c r="NG536" i="1"/>
  <c r="NE536" i="1"/>
  <c r="NI536" i="1" s="1"/>
  <c r="MV536" i="1"/>
  <c r="MW536" i="1" s="1"/>
  <c r="MT536" i="1"/>
  <c r="MX536" i="1" s="1"/>
  <c r="MM536" i="1"/>
  <c r="MK536" i="1"/>
  <c r="MI536" i="1"/>
  <c r="LZ536" i="1"/>
  <c r="LX536" i="1"/>
  <c r="MB536" i="1" s="1"/>
  <c r="LO536" i="1"/>
  <c r="LP536" i="1" s="1"/>
  <c r="LM536" i="1"/>
  <c r="LQ536" i="1" s="1"/>
  <c r="LF536" i="1"/>
  <c r="LD536" i="1"/>
  <c r="LB536" i="1"/>
  <c r="KU536" i="1"/>
  <c r="KS536" i="1"/>
  <c r="KQ536" i="1"/>
  <c r="KI536" i="1"/>
  <c r="KK536" i="1" s="1"/>
  <c r="KL536" i="1" s="1"/>
  <c r="KH536" i="1"/>
  <c r="KF536" i="1"/>
  <c r="KJ536" i="1" s="1"/>
  <c r="JW536" i="1"/>
  <c r="JU536" i="1"/>
  <c r="JY536" i="1" s="1"/>
  <c r="JM536" i="1"/>
  <c r="JO536" i="1" s="1"/>
  <c r="JP536" i="1" s="1"/>
  <c r="JL536" i="1"/>
  <c r="JJ536" i="1"/>
  <c r="JN536" i="1" s="1"/>
  <c r="JC536" i="1"/>
  <c r="JB536" i="1"/>
  <c r="JD536" i="1" s="1"/>
  <c r="JE536" i="1" s="1"/>
  <c r="JA536" i="1"/>
  <c r="IY536" i="1"/>
  <c r="IR536" i="1"/>
  <c r="IP536" i="1"/>
  <c r="IN536" i="1"/>
  <c r="IF536" i="1"/>
  <c r="IE536" i="1"/>
  <c r="IC536" i="1"/>
  <c r="IG536" i="1" s="1"/>
  <c r="HT536" i="1"/>
  <c r="HU536" i="1" s="1"/>
  <c r="HU537" i="1" s="1"/>
  <c r="HW537" i="1" s="1"/>
  <c r="HX537" i="1" s="1"/>
  <c r="HR536" i="1"/>
  <c r="HV536" i="1" s="1"/>
  <c r="HK536" i="1"/>
  <c r="HI536" i="1"/>
  <c r="HG536" i="1"/>
  <c r="GX536" i="1"/>
  <c r="GV536" i="1"/>
  <c r="GZ536" i="1" s="1"/>
  <c r="GO536" i="1"/>
  <c r="GN536" i="1"/>
  <c r="GP536" i="1" s="1"/>
  <c r="GQ536" i="1" s="1"/>
  <c r="GM536" i="1"/>
  <c r="GK536" i="1"/>
  <c r="GB536" i="1"/>
  <c r="GC536" i="1" s="1"/>
  <c r="GE536" i="1" s="1"/>
  <c r="GF536" i="1" s="1"/>
  <c r="FZ536" i="1"/>
  <c r="GD536" i="1" s="1"/>
  <c r="FR536" i="1"/>
  <c r="FQ536" i="1"/>
  <c r="FO536" i="1"/>
  <c r="FS536" i="1" s="1"/>
  <c r="FF536" i="1"/>
  <c r="FG536" i="1" s="1"/>
  <c r="FI536" i="1" s="1"/>
  <c r="FJ536" i="1" s="1"/>
  <c r="FD536" i="1"/>
  <c r="FH536" i="1" s="1"/>
  <c r="EU536" i="1"/>
  <c r="EV536" i="1" s="1"/>
  <c r="EX536" i="1" s="1"/>
  <c r="EY536" i="1" s="1"/>
  <c r="ES536" i="1"/>
  <c r="EW536" i="1" s="1"/>
  <c r="EL536" i="1"/>
  <c r="EJ536" i="1"/>
  <c r="EH536" i="1"/>
  <c r="EA536" i="1"/>
  <c r="DZ536" i="1"/>
  <c r="EB536" i="1" s="1"/>
  <c r="EC536" i="1" s="1"/>
  <c r="DY536" i="1"/>
  <c r="DW536" i="1"/>
  <c r="DN536" i="1"/>
  <c r="DL536" i="1"/>
  <c r="DP536" i="1" s="1"/>
  <c r="DE536" i="1"/>
  <c r="DD536" i="1"/>
  <c r="DF536" i="1" s="1"/>
  <c r="DG536" i="1" s="1"/>
  <c r="DC536" i="1"/>
  <c r="DA536" i="1"/>
  <c r="CT536" i="1"/>
  <c r="CR536" i="1"/>
  <c r="CP536" i="1"/>
  <c r="CI536" i="1"/>
  <c r="CH536" i="1"/>
  <c r="CJ536" i="1" s="1"/>
  <c r="CK536" i="1" s="1"/>
  <c r="CG536" i="1"/>
  <c r="CE536" i="1"/>
  <c r="BV536" i="1"/>
  <c r="BW536" i="1" s="1"/>
  <c r="BY536" i="1" s="1"/>
  <c r="BZ536" i="1" s="1"/>
  <c r="BT536" i="1"/>
  <c r="BX536" i="1" s="1"/>
  <c r="BM536" i="1"/>
  <c r="BL536" i="1"/>
  <c r="BN536" i="1" s="1"/>
  <c r="BO536" i="1" s="1"/>
  <c r="BK536" i="1"/>
  <c r="BI536" i="1"/>
  <c r="AZ536" i="1"/>
  <c r="BA536" i="1" s="1"/>
  <c r="AX536" i="1"/>
  <c r="BB536" i="1" s="1"/>
  <c r="AQ536" i="1"/>
  <c r="AO536" i="1"/>
  <c r="AP536" i="1" s="1"/>
  <c r="AM536" i="1"/>
  <c r="AF536" i="1"/>
  <c r="AD536" i="1"/>
  <c r="AB536" i="1"/>
  <c r="V536" i="1"/>
  <c r="W536" i="1" s="1"/>
  <c r="U536" i="1"/>
  <c r="T536" i="1"/>
  <c r="T537" i="1" s="1"/>
  <c r="V537" i="1" s="1"/>
  <c r="W537" i="1" s="1"/>
  <c r="S536" i="1"/>
  <c r="Q536" i="1"/>
  <c r="H536" i="1"/>
  <c r="F536" i="1"/>
  <c r="J536" i="1" s="1"/>
  <c r="UC535" i="1"/>
  <c r="UA535" i="1"/>
  <c r="UB535" i="1" s="1"/>
  <c r="UD535" i="1" s="1"/>
  <c r="UE535" i="1" s="1"/>
  <c r="TY535" i="1"/>
  <c r="TQ535" i="1"/>
  <c r="TP535" i="1"/>
  <c r="TN535" i="1"/>
  <c r="TE535" i="1"/>
  <c r="TF535" i="1" s="1"/>
  <c r="TC535" i="1"/>
  <c r="TG535" i="1" s="1"/>
  <c r="SU535" i="1"/>
  <c r="ST535" i="1"/>
  <c r="SR535" i="1"/>
  <c r="SV535" i="1" s="1"/>
  <c r="SK535" i="1"/>
  <c r="SJ535" i="1"/>
  <c r="SL535" i="1" s="1"/>
  <c r="SM535" i="1" s="1"/>
  <c r="SI535" i="1"/>
  <c r="SG535" i="1"/>
  <c r="RZ535" i="1"/>
  <c r="RX535" i="1"/>
  <c r="RY535" i="1" s="1"/>
  <c r="SA535" i="1" s="1"/>
  <c r="SB535" i="1" s="1"/>
  <c r="RV535" i="1"/>
  <c r="RM535" i="1"/>
  <c r="RN535" i="1" s="1"/>
  <c r="RK535" i="1"/>
  <c r="RB535" i="1"/>
  <c r="RC535" i="1" s="1"/>
  <c r="QZ535" i="1"/>
  <c r="RD535" i="1" s="1"/>
  <c r="QQ535" i="1"/>
  <c r="QR535" i="1" s="1"/>
  <c r="QR536" i="1" s="1"/>
  <c r="QO535" i="1"/>
  <c r="QS535" i="1" s="1"/>
  <c r="QH535" i="1"/>
  <c r="QF535" i="1"/>
  <c r="QG535" i="1" s="1"/>
  <c r="QI535" i="1" s="1"/>
  <c r="QJ535" i="1" s="1"/>
  <c r="QD535" i="1"/>
  <c r="PW535" i="1"/>
  <c r="PU535" i="1"/>
  <c r="PV535" i="1" s="1"/>
  <c r="PX535" i="1" s="1"/>
  <c r="PY535" i="1" s="1"/>
  <c r="PS535" i="1"/>
  <c r="PL535" i="1"/>
  <c r="PK535" i="1"/>
  <c r="PK536" i="1" s="1"/>
  <c r="PM536" i="1" s="1"/>
  <c r="PN536" i="1" s="1"/>
  <c r="PJ535" i="1"/>
  <c r="PH535" i="1"/>
  <c r="PC535" i="1"/>
  <c r="PB535" i="1"/>
  <c r="PA535" i="1"/>
  <c r="OY535" i="1"/>
  <c r="OZ535" i="1" s="1"/>
  <c r="OZ536" i="1" s="1"/>
  <c r="OW535" i="1"/>
  <c r="OO535" i="1"/>
  <c r="ON535" i="1"/>
  <c r="OL535" i="1"/>
  <c r="OP535" i="1" s="1"/>
  <c r="OE535" i="1"/>
  <c r="OD535" i="1"/>
  <c r="OF535" i="1" s="1"/>
  <c r="OG535" i="1" s="1"/>
  <c r="OC535" i="1"/>
  <c r="OA535" i="1"/>
  <c r="NV535" i="1"/>
  <c r="NU535" i="1"/>
  <c r="NT535" i="1"/>
  <c r="NS535" i="1"/>
  <c r="NS536" i="1" s="1"/>
  <c r="NU536" i="1" s="1"/>
  <c r="NV536" i="1" s="1"/>
  <c r="NR535" i="1"/>
  <c r="NP535" i="1"/>
  <c r="NI535" i="1"/>
  <c r="NG535" i="1"/>
  <c r="NH535" i="1" s="1"/>
  <c r="NE535" i="1"/>
  <c r="MX535" i="1"/>
  <c r="MV535" i="1"/>
  <c r="MW535" i="1" s="1"/>
  <c r="MY535" i="1" s="1"/>
  <c r="MZ535" i="1" s="1"/>
  <c r="MT535" i="1"/>
  <c r="ML535" i="1"/>
  <c r="MN535" i="1" s="1"/>
  <c r="MO535" i="1" s="1"/>
  <c r="MK535" i="1"/>
  <c r="MI535" i="1"/>
  <c r="MM535" i="1" s="1"/>
  <c r="MB535" i="1"/>
  <c r="LZ535" i="1"/>
  <c r="MA535" i="1" s="1"/>
  <c r="MC535" i="1" s="1"/>
  <c r="MD535" i="1" s="1"/>
  <c r="LX535" i="1"/>
  <c r="LQ535" i="1"/>
  <c r="LO535" i="1"/>
  <c r="LP535" i="1" s="1"/>
  <c r="LR535" i="1" s="1"/>
  <c r="LS535" i="1" s="1"/>
  <c r="LM535" i="1"/>
  <c r="LF535" i="1"/>
  <c r="LD535" i="1"/>
  <c r="LE535" i="1" s="1"/>
  <c r="LB535" i="1"/>
  <c r="KV535" i="1"/>
  <c r="KW535" i="1" s="1"/>
  <c r="KS535" i="1"/>
  <c r="KT535" i="1" s="1"/>
  <c r="KT536" i="1" s="1"/>
  <c r="KV536" i="1" s="1"/>
  <c r="KW536" i="1" s="1"/>
  <c r="KQ535" i="1"/>
  <c r="KU535" i="1" s="1"/>
  <c r="KI535" i="1"/>
  <c r="KH535" i="1"/>
  <c r="KF535" i="1"/>
  <c r="KJ535" i="1" s="1"/>
  <c r="JY535" i="1"/>
  <c r="JW535" i="1"/>
  <c r="JX535" i="1" s="1"/>
  <c r="JU535" i="1"/>
  <c r="JP535" i="1"/>
  <c r="JO535" i="1"/>
  <c r="JN535" i="1"/>
  <c r="JM535" i="1"/>
  <c r="JL535" i="1"/>
  <c r="JJ535" i="1"/>
  <c r="JA535" i="1"/>
  <c r="JB535" i="1" s="1"/>
  <c r="IY535" i="1"/>
  <c r="JC535" i="1" s="1"/>
  <c r="IP535" i="1"/>
  <c r="IQ535" i="1" s="1"/>
  <c r="IS535" i="1" s="1"/>
  <c r="IT535" i="1" s="1"/>
  <c r="IN535" i="1"/>
  <c r="IR535" i="1" s="1"/>
  <c r="II535" i="1"/>
  <c r="IH535" i="1"/>
  <c r="IF535" i="1"/>
  <c r="IE535" i="1"/>
  <c r="IC535" i="1"/>
  <c r="IG535" i="1" s="1"/>
  <c r="HV535" i="1"/>
  <c r="HT535" i="1"/>
  <c r="HU535" i="1" s="1"/>
  <c r="HW535" i="1" s="1"/>
  <c r="HX535" i="1" s="1"/>
  <c r="HR535" i="1"/>
  <c r="HL535" i="1"/>
  <c r="HM535" i="1" s="1"/>
  <c r="HK535" i="1"/>
  <c r="HJ535" i="1"/>
  <c r="HJ536" i="1" s="1"/>
  <c r="HL536" i="1" s="1"/>
  <c r="HM536" i="1" s="1"/>
  <c r="HI535" i="1"/>
  <c r="HG535" i="1"/>
  <c r="GX535" i="1"/>
  <c r="GY535" i="1" s="1"/>
  <c r="HA535" i="1" s="1"/>
  <c r="HB535" i="1" s="1"/>
  <c r="GV535" i="1"/>
  <c r="GZ535" i="1" s="1"/>
  <c r="GM535" i="1"/>
  <c r="GN535" i="1" s="1"/>
  <c r="GK535" i="1"/>
  <c r="GB535" i="1"/>
  <c r="GC535" i="1" s="1"/>
  <c r="FZ535" i="1"/>
  <c r="GD535" i="1" s="1"/>
  <c r="FQ535" i="1"/>
  <c r="FR535" i="1" s="1"/>
  <c r="FO535" i="1"/>
  <c r="FS535" i="1" s="1"/>
  <c r="FJ535" i="1"/>
  <c r="FH535" i="1"/>
  <c r="FG535" i="1"/>
  <c r="FI535" i="1" s="1"/>
  <c r="FF535" i="1"/>
  <c r="FD535" i="1"/>
  <c r="EX535" i="1"/>
  <c r="EY535" i="1" s="1"/>
  <c r="EW535" i="1"/>
  <c r="EU535" i="1"/>
  <c r="EV535" i="1" s="1"/>
  <c r="ES535" i="1"/>
  <c r="EJ535" i="1"/>
  <c r="EK535" i="1" s="1"/>
  <c r="EK536" i="1" s="1"/>
  <c r="EM536" i="1" s="1"/>
  <c r="EN536" i="1" s="1"/>
  <c r="EH535" i="1"/>
  <c r="EL535" i="1" s="1"/>
  <c r="EA535" i="1"/>
  <c r="DZ535" i="1"/>
  <c r="EB535" i="1" s="1"/>
  <c r="EC535" i="1" s="1"/>
  <c r="DY535" i="1"/>
  <c r="DW535" i="1"/>
  <c r="DP535" i="1"/>
  <c r="DO535" i="1"/>
  <c r="DQ535" i="1" s="1"/>
  <c r="DR535" i="1" s="1"/>
  <c r="DN535" i="1"/>
  <c r="DL535" i="1"/>
  <c r="DF535" i="1"/>
  <c r="DG535" i="1" s="1"/>
  <c r="DE535" i="1"/>
  <c r="DC535" i="1"/>
  <c r="DD535" i="1" s="1"/>
  <c r="DA535" i="1"/>
  <c r="CR535" i="1"/>
  <c r="CS535" i="1" s="1"/>
  <c r="CP535" i="1"/>
  <c r="CT535" i="1" s="1"/>
  <c r="CK535" i="1"/>
  <c r="CG535" i="1"/>
  <c r="CH535" i="1" s="1"/>
  <c r="CJ535" i="1" s="1"/>
  <c r="CE535" i="1"/>
  <c r="CI535" i="1" s="1"/>
  <c r="BV535" i="1"/>
  <c r="BW535" i="1" s="1"/>
  <c r="BT535" i="1"/>
  <c r="BX535" i="1" s="1"/>
  <c r="BN535" i="1"/>
  <c r="BO535" i="1" s="1"/>
  <c r="BK535" i="1"/>
  <c r="BL535" i="1" s="1"/>
  <c r="BI535" i="1"/>
  <c r="BM535" i="1" s="1"/>
  <c r="BB535" i="1"/>
  <c r="AZ535" i="1"/>
  <c r="BA535" i="1" s="1"/>
  <c r="BC535" i="1" s="1"/>
  <c r="BD535" i="1" s="1"/>
  <c r="AX535" i="1"/>
  <c r="AO535" i="1"/>
  <c r="AP535" i="1" s="1"/>
  <c r="AM535" i="1"/>
  <c r="AF535" i="1"/>
  <c r="AE535" i="1"/>
  <c r="AG535" i="1" s="1"/>
  <c r="AH535" i="1" s="1"/>
  <c r="AD535" i="1"/>
  <c r="AB535" i="1"/>
  <c r="V535" i="1"/>
  <c r="W535" i="1" s="1"/>
  <c r="T535" i="1"/>
  <c r="S535" i="1"/>
  <c r="Q535" i="1"/>
  <c r="U535" i="1" s="1"/>
  <c r="J535" i="1"/>
  <c r="H535" i="1"/>
  <c r="I535" i="1" s="1"/>
  <c r="K535" i="1" s="1"/>
  <c r="L535" i="1" s="1"/>
  <c r="F535" i="1"/>
  <c r="OB528" i="1"/>
  <c r="MU528" i="1"/>
  <c r="GL528" i="1"/>
  <c r="DX528" i="1"/>
  <c r="SH527" i="1"/>
  <c r="OC527" i="1"/>
  <c r="OA527" i="1"/>
  <c r="OE527" i="1" s="1"/>
  <c r="MX527" i="1"/>
  <c r="MV527" i="1"/>
  <c r="MT527" i="1"/>
  <c r="KG527" i="1"/>
  <c r="JV527" i="1"/>
  <c r="HH527" i="1"/>
  <c r="GM527" i="1"/>
  <c r="GK527" i="1"/>
  <c r="GO527" i="1" s="1"/>
  <c r="GA527" i="1"/>
  <c r="ET527" i="1"/>
  <c r="DY527" i="1"/>
  <c r="DW527" i="1"/>
  <c r="EA527" i="1" s="1"/>
  <c r="DM527" i="1"/>
  <c r="G527" i="1"/>
  <c r="TO526" i="1"/>
  <c r="SS526" i="1"/>
  <c r="SI526" i="1"/>
  <c r="SG526" i="1"/>
  <c r="SK526" i="1" s="1"/>
  <c r="RW526" i="1"/>
  <c r="RL526" i="1"/>
  <c r="QE526" i="1"/>
  <c r="PI526" i="1"/>
  <c r="OX526" i="1"/>
  <c r="OC526" i="1"/>
  <c r="OA526" i="1"/>
  <c r="OE526" i="1" s="1"/>
  <c r="NF526" i="1"/>
  <c r="MX526" i="1"/>
  <c r="MV526" i="1"/>
  <c r="MT526" i="1"/>
  <c r="LY526" i="1"/>
  <c r="LN526" i="1"/>
  <c r="LC526" i="1"/>
  <c r="KJ526" i="1"/>
  <c r="KH526" i="1"/>
  <c r="KF526" i="1"/>
  <c r="JW526" i="1"/>
  <c r="JU526" i="1"/>
  <c r="JY526" i="1" s="1"/>
  <c r="JK526" i="1"/>
  <c r="ID526" i="1"/>
  <c r="HS526" i="1"/>
  <c r="HK526" i="1"/>
  <c r="HI526" i="1"/>
  <c r="HG526" i="1"/>
  <c r="GW526" i="1"/>
  <c r="GO526" i="1"/>
  <c r="GM526" i="1"/>
  <c r="GK526" i="1"/>
  <c r="GB526" i="1"/>
  <c r="FZ526" i="1"/>
  <c r="GD526" i="1" s="1"/>
  <c r="FP526" i="1"/>
  <c r="FE526" i="1"/>
  <c r="EW526" i="1"/>
  <c r="EU526" i="1"/>
  <c r="ES526" i="1"/>
  <c r="EI526" i="1"/>
  <c r="DY526" i="1"/>
  <c r="DW526" i="1"/>
  <c r="EA526" i="1" s="1"/>
  <c r="DP526" i="1"/>
  <c r="DN526" i="1"/>
  <c r="DL526" i="1"/>
  <c r="CF526" i="1"/>
  <c r="BU526" i="1"/>
  <c r="H526" i="1"/>
  <c r="F526" i="1"/>
  <c r="J526" i="1" s="1"/>
  <c r="TR525" i="1"/>
  <c r="TP525" i="1"/>
  <c r="TN525" i="1"/>
  <c r="TD525" i="1"/>
  <c r="SV525" i="1"/>
  <c r="ST525" i="1"/>
  <c r="SR525" i="1"/>
  <c r="SK525" i="1"/>
  <c r="SI525" i="1"/>
  <c r="SG525" i="1"/>
  <c r="RZ525" i="1"/>
  <c r="RX525" i="1"/>
  <c r="RV525" i="1"/>
  <c r="RM525" i="1"/>
  <c r="RK525" i="1"/>
  <c r="RO525" i="1" s="1"/>
  <c r="RA525" i="1"/>
  <c r="QP525" i="1"/>
  <c r="QH525" i="1"/>
  <c r="QF525" i="1"/>
  <c r="QD525" i="1"/>
  <c r="PT525" i="1"/>
  <c r="PL525" i="1"/>
  <c r="PJ525" i="1"/>
  <c r="PH525" i="1"/>
  <c r="PA525" i="1"/>
  <c r="OY525" i="1"/>
  <c r="OW525" i="1"/>
  <c r="OM525" i="1"/>
  <c r="OE525" i="1"/>
  <c r="OC525" i="1"/>
  <c r="OA525" i="1"/>
  <c r="NQ525" i="1"/>
  <c r="NI525" i="1"/>
  <c r="NG525" i="1"/>
  <c r="NE525" i="1"/>
  <c r="MX525" i="1"/>
  <c r="MV525" i="1"/>
  <c r="MT525" i="1"/>
  <c r="MJ525" i="1"/>
  <c r="LZ525" i="1"/>
  <c r="LX525" i="1"/>
  <c r="MB525" i="1" s="1"/>
  <c r="LO525" i="1"/>
  <c r="LM525" i="1"/>
  <c r="LQ525" i="1" s="1"/>
  <c r="LD525" i="1"/>
  <c r="LB525" i="1"/>
  <c r="LF525" i="1" s="1"/>
  <c r="KR525" i="1"/>
  <c r="KH525" i="1"/>
  <c r="KF525" i="1"/>
  <c r="KJ525" i="1" s="1"/>
  <c r="JW525" i="1"/>
  <c r="JU525" i="1"/>
  <c r="JY525" i="1" s="1"/>
  <c r="JN525" i="1"/>
  <c r="JL525" i="1"/>
  <c r="JJ525" i="1"/>
  <c r="IZ525" i="1"/>
  <c r="IO525" i="1"/>
  <c r="IG525" i="1"/>
  <c r="IE525" i="1"/>
  <c r="IC525" i="1"/>
  <c r="HT525" i="1"/>
  <c r="HR525" i="1"/>
  <c r="HV525" i="1" s="1"/>
  <c r="HI525" i="1"/>
  <c r="HG525" i="1"/>
  <c r="HK525" i="1" s="1"/>
  <c r="GX525" i="1"/>
  <c r="GV525" i="1"/>
  <c r="GZ525" i="1" s="1"/>
  <c r="GM525" i="1"/>
  <c r="GK525" i="1"/>
  <c r="GO525" i="1" s="1"/>
  <c r="GD525" i="1"/>
  <c r="GB525" i="1"/>
  <c r="FZ525" i="1"/>
  <c r="FS525" i="1"/>
  <c r="FQ525" i="1"/>
  <c r="FO525" i="1"/>
  <c r="FH525" i="1"/>
  <c r="FF525" i="1"/>
  <c r="FD525" i="1"/>
  <c r="EU525" i="1"/>
  <c r="ES525" i="1"/>
  <c r="EW525" i="1" s="1"/>
  <c r="EL525" i="1"/>
  <c r="EJ525" i="1"/>
  <c r="EH525" i="1"/>
  <c r="DY525" i="1"/>
  <c r="DW525" i="1"/>
  <c r="EA525" i="1" s="1"/>
  <c r="DP525" i="1"/>
  <c r="DN525" i="1"/>
  <c r="DL525" i="1"/>
  <c r="DB525" i="1"/>
  <c r="CQ525" i="1"/>
  <c r="CI525" i="1"/>
  <c r="CG525" i="1"/>
  <c r="CE525" i="1"/>
  <c r="BX525" i="1"/>
  <c r="BV525" i="1"/>
  <c r="BT525" i="1"/>
  <c r="BJ525" i="1"/>
  <c r="AY525" i="1"/>
  <c r="AN525" i="1"/>
  <c r="AC525" i="1"/>
  <c r="R525" i="1"/>
  <c r="J525" i="1"/>
  <c r="H525" i="1"/>
  <c r="F525" i="1"/>
  <c r="TP524" i="1"/>
  <c r="TN524" i="1"/>
  <c r="TR524" i="1" s="1"/>
  <c r="TG524" i="1"/>
  <c r="TE524" i="1"/>
  <c r="TC524" i="1"/>
  <c r="SV524" i="1"/>
  <c r="ST524" i="1"/>
  <c r="SR524" i="1"/>
  <c r="SK524" i="1"/>
  <c r="SI524" i="1"/>
  <c r="SG524" i="1"/>
  <c r="RX524" i="1"/>
  <c r="RV524" i="1"/>
  <c r="RZ524" i="1" s="1"/>
  <c r="RO524" i="1"/>
  <c r="RM524" i="1"/>
  <c r="RK524" i="1"/>
  <c r="RB524" i="1"/>
  <c r="QZ524" i="1"/>
  <c r="RD524" i="1" s="1"/>
  <c r="QS524" i="1"/>
  <c r="QQ524" i="1"/>
  <c r="QO524" i="1"/>
  <c r="QF524" i="1"/>
  <c r="QD524" i="1"/>
  <c r="QH524" i="1" s="1"/>
  <c r="PW524" i="1"/>
  <c r="PU524" i="1"/>
  <c r="PS524" i="1"/>
  <c r="PJ524" i="1"/>
  <c r="PH524" i="1"/>
  <c r="PL524" i="1" s="1"/>
  <c r="PA524" i="1"/>
  <c r="OY524" i="1"/>
  <c r="OW524" i="1"/>
  <c r="ON524" i="1"/>
  <c r="OL524" i="1"/>
  <c r="OP524" i="1" s="1"/>
  <c r="OE524" i="1"/>
  <c r="OC524" i="1"/>
  <c r="OA524" i="1"/>
  <c r="NT524" i="1"/>
  <c r="NR524" i="1"/>
  <c r="NP524" i="1"/>
  <c r="NI524" i="1"/>
  <c r="NG524" i="1"/>
  <c r="NE524" i="1"/>
  <c r="MV524" i="1"/>
  <c r="MT524" i="1"/>
  <c r="MX524" i="1" s="1"/>
  <c r="MM524" i="1"/>
  <c r="MK524" i="1"/>
  <c r="MI524" i="1"/>
  <c r="MB524" i="1"/>
  <c r="LZ524" i="1"/>
  <c r="LX524" i="1"/>
  <c r="LQ524" i="1"/>
  <c r="LO524" i="1"/>
  <c r="LM524" i="1"/>
  <c r="LD524" i="1"/>
  <c r="LB524" i="1"/>
  <c r="LF524" i="1" s="1"/>
  <c r="KS524" i="1"/>
  <c r="KQ524" i="1"/>
  <c r="KU524" i="1" s="1"/>
  <c r="KJ524" i="1"/>
  <c r="KH524" i="1"/>
  <c r="KF524" i="1"/>
  <c r="JY524" i="1"/>
  <c r="JW524" i="1"/>
  <c r="JU524" i="1"/>
  <c r="JN524" i="1"/>
  <c r="JL524" i="1"/>
  <c r="JJ524" i="1"/>
  <c r="JA524" i="1"/>
  <c r="IY524" i="1"/>
  <c r="JC524" i="1" s="1"/>
  <c r="IP524" i="1"/>
  <c r="IN524" i="1"/>
  <c r="IR524" i="1" s="1"/>
  <c r="IG524" i="1"/>
  <c r="IE524" i="1"/>
  <c r="IC524" i="1"/>
  <c r="HV524" i="1"/>
  <c r="HT524" i="1"/>
  <c r="HR524" i="1"/>
  <c r="HI524" i="1"/>
  <c r="HG524" i="1"/>
  <c r="HK524" i="1" s="1"/>
  <c r="GX524" i="1"/>
  <c r="GV524" i="1"/>
  <c r="GZ524" i="1" s="1"/>
  <c r="GO524" i="1"/>
  <c r="GM524" i="1"/>
  <c r="GK524" i="1"/>
  <c r="GB524" i="1"/>
  <c r="FZ524" i="1"/>
  <c r="GD524" i="1" s="1"/>
  <c r="FS524" i="1"/>
  <c r="FQ524" i="1"/>
  <c r="FO524" i="1"/>
  <c r="FF524" i="1"/>
  <c r="FD524" i="1"/>
  <c r="FH524" i="1" s="1"/>
  <c r="EW524" i="1"/>
  <c r="EU524" i="1"/>
  <c r="ES524" i="1"/>
  <c r="EJ524" i="1"/>
  <c r="EH524" i="1"/>
  <c r="EL524" i="1" s="1"/>
  <c r="EA524" i="1"/>
  <c r="DY524" i="1"/>
  <c r="DW524" i="1"/>
  <c r="DN524" i="1"/>
  <c r="DL524" i="1"/>
  <c r="DP524" i="1" s="1"/>
  <c r="DE524" i="1"/>
  <c r="DC524" i="1"/>
  <c r="DA524" i="1"/>
  <c r="CR524" i="1"/>
  <c r="CP524" i="1"/>
  <c r="CT524" i="1" s="1"/>
  <c r="CI524" i="1"/>
  <c r="CG524" i="1"/>
  <c r="CE524" i="1"/>
  <c r="BV524" i="1"/>
  <c r="BT524" i="1"/>
  <c r="BX524" i="1" s="1"/>
  <c r="BM524" i="1"/>
  <c r="BK524" i="1"/>
  <c r="BI524" i="1"/>
  <c r="BB524" i="1"/>
  <c r="AZ524" i="1"/>
  <c r="AX524" i="1"/>
  <c r="AQ524" i="1"/>
  <c r="AO524" i="1"/>
  <c r="AM524" i="1"/>
  <c r="AD524" i="1"/>
  <c r="AB524" i="1"/>
  <c r="AF524" i="1" s="1"/>
  <c r="S524" i="1"/>
  <c r="Q524" i="1"/>
  <c r="U524" i="1" s="1"/>
  <c r="J524" i="1"/>
  <c r="H524" i="1"/>
  <c r="F524" i="1"/>
  <c r="TP523" i="1"/>
  <c r="TN523" i="1"/>
  <c r="TR523" i="1" s="1"/>
  <c r="TE523" i="1"/>
  <c r="TC523" i="1"/>
  <c r="TG523" i="1" s="1"/>
  <c r="SV523" i="1"/>
  <c r="ST523" i="1"/>
  <c r="SR523" i="1"/>
  <c r="SI523" i="1"/>
  <c r="SG523" i="1"/>
  <c r="SK523" i="1" s="1"/>
  <c r="RZ523" i="1"/>
  <c r="RX523" i="1"/>
  <c r="RV523" i="1"/>
  <c r="RO523" i="1"/>
  <c r="RM523" i="1"/>
  <c r="RK523" i="1"/>
  <c r="RB523" i="1"/>
  <c r="QZ523" i="1"/>
  <c r="RD523" i="1" s="1"/>
  <c r="QQ523" i="1"/>
  <c r="QO523" i="1"/>
  <c r="QS523" i="1" s="1"/>
  <c r="QH523" i="1"/>
  <c r="QF523" i="1"/>
  <c r="QD523" i="1"/>
  <c r="PU523" i="1"/>
  <c r="PS523" i="1"/>
  <c r="PW523" i="1" s="1"/>
  <c r="PJ523" i="1"/>
  <c r="PH523" i="1"/>
  <c r="PL523" i="1" s="1"/>
  <c r="OY523" i="1"/>
  <c r="OW523" i="1"/>
  <c r="PA523" i="1" s="1"/>
  <c r="OP523" i="1"/>
  <c r="ON523" i="1"/>
  <c r="OL523" i="1"/>
  <c r="OC523" i="1"/>
  <c r="OA523" i="1"/>
  <c r="OE523" i="1" s="1"/>
  <c r="NT523" i="1"/>
  <c r="NR523" i="1"/>
  <c r="NP523" i="1"/>
  <c r="NI523" i="1"/>
  <c r="NG523" i="1"/>
  <c r="NE523" i="1"/>
  <c r="MX523" i="1"/>
  <c r="MV523" i="1"/>
  <c r="MT523" i="1"/>
  <c r="MK523" i="1"/>
  <c r="MI523" i="1"/>
  <c r="MM523" i="1" s="1"/>
  <c r="LZ523" i="1"/>
  <c r="LX523" i="1"/>
  <c r="MB523" i="1" s="1"/>
  <c r="LO523" i="1"/>
  <c r="LM523" i="1"/>
  <c r="LQ523" i="1" s="1"/>
  <c r="LD523" i="1"/>
  <c r="LB523" i="1"/>
  <c r="LF523" i="1" s="1"/>
  <c r="KS523" i="1"/>
  <c r="KQ523" i="1"/>
  <c r="KU523" i="1" s="1"/>
  <c r="KH523" i="1"/>
  <c r="KF523" i="1"/>
  <c r="KJ523" i="1" s="1"/>
  <c r="JW523" i="1"/>
  <c r="JU523" i="1"/>
  <c r="JY523" i="1" s="1"/>
  <c r="JN523" i="1"/>
  <c r="JL523" i="1"/>
  <c r="JJ523" i="1"/>
  <c r="JC523" i="1"/>
  <c r="JA523" i="1"/>
  <c r="IY523" i="1"/>
  <c r="IP523" i="1"/>
  <c r="IN523" i="1"/>
  <c r="IR523" i="1" s="1"/>
  <c r="IE523" i="1"/>
  <c r="IC523" i="1"/>
  <c r="IG523" i="1" s="1"/>
  <c r="HT523" i="1"/>
  <c r="HR523" i="1"/>
  <c r="HV523" i="1" s="1"/>
  <c r="HK523" i="1"/>
  <c r="HI523" i="1"/>
  <c r="HG523" i="1"/>
  <c r="GX523" i="1"/>
  <c r="GV523" i="1"/>
  <c r="GZ523" i="1" s="1"/>
  <c r="GM523" i="1"/>
  <c r="GK523" i="1"/>
  <c r="GO523" i="1" s="1"/>
  <c r="GB523" i="1"/>
  <c r="FZ523" i="1"/>
  <c r="GD523" i="1" s="1"/>
  <c r="FS523" i="1"/>
  <c r="FQ523" i="1"/>
  <c r="FO523" i="1"/>
  <c r="FH523" i="1"/>
  <c r="FF523" i="1"/>
  <c r="FD523" i="1"/>
  <c r="EU523" i="1"/>
  <c r="ES523" i="1"/>
  <c r="EW523" i="1" s="1"/>
  <c r="EJ523" i="1"/>
  <c r="EH523" i="1"/>
  <c r="EL523" i="1" s="1"/>
  <c r="DY523" i="1"/>
  <c r="DW523" i="1"/>
  <c r="EA523" i="1" s="1"/>
  <c r="DP523" i="1"/>
  <c r="DN523" i="1"/>
  <c r="DL523" i="1"/>
  <c r="DE523" i="1"/>
  <c r="DC523" i="1"/>
  <c r="DA523" i="1"/>
  <c r="CT523" i="1"/>
  <c r="CR523" i="1"/>
  <c r="CP523" i="1"/>
  <c r="CG523" i="1"/>
  <c r="CE523" i="1"/>
  <c r="CI523" i="1" s="1"/>
  <c r="BX523" i="1"/>
  <c r="BV523" i="1"/>
  <c r="BT523" i="1"/>
  <c r="BM523" i="1"/>
  <c r="BK523" i="1"/>
  <c r="BI523" i="1"/>
  <c r="BB523" i="1"/>
  <c r="AZ523" i="1"/>
  <c r="AX523" i="1"/>
  <c r="AO523" i="1"/>
  <c r="AM523" i="1"/>
  <c r="AQ523" i="1" s="1"/>
  <c r="AD523" i="1"/>
  <c r="AB523" i="1"/>
  <c r="AF523" i="1" s="1"/>
  <c r="S523" i="1"/>
  <c r="Q523" i="1"/>
  <c r="U523" i="1" s="1"/>
  <c r="H523" i="1"/>
  <c r="F523" i="1"/>
  <c r="J523" i="1" s="1"/>
  <c r="TR522" i="1"/>
  <c r="TP522" i="1"/>
  <c r="TN522" i="1"/>
  <c r="TE522" i="1"/>
  <c r="TC522" i="1"/>
  <c r="TG522" i="1" s="1"/>
  <c r="ST522" i="1"/>
  <c r="SR522" i="1"/>
  <c r="SV522" i="1" s="1"/>
  <c r="SI522" i="1"/>
  <c r="SG522" i="1"/>
  <c r="SK522" i="1" s="1"/>
  <c r="RZ522" i="1"/>
  <c r="RX522" i="1"/>
  <c r="RV522" i="1"/>
  <c r="RO522" i="1"/>
  <c r="RM522" i="1"/>
  <c r="RK522" i="1"/>
  <c r="RD522" i="1"/>
  <c r="RB522" i="1"/>
  <c r="QZ522" i="1"/>
  <c r="QS522" i="1"/>
  <c r="QQ522" i="1"/>
  <c r="QO522" i="1"/>
  <c r="QF522" i="1"/>
  <c r="QD522" i="1"/>
  <c r="QH522" i="1" s="1"/>
  <c r="PW522" i="1"/>
  <c r="PU522" i="1"/>
  <c r="PS522" i="1"/>
  <c r="PL522" i="1"/>
  <c r="PJ522" i="1"/>
  <c r="PH522" i="1"/>
  <c r="PA522" i="1"/>
  <c r="OY522" i="1"/>
  <c r="OW522" i="1"/>
  <c r="ON522" i="1"/>
  <c r="OL522" i="1"/>
  <c r="OP522" i="1" s="1"/>
  <c r="OE522" i="1"/>
  <c r="OC522" i="1"/>
  <c r="OA522" i="1"/>
  <c r="NR522" i="1"/>
  <c r="NP522" i="1"/>
  <c r="NT522" i="1" s="1"/>
  <c r="NI522" i="1"/>
  <c r="NG522" i="1"/>
  <c r="NE522" i="1"/>
  <c r="MX522" i="1"/>
  <c r="MV522" i="1"/>
  <c r="MT522" i="1"/>
  <c r="MM522" i="1"/>
  <c r="MK522" i="1"/>
  <c r="MI522" i="1"/>
  <c r="LZ522" i="1"/>
  <c r="LX522" i="1"/>
  <c r="MB522" i="1" s="1"/>
  <c r="LQ522" i="1"/>
  <c r="LO522" i="1"/>
  <c r="LM522" i="1"/>
  <c r="LD522" i="1"/>
  <c r="LB522" i="1"/>
  <c r="LF522" i="1" s="1"/>
  <c r="KU522" i="1"/>
  <c r="KS522" i="1"/>
  <c r="KQ522" i="1"/>
  <c r="KH522" i="1"/>
  <c r="KF522" i="1"/>
  <c r="KJ522" i="1" s="1"/>
  <c r="JW522" i="1"/>
  <c r="JU522" i="1"/>
  <c r="JY522" i="1" s="1"/>
  <c r="JN522" i="1"/>
  <c r="JL522" i="1"/>
  <c r="JJ522" i="1"/>
  <c r="JC522" i="1"/>
  <c r="JA522" i="1"/>
  <c r="IY522" i="1"/>
  <c r="IR522" i="1"/>
  <c r="IP522" i="1"/>
  <c r="IN522" i="1"/>
  <c r="IE522" i="1"/>
  <c r="IC522" i="1"/>
  <c r="IG522" i="1" s="1"/>
  <c r="HT522" i="1"/>
  <c r="HR522" i="1"/>
  <c r="HV522" i="1" s="1"/>
  <c r="HK522" i="1"/>
  <c r="HI522" i="1"/>
  <c r="HG522" i="1"/>
  <c r="GZ522" i="1"/>
  <c r="GX522" i="1"/>
  <c r="GV522" i="1"/>
  <c r="GO522" i="1"/>
  <c r="GM522" i="1"/>
  <c r="GK522" i="1"/>
  <c r="GB522" i="1"/>
  <c r="FZ522" i="1"/>
  <c r="GD522" i="1" s="1"/>
  <c r="FQ522" i="1"/>
  <c r="FO522" i="1"/>
  <c r="FS522" i="1" s="1"/>
  <c r="FF522" i="1"/>
  <c r="FD522" i="1"/>
  <c r="FH522" i="1" s="1"/>
  <c r="EW522" i="1"/>
  <c r="EU522" i="1"/>
  <c r="ES522" i="1"/>
  <c r="EJ522" i="1"/>
  <c r="EH522" i="1"/>
  <c r="EL522" i="1" s="1"/>
  <c r="EA522" i="1"/>
  <c r="DY522" i="1"/>
  <c r="DW522" i="1"/>
  <c r="DN522" i="1"/>
  <c r="DL522" i="1"/>
  <c r="DP522" i="1" s="1"/>
  <c r="DC522" i="1"/>
  <c r="DA522" i="1"/>
  <c r="DE522" i="1" s="1"/>
  <c r="CR522" i="1"/>
  <c r="CP522" i="1"/>
  <c r="CT522" i="1" s="1"/>
  <c r="CI522" i="1"/>
  <c r="CG522" i="1"/>
  <c r="CE522" i="1"/>
  <c r="BV522" i="1"/>
  <c r="BT522" i="1"/>
  <c r="BX522" i="1" s="1"/>
  <c r="BM522" i="1"/>
  <c r="BK522" i="1"/>
  <c r="BI522" i="1"/>
  <c r="BB522" i="1"/>
  <c r="AZ522" i="1"/>
  <c r="AX522" i="1"/>
  <c r="AQ522" i="1"/>
  <c r="AO522" i="1"/>
  <c r="AM522" i="1"/>
  <c r="AF522" i="1"/>
  <c r="AD522" i="1"/>
  <c r="AB522" i="1"/>
  <c r="U522" i="1"/>
  <c r="S522" i="1"/>
  <c r="Q522" i="1"/>
  <c r="H522" i="1"/>
  <c r="F522" i="1"/>
  <c r="J522" i="1" s="1"/>
  <c r="TP521" i="1"/>
  <c r="TN521" i="1"/>
  <c r="TR521" i="1" s="1"/>
  <c r="TE521" i="1"/>
  <c r="TC521" i="1"/>
  <c r="TG521" i="1" s="1"/>
  <c r="SV521" i="1"/>
  <c r="ST521" i="1"/>
  <c r="SR521" i="1"/>
  <c r="SI521" i="1"/>
  <c r="SG521" i="1"/>
  <c r="SK521" i="1" s="1"/>
  <c r="RX521" i="1"/>
  <c r="RV521" i="1"/>
  <c r="RZ521" i="1" s="1"/>
  <c r="RO521" i="1"/>
  <c r="RM521" i="1"/>
  <c r="RK521" i="1"/>
  <c r="RD521" i="1"/>
  <c r="RB521" i="1"/>
  <c r="QZ521" i="1"/>
  <c r="QQ521" i="1"/>
  <c r="QO521" i="1"/>
  <c r="QS521" i="1" s="1"/>
  <c r="QF521" i="1"/>
  <c r="QD521" i="1"/>
  <c r="QH521" i="1" s="1"/>
  <c r="PU521" i="1"/>
  <c r="PS521" i="1"/>
  <c r="PW521" i="1" s="1"/>
  <c r="PL521" i="1"/>
  <c r="PJ521" i="1"/>
  <c r="PH521" i="1"/>
  <c r="OY521" i="1"/>
  <c r="OW521" i="1"/>
  <c r="PA521" i="1" s="1"/>
  <c r="ON521" i="1"/>
  <c r="OL521" i="1"/>
  <c r="OP521" i="1" s="1"/>
  <c r="OC521" i="1"/>
  <c r="OA521" i="1"/>
  <c r="OE521" i="1" s="1"/>
  <c r="NT521" i="1"/>
  <c r="NR521" i="1"/>
  <c r="NP521" i="1"/>
  <c r="NG521" i="1"/>
  <c r="NE521" i="1"/>
  <c r="NI521" i="1" s="1"/>
  <c r="MY521" i="1"/>
  <c r="MZ521" i="1" s="1"/>
  <c r="MX521" i="1"/>
  <c r="MW521" i="1"/>
  <c r="MW522" i="1" s="1"/>
  <c r="MY522" i="1" s="1"/>
  <c r="MZ522" i="1" s="1"/>
  <c r="MV521" i="1"/>
  <c r="MT521" i="1"/>
  <c r="MM521" i="1"/>
  <c r="MK521" i="1"/>
  <c r="MI521" i="1"/>
  <c r="MB521" i="1"/>
  <c r="LZ521" i="1"/>
  <c r="LX521" i="1"/>
  <c r="LO521" i="1"/>
  <c r="LM521" i="1"/>
  <c r="LQ521" i="1" s="1"/>
  <c r="LF521" i="1"/>
  <c r="LD521" i="1"/>
  <c r="LB521" i="1"/>
  <c r="KS521" i="1"/>
  <c r="KQ521" i="1"/>
  <c r="KU521" i="1" s="1"/>
  <c r="KH521" i="1"/>
  <c r="KF521" i="1"/>
  <c r="KJ521" i="1" s="1"/>
  <c r="JW521" i="1"/>
  <c r="JU521" i="1"/>
  <c r="JY521" i="1" s="1"/>
  <c r="JN521" i="1"/>
  <c r="JL521" i="1"/>
  <c r="JJ521" i="1"/>
  <c r="JA521" i="1"/>
  <c r="IY521" i="1"/>
  <c r="JC521" i="1" s="1"/>
  <c r="IR521" i="1"/>
  <c r="IP521" i="1"/>
  <c r="IN521" i="1"/>
  <c r="IG521" i="1"/>
  <c r="IE521" i="1"/>
  <c r="IC521" i="1"/>
  <c r="HV521" i="1"/>
  <c r="HT521" i="1"/>
  <c r="HR521" i="1"/>
  <c r="HI521" i="1"/>
  <c r="HG521" i="1"/>
  <c r="HK521" i="1" s="1"/>
  <c r="GZ521" i="1"/>
  <c r="GX521" i="1"/>
  <c r="GV521" i="1"/>
  <c r="GM521" i="1"/>
  <c r="GK521" i="1"/>
  <c r="GO521" i="1" s="1"/>
  <c r="GD521" i="1"/>
  <c r="GB521" i="1"/>
  <c r="FZ521" i="1"/>
  <c r="FQ521" i="1"/>
  <c r="FO521" i="1"/>
  <c r="FS521" i="1" s="1"/>
  <c r="FF521" i="1"/>
  <c r="FD521" i="1"/>
  <c r="FH521" i="1" s="1"/>
  <c r="EU521" i="1"/>
  <c r="ES521" i="1"/>
  <c r="EW521" i="1" s="1"/>
  <c r="EL521" i="1"/>
  <c r="EJ521" i="1"/>
  <c r="EH521" i="1"/>
  <c r="DY521" i="1"/>
  <c r="DW521" i="1"/>
  <c r="EA521" i="1" s="1"/>
  <c r="DN521" i="1"/>
  <c r="DL521" i="1"/>
  <c r="DP521" i="1" s="1"/>
  <c r="DC521" i="1"/>
  <c r="DA521" i="1"/>
  <c r="DE521" i="1" s="1"/>
  <c r="CT521" i="1"/>
  <c r="CR521" i="1"/>
  <c r="CP521" i="1"/>
  <c r="CI521" i="1"/>
  <c r="CG521" i="1"/>
  <c r="CE521" i="1"/>
  <c r="BV521" i="1"/>
  <c r="BT521" i="1"/>
  <c r="BX521" i="1" s="1"/>
  <c r="BK521" i="1"/>
  <c r="BI521" i="1"/>
  <c r="BM521" i="1" s="1"/>
  <c r="BB521" i="1"/>
  <c r="AZ521" i="1"/>
  <c r="AX521" i="1"/>
  <c r="AQ521" i="1"/>
  <c r="AO521" i="1"/>
  <c r="AM521" i="1"/>
  <c r="AF521" i="1"/>
  <c r="AD521" i="1"/>
  <c r="AB521" i="1"/>
  <c r="S521" i="1"/>
  <c r="Q521" i="1"/>
  <c r="U521" i="1" s="1"/>
  <c r="H521" i="1"/>
  <c r="F521" i="1"/>
  <c r="J521" i="1" s="1"/>
  <c r="TP520" i="1"/>
  <c r="TN520" i="1"/>
  <c r="TR520" i="1" s="1"/>
  <c r="TE520" i="1"/>
  <c r="TC520" i="1"/>
  <c r="TG520" i="1" s="1"/>
  <c r="ST520" i="1"/>
  <c r="SR520" i="1"/>
  <c r="SV520" i="1" s="1"/>
  <c r="SI520" i="1"/>
  <c r="SG520" i="1"/>
  <c r="SK520" i="1" s="1"/>
  <c r="RX520" i="1"/>
  <c r="RV520" i="1"/>
  <c r="RZ520" i="1" s="1"/>
  <c r="RO520" i="1"/>
  <c r="RM520" i="1"/>
  <c r="RK520" i="1"/>
  <c r="RD520" i="1"/>
  <c r="RB520" i="1"/>
  <c r="QZ520" i="1"/>
  <c r="QS520" i="1"/>
  <c r="QQ520" i="1"/>
  <c r="QO520" i="1"/>
  <c r="QF520" i="1"/>
  <c r="QD520" i="1"/>
  <c r="QH520" i="1" s="1"/>
  <c r="PW520" i="1"/>
  <c r="PU520" i="1"/>
  <c r="PS520" i="1"/>
  <c r="PJ520" i="1"/>
  <c r="PH520" i="1"/>
  <c r="PL520" i="1" s="1"/>
  <c r="PA520" i="1"/>
  <c r="OY520" i="1"/>
  <c r="OW520" i="1"/>
  <c r="ON520" i="1"/>
  <c r="OO520" i="1" s="1"/>
  <c r="OL520" i="1"/>
  <c r="OP520" i="1" s="1"/>
  <c r="OC520" i="1"/>
  <c r="OA520" i="1"/>
  <c r="OE520" i="1" s="1"/>
  <c r="NR520" i="1"/>
  <c r="NP520" i="1"/>
  <c r="NT520" i="1" s="1"/>
  <c r="NG520" i="1"/>
  <c r="NE520" i="1"/>
  <c r="NI520" i="1" s="1"/>
  <c r="MX520" i="1"/>
  <c r="MV520" i="1"/>
  <c r="MT520" i="1"/>
  <c r="MM520" i="1"/>
  <c r="MK520" i="1"/>
  <c r="MI520" i="1"/>
  <c r="MB520" i="1"/>
  <c r="LZ520" i="1"/>
  <c r="LX520" i="1"/>
  <c r="LO520" i="1"/>
  <c r="LM520" i="1"/>
  <c r="LQ520" i="1" s="1"/>
  <c r="LD520" i="1"/>
  <c r="LB520" i="1"/>
  <c r="LF520" i="1" s="1"/>
  <c r="KS520" i="1"/>
  <c r="KQ520" i="1"/>
  <c r="KU520" i="1" s="1"/>
  <c r="KJ520" i="1"/>
  <c r="KH520" i="1"/>
  <c r="KF520" i="1"/>
  <c r="JY520" i="1"/>
  <c r="JW520" i="1"/>
  <c r="JU520" i="1"/>
  <c r="JN520" i="1"/>
  <c r="JL520" i="1"/>
  <c r="JJ520" i="1"/>
  <c r="JA520" i="1"/>
  <c r="IY520" i="1"/>
  <c r="JC520" i="1" s="1"/>
  <c r="IP520" i="1"/>
  <c r="IN520" i="1"/>
  <c r="IR520" i="1" s="1"/>
  <c r="IG520" i="1"/>
  <c r="IE520" i="1"/>
  <c r="IC520" i="1"/>
  <c r="HT520" i="1"/>
  <c r="HR520" i="1"/>
  <c r="HV520" i="1" s="1"/>
  <c r="HI520" i="1"/>
  <c r="HG520" i="1"/>
  <c r="HK520" i="1" s="1"/>
  <c r="GX520" i="1"/>
  <c r="GV520" i="1"/>
  <c r="GZ520" i="1" s="1"/>
  <c r="GM520" i="1"/>
  <c r="GK520" i="1"/>
  <c r="GO520" i="1" s="1"/>
  <c r="GB520" i="1"/>
  <c r="FZ520" i="1"/>
  <c r="GD520" i="1" s="1"/>
  <c r="FS520" i="1"/>
  <c r="FQ520" i="1"/>
  <c r="FO520" i="1"/>
  <c r="FH520" i="1"/>
  <c r="FF520" i="1"/>
  <c r="FD520" i="1"/>
  <c r="EU520" i="1"/>
  <c r="ES520" i="1"/>
  <c r="EW520" i="1" s="1"/>
  <c r="EJ520" i="1"/>
  <c r="EH520" i="1"/>
  <c r="EL520" i="1" s="1"/>
  <c r="EA520" i="1"/>
  <c r="DY520" i="1"/>
  <c r="DW520" i="1"/>
  <c r="DN520" i="1"/>
  <c r="DL520" i="1"/>
  <c r="DP520" i="1" s="1"/>
  <c r="DC520" i="1"/>
  <c r="DA520" i="1"/>
  <c r="DE520" i="1" s="1"/>
  <c r="CT520" i="1"/>
  <c r="CR520" i="1"/>
  <c r="CP520" i="1"/>
  <c r="CI520" i="1"/>
  <c r="CG520" i="1"/>
  <c r="CE520" i="1"/>
  <c r="BX520" i="1"/>
  <c r="BV520" i="1"/>
  <c r="BT520" i="1"/>
  <c r="BK520" i="1"/>
  <c r="BI520" i="1"/>
  <c r="BM520" i="1" s="1"/>
  <c r="BB520" i="1"/>
  <c r="AZ520" i="1"/>
  <c r="AX520" i="1"/>
  <c r="AO520" i="1"/>
  <c r="AM520" i="1"/>
  <c r="AQ520" i="1" s="1"/>
  <c r="AD520" i="1"/>
  <c r="AB520" i="1"/>
  <c r="AF520" i="1" s="1"/>
  <c r="S520" i="1"/>
  <c r="Q520" i="1"/>
  <c r="U520" i="1" s="1"/>
  <c r="H520" i="1"/>
  <c r="F520" i="1"/>
  <c r="J520" i="1" s="1"/>
  <c r="TR519" i="1"/>
  <c r="TP519" i="1"/>
  <c r="TN519" i="1"/>
  <c r="TG519" i="1"/>
  <c r="TE519" i="1"/>
  <c r="TC519" i="1"/>
  <c r="ST519" i="1"/>
  <c r="SR519" i="1"/>
  <c r="SV519" i="1" s="1"/>
  <c r="SK519" i="1"/>
  <c r="SI519" i="1"/>
  <c r="SG519" i="1"/>
  <c r="RX519" i="1"/>
  <c r="RV519" i="1"/>
  <c r="RZ519" i="1" s="1"/>
  <c r="RO519" i="1"/>
  <c r="RM519" i="1"/>
  <c r="RK519" i="1"/>
  <c r="RB519" i="1"/>
  <c r="QZ519" i="1"/>
  <c r="RD519" i="1" s="1"/>
  <c r="QS519" i="1"/>
  <c r="QQ519" i="1"/>
  <c r="QO519" i="1"/>
  <c r="QH519" i="1"/>
  <c r="QF519" i="1"/>
  <c r="QD519" i="1"/>
  <c r="PU519" i="1"/>
  <c r="PS519" i="1"/>
  <c r="PW519" i="1" s="1"/>
  <c r="PJ519" i="1"/>
  <c r="PH519" i="1"/>
  <c r="PL519" i="1" s="1"/>
  <c r="PA519" i="1"/>
  <c r="OY519" i="1"/>
  <c r="OW519" i="1"/>
  <c r="OR519" i="1"/>
  <c r="OQ519" i="1"/>
  <c r="OP519" i="1"/>
  <c r="ON519" i="1"/>
  <c r="OO519" i="1" s="1"/>
  <c r="OL519" i="1"/>
  <c r="OE519" i="1"/>
  <c r="OC519" i="1"/>
  <c r="OA519" i="1"/>
  <c r="NT519" i="1"/>
  <c r="NR519" i="1"/>
  <c r="NP519" i="1"/>
  <c r="NI519" i="1"/>
  <c r="NG519" i="1"/>
  <c r="NE519" i="1"/>
  <c r="MY519" i="1"/>
  <c r="MZ519" i="1" s="1"/>
  <c r="MX519" i="1"/>
  <c r="MW519" i="1"/>
  <c r="MW520" i="1" s="1"/>
  <c r="MY520" i="1" s="1"/>
  <c r="MZ520" i="1" s="1"/>
  <c r="MV519" i="1"/>
  <c r="MT519" i="1"/>
  <c r="MM519" i="1"/>
  <c r="MK519" i="1"/>
  <c r="MI519" i="1"/>
  <c r="MB519" i="1"/>
  <c r="LZ519" i="1"/>
  <c r="LX519" i="1"/>
  <c r="LO519" i="1"/>
  <c r="LM519" i="1"/>
  <c r="LQ519" i="1" s="1"/>
  <c r="LD519" i="1"/>
  <c r="LB519" i="1"/>
  <c r="LF519" i="1" s="1"/>
  <c r="KU519" i="1"/>
  <c r="KS519" i="1"/>
  <c r="KQ519" i="1"/>
  <c r="KH519" i="1"/>
  <c r="KF519" i="1"/>
  <c r="KJ519" i="1" s="1"/>
  <c r="JW519" i="1"/>
  <c r="JU519" i="1"/>
  <c r="JY519" i="1" s="1"/>
  <c r="JL519" i="1"/>
  <c r="JJ519" i="1"/>
  <c r="JN519" i="1" s="1"/>
  <c r="JC519" i="1"/>
  <c r="JA519" i="1"/>
  <c r="IY519" i="1"/>
  <c r="IR519" i="1"/>
  <c r="IP519" i="1"/>
  <c r="IN519" i="1"/>
  <c r="IG519" i="1"/>
  <c r="IE519" i="1"/>
  <c r="IC519" i="1"/>
  <c r="HT519" i="1"/>
  <c r="HR519" i="1"/>
  <c r="HV519" i="1" s="1"/>
  <c r="HI519" i="1"/>
  <c r="HG519" i="1"/>
  <c r="HK519" i="1" s="1"/>
  <c r="GZ519" i="1"/>
  <c r="GX519" i="1"/>
  <c r="GV519" i="1"/>
  <c r="GM519" i="1"/>
  <c r="GK519" i="1"/>
  <c r="GO519" i="1" s="1"/>
  <c r="GB519" i="1"/>
  <c r="FZ519" i="1"/>
  <c r="GD519" i="1" s="1"/>
  <c r="FQ519" i="1"/>
  <c r="FO519" i="1"/>
  <c r="FS519" i="1" s="1"/>
  <c r="FH519" i="1"/>
  <c r="FF519" i="1"/>
  <c r="FD519" i="1"/>
  <c r="EW519" i="1"/>
  <c r="EU519" i="1"/>
  <c r="ES519" i="1"/>
  <c r="EL519" i="1"/>
  <c r="EJ519" i="1"/>
  <c r="EH519" i="1"/>
  <c r="EA519" i="1"/>
  <c r="DY519" i="1"/>
  <c r="DW519" i="1"/>
  <c r="DN519" i="1"/>
  <c r="DL519" i="1"/>
  <c r="DP519" i="1" s="1"/>
  <c r="DC519" i="1"/>
  <c r="DA519" i="1"/>
  <c r="DE519" i="1" s="1"/>
  <c r="CR519" i="1"/>
  <c r="CS519" i="1" s="1"/>
  <c r="CP519" i="1"/>
  <c r="CT519" i="1" s="1"/>
  <c r="CI519" i="1"/>
  <c r="CG519" i="1"/>
  <c r="CE519" i="1"/>
  <c r="BV519" i="1"/>
  <c r="BT519" i="1"/>
  <c r="BX519" i="1" s="1"/>
  <c r="BM519" i="1"/>
  <c r="BK519" i="1"/>
  <c r="BI519" i="1"/>
  <c r="AZ519" i="1"/>
  <c r="AX519" i="1"/>
  <c r="BB519" i="1" s="1"/>
  <c r="AQ519" i="1"/>
  <c r="AO519" i="1"/>
  <c r="AM519" i="1"/>
  <c r="AD519" i="1"/>
  <c r="AB519" i="1"/>
  <c r="AF519" i="1" s="1"/>
  <c r="S519" i="1"/>
  <c r="Q519" i="1"/>
  <c r="U519" i="1" s="1"/>
  <c r="J519" i="1"/>
  <c r="H519" i="1"/>
  <c r="F519" i="1"/>
  <c r="TP518" i="1"/>
  <c r="TN518" i="1"/>
  <c r="TR518" i="1" s="1"/>
  <c r="TG518" i="1"/>
  <c r="TE518" i="1"/>
  <c r="TC518" i="1"/>
  <c r="SV518" i="1"/>
  <c r="ST518" i="1"/>
  <c r="SR518" i="1"/>
  <c r="SI518" i="1"/>
  <c r="SG518" i="1"/>
  <c r="SK518" i="1" s="1"/>
  <c r="RX518" i="1"/>
  <c r="RV518" i="1"/>
  <c r="RZ518" i="1" s="1"/>
  <c r="RM518" i="1"/>
  <c r="RK518" i="1"/>
  <c r="RO518" i="1" s="1"/>
  <c r="RD518" i="1"/>
  <c r="RB518" i="1"/>
  <c r="QZ518" i="1"/>
  <c r="QQ518" i="1"/>
  <c r="QO518" i="1"/>
  <c r="QS518" i="1" s="1"/>
  <c r="QH518" i="1"/>
  <c r="QF518" i="1"/>
  <c r="QD518" i="1"/>
  <c r="PU518" i="1"/>
  <c r="PS518" i="1"/>
  <c r="PW518" i="1" s="1"/>
  <c r="PJ518" i="1"/>
  <c r="PH518" i="1"/>
  <c r="PL518" i="1" s="1"/>
  <c r="PA518" i="1"/>
  <c r="OY518" i="1"/>
  <c r="OW518" i="1"/>
  <c r="ON518" i="1"/>
  <c r="OO518" i="1" s="1"/>
  <c r="OQ518" i="1" s="1"/>
  <c r="OR518" i="1" s="1"/>
  <c r="OL518" i="1"/>
  <c r="OP518" i="1" s="1"/>
  <c r="OE518" i="1"/>
  <c r="OC518" i="1"/>
  <c r="OA518" i="1"/>
  <c r="NR518" i="1"/>
  <c r="NS518" i="1" s="1"/>
  <c r="NP518" i="1"/>
  <c r="NT518" i="1" s="1"/>
  <c r="NI518" i="1"/>
  <c r="NG518" i="1"/>
  <c r="NE518" i="1"/>
  <c r="MX518" i="1"/>
  <c r="MW518" i="1"/>
  <c r="MY518" i="1" s="1"/>
  <c r="MZ518" i="1" s="1"/>
  <c r="MV518" i="1"/>
  <c r="MT518" i="1"/>
  <c r="MK518" i="1"/>
  <c r="MI518" i="1"/>
  <c r="MM518" i="1" s="1"/>
  <c r="MB518" i="1"/>
  <c r="MA518" i="1"/>
  <c r="MC518" i="1" s="1"/>
  <c r="MD518" i="1" s="1"/>
  <c r="LZ518" i="1"/>
  <c r="LX518" i="1"/>
  <c r="LQ518" i="1"/>
  <c r="LO518" i="1"/>
  <c r="LP518" i="1" s="1"/>
  <c r="LM518" i="1"/>
  <c r="LD518" i="1"/>
  <c r="LB518" i="1"/>
  <c r="LF518" i="1" s="1"/>
  <c r="KS518" i="1"/>
  <c r="KQ518" i="1"/>
  <c r="KU518" i="1" s="1"/>
  <c r="KH518" i="1"/>
  <c r="KF518" i="1"/>
  <c r="KJ518" i="1" s="1"/>
  <c r="JW518" i="1"/>
  <c r="JU518" i="1"/>
  <c r="JY518" i="1" s="1"/>
  <c r="JL518" i="1"/>
  <c r="JJ518" i="1"/>
  <c r="JN518" i="1" s="1"/>
  <c r="JC518" i="1"/>
  <c r="JA518" i="1"/>
  <c r="IY518" i="1"/>
  <c r="IR518" i="1"/>
  <c r="IP518" i="1"/>
  <c r="IN518" i="1"/>
  <c r="IE518" i="1"/>
  <c r="IC518" i="1"/>
  <c r="IG518" i="1" s="1"/>
  <c r="HV518" i="1"/>
  <c r="HU518" i="1"/>
  <c r="HU519" i="1" s="1"/>
  <c r="HW519" i="1" s="1"/>
  <c r="HX519" i="1" s="1"/>
  <c r="HT518" i="1"/>
  <c r="HR518" i="1"/>
  <c r="HI518" i="1"/>
  <c r="HG518" i="1"/>
  <c r="HK518" i="1" s="1"/>
  <c r="GX518" i="1"/>
  <c r="GV518" i="1"/>
  <c r="GZ518" i="1" s="1"/>
  <c r="GM518" i="1"/>
  <c r="GK518" i="1"/>
  <c r="GO518" i="1" s="1"/>
  <c r="GD518" i="1"/>
  <c r="GB518" i="1"/>
  <c r="FZ518" i="1"/>
  <c r="FS518" i="1"/>
  <c r="FQ518" i="1"/>
  <c r="FO518" i="1"/>
  <c r="FH518" i="1"/>
  <c r="FF518" i="1"/>
  <c r="FD518" i="1"/>
  <c r="EU518" i="1"/>
  <c r="EV518" i="1" s="1"/>
  <c r="ES518" i="1"/>
  <c r="EW518" i="1" s="1"/>
  <c r="EL518" i="1"/>
  <c r="EJ518" i="1"/>
  <c r="EH518" i="1"/>
  <c r="DY518" i="1"/>
  <c r="DW518" i="1"/>
  <c r="EA518" i="1" s="1"/>
  <c r="DP518" i="1"/>
  <c r="DN518" i="1"/>
  <c r="DL518" i="1"/>
  <c r="DE518" i="1"/>
  <c r="DC518" i="1"/>
  <c r="DD518" i="1" s="1"/>
  <c r="DD519" i="1" s="1"/>
  <c r="DF519" i="1" s="1"/>
  <c r="DG519" i="1" s="1"/>
  <c r="DA518" i="1"/>
  <c r="CS518" i="1"/>
  <c r="CU518" i="1" s="1"/>
  <c r="CV518" i="1" s="1"/>
  <c r="CR518" i="1"/>
  <c r="CP518" i="1"/>
  <c r="CT518" i="1" s="1"/>
  <c r="CG518" i="1"/>
  <c r="CE518" i="1"/>
  <c r="CI518" i="1" s="1"/>
  <c r="BX518" i="1"/>
  <c r="BV518" i="1"/>
  <c r="BT518" i="1"/>
  <c r="BK518" i="1"/>
  <c r="BI518" i="1"/>
  <c r="BM518" i="1" s="1"/>
  <c r="BB518" i="1"/>
  <c r="AZ518" i="1"/>
  <c r="AX518" i="1"/>
  <c r="AQ518" i="1"/>
  <c r="AO518" i="1"/>
  <c r="AM518" i="1"/>
  <c r="AF518" i="1"/>
  <c r="AD518" i="1"/>
  <c r="AB518" i="1"/>
  <c r="S518" i="1"/>
  <c r="Q518" i="1"/>
  <c r="U518" i="1" s="1"/>
  <c r="H518" i="1"/>
  <c r="F518" i="1"/>
  <c r="J518" i="1" s="1"/>
  <c r="TT517" i="1"/>
  <c r="TR517" i="1"/>
  <c r="TP517" i="1"/>
  <c r="TQ517" i="1" s="1"/>
  <c r="TS517" i="1" s="1"/>
  <c r="TN517" i="1"/>
  <c r="TE517" i="1"/>
  <c r="TC517" i="1"/>
  <c r="TG517" i="1" s="1"/>
  <c r="SV517" i="1"/>
  <c r="ST517" i="1"/>
  <c r="SR517" i="1"/>
  <c r="SK517" i="1"/>
  <c r="SI517" i="1"/>
  <c r="SG517" i="1"/>
  <c r="RX517" i="1"/>
  <c r="RV517" i="1"/>
  <c r="RZ517" i="1" s="1"/>
  <c r="RM517" i="1"/>
  <c r="RN517" i="1" s="1"/>
  <c r="RK517" i="1"/>
  <c r="RO517" i="1" s="1"/>
  <c r="RB517" i="1"/>
  <c r="QZ517" i="1"/>
  <c r="RD517" i="1" s="1"/>
  <c r="QS517" i="1"/>
  <c r="QQ517" i="1"/>
  <c r="QO517" i="1"/>
  <c r="QI517" i="1"/>
  <c r="QJ517" i="1" s="1"/>
  <c r="QH517" i="1"/>
  <c r="QF517" i="1"/>
  <c r="QG517" i="1" s="1"/>
  <c r="QD517" i="1"/>
  <c r="PW517" i="1"/>
  <c r="PU517" i="1"/>
  <c r="PV517" i="1" s="1"/>
  <c r="PX517" i="1" s="1"/>
  <c r="PY517" i="1" s="1"/>
  <c r="PS517" i="1"/>
  <c r="PL517" i="1"/>
  <c r="PJ517" i="1"/>
  <c r="PK517" i="1" s="1"/>
  <c r="PH517" i="1"/>
  <c r="OY517" i="1"/>
  <c r="OW517" i="1"/>
  <c r="PA517" i="1" s="1"/>
  <c r="OQ517" i="1"/>
  <c r="OR517" i="1" s="1"/>
  <c r="OP517" i="1"/>
  <c r="OO517" i="1"/>
  <c r="ON517" i="1"/>
  <c r="OL517" i="1"/>
  <c r="OF517" i="1"/>
  <c r="OG517" i="1" s="1"/>
  <c r="OE517" i="1"/>
  <c r="OC517" i="1"/>
  <c r="OD517" i="1" s="1"/>
  <c r="OA517" i="1"/>
  <c r="NR517" i="1"/>
  <c r="NS517" i="1" s="1"/>
  <c r="NU517" i="1" s="1"/>
  <c r="NV517" i="1" s="1"/>
  <c r="NP517" i="1"/>
  <c r="NT517" i="1" s="1"/>
  <c r="NI517" i="1"/>
  <c r="NG517" i="1"/>
  <c r="NH517" i="1" s="1"/>
  <c r="NJ517" i="1" s="1"/>
  <c r="NK517" i="1" s="1"/>
  <c r="NE517" i="1"/>
  <c r="MZ517" i="1"/>
  <c r="MY517" i="1"/>
  <c r="MX517" i="1"/>
  <c r="MV517" i="1"/>
  <c r="MT517" i="1"/>
  <c r="MM517" i="1"/>
  <c r="MK517" i="1"/>
  <c r="MI517" i="1"/>
  <c r="MC517" i="1"/>
  <c r="MD517" i="1" s="1"/>
  <c r="MB517" i="1"/>
  <c r="MA517" i="1"/>
  <c r="LZ517" i="1"/>
  <c r="LX517" i="1"/>
  <c r="LQ517" i="1"/>
  <c r="LP517" i="1"/>
  <c r="LR517" i="1" s="1"/>
  <c r="LS517" i="1" s="1"/>
  <c r="LO517" i="1"/>
  <c r="LM517" i="1"/>
  <c r="LD517" i="1"/>
  <c r="LB517" i="1"/>
  <c r="LF517" i="1" s="1"/>
  <c r="KS517" i="1"/>
  <c r="KT517" i="1" s="1"/>
  <c r="KV517" i="1" s="1"/>
  <c r="KW517" i="1" s="1"/>
  <c r="KQ517" i="1"/>
  <c r="KU517" i="1" s="1"/>
  <c r="KJ517" i="1"/>
  <c r="KH517" i="1"/>
  <c r="KF517" i="1"/>
  <c r="JW517" i="1"/>
  <c r="JU517" i="1"/>
  <c r="JY517" i="1" s="1"/>
  <c r="JL517" i="1"/>
  <c r="JJ517" i="1"/>
  <c r="JN517" i="1" s="1"/>
  <c r="JC517" i="1"/>
  <c r="JB517" i="1"/>
  <c r="JD517" i="1" s="1"/>
  <c r="JE517" i="1" s="1"/>
  <c r="JA517" i="1"/>
  <c r="IY517" i="1"/>
  <c r="IR517" i="1"/>
  <c r="IP517" i="1"/>
  <c r="IQ517" i="1" s="1"/>
  <c r="IN517" i="1"/>
  <c r="IG517" i="1"/>
  <c r="IE517" i="1"/>
  <c r="IC517" i="1"/>
  <c r="HU517" i="1"/>
  <c r="HW517" i="1" s="1"/>
  <c r="HX517" i="1" s="1"/>
  <c r="HT517" i="1"/>
  <c r="HR517" i="1"/>
  <c r="HV517" i="1" s="1"/>
  <c r="HI517" i="1"/>
  <c r="HG517" i="1"/>
  <c r="HK517" i="1" s="1"/>
  <c r="GX517" i="1"/>
  <c r="GY517" i="1" s="1"/>
  <c r="HA517" i="1" s="1"/>
  <c r="HB517" i="1" s="1"/>
  <c r="GV517" i="1"/>
  <c r="GZ517" i="1" s="1"/>
  <c r="GM517" i="1"/>
  <c r="GN517" i="1" s="1"/>
  <c r="GP517" i="1" s="1"/>
  <c r="GQ517" i="1" s="1"/>
  <c r="GK517" i="1"/>
  <c r="GO517" i="1" s="1"/>
  <c r="GD517" i="1"/>
  <c r="GB517" i="1"/>
  <c r="GC517" i="1" s="1"/>
  <c r="GE517" i="1" s="1"/>
  <c r="GF517" i="1" s="1"/>
  <c r="FZ517" i="1"/>
  <c r="FS517" i="1"/>
  <c r="FQ517" i="1"/>
  <c r="FO517" i="1"/>
  <c r="FF517" i="1"/>
  <c r="FD517" i="1"/>
  <c r="FH517" i="1" s="1"/>
  <c r="EW517" i="1"/>
  <c r="EU517" i="1"/>
  <c r="EV517" i="1" s="1"/>
  <c r="EX517" i="1" s="1"/>
  <c r="EY517" i="1" s="1"/>
  <c r="ES517" i="1"/>
  <c r="EJ517" i="1"/>
  <c r="EK517" i="1" s="1"/>
  <c r="EM517" i="1" s="1"/>
  <c r="EN517" i="1" s="1"/>
  <c r="EH517" i="1"/>
  <c r="EL517" i="1" s="1"/>
  <c r="EA517" i="1"/>
  <c r="DY517" i="1"/>
  <c r="DW517" i="1"/>
  <c r="DP517" i="1"/>
  <c r="DN517" i="1"/>
  <c r="DL517" i="1"/>
  <c r="DE517" i="1"/>
  <c r="DC517" i="1"/>
  <c r="DA517" i="1"/>
  <c r="CT517" i="1"/>
  <c r="CR517" i="1"/>
  <c r="CS517" i="1" s="1"/>
  <c r="CU517" i="1" s="1"/>
  <c r="CV517" i="1" s="1"/>
  <c r="CP517" i="1"/>
  <c r="CG517" i="1"/>
  <c r="CH517" i="1" s="1"/>
  <c r="CJ517" i="1" s="1"/>
  <c r="CK517" i="1" s="1"/>
  <c r="CE517" i="1"/>
  <c r="CI517" i="1" s="1"/>
  <c r="BV517" i="1"/>
  <c r="BT517" i="1"/>
  <c r="BX517" i="1" s="1"/>
  <c r="BM517" i="1"/>
  <c r="BK517" i="1"/>
  <c r="BI517" i="1"/>
  <c r="BB517" i="1"/>
  <c r="AZ517" i="1"/>
  <c r="AX517" i="1"/>
  <c r="AQ517" i="1"/>
  <c r="AO517" i="1"/>
  <c r="AM517" i="1"/>
  <c r="AF517" i="1"/>
  <c r="AE517" i="1"/>
  <c r="AG517" i="1" s="1"/>
  <c r="AH517" i="1" s="1"/>
  <c r="AD517" i="1"/>
  <c r="AB517" i="1"/>
  <c r="U517" i="1"/>
  <c r="S517" i="1"/>
  <c r="Q517" i="1"/>
  <c r="H517" i="1"/>
  <c r="F517" i="1"/>
  <c r="J517" i="1" s="1"/>
  <c r="TQ516" i="1"/>
  <c r="TP516" i="1"/>
  <c r="TN516" i="1"/>
  <c r="TR516" i="1" s="1"/>
  <c r="TG516" i="1"/>
  <c r="TF516" i="1"/>
  <c r="TE516" i="1"/>
  <c r="TC516" i="1"/>
  <c r="SU516" i="1"/>
  <c r="ST516" i="1"/>
  <c r="SR516" i="1"/>
  <c r="SV516" i="1" s="1"/>
  <c r="SK516" i="1"/>
  <c r="SJ516" i="1"/>
  <c r="SJ517" i="1" s="1"/>
  <c r="SL517" i="1" s="1"/>
  <c r="SM517" i="1" s="1"/>
  <c r="SI516" i="1"/>
  <c r="SG516" i="1"/>
  <c r="SA516" i="1"/>
  <c r="SB516" i="1" s="1"/>
  <c r="RY516" i="1"/>
  <c r="RX516" i="1"/>
  <c r="RV516" i="1"/>
  <c r="RZ516" i="1" s="1"/>
  <c r="RO516" i="1"/>
  <c r="RM516" i="1"/>
  <c r="RN516" i="1" s="1"/>
  <c r="RP516" i="1" s="1"/>
  <c r="RQ516" i="1" s="1"/>
  <c r="RK516" i="1"/>
  <c r="RB516" i="1"/>
  <c r="RC516" i="1" s="1"/>
  <c r="RE516" i="1" s="1"/>
  <c r="RF516" i="1" s="1"/>
  <c r="QZ516" i="1"/>
  <c r="RD516" i="1" s="1"/>
  <c r="QQ516" i="1"/>
  <c r="QR516" i="1" s="1"/>
  <c r="QR517" i="1" s="1"/>
  <c r="QT517" i="1" s="1"/>
  <c r="QU517" i="1" s="1"/>
  <c r="QO516" i="1"/>
  <c r="QJ516" i="1"/>
  <c r="QI516" i="1"/>
  <c r="QH516" i="1"/>
  <c r="QG516" i="1"/>
  <c r="QF516" i="1"/>
  <c r="QD516" i="1"/>
  <c r="PW516" i="1"/>
  <c r="PV516" i="1"/>
  <c r="PX516" i="1" s="1"/>
  <c r="PY516" i="1" s="1"/>
  <c r="PU516" i="1"/>
  <c r="PS516" i="1"/>
  <c r="PL516" i="1"/>
  <c r="PJ516" i="1"/>
  <c r="PK516" i="1" s="1"/>
  <c r="PM516" i="1" s="1"/>
  <c r="PN516" i="1" s="1"/>
  <c r="PH516" i="1"/>
  <c r="OY516" i="1"/>
  <c r="OZ516" i="1" s="1"/>
  <c r="PB516" i="1" s="1"/>
  <c r="PC516" i="1" s="1"/>
  <c r="OW516" i="1"/>
  <c r="PA516" i="1" s="1"/>
  <c r="OO516" i="1"/>
  <c r="ON516" i="1"/>
  <c r="OL516" i="1"/>
  <c r="OP516" i="1" s="1"/>
  <c r="OD516" i="1"/>
  <c r="OC516" i="1"/>
  <c r="OA516" i="1"/>
  <c r="OF516" i="1" s="1"/>
  <c r="OG516" i="1" s="1"/>
  <c r="NT516" i="1"/>
  <c r="NR516" i="1"/>
  <c r="NS516" i="1" s="1"/>
  <c r="NU516" i="1" s="1"/>
  <c r="NV516" i="1" s="1"/>
  <c r="NP516" i="1"/>
  <c r="NK516" i="1"/>
  <c r="NJ516" i="1"/>
  <c r="NI516" i="1"/>
  <c r="NG516" i="1"/>
  <c r="NH516" i="1" s="1"/>
  <c r="NE516" i="1"/>
  <c r="MX516" i="1"/>
  <c r="MW516" i="1"/>
  <c r="MW517" i="1" s="1"/>
  <c r="MV516" i="1"/>
  <c r="MT516" i="1"/>
  <c r="ML516" i="1"/>
  <c r="MK516" i="1"/>
  <c r="MI516" i="1"/>
  <c r="MM516" i="1" s="1"/>
  <c r="MB516" i="1"/>
  <c r="MA516" i="1"/>
  <c r="MC516" i="1" s="1"/>
  <c r="MD516" i="1" s="1"/>
  <c r="LZ516" i="1"/>
  <c r="LX516" i="1"/>
  <c r="LQ516" i="1"/>
  <c r="LO516" i="1"/>
  <c r="LP516" i="1" s="1"/>
  <c r="LR516" i="1" s="1"/>
  <c r="LS516" i="1" s="1"/>
  <c r="LM516" i="1"/>
  <c r="LH516" i="1"/>
  <c r="LF516" i="1"/>
  <c r="LD516" i="1"/>
  <c r="LE516" i="1" s="1"/>
  <c r="LG516" i="1" s="1"/>
  <c r="LB516" i="1"/>
  <c r="KS516" i="1"/>
  <c r="KT516" i="1" s="1"/>
  <c r="KQ516" i="1"/>
  <c r="KU516" i="1" s="1"/>
  <c r="KH516" i="1"/>
  <c r="KI516" i="1" s="1"/>
  <c r="KK516" i="1" s="1"/>
  <c r="KL516" i="1" s="1"/>
  <c r="KF516" i="1"/>
  <c r="KJ516" i="1" s="1"/>
  <c r="JW516" i="1"/>
  <c r="JX516" i="1" s="1"/>
  <c r="JZ516" i="1" s="1"/>
  <c r="KA516" i="1" s="1"/>
  <c r="JU516" i="1"/>
  <c r="JY516" i="1" s="1"/>
  <c r="JO516" i="1"/>
  <c r="JP516" i="1" s="1"/>
  <c r="JN516" i="1"/>
  <c r="JM516" i="1"/>
  <c r="JL516" i="1"/>
  <c r="JJ516" i="1"/>
  <c r="JA516" i="1"/>
  <c r="JB516" i="1" s="1"/>
  <c r="IY516" i="1"/>
  <c r="JC516" i="1" s="1"/>
  <c r="IR516" i="1"/>
  <c r="IQ516" i="1"/>
  <c r="IS516" i="1" s="1"/>
  <c r="IT516" i="1" s="1"/>
  <c r="IP516" i="1"/>
  <c r="IN516" i="1"/>
  <c r="IE516" i="1"/>
  <c r="IF516" i="1" s="1"/>
  <c r="IC516" i="1"/>
  <c r="IG516" i="1" s="1"/>
  <c r="HW516" i="1"/>
  <c r="HX516" i="1" s="1"/>
  <c r="HV516" i="1"/>
  <c r="HU516" i="1"/>
  <c r="HT516" i="1"/>
  <c r="HR516" i="1"/>
  <c r="HI516" i="1"/>
  <c r="HJ516" i="1" s="1"/>
  <c r="HG516" i="1"/>
  <c r="HK516" i="1" s="1"/>
  <c r="HA516" i="1"/>
  <c r="HB516" i="1" s="1"/>
  <c r="GZ516" i="1"/>
  <c r="GY516" i="1"/>
  <c r="GX516" i="1"/>
  <c r="GV516" i="1"/>
  <c r="GO516" i="1"/>
  <c r="GM516" i="1"/>
  <c r="GN516" i="1" s="1"/>
  <c r="GP516" i="1" s="1"/>
  <c r="GQ516" i="1" s="1"/>
  <c r="GK516" i="1"/>
  <c r="GF516" i="1"/>
  <c r="GB516" i="1"/>
  <c r="GC516" i="1" s="1"/>
  <c r="GE516" i="1" s="1"/>
  <c r="FZ516" i="1"/>
  <c r="GD516" i="1" s="1"/>
  <c r="FQ516" i="1"/>
  <c r="FR516" i="1" s="1"/>
  <c r="FO516" i="1"/>
  <c r="FS516" i="1" s="1"/>
  <c r="FH516" i="1"/>
  <c r="FG516" i="1"/>
  <c r="FI516" i="1" s="1"/>
  <c r="FJ516" i="1" s="1"/>
  <c r="FF516" i="1"/>
  <c r="FD516" i="1"/>
  <c r="EX516" i="1"/>
  <c r="EY516" i="1" s="1"/>
  <c r="EW516" i="1"/>
  <c r="EU516" i="1"/>
  <c r="EV516" i="1" s="1"/>
  <c r="ES516" i="1"/>
  <c r="EL516" i="1"/>
  <c r="EK516" i="1"/>
  <c r="EJ516" i="1"/>
  <c r="EH516" i="1"/>
  <c r="EB516" i="1"/>
  <c r="EC516" i="1" s="1"/>
  <c r="EA516" i="1"/>
  <c r="DY516" i="1"/>
  <c r="DZ516" i="1" s="1"/>
  <c r="DZ517" i="1" s="1"/>
  <c r="EB517" i="1" s="1"/>
  <c r="EC517" i="1" s="1"/>
  <c r="DW516" i="1"/>
  <c r="DP516" i="1"/>
  <c r="DN516" i="1"/>
  <c r="DO516" i="1" s="1"/>
  <c r="DQ516" i="1" s="1"/>
  <c r="DR516" i="1" s="1"/>
  <c r="DL516" i="1"/>
  <c r="DE516" i="1"/>
  <c r="DC516" i="1"/>
  <c r="DD516" i="1" s="1"/>
  <c r="DD517" i="1" s="1"/>
  <c r="DF517" i="1" s="1"/>
  <c r="DG517" i="1" s="1"/>
  <c r="DA516" i="1"/>
  <c r="CR516" i="1"/>
  <c r="CS516" i="1" s="1"/>
  <c r="CU516" i="1" s="1"/>
  <c r="CV516" i="1" s="1"/>
  <c r="CP516" i="1"/>
  <c r="CT516" i="1" s="1"/>
  <c r="CH516" i="1"/>
  <c r="CG516" i="1"/>
  <c r="CE516" i="1"/>
  <c r="BV516" i="1"/>
  <c r="BW516" i="1" s="1"/>
  <c r="BT516" i="1"/>
  <c r="BX516" i="1" s="1"/>
  <c r="BK516" i="1"/>
  <c r="BL516" i="1" s="1"/>
  <c r="BI516" i="1"/>
  <c r="BM516" i="1" s="1"/>
  <c r="AZ516" i="1"/>
  <c r="BA516" i="1" s="1"/>
  <c r="BC516" i="1" s="1"/>
  <c r="BD516" i="1" s="1"/>
  <c r="AX516" i="1"/>
  <c r="BB516" i="1" s="1"/>
  <c r="AO516" i="1"/>
  <c r="AP516" i="1" s="1"/>
  <c r="AM516" i="1"/>
  <c r="AQ516" i="1" s="1"/>
  <c r="AF516" i="1"/>
  <c r="AE516" i="1"/>
  <c r="AG516" i="1" s="1"/>
  <c r="AH516" i="1" s="1"/>
  <c r="AD516" i="1"/>
  <c r="AB516" i="1"/>
  <c r="U516" i="1"/>
  <c r="T516" i="1"/>
  <c r="S516" i="1"/>
  <c r="Q516" i="1"/>
  <c r="J516" i="1"/>
  <c r="I516" i="1"/>
  <c r="K516" i="1" s="1"/>
  <c r="L516" i="1" s="1"/>
  <c r="H516" i="1"/>
  <c r="F516" i="1"/>
  <c r="IO508" i="1"/>
  <c r="IR507" i="1"/>
  <c r="IP507" i="1"/>
  <c r="IN507" i="1"/>
  <c r="IZ506" i="1"/>
  <c r="IR506" i="1"/>
  <c r="IP506" i="1"/>
  <c r="IN506" i="1"/>
  <c r="DM506" i="1"/>
  <c r="CQ506" i="1"/>
  <c r="AN506" i="1"/>
  <c r="R506" i="1"/>
  <c r="MJ505" i="1"/>
  <c r="LY505" i="1"/>
  <c r="JA505" i="1"/>
  <c r="IY505" i="1"/>
  <c r="JC505" i="1" s="1"/>
  <c r="IP505" i="1"/>
  <c r="IN505" i="1"/>
  <c r="IR505" i="1" s="1"/>
  <c r="GL505" i="1"/>
  <c r="FP505" i="1"/>
  <c r="FE505" i="1"/>
  <c r="DX505" i="1"/>
  <c r="DN505" i="1"/>
  <c r="DL505" i="1"/>
  <c r="DP505" i="1" s="1"/>
  <c r="DB505" i="1"/>
  <c r="CT505" i="1"/>
  <c r="CR505" i="1"/>
  <c r="CP505" i="1"/>
  <c r="AO505" i="1"/>
  <c r="AM505" i="1"/>
  <c r="AQ505" i="1" s="1"/>
  <c r="AC505" i="1"/>
  <c r="S505" i="1"/>
  <c r="Q505" i="1"/>
  <c r="U505" i="1" s="1"/>
  <c r="G505" i="1"/>
  <c r="SS504" i="1"/>
  <c r="SH504" i="1"/>
  <c r="RL504" i="1"/>
  <c r="QP504" i="1"/>
  <c r="PI504" i="1"/>
  <c r="OM504" i="1"/>
  <c r="NF504" i="1"/>
  <c r="MU504" i="1"/>
  <c r="MK504" i="1"/>
  <c r="MI504" i="1"/>
  <c r="MM504" i="1" s="1"/>
  <c r="LZ504" i="1"/>
  <c r="LX504" i="1"/>
  <c r="MB504" i="1" s="1"/>
  <c r="LC504" i="1"/>
  <c r="KG504" i="1"/>
  <c r="JV504" i="1"/>
  <c r="JK504" i="1"/>
  <c r="JC504" i="1"/>
  <c r="JA504" i="1"/>
  <c r="IY504" i="1"/>
  <c r="IP504" i="1"/>
  <c r="IN504" i="1"/>
  <c r="IR504" i="1" s="1"/>
  <c r="HH504" i="1"/>
  <c r="GW504" i="1"/>
  <c r="GO504" i="1"/>
  <c r="GM504" i="1"/>
  <c r="GK504" i="1"/>
  <c r="GA504" i="1"/>
  <c r="FS504" i="1"/>
  <c r="FQ504" i="1"/>
  <c r="FO504" i="1"/>
  <c r="FH504" i="1"/>
  <c r="FF504" i="1"/>
  <c r="FD504" i="1"/>
  <c r="ET504" i="1"/>
  <c r="EI504" i="1"/>
  <c r="DY504" i="1"/>
  <c r="DW504" i="1"/>
  <c r="EA504" i="1" s="1"/>
  <c r="DP504" i="1"/>
  <c r="DN504" i="1"/>
  <c r="DL504" i="1"/>
  <c r="DE504" i="1"/>
  <c r="DC504" i="1"/>
  <c r="DA504" i="1"/>
  <c r="CT504" i="1"/>
  <c r="CR504" i="1"/>
  <c r="CP504" i="1"/>
  <c r="CF504" i="1"/>
  <c r="BJ504" i="1"/>
  <c r="AY504" i="1"/>
  <c r="AO504" i="1"/>
  <c r="AM504" i="1"/>
  <c r="AQ504" i="1" s="1"/>
  <c r="AF504" i="1"/>
  <c r="AD504" i="1"/>
  <c r="AB504" i="1"/>
  <c r="S504" i="1"/>
  <c r="Q504" i="1"/>
  <c r="U504" i="1" s="1"/>
  <c r="J504" i="1"/>
  <c r="H504" i="1"/>
  <c r="F504" i="1"/>
  <c r="ST503" i="1"/>
  <c r="SR503" i="1"/>
  <c r="SV503" i="1" s="1"/>
  <c r="SI503" i="1"/>
  <c r="SG503" i="1"/>
  <c r="SK503" i="1" s="1"/>
  <c r="RW503" i="1"/>
  <c r="RM503" i="1"/>
  <c r="RK503" i="1"/>
  <c r="RO503" i="1" s="1"/>
  <c r="RA503" i="1"/>
  <c r="QQ503" i="1"/>
  <c r="QO503" i="1"/>
  <c r="QS503" i="1" s="1"/>
  <c r="QE503" i="1"/>
  <c r="PT503" i="1"/>
  <c r="PL503" i="1"/>
  <c r="PJ503" i="1"/>
  <c r="PH503" i="1"/>
  <c r="OX503" i="1"/>
  <c r="ON503" i="1"/>
  <c r="OL503" i="1"/>
  <c r="OP503" i="1" s="1"/>
  <c r="OB503" i="1"/>
  <c r="NQ503" i="1"/>
  <c r="NI503" i="1"/>
  <c r="NG503" i="1"/>
  <c r="NE503" i="1"/>
  <c r="MV503" i="1"/>
  <c r="MT503" i="1"/>
  <c r="MX503" i="1" s="1"/>
  <c r="MK503" i="1"/>
  <c r="MI503" i="1"/>
  <c r="MM503" i="1" s="1"/>
  <c r="MB503" i="1"/>
  <c r="LZ503" i="1"/>
  <c r="LX503" i="1"/>
  <c r="LN503" i="1"/>
  <c r="LD503" i="1"/>
  <c r="LB503" i="1"/>
  <c r="LF503" i="1" s="1"/>
  <c r="KR503" i="1"/>
  <c r="KJ503" i="1"/>
  <c r="KH503" i="1"/>
  <c r="KF503" i="1"/>
  <c r="JY503" i="1"/>
  <c r="JW503" i="1"/>
  <c r="JU503" i="1"/>
  <c r="JN503" i="1"/>
  <c r="JL503" i="1"/>
  <c r="JJ503" i="1"/>
  <c r="JC503" i="1"/>
  <c r="JA503" i="1"/>
  <c r="IY503" i="1"/>
  <c r="IR503" i="1"/>
  <c r="IP503" i="1"/>
  <c r="IN503" i="1"/>
  <c r="ID503" i="1"/>
  <c r="HS503" i="1"/>
  <c r="HI503" i="1"/>
  <c r="HG503" i="1"/>
  <c r="HK503" i="1" s="1"/>
  <c r="GZ503" i="1"/>
  <c r="GX503" i="1"/>
  <c r="GV503" i="1"/>
  <c r="GM503" i="1"/>
  <c r="GK503" i="1"/>
  <c r="GO503" i="1" s="1"/>
  <c r="GB503" i="1"/>
  <c r="FZ503" i="1"/>
  <c r="GD503" i="1" s="1"/>
  <c r="FQ503" i="1"/>
  <c r="FO503" i="1"/>
  <c r="FS503" i="1" s="1"/>
  <c r="FH503" i="1"/>
  <c r="FF503" i="1"/>
  <c r="FD503" i="1"/>
  <c r="EU503" i="1"/>
  <c r="ES503" i="1"/>
  <c r="EW503" i="1" s="1"/>
  <c r="EJ503" i="1"/>
  <c r="EH503" i="1"/>
  <c r="EL503" i="1" s="1"/>
  <c r="DY503" i="1"/>
  <c r="DW503" i="1"/>
  <c r="EA503" i="1" s="1"/>
  <c r="DP503" i="1"/>
  <c r="DN503" i="1"/>
  <c r="DL503" i="1"/>
  <c r="DC503" i="1"/>
  <c r="DA503" i="1"/>
  <c r="DE503" i="1" s="1"/>
  <c r="CR503" i="1"/>
  <c r="CP503" i="1"/>
  <c r="CT503" i="1" s="1"/>
  <c r="CI503" i="1"/>
  <c r="CG503" i="1"/>
  <c r="CE503" i="1"/>
  <c r="BU503" i="1"/>
  <c r="BK503" i="1"/>
  <c r="BI503" i="1"/>
  <c r="BM503" i="1" s="1"/>
  <c r="BB503" i="1"/>
  <c r="AZ503" i="1"/>
  <c r="AX503" i="1"/>
  <c r="AQ503" i="1"/>
  <c r="AO503" i="1"/>
  <c r="AM503" i="1"/>
  <c r="AD503" i="1"/>
  <c r="AB503" i="1"/>
  <c r="AF503" i="1" s="1"/>
  <c r="S503" i="1"/>
  <c r="Q503" i="1"/>
  <c r="U503" i="1" s="1"/>
  <c r="J503" i="1"/>
  <c r="H503" i="1"/>
  <c r="F503" i="1"/>
  <c r="SV502" i="1"/>
  <c r="ST502" i="1"/>
  <c r="SR502" i="1"/>
  <c r="SI502" i="1"/>
  <c r="SG502" i="1"/>
  <c r="SK502" i="1" s="1"/>
  <c r="RZ502" i="1"/>
  <c r="RX502" i="1"/>
  <c r="RV502" i="1"/>
  <c r="RM502" i="1"/>
  <c r="RK502" i="1"/>
  <c r="RO502" i="1" s="1"/>
  <c r="RB502" i="1"/>
  <c r="QZ502" i="1"/>
  <c r="RD502" i="1" s="1"/>
  <c r="QQ502" i="1"/>
  <c r="QO502" i="1"/>
  <c r="QS502" i="1" s="1"/>
  <c r="QH502" i="1"/>
  <c r="QF502" i="1"/>
  <c r="QD502" i="1"/>
  <c r="PU502" i="1"/>
  <c r="PS502" i="1"/>
  <c r="PW502" i="1" s="1"/>
  <c r="PL502" i="1"/>
  <c r="PJ502" i="1"/>
  <c r="PH502" i="1"/>
  <c r="PA502" i="1"/>
  <c r="OY502" i="1"/>
  <c r="OW502" i="1"/>
  <c r="OP502" i="1"/>
  <c r="ON502" i="1"/>
  <c r="OL502" i="1"/>
  <c r="OE502" i="1"/>
  <c r="OC502" i="1"/>
  <c r="OA502" i="1"/>
  <c r="NR502" i="1"/>
  <c r="NP502" i="1"/>
  <c r="NT502" i="1" s="1"/>
  <c r="NG502" i="1"/>
  <c r="NE502" i="1"/>
  <c r="NI502" i="1" s="1"/>
  <c r="MX502" i="1"/>
  <c r="MV502" i="1"/>
  <c r="MT502" i="1"/>
  <c r="MK502" i="1"/>
  <c r="MI502" i="1"/>
  <c r="MM502" i="1" s="1"/>
  <c r="MB502" i="1"/>
  <c r="LZ502" i="1"/>
  <c r="LX502" i="1"/>
  <c r="LO502" i="1"/>
  <c r="LM502" i="1"/>
  <c r="LQ502" i="1" s="1"/>
  <c r="LF502" i="1"/>
  <c r="LD502" i="1"/>
  <c r="LB502" i="1"/>
  <c r="KU502" i="1"/>
  <c r="KS502" i="1"/>
  <c r="KQ502" i="1"/>
  <c r="KH502" i="1"/>
  <c r="KF502" i="1"/>
  <c r="KJ502" i="1" s="1"/>
  <c r="JW502" i="1"/>
  <c r="JU502" i="1"/>
  <c r="JY502" i="1" s="1"/>
  <c r="JN502" i="1"/>
  <c r="JL502" i="1"/>
  <c r="JJ502" i="1"/>
  <c r="JC502" i="1"/>
  <c r="JA502" i="1"/>
  <c r="IY502" i="1"/>
  <c r="IR502" i="1"/>
  <c r="IP502" i="1"/>
  <c r="IN502" i="1"/>
  <c r="IE502" i="1"/>
  <c r="IC502" i="1"/>
  <c r="IG502" i="1" s="1"/>
  <c r="HV502" i="1"/>
  <c r="HT502" i="1"/>
  <c r="HR502" i="1"/>
  <c r="HI502" i="1"/>
  <c r="HG502" i="1"/>
  <c r="HK502" i="1" s="1"/>
  <c r="GX502" i="1"/>
  <c r="GV502" i="1"/>
  <c r="GZ502" i="1" s="1"/>
  <c r="GO502" i="1"/>
  <c r="GM502" i="1"/>
  <c r="GK502" i="1"/>
  <c r="GD502" i="1"/>
  <c r="GB502" i="1"/>
  <c r="FZ502" i="1"/>
  <c r="FS502" i="1"/>
  <c r="FQ502" i="1"/>
  <c r="FO502" i="1"/>
  <c r="FF502" i="1"/>
  <c r="FD502" i="1"/>
  <c r="FH502" i="1" s="1"/>
  <c r="EU502" i="1"/>
  <c r="ES502" i="1"/>
  <c r="EW502" i="1" s="1"/>
  <c r="EL502" i="1"/>
  <c r="EJ502" i="1"/>
  <c r="EH502" i="1"/>
  <c r="DY502" i="1"/>
  <c r="DW502" i="1"/>
  <c r="EA502" i="1" s="1"/>
  <c r="DN502" i="1"/>
  <c r="DL502" i="1"/>
  <c r="DP502" i="1" s="1"/>
  <c r="DC502" i="1"/>
  <c r="DA502" i="1"/>
  <c r="DE502" i="1" s="1"/>
  <c r="CT502" i="1"/>
  <c r="CR502" i="1"/>
  <c r="CP502" i="1"/>
  <c r="CG502" i="1"/>
  <c r="CE502" i="1"/>
  <c r="CI502" i="1" s="1"/>
  <c r="BV502" i="1"/>
  <c r="BT502" i="1"/>
  <c r="BX502" i="1" s="1"/>
  <c r="BM502" i="1"/>
  <c r="BK502" i="1"/>
  <c r="BI502" i="1"/>
  <c r="AZ502" i="1"/>
  <c r="AX502" i="1"/>
  <c r="BB502" i="1" s="1"/>
  <c r="AO502" i="1"/>
  <c r="AM502" i="1"/>
  <c r="AQ502" i="1" s="1"/>
  <c r="AD502" i="1"/>
  <c r="AB502" i="1"/>
  <c r="AF502" i="1" s="1"/>
  <c r="U502" i="1"/>
  <c r="S502" i="1"/>
  <c r="Q502" i="1"/>
  <c r="J502" i="1"/>
  <c r="H502" i="1"/>
  <c r="F502" i="1"/>
  <c r="ST501" i="1"/>
  <c r="SR501" i="1"/>
  <c r="SV501" i="1" s="1"/>
  <c r="SI501" i="1"/>
  <c r="SG501" i="1"/>
  <c r="SK501" i="1" s="1"/>
  <c r="RX501" i="1"/>
  <c r="RV501" i="1"/>
  <c r="RZ501" i="1" s="1"/>
  <c r="RO501" i="1"/>
  <c r="RM501" i="1"/>
  <c r="RK501" i="1"/>
  <c r="RD501" i="1"/>
  <c r="RB501" i="1"/>
  <c r="QZ501" i="1"/>
  <c r="QQ501" i="1"/>
  <c r="QO501" i="1"/>
  <c r="QS501" i="1" s="1"/>
  <c r="QF501" i="1"/>
  <c r="QD501" i="1"/>
  <c r="QH501" i="1" s="1"/>
  <c r="PU501" i="1"/>
  <c r="PS501" i="1"/>
  <c r="PW501" i="1" s="1"/>
  <c r="PL501" i="1"/>
  <c r="PJ501" i="1"/>
  <c r="PH501" i="1"/>
  <c r="PA501" i="1"/>
  <c r="OY501" i="1"/>
  <c r="OW501" i="1"/>
  <c r="ON501" i="1"/>
  <c r="OL501" i="1"/>
  <c r="OP501" i="1" s="1"/>
  <c r="OE501" i="1"/>
  <c r="OC501" i="1"/>
  <c r="OA501" i="1"/>
  <c r="NR501" i="1"/>
  <c r="NP501" i="1"/>
  <c r="NT501" i="1" s="1"/>
  <c r="NI501" i="1"/>
  <c r="NG501" i="1"/>
  <c r="NE501" i="1"/>
  <c r="MX501" i="1"/>
  <c r="MV501" i="1"/>
  <c r="MT501" i="1"/>
  <c r="MM501" i="1"/>
  <c r="MK501" i="1"/>
  <c r="MI501" i="1"/>
  <c r="LZ501" i="1"/>
  <c r="LX501" i="1"/>
  <c r="MB501" i="1" s="1"/>
  <c r="LO501" i="1"/>
  <c r="LM501" i="1"/>
  <c r="LQ501" i="1" s="1"/>
  <c r="LF501" i="1"/>
  <c r="LD501" i="1"/>
  <c r="LB501" i="1"/>
  <c r="KS501" i="1"/>
  <c r="KQ501" i="1"/>
  <c r="KU501" i="1" s="1"/>
  <c r="KH501" i="1"/>
  <c r="KF501" i="1"/>
  <c r="KJ501" i="1" s="1"/>
  <c r="JY501" i="1"/>
  <c r="JW501" i="1"/>
  <c r="JU501" i="1"/>
  <c r="JN501" i="1"/>
  <c r="JL501" i="1"/>
  <c r="JJ501" i="1"/>
  <c r="JC501" i="1"/>
  <c r="JA501" i="1"/>
  <c r="IY501" i="1"/>
  <c r="IP501" i="1"/>
  <c r="IN501" i="1"/>
  <c r="IR501" i="1" s="1"/>
  <c r="IG501" i="1"/>
  <c r="IE501" i="1"/>
  <c r="IC501" i="1"/>
  <c r="HV501" i="1"/>
  <c r="HT501" i="1"/>
  <c r="HR501" i="1"/>
  <c r="HK501" i="1"/>
  <c r="HI501" i="1"/>
  <c r="HG501" i="1"/>
  <c r="GX501" i="1"/>
  <c r="GV501" i="1"/>
  <c r="GZ501" i="1" s="1"/>
  <c r="GM501" i="1"/>
  <c r="GK501" i="1"/>
  <c r="GO501" i="1" s="1"/>
  <c r="GB501" i="1"/>
  <c r="FZ501" i="1"/>
  <c r="GD501" i="1" s="1"/>
  <c r="FS501" i="1"/>
  <c r="FQ501" i="1"/>
  <c r="FO501" i="1"/>
  <c r="FF501" i="1"/>
  <c r="FD501" i="1"/>
  <c r="FH501" i="1" s="1"/>
  <c r="EW501" i="1"/>
  <c r="EU501" i="1"/>
  <c r="ES501" i="1"/>
  <c r="EL501" i="1"/>
  <c r="EJ501" i="1"/>
  <c r="EH501" i="1"/>
  <c r="EA501" i="1"/>
  <c r="DY501" i="1"/>
  <c r="DW501" i="1"/>
  <c r="DN501" i="1"/>
  <c r="DL501" i="1"/>
  <c r="DP501" i="1" s="1"/>
  <c r="DE501" i="1"/>
  <c r="DC501" i="1"/>
  <c r="DA501" i="1"/>
  <c r="CT501" i="1"/>
  <c r="CR501" i="1"/>
  <c r="CP501" i="1"/>
  <c r="CI501" i="1"/>
  <c r="CG501" i="1"/>
  <c r="CE501" i="1"/>
  <c r="BV501" i="1"/>
  <c r="BT501" i="1"/>
  <c r="BX501" i="1" s="1"/>
  <c r="BM501" i="1"/>
  <c r="BK501" i="1"/>
  <c r="BI501" i="1"/>
  <c r="BB501" i="1"/>
  <c r="AZ501" i="1"/>
  <c r="AX501" i="1"/>
  <c r="AO501" i="1"/>
  <c r="AM501" i="1"/>
  <c r="AQ501" i="1" s="1"/>
  <c r="AD501" i="1"/>
  <c r="AB501" i="1"/>
  <c r="AF501" i="1" s="1"/>
  <c r="U501" i="1"/>
  <c r="S501" i="1"/>
  <c r="Q501" i="1"/>
  <c r="J501" i="1"/>
  <c r="H501" i="1"/>
  <c r="F501" i="1"/>
  <c r="SV500" i="1"/>
  <c r="ST500" i="1"/>
  <c r="SR500" i="1"/>
  <c r="SK500" i="1"/>
  <c r="SI500" i="1"/>
  <c r="SG500" i="1"/>
  <c r="RZ500" i="1"/>
  <c r="RX500" i="1"/>
  <c r="RV500" i="1"/>
  <c r="RM500" i="1"/>
  <c r="RK500" i="1"/>
  <c r="RO500" i="1" s="1"/>
  <c r="RB500" i="1"/>
  <c r="QZ500" i="1"/>
  <c r="RD500" i="1" s="1"/>
  <c r="QS500" i="1"/>
  <c r="QQ500" i="1"/>
  <c r="QO500" i="1"/>
  <c r="QH500" i="1"/>
  <c r="QF500" i="1"/>
  <c r="QD500" i="1"/>
  <c r="PU500" i="1"/>
  <c r="PS500" i="1"/>
  <c r="PW500" i="1" s="1"/>
  <c r="PL500" i="1"/>
  <c r="PJ500" i="1"/>
  <c r="PH500" i="1"/>
  <c r="OY500" i="1"/>
  <c r="OW500" i="1"/>
  <c r="PA500" i="1" s="1"/>
  <c r="ON500" i="1"/>
  <c r="OL500" i="1"/>
  <c r="OP500" i="1" s="1"/>
  <c r="OC500" i="1"/>
  <c r="OA500" i="1"/>
  <c r="OE500" i="1" s="1"/>
  <c r="NT500" i="1"/>
  <c r="NR500" i="1"/>
  <c r="NP500" i="1"/>
  <c r="NG500" i="1"/>
  <c r="NE500" i="1"/>
  <c r="NI500" i="1" s="1"/>
  <c r="MV500" i="1"/>
  <c r="MT500" i="1"/>
  <c r="MX500" i="1" s="1"/>
  <c r="MM500" i="1"/>
  <c r="MK500" i="1"/>
  <c r="MI500" i="1"/>
  <c r="MB500" i="1"/>
  <c r="LZ500" i="1"/>
  <c r="LX500" i="1"/>
  <c r="LQ500" i="1"/>
  <c r="LO500" i="1"/>
  <c r="LM500" i="1"/>
  <c r="LD500" i="1"/>
  <c r="LB500" i="1"/>
  <c r="LF500" i="1" s="1"/>
  <c r="KU500" i="1"/>
  <c r="KS500" i="1"/>
  <c r="KQ500" i="1"/>
  <c r="KJ500" i="1"/>
  <c r="KH500" i="1"/>
  <c r="KF500" i="1"/>
  <c r="JY500" i="1"/>
  <c r="JW500" i="1"/>
  <c r="JU500" i="1"/>
  <c r="JN500" i="1"/>
  <c r="JL500" i="1"/>
  <c r="JJ500" i="1"/>
  <c r="JA500" i="1"/>
  <c r="IY500" i="1"/>
  <c r="JC500" i="1" s="1"/>
  <c r="IP500" i="1"/>
  <c r="IN500" i="1"/>
  <c r="IR500" i="1" s="1"/>
  <c r="IG500" i="1"/>
  <c r="IE500" i="1"/>
  <c r="IC500" i="1"/>
  <c r="HV500" i="1"/>
  <c r="HT500" i="1"/>
  <c r="HR500" i="1"/>
  <c r="HI500" i="1"/>
  <c r="HG500" i="1"/>
  <c r="HK500" i="1" s="1"/>
  <c r="GX500" i="1"/>
  <c r="GV500" i="1"/>
  <c r="GZ500" i="1" s="1"/>
  <c r="GM500" i="1"/>
  <c r="GK500" i="1"/>
  <c r="GO500" i="1" s="1"/>
  <c r="GD500" i="1"/>
  <c r="GB500" i="1"/>
  <c r="FZ500" i="1"/>
  <c r="FS500" i="1"/>
  <c r="FQ500" i="1"/>
  <c r="FO500" i="1"/>
  <c r="FH500" i="1"/>
  <c r="FF500" i="1"/>
  <c r="FD500" i="1"/>
  <c r="EU500" i="1"/>
  <c r="ES500" i="1"/>
  <c r="EW500" i="1" s="1"/>
  <c r="EJ500" i="1"/>
  <c r="EH500" i="1"/>
  <c r="EL500" i="1" s="1"/>
  <c r="EA500" i="1"/>
  <c r="DY500" i="1"/>
  <c r="DW500" i="1"/>
  <c r="DP500" i="1"/>
  <c r="DN500" i="1"/>
  <c r="DL500" i="1"/>
  <c r="DE500" i="1"/>
  <c r="DC500" i="1"/>
  <c r="DA500" i="1"/>
  <c r="CR500" i="1"/>
  <c r="CP500" i="1"/>
  <c r="CT500" i="1" s="1"/>
  <c r="CG500" i="1"/>
  <c r="CE500" i="1"/>
  <c r="CI500" i="1" s="1"/>
  <c r="BV500" i="1"/>
  <c r="BT500" i="1"/>
  <c r="BX500" i="1" s="1"/>
  <c r="BK500" i="1"/>
  <c r="BI500" i="1"/>
  <c r="BM500" i="1" s="1"/>
  <c r="BB500" i="1"/>
  <c r="AZ500" i="1"/>
  <c r="AX500" i="1"/>
  <c r="AO500" i="1"/>
  <c r="AM500" i="1"/>
  <c r="AQ500" i="1" s="1"/>
  <c r="AF500" i="1"/>
  <c r="AD500" i="1"/>
  <c r="AB500" i="1"/>
  <c r="U500" i="1"/>
  <c r="S500" i="1"/>
  <c r="Q500" i="1"/>
  <c r="H500" i="1"/>
  <c r="F500" i="1"/>
  <c r="J500" i="1" s="1"/>
  <c r="ST499" i="1"/>
  <c r="SR499" i="1"/>
  <c r="SV499" i="1" s="1"/>
  <c r="SK499" i="1"/>
  <c r="SI499" i="1"/>
  <c r="SG499" i="1"/>
  <c r="RX499" i="1"/>
  <c r="RV499" i="1"/>
  <c r="RZ499" i="1" s="1"/>
  <c r="RM499" i="1"/>
  <c r="RK499" i="1"/>
  <c r="RO499" i="1" s="1"/>
  <c r="RB499" i="1"/>
  <c r="QZ499" i="1"/>
  <c r="RD499" i="1" s="1"/>
  <c r="QS499" i="1"/>
  <c r="QQ499" i="1"/>
  <c r="QO499" i="1"/>
  <c r="QF499" i="1"/>
  <c r="QD499" i="1"/>
  <c r="QH499" i="1" s="1"/>
  <c r="PW499" i="1"/>
  <c r="PU499" i="1"/>
  <c r="PS499" i="1"/>
  <c r="PJ499" i="1"/>
  <c r="PH499" i="1"/>
  <c r="PL499" i="1" s="1"/>
  <c r="OY499" i="1"/>
  <c r="OW499" i="1"/>
  <c r="PA499" i="1" s="1"/>
  <c r="ON499" i="1"/>
  <c r="OL499" i="1"/>
  <c r="OP499" i="1" s="1"/>
  <c r="OC499" i="1"/>
  <c r="OA499" i="1"/>
  <c r="OE499" i="1" s="1"/>
  <c r="NT499" i="1"/>
  <c r="NR499" i="1"/>
  <c r="NP499" i="1"/>
  <c r="NG499" i="1"/>
  <c r="NE499" i="1"/>
  <c r="NI499" i="1" s="1"/>
  <c r="MX499" i="1"/>
  <c r="MV499" i="1"/>
  <c r="MT499" i="1"/>
  <c r="MM499" i="1"/>
  <c r="MK499" i="1"/>
  <c r="MI499" i="1"/>
  <c r="LZ499" i="1"/>
  <c r="LX499" i="1"/>
  <c r="MB499" i="1" s="1"/>
  <c r="LQ499" i="1"/>
  <c r="LO499" i="1"/>
  <c r="LM499" i="1"/>
  <c r="LD499" i="1"/>
  <c r="LB499" i="1"/>
  <c r="LF499" i="1" s="1"/>
  <c r="KS499" i="1"/>
  <c r="KQ499" i="1"/>
  <c r="KU499" i="1" s="1"/>
  <c r="KJ499" i="1"/>
  <c r="KH499" i="1"/>
  <c r="KF499" i="1"/>
  <c r="JY499" i="1"/>
  <c r="JW499" i="1"/>
  <c r="JU499" i="1"/>
  <c r="JN499" i="1"/>
  <c r="JL499" i="1"/>
  <c r="JJ499" i="1"/>
  <c r="JC499" i="1"/>
  <c r="JA499" i="1"/>
  <c r="IY499" i="1"/>
  <c r="IP499" i="1"/>
  <c r="IN499" i="1"/>
  <c r="IR499" i="1" s="1"/>
  <c r="IE499" i="1"/>
  <c r="IC499" i="1"/>
  <c r="IG499" i="1" s="1"/>
  <c r="HT499" i="1"/>
  <c r="HR499" i="1"/>
  <c r="HV499" i="1" s="1"/>
  <c r="HI499" i="1"/>
  <c r="HG499" i="1"/>
  <c r="HK499" i="1" s="1"/>
  <c r="GZ499" i="1"/>
  <c r="GX499" i="1"/>
  <c r="GV499" i="1"/>
  <c r="GO499" i="1"/>
  <c r="GM499" i="1"/>
  <c r="GK499" i="1"/>
  <c r="GD499" i="1"/>
  <c r="GB499" i="1"/>
  <c r="FZ499" i="1"/>
  <c r="FS499" i="1"/>
  <c r="FQ499" i="1"/>
  <c r="FO499" i="1"/>
  <c r="FH499" i="1"/>
  <c r="FF499" i="1"/>
  <c r="FD499" i="1"/>
  <c r="EW499" i="1"/>
  <c r="EU499" i="1"/>
  <c r="ES499" i="1"/>
  <c r="EL499" i="1"/>
  <c r="EJ499" i="1"/>
  <c r="EH499" i="1"/>
  <c r="EA499" i="1"/>
  <c r="DY499" i="1"/>
  <c r="DW499" i="1"/>
  <c r="DN499" i="1"/>
  <c r="DL499" i="1"/>
  <c r="DP499" i="1" s="1"/>
  <c r="DE499" i="1"/>
  <c r="DC499" i="1"/>
  <c r="DA499" i="1"/>
  <c r="CT499" i="1"/>
  <c r="CR499" i="1"/>
  <c r="CP499" i="1"/>
  <c r="CI499" i="1"/>
  <c r="CG499" i="1"/>
  <c r="CE499" i="1"/>
  <c r="BV499" i="1"/>
  <c r="BT499" i="1"/>
  <c r="BX499" i="1" s="1"/>
  <c r="BK499" i="1"/>
  <c r="BI499" i="1"/>
  <c r="BM499" i="1" s="1"/>
  <c r="AZ499" i="1"/>
  <c r="AX499" i="1"/>
  <c r="BB499" i="1" s="1"/>
  <c r="AO499" i="1"/>
  <c r="AM499" i="1"/>
  <c r="AQ499" i="1" s="1"/>
  <c r="AD499" i="1"/>
  <c r="AB499" i="1"/>
  <c r="AF499" i="1" s="1"/>
  <c r="U499" i="1"/>
  <c r="S499" i="1"/>
  <c r="Q499" i="1"/>
  <c r="J499" i="1"/>
  <c r="H499" i="1"/>
  <c r="F499" i="1"/>
  <c r="SV498" i="1"/>
  <c r="ST498" i="1"/>
  <c r="SR498" i="1"/>
  <c r="SI498" i="1"/>
  <c r="SG498" i="1"/>
  <c r="SK498" i="1" s="1"/>
  <c r="RX498" i="1"/>
  <c r="RV498" i="1"/>
  <c r="RZ498" i="1" s="1"/>
  <c r="RO498" i="1"/>
  <c r="RM498" i="1"/>
  <c r="RK498" i="1"/>
  <c r="RD498" i="1"/>
  <c r="RB498" i="1"/>
  <c r="QZ498" i="1"/>
  <c r="QQ498" i="1"/>
  <c r="QO498" i="1"/>
  <c r="QS498" i="1" s="1"/>
  <c r="QH498" i="1"/>
  <c r="QF498" i="1"/>
  <c r="QD498" i="1"/>
  <c r="PW498" i="1"/>
  <c r="PU498" i="1"/>
  <c r="PS498" i="1"/>
  <c r="PL498" i="1"/>
  <c r="PJ498" i="1"/>
  <c r="PH498" i="1"/>
  <c r="OY498" i="1"/>
  <c r="OW498" i="1"/>
  <c r="PA498" i="1" s="1"/>
  <c r="ON498" i="1"/>
  <c r="OL498" i="1"/>
  <c r="OP498" i="1" s="1"/>
  <c r="OC498" i="1"/>
  <c r="OA498" i="1"/>
  <c r="OE498" i="1" s="1"/>
  <c r="NR498" i="1"/>
  <c r="NP498" i="1"/>
  <c r="NT498" i="1" s="1"/>
  <c r="NI498" i="1"/>
  <c r="NG498" i="1"/>
  <c r="NE498" i="1"/>
  <c r="MV498" i="1"/>
  <c r="MT498" i="1"/>
  <c r="MX498" i="1" s="1"/>
  <c r="MM498" i="1"/>
  <c r="MK498" i="1"/>
  <c r="MI498" i="1"/>
  <c r="LZ498" i="1"/>
  <c r="LX498" i="1"/>
  <c r="MB498" i="1" s="1"/>
  <c r="LO498" i="1"/>
  <c r="LM498" i="1"/>
  <c r="LQ498" i="1" s="1"/>
  <c r="LF498" i="1"/>
  <c r="LD498" i="1"/>
  <c r="LB498" i="1"/>
  <c r="KU498" i="1"/>
  <c r="KS498" i="1"/>
  <c r="KQ498" i="1"/>
  <c r="KH498" i="1"/>
  <c r="KF498" i="1"/>
  <c r="KJ498" i="1" s="1"/>
  <c r="JY498" i="1"/>
  <c r="JW498" i="1"/>
  <c r="JU498" i="1"/>
  <c r="JL498" i="1"/>
  <c r="JJ498" i="1"/>
  <c r="JN498" i="1" s="1"/>
  <c r="JA498" i="1"/>
  <c r="IY498" i="1"/>
  <c r="JC498" i="1" s="1"/>
  <c r="IP498" i="1"/>
  <c r="IN498" i="1"/>
  <c r="IR498" i="1" s="1"/>
  <c r="IG498" i="1"/>
  <c r="IE498" i="1"/>
  <c r="IC498" i="1"/>
  <c r="HV498" i="1"/>
  <c r="HT498" i="1"/>
  <c r="HR498" i="1"/>
  <c r="HI498" i="1"/>
  <c r="HG498" i="1"/>
  <c r="HK498" i="1" s="1"/>
  <c r="GZ498" i="1"/>
  <c r="GX498" i="1"/>
  <c r="GV498" i="1"/>
  <c r="GO498" i="1"/>
  <c r="GM498" i="1"/>
  <c r="GK498" i="1"/>
  <c r="GB498" i="1"/>
  <c r="FZ498" i="1"/>
  <c r="GD498" i="1" s="1"/>
  <c r="FQ498" i="1"/>
  <c r="FO498" i="1"/>
  <c r="FS498" i="1" s="1"/>
  <c r="FF498" i="1"/>
  <c r="FD498" i="1"/>
  <c r="FH498" i="1" s="1"/>
  <c r="EW498" i="1"/>
  <c r="EU498" i="1"/>
  <c r="ES498" i="1"/>
  <c r="EJ498" i="1"/>
  <c r="EH498" i="1"/>
  <c r="EL498" i="1" s="1"/>
  <c r="DY498" i="1"/>
  <c r="DW498" i="1"/>
  <c r="EA498" i="1" s="1"/>
  <c r="DP498" i="1"/>
  <c r="DN498" i="1"/>
  <c r="DL498" i="1"/>
  <c r="DC498" i="1"/>
  <c r="DA498" i="1"/>
  <c r="DE498" i="1" s="1"/>
  <c r="CT498" i="1"/>
  <c r="CR498" i="1"/>
  <c r="CP498" i="1"/>
  <c r="CG498" i="1"/>
  <c r="CE498" i="1"/>
  <c r="CI498" i="1" s="1"/>
  <c r="BX498" i="1"/>
  <c r="BV498" i="1"/>
  <c r="BT498" i="1"/>
  <c r="BM498" i="1"/>
  <c r="BK498" i="1"/>
  <c r="BI498" i="1"/>
  <c r="AZ498" i="1"/>
  <c r="AX498" i="1"/>
  <c r="BB498" i="1" s="1"/>
  <c r="AQ498" i="1"/>
  <c r="AO498" i="1"/>
  <c r="AM498" i="1"/>
  <c r="AD498" i="1"/>
  <c r="AB498" i="1"/>
  <c r="AF498" i="1" s="1"/>
  <c r="U498" i="1"/>
  <c r="S498" i="1"/>
  <c r="Q498" i="1"/>
  <c r="J498" i="1"/>
  <c r="H498" i="1"/>
  <c r="F498" i="1"/>
  <c r="ST497" i="1"/>
  <c r="SR497" i="1"/>
  <c r="SV497" i="1" s="1"/>
  <c r="SK497" i="1"/>
  <c r="SI497" i="1"/>
  <c r="SG497" i="1"/>
  <c r="RZ497" i="1"/>
  <c r="RX497" i="1"/>
  <c r="RV497" i="1"/>
  <c r="RO497" i="1"/>
  <c r="RM497" i="1"/>
  <c r="RK497" i="1"/>
  <c r="RB497" i="1"/>
  <c r="QZ497" i="1"/>
  <c r="RD497" i="1" s="1"/>
  <c r="QQ497" i="1"/>
  <c r="QO497" i="1"/>
  <c r="QS497" i="1" s="1"/>
  <c r="QH497" i="1"/>
  <c r="QF497" i="1"/>
  <c r="QD497" i="1"/>
  <c r="PU497" i="1"/>
  <c r="PS497" i="1"/>
  <c r="PW497" i="1" s="1"/>
  <c r="PJ497" i="1"/>
  <c r="PH497" i="1"/>
  <c r="PL497" i="1" s="1"/>
  <c r="PA497" i="1"/>
  <c r="OY497" i="1"/>
  <c r="OW497" i="1"/>
  <c r="ON497" i="1"/>
  <c r="OL497" i="1"/>
  <c r="OP497" i="1" s="1"/>
  <c r="OE497" i="1"/>
  <c r="OC497" i="1"/>
  <c r="OA497" i="1"/>
  <c r="NT497" i="1"/>
  <c r="NR497" i="1"/>
  <c r="NP497" i="1"/>
  <c r="NG497" i="1"/>
  <c r="NE497" i="1"/>
  <c r="NI497" i="1" s="1"/>
  <c r="MX497" i="1"/>
  <c r="MV497" i="1"/>
  <c r="MT497" i="1"/>
  <c r="MK497" i="1"/>
  <c r="MI497" i="1"/>
  <c r="MM497" i="1" s="1"/>
  <c r="MB497" i="1"/>
  <c r="LZ497" i="1"/>
  <c r="LX497" i="1"/>
  <c r="LQ497" i="1"/>
  <c r="LO497" i="1"/>
  <c r="LM497" i="1"/>
  <c r="LF497" i="1"/>
  <c r="LD497" i="1"/>
  <c r="LB497" i="1"/>
  <c r="KU497" i="1"/>
  <c r="KT497" i="1"/>
  <c r="KS497" i="1"/>
  <c r="KQ497" i="1"/>
  <c r="KJ497" i="1"/>
  <c r="KH497" i="1"/>
  <c r="KF497" i="1"/>
  <c r="JY497" i="1"/>
  <c r="JW497" i="1"/>
  <c r="JU497" i="1"/>
  <c r="JN497" i="1"/>
  <c r="JL497" i="1"/>
  <c r="JJ497" i="1"/>
  <c r="JA497" i="1"/>
  <c r="IY497" i="1"/>
  <c r="JC497" i="1" s="1"/>
  <c r="IP497" i="1"/>
  <c r="IN497" i="1"/>
  <c r="IR497" i="1" s="1"/>
  <c r="IE497" i="1"/>
  <c r="IC497" i="1"/>
  <c r="IG497" i="1" s="1"/>
  <c r="HT497" i="1"/>
  <c r="HR497" i="1"/>
  <c r="HV497" i="1" s="1"/>
  <c r="HK497" i="1"/>
  <c r="HJ497" i="1"/>
  <c r="HL497" i="1" s="1"/>
  <c r="HM497" i="1" s="1"/>
  <c r="HI497" i="1"/>
  <c r="HG497" i="1"/>
  <c r="GX497" i="1"/>
  <c r="GV497" i="1"/>
  <c r="GZ497" i="1" s="1"/>
  <c r="GO497" i="1"/>
  <c r="GM497" i="1"/>
  <c r="GK497" i="1"/>
  <c r="GB497" i="1"/>
  <c r="FZ497" i="1"/>
  <c r="GD497" i="1" s="1"/>
  <c r="FS497" i="1"/>
  <c r="FQ497" i="1"/>
  <c r="FO497" i="1"/>
  <c r="FH497" i="1"/>
  <c r="FF497" i="1"/>
  <c r="FD497" i="1"/>
  <c r="EU497" i="1"/>
  <c r="ES497" i="1"/>
  <c r="EW497" i="1" s="1"/>
  <c r="EJ497" i="1"/>
  <c r="EH497" i="1"/>
  <c r="EL497" i="1" s="1"/>
  <c r="DY497" i="1"/>
  <c r="DW497" i="1"/>
  <c r="EA497" i="1" s="1"/>
  <c r="DP497" i="1"/>
  <c r="DN497" i="1"/>
  <c r="DL497" i="1"/>
  <c r="DE497" i="1"/>
  <c r="DC497" i="1"/>
  <c r="DA497" i="1"/>
  <c r="CR497" i="1"/>
  <c r="CP497" i="1"/>
  <c r="CT497" i="1" s="1"/>
  <c r="CI497" i="1"/>
  <c r="CH497" i="1"/>
  <c r="CJ497" i="1" s="1"/>
  <c r="CK497" i="1" s="1"/>
  <c r="CG497" i="1"/>
  <c r="CE497" i="1"/>
  <c r="BV497" i="1"/>
  <c r="BT497" i="1"/>
  <c r="BX497" i="1" s="1"/>
  <c r="BM497" i="1"/>
  <c r="BK497" i="1"/>
  <c r="BI497" i="1"/>
  <c r="AZ497" i="1"/>
  <c r="AX497" i="1"/>
  <c r="BB497" i="1" s="1"/>
  <c r="AQ497" i="1"/>
  <c r="AO497" i="1"/>
  <c r="AM497" i="1"/>
  <c r="AD497" i="1"/>
  <c r="AB497" i="1"/>
  <c r="AF497" i="1" s="1"/>
  <c r="S497" i="1"/>
  <c r="Q497" i="1"/>
  <c r="U497" i="1" s="1"/>
  <c r="H497" i="1"/>
  <c r="F497" i="1"/>
  <c r="J497" i="1" s="1"/>
  <c r="ST496" i="1"/>
  <c r="SR496" i="1"/>
  <c r="SV496" i="1" s="1"/>
  <c r="SI496" i="1"/>
  <c r="SG496" i="1"/>
  <c r="SK496" i="1" s="1"/>
  <c r="RX496" i="1"/>
  <c r="RV496" i="1"/>
  <c r="RZ496" i="1" s="1"/>
  <c r="RM496" i="1"/>
  <c r="RK496" i="1"/>
  <c r="RO496" i="1" s="1"/>
  <c r="RD496" i="1"/>
  <c r="RB496" i="1"/>
  <c r="QZ496" i="1"/>
  <c r="QS496" i="1"/>
  <c r="QQ496" i="1"/>
  <c r="QO496" i="1"/>
  <c r="QF496" i="1"/>
  <c r="QD496" i="1"/>
  <c r="QH496" i="1" s="1"/>
  <c r="PW496" i="1"/>
  <c r="PU496" i="1"/>
  <c r="PS496" i="1"/>
  <c r="PJ496" i="1"/>
  <c r="PH496" i="1"/>
  <c r="PL496" i="1" s="1"/>
  <c r="OY496" i="1"/>
  <c r="OW496" i="1"/>
  <c r="PA496" i="1" s="1"/>
  <c r="OP496" i="1"/>
  <c r="ON496" i="1"/>
  <c r="OL496" i="1"/>
  <c r="OC496" i="1"/>
  <c r="OA496" i="1"/>
  <c r="OE496" i="1" s="1"/>
  <c r="NR496" i="1"/>
  <c r="NP496" i="1"/>
  <c r="NT496" i="1" s="1"/>
  <c r="NI496" i="1"/>
  <c r="NG496" i="1"/>
  <c r="NE496" i="1"/>
  <c r="MX496" i="1"/>
  <c r="MV496" i="1"/>
  <c r="MT496" i="1"/>
  <c r="MM496" i="1"/>
  <c r="MK496" i="1"/>
  <c r="ML496" i="1" s="1"/>
  <c r="MI496" i="1"/>
  <c r="MA496" i="1"/>
  <c r="LZ496" i="1"/>
  <c r="LX496" i="1"/>
  <c r="MB496" i="1" s="1"/>
  <c r="LR496" i="1"/>
  <c r="LS496" i="1" s="1"/>
  <c r="LO496" i="1"/>
  <c r="LP496" i="1" s="1"/>
  <c r="LP497" i="1" s="1"/>
  <c r="LM496" i="1"/>
  <c r="LQ496" i="1" s="1"/>
  <c r="LD496" i="1"/>
  <c r="LB496" i="1"/>
  <c r="LF496" i="1" s="1"/>
  <c r="KW496" i="1"/>
  <c r="KU496" i="1"/>
  <c r="KS496" i="1"/>
  <c r="KQ496" i="1"/>
  <c r="KH496" i="1"/>
  <c r="KF496" i="1"/>
  <c r="KJ496" i="1" s="1"/>
  <c r="JW496" i="1"/>
  <c r="JX496" i="1" s="1"/>
  <c r="JU496" i="1"/>
  <c r="JY496" i="1" s="1"/>
  <c r="JN496" i="1"/>
  <c r="JL496" i="1"/>
  <c r="JM496" i="1" s="1"/>
  <c r="JJ496" i="1"/>
  <c r="JC496" i="1"/>
  <c r="JA496" i="1"/>
  <c r="IY496" i="1"/>
  <c r="IR496" i="1"/>
  <c r="IP496" i="1"/>
  <c r="IN496" i="1"/>
  <c r="IE496" i="1"/>
  <c r="IC496" i="1"/>
  <c r="IG496" i="1" s="1"/>
  <c r="HT496" i="1"/>
  <c r="HU496" i="1" s="1"/>
  <c r="HR496" i="1"/>
  <c r="HV496" i="1" s="1"/>
  <c r="HL496" i="1"/>
  <c r="HM496" i="1" s="1"/>
  <c r="HK496" i="1"/>
  <c r="HJ496" i="1"/>
  <c r="HI496" i="1"/>
  <c r="HG496" i="1"/>
  <c r="GX496" i="1"/>
  <c r="GV496" i="1"/>
  <c r="GZ496" i="1" s="1"/>
  <c r="GM496" i="1"/>
  <c r="GK496" i="1"/>
  <c r="GO496" i="1" s="1"/>
  <c r="GD496" i="1"/>
  <c r="GB496" i="1"/>
  <c r="GC496" i="1" s="1"/>
  <c r="FZ496" i="1"/>
  <c r="FS496" i="1"/>
  <c r="FQ496" i="1"/>
  <c r="FO496" i="1"/>
  <c r="FH496" i="1"/>
  <c r="FF496" i="1"/>
  <c r="FD496" i="1"/>
  <c r="EU496" i="1"/>
  <c r="ES496" i="1"/>
  <c r="EW496" i="1" s="1"/>
  <c r="EL496" i="1"/>
  <c r="EJ496" i="1"/>
  <c r="EH496" i="1"/>
  <c r="EA496" i="1"/>
  <c r="DY496" i="1"/>
  <c r="DZ496" i="1" s="1"/>
  <c r="DW496" i="1"/>
  <c r="DN496" i="1"/>
  <c r="DL496" i="1"/>
  <c r="DP496" i="1" s="1"/>
  <c r="DC496" i="1"/>
  <c r="DA496" i="1"/>
  <c r="DE496" i="1" s="1"/>
  <c r="CR496" i="1"/>
  <c r="CP496" i="1"/>
  <c r="CT496" i="1" s="1"/>
  <c r="CJ496" i="1"/>
  <c r="CK496" i="1" s="1"/>
  <c r="CI496" i="1"/>
  <c r="CH496" i="1"/>
  <c r="CG496" i="1"/>
  <c r="CE496" i="1"/>
  <c r="BV496" i="1"/>
  <c r="BT496" i="1"/>
  <c r="BX496" i="1" s="1"/>
  <c r="BK496" i="1"/>
  <c r="BI496" i="1"/>
  <c r="BM496" i="1" s="1"/>
  <c r="BB496" i="1"/>
  <c r="AZ496" i="1"/>
  <c r="AX496" i="1"/>
  <c r="AO496" i="1"/>
  <c r="AM496" i="1"/>
  <c r="AQ496" i="1" s="1"/>
  <c r="AF496" i="1"/>
  <c r="AD496" i="1"/>
  <c r="AB496" i="1"/>
  <c r="S496" i="1"/>
  <c r="Q496" i="1"/>
  <c r="U496" i="1" s="1"/>
  <c r="H496" i="1"/>
  <c r="F496" i="1"/>
  <c r="J496" i="1" s="1"/>
  <c r="ST495" i="1"/>
  <c r="SR495" i="1"/>
  <c r="SV495" i="1" s="1"/>
  <c r="SI495" i="1"/>
  <c r="SG495" i="1"/>
  <c r="SK495" i="1" s="1"/>
  <c r="SA495" i="1"/>
  <c r="SB495" i="1" s="1"/>
  <c r="RZ495" i="1"/>
  <c r="RY495" i="1"/>
  <c r="RX495" i="1"/>
  <c r="RV495" i="1"/>
  <c r="RO495" i="1"/>
  <c r="RM495" i="1"/>
  <c r="RK495" i="1"/>
  <c r="RD495" i="1"/>
  <c r="RB495" i="1"/>
  <c r="QZ495" i="1"/>
  <c r="QS495" i="1"/>
  <c r="QQ495" i="1"/>
  <c r="QO495" i="1"/>
  <c r="QG495" i="1"/>
  <c r="QG496" i="1" s="1"/>
  <c r="QF495" i="1"/>
  <c r="QD495" i="1"/>
  <c r="PW495" i="1"/>
  <c r="PU495" i="1"/>
  <c r="PV495" i="1" s="1"/>
  <c r="PS495" i="1"/>
  <c r="PL495" i="1"/>
  <c r="PJ495" i="1"/>
  <c r="PH495" i="1"/>
  <c r="OY495" i="1"/>
  <c r="OW495" i="1"/>
  <c r="PA495" i="1" s="1"/>
  <c r="ON495" i="1"/>
  <c r="OL495" i="1"/>
  <c r="OP495" i="1" s="1"/>
  <c r="OC495" i="1"/>
  <c r="OD495" i="1" s="1"/>
  <c r="OF495" i="1" s="1"/>
  <c r="OG495" i="1" s="1"/>
  <c r="OA495" i="1"/>
  <c r="OE495" i="1" s="1"/>
  <c r="NR495" i="1"/>
  <c r="NS495" i="1" s="1"/>
  <c r="NU495" i="1" s="1"/>
  <c r="NV495" i="1" s="1"/>
  <c r="NP495" i="1"/>
  <c r="NT495" i="1" s="1"/>
  <c r="NI495" i="1"/>
  <c r="NG495" i="1"/>
  <c r="NE495" i="1"/>
  <c r="MV495" i="1"/>
  <c r="MT495" i="1"/>
  <c r="MX495" i="1" s="1"/>
  <c r="MM495" i="1"/>
  <c r="ML495" i="1"/>
  <c r="MN495" i="1" s="1"/>
  <c r="MO495" i="1" s="1"/>
  <c r="MK495" i="1"/>
  <c r="MI495" i="1"/>
  <c r="LZ495" i="1"/>
  <c r="MA495" i="1" s="1"/>
  <c r="MC495" i="1" s="1"/>
  <c r="MD495" i="1" s="1"/>
  <c r="LX495" i="1"/>
  <c r="MB495" i="1" s="1"/>
  <c r="LS495" i="1"/>
  <c r="LQ495" i="1"/>
  <c r="LO495" i="1"/>
  <c r="LM495" i="1"/>
  <c r="LD495" i="1"/>
  <c r="LB495" i="1"/>
  <c r="LF495" i="1" s="1"/>
  <c r="KW495" i="1"/>
  <c r="KV495" i="1"/>
  <c r="KT495" i="1"/>
  <c r="KT496" i="1" s="1"/>
  <c r="KV496" i="1" s="1"/>
  <c r="KS495" i="1"/>
  <c r="KQ495" i="1"/>
  <c r="KU495" i="1" s="1"/>
  <c r="KJ495" i="1"/>
  <c r="KH495" i="1"/>
  <c r="KF495" i="1"/>
  <c r="JW495" i="1"/>
  <c r="JU495" i="1"/>
  <c r="JY495" i="1" s="1"/>
  <c r="JL495" i="1"/>
  <c r="JM495" i="1" s="1"/>
  <c r="JJ495" i="1"/>
  <c r="JN495" i="1" s="1"/>
  <c r="JD495" i="1"/>
  <c r="JE495" i="1" s="1"/>
  <c r="JA495" i="1"/>
  <c r="JB495" i="1" s="1"/>
  <c r="IY495" i="1"/>
  <c r="JC495" i="1" s="1"/>
  <c r="IS495" i="1"/>
  <c r="IT495" i="1" s="1"/>
  <c r="IR495" i="1"/>
  <c r="IP495" i="1"/>
  <c r="IQ495" i="1" s="1"/>
  <c r="IQ496" i="1" s="1"/>
  <c r="IN495" i="1"/>
  <c r="IG495" i="1"/>
  <c r="IE495" i="1"/>
  <c r="IC495" i="1"/>
  <c r="HT495" i="1"/>
  <c r="HU495" i="1" s="1"/>
  <c r="HW495" i="1" s="1"/>
  <c r="HX495" i="1" s="1"/>
  <c r="HR495" i="1"/>
  <c r="HV495" i="1" s="1"/>
  <c r="HK495" i="1"/>
  <c r="HJ495" i="1"/>
  <c r="HL495" i="1" s="1"/>
  <c r="HM495" i="1" s="1"/>
  <c r="HI495" i="1"/>
  <c r="HG495" i="1"/>
  <c r="GZ495" i="1"/>
  <c r="GY495" i="1"/>
  <c r="GY496" i="1" s="1"/>
  <c r="HA496" i="1" s="1"/>
  <c r="HB496" i="1" s="1"/>
  <c r="GX495" i="1"/>
  <c r="GV495" i="1"/>
  <c r="GM495" i="1"/>
  <c r="GK495" i="1"/>
  <c r="GO495" i="1" s="1"/>
  <c r="GB495" i="1"/>
  <c r="GC495" i="1" s="1"/>
  <c r="GE495" i="1" s="1"/>
  <c r="GF495" i="1" s="1"/>
  <c r="FZ495" i="1"/>
  <c r="GD495" i="1" s="1"/>
  <c r="FR495" i="1"/>
  <c r="FT495" i="1" s="1"/>
  <c r="FU495" i="1" s="1"/>
  <c r="FQ495" i="1"/>
  <c r="FO495" i="1"/>
  <c r="FS495" i="1" s="1"/>
  <c r="FF495" i="1"/>
  <c r="FD495" i="1"/>
  <c r="FH495" i="1" s="1"/>
  <c r="EU495" i="1"/>
  <c r="ES495" i="1"/>
  <c r="EW495" i="1" s="1"/>
  <c r="EL495" i="1"/>
  <c r="EJ495" i="1"/>
  <c r="EH495" i="1"/>
  <c r="EA495" i="1"/>
  <c r="DY495" i="1"/>
  <c r="DZ495" i="1" s="1"/>
  <c r="EB495" i="1" s="1"/>
  <c r="EC495" i="1" s="1"/>
  <c r="DW495" i="1"/>
  <c r="DP495" i="1"/>
  <c r="DN495" i="1"/>
  <c r="DL495" i="1"/>
  <c r="DE495" i="1"/>
  <c r="DC495" i="1"/>
  <c r="DD495" i="1" s="1"/>
  <c r="DA495" i="1"/>
  <c r="CR495" i="1"/>
  <c r="CS495" i="1" s="1"/>
  <c r="CU495" i="1" s="1"/>
  <c r="CV495" i="1" s="1"/>
  <c r="CP495" i="1"/>
  <c r="CT495" i="1" s="1"/>
  <c r="CJ495" i="1"/>
  <c r="CK495" i="1" s="1"/>
  <c r="CH495" i="1"/>
  <c r="CG495" i="1"/>
  <c r="CE495" i="1"/>
  <c r="CI495" i="1" s="1"/>
  <c r="BV495" i="1"/>
  <c r="BT495" i="1"/>
  <c r="BX495" i="1" s="1"/>
  <c r="BO495" i="1"/>
  <c r="BL495" i="1"/>
  <c r="BN495" i="1" s="1"/>
  <c r="BK495" i="1"/>
  <c r="BI495" i="1"/>
  <c r="BM495" i="1" s="1"/>
  <c r="AZ495" i="1"/>
  <c r="AX495" i="1"/>
  <c r="BB495" i="1" s="1"/>
  <c r="AO495" i="1"/>
  <c r="AP495" i="1" s="1"/>
  <c r="AM495" i="1"/>
  <c r="AD495" i="1"/>
  <c r="AB495" i="1"/>
  <c r="AF495" i="1" s="1"/>
  <c r="S495" i="1"/>
  <c r="Q495" i="1"/>
  <c r="U495" i="1" s="1"/>
  <c r="J495" i="1"/>
  <c r="H495" i="1"/>
  <c r="F495" i="1"/>
  <c r="SV494" i="1"/>
  <c r="SU494" i="1"/>
  <c r="ST494" i="1"/>
  <c r="SR494" i="1"/>
  <c r="SI494" i="1"/>
  <c r="SJ494" i="1" s="1"/>
  <c r="SL494" i="1" s="1"/>
  <c r="SM494" i="1" s="1"/>
  <c r="SG494" i="1"/>
  <c r="SK494" i="1" s="1"/>
  <c r="SB494" i="1"/>
  <c r="RZ494" i="1"/>
  <c r="RY494" i="1"/>
  <c r="SA494" i="1" s="1"/>
  <c r="RX494" i="1"/>
  <c r="RV494" i="1"/>
  <c r="RO494" i="1"/>
  <c r="RM494" i="1"/>
  <c r="RN494" i="1" s="1"/>
  <c r="RK494" i="1"/>
  <c r="RB494" i="1"/>
  <c r="RC494" i="1" s="1"/>
  <c r="RE494" i="1" s="1"/>
  <c r="RF494" i="1" s="1"/>
  <c r="QZ494" i="1"/>
  <c r="RD494" i="1" s="1"/>
  <c r="QQ494" i="1"/>
  <c r="QR494" i="1" s="1"/>
  <c r="QO494" i="1"/>
  <c r="QS494" i="1" s="1"/>
  <c r="QH494" i="1"/>
  <c r="QG494" i="1"/>
  <c r="QI494" i="1" s="1"/>
  <c r="QJ494" i="1" s="1"/>
  <c r="QF494" i="1"/>
  <c r="QD494" i="1"/>
  <c r="PX494" i="1"/>
  <c r="PY494" i="1" s="1"/>
  <c r="PW494" i="1"/>
  <c r="PU494" i="1"/>
  <c r="PV494" i="1" s="1"/>
  <c r="PS494" i="1"/>
  <c r="PM494" i="1"/>
  <c r="PN494" i="1" s="1"/>
  <c r="PJ494" i="1"/>
  <c r="PK494" i="1" s="1"/>
  <c r="PH494" i="1"/>
  <c r="PL494" i="1" s="1"/>
  <c r="PA494" i="1"/>
  <c r="OY494" i="1"/>
  <c r="OZ494" i="1" s="1"/>
  <c r="OZ495" i="1" s="1"/>
  <c r="OW494" i="1"/>
  <c r="OP494" i="1"/>
  <c r="ON494" i="1"/>
  <c r="OO494" i="1" s="1"/>
  <c r="OL494" i="1"/>
  <c r="OD494" i="1"/>
  <c r="OF494" i="1" s="1"/>
  <c r="OG494" i="1" s="1"/>
  <c r="OC494" i="1"/>
  <c r="OA494" i="1"/>
  <c r="OE494" i="1" s="1"/>
  <c r="NR494" i="1"/>
  <c r="NS494" i="1" s="1"/>
  <c r="NU494" i="1" s="1"/>
  <c r="NV494" i="1" s="1"/>
  <c r="NP494" i="1"/>
  <c r="NT494" i="1" s="1"/>
  <c r="NI494" i="1"/>
  <c r="NH494" i="1"/>
  <c r="NH495" i="1" s="1"/>
  <c r="NG494" i="1"/>
  <c r="NE494" i="1"/>
  <c r="MW494" i="1"/>
  <c r="MY494" i="1" s="1"/>
  <c r="MZ494" i="1" s="1"/>
  <c r="MV494" i="1"/>
  <c r="MT494" i="1"/>
  <c r="MX494" i="1" s="1"/>
  <c r="MN494" i="1"/>
  <c r="MO494" i="1" s="1"/>
  <c r="MM494" i="1"/>
  <c r="ML494" i="1"/>
  <c r="MK494" i="1"/>
  <c r="MI494" i="1"/>
  <c r="LZ494" i="1"/>
  <c r="MA494" i="1" s="1"/>
  <c r="MC494" i="1" s="1"/>
  <c r="MD494" i="1" s="1"/>
  <c r="LX494" i="1"/>
  <c r="MB494" i="1" s="1"/>
  <c r="LO494" i="1"/>
  <c r="LP494" i="1" s="1"/>
  <c r="LP495" i="1" s="1"/>
  <c r="LR495" i="1" s="1"/>
  <c r="LM494" i="1"/>
  <c r="LQ494" i="1" s="1"/>
  <c r="LG494" i="1"/>
  <c r="LH494" i="1" s="1"/>
  <c r="LE494" i="1"/>
  <c r="LD494" i="1"/>
  <c r="LB494" i="1"/>
  <c r="LF494" i="1" s="1"/>
  <c r="KW494" i="1"/>
  <c r="KS494" i="1"/>
  <c r="KT494" i="1" s="1"/>
  <c r="KV494" i="1" s="1"/>
  <c r="KQ494" i="1"/>
  <c r="KU494" i="1" s="1"/>
  <c r="KJ494" i="1"/>
  <c r="KH494" i="1"/>
  <c r="KI494" i="1" s="1"/>
  <c r="KF494" i="1"/>
  <c r="JY494" i="1"/>
  <c r="JX494" i="1"/>
  <c r="JX495" i="1" s="1"/>
  <c r="JZ495" i="1" s="1"/>
  <c r="KA495" i="1" s="1"/>
  <c r="JW494" i="1"/>
  <c r="JU494" i="1"/>
  <c r="JN494" i="1"/>
  <c r="JM494" i="1"/>
  <c r="JO494" i="1" s="1"/>
  <c r="JP494" i="1" s="1"/>
  <c r="JL494" i="1"/>
  <c r="JJ494" i="1"/>
  <c r="JD494" i="1"/>
  <c r="JE494" i="1" s="1"/>
  <c r="JB494" i="1"/>
  <c r="JA494" i="1"/>
  <c r="IY494" i="1"/>
  <c r="JC494" i="1" s="1"/>
  <c r="IQ494" i="1"/>
  <c r="IP494" i="1"/>
  <c r="IN494" i="1"/>
  <c r="IR494" i="1" s="1"/>
  <c r="IH494" i="1"/>
  <c r="II494" i="1" s="1"/>
  <c r="IG494" i="1"/>
  <c r="IE494" i="1"/>
  <c r="IF494" i="1" s="1"/>
  <c r="IC494" i="1"/>
  <c r="HT494" i="1"/>
  <c r="HU494" i="1" s="1"/>
  <c r="HR494" i="1"/>
  <c r="HV494" i="1" s="1"/>
  <c r="HM494" i="1"/>
  <c r="HI494" i="1"/>
  <c r="HJ494" i="1" s="1"/>
  <c r="HL494" i="1" s="1"/>
  <c r="HG494" i="1"/>
  <c r="HK494" i="1" s="1"/>
  <c r="GY494" i="1"/>
  <c r="GX494" i="1"/>
  <c r="GV494" i="1"/>
  <c r="GZ494" i="1" s="1"/>
  <c r="GQ494" i="1"/>
  <c r="GP494" i="1"/>
  <c r="GO494" i="1"/>
  <c r="GM494" i="1"/>
  <c r="GN494" i="1" s="1"/>
  <c r="GK494" i="1"/>
  <c r="GF494" i="1"/>
  <c r="GD494" i="1"/>
  <c r="GC494" i="1"/>
  <c r="GE494" i="1" s="1"/>
  <c r="GB494" i="1"/>
  <c r="FZ494" i="1"/>
  <c r="FT494" i="1"/>
  <c r="FU494" i="1" s="1"/>
  <c r="FR494" i="1"/>
  <c r="FQ494" i="1"/>
  <c r="FO494" i="1"/>
  <c r="FS494" i="1" s="1"/>
  <c r="FH494" i="1"/>
  <c r="FF494" i="1"/>
  <c r="FG494" i="1" s="1"/>
  <c r="FI494" i="1" s="1"/>
  <c r="FJ494" i="1" s="1"/>
  <c r="FD494" i="1"/>
  <c r="EW494" i="1"/>
  <c r="EV494" i="1"/>
  <c r="EX494" i="1" s="1"/>
  <c r="EY494" i="1" s="1"/>
  <c r="EU494" i="1"/>
  <c r="ES494" i="1"/>
  <c r="EK494" i="1"/>
  <c r="EM494" i="1" s="1"/>
  <c r="EN494" i="1" s="1"/>
  <c r="EJ494" i="1"/>
  <c r="EH494" i="1"/>
  <c r="EL494" i="1" s="1"/>
  <c r="EC494" i="1"/>
  <c r="DZ494" i="1"/>
  <c r="EB494" i="1" s="1"/>
  <c r="DY494" i="1"/>
  <c r="DW494" i="1"/>
  <c r="EA494" i="1" s="1"/>
  <c r="DP494" i="1"/>
  <c r="DN494" i="1"/>
  <c r="DO494" i="1" s="1"/>
  <c r="DL494" i="1"/>
  <c r="DF494" i="1"/>
  <c r="DG494" i="1" s="1"/>
  <c r="DE494" i="1"/>
  <c r="DC494" i="1"/>
  <c r="DD494" i="1" s="1"/>
  <c r="DA494" i="1"/>
  <c r="CT494" i="1"/>
  <c r="CR494" i="1"/>
  <c r="CS494" i="1" s="1"/>
  <c r="CU494" i="1" s="1"/>
  <c r="CV494" i="1" s="1"/>
  <c r="CP494" i="1"/>
  <c r="CH494" i="1"/>
  <c r="CG494" i="1"/>
  <c r="CE494" i="1"/>
  <c r="BX494" i="1"/>
  <c r="BW494" i="1"/>
  <c r="BY494" i="1" s="1"/>
  <c r="BZ494" i="1" s="1"/>
  <c r="BV494" i="1"/>
  <c r="BT494" i="1"/>
  <c r="BK494" i="1"/>
  <c r="BL494" i="1" s="1"/>
  <c r="BN494" i="1" s="1"/>
  <c r="BO494" i="1" s="1"/>
  <c r="BI494" i="1"/>
  <c r="BM494" i="1" s="1"/>
  <c r="AZ494" i="1"/>
  <c r="BA494" i="1" s="1"/>
  <c r="AX494" i="1"/>
  <c r="BB494" i="1" s="1"/>
  <c r="AP494" i="1"/>
  <c r="AO494" i="1"/>
  <c r="AM494" i="1"/>
  <c r="AD494" i="1"/>
  <c r="AE494" i="1" s="1"/>
  <c r="AG494" i="1" s="1"/>
  <c r="AH494" i="1" s="1"/>
  <c r="AB494" i="1"/>
  <c r="AF494" i="1" s="1"/>
  <c r="S494" i="1"/>
  <c r="T494" i="1" s="1"/>
  <c r="V494" i="1" s="1"/>
  <c r="W494" i="1" s="1"/>
  <c r="Q494" i="1"/>
  <c r="U494" i="1" s="1"/>
  <c r="J494" i="1"/>
  <c r="I494" i="1"/>
  <c r="K494" i="1" s="1"/>
  <c r="L494" i="1" s="1"/>
  <c r="H494" i="1"/>
  <c r="F494" i="1"/>
  <c r="AN485" i="1"/>
  <c r="BU484" i="1"/>
  <c r="AY484" i="1"/>
  <c r="AQ484" i="1"/>
  <c r="AO484" i="1"/>
  <c r="AM484" i="1"/>
  <c r="AC484" i="1"/>
  <c r="R484" i="1"/>
  <c r="G484" i="1"/>
  <c r="BX483" i="1"/>
  <c r="BV483" i="1"/>
  <c r="BT483" i="1"/>
  <c r="BJ483" i="1"/>
  <c r="BB483" i="1"/>
  <c r="AZ483" i="1"/>
  <c r="AX483" i="1"/>
  <c r="AO483" i="1"/>
  <c r="AM483" i="1"/>
  <c r="AQ483" i="1" s="1"/>
  <c r="AF483" i="1"/>
  <c r="AD483" i="1"/>
  <c r="AB483" i="1"/>
  <c r="U483" i="1"/>
  <c r="S483" i="1"/>
  <c r="Q483" i="1"/>
  <c r="H483" i="1"/>
  <c r="F483" i="1"/>
  <c r="J483" i="1" s="1"/>
  <c r="BX482" i="1"/>
  <c r="BV482" i="1"/>
  <c r="BT482" i="1"/>
  <c r="BM482" i="1"/>
  <c r="BK482" i="1"/>
  <c r="BI482" i="1"/>
  <c r="AZ482" i="1"/>
  <c r="AX482" i="1"/>
  <c r="BB482" i="1" s="1"/>
  <c r="AQ482" i="1"/>
  <c r="AO482" i="1"/>
  <c r="AM482" i="1"/>
  <c r="AF482" i="1"/>
  <c r="AD482" i="1"/>
  <c r="AB482" i="1"/>
  <c r="U482" i="1"/>
  <c r="S482" i="1"/>
  <c r="Q482" i="1"/>
  <c r="H482" i="1"/>
  <c r="F482" i="1"/>
  <c r="J482" i="1" s="1"/>
  <c r="BV481" i="1"/>
  <c r="BT481" i="1"/>
  <c r="BX481" i="1" s="1"/>
  <c r="BK481" i="1"/>
  <c r="BI481" i="1"/>
  <c r="BM481" i="1" s="1"/>
  <c r="AZ481" i="1"/>
  <c r="AX481" i="1"/>
  <c r="BB481" i="1" s="1"/>
  <c r="AQ481" i="1"/>
  <c r="AO481" i="1"/>
  <c r="AM481" i="1"/>
  <c r="AF481" i="1"/>
  <c r="AD481" i="1"/>
  <c r="AB481" i="1"/>
  <c r="S481" i="1"/>
  <c r="Q481" i="1"/>
  <c r="U481" i="1" s="1"/>
  <c r="H481" i="1"/>
  <c r="F481" i="1"/>
  <c r="J481" i="1" s="1"/>
  <c r="BV480" i="1"/>
  <c r="BT480" i="1"/>
  <c r="BX480" i="1" s="1"/>
  <c r="BM480" i="1"/>
  <c r="BK480" i="1"/>
  <c r="BI480" i="1"/>
  <c r="AZ480" i="1"/>
  <c r="AX480" i="1"/>
  <c r="BB480" i="1" s="1"/>
  <c r="AQ480" i="1"/>
  <c r="AO480" i="1"/>
  <c r="AM480" i="1"/>
  <c r="AD480" i="1"/>
  <c r="AB480" i="1"/>
  <c r="AF480" i="1" s="1"/>
  <c r="S480" i="1"/>
  <c r="Q480" i="1"/>
  <c r="U480" i="1" s="1"/>
  <c r="J480" i="1"/>
  <c r="H480" i="1"/>
  <c r="F480" i="1"/>
  <c r="BV479" i="1"/>
  <c r="BT479" i="1"/>
  <c r="BX479" i="1" s="1"/>
  <c r="BK479" i="1"/>
  <c r="BI479" i="1"/>
  <c r="BM479" i="1" s="1"/>
  <c r="AZ479" i="1"/>
  <c r="AX479" i="1"/>
  <c r="BB479" i="1" s="1"/>
  <c r="AQ479" i="1"/>
  <c r="AO479" i="1"/>
  <c r="AM479" i="1"/>
  <c r="AF479" i="1"/>
  <c r="AD479" i="1"/>
  <c r="AB479" i="1"/>
  <c r="U479" i="1"/>
  <c r="S479" i="1"/>
  <c r="Q479" i="1"/>
  <c r="J479" i="1"/>
  <c r="H479" i="1"/>
  <c r="F479" i="1"/>
  <c r="BX478" i="1"/>
  <c r="BV478" i="1"/>
  <c r="BT478" i="1"/>
  <c r="BM478" i="1"/>
  <c r="BK478" i="1"/>
  <c r="BI478" i="1"/>
  <c r="BB478" i="1"/>
  <c r="AZ478" i="1"/>
  <c r="AX478" i="1"/>
  <c r="AQ478" i="1"/>
  <c r="AO478" i="1"/>
  <c r="AM478" i="1"/>
  <c r="AD478" i="1"/>
  <c r="AB478" i="1"/>
  <c r="AF478" i="1" s="1"/>
  <c r="U478" i="1"/>
  <c r="S478" i="1"/>
  <c r="Q478" i="1"/>
  <c r="H478" i="1"/>
  <c r="F478" i="1"/>
  <c r="J478" i="1" s="1"/>
  <c r="BX477" i="1"/>
  <c r="BV477" i="1"/>
  <c r="BT477" i="1"/>
  <c r="BM477" i="1"/>
  <c r="BK477" i="1"/>
  <c r="BI477" i="1"/>
  <c r="BB477" i="1"/>
  <c r="AZ477" i="1"/>
  <c r="AX477" i="1"/>
  <c r="AQ477" i="1"/>
  <c r="AO477" i="1"/>
  <c r="AM477" i="1"/>
  <c r="AD477" i="1"/>
  <c r="AB477" i="1"/>
  <c r="AF477" i="1" s="1"/>
  <c r="U477" i="1"/>
  <c r="S477" i="1"/>
  <c r="Q477" i="1"/>
  <c r="H477" i="1"/>
  <c r="F477" i="1"/>
  <c r="J477" i="1" s="1"/>
  <c r="BV476" i="1"/>
  <c r="BT476" i="1"/>
  <c r="BX476" i="1" s="1"/>
  <c r="BK476" i="1"/>
  <c r="BI476" i="1"/>
  <c r="BM476" i="1" s="1"/>
  <c r="BB476" i="1"/>
  <c r="AZ476" i="1"/>
  <c r="AX476" i="1"/>
  <c r="AQ476" i="1"/>
  <c r="AO476" i="1"/>
  <c r="AM476" i="1"/>
  <c r="AD476" i="1"/>
  <c r="AB476" i="1"/>
  <c r="AF476" i="1" s="1"/>
  <c r="U476" i="1"/>
  <c r="S476" i="1"/>
  <c r="T476" i="1" s="1"/>
  <c r="Q476" i="1"/>
  <c r="J476" i="1"/>
  <c r="H476" i="1"/>
  <c r="F476" i="1"/>
  <c r="BV475" i="1"/>
  <c r="BT475" i="1"/>
  <c r="BX475" i="1" s="1"/>
  <c r="BK475" i="1"/>
  <c r="BI475" i="1"/>
  <c r="BM475" i="1" s="1"/>
  <c r="BB475" i="1"/>
  <c r="AZ475" i="1"/>
  <c r="BA475" i="1" s="1"/>
  <c r="BC475" i="1" s="1"/>
  <c r="BD475" i="1" s="1"/>
  <c r="AX475" i="1"/>
  <c r="AO475" i="1"/>
  <c r="AP475" i="1" s="1"/>
  <c r="AM475" i="1"/>
  <c r="AQ475" i="1" s="1"/>
  <c r="AD475" i="1"/>
  <c r="AB475" i="1"/>
  <c r="AF475" i="1" s="1"/>
  <c r="V475" i="1"/>
  <c r="W475" i="1" s="1"/>
  <c r="U475" i="1"/>
  <c r="T475" i="1"/>
  <c r="S475" i="1"/>
  <c r="Q475" i="1"/>
  <c r="J475" i="1"/>
  <c r="H475" i="1"/>
  <c r="F475" i="1"/>
  <c r="BZ474" i="1"/>
  <c r="BV474" i="1"/>
  <c r="BW474" i="1" s="1"/>
  <c r="BY474" i="1" s="1"/>
  <c r="BT474" i="1"/>
  <c r="BX474" i="1" s="1"/>
  <c r="BK474" i="1"/>
  <c r="BL474" i="1" s="1"/>
  <c r="BN474" i="1" s="1"/>
  <c r="BO474" i="1" s="1"/>
  <c r="BI474" i="1"/>
  <c r="BM474" i="1" s="1"/>
  <c r="BC474" i="1"/>
  <c r="BD474" i="1" s="1"/>
  <c r="AZ474" i="1"/>
  <c r="BA474" i="1" s="1"/>
  <c r="AX474" i="1"/>
  <c r="BB474" i="1" s="1"/>
  <c r="AQ474" i="1"/>
  <c r="AO474" i="1"/>
  <c r="AP474" i="1" s="1"/>
  <c r="AM474" i="1"/>
  <c r="AH474" i="1"/>
  <c r="AD474" i="1"/>
  <c r="AE474" i="1" s="1"/>
  <c r="AG474" i="1" s="1"/>
  <c r="AB474" i="1"/>
  <c r="AF474" i="1" s="1"/>
  <c r="T474" i="1"/>
  <c r="S474" i="1"/>
  <c r="Q474" i="1"/>
  <c r="H474" i="1"/>
  <c r="I474" i="1" s="1"/>
  <c r="F474" i="1"/>
  <c r="J474" i="1" s="1"/>
  <c r="QE466" i="1"/>
  <c r="PT466" i="1"/>
  <c r="GA466" i="1"/>
  <c r="AC466" i="1"/>
  <c r="G466" i="1"/>
  <c r="QF465" i="1"/>
  <c r="QD465" i="1"/>
  <c r="QH465" i="1" s="1"/>
  <c r="PW465" i="1"/>
  <c r="PU465" i="1"/>
  <c r="PS465" i="1"/>
  <c r="PI465" i="1"/>
  <c r="MU465" i="1"/>
  <c r="LN465" i="1"/>
  <c r="KR465" i="1"/>
  <c r="JK465" i="1"/>
  <c r="IZ465" i="1"/>
  <c r="GD465" i="1"/>
  <c r="GB465" i="1"/>
  <c r="FZ465" i="1"/>
  <c r="EI465" i="1"/>
  <c r="BJ465" i="1"/>
  <c r="AF465" i="1"/>
  <c r="AD465" i="1"/>
  <c r="AB465" i="1"/>
  <c r="R465" i="1"/>
  <c r="H465" i="1"/>
  <c r="F465" i="1"/>
  <c r="J465" i="1" s="1"/>
  <c r="SS464" i="1"/>
  <c r="RL464" i="1"/>
  <c r="QP464" i="1"/>
  <c r="QF464" i="1"/>
  <c r="QD464" i="1"/>
  <c r="QH464" i="1" s="1"/>
  <c r="PW464" i="1"/>
  <c r="PU464" i="1"/>
  <c r="PS464" i="1"/>
  <c r="PL464" i="1"/>
  <c r="PJ464" i="1"/>
  <c r="PH464" i="1"/>
  <c r="OX464" i="1"/>
  <c r="OM464" i="1"/>
  <c r="NQ464" i="1"/>
  <c r="NF464" i="1"/>
  <c r="MX464" i="1"/>
  <c r="MV464" i="1"/>
  <c r="MT464" i="1"/>
  <c r="MJ464" i="1"/>
  <c r="LY464" i="1"/>
  <c r="LO464" i="1"/>
  <c r="LM464" i="1"/>
  <c r="LQ464" i="1" s="1"/>
  <c r="LC464" i="1"/>
  <c r="KU464" i="1"/>
  <c r="KS464" i="1"/>
  <c r="KQ464" i="1"/>
  <c r="JV464" i="1"/>
  <c r="JN464" i="1"/>
  <c r="JL464" i="1"/>
  <c r="JJ464" i="1"/>
  <c r="JA464" i="1"/>
  <c r="IY464" i="1"/>
  <c r="JC464" i="1" s="1"/>
  <c r="IO464" i="1"/>
  <c r="GW464" i="1"/>
  <c r="GL464" i="1"/>
  <c r="GD464" i="1"/>
  <c r="GB464" i="1"/>
  <c r="FZ464" i="1"/>
  <c r="FP464" i="1"/>
  <c r="FE464" i="1"/>
  <c r="ET464" i="1"/>
  <c r="EJ464" i="1"/>
  <c r="EH464" i="1"/>
  <c r="EL464" i="1" s="1"/>
  <c r="DX464" i="1"/>
  <c r="DM464" i="1"/>
  <c r="DB464" i="1"/>
  <c r="CQ464" i="1"/>
  <c r="CF464" i="1"/>
  <c r="BK464" i="1"/>
  <c r="BI464" i="1"/>
  <c r="BM464" i="1" s="1"/>
  <c r="AY464" i="1"/>
  <c r="AN464" i="1"/>
  <c r="AD464" i="1"/>
  <c r="AB464" i="1"/>
  <c r="AF464" i="1" s="1"/>
  <c r="U464" i="1"/>
  <c r="S464" i="1"/>
  <c r="Q464" i="1"/>
  <c r="J464" i="1"/>
  <c r="H464" i="1"/>
  <c r="F464" i="1"/>
  <c r="TD463" i="1"/>
  <c r="ST463" i="1"/>
  <c r="SR463" i="1"/>
  <c r="SV463" i="1" s="1"/>
  <c r="SH463" i="1"/>
  <c r="RW463" i="1"/>
  <c r="RM463" i="1"/>
  <c r="RK463" i="1"/>
  <c r="RO463" i="1" s="1"/>
  <c r="RA463" i="1"/>
  <c r="QS463" i="1"/>
  <c r="QQ463" i="1"/>
  <c r="QO463" i="1"/>
  <c r="QF463" i="1"/>
  <c r="QD463" i="1"/>
  <c r="QH463" i="1" s="1"/>
  <c r="PW463" i="1"/>
  <c r="PU463" i="1"/>
  <c r="PS463" i="1"/>
  <c r="PJ463" i="1"/>
  <c r="PH463" i="1"/>
  <c r="PL463" i="1" s="1"/>
  <c r="PA463" i="1"/>
  <c r="OY463" i="1"/>
  <c r="OW463" i="1"/>
  <c r="ON463" i="1"/>
  <c r="OL463" i="1"/>
  <c r="OP463" i="1" s="1"/>
  <c r="NT463" i="1"/>
  <c r="NR463" i="1"/>
  <c r="NP463" i="1"/>
  <c r="NI463" i="1"/>
  <c r="NG463" i="1"/>
  <c r="NE463" i="1"/>
  <c r="MV463" i="1"/>
  <c r="MT463" i="1"/>
  <c r="MX463" i="1" s="1"/>
  <c r="MM463" i="1"/>
  <c r="MK463" i="1"/>
  <c r="MI463" i="1"/>
  <c r="LZ463" i="1"/>
  <c r="LX463" i="1"/>
  <c r="MB463" i="1" s="1"/>
  <c r="LO463" i="1"/>
  <c r="LM463" i="1"/>
  <c r="LQ463" i="1" s="1"/>
  <c r="LD463" i="1"/>
  <c r="LB463" i="1"/>
  <c r="LF463" i="1" s="1"/>
  <c r="KS463" i="1"/>
  <c r="KQ463" i="1"/>
  <c r="KU463" i="1" s="1"/>
  <c r="KG463" i="1"/>
  <c r="JY463" i="1"/>
  <c r="JW463" i="1"/>
  <c r="JU463" i="1"/>
  <c r="JN463" i="1"/>
  <c r="JL463" i="1"/>
  <c r="JJ463" i="1"/>
  <c r="JC463" i="1"/>
  <c r="JA463" i="1"/>
  <c r="IY463" i="1"/>
  <c r="IR463" i="1"/>
  <c r="IP463" i="1"/>
  <c r="IN463" i="1"/>
  <c r="ID463" i="1"/>
  <c r="HS463" i="1"/>
  <c r="HH463" i="1"/>
  <c r="GX463" i="1"/>
  <c r="GV463" i="1"/>
  <c r="GZ463" i="1" s="1"/>
  <c r="GO463" i="1"/>
  <c r="GM463" i="1"/>
  <c r="GK463" i="1"/>
  <c r="GD463" i="1"/>
  <c r="GB463" i="1"/>
  <c r="FZ463" i="1"/>
  <c r="FS463" i="1"/>
  <c r="FQ463" i="1"/>
  <c r="FO463" i="1"/>
  <c r="FF463" i="1"/>
  <c r="FD463" i="1"/>
  <c r="FH463" i="1" s="1"/>
  <c r="EU463" i="1"/>
  <c r="ES463" i="1"/>
  <c r="EW463" i="1" s="1"/>
  <c r="EL463" i="1"/>
  <c r="EJ463" i="1"/>
  <c r="EH463" i="1"/>
  <c r="DY463" i="1"/>
  <c r="DW463" i="1"/>
  <c r="EA463" i="1" s="1"/>
  <c r="DP463" i="1"/>
  <c r="DN463" i="1"/>
  <c r="DL463" i="1"/>
  <c r="DC463" i="1"/>
  <c r="DA463" i="1"/>
  <c r="DE463" i="1" s="1"/>
  <c r="CR463" i="1"/>
  <c r="CP463" i="1"/>
  <c r="CT463" i="1" s="1"/>
  <c r="CI463" i="1"/>
  <c r="CG463" i="1"/>
  <c r="CE463" i="1"/>
  <c r="BU463" i="1"/>
  <c r="BM463" i="1"/>
  <c r="BK463" i="1"/>
  <c r="BI463" i="1"/>
  <c r="BB463" i="1"/>
  <c r="AZ463" i="1"/>
  <c r="AX463" i="1"/>
  <c r="AO463" i="1"/>
  <c r="AM463" i="1"/>
  <c r="AQ463" i="1" s="1"/>
  <c r="AF463" i="1"/>
  <c r="AD463" i="1"/>
  <c r="AB463" i="1"/>
  <c r="U463" i="1"/>
  <c r="S463" i="1"/>
  <c r="Q463" i="1"/>
  <c r="J463" i="1"/>
  <c r="H463" i="1"/>
  <c r="F463" i="1"/>
  <c r="TE462" i="1"/>
  <c r="TC462" i="1"/>
  <c r="TG462" i="1" s="1"/>
  <c r="ST462" i="1"/>
  <c r="SR462" i="1"/>
  <c r="SV462" i="1" s="1"/>
  <c r="SK462" i="1"/>
  <c r="SI462" i="1"/>
  <c r="SG462" i="1"/>
  <c r="RX462" i="1"/>
  <c r="RV462" i="1"/>
  <c r="RZ462" i="1" s="1"/>
  <c r="RO462" i="1"/>
  <c r="RM462" i="1"/>
  <c r="RK462" i="1"/>
  <c r="RD462" i="1"/>
  <c r="RB462" i="1"/>
  <c r="QZ462" i="1"/>
  <c r="QS462" i="1"/>
  <c r="QQ462" i="1"/>
  <c r="QO462" i="1"/>
  <c r="QH462" i="1"/>
  <c r="QF462" i="1"/>
  <c r="QD462" i="1"/>
  <c r="PW462" i="1"/>
  <c r="PU462" i="1"/>
  <c r="PS462" i="1"/>
  <c r="PL462" i="1"/>
  <c r="PJ462" i="1"/>
  <c r="PH462" i="1"/>
  <c r="OY462" i="1"/>
  <c r="OW462" i="1"/>
  <c r="PA462" i="1" s="1"/>
  <c r="ON462" i="1"/>
  <c r="OL462" i="1"/>
  <c r="OP462" i="1" s="1"/>
  <c r="OB462" i="1"/>
  <c r="NT462" i="1"/>
  <c r="NR462" i="1"/>
  <c r="NP462" i="1"/>
  <c r="NG462" i="1"/>
  <c r="NE462" i="1"/>
  <c r="NI462" i="1" s="1"/>
  <c r="MV462" i="1"/>
  <c r="MT462" i="1"/>
  <c r="MX462" i="1" s="1"/>
  <c r="MK462" i="1"/>
  <c r="MI462" i="1"/>
  <c r="MM462" i="1" s="1"/>
  <c r="LZ462" i="1"/>
  <c r="LX462" i="1"/>
  <c r="MB462" i="1" s="1"/>
  <c r="LQ462" i="1"/>
  <c r="LO462" i="1"/>
  <c r="LM462" i="1"/>
  <c r="LF462" i="1"/>
  <c r="LD462" i="1"/>
  <c r="LB462" i="1"/>
  <c r="KS462" i="1"/>
  <c r="KQ462" i="1"/>
  <c r="KU462" i="1" s="1"/>
  <c r="KH462" i="1"/>
  <c r="KF462" i="1"/>
  <c r="KJ462" i="1" s="1"/>
  <c r="JY462" i="1"/>
  <c r="JW462" i="1"/>
  <c r="JU462" i="1"/>
  <c r="JN462" i="1"/>
  <c r="JL462" i="1"/>
  <c r="JJ462" i="1"/>
  <c r="JC462" i="1"/>
  <c r="JA462" i="1"/>
  <c r="IY462" i="1"/>
  <c r="IP462" i="1"/>
  <c r="IN462" i="1"/>
  <c r="IR462" i="1" s="1"/>
  <c r="IG462" i="1"/>
  <c r="IE462" i="1"/>
  <c r="IC462" i="1"/>
  <c r="HT462" i="1"/>
  <c r="HR462" i="1"/>
  <c r="HV462" i="1" s="1"/>
  <c r="HI462" i="1"/>
  <c r="HG462" i="1"/>
  <c r="HK462" i="1" s="1"/>
  <c r="GX462" i="1"/>
  <c r="GV462" i="1"/>
  <c r="GZ462" i="1" s="1"/>
  <c r="GM462" i="1"/>
  <c r="GK462" i="1"/>
  <c r="GO462" i="1" s="1"/>
  <c r="GD462" i="1"/>
  <c r="GB462" i="1"/>
  <c r="FZ462" i="1"/>
  <c r="FS462" i="1"/>
  <c r="FQ462" i="1"/>
  <c r="FO462" i="1"/>
  <c r="FF462" i="1"/>
  <c r="FD462" i="1"/>
  <c r="FH462" i="1" s="1"/>
  <c r="EW462" i="1"/>
  <c r="EU462" i="1"/>
  <c r="ES462" i="1"/>
  <c r="EJ462" i="1"/>
  <c r="EH462" i="1"/>
  <c r="EL462" i="1" s="1"/>
  <c r="DY462" i="1"/>
  <c r="DW462" i="1"/>
  <c r="EA462" i="1" s="1"/>
  <c r="DP462" i="1"/>
  <c r="DN462" i="1"/>
  <c r="DL462" i="1"/>
  <c r="DE462" i="1"/>
  <c r="DC462" i="1"/>
  <c r="DA462" i="1"/>
  <c r="CT462" i="1"/>
  <c r="CR462" i="1"/>
  <c r="CP462" i="1"/>
  <c r="CG462" i="1"/>
  <c r="CE462" i="1"/>
  <c r="CI462" i="1" s="1"/>
  <c r="BV462" i="1"/>
  <c r="BT462" i="1"/>
  <c r="BX462" i="1" s="1"/>
  <c r="BK462" i="1"/>
  <c r="BI462" i="1"/>
  <c r="BM462" i="1" s="1"/>
  <c r="AZ462" i="1"/>
  <c r="AX462" i="1"/>
  <c r="BB462" i="1" s="1"/>
  <c r="AQ462" i="1"/>
  <c r="AO462" i="1"/>
  <c r="AM462" i="1"/>
  <c r="AD462" i="1"/>
  <c r="AB462" i="1"/>
  <c r="AF462" i="1" s="1"/>
  <c r="S462" i="1"/>
  <c r="Q462" i="1"/>
  <c r="U462" i="1" s="1"/>
  <c r="H462" i="1"/>
  <c r="F462" i="1"/>
  <c r="J462" i="1" s="1"/>
  <c r="TE461" i="1"/>
  <c r="TC461" i="1"/>
  <c r="TG461" i="1" s="1"/>
  <c r="SV461" i="1"/>
  <c r="ST461" i="1"/>
  <c r="SR461" i="1"/>
  <c r="SI461" i="1"/>
  <c r="SG461" i="1"/>
  <c r="SK461" i="1" s="1"/>
  <c r="RZ461" i="1"/>
  <c r="RX461" i="1"/>
  <c r="RV461" i="1"/>
  <c r="RM461" i="1"/>
  <c r="RK461" i="1"/>
  <c r="RO461" i="1" s="1"/>
  <c r="RD461" i="1"/>
  <c r="RB461" i="1"/>
  <c r="QZ461" i="1"/>
  <c r="QS461" i="1"/>
  <c r="QQ461" i="1"/>
  <c r="QO461" i="1"/>
  <c r="QH461" i="1"/>
  <c r="QF461" i="1"/>
  <c r="QD461" i="1"/>
  <c r="PU461" i="1"/>
  <c r="PS461" i="1"/>
  <c r="PW461" i="1" s="1"/>
  <c r="PJ461" i="1"/>
  <c r="PH461" i="1"/>
  <c r="PL461" i="1" s="1"/>
  <c r="OY461" i="1"/>
  <c r="OW461" i="1"/>
  <c r="PA461" i="1" s="1"/>
  <c r="OP461" i="1"/>
  <c r="ON461" i="1"/>
  <c r="OL461" i="1"/>
  <c r="OC461" i="1"/>
  <c r="OA461" i="1"/>
  <c r="OE461" i="1" s="1"/>
  <c r="NR461" i="1"/>
  <c r="NP461" i="1"/>
  <c r="NT461" i="1" s="1"/>
  <c r="NG461" i="1"/>
  <c r="NE461" i="1"/>
  <c r="NI461" i="1" s="1"/>
  <c r="MV461" i="1"/>
  <c r="MT461" i="1"/>
  <c r="MX461" i="1" s="1"/>
  <c r="MM461" i="1"/>
  <c r="MK461" i="1"/>
  <c r="MI461" i="1"/>
  <c r="MB461" i="1"/>
  <c r="LZ461" i="1"/>
  <c r="LX461" i="1"/>
  <c r="LO461" i="1"/>
  <c r="LM461" i="1"/>
  <c r="LQ461" i="1" s="1"/>
  <c r="LF461" i="1"/>
  <c r="LD461" i="1"/>
  <c r="LB461" i="1"/>
  <c r="KS461" i="1"/>
  <c r="KQ461" i="1"/>
  <c r="KU461" i="1" s="1"/>
  <c r="KJ461" i="1"/>
  <c r="KH461" i="1"/>
  <c r="KF461" i="1"/>
  <c r="JW461" i="1"/>
  <c r="JU461" i="1"/>
  <c r="JY461" i="1" s="1"/>
  <c r="JN461" i="1"/>
  <c r="JL461" i="1"/>
  <c r="JJ461" i="1"/>
  <c r="JA461" i="1"/>
  <c r="IY461" i="1"/>
  <c r="JC461" i="1" s="1"/>
  <c r="IP461" i="1"/>
  <c r="IN461" i="1"/>
  <c r="IR461" i="1" s="1"/>
  <c r="IE461" i="1"/>
  <c r="IC461" i="1"/>
  <c r="IG461" i="1" s="1"/>
  <c r="HV461" i="1"/>
  <c r="HT461" i="1"/>
  <c r="HR461" i="1"/>
  <c r="HK461" i="1"/>
  <c r="HI461" i="1"/>
  <c r="HG461" i="1"/>
  <c r="GX461" i="1"/>
  <c r="GV461" i="1"/>
  <c r="GZ461" i="1" s="1"/>
  <c r="GM461" i="1"/>
  <c r="GK461" i="1"/>
  <c r="GO461" i="1" s="1"/>
  <c r="GD461" i="1"/>
  <c r="GB461" i="1"/>
  <c r="FZ461" i="1"/>
  <c r="FQ461" i="1"/>
  <c r="FO461" i="1"/>
  <c r="FS461" i="1" s="1"/>
  <c r="FF461" i="1"/>
  <c r="FD461" i="1"/>
  <c r="FH461" i="1" s="1"/>
  <c r="EU461" i="1"/>
  <c r="ES461" i="1"/>
  <c r="EW461" i="1" s="1"/>
  <c r="EJ461" i="1"/>
  <c r="EH461" i="1"/>
  <c r="EL461" i="1" s="1"/>
  <c r="EA461" i="1"/>
  <c r="DY461" i="1"/>
  <c r="DW461" i="1"/>
  <c r="DP461" i="1"/>
  <c r="DN461" i="1"/>
  <c r="DL461" i="1"/>
  <c r="DC461" i="1"/>
  <c r="DA461" i="1"/>
  <c r="DE461" i="1" s="1"/>
  <c r="CR461" i="1"/>
  <c r="CP461" i="1"/>
  <c r="CT461" i="1" s="1"/>
  <c r="CG461" i="1"/>
  <c r="CE461" i="1"/>
  <c r="CI461" i="1" s="1"/>
  <c r="BV461" i="1"/>
  <c r="BT461" i="1"/>
  <c r="BX461" i="1" s="1"/>
  <c r="BM461" i="1"/>
  <c r="BK461" i="1"/>
  <c r="BI461" i="1"/>
  <c r="AZ461" i="1"/>
  <c r="AX461" i="1"/>
  <c r="BB461" i="1" s="1"/>
  <c r="AO461" i="1"/>
  <c r="AM461" i="1"/>
  <c r="AQ461" i="1" s="1"/>
  <c r="AF461" i="1"/>
  <c r="AD461" i="1"/>
  <c r="AB461" i="1"/>
  <c r="U461" i="1"/>
  <c r="S461" i="1"/>
  <c r="Q461" i="1"/>
  <c r="J461" i="1"/>
  <c r="H461" i="1"/>
  <c r="F461" i="1"/>
  <c r="TG460" i="1"/>
  <c r="TE460" i="1"/>
  <c r="TC460" i="1"/>
  <c r="ST460" i="1"/>
  <c r="SR460" i="1"/>
  <c r="SV460" i="1" s="1"/>
  <c r="SI460" i="1"/>
  <c r="SG460" i="1"/>
  <c r="SK460" i="1" s="1"/>
  <c r="RZ460" i="1"/>
  <c r="RX460" i="1"/>
  <c r="RV460" i="1"/>
  <c r="RO460" i="1"/>
  <c r="RM460" i="1"/>
  <c r="RK460" i="1"/>
  <c r="RD460" i="1"/>
  <c r="RB460" i="1"/>
  <c r="QZ460" i="1"/>
  <c r="QQ460" i="1"/>
  <c r="QO460" i="1"/>
  <c r="QS460" i="1" s="1"/>
  <c r="QH460" i="1"/>
  <c r="QF460" i="1"/>
  <c r="QD460" i="1"/>
  <c r="PW460" i="1"/>
  <c r="PU460" i="1"/>
  <c r="PS460" i="1"/>
  <c r="PL460" i="1"/>
  <c r="PJ460" i="1"/>
  <c r="PH460" i="1"/>
  <c r="PA460" i="1"/>
  <c r="OY460" i="1"/>
  <c r="OW460" i="1"/>
  <c r="ON460" i="1"/>
  <c r="OL460" i="1"/>
  <c r="OP460" i="1" s="1"/>
  <c r="OC460" i="1"/>
  <c r="OA460" i="1"/>
  <c r="OE460" i="1" s="1"/>
  <c r="NR460" i="1"/>
  <c r="NP460" i="1"/>
  <c r="NT460" i="1" s="1"/>
  <c r="NI460" i="1"/>
  <c r="NG460" i="1"/>
  <c r="NE460" i="1"/>
  <c r="MV460" i="1"/>
  <c r="MT460" i="1"/>
  <c r="MX460" i="1" s="1"/>
  <c r="MK460" i="1"/>
  <c r="MI460" i="1"/>
  <c r="MM460" i="1" s="1"/>
  <c r="LZ460" i="1"/>
  <c r="LX460" i="1"/>
  <c r="MB460" i="1" s="1"/>
  <c r="LO460" i="1"/>
  <c r="LM460" i="1"/>
  <c r="LQ460" i="1" s="1"/>
  <c r="LF460" i="1"/>
  <c r="LD460" i="1"/>
  <c r="LB460" i="1"/>
  <c r="KU460" i="1"/>
  <c r="KS460" i="1"/>
  <c r="KQ460" i="1"/>
  <c r="KJ460" i="1"/>
  <c r="KH460" i="1"/>
  <c r="KF460" i="1"/>
  <c r="JW460" i="1"/>
  <c r="JU460" i="1"/>
  <c r="JY460" i="1" s="1"/>
  <c r="JN460" i="1"/>
  <c r="JL460" i="1"/>
  <c r="JJ460" i="1"/>
  <c r="JA460" i="1"/>
  <c r="IY460" i="1"/>
  <c r="JC460" i="1" s="1"/>
  <c r="IR460" i="1"/>
  <c r="IP460" i="1"/>
  <c r="IN460" i="1"/>
  <c r="IE460" i="1"/>
  <c r="IC460" i="1"/>
  <c r="IG460" i="1" s="1"/>
  <c r="HV460" i="1"/>
  <c r="HT460" i="1"/>
  <c r="HR460" i="1"/>
  <c r="HI460" i="1"/>
  <c r="HG460" i="1"/>
  <c r="HK460" i="1" s="1"/>
  <c r="GZ460" i="1"/>
  <c r="GX460" i="1"/>
  <c r="GV460" i="1"/>
  <c r="GO460" i="1"/>
  <c r="GM460" i="1"/>
  <c r="GK460" i="1"/>
  <c r="GD460" i="1"/>
  <c r="GB460" i="1"/>
  <c r="FZ460" i="1"/>
  <c r="FQ460" i="1"/>
  <c r="FO460" i="1"/>
  <c r="FS460" i="1" s="1"/>
  <c r="FF460" i="1"/>
  <c r="FD460" i="1"/>
  <c r="FH460" i="1" s="1"/>
  <c r="EW460" i="1"/>
  <c r="EU460" i="1"/>
  <c r="ES460" i="1"/>
  <c r="EL460" i="1"/>
  <c r="EJ460" i="1"/>
  <c r="EH460" i="1"/>
  <c r="DY460" i="1"/>
  <c r="DW460" i="1"/>
  <c r="EA460" i="1" s="1"/>
  <c r="DP460" i="1"/>
  <c r="DN460" i="1"/>
  <c r="DL460" i="1"/>
  <c r="DC460" i="1"/>
  <c r="DA460" i="1"/>
  <c r="DE460" i="1" s="1"/>
  <c r="CT460" i="1"/>
  <c r="CR460" i="1"/>
  <c r="CP460" i="1"/>
  <c r="CI460" i="1"/>
  <c r="CG460" i="1"/>
  <c r="CE460" i="1"/>
  <c r="BV460" i="1"/>
  <c r="BT460" i="1"/>
  <c r="BX460" i="1" s="1"/>
  <c r="BK460" i="1"/>
  <c r="BI460" i="1"/>
  <c r="BM460" i="1" s="1"/>
  <c r="AZ460" i="1"/>
  <c r="AX460" i="1"/>
  <c r="BB460" i="1" s="1"/>
  <c r="AO460" i="1"/>
  <c r="AM460" i="1"/>
  <c r="AQ460" i="1" s="1"/>
  <c r="AF460" i="1"/>
  <c r="AD460" i="1"/>
  <c r="AB460" i="1"/>
  <c r="S460" i="1"/>
  <c r="Q460" i="1"/>
  <c r="U460" i="1" s="1"/>
  <c r="H460" i="1"/>
  <c r="F460" i="1"/>
  <c r="J460" i="1" s="1"/>
  <c r="TE459" i="1"/>
  <c r="TC459" i="1"/>
  <c r="TG459" i="1" s="1"/>
  <c r="SV459" i="1"/>
  <c r="ST459" i="1"/>
  <c r="SR459" i="1"/>
  <c r="SI459" i="1"/>
  <c r="SG459" i="1"/>
  <c r="SK459" i="1" s="1"/>
  <c r="RZ459" i="1"/>
  <c r="RX459" i="1"/>
  <c r="RV459" i="1"/>
  <c r="RM459" i="1"/>
  <c r="RK459" i="1"/>
  <c r="RO459" i="1" s="1"/>
  <c r="RD459" i="1"/>
  <c r="RB459" i="1"/>
  <c r="QZ459" i="1"/>
  <c r="QQ459" i="1"/>
  <c r="QO459" i="1"/>
  <c r="QS459" i="1" s="1"/>
  <c r="QH459" i="1"/>
  <c r="QF459" i="1"/>
  <c r="QD459" i="1"/>
  <c r="PU459" i="1"/>
  <c r="PS459" i="1"/>
  <c r="PW459" i="1" s="1"/>
  <c r="PL459" i="1"/>
  <c r="PJ459" i="1"/>
  <c r="PH459" i="1"/>
  <c r="OY459" i="1"/>
  <c r="OW459" i="1"/>
  <c r="PA459" i="1" s="1"/>
  <c r="OP459" i="1"/>
  <c r="ON459" i="1"/>
  <c r="OL459" i="1"/>
  <c r="OC459" i="1"/>
  <c r="OA459" i="1"/>
  <c r="OE459" i="1" s="1"/>
  <c r="NR459" i="1"/>
  <c r="NP459" i="1"/>
  <c r="NT459" i="1" s="1"/>
  <c r="NG459" i="1"/>
  <c r="NE459" i="1"/>
  <c r="NI459" i="1" s="1"/>
  <c r="MX459" i="1"/>
  <c r="MV459" i="1"/>
  <c r="MT459" i="1"/>
  <c r="MM459" i="1"/>
  <c r="MK459" i="1"/>
  <c r="MI459" i="1"/>
  <c r="LZ459" i="1"/>
  <c r="LX459" i="1"/>
  <c r="MB459" i="1" s="1"/>
  <c r="LO459" i="1"/>
  <c r="LM459" i="1"/>
  <c r="LQ459" i="1" s="1"/>
  <c r="LD459" i="1"/>
  <c r="LB459" i="1"/>
  <c r="LF459" i="1" s="1"/>
  <c r="KU459" i="1"/>
  <c r="KS459" i="1"/>
  <c r="KQ459" i="1"/>
  <c r="KJ459" i="1"/>
  <c r="KH459" i="1"/>
  <c r="KF459" i="1"/>
  <c r="JY459" i="1"/>
  <c r="JW459" i="1"/>
  <c r="JU459" i="1"/>
  <c r="JN459" i="1"/>
  <c r="JL459" i="1"/>
  <c r="JJ459" i="1"/>
  <c r="JA459" i="1"/>
  <c r="IY459" i="1"/>
  <c r="JC459" i="1" s="1"/>
  <c r="IP459" i="1"/>
  <c r="IN459" i="1"/>
  <c r="IR459" i="1" s="1"/>
  <c r="IG459" i="1"/>
  <c r="IE459" i="1"/>
  <c r="IC459" i="1"/>
  <c r="HT459" i="1"/>
  <c r="HR459" i="1"/>
  <c r="HV459" i="1" s="1"/>
  <c r="HI459" i="1"/>
  <c r="HG459" i="1"/>
  <c r="HK459" i="1" s="1"/>
  <c r="GX459" i="1"/>
  <c r="GV459" i="1"/>
  <c r="GZ459" i="1" s="1"/>
  <c r="GM459" i="1"/>
  <c r="GK459" i="1"/>
  <c r="GO459" i="1" s="1"/>
  <c r="GD459" i="1"/>
  <c r="GB459" i="1"/>
  <c r="FZ459" i="1"/>
  <c r="FQ459" i="1"/>
  <c r="FO459" i="1"/>
  <c r="FS459" i="1" s="1"/>
  <c r="FF459" i="1"/>
  <c r="FD459" i="1"/>
  <c r="FH459" i="1" s="1"/>
  <c r="EU459" i="1"/>
  <c r="ES459" i="1"/>
  <c r="EW459" i="1" s="1"/>
  <c r="EL459" i="1"/>
  <c r="EJ459" i="1"/>
  <c r="EH459" i="1"/>
  <c r="DY459" i="1"/>
  <c r="DW459" i="1"/>
  <c r="EA459" i="1" s="1"/>
  <c r="DP459" i="1"/>
  <c r="DN459" i="1"/>
  <c r="DL459" i="1"/>
  <c r="DC459" i="1"/>
  <c r="DA459" i="1"/>
  <c r="DE459" i="1" s="1"/>
  <c r="CT459" i="1"/>
  <c r="CR459" i="1"/>
  <c r="CP459" i="1"/>
  <c r="CI459" i="1"/>
  <c r="CG459" i="1"/>
  <c r="CE459" i="1"/>
  <c r="BX459" i="1"/>
  <c r="BV459" i="1"/>
  <c r="BT459" i="1"/>
  <c r="BK459" i="1"/>
  <c r="BI459" i="1"/>
  <c r="BM459" i="1" s="1"/>
  <c r="BB459" i="1"/>
  <c r="AZ459" i="1"/>
  <c r="AX459" i="1"/>
  <c r="AO459" i="1"/>
  <c r="AM459" i="1"/>
  <c r="AQ459" i="1" s="1"/>
  <c r="AD459" i="1"/>
  <c r="AB459" i="1"/>
  <c r="AF459" i="1" s="1"/>
  <c r="U459" i="1"/>
  <c r="S459" i="1"/>
  <c r="Q459" i="1"/>
  <c r="J459" i="1"/>
  <c r="H459" i="1"/>
  <c r="F459" i="1"/>
  <c r="TE458" i="1"/>
  <c r="TC458" i="1"/>
  <c r="TG458" i="1" s="1"/>
  <c r="SV458" i="1"/>
  <c r="ST458" i="1"/>
  <c r="SR458" i="1"/>
  <c r="SI458" i="1"/>
  <c r="SG458" i="1"/>
  <c r="SK458" i="1" s="1"/>
  <c r="RZ458" i="1"/>
  <c r="RX458" i="1"/>
  <c r="RV458" i="1"/>
  <c r="RM458" i="1"/>
  <c r="RK458" i="1"/>
  <c r="RO458" i="1" s="1"/>
  <c r="RB458" i="1"/>
  <c r="QZ458" i="1"/>
  <c r="RD458" i="1" s="1"/>
  <c r="QQ458" i="1"/>
  <c r="QO458" i="1"/>
  <c r="QS458" i="1" s="1"/>
  <c r="QH458" i="1"/>
  <c r="QF458" i="1"/>
  <c r="QD458" i="1"/>
  <c r="PW458" i="1"/>
  <c r="PU458" i="1"/>
  <c r="PS458" i="1"/>
  <c r="PL458" i="1"/>
  <c r="PJ458" i="1"/>
  <c r="PH458" i="1"/>
  <c r="OY458" i="1"/>
  <c r="OW458" i="1"/>
  <c r="PA458" i="1" s="1"/>
  <c r="ON458" i="1"/>
  <c r="OL458" i="1"/>
  <c r="OP458" i="1" s="1"/>
  <c r="OE458" i="1"/>
  <c r="OC458" i="1"/>
  <c r="OA458" i="1"/>
  <c r="NT458" i="1"/>
  <c r="NR458" i="1"/>
  <c r="NP458" i="1"/>
  <c r="NI458" i="1"/>
  <c r="NG458" i="1"/>
  <c r="NE458" i="1"/>
  <c r="MX458" i="1"/>
  <c r="MV458" i="1"/>
  <c r="MT458" i="1"/>
  <c r="MK458" i="1"/>
  <c r="MI458" i="1"/>
  <c r="MM458" i="1" s="1"/>
  <c r="MB458" i="1"/>
  <c r="LZ458" i="1"/>
  <c r="LX458" i="1"/>
  <c r="LO458" i="1"/>
  <c r="LM458" i="1"/>
  <c r="LQ458" i="1" s="1"/>
  <c r="LD458" i="1"/>
  <c r="LB458" i="1"/>
  <c r="LF458" i="1" s="1"/>
  <c r="KS458" i="1"/>
  <c r="KQ458" i="1"/>
  <c r="KU458" i="1" s="1"/>
  <c r="KH458" i="1"/>
  <c r="KF458" i="1"/>
  <c r="KJ458" i="1" s="1"/>
  <c r="JY458" i="1"/>
  <c r="JW458" i="1"/>
  <c r="JU458" i="1"/>
  <c r="JN458" i="1"/>
  <c r="JL458" i="1"/>
  <c r="JJ458" i="1"/>
  <c r="JC458" i="1"/>
  <c r="JA458" i="1"/>
  <c r="IY458" i="1"/>
  <c r="IP458" i="1"/>
  <c r="IN458" i="1"/>
  <c r="IR458" i="1" s="1"/>
  <c r="IE458" i="1"/>
  <c r="IC458" i="1"/>
  <c r="IG458" i="1" s="1"/>
  <c r="HV458" i="1"/>
  <c r="HT458" i="1"/>
  <c r="HR458" i="1"/>
  <c r="HK458" i="1"/>
  <c r="HI458" i="1"/>
  <c r="HG458" i="1"/>
  <c r="GX458" i="1"/>
  <c r="GV458" i="1"/>
  <c r="GZ458" i="1" s="1"/>
  <c r="GM458" i="1"/>
  <c r="GK458" i="1"/>
  <c r="GO458" i="1" s="1"/>
  <c r="GB458" i="1"/>
  <c r="FZ458" i="1"/>
  <c r="GD458" i="1" s="1"/>
  <c r="FQ458" i="1"/>
  <c r="FO458" i="1"/>
  <c r="FS458" i="1" s="1"/>
  <c r="FH458" i="1"/>
  <c r="FF458" i="1"/>
  <c r="FD458" i="1"/>
  <c r="EU458" i="1"/>
  <c r="ES458" i="1"/>
  <c r="EW458" i="1" s="1"/>
  <c r="EL458" i="1"/>
  <c r="EJ458" i="1"/>
  <c r="EH458" i="1"/>
  <c r="DY458" i="1"/>
  <c r="DW458" i="1"/>
  <c r="EA458" i="1" s="1"/>
  <c r="DP458" i="1"/>
  <c r="DN458" i="1"/>
  <c r="DL458" i="1"/>
  <c r="DE458" i="1"/>
  <c r="DC458" i="1"/>
  <c r="DA458" i="1"/>
  <c r="CT458" i="1"/>
  <c r="CR458" i="1"/>
  <c r="CP458" i="1"/>
  <c r="CG458" i="1"/>
  <c r="CE458" i="1"/>
  <c r="CI458" i="1" s="1"/>
  <c r="BX458" i="1"/>
  <c r="BV458" i="1"/>
  <c r="BT458" i="1"/>
  <c r="BM458" i="1"/>
  <c r="BK458" i="1"/>
  <c r="BI458" i="1"/>
  <c r="BB458" i="1"/>
  <c r="AZ458" i="1"/>
  <c r="AX458" i="1"/>
  <c r="AQ458" i="1"/>
  <c r="AO458" i="1"/>
  <c r="AM458" i="1"/>
  <c r="AD458" i="1"/>
  <c r="AB458" i="1"/>
  <c r="AF458" i="1" s="1"/>
  <c r="S458" i="1"/>
  <c r="Q458" i="1"/>
  <c r="U458" i="1" s="1"/>
  <c r="H458" i="1"/>
  <c r="F458" i="1"/>
  <c r="J458" i="1" s="1"/>
  <c r="TE457" i="1"/>
  <c r="TC457" i="1"/>
  <c r="TG457" i="1" s="1"/>
  <c r="SV457" i="1"/>
  <c r="ST457" i="1"/>
  <c r="SR457" i="1"/>
  <c r="SI457" i="1"/>
  <c r="SG457" i="1"/>
  <c r="SK457" i="1" s="1"/>
  <c r="RZ457" i="1"/>
  <c r="RX457" i="1"/>
  <c r="RV457" i="1"/>
  <c r="RO457" i="1"/>
  <c r="RM457" i="1"/>
  <c r="RK457" i="1"/>
  <c r="RD457" i="1"/>
  <c r="RB457" i="1"/>
  <c r="QZ457" i="1"/>
  <c r="QQ457" i="1"/>
  <c r="QO457" i="1"/>
  <c r="QS457" i="1" s="1"/>
  <c r="QH457" i="1"/>
  <c r="QF457" i="1"/>
  <c r="QG457" i="1" s="1"/>
  <c r="QI457" i="1" s="1"/>
  <c r="QJ457" i="1" s="1"/>
  <c r="QD457" i="1"/>
  <c r="PU457" i="1"/>
  <c r="PS457" i="1"/>
  <c r="PW457" i="1" s="1"/>
  <c r="PL457" i="1"/>
  <c r="PJ457" i="1"/>
  <c r="PH457" i="1"/>
  <c r="OY457" i="1"/>
  <c r="OW457" i="1"/>
  <c r="PA457" i="1" s="1"/>
  <c r="ON457" i="1"/>
  <c r="OL457" i="1"/>
  <c r="OP457" i="1" s="1"/>
  <c r="OC457" i="1"/>
  <c r="OA457" i="1"/>
  <c r="OE457" i="1" s="1"/>
  <c r="NT457" i="1"/>
  <c r="NR457" i="1"/>
  <c r="NP457" i="1"/>
  <c r="NG457" i="1"/>
  <c r="NH457" i="1" s="1"/>
  <c r="NJ457" i="1" s="1"/>
  <c r="NK457" i="1" s="1"/>
  <c r="NE457" i="1"/>
  <c r="NI457" i="1" s="1"/>
  <c r="MX457" i="1"/>
  <c r="MV457" i="1"/>
  <c r="MT457" i="1"/>
  <c r="MK457" i="1"/>
  <c r="MI457" i="1"/>
  <c r="MM457" i="1" s="1"/>
  <c r="LZ457" i="1"/>
  <c r="LX457" i="1"/>
  <c r="MB457" i="1" s="1"/>
  <c r="LO457" i="1"/>
  <c r="LM457" i="1"/>
  <c r="LQ457" i="1" s="1"/>
  <c r="LF457" i="1"/>
  <c r="LE457" i="1"/>
  <c r="LD457" i="1"/>
  <c r="LB457" i="1"/>
  <c r="KU457" i="1"/>
  <c r="KS457" i="1"/>
  <c r="KQ457" i="1"/>
  <c r="KI457" i="1"/>
  <c r="KH457" i="1"/>
  <c r="KF457" i="1"/>
  <c r="KJ457" i="1" s="1"/>
  <c r="JW457" i="1"/>
  <c r="JU457" i="1"/>
  <c r="JY457" i="1" s="1"/>
  <c r="JL457" i="1"/>
  <c r="JJ457" i="1"/>
  <c r="JN457" i="1" s="1"/>
  <c r="JC457" i="1"/>
  <c r="JA457" i="1"/>
  <c r="IY457" i="1"/>
  <c r="IR457" i="1"/>
  <c r="IP457" i="1"/>
  <c r="IN457" i="1"/>
  <c r="IG457" i="1"/>
  <c r="IE457" i="1"/>
  <c r="IC457" i="1"/>
  <c r="HV457" i="1"/>
  <c r="HT457" i="1"/>
  <c r="HR457" i="1"/>
  <c r="HI457" i="1"/>
  <c r="HG457" i="1"/>
  <c r="HK457" i="1" s="1"/>
  <c r="GZ457" i="1"/>
  <c r="GX457" i="1"/>
  <c r="GV457" i="1"/>
  <c r="GO457" i="1"/>
  <c r="GM457" i="1"/>
  <c r="GK457" i="1"/>
  <c r="GD457" i="1"/>
  <c r="GB457" i="1"/>
  <c r="FZ457" i="1"/>
  <c r="FQ457" i="1"/>
  <c r="FO457" i="1"/>
  <c r="FS457" i="1" s="1"/>
  <c r="FF457" i="1"/>
  <c r="FD457" i="1"/>
  <c r="FH457" i="1" s="1"/>
  <c r="EW457" i="1"/>
  <c r="EU457" i="1"/>
  <c r="ES457" i="1"/>
  <c r="EL457" i="1"/>
  <c r="EJ457" i="1"/>
  <c r="EH457" i="1"/>
  <c r="EA457" i="1"/>
  <c r="DY457" i="1"/>
  <c r="DW457" i="1"/>
  <c r="DP457" i="1"/>
  <c r="DN457" i="1"/>
  <c r="DL457" i="1"/>
  <c r="DC457" i="1"/>
  <c r="DA457" i="1"/>
  <c r="DE457" i="1" s="1"/>
  <c r="CT457" i="1"/>
  <c r="CR457" i="1"/>
  <c r="CP457" i="1"/>
  <c r="CI457" i="1"/>
  <c r="CG457" i="1"/>
  <c r="CE457" i="1"/>
  <c r="BX457" i="1"/>
  <c r="BV457" i="1"/>
  <c r="BT457" i="1"/>
  <c r="BK457" i="1"/>
  <c r="BI457" i="1"/>
  <c r="BM457" i="1" s="1"/>
  <c r="BB457" i="1"/>
  <c r="AZ457" i="1"/>
  <c r="AX457" i="1"/>
  <c r="AO457" i="1"/>
  <c r="AM457" i="1"/>
  <c r="AQ457" i="1" s="1"/>
  <c r="AF457" i="1"/>
  <c r="AD457" i="1"/>
  <c r="AB457" i="1"/>
  <c r="S457" i="1"/>
  <c r="Q457" i="1"/>
  <c r="U457" i="1" s="1"/>
  <c r="H457" i="1"/>
  <c r="F457" i="1"/>
  <c r="J457" i="1" s="1"/>
  <c r="TE456" i="1"/>
  <c r="TC456" i="1"/>
  <c r="TG456" i="1" s="1"/>
  <c r="ST456" i="1"/>
  <c r="SR456" i="1"/>
  <c r="SV456" i="1" s="1"/>
  <c r="SK456" i="1"/>
  <c r="SI456" i="1"/>
  <c r="SG456" i="1"/>
  <c r="RX456" i="1"/>
  <c r="RV456" i="1"/>
  <c r="RZ456" i="1" s="1"/>
  <c r="RM456" i="1"/>
  <c r="RK456" i="1"/>
  <c r="RO456" i="1" s="1"/>
  <c r="RD456" i="1"/>
  <c r="RB456" i="1"/>
  <c r="QZ456" i="1"/>
  <c r="QS456" i="1"/>
  <c r="QQ456" i="1"/>
  <c r="QO456" i="1"/>
  <c r="QH456" i="1"/>
  <c r="QG456" i="1"/>
  <c r="QI456" i="1" s="1"/>
  <c r="QJ456" i="1" s="1"/>
  <c r="QF456" i="1"/>
  <c r="QD456" i="1"/>
  <c r="PU456" i="1"/>
  <c r="PV456" i="1" s="1"/>
  <c r="PS456" i="1"/>
  <c r="PW456" i="1" s="1"/>
  <c r="PJ456" i="1"/>
  <c r="PH456" i="1"/>
  <c r="PL456" i="1" s="1"/>
  <c r="OY456" i="1"/>
  <c r="OW456" i="1"/>
  <c r="PA456" i="1" s="1"/>
  <c r="ON456" i="1"/>
  <c r="OL456" i="1"/>
  <c r="OP456" i="1" s="1"/>
  <c r="OC456" i="1"/>
  <c r="OA456" i="1"/>
  <c r="OE456" i="1" s="1"/>
  <c r="NT456" i="1"/>
  <c r="NR456" i="1"/>
  <c r="NP456" i="1"/>
  <c r="NG456" i="1"/>
  <c r="NH456" i="1" s="1"/>
  <c r="NJ456" i="1" s="1"/>
  <c r="NK456" i="1" s="1"/>
  <c r="NE456" i="1"/>
  <c r="NI456" i="1" s="1"/>
  <c r="MV456" i="1"/>
  <c r="MT456" i="1"/>
  <c r="MX456" i="1" s="1"/>
  <c r="MM456" i="1"/>
  <c r="MK456" i="1"/>
  <c r="MI456" i="1"/>
  <c r="MB456" i="1"/>
  <c r="MA456" i="1"/>
  <c r="MC456" i="1" s="1"/>
  <c r="MD456" i="1" s="1"/>
  <c r="LZ456" i="1"/>
  <c r="LX456" i="1"/>
  <c r="LO456" i="1"/>
  <c r="LM456" i="1"/>
  <c r="LQ456" i="1" s="1"/>
  <c r="LF456" i="1"/>
  <c r="LE456" i="1"/>
  <c r="LG456" i="1" s="1"/>
  <c r="LH456" i="1" s="1"/>
  <c r="LD456" i="1"/>
  <c r="LB456" i="1"/>
  <c r="KS456" i="1"/>
  <c r="KQ456" i="1"/>
  <c r="KU456" i="1" s="1"/>
  <c r="KJ456" i="1"/>
  <c r="KH456" i="1"/>
  <c r="KF456" i="1"/>
  <c r="JY456" i="1"/>
  <c r="JW456" i="1"/>
  <c r="JU456" i="1"/>
  <c r="JL456" i="1"/>
  <c r="JJ456" i="1"/>
  <c r="JN456" i="1" s="1"/>
  <c r="JA456" i="1"/>
  <c r="IY456" i="1"/>
  <c r="JC456" i="1" s="1"/>
  <c r="IP456" i="1"/>
  <c r="IN456" i="1"/>
  <c r="IR456" i="1" s="1"/>
  <c r="IG456" i="1"/>
  <c r="IE456" i="1"/>
  <c r="IC456" i="1"/>
  <c r="HV456" i="1"/>
  <c r="HT456" i="1"/>
  <c r="HR456" i="1"/>
  <c r="HK456" i="1"/>
  <c r="HI456" i="1"/>
  <c r="HG456" i="1"/>
  <c r="GX456" i="1"/>
  <c r="GV456" i="1"/>
  <c r="GZ456" i="1" s="1"/>
  <c r="GM456" i="1"/>
  <c r="GK456" i="1"/>
  <c r="GO456" i="1" s="1"/>
  <c r="GD456" i="1"/>
  <c r="GB456" i="1"/>
  <c r="GC456" i="1" s="1"/>
  <c r="FZ456" i="1"/>
  <c r="FU456" i="1"/>
  <c r="FT456" i="1"/>
  <c r="FS456" i="1"/>
  <c r="FQ456" i="1"/>
  <c r="FO456" i="1"/>
  <c r="FH456" i="1"/>
  <c r="FF456" i="1"/>
  <c r="FD456" i="1"/>
  <c r="EU456" i="1"/>
  <c r="ES456" i="1"/>
  <c r="EW456" i="1" s="1"/>
  <c r="EJ456" i="1"/>
  <c r="EH456" i="1"/>
  <c r="EL456" i="1" s="1"/>
  <c r="DY456" i="1"/>
  <c r="DW456" i="1"/>
  <c r="EA456" i="1" s="1"/>
  <c r="DP456" i="1"/>
  <c r="DN456" i="1"/>
  <c r="DL456" i="1"/>
  <c r="DE456" i="1"/>
  <c r="DC456" i="1"/>
  <c r="DA456" i="1"/>
  <c r="CT456" i="1"/>
  <c r="CR456" i="1"/>
  <c r="CP456" i="1"/>
  <c r="CG456" i="1"/>
  <c r="CE456" i="1"/>
  <c r="CI456" i="1" s="1"/>
  <c r="BX456" i="1"/>
  <c r="BV456" i="1"/>
  <c r="BT456" i="1"/>
  <c r="BN456" i="1"/>
  <c r="BO456" i="1" s="1"/>
  <c r="BM456" i="1"/>
  <c r="BL456" i="1"/>
  <c r="BK456" i="1"/>
  <c r="BI456" i="1"/>
  <c r="AZ456" i="1"/>
  <c r="AX456" i="1"/>
  <c r="BB456" i="1" s="1"/>
  <c r="AO456" i="1"/>
  <c r="AM456" i="1"/>
  <c r="AQ456" i="1" s="1"/>
  <c r="AD456" i="1"/>
  <c r="AB456" i="1"/>
  <c r="AF456" i="1" s="1"/>
  <c r="U456" i="1"/>
  <c r="S456" i="1"/>
  <c r="Q456" i="1"/>
  <c r="J456" i="1"/>
  <c r="H456" i="1"/>
  <c r="F456" i="1"/>
  <c r="TG455" i="1"/>
  <c r="TE455" i="1"/>
  <c r="TF455" i="1" s="1"/>
  <c r="TC455" i="1"/>
  <c r="SV455" i="1"/>
  <c r="ST455" i="1"/>
  <c r="SR455" i="1"/>
  <c r="SI455" i="1"/>
  <c r="SG455" i="1"/>
  <c r="SK455" i="1" s="1"/>
  <c r="RX455" i="1"/>
  <c r="RV455" i="1"/>
  <c r="RZ455" i="1" s="1"/>
  <c r="RM455" i="1"/>
  <c r="RN455" i="1" s="1"/>
  <c r="RP455" i="1" s="1"/>
  <c r="RQ455" i="1" s="1"/>
  <c r="RK455" i="1"/>
  <c r="RO455" i="1" s="1"/>
  <c r="RD455" i="1"/>
  <c r="RC455" i="1"/>
  <c r="RE455" i="1" s="1"/>
  <c r="RF455" i="1" s="1"/>
  <c r="RB455" i="1"/>
  <c r="QZ455" i="1"/>
  <c r="QQ455" i="1"/>
  <c r="QO455" i="1"/>
  <c r="QS455" i="1" s="1"/>
  <c r="QH455" i="1"/>
  <c r="QF455" i="1"/>
  <c r="QD455" i="1"/>
  <c r="PV455" i="1"/>
  <c r="PU455" i="1"/>
  <c r="PS455" i="1"/>
  <c r="PX455" i="1" s="1"/>
  <c r="PY455" i="1" s="1"/>
  <c r="PL455" i="1"/>
  <c r="PK455" i="1"/>
  <c r="PJ455" i="1"/>
  <c r="PH455" i="1"/>
  <c r="OY455" i="1"/>
  <c r="OZ455" i="1" s="1"/>
  <c r="PB455" i="1" s="1"/>
  <c r="PC455" i="1" s="1"/>
  <c r="OW455" i="1"/>
  <c r="PA455" i="1" s="1"/>
  <c r="ON455" i="1"/>
  <c r="OL455" i="1"/>
  <c r="OP455" i="1" s="1"/>
  <c r="OC455" i="1"/>
  <c r="OD455" i="1" s="1"/>
  <c r="OA455" i="1"/>
  <c r="OE455" i="1" s="1"/>
  <c r="NT455" i="1"/>
  <c r="NR455" i="1"/>
  <c r="NP455" i="1"/>
  <c r="NG455" i="1"/>
  <c r="NH455" i="1" s="1"/>
  <c r="NJ455" i="1" s="1"/>
  <c r="NK455" i="1" s="1"/>
  <c r="NE455" i="1"/>
  <c r="NI455" i="1" s="1"/>
  <c r="MX455" i="1"/>
  <c r="MV455" i="1"/>
  <c r="MT455" i="1"/>
  <c r="MK455" i="1"/>
  <c r="ML455" i="1" s="1"/>
  <c r="ML456" i="1" s="1"/>
  <c r="MI455" i="1"/>
  <c r="MB455" i="1"/>
  <c r="LZ455" i="1"/>
  <c r="MA455" i="1" s="1"/>
  <c r="MC455" i="1" s="1"/>
  <c r="MD455" i="1" s="1"/>
  <c r="LX455" i="1"/>
  <c r="LO455" i="1"/>
  <c r="LM455" i="1"/>
  <c r="LQ455" i="1" s="1"/>
  <c r="LG455" i="1"/>
  <c r="LH455" i="1" s="1"/>
  <c r="LF455" i="1"/>
  <c r="LD455" i="1"/>
  <c r="LB455" i="1"/>
  <c r="KT455" i="1"/>
  <c r="KS455" i="1"/>
  <c r="KQ455" i="1"/>
  <c r="KU455" i="1" s="1"/>
  <c r="KK455" i="1"/>
  <c r="KL455" i="1" s="1"/>
  <c r="KH455" i="1"/>
  <c r="KI455" i="1" s="1"/>
  <c r="KI456" i="1" s="1"/>
  <c r="KK456" i="1" s="1"/>
  <c r="KL456" i="1" s="1"/>
  <c r="KF455" i="1"/>
  <c r="KJ455" i="1" s="1"/>
  <c r="JW455" i="1"/>
  <c r="JU455" i="1"/>
  <c r="JY455" i="1" s="1"/>
  <c r="JN455" i="1"/>
  <c r="JL455" i="1"/>
  <c r="JJ455" i="1"/>
  <c r="JA455" i="1"/>
  <c r="JB455" i="1" s="1"/>
  <c r="JD455" i="1" s="1"/>
  <c r="JE455" i="1" s="1"/>
  <c r="IY455" i="1"/>
  <c r="JC455" i="1" s="1"/>
  <c r="IQ455" i="1"/>
  <c r="IS455" i="1" s="1"/>
  <c r="IT455" i="1" s="1"/>
  <c r="IP455" i="1"/>
  <c r="IN455" i="1"/>
  <c r="IR455" i="1" s="1"/>
  <c r="IE455" i="1"/>
  <c r="IC455" i="1"/>
  <c r="IG455" i="1" s="1"/>
  <c r="HV455" i="1"/>
  <c r="HT455" i="1"/>
  <c r="HR455" i="1"/>
  <c r="HK455" i="1"/>
  <c r="HI455" i="1"/>
  <c r="HJ455" i="1" s="1"/>
  <c r="HL455" i="1" s="1"/>
  <c r="HM455" i="1" s="1"/>
  <c r="HG455" i="1"/>
  <c r="GZ455" i="1"/>
  <c r="GX455" i="1"/>
  <c r="GV455" i="1"/>
  <c r="GQ455" i="1"/>
  <c r="GP455" i="1"/>
  <c r="GO455" i="1"/>
  <c r="GM455" i="1"/>
  <c r="GN455" i="1" s="1"/>
  <c r="GK455" i="1"/>
  <c r="GE455" i="1"/>
  <c r="GF455" i="1" s="1"/>
  <c r="GD455" i="1"/>
  <c r="GB455" i="1"/>
  <c r="FZ455" i="1"/>
  <c r="FQ455" i="1"/>
  <c r="FO455" i="1"/>
  <c r="FS455" i="1" s="1"/>
  <c r="FH455" i="1"/>
  <c r="FF455" i="1"/>
  <c r="FD455" i="1"/>
  <c r="EV455" i="1"/>
  <c r="EU455" i="1"/>
  <c r="ES455" i="1"/>
  <c r="EW455" i="1" s="1"/>
  <c r="EL455" i="1"/>
  <c r="EJ455" i="1"/>
  <c r="EH455" i="1"/>
  <c r="DY455" i="1"/>
  <c r="DW455" i="1"/>
  <c r="EA455" i="1" s="1"/>
  <c r="DP455" i="1"/>
  <c r="DN455" i="1"/>
  <c r="DO455" i="1" s="1"/>
  <c r="DL455" i="1"/>
  <c r="DC455" i="1"/>
  <c r="DA455" i="1"/>
  <c r="DE455" i="1" s="1"/>
  <c r="CT455" i="1"/>
  <c r="CR455" i="1"/>
  <c r="CP455" i="1"/>
  <c r="CI455" i="1"/>
  <c r="CG455" i="1"/>
  <c r="CE455" i="1"/>
  <c r="BX455" i="1"/>
  <c r="BW455" i="1"/>
  <c r="BV455" i="1"/>
  <c r="BT455" i="1"/>
  <c r="BK455" i="1"/>
  <c r="BL455" i="1" s="1"/>
  <c r="BN455" i="1" s="1"/>
  <c r="BO455" i="1" s="1"/>
  <c r="BI455" i="1"/>
  <c r="BM455" i="1" s="1"/>
  <c r="BB455" i="1"/>
  <c r="AZ455" i="1"/>
  <c r="AX455" i="1"/>
  <c r="AQ455" i="1"/>
  <c r="AO455" i="1"/>
  <c r="AM455" i="1"/>
  <c r="AE455" i="1"/>
  <c r="AG455" i="1" s="1"/>
  <c r="AH455" i="1" s="1"/>
  <c r="AD455" i="1"/>
  <c r="AB455" i="1"/>
  <c r="AF455" i="1" s="1"/>
  <c r="S455" i="1"/>
  <c r="Q455" i="1"/>
  <c r="U455" i="1" s="1"/>
  <c r="J455" i="1"/>
  <c r="H455" i="1"/>
  <c r="F455" i="1"/>
  <c r="TE454" i="1"/>
  <c r="TF454" i="1" s="1"/>
  <c r="TC454" i="1"/>
  <c r="TG454" i="1" s="1"/>
  <c r="SV454" i="1"/>
  <c r="SU454" i="1"/>
  <c r="SW454" i="1" s="1"/>
  <c r="SX454" i="1" s="1"/>
  <c r="ST454" i="1"/>
  <c r="SR454" i="1"/>
  <c r="SL454" i="1"/>
  <c r="SM454" i="1" s="1"/>
  <c r="SI454" i="1"/>
  <c r="SJ454" i="1" s="1"/>
  <c r="SJ455" i="1" s="1"/>
  <c r="SG454" i="1"/>
  <c r="SK454" i="1" s="1"/>
  <c r="RZ454" i="1"/>
  <c r="RX454" i="1"/>
  <c r="RY454" i="1" s="1"/>
  <c r="RV454" i="1"/>
  <c r="RQ454" i="1"/>
  <c r="RP454" i="1"/>
  <c r="RN454" i="1"/>
  <c r="RM454" i="1"/>
  <c r="RK454" i="1"/>
  <c r="RO454" i="1" s="1"/>
  <c r="RB454" i="1"/>
  <c r="RC454" i="1" s="1"/>
  <c r="QZ454" i="1"/>
  <c r="RD454" i="1" s="1"/>
  <c r="QS454" i="1"/>
  <c r="QQ454" i="1"/>
  <c r="QR454" i="1" s="1"/>
  <c r="QT454" i="1" s="1"/>
  <c r="QU454" i="1" s="1"/>
  <c r="QO454" i="1"/>
  <c r="QI454" i="1"/>
  <c r="QJ454" i="1" s="1"/>
  <c r="QH454" i="1"/>
  <c r="QG454" i="1"/>
  <c r="QG455" i="1" s="1"/>
  <c r="QI455" i="1" s="1"/>
  <c r="QJ455" i="1" s="1"/>
  <c r="QF454" i="1"/>
  <c r="QD454" i="1"/>
  <c r="PX454" i="1"/>
  <c r="PY454" i="1" s="1"/>
  <c r="PU454" i="1"/>
  <c r="PV454" i="1" s="1"/>
  <c r="PS454" i="1"/>
  <c r="PW454" i="1" s="1"/>
  <c r="PL454" i="1"/>
  <c r="PJ454" i="1"/>
  <c r="PK454" i="1" s="1"/>
  <c r="PM454" i="1" s="1"/>
  <c r="PN454" i="1" s="1"/>
  <c r="PH454" i="1"/>
  <c r="PC454" i="1"/>
  <c r="PB454" i="1"/>
  <c r="PA454" i="1"/>
  <c r="OZ454" i="1"/>
  <c r="OY454" i="1"/>
  <c r="OW454" i="1"/>
  <c r="OP454" i="1"/>
  <c r="OO454" i="1"/>
  <c r="OQ454" i="1" s="1"/>
  <c r="OR454" i="1" s="1"/>
  <c r="ON454" i="1"/>
  <c r="OL454" i="1"/>
  <c r="OC454" i="1"/>
  <c r="OD454" i="1" s="1"/>
  <c r="OA454" i="1"/>
  <c r="OE454" i="1" s="1"/>
  <c r="NV454" i="1"/>
  <c r="NR454" i="1"/>
  <c r="NS454" i="1" s="1"/>
  <c r="NU454" i="1" s="1"/>
  <c r="NP454" i="1"/>
  <c r="NT454" i="1" s="1"/>
  <c r="NG454" i="1"/>
  <c r="NH454" i="1" s="1"/>
  <c r="NJ454" i="1" s="1"/>
  <c r="NK454" i="1" s="1"/>
  <c r="NE454" i="1"/>
  <c r="NI454" i="1" s="1"/>
  <c r="MW454" i="1"/>
  <c r="MV454" i="1"/>
  <c r="MT454" i="1"/>
  <c r="MX454" i="1" s="1"/>
  <c r="MM454" i="1"/>
  <c r="ML454" i="1"/>
  <c r="MN454" i="1" s="1"/>
  <c r="MO454" i="1" s="1"/>
  <c r="MK454" i="1"/>
  <c r="MI454" i="1"/>
  <c r="MB454" i="1"/>
  <c r="MA454" i="1"/>
  <c r="MC454" i="1" s="1"/>
  <c r="MD454" i="1" s="1"/>
  <c r="LZ454" i="1"/>
  <c r="LX454" i="1"/>
  <c r="LR454" i="1"/>
  <c r="LS454" i="1" s="1"/>
  <c r="LO454" i="1"/>
  <c r="LP454" i="1" s="1"/>
  <c r="LP455" i="1" s="1"/>
  <c r="LM454" i="1"/>
  <c r="LQ454" i="1" s="1"/>
  <c r="LF454" i="1"/>
  <c r="LE454" i="1"/>
  <c r="LE455" i="1" s="1"/>
  <c r="LD454" i="1"/>
  <c r="LB454" i="1"/>
  <c r="KW454" i="1"/>
  <c r="KU454" i="1"/>
  <c r="KT454" i="1"/>
  <c r="KV454" i="1" s="1"/>
  <c r="KS454" i="1"/>
  <c r="KQ454" i="1"/>
  <c r="KJ454" i="1"/>
  <c r="KI454" i="1"/>
  <c r="KK454" i="1" s="1"/>
  <c r="KL454" i="1" s="1"/>
  <c r="KH454" i="1"/>
  <c r="KF454" i="1"/>
  <c r="JY454" i="1"/>
  <c r="JX454" i="1"/>
  <c r="JZ454" i="1" s="1"/>
  <c r="KA454" i="1" s="1"/>
  <c r="JW454" i="1"/>
  <c r="JU454" i="1"/>
  <c r="JO454" i="1"/>
  <c r="JP454" i="1" s="1"/>
  <c r="JN454" i="1"/>
  <c r="JM454" i="1"/>
  <c r="JL454" i="1"/>
  <c r="JJ454" i="1"/>
  <c r="JE454" i="1"/>
  <c r="JD454" i="1"/>
  <c r="JA454" i="1"/>
  <c r="JB454" i="1" s="1"/>
  <c r="IY454" i="1"/>
  <c r="JC454" i="1" s="1"/>
  <c r="IR454" i="1"/>
  <c r="IQ454" i="1"/>
  <c r="IP454" i="1"/>
  <c r="IN454" i="1"/>
  <c r="IG454" i="1"/>
  <c r="IF454" i="1"/>
  <c r="IH454" i="1" s="1"/>
  <c r="II454" i="1" s="1"/>
  <c r="IE454" i="1"/>
  <c r="IC454" i="1"/>
  <c r="HW454" i="1"/>
  <c r="HX454" i="1" s="1"/>
  <c r="HV454" i="1"/>
  <c r="HU454" i="1"/>
  <c r="HU455" i="1" s="1"/>
  <c r="HT454" i="1"/>
  <c r="HR454" i="1"/>
  <c r="HM454" i="1"/>
  <c r="HI454" i="1"/>
  <c r="HJ454" i="1" s="1"/>
  <c r="HL454" i="1" s="1"/>
  <c r="HG454" i="1"/>
  <c r="HK454" i="1" s="1"/>
  <c r="GY454" i="1"/>
  <c r="HA454" i="1" s="1"/>
  <c r="HB454" i="1" s="1"/>
  <c r="GX454" i="1"/>
  <c r="GV454" i="1"/>
  <c r="GZ454" i="1" s="1"/>
  <c r="GM454" i="1"/>
  <c r="GN454" i="1" s="1"/>
  <c r="GP454" i="1" s="1"/>
  <c r="GQ454" i="1" s="1"/>
  <c r="GK454" i="1"/>
  <c r="GO454" i="1" s="1"/>
  <c r="GE454" i="1"/>
  <c r="GF454" i="1" s="1"/>
  <c r="GD454" i="1"/>
  <c r="GC454" i="1"/>
  <c r="GC455" i="1" s="1"/>
  <c r="GB454" i="1"/>
  <c r="FZ454" i="1"/>
  <c r="FS454" i="1"/>
  <c r="FR454" i="1"/>
  <c r="FR455" i="1" s="1"/>
  <c r="FR456" i="1" s="1"/>
  <c r="FQ454" i="1"/>
  <c r="FO454" i="1"/>
  <c r="FG454" i="1"/>
  <c r="FF454" i="1"/>
  <c r="FD454" i="1"/>
  <c r="FH454" i="1" s="1"/>
  <c r="EV454" i="1"/>
  <c r="EU454" i="1"/>
  <c r="ES454" i="1"/>
  <c r="EW454" i="1" s="1"/>
  <c r="EL454" i="1"/>
  <c r="EJ454" i="1"/>
  <c r="EK454" i="1" s="1"/>
  <c r="EH454" i="1"/>
  <c r="EB454" i="1"/>
  <c r="EC454" i="1" s="1"/>
  <c r="EA454" i="1"/>
  <c r="DZ454" i="1"/>
  <c r="DY454" i="1"/>
  <c r="DW454" i="1"/>
  <c r="DO454" i="1"/>
  <c r="DN454" i="1"/>
  <c r="DL454" i="1"/>
  <c r="DP454" i="1" s="1"/>
  <c r="DC454" i="1"/>
  <c r="DD454" i="1" s="1"/>
  <c r="DF454" i="1" s="1"/>
  <c r="DG454" i="1" s="1"/>
  <c r="DA454" i="1"/>
  <c r="DE454" i="1" s="1"/>
  <c r="CU454" i="1"/>
  <c r="CV454" i="1" s="1"/>
  <c r="CT454" i="1"/>
  <c r="CR454" i="1"/>
  <c r="CS454" i="1" s="1"/>
  <c r="CS455" i="1" s="1"/>
  <c r="CP454" i="1"/>
  <c r="CK454" i="1"/>
  <c r="CH454" i="1"/>
  <c r="CJ454" i="1" s="1"/>
  <c r="CG454" i="1"/>
  <c r="CE454" i="1"/>
  <c r="CI454" i="1" s="1"/>
  <c r="BX454" i="1"/>
  <c r="BW454" i="1"/>
  <c r="BY454" i="1" s="1"/>
  <c r="BZ454" i="1" s="1"/>
  <c r="BV454" i="1"/>
  <c r="BT454" i="1"/>
  <c r="BL454" i="1"/>
  <c r="BK454" i="1"/>
  <c r="BI454" i="1"/>
  <c r="BB454" i="1"/>
  <c r="BA454" i="1"/>
  <c r="AZ454" i="1"/>
  <c r="AX454" i="1"/>
  <c r="AS454" i="1"/>
  <c r="AR454" i="1"/>
  <c r="AP454" i="1"/>
  <c r="AP455" i="1" s="1"/>
  <c r="AR455" i="1" s="1"/>
  <c r="AS455" i="1" s="1"/>
  <c r="AO454" i="1"/>
  <c r="AM454" i="1"/>
  <c r="AQ454" i="1" s="1"/>
  <c r="AF454" i="1"/>
  <c r="AE454" i="1"/>
  <c r="AD454" i="1"/>
  <c r="AB454" i="1"/>
  <c r="V454" i="1"/>
  <c r="W454" i="1" s="1"/>
  <c r="U454" i="1"/>
  <c r="T454" i="1"/>
  <c r="S454" i="1"/>
  <c r="Q454" i="1"/>
  <c r="K454" i="1"/>
  <c r="L454" i="1" s="1"/>
  <c r="J454" i="1"/>
  <c r="I454" i="1"/>
  <c r="I455" i="1" s="1"/>
  <c r="H454" i="1"/>
  <c r="F454" i="1"/>
  <c r="OX447" i="1"/>
  <c r="KR447" i="1"/>
  <c r="HH447" i="1"/>
  <c r="GW447" i="1"/>
  <c r="GL447" i="1"/>
  <c r="DX447" i="1"/>
  <c r="TO446" i="1"/>
  <c r="SH446" i="1"/>
  <c r="PA446" i="1"/>
  <c r="OY446" i="1"/>
  <c r="OW446" i="1"/>
  <c r="NF446" i="1"/>
  <c r="MU446" i="1"/>
  <c r="MJ446" i="1"/>
  <c r="KU446" i="1"/>
  <c r="KS446" i="1"/>
  <c r="KQ446" i="1"/>
  <c r="IO446" i="1"/>
  <c r="HK446" i="1"/>
  <c r="HI446" i="1"/>
  <c r="HG446" i="1"/>
  <c r="GX446" i="1"/>
  <c r="GV446" i="1"/>
  <c r="GZ446" i="1" s="1"/>
  <c r="GM446" i="1"/>
  <c r="GK446" i="1"/>
  <c r="GO446" i="1" s="1"/>
  <c r="DY446" i="1"/>
  <c r="DW446" i="1"/>
  <c r="EA446" i="1" s="1"/>
  <c r="DB446" i="1"/>
  <c r="CF446" i="1"/>
  <c r="BJ446" i="1"/>
  <c r="AN446" i="1"/>
  <c r="TR445" i="1"/>
  <c r="TP445" i="1"/>
  <c r="TN445" i="1"/>
  <c r="TD445" i="1"/>
  <c r="SI445" i="1"/>
  <c r="SG445" i="1"/>
  <c r="SK445" i="1" s="1"/>
  <c r="QE445" i="1"/>
  <c r="PA445" i="1"/>
  <c r="OY445" i="1"/>
  <c r="OW445" i="1"/>
  <c r="NG445" i="1"/>
  <c r="NE445" i="1"/>
  <c r="NI445" i="1" s="1"/>
  <c r="MX445" i="1"/>
  <c r="MV445" i="1"/>
  <c r="MT445" i="1"/>
  <c r="MM445" i="1"/>
  <c r="MK445" i="1"/>
  <c r="MI445" i="1"/>
  <c r="LN445" i="1"/>
  <c r="KS445" i="1"/>
  <c r="KQ445" i="1"/>
  <c r="KU445" i="1" s="1"/>
  <c r="KG445" i="1"/>
  <c r="IR445" i="1"/>
  <c r="IP445" i="1"/>
  <c r="IN445" i="1"/>
  <c r="HI445" i="1"/>
  <c r="HG445" i="1"/>
  <c r="HK445" i="1" s="1"/>
  <c r="GX445" i="1"/>
  <c r="GV445" i="1"/>
  <c r="GZ445" i="1" s="1"/>
  <c r="GM445" i="1"/>
  <c r="GK445" i="1"/>
  <c r="GO445" i="1" s="1"/>
  <c r="GA445" i="1"/>
  <c r="FP445" i="1"/>
  <c r="EI445" i="1"/>
  <c r="DY445" i="1"/>
  <c r="DW445" i="1"/>
  <c r="EA445" i="1" s="1"/>
  <c r="DE445" i="1"/>
  <c r="DC445" i="1"/>
  <c r="DA445" i="1"/>
  <c r="CQ445" i="1"/>
  <c r="CI445" i="1"/>
  <c r="CG445" i="1"/>
  <c r="CE445" i="1"/>
  <c r="BK445" i="1"/>
  <c r="BI445" i="1"/>
  <c r="BM445" i="1" s="1"/>
  <c r="AY445" i="1"/>
  <c r="AO445" i="1"/>
  <c r="AM445" i="1"/>
  <c r="AQ445" i="1" s="1"/>
  <c r="AC445" i="1"/>
  <c r="R445" i="1"/>
  <c r="G445" i="1"/>
  <c r="TP444" i="1"/>
  <c r="TN444" i="1"/>
  <c r="TR444" i="1" s="1"/>
  <c r="TE444" i="1"/>
  <c r="TC444" i="1"/>
  <c r="TG444" i="1" s="1"/>
  <c r="SS444" i="1"/>
  <c r="SK444" i="1"/>
  <c r="SI444" i="1"/>
  <c r="SG444" i="1"/>
  <c r="RL444" i="1"/>
  <c r="QF444" i="1"/>
  <c r="QD444" i="1"/>
  <c r="QH444" i="1" s="1"/>
  <c r="PT444" i="1"/>
  <c r="OY444" i="1"/>
  <c r="OW444" i="1"/>
  <c r="PA444" i="1" s="1"/>
  <c r="OM444" i="1"/>
  <c r="NQ444" i="1"/>
  <c r="NG444" i="1"/>
  <c r="NE444" i="1"/>
  <c r="NI444" i="1" s="1"/>
  <c r="MV444" i="1"/>
  <c r="MT444" i="1"/>
  <c r="MX444" i="1" s="1"/>
  <c r="MK444" i="1"/>
  <c r="MI444" i="1"/>
  <c r="MM444" i="1" s="1"/>
  <c r="LY444" i="1"/>
  <c r="LO444" i="1"/>
  <c r="LM444" i="1"/>
  <c r="LQ444" i="1" s="1"/>
  <c r="LC444" i="1"/>
  <c r="KS444" i="1"/>
  <c r="KQ444" i="1"/>
  <c r="KU444" i="1" s="1"/>
  <c r="KJ444" i="1"/>
  <c r="KH444" i="1"/>
  <c r="KF444" i="1"/>
  <c r="JV444" i="1"/>
  <c r="JK444" i="1"/>
  <c r="IZ444" i="1"/>
  <c r="IP444" i="1"/>
  <c r="IN444" i="1"/>
  <c r="IR444" i="1" s="1"/>
  <c r="ID444" i="1"/>
  <c r="HS444" i="1"/>
  <c r="HI444" i="1"/>
  <c r="HG444" i="1"/>
  <c r="HK444" i="1" s="1"/>
  <c r="GX444" i="1"/>
  <c r="GV444" i="1"/>
  <c r="GZ444" i="1" s="1"/>
  <c r="GM444" i="1"/>
  <c r="GK444" i="1"/>
  <c r="GO444" i="1" s="1"/>
  <c r="GB444" i="1"/>
  <c r="FZ444" i="1"/>
  <c r="GD444" i="1" s="1"/>
  <c r="FS444" i="1"/>
  <c r="FQ444" i="1"/>
  <c r="FO444" i="1"/>
  <c r="FE444" i="1"/>
  <c r="ET444" i="1"/>
  <c r="EJ444" i="1"/>
  <c r="EH444" i="1"/>
  <c r="EL444" i="1" s="1"/>
  <c r="EA444" i="1"/>
  <c r="DY444" i="1"/>
  <c r="DW444" i="1"/>
  <c r="DM444" i="1"/>
  <c r="DE444" i="1"/>
  <c r="DC444" i="1"/>
  <c r="DA444" i="1"/>
  <c r="CR444" i="1"/>
  <c r="CP444" i="1"/>
  <c r="CT444" i="1" s="1"/>
  <c r="CG444" i="1"/>
  <c r="CE444" i="1"/>
  <c r="CI444" i="1" s="1"/>
  <c r="BU444" i="1"/>
  <c r="BK444" i="1"/>
  <c r="BI444" i="1"/>
  <c r="BM444" i="1" s="1"/>
  <c r="AZ444" i="1"/>
  <c r="AX444" i="1"/>
  <c r="BB444" i="1" s="1"/>
  <c r="AO444" i="1"/>
  <c r="AM444" i="1"/>
  <c r="AQ444" i="1" s="1"/>
  <c r="AD444" i="1"/>
  <c r="AB444" i="1"/>
  <c r="AF444" i="1" s="1"/>
  <c r="S444" i="1"/>
  <c r="Q444" i="1"/>
  <c r="U444" i="1" s="1"/>
  <c r="J444" i="1"/>
  <c r="H444" i="1"/>
  <c r="F444" i="1"/>
  <c r="TP443" i="1"/>
  <c r="TN443" i="1"/>
  <c r="TR443" i="1" s="1"/>
  <c r="TE443" i="1"/>
  <c r="TC443" i="1"/>
  <c r="TG443" i="1" s="1"/>
  <c r="ST443" i="1"/>
  <c r="SR443" i="1"/>
  <c r="SV443" i="1" s="1"/>
  <c r="SI443" i="1"/>
  <c r="SG443" i="1"/>
  <c r="SK443" i="1" s="1"/>
  <c r="RW443" i="1"/>
  <c r="RO443" i="1"/>
  <c r="RM443" i="1"/>
  <c r="RK443" i="1"/>
  <c r="RA443" i="1"/>
  <c r="QP443" i="1"/>
  <c r="QH443" i="1"/>
  <c r="QF443" i="1"/>
  <c r="QD443" i="1"/>
  <c r="PW443" i="1"/>
  <c r="PU443" i="1"/>
  <c r="PS443" i="1"/>
  <c r="PI443" i="1"/>
  <c r="OY443" i="1"/>
  <c r="OW443" i="1"/>
  <c r="PA443" i="1" s="1"/>
  <c r="OP443" i="1"/>
  <c r="ON443" i="1"/>
  <c r="OL443" i="1"/>
  <c r="OB443" i="1"/>
  <c r="NT443" i="1"/>
  <c r="NR443" i="1"/>
  <c r="NP443" i="1"/>
  <c r="NI443" i="1"/>
  <c r="NG443" i="1"/>
  <c r="NE443" i="1"/>
  <c r="MX443" i="1"/>
  <c r="MV443" i="1"/>
  <c r="MT443" i="1"/>
  <c r="MK443" i="1"/>
  <c r="MI443" i="1"/>
  <c r="MM443" i="1" s="1"/>
  <c r="LZ443" i="1"/>
  <c r="LX443" i="1"/>
  <c r="MB443" i="1" s="1"/>
  <c r="LQ443" i="1"/>
  <c r="LO443" i="1"/>
  <c r="LM443" i="1"/>
  <c r="LD443" i="1"/>
  <c r="LB443" i="1"/>
  <c r="LF443" i="1" s="1"/>
  <c r="KU443" i="1"/>
  <c r="KS443" i="1"/>
  <c r="KQ443" i="1"/>
  <c r="KH443" i="1"/>
  <c r="KF443" i="1"/>
  <c r="KJ443" i="1" s="1"/>
  <c r="JY443" i="1"/>
  <c r="JW443" i="1"/>
  <c r="JU443" i="1"/>
  <c r="JN443" i="1"/>
  <c r="JL443" i="1"/>
  <c r="JJ443" i="1"/>
  <c r="JA443" i="1"/>
  <c r="IY443" i="1"/>
  <c r="JC443" i="1" s="1"/>
  <c r="IR443" i="1"/>
  <c r="IP443" i="1"/>
  <c r="IN443" i="1"/>
  <c r="IE443" i="1"/>
  <c r="IC443" i="1"/>
  <c r="IG443" i="1" s="1"/>
  <c r="HV443" i="1"/>
  <c r="HT443" i="1"/>
  <c r="HR443" i="1"/>
  <c r="HI443" i="1"/>
  <c r="HG443" i="1"/>
  <c r="HK443" i="1" s="1"/>
  <c r="GZ443" i="1"/>
  <c r="GX443" i="1"/>
  <c r="GV443" i="1"/>
  <c r="GM443" i="1"/>
  <c r="GK443" i="1"/>
  <c r="GO443" i="1" s="1"/>
  <c r="GB443" i="1"/>
  <c r="FZ443" i="1"/>
  <c r="GD443" i="1" s="1"/>
  <c r="FS443" i="1"/>
  <c r="FQ443" i="1"/>
  <c r="FO443" i="1"/>
  <c r="FH443" i="1"/>
  <c r="FF443" i="1"/>
  <c r="FD443" i="1"/>
  <c r="EW443" i="1"/>
  <c r="EU443" i="1"/>
  <c r="ES443" i="1"/>
  <c r="EJ443" i="1"/>
  <c r="EH443" i="1"/>
  <c r="EL443" i="1" s="1"/>
  <c r="DY443" i="1"/>
  <c r="DW443" i="1"/>
  <c r="EA443" i="1" s="1"/>
  <c r="DN443" i="1"/>
  <c r="DL443" i="1"/>
  <c r="DP443" i="1" s="1"/>
  <c r="DE443" i="1"/>
  <c r="DC443" i="1"/>
  <c r="DA443" i="1"/>
  <c r="CT443" i="1"/>
  <c r="CR443" i="1"/>
  <c r="CP443" i="1"/>
  <c r="CI443" i="1"/>
  <c r="CG443" i="1"/>
  <c r="CE443" i="1"/>
  <c r="BV443" i="1"/>
  <c r="BT443" i="1"/>
  <c r="BX443" i="1" s="1"/>
  <c r="BM443" i="1"/>
  <c r="BK443" i="1"/>
  <c r="BI443" i="1"/>
  <c r="AZ443" i="1"/>
  <c r="AX443" i="1"/>
  <c r="BB443" i="1" s="1"/>
  <c r="AQ443" i="1"/>
  <c r="AO443" i="1"/>
  <c r="AM443" i="1"/>
  <c r="AF443" i="1"/>
  <c r="AD443" i="1"/>
  <c r="AB443" i="1"/>
  <c r="U443" i="1"/>
  <c r="S443" i="1"/>
  <c r="Q443" i="1"/>
  <c r="H443" i="1"/>
  <c r="F443" i="1"/>
  <c r="J443" i="1" s="1"/>
  <c r="TP442" i="1"/>
  <c r="TN442" i="1"/>
  <c r="TR442" i="1" s="1"/>
  <c r="TE442" i="1"/>
  <c r="TC442" i="1"/>
  <c r="TG442" i="1" s="1"/>
  <c r="SV442" i="1"/>
  <c r="ST442" i="1"/>
  <c r="SR442" i="1"/>
  <c r="SK442" i="1"/>
  <c r="SI442" i="1"/>
  <c r="SG442" i="1"/>
  <c r="RZ442" i="1"/>
  <c r="RX442" i="1"/>
  <c r="RV442" i="1"/>
  <c r="RO442" i="1"/>
  <c r="RM442" i="1"/>
  <c r="RK442" i="1"/>
  <c r="RD442" i="1"/>
  <c r="RB442" i="1"/>
  <c r="QZ442" i="1"/>
  <c r="QQ442" i="1"/>
  <c r="QO442" i="1"/>
  <c r="QS442" i="1" s="1"/>
  <c r="QH442" i="1"/>
  <c r="QF442" i="1"/>
  <c r="QD442" i="1"/>
  <c r="PW442" i="1"/>
  <c r="PU442" i="1"/>
  <c r="PS442" i="1"/>
  <c r="PJ442" i="1"/>
  <c r="PH442" i="1"/>
  <c r="PL442" i="1" s="1"/>
  <c r="OY442" i="1"/>
  <c r="OW442" i="1"/>
  <c r="PA442" i="1" s="1"/>
  <c r="OP442" i="1"/>
  <c r="ON442" i="1"/>
  <c r="OL442" i="1"/>
  <c r="OE442" i="1"/>
  <c r="OC442" i="1"/>
  <c r="OA442" i="1"/>
  <c r="NR442" i="1"/>
  <c r="NP442" i="1"/>
  <c r="NT442" i="1" s="1"/>
  <c r="NI442" i="1"/>
  <c r="NG442" i="1"/>
  <c r="NE442" i="1"/>
  <c r="MX442" i="1"/>
  <c r="MV442" i="1"/>
  <c r="MT442" i="1"/>
  <c r="MK442" i="1"/>
  <c r="MI442" i="1"/>
  <c r="MM442" i="1" s="1"/>
  <c r="LZ442" i="1"/>
  <c r="LX442" i="1"/>
  <c r="MB442" i="1" s="1"/>
  <c r="LO442" i="1"/>
  <c r="LM442" i="1"/>
  <c r="LQ442" i="1" s="1"/>
  <c r="LD442" i="1"/>
  <c r="LB442" i="1"/>
  <c r="LF442" i="1" s="1"/>
  <c r="KS442" i="1"/>
  <c r="KQ442" i="1"/>
  <c r="KU442" i="1" s="1"/>
  <c r="KJ442" i="1"/>
  <c r="KH442" i="1"/>
  <c r="KF442" i="1"/>
  <c r="JY442" i="1"/>
  <c r="JW442" i="1"/>
  <c r="JU442" i="1"/>
  <c r="JN442" i="1"/>
  <c r="JL442" i="1"/>
  <c r="JJ442" i="1"/>
  <c r="JC442" i="1"/>
  <c r="JA442" i="1"/>
  <c r="IY442" i="1"/>
  <c r="IR442" i="1"/>
  <c r="IP442" i="1"/>
  <c r="IN442" i="1"/>
  <c r="IG442" i="1"/>
  <c r="IE442" i="1"/>
  <c r="IC442" i="1"/>
  <c r="HT442" i="1"/>
  <c r="HR442" i="1"/>
  <c r="HV442" i="1" s="1"/>
  <c r="HK442" i="1"/>
  <c r="HI442" i="1"/>
  <c r="HG442" i="1"/>
  <c r="GX442" i="1"/>
  <c r="GV442" i="1"/>
  <c r="GZ442" i="1" s="1"/>
  <c r="GO442" i="1"/>
  <c r="GM442" i="1"/>
  <c r="GK442" i="1"/>
  <c r="GD442" i="1"/>
  <c r="GB442" i="1"/>
  <c r="FZ442" i="1"/>
  <c r="FQ442" i="1"/>
  <c r="FO442" i="1"/>
  <c r="FS442" i="1" s="1"/>
  <c r="FF442" i="1"/>
  <c r="FD442" i="1"/>
  <c r="FH442" i="1" s="1"/>
  <c r="EW442" i="1"/>
  <c r="EU442" i="1"/>
  <c r="ES442" i="1"/>
  <c r="EL442" i="1"/>
  <c r="EJ442" i="1"/>
  <c r="EH442" i="1"/>
  <c r="EA442" i="1"/>
  <c r="DY442" i="1"/>
  <c r="DW442" i="1"/>
  <c r="DP442" i="1"/>
  <c r="DN442" i="1"/>
  <c r="DL442" i="1"/>
  <c r="DE442" i="1"/>
  <c r="DC442" i="1"/>
  <c r="DA442" i="1"/>
  <c r="CR442" i="1"/>
  <c r="CP442" i="1"/>
  <c r="CT442" i="1" s="1"/>
  <c r="CG442" i="1"/>
  <c r="CE442" i="1"/>
  <c r="CI442" i="1" s="1"/>
  <c r="BX442" i="1"/>
  <c r="BV442" i="1"/>
  <c r="BT442" i="1"/>
  <c r="BK442" i="1"/>
  <c r="BI442" i="1"/>
  <c r="BM442" i="1" s="1"/>
  <c r="AZ442" i="1"/>
  <c r="AX442" i="1"/>
  <c r="BB442" i="1" s="1"/>
  <c r="AO442" i="1"/>
  <c r="AM442" i="1"/>
  <c r="AQ442" i="1" s="1"/>
  <c r="AF442" i="1"/>
  <c r="AD442" i="1"/>
  <c r="AB442" i="1"/>
  <c r="S442" i="1"/>
  <c r="Q442" i="1"/>
  <c r="U442" i="1" s="1"/>
  <c r="J442" i="1"/>
  <c r="H442" i="1"/>
  <c r="F442" i="1"/>
  <c r="TP441" i="1"/>
  <c r="TN441" i="1"/>
  <c r="TR441" i="1" s="1"/>
  <c r="TE441" i="1"/>
  <c r="TC441" i="1"/>
  <c r="TG441" i="1" s="1"/>
  <c r="ST441" i="1"/>
  <c r="SR441" i="1"/>
  <c r="SV441" i="1" s="1"/>
  <c r="SK441" i="1"/>
  <c r="SI441" i="1"/>
  <c r="SG441" i="1"/>
  <c r="RZ441" i="1"/>
  <c r="RX441" i="1"/>
  <c r="RV441" i="1"/>
  <c r="RM441" i="1"/>
  <c r="RK441" i="1"/>
  <c r="RO441" i="1" s="1"/>
  <c r="RB441" i="1"/>
  <c r="QZ441" i="1"/>
  <c r="RD441" i="1" s="1"/>
  <c r="QS441" i="1"/>
  <c r="QQ441" i="1"/>
  <c r="QO441" i="1"/>
  <c r="QH441" i="1"/>
  <c r="QF441" i="1"/>
  <c r="QD441" i="1"/>
  <c r="PU441" i="1"/>
  <c r="PS441" i="1"/>
  <c r="PW441" i="1" s="1"/>
  <c r="PJ441" i="1"/>
  <c r="PH441" i="1"/>
  <c r="PL441" i="1" s="1"/>
  <c r="OY441" i="1"/>
  <c r="OW441" i="1"/>
  <c r="PA441" i="1" s="1"/>
  <c r="ON441" i="1"/>
  <c r="OL441" i="1"/>
  <c r="OP441" i="1" s="1"/>
  <c r="OE441" i="1"/>
  <c r="OC441" i="1"/>
  <c r="OA441" i="1"/>
  <c r="NR441" i="1"/>
  <c r="NP441" i="1"/>
  <c r="NT441" i="1" s="1"/>
  <c r="NI441" i="1"/>
  <c r="NG441" i="1"/>
  <c r="NE441" i="1"/>
  <c r="MV441" i="1"/>
  <c r="MT441" i="1"/>
  <c r="MX441" i="1" s="1"/>
  <c r="MM441" i="1"/>
  <c r="MK441" i="1"/>
  <c r="MI441" i="1"/>
  <c r="LZ441" i="1"/>
  <c r="LX441" i="1"/>
  <c r="MB441" i="1" s="1"/>
  <c r="LQ441" i="1"/>
  <c r="LO441" i="1"/>
  <c r="LM441" i="1"/>
  <c r="LD441" i="1"/>
  <c r="LB441" i="1"/>
  <c r="LF441" i="1" s="1"/>
  <c r="KS441" i="1"/>
  <c r="KQ441" i="1"/>
  <c r="KU441" i="1" s="1"/>
  <c r="KJ441" i="1"/>
  <c r="KH441" i="1"/>
  <c r="KF441" i="1"/>
  <c r="JY441" i="1"/>
  <c r="JW441" i="1"/>
  <c r="JU441" i="1"/>
  <c r="JN441" i="1"/>
  <c r="JL441" i="1"/>
  <c r="JJ441" i="1"/>
  <c r="JA441" i="1"/>
  <c r="IY441" i="1"/>
  <c r="JC441" i="1" s="1"/>
  <c r="IR441" i="1"/>
  <c r="IP441" i="1"/>
  <c r="IN441" i="1"/>
  <c r="IG441" i="1"/>
  <c r="IE441" i="1"/>
  <c r="IC441" i="1"/>
  <c r="HV441" i="1"/>
  <c r="HT441" i="1"/>
  <c r="HR441" i="1"/>
  <c r="HI441" i="1"/>
  <c r="HG441" i="1"/>
  <c r="HK441" i="1" s="1"/>
  <c r="GZ441" i="1"/>
  <c r="GX441" i="1"/>
  <c r="GV441" i="1"/>
  <c r="GM441" i="1"/>
  <c r="GK441" i="1"/>
  <c r="GO441" i="1" s="1"/>
  <c r="GB441" i="1"/>
  <c r="FZ441" i="1"/>
  <c r="GD441" i="1" s="1"/>
  <c r="FS441" i="1"/>
  <c r="FQ441" i="1"/>
  <c r="FO441" i="1"/>
  <c r="FF441" i="1"/>
  <c r="FD441" i="1"/>
  <c r="FH441" i="1" s="1"/>
  <c r="EU441" i="1"/>
  <c r="ES441" i="1"/>
  <c r="EW441" i="1" s="1"/>
  <c r="EL441" i="1"/>
  <c r="EJ441" i="1"/>
  <c r="EH441" i="1"/>
  <c r="EA441" i="1"/>
  <c r="DY441" i="1"/>
  <c r="DW441" i="1"/>
  <c r="DP441" i="1"/>
  <c r="DN441" i="1"/>
  <c r="DL441" i="1"/>
  <c r="DE441" i="1"/>
  <c r="DC441" i="1"/>
  <c r="DA441" i="1"/>
  <c r="CR441" i="1"/>
  <c r="CP441" i="1"/>
  <c r="CT441" i="1" s="1"/>
  <c r="CG441" i="1"/>
  <c r="CE441" i="1"/>
  <c r="CI441" i="1" s="1"/>
  <c r="BX441" i="1"/>
  <c r="BV441" i="1"/>
  <c r="BT441" i="1"/>
  <c r="BM441" i="1"/>
  <c r="BK441" i="1"/>
  <c r="BI441" i="1"/>
  <c r="AZ441" i="1"/>
  <c r="AX441" i="1"/>
  <c r="BB441" i="1" s="1"/>
  <c r="AQ441" i="1"/>
  <c r="AO441" i="1"/>
  <c r="AM441" i="1"/>
  <c r="AD441" i="1"/>
  <c r="AB441" i="1"/>
  <c r="AF441" i="1" s="1"/>
  <c r="U441" i="1"/>
  <c r="S441" i="1"/>
  <c r="Q441" i="1"/>
  <c r="J441" i="1"/>
  <c r="H441" i="1"/>
  <c r="F441" i="1"/>
  <c r="TR440" i="1"/>
  <c r="TP440" i="1"/>
  <c r="TN440" i="1"/>
  <c r="TE440" i="1"/>
  <c r="TC440" i="1"/>
  <c r="TG440" i="1" s="1"/>
  <c r="ST440" i="1"/>
  <c r="SR440" i="1"/>
  <c r="SV440" i="1" s="1"/>
  <c r="SI440" i="1"/>
  <c r="SG440" i="1"/>
  <c r="SK440" i="1" s="1"/>
  <c r="RZ440" i="1"/>
  <c r="RX440" i="1"/>
  <c r="RV440" i="1"/>
  <c r="RM440" i="1"/>
  <c r="RK440" i="1"/>
  <c r="RO440" i="1" s="1"/>
  <c r="RB440" i="1"/>
  <c r="QZ440" i="1"/>
  <c r="RD440" i="1" s="1"/>
  <c r="QS440" i="1"/>
  <c r="QQ440" i="1"/>
  <c r="QO440" i="1"/>
  <c r="QH440" i="1"/>
  <c r="QF440" i="1"/>
  <c r="QD440" i="1"/>
  <c r="PU440" i="1"/>
  <c r="PS440" i="1"/>
  <c r="PW440" i="1" s="1"/>
  <c r="PJ440" i="1"/>
  <c r="PH440" i="1"/>
  <c r="PL440" i="1" s="1"/>
  <c r="PA440" i="1"/>
  <c r="OY440" i="1"/>
  <c r="OW440" i="1"/>
  <c r="ON440" i="1"/>
  <c r="OL440" i="1"/>
  <c r="OP440" i="1" s="1"/>
  <c r="OC440" i="1"/>
  <c r="OA440" i="1"/>
  <c r="OE440" i="1" s="1"/>
  <c r="NT440" i="1"/>
  <c r="NR440" i="1"/>
  <c r="NP440" i="1"/>
  <c r="NI440" i="1"/>
  <c r="NG440" i="1"/>
  <c r="NE440" i="1"/>
  <c r="MX440" i="1"/>
  <c r="MV440" i="1"/>
  <c r="MT440" i="1"/>
  <c r="MK440" i="1"/>
  <c r="MI440" i="1"/>
  <c r="MM440" i="1" s="1"/>
  <c r="MB440" i="1"/>
  <c r="LZ440" i="1"/>
  <c r="LX440" i="1"/>
  <c r="LO440" i="1"/>
  <c r="LM440" i="1"/>
  <c r="LQ440" i="1" s="1"/>
  <c r="LD440" i="1"/>
  <c r="LB440" i="1"/>
  <c r="LF440" i="1" s="1"/>
  <c r="KU440" i="1"/>
  <c r="KS440" i="1"/>
  <c r="KQ440" i="1"/>
  <c r="KH440" i="1"/>
  <c r="KF440" i="1"/>
  <c r="KJ440" i="1" s="1"/>
  <c r="JW440" i="1"/>
  <c r="JU440" i="1"/>
  <c r="JY440" i="1" s="1"/>
  <c r="JN440" i="1"/>
  <c r="JL440" i="1"/>
  <c r="JJ440" i="1"/>
  <c r="JA440" i="1"/>
  <c r="IY440" i="1"/>
  <c r="JC440" i="1" s="1"/>
  <c r="IR440" i="1"/>
  <c r="IP440" i="1"/>
  <c r="IN440" i="1"/>
  <c r="IG440" i="1"/>
  <c r="IE440" i="1"/>
  <c r="IC440" i="1"/>
  <c r="HV440" i="1"/>
  <c r="HT440" i="1"/>
  <c r="HR440" i="1"/>
  <c r="HK440" i="1"/>
  <c r="HI440" i="1"/>
  <c r="HG440" i="1"/>
  <c r="GX440" i="1"/>
  <c r="GV440" i="1"/>
  <c r="GZ440" i="1" s="1"/>
  <c r="GO440" i="1"/>
  <c r="GM440" i="1"/>
  <c r="GK440" i="1"/>
  <c r="GB440" i="1"/>
  <c r="FZ440" i="1"/>
  <c r="GD440" i="1" s="1"/>
  <c r="FS440" i="1"/>
  <c r="FQ440" i="1"/>
  <c r="FO440" i="1"/>
  <c r="FH440" i="1"/>
  <c r="FF440" i="1"/>
  <c r="FD440" i="1"/>
  <c r="EU440" i="1"/>
  <c r="ES440" i="1"/>
  <c r="EW440" i="1" s="1"/>
  <c r="EJ440" i="1"/>
  <c r="EH440" i="1"/>
  <c r="EL440" i="1" s="1"/>
  <c r="EA440" i="1"/>
  <c r="DY440" i="1"/>
  <c r="DW440" i="1"/>
  <c r="DP440" i="1"/>
  <c r="DN440" i="1"/>
  <c r="DL440" i="1"/>
  <c r="DE440" i="1"/>
  <c r="DC440" i="1"/>
  <c r="DA440" i="1"/>
  <c r="CT440" i="1"/>
  <c r="CR440" i="1"/>
  <c r="CP440" i="1"/>
  <c r="CI440" i="1"/>
  <c r="CG440" i="1"/>
  <c r="CE440" i="1"/>
  <c r="BV440" i="1"/>
  <c r="BT440" i="1"/>
  <c r="BX440" i="1" s="1"/>
  <c r="BM440" i="1"/>
  <c r="BK440" i="1"/>
  <c r="BI440" i="1"/>
  <c r="BB440" i="1"/>
  <c r="AZ440" i="1"/>
  <c r="AX440" i="1"/>
  <c r="AO440" i="1"/>
  <c r="AM440" i="1"/>
  <c r="AQ440" i="1" s="1"/>
  <c r="AF440" i="1"/>
  <c r="AD440" i="1"/>
  <c r="AB440" i="1"/>
  <c r="U440" i="1"/>
  <c r="S440" i="1"/>
  <c r="Q440" i="1"/>
  <c r="J440" i="1"/>
  <c r="H440" i="1"/>
  <c r="F440" i="1"/>
  <c r="TP439" i="1"/>
  <c r="TN439" i="1"/>
  <c r="TR439" i="1" s="1"/>
  <c r="TG439" i="1"/>
  <c r="TE439" i="1"/>
  <c r="TC439" i="1"/>
  <c r="ST439" i="1"/>
  <c r="SR439" i="1"/>
  <c r="SV439" i="1" s="1"/>
  <c r="SI439" i="1"/>
  <c r="SG439" i="1"/>
  <c r="SK439" i="1" s="1"/>
  <c r="RX439" i="1"/>
  <c r="RV439" i="1"/>
  <c r="RZ439" i="1" s="1"/>
  <c r="RO439" i="1"/>
  <c r="RM439" i="1"/>
  <c r="RK439" i="1"/>
  <c r="RD439" i="1"/>
  <c r="RB439" i="1"/>
  <c r="QZ439" i="1"/>
  <c r="QQ439" i="1"/>
  <c r="QO439" i="1"/>
  <c r="QS439" i="1" s="1"/>
  <c r="QF439" i="1"/>
  <c r="QD439" i="1"/>
  <c r="QH439" i="1" s="1"/>
  <c r="PW439" i="1"/>
  <c r="PU439" i="1"/>
  <c r="PS439" i="1"/>
  <c r="PL439" i="1"/>
  <c r="PJ439" i="1"/>
  <c r="PH439" i="1"/>
  <c r="OY439" i="1"/>
  <c r="OW439" i="1"/>
  <c r="PA439" i="1" s="1"/>
  <c r="OP439" i="1"/>
  <c r="ON439" i="1"/>
  <c r="OL439" i="1"/>
  <c r="OC439" i="1"/>
  <c r="OA439" i="1"/>
  <c r="OE439" i="1" s="1"/>
  <c r="NR439" i="1"/>
  <c r="NP439" i="1"/>
  <c r="NT439" i="1" s="1"/>
  <c r="NI439" i="1"/>
  <c r="NG439" i="1"/>
  <c r="NE439" i="1"/>
  <c r="MV439" i="1"/>
  <c r="MT439" i="1"/>
  <c r="MX439" i="1" s="1"/>
  <c r="MM439" i="1"/>
  <c r="MK439" i="1"/>
  <c r="MI439" i="1"/>
  <c r="LZ439" i="1"/>
  <c r="LX439" i="1"/>
  <c r="MB439" i="1" s="1"/>
  <c r="LQ439" i="1"/>
  <c r="LO439" i="1"/>
  <c r="LM439" i="1"/>
  <c r="LF439" i="1"/>
  <c r="LD439" i="1"/>
  <c r="LB439" i="1"/>
  <c r="KU439" i="1"/>
  <c r="KS439" i="1"/>
  <c r="KQ439" i="1"/>
  <c r="KH439" i="1"/>
  <c r="KF439" i="1"/>
  <c r="KJ439" i="1" s="1"/>
  <c r="JW439" i="1"/>
  <c r="JU439" i="1"/>
  <c r="JY439" i="1" s="1"/>
  <c r="JL439" i="1"/>
  <c r="JJ439" i="1"/>
  <c r="JN439" i="1" s="1"/>
  <c r="JC439" i="1"/>
  <c r="JA439" i="1"/>
  <c r="IY439" i="1"/>
  <c r="IR439" i="1"/>
  <c r="IP439" i="1"/>
  <c r="IN439" i="1"/>
  <c r="IG439" i="1"/>
  <c r="IE439" i="1"/>
  <c r="IC439" i="1"/>
  <c r="HV439" i="1"/>
  <c r="HT439" i="1"/>
  <c r="HR439" i="1"/>
  <c r="HK439" i="1"/>
  <c r="HI439" i="1"/>
  <c r="HG439" i="1"/>
  <c r="GZ439" i="1"/>
  <c r="GX439" i="1"/>
  <c r="GV439" i="1"/>
  <c r="GM439" i="1"/>
  <c r="GK439" i="1"/>
  <c r="GO439" i="1" s="1"/>
  <c r="GD439" i="1"/>
  <c r="GB439" i="1"/>
  <c r="FZ439" i="1"/>
  <c r="FQ439" i="1"/>
  <c r="FO439" i="1"/>
  <c r="FS439" i="1" s="1"/>
  <c r="FH439" i="1"/>
  <c r="FF439" i="1"/>
  <c r="FD439" i="1"/>
  <c r="EW439" i="1"/>
  <c r="EU439" i="1"/>
  <c r="ES439" i="1"/>
  <c r="EJ439" i="1"/>
  <c r="EH439" i="1"/>
  <c r="EL439" i="1" s="1"/>
  <c r="DY439" i="1"/>
  <c r="DW439" i="1"/>
  <c r="EA439" i="1" s="1"/>
  <c r="DN439" i="1"/>
  <c r="DL439" i="1"/>
  <c r="DP439" i="1" s="1"/>
  <c r="DE439" i="1"/>
  <c r="DC439" i="1"/>
  <c r="DA439" i="1"/>
  <c r="CT439" i="1"/>
  <c r="CR439" i="1"/>
  <c r="CP439" i="1"/>
  <c r="CG439" i="1"/>
  <c r="CE439" i="1"/>
  <c r="CI439" i="1" s="1"/>
  <c r="BX439" i="1"/>
  <c r="BV439" i="1"/>
  <c r="BT439" i="1"/>
  <c r="BK439" i="1"/>
  <c r="BI439" i="1"/>
  <c r="BM439" i="1" s="1"/>
  <c r="BB439" i="1"/>
  <c r="AZ439" i="1"/>
  <c r="AX439" i="1"/>
  <c r="AQ439" i="1"/>
  <c r="AO439" i="1"/>
  <c r="AM439" i="1"/>
  <c r="AD439" i="1"/>
  <c r="AB439" i="1"/>
  <c r="AF439" i="1" s="1"/>
  <c r="U439" i="1"/>
  <c r="S439" i="1"/>
  <c r="Q439" i="1"/>
  <c r="H439" i="1"/>
  <c r="F439" i="1"/>
  <c r="J439" i="1" s="1"/>
  <c r="TR438" i="1"/>
  <c r="TP438" i="1"/>
  <c r="TN438" i="1"/>
  <c r="TE438" i="1"/>
  <c r="TC438" i="1"/>
  <c r="TG438" i="1" s="1"/>
  <c r="SV438" i="1"/>
  <c r="ST438" i="1"/>
  <c r="SR438" i="1"/>
  <c r="SK438" i="1"/>
  <c r="SI438" i="1"/>
  <c r="SG438" i="1"/>
  <c r="RX438" i="1"/>
  <c r="RV438" i="1"/>
  <c r="RZ438" i="1" s="1"/>
  <c r="RO438" i="1"/>
  <c r="RM438" i="1"/>
  <c r="RK438" i="1"/>
  <c r="RD438" i="1"/>
  <c r="RB438" i="1"/>
  <c r="QZ438" i="1"/>
  <c r="QQ438" i="1"/>
  <c r="QO438" i="1"/>
  <c r="QS438" i="1" s="1"/>
  <c r="QF438" i="1"/>
  <c r="QD438" i="1"/>
  <c r="QH438" i="1" s="1"/>
  <c r="PW438" i="1"/>
  <c r="PU438" i="1"/>
  <c r="PS438" i="1"/>
  <c r="PL438" i="1"/>
  <c r="PJ438" i="1"/>
  <c r="PH438" i="1"/>
  <c r="OY438" i="1"/>
  <c r="OW438" i="1"/>
  <c r="PA438" i="1" s="1"/>
  <c r="ON438" i="1"/>
  <c r="OL438" i="1"/>
  <c r="OP438" i="1" s="1"/>
  <c r="OE438" i="1"/>
  <c r="OC438" i="1"/>
  <c r="OA438" i="1"/>
  <c r="NR438" i="1"/>
  <c r="NP438" i="1"/>
  <c r="NT438" i="1" s="1"/>
  <c r="NI438" i="1"/>
  <c r="NG438" i="1"/>
  <c r="NE438" i="1"/>
  <c r="MX438" i="1"/>
  <c r="MV438" i="1"/>
  <c r="MT438" i="1"/>
  <c r="MM438" i="1"/>
  <c r="MK438" i="1"/>
  <c r="MI438" i="1"/>
  <c r="LZ438" i="1"/>
  <c r="LX438" i="1"/>
  <c r="MB438" i="1" s="1"/>
  <c r="LQ438" i="1"/>
  <c r="LO438" i="1"/>
  <c r="LM438" i="1"/>
  <c r="LF438" i="1"/>
  <c r="LD438" i="1"/>
  <c r="LB438" i="1"/>
  <c r="KS438" i="1"/>
  <c r="KQ438" i="1"/>
  <c r="KU438" i="1" s="1"/>
  <c r="KJ438" i="1"/>
  <c r="KH438" i="1"/>
  <c r="KF438" i="1"/>
  <c r="JW438" i="1"/>
  <c r="JU438" i="1"/>
  <c r="JY438" i="1" s="1"/>
  <c r="JL438" i="1"/>
  <c r="JJ438" i="1"/>
  <c r="JN438" i="1" s="1"/>
  <c r="JA438" i="1"/>
  <c r="IY438" i="1"/>
  <c r="JC438" i="1" s="1"/>
  <c r="IR438" i="1"/>
  <c r="IP438" i="1"/>
  <c r="IN438" i="1"/>
  <c r="IE438" i="1"/>
  <c r="IC438" i="1"/>
  <c r="IG438" i="1" s="1"/>
  <c r="HV438" i="1"/>
  <c r="HT438" i="1"/>
  <c r="HR438" i="1"/>
  <c r="HI438" i="1"/>
  <c r="HG438" i="1"/>
  <c r="HK438" i="1" s="1"/>
  <c r="GZ438" i="1"/>
  <c r="GX438" i="1"/>
  <c r="GV438" i="1"/>
  <c r="GO438" i="1"/>
  <c r="GM438" i="1"/>
  <c r="GK438" i="1"/>
  <c r="GB438" i="1"/>
  <c r="FZ438" i="1"/>
  <c r="GD438" i="1" s="1"/>
  <c r="FS438" i="1"/>
  <c r="FQ438" i="1"/>
  <c r="FO438" i="1"/>
  <c r="FF438" i="1"/>
  <c r="FD438" i="1"/>
  <c r="FH438" i="1" s="1"/>
  <c r="EW438" i="1"/>
  <c r="EU438" i="1"/>
  <c r="ES438" i="1"/>
  <c r="EL438" i="1"/>
  <c r="EJ438" i="1"/>
  <c r="EH438" i="1"/>
  <c r="EA438" i="1"/>
  <c r="DY438" i="1"/>
  <c r="DW438" i="1"/>
  <c r="DP438" i="1"/>
  <c r="DN438" i="1"/>
  <c r="DL438" i="1"/>
  <c r="DE438" i="1"/>
  <c r="DC438" i="1"/>
  <c r="DA438" i="1"/>
  <c r="CT438" i="1"/>
  <c r="CR438" i="1"/>
  <c r="CP438" i="1"/>
  <c r="CI438" i="1"/>
  <c r="CG438" i="1"/>
  <c r="CE438" i="1"/>
  <c r="BX438" i="1"/>
  <c r="BV438" i="1"/>
  <c r="BT438" i="1"/>
  <c r="BM438" i="1"/>
  <c r="BK438" i="1"/>
  <c r="BI438" i="1"/>
  <c r="AZ438" i="1"/>
  <c r="AX438" i="1"/>
  <c r="BB438" i="1" s="1"/>
  <c r="AQ438" i="1"/>
  <c r="AO438" i="1"/>
  <c r="AM438" i="1"/>
  <c r="AF438" i="1"/>
  <c r="AD438" i="1"/>
  <c r="AB438" i="1"/>
  <c r="S438" i="1"/>
  <c r="Q438" i="1"/>
  <c r="U438" i="1" s="1"/>
  <c r="J438" i="1"/>
  <c r="H438" i="1"/>
  <c r="F438" i="1"/>
  <c r="TR437" i="1"/>
  <c r="TP437" i="1"/>
  <c r="TN437" i="1"/>
  <c r="TG437" i="1"/>
  <c r="TE437" i="1"/>
  <c r="TC437" i="1"/>
  <c r="ST437" i="1"/>
  <c r="SR437" i="1"/>
  <c r="SV437" i="1" s="1"/>
  <c r="SK437" i="1"/>
  <c r="SI437" i="1"/>
  <c r="SG437" i="1"/>
  <c r="RX437" i="1"/>
  <c r="RV437" i="1"/>
  <c r="RZ437" i="1" s="1"/>
  <c r="RM437" i="1"/>
  <c r="RK437" i="1"/>
  <c r="RO437" i="1" s="1"/>
  <c r="RD437" i="1"/>
  <c r="RB437" i="1"/>
  <c r="QZ437" i="1"/>
  <c r="QS437" i="1"/>
  <c r="QQ437" i="1"/>
  <c r="QO437" i="1"/>
  <c r="QH437" i="1"/>
  <c r="QF437" i="1"/>
  <c r="QD437" i="1"/>
  <c r="PU437" i="1"/>
  <c r="PS437" i="1"/>
  <c r="PW437" i="1" s="1"/>
  <c r="PL437" i="1"/>
  <c r="PJ437" i="1"/>
  <c r="PH437" i="1"/>
  <c r="PA437" i="1"/>
  <c r="OY437" i="1"/>
  <c r="OW437" i="1"/>
  <c r="OP437" i="1"/>
  <c r="ON437" i="1"/>
  <c r="OL437" i="1"/>
  <c r="OC437" i="1"/>
  <c r="OA437" i="1"/>
  <c r="OE437" i="1" s="1"/>
  <c r="NR437" i="1"/>
  <c r="NP437" i="1"/>
  <c r="NT437" i="1" s="1"/>
  <c r="NG437" i="1"/>
  <c r="NE437" i="1"/>
  <c r="NI437" i="1" s="1"/>
  <c r="MV437" i="1"/>
  <c r="MT437" i="1"/>
  <c r="MX437" i="1" s="1"/>
  <c r="MM437" i="1"/>
  <c r="MK437" i="1"/>
  <c r="MI437" i="1"/>
  <c r="LZ437" i="1"/>
  <c r="LX437" i="1"/>
  <c r="MB437" i="1" s="1"/>
  <c r="LQ437" i="1"/>
  <c r="LO437" i="1"/>
  <c r="LM437" i="1"/>
  <c r="LD437" i="1"/>
  <c r="LE437" i="1" s="1"/>
  <c r="LB437" i="1"/>
  <c r="LF437" i="1" s="1"/>
  <c r="KW437" i="1"/>
  <c r="KU437" i="1"/>
  <c r="KS437" i="1"/>
  <c r="KQ437" i="1"/>
  <c r="KJ437" i="1"/>
  <c r="KH437" i="1"/>
  <c r="KF437" i="1"/>
  <c r="JY437" i="1"/>
  <c r="JW437" i="1"/>
  <c r="JU437" i="1"/>
  <c r="JL437" i="1"/>
  <c r="JJ437" i="1"/>
  <c r="JN437" i="1" s="1"/>
  <c r="JA437" i="1"/>
  <c r="IY437" i="1"/>
  <c r="JC437" i="1" s="1"/>
  <c r="IP437" i="1"/>
  <c r="IN437" i="1"/>
  <c r="IR437" i="1" s="1"/>
  <c r="IG437" i="1"/>
  <c r="IE437" i="1"/>
  <c r="IC437" i="1"/>
  <c r="HT437" i="1"/>
  <c r="HR437" i="1"/>
  <c r="HV437" i="1" s="1"/>
  <c r="HI437" i="1"/>
  <c r="HG437" i="1"/>
  <c r="HK437" i="1" s="1"/>
  <c r="GZ437" i="1"/>
  <c r="GX437" i="1"/>
  <c r="GV437" i="1"/>
  <c r="GO437" i="1"/>
  <c r="GM437" i="1"/>
  <c r="GK437" i="1"/>
  <c r="GD437" i="1"/>
  <c r="GB437" i="1"/>
  <c r="FZ437" i="1"/>
  <c r="FQ437" i="1"/>
  <c r="FO437" i="1"/>
  <c r="FS437" i="1" s="1"/>
  <c r="FH437" i="1"/>
  <c r="FF437" i="1"/>
  <c r="FD437" i="1"/>
  <c r="EU437" i="1"/>
  <c r="ES437" i="1"/>
  <c r="EW437" i="1" s="1"/>
  <c r="EJ437" i="1"/>
  <c r="EH437" i="1"/>
  <c r="EL437" i="1" s="1"/>
  <c r="EA437" i="1"/>
  <c r="DY437" i="1"/>
  <c r="DW437" i="1"/>
  <c r="DN437" i="1"/>
  <c r="DL437" i="1"/>
  <c r="DP437" i="1" s="1"/>
  <c r="DC437" i="1"/>
  <c r="DA437" i="1"/>
  <c r="DE437" i="1" s="1"/>
  <c r="CR437" i="1"/>
  <c r="CP437" i="1"/>
  <c r="CT437" i="1" s="1"/>
  <c r="CI437" i="1"/>
  <c r="CG437" i="1"/>
  <c r="CE437" i="1"/>
  <c r="BX437" i="1"/>
  <c r="BV437" i="1"/>
  <c r="BT437" i="1"/>
  <c r="BK437" i="1"/>
  <c r="BI437" i="1"/>
  <c r="BM437" i="1" s="1"/>
  <c r="AZ437" i="1"/>
  <c r="AX437" i="1"/>
  <c r="BB437" i="1" s="1"/>
  <c r="AO437" i="1"/>
  <c r="AM437" i="1"/>
  <c r="AQ437" i="1" s="1"/>
  <c r="AF437" i="1"/>
  <c r="AD437" i="1"/>
  <c r="AB437" i="1"/>
  <c r="U437" i="1"/>
  <c r="S437" i="1"/>
  <c r="Q437" i="1"/>
  <c r="H437" i="1"/>
  <c r="F437" i="1"/>
  <c r="J437" i="1" s="1"/>
  <c r="TR436" i="1"/>
  <c r="TP436" i="1"/>
  <c r="TN436" i="1"/>
  <c r="TF436" i="1"/>
  <c r="TE436" i="1"/>
  <c r="TC436" i="1"/>
  <c r="TG436" i="1" s="1"/>
  <c r="SV436" i="1"/>
  <c r="ST436" i="1"/>
  <c r="SR436" i="1"/>
  <c r="SI436" i="1"/>
  <c r="SG436" i="1"/>
  <c r="SK436" i="1" s="1"/>
  <c r="RZ436" i="1"/>
  <c r="RX436" i="1"/>
  <c r="RV436" i="1"/>
  <c r="RM436" i="1"/>
  <c r="RK436" i="1"/>
  <c r="RO436" i="1" s="1"/>
  <c r="RC436" i="1"/>
  <c r="RB436" i="1"/>
  <c r="QZ436" i="1"/>
  <c r="RD436" i="1" s="1"/>
  <c r="QQ436" i="1"/>
  <c r="QO436" i="1"/>
  <c r="QS436" i="1" s="1"/>
  <c r="QH436" i="1"/>
  <c r="QF436" i="1"/>
  <c r="QD436" i="1"/>
  <c r="PW436" i="1"/>
  <c r="PU436" i="1"/>
  <c r="PS436" i="1"/>
  <c r="PJ436" i="1"/>
  <c r="PH436" i="1"/>
  <c r="PL436" i="1" s="1"/>
  <c r="PA436" i="1"/>
  <c r="OY436" i="1"/>
  <c r="OW436" i="1"/>
  <c r="OP436" i="1"/>
  <c r="ON436" i="1"/>
  <c r="OL436" i="1"/>
  <c r="OC436" i="1"/>
  <c r="OA436" i="1"/>
  <c r="OE436" i="1" s="1"/>
  <c r="NT436" i="1"/>
  <c r="NR436" i="1"/>
  <c r="NP436" i="1"/>
  <c r="NI436" i="1"/>
  <c r="NG436" i="1"/>
  <c r="NE436" i="1"/>
  <c r="MV436" i="1"/>
  <c r="MT436" i="1"/>
  <c r="MX436" i="1" s="1"/>
  <c r="MK436" i="1"/>
  <c r="MI436" i="1"/>
  <c r="MM436" i="1" s="1"/>
  <c r="MB436" i="1"/>
  <c r="LZ436" i="1"/>
  <c r="LX436" i="1"/>
  <c r="LQ436" i="1"/>
  <c r="LO436" i="1"/>
  <c r="LM436" i="1"/>
  <c r="LF436" i="1"/>
  <c r="LE436" i="1"/>
  <c r="LG436" i="1" s="1"/>
  <c r="LH436" i="1" s="1"/>
  <c r="LD436" i="1"/>
  <c r="LB436" i="1"/>
  <c r="KU436" i="1"/>
  <c r="KT436" i="1"/>
  <c r="KT437" i="1" s="1"/>
  <c r="KV437" i="1" s="1"/>
  <c r="KS436" i="1"/>
  <c r="KQ436" i="1"/>
  <c r="KJ436" i="1"/>
  <c r="KH436" i="1"/>
  <c r="KF436" i="1"/>
  <c r="JW436" i="1"/>
  <c r="JU436" i="1"/>
  <c r="JY436" i="1" s="1"/>
  <c r="JN436" i="1"/>
  <c r="JM436" i="1"/>
  <c r="JO436" i="1" s="1"/>
  <c r="JP436" i="1" s="1"/>
  <c r="JL436" i="1"/>
  <c r="JJ436" i="1"/>
  <c r="JA436" i="1"/>
  <c r="JB436" i="1" s="1"/>
  <c r="IY436" i="1"/>
  <c r="JC436" i="1" s="1"/>
  <c r="IP436" i="1"/>
  <c r="IN436" i="1"/>
  <c r="IR436" i="1" s="1"/>
  <c r="IE436" i="1"/>
  <c r="IC436" i="1"/>
  <c r="IG436" i="1" s="1"/>
  <c r="HV436" i="1"/>
  <c r="HT436" i="1"/>
  <c r="HR436" i="1"/>
  <c r="HI436" i="1"/>
  <c r="HG436" i="1"/>
  <c r="HK436" i="1" s="1"/>
  <c r="GZ436" i="1"/>
  <c r="GX436" i="1"/>
  <c r="GV436" i="1"/>
  <c r="GO436" i="1"/>
  <c r="GM436" i="1"/>
  <c r="GK436" i="1"/>
  <c r="GD436" i="1"/>
  <c r="GB436" i="1"/>
  <c r="FZ436" i="1"/>
  <c r="FS436" i="1"/>
  <c r="FQ436" i="1"/>
  <c r="FO436" i="1"/>
  <c r="FF436" i="1"/>
  <c r="FG436" i="1" s="1"/>
  <c r="FI436" i="1" s="1"/>
  <c r="FJ436" i="1" s="1"/>
  <c r="FD436" i="1"/>
  <c r="FH436" i="1" s="1"/>
  <c r="EU436" i="1"/>
  <c r="EV436" i="1" s="1"/>
  <c r="ES436" i="1"/>
  <c r="EW436" i="1" s="1"/>
  <c r="EJ436" i="1"/>
  <c r="EH436" i="1"/>
  <c r="EL436" i="1" s="1"/>
  <c r="EA436" i="1"/>
  <c r="DY436" i="1"/>
  <c r="DW436" i="1"/>
  <c r="DP436" i="1"/>
  <c r="DN436" i="1"/>
  <c r="DL436" i="1"/>
  <c r="DC436" i="1"/>
  <c r="DA436" i="1"/>
  <c r="DE436" i="1" s="1"/>
  <c r="CT436" i="1"/>
  <c r="CR436" i="1"/>
  <c r="CP436" i="1"/>
  <c r="CI436" i="1"/>
  <c r="CG436" i="1"/>
  <c r="CE436" i="1"/>
  <c r="BX436" i="1"/>
  <c r="BV436" i="1"/>
  <c r="BT436" i="1"/>
  <c r="BM436" i="1"/>
  <c r="BK436" i="1"/>
  <c r="BI436" i="1"/>
  <c r="BB436" i="1"/>
  <c r="AZ436" i="1"/>
  <c r="AX436" i="1"/>
  <c r="AQ436" i="1"/>
  <c r="AO436" i="1"/>
  <c r="AM436" i="1"/>
  <c r="AE436" i="1"/>
  <c r="AD436" i="1"/>
  <c r="AB436" i="1"/>
  <c r="AF436" i="1" s="1"/>
  <c r="S436" i="1"/>
  <c r="Q436" i="1"/>
  <c r="U436" i="1" s="1"/>
  <c r="J436" i="1"/>
  <c r="H436" i="1"/>
  <c r="F436" i="1"/>
  <c r="TP435" i="1"/>
  <c r="TN435" i="1"/>
  <c r="TR435" i="1" s="1"/>
  <c r="TE435" i="1"/>
  <c r="TF435" i="1" s="1"/>
  <c r="TH435" i="1" s="1"/>
  <c r="TI435" i="1" s="1"/>
  <c r="TC435" i="1"/>
  <c r="TG435" i="1" s="1"/>
  <c r="ST435" i="1"/>
  <c r="SU435" i="1" s="1"/>
  <c r="SW435" i="1" s="1"/>
  <c r="SX435" i="1" s="1"/>
  <c r="SR435" i="1"/>
  <c r="SV435" i="1" s="1"/>
  <c r="SK435" i="1"/>
  <c r="SI435" i="1"/>
  <c r="SG435" i="1"/>
  <c r="RX435" i="1"/>
  <c r="RV435" i="1"/>
  <c r="RZ435" i="1" s="1"/>
  <c r="RO435" i="1"/>
  <c r="RM435" i="1"/>
  <c r="RK435" i="1"/>
  <c r="RE435" i="1"/>
  <c r="RF435" i="1" s="1"/>
  <c r="RB435" i="1"/>
  <c r="RC435" i="1" s="1"/>
  <c r="QZ435" i="1"/>
  <c r="RD435" i="1" s="1"/>
  <c r="QQ435" i="1"/>
  <c r="QO435" i="1"/>
  <c r="QS435" i="1" s="1"/>
  <c r="QG435" i="1"/>
  <c r="QF435" i="1"/>
  <c r="QD435" i="1"/>
  <c r="QH435" i="1" s="1"/>
  <c r="PW435" i="1"/>
  <c r="PU435" i="1"/>
  <c r="PS435" i="1"/>
  <c r="PL435" i="1"/>
  <c r="PJ435" i="1"/>
  <c r="PH435" i="1"/>
  <c r="OY435" i="1"/>
  <c r="OZ435" i="1" s="1"/>
  <c r="PB435" i="1" s="1"/>
  <c r="PC435" i="1" s="1"/>
  <c r="OW435" i="1"/>
  <c r="PA435" i="1" s="1"/>
  <c r="ON435" i="1"/>
  <c r="OO435" i="1" s="1"/>
  <c r="OQ435" i="1" s="1"/>
  <c r="OR435" i="1" s="1"/>
  <c r="OL435" i="1"/>
  <c r="OP435" i="1" s="1"/>
  <c r="OE435" i="1"/>
  <c r="OC435" i="1"/>
  <c r="OD435" i="1" s="1"/>
  <c r="OA435" i="1"/>
  <c r="NT435" i="1"/>
  <c r="NR435" i="1"/>
  <c r="NP435" i="1"/>
  <c r="NG435" i="1"/>
  <c r="NE435" i="1"/>
  <c r="NI435" i="1" s="1"/>
  <c r="MV435" i="1"/>
  <c r="MT435" i="1"/>
  <c r="MX435" i="1" s="1"/>
  <c r="ML435" i="1"/>
  <c r="MK435" i="1"/>
  <c r="MI435" i="1"/>
  <c r="MM435" i="1" s="1"/>
  <c r="LZ435" i="1"/>
  <c r="LX435" i="1"/>
  <c r="MB435" i="1" s="1"/>
  <c r="LQ435" i="1"/>
  <c r="LO435" i="1"/>
  <c r="LM435" i="1"/>
  <c r="LD435" i="1"/>
  <c r="LB435" i="1"/>
  <c r="LF435" i="1" s="1"/>
  <c r="KU435" i="1"/>
  <c r="KT435" i="1"/>
  <c r="KV435" i="1" s="1"/>
  <c r="KW435" i="1" s="1"/>
  <c r="KS435" i="1"/>
  <c r="KQ435" i="1"/>
  <c r="KH435" i="1"/>
  <c r="KI435" i="1" s="1"/>
  <c r="KF435" i="1"/>
  <c r="KJ435" i="1" s="1"/>
  <c r="JY435" i="1"/>
  <c r="JW435" i="1"/>
  <c r="JU435" i="1"/>
  <c r="JO435" i="1"/>
  <c r="JP435" i="1" s="1"/>
  <c r="JN435" i="1"/>
  <c r="JM435" i="1"/>
  <c r="JL435" i="1"/>
  <c r="JJ435" i="1"/>
  <c r="JE435" i="1"/>
  <c r="JC435" i="1"/>
  <c r="JA435" i="1"/>
  <c r="JB435" i="1" s="1"/>
  <c r="JD435" i="1" s="1"/>
  <c r="IY435" i="1"/>
  <c r="IP435" i="1"/>
  <c r="IN435" i="1"/>
  <c r="IR435" i="1" s="1"/>
  <c r="IE435" i="1"/>
  <c r="IC435" i="1"/>
  <c r="IG435" i="1" s="1"/>
  <c r="HX435" i="1"/>
  <c r="HT435" i="1"/>
  <c r="HU435" i="1" s="1"/>
  <c r="HW435" i="1" s="1"/>
  <c r="HR435" i="1"/>
  <c r="HV435" i="1" s="1"/>
  <c r="HK435" i="1"/>
  <c r="HJ435" i="1"/>
  <c r="HI435" i="1"/>
  <c r="HG435" i="1"/>
  <c r="GZ435" i="1"/>
  <c r="GX435" i="1"/>
  <c r="GV435" i="1"/>
  <c r="GM435" i="1"/>
  <c r="GN435" i="1" s="1"/>
  <c r="GK435" i="1"/>
  <c r="GO435" i="1" s="1"/>
  <c r="GD435" i="1"/>
  <c r="GB435" i="1"/>
  <c r="GC435" i="1" s="1"/>
  <c r="FZ435" i="1"/>
  <c r="FS435" i="1"/>
  <c r="FQ435" i="1"/>
  <c r="FO435" i="1"/>
  <c r="FH435" i="1"/>
  <c r="FF435" i="1"/>
  <c r="FG435" i="1" s="1"/>
  <c r="FI435" i="1" s="1"/>
  <c r="FJ435" i="1" s="1"/>
  <c r="FD435" i="1"/>
  <c r="EU435" i="1"/>
  <c r="EV435" i="1" s="1"/>
  <c r="ES435" i="1"/>
  <c r="EW435" i="1" s="1"/>
  <c r="EL435" i="1"/>
  <c r="EJ435" i="1"/>
  <c r="EH435" i="1"/>
  <c r="DY435" i="1"/>
  <c r="DW435" i="1"/>
  <c r="EA435" i="1" s="1"/>
  <c r="DN435" i="1"/>
  <c r="DL435" i="1"/>
  <c r="DP435" i="1" s="1"/>
  <c r="DE435" i="1"/>
  <c r="DD435" i="1"/>
  <c r="DC435" i="1"/>
  <c r="DA435" i="1"/>
  <c r="CR435" i="1"/>
  <c r="CP435" i="1"/>
  <c r="CT435" i="1" s="1"/>
  <c r="CH435" i="1"/>
  <c r="CG435" i="1"/>
  <c r="CE435" i="1"/>
  <c r="CI435" i="1" s="1"/>
  <c r="BX435" i="1"/>
  <c r="BW435" i="1"/>
  <c r="BV435" i="1"/>
  <c r="BT435" i="1"/>
  <c r="BM435" i="1"/>
  <c r="BK435" i="1"/>
  <c r="BI435" i="1"/>
  <c r="BB435" i="1"/>
  <c r="AZ435" i="1"/>
  <c r="AX435" i="1"/>
  <c r="AQ435" i="1"/>
  <c r="AO435" i="1"/>
  <c r="AM435" i="1"/>
  <c r="AF435" i="1"/>
  <c r="AD435" i="1"/>
  <c r="AE435" i="1" s="1"/>
  <c r="AG435" i="1" s="1"/>
  <c r="AH435" i="1" s="1"/>
  <c r="AB435" i="1"/>
  <c r="W435" i="1"/>
  <c r="S435" i="1"/>
  <c r="T435" i="1" s="1"/>
  <c r="V435" i="1" s="1"/>
  <c r="Q435" i="1"/>
  <c r="U435" i="1" s="1"/>
  <c r="J435" i="1"/>
  <c r="H435" i="1"/>
  <c r="F435" i="1"/>
  <c r="TR434" i="1"/>
  <c r="TQ434" i="1"/>
  <c r="TP434" i="1"/>
  <c r="TN434" i="1"/>
  <c r="TF434" i="1"/>
  <c r="TE434" i="1"/>
  <c r="TC434" i="1"/>
  <c r="SU434" i="1"/>
  <c r="SW434" i="1" s="1"/>
  <c r="SX434" i="1" s="1"/>
  <c r="ST434" i="1"/>
  <c r="SR434" i="1"/>
  <c r="SV434" i="1" s="1"/>
  <c r="SI434" i="1"/>
  <c r="SJ434" i="1" s="1"/>
  <c r="SG434" i="1"/>
  <c r="SK434" i="1" s="1"/>
  <c r="SB434" i="1"/>
  <c r="RZ434" i="1"/>
  <c r="RX434" i="1"/>
  <c r="RY434" i="1" s="1"/>
  <c r="SA434" i="1" s="1"/>
  <c r="RV434" i="1"/>
  <c r="RM434" i="1"/>
  <c r="RN434" i="1" s="1"/>
  <c r="RP434" i="1" s="1"/>
  <c r="RQ434" i="1" s="1"/>
  <c r="RK434" i="1"/>
  <c r="RO434" i="1" s="1"/>
  <c r="RE434" i="1"/>
  <c r="RF434" i="1" s="1"/>
  <c r="RD434" i="1"/>
  <c r="RC434" i="1"/>
  <c r="RB434" i="1"/>
  <c r="QZ434" i="1"/>
  <c r="QU434" i="1"/>
  <c r="QT434" i="1"/>
  <c r="QS434" i="1"/>
  <c r="QQ434" i="1"/>
  <c r="QR434" i="1" s="1"/>
  <c r="QR435" i="1" s="1"/>
  <c r="QO434" i="1"/>
  <c r="QF434" i="1"/>
  <c r="QG434" i="1" s="1"/>
  <c r="QD434" i="1"/>
  <c r="QH434" i="1" s="1"/>
  <c r="PW434" i="1"/>
  <c r="PU434" i="1"/>
  <c r="PV434" i="1" s="1"/>
  <c r="PX434" i="1" s="1"/>
  <c r="PY434" i="1" s="1"/>
  <c r="PS434" i="1"/>
  <c r="PL434" i="1"/>
  <c r="PJ434" i="1"/>
  <c r="PK434" i="1" s="1"/>
  <c r="PH434" i="1"/>
  <c r="PC434" i="1"/>
  <c r="PB434" i="1"/>
  <c r="PA434" i="1"/>
  <c r="OZ434" i="1"/>
  <c r="OY434" i="1"/>
  <c r="OW434" i="1"/>
  <c r="ON434" i="1"/>
  <c r="OO434" i="1" s="1"/>
  <c r="OQ434" i="1" s="1"/>
  <c r="OR434" i="1" s="1"/>
  <c r="OL434" i="1"/>
  <c r="OP434" i="1" s="1"/>
  <c r="OE434" i="1"/>
  <c r="OD434" i="1"/>
  <c r="OF434" i="1" s="1"/>
  <c r="OG434" i="1" s="1"/>
  <c r="OC434" i="1"/>
  <c r="OA434" i="1"/>
  <c r="NT434" i="1"/>
  <c r="NS434" i="1"/>
  <c r="NU434" i="1" s="1"/>
  <c r="NV434" i="1" s="1"/>
  <c r="NR434" i="1"/>
  <c r="NP434" i="1"/>
  <c r="NJ434" i="1"/>
  <c r="NK434" i="1" s="1"/>
  <c r="NI434" i="1"/>
  <c r="NG434" i="1"/>
  <c r="NH434" i="1" s="1"/>
  <c r="NE434" i="1"/>
  <c r="MX434" i="1"/>
  <c r="MV434" i="1"/>
  <c r="MW434" i="1" s="1"/>
  <c r="MY434" i="1" s="1"/>
  <c r="MZ434" i="1" s="1"/>
  <c r="MT434" i="1"/>
  <c r="MO434" i="1"/>
  <c r="MN434" i="1"/>
  <c r="MM434" i="1"/>
  <c r="MK434" i="1"/>
  <c r="ML434" i="1" s="1"/>
  <c r="MI434" i="1"/>
  <c r="LZ434" i="1"/>
  <c r="MA434" i="1" s="1"/>
  <c r="LX434" i="1"/>
  <c r="MB434" i="1" s="1"/>
  <c r="LP434" i="1"/>
  <c r="LO434" i="1"/>
  <c r="LM434" i="1"/>
  <c r="LQ434" i="1" s="1"/>
  <c r="LG434" i="1"/>
  <c r="LH434" i="1" s="1"/>
  <c r="LF434" i="1"/>
  <c r="LE434" i="1"/>
  <c r="LE435" i="1" s="1"/>
  <c r="LD434" i="1"/>
  <c r="LB434" i="1"/>
  <c r="KT434" i="1"/>
  <c r="KS434" i="1"/>
  <c r="KQ434" i="1"/>
  <c r="KI434" i="1"/>
  <c r="KK434" i="1" s="1"/>
  <c r="KL434" i="1" s="1"/>
  <c r="KH434" i="1"/>
  <c r="KF434" i="1"/>
  <c r="KJ434" i="1" s="1"/>
  <c r="JY434" i="1"/>
  <c r="JX434" i="1"/>
  <c r="JX435" i="1" s="1"/>
  <c r="JZ435" i="1" s="1"/>
  <c r="KA435" i="1" s="1"/>
  <c r="JW434" i="1"/>
  <c r="JU434" i="1"/>
  <c r="JN434" i="1"/>
  <c r="JM434" i="1"/>
  <c r="JO434" i="1" s="1"/>
  <c r="JP434" i="1" s="1"/>
  <c r="JL434" i="1"/>
  <c r="JJ434" i="1"/>
  <c r="JA434" i="1"/>
  <c r="JB434" i="1" s="1"/>
  <c r="JD434" i="1" s="1"/>
  <c r="JE434" i="1" s="1"/>
  <c r="IY434" i="1"/>
  <c r="JC434" i="1" s="1"/>
  <c r="IQ434" i="1"/>
  <c r="IS434" i="1" s="1"/>
  <c r="IT434" i="1" s="1"/>
  <c r="IP434" i="1"/>
  <c r="IN434" i="1"/>
  <c r="IR434" i="1" s="1"/>
  <c r="IG434" i="1"/>
  <c r="IE434" i="1"/>
  <c r="IF434" i="1" s="1"/>
  <c r="IH434" i="1" s="1"/>
  <c r="II434" i="1" s="1"/>
  <c r="IC434" i="1"/>
  <c r="HX434" i="1"/>
  <c r="HU434" i="1"/>
  <c r="HW434" i="1" s="1"/>
  <c r="HT434" i="1"/>
  <c r="HR434" i="1"/>
  <c r="HV434" i="1" s="1"/>
  <c r="HL434" i="1"/>
  <c r="HM434" i="1" s="1"/>
  <c r="HI434" i="1"/>
  <c r="HJ434" i="1" s="1"/>
  <c r="HG434" i="1"/>
  <c r="HK434" i="1" s="1"/>
  <c r="GZ434" i="1"/>
  <c r="GY434" i="1"/>
  <c r="GX434" i="1"/>
  <c r="GV434" i="1"/>
  <c r="GP434" i="1"/>
  <c r="GQ434" i="1" s="1"/>
  <c r="GO434" i="1"/>
  <c r="GN434" i="1"/>
  <c r="GM434" i="1"/>
  <c r="GK434" i="1"/>
  <c r="GC434" i="1"/>
  <c r="GE434" i="1" s="1"/>
  <c r="GF434" i="1" s="1"/>
  <c r="GB434" i="1"/>
  <c r="FZ434" i="1"/>
  <c r="GD434" i="1" s="1"/>
  <c r="FQ434" i="1"/>
  <c r="FR434" i="1" s="1"/>
  <c r="FO434" i="1"/>
  <c r="FS434" i="1" s="1"/>
  <c r="FH434" i="1"/>
  <c r="FG434" i="1"/>
  <c r="FI434" i="1" s="1"/>
  <c r="FJ434" i="1" s="1"/>
  <c r="FF434" i="1"/>
  <c r="FD434" i="1"/>
  <c r="EW434" i="1"/>
  <c r="EV434" i="1"/>
  <c r="EX434" i="1" s="1"/>
  <c r="EY434" i="1" s="1"/>
  <c r="EU434" i="1"/>
  <c r="ES434" i="1"/>
  <c r="EK434" i="1"/>
  <c r="EM434" i="1" s="1"/>
  <c r="EN434" i="1" s="1"/>
  <c r="EJ434" i="1"/>
  <c r="EH434" i="1"/>
  <c r="EL434" i="1" s="1"/>
  <c r="DY434" i="1"/>
  <c r="DZ434" i="1" s="1"/>
  <c r="DW434" i="1"/>
  <c r="EA434" i="1" s="1"/>
  <c r="DO434" i="1"/>
  <c r="DN434" i="1"/>
  <c r="DL434" i="1"/>
  <c r="DP434" i="1" s="1"/>
  <c r="DF434" i="1"/>
  <c r="DG434" i="1" s="1"/>
  <c r="DE434" i="1"/>
  <c r="DD434" i="1"/>
  <c r="DC434" i="1"/>
  <c r="DA434" i="1"/>
  <c r="CU434" i="1"/>
  <c r="CV434" i="1" s="1"/>
  <c r="CT434" i="1"/>
  <c r="CS434" i="1"/>
  <c r="CS435" i="1" s="1"/>
  <c r="CU435" i="1" s="1"/>
  <c r="CV435" i="1" s="1"/>
  <c r="CR434" i="1"/>
  <c r="CP434" i="1"/>
  <c r="CH434" i="1"/>
  <c r="CG434" i="1"/>
  <c r="CE434" i="1"/>
  <c r="BY434" i="1"/>
  <c r="BZ434" i="1" s="1"/>
  <c r="BW434" i="1"/>
  <c r="BV434" i="1"/>
  <c r="BT434" i="1"/>
  <c r="BX434" i="1" s="1"/>
  <c r="BL434" i="1"/>
  <c r="BK434" i="1"/>
  <c r="BI434" i="1"/>
  <c r="BM434" i="1" s="1"/>
  <c r="BB434" i="1"/>
  <c r="AZ434" i="1"/>
  <c r="BA434" i="1" s="1"/>
  <c r="AX434" i="1"/>
  <c r="AO434" i="1"/>
  <c r="AP434" i="1" s="1"/>
  <c r="AP435" i="1" s="1"/>
  <c r="AR435" i="1" s="1"/>
  <c r="AS435" i="1" s="1"/>
  <c r="AM434" i="1"/>
  <c r="AQ434" i="1" s="1"/>
  <c r="AG434" i="1"/>
  <c r="AH434" i="1" s="1"/>
  <c r="AF434" i="1"/>
  <c r="AE434" i="1"/>
  <c r="AD434" i="1"/>
  <c r="AB434" i="1"/>
  <c r="W434" i="1"/>
  <c r="V434" i="1"/>
  <c r="S434" i="1"/>
  <c r="T434" i="1" s="1"/>
  <c r="Q434" i="1"/>
  <c r="U434" i="1" s="1"/>
  <c r="H434" i="1"/>
  <c r="I434" i="1" s="1"/>
  <c r="F434" i="1"/>
  <c r="J434" i="1" s="1"/>
  <c r="EI427" i="1"/>
  <c r="UA426" i="1"/>
  <c r="PJ426" i="1"/>
  <c r="MK426" i="1"/>
  <c r="LO426" i="1"/>
  <c r="KH426" i="1"/>
  <c r="HS426" i="1"/>
  <c r="EJ426" i="1"/>
  <c r="EH426" i="1"/>
  <c r="EL426" i="1" s="1"/>
  <c r="BU426" i="1"/>
  <c r="UB425" i="1"/>
  <c r="TZ425" i="1"/>
  <c r="UD425" i="1" s="1"/>
  <c r="TP425" i="1"/>
  <c r="TE425" i="1"/>
  <c r="RX425" i="1"/>
  <c r="RM425" i="1"/>
  <c r="QF425" i="1"/>
  <c r="PM425" i="1"/>
  <c r="PK425" i="1"/>
  <c r="PI425" i="1"/>
  <c r="OY425" i="1"/>
  <c r="MN425" i="1"/>
  <c r="ML425" i="1"/>
  <c r="MJ425" i="1"/>
  <c r="LP425" i="1"/>
  <c r="LN425" i="1"/>
  <c r="LR425" i="1" s="1"/>
  <c r="KS425" i="1"/>
  <c r="KI425" i="1"/>
  <c r="KG425" i="1"/>
  <c r="KK425" i="1" s="1"/>
  <c r="JL425" i="1"/>
  <c r="HV425" i="1"/>
  <c r="HT425" i="1"/>
  <c r="HR425" i="1"/>
  <c r="HH425" i="1"/>
  <c r="FE425" i="1"/>
  <c r="EL425" i="1"/>
  <c r="EJ425" i="1"/>
  <c r="EH425" i="1"/>
  <c r="DX425" i="1"/>
  <c r="BX425" i="1"/>
  <c r="BV425" i="1"/>
  <c r="BT425" i="1"/>
  <c r="AY425" i="1"/>
  <c r="UB424" i="1"/>
  <c r="TZ424" i="1"/>
  <c r="UD424" i="1" s="1"/>
  <c r="TS424" i="1"/>
  <c r="TQ424" i="1"/>
  <c r="TO424" i="1"/>
  <c r="TF424" i="1"/>
  <c r="TD424" i="1"/>
  <c r="TH424" i="1" s="1"/>
  <c r="ST424" i="1"/>
  <c r="SI424" i="1"/>
  <c r="RY424" i="1"/>
  <c r="RW424" i="1"/>
  <c r="SA424" i="1" s="1"/>
  <c r="RN424" i="1"/>
  <c r="RL424" i="1"/>
  <c r="QQ424" i="1"/>
  <c r="QG424" i="1"/>
  <c r="QE424" i="1"/>
  <c r="QI424" i="1" s="1"/>
  <c r="PK424" i="1"/>
  <c r="PI424" i="1"/>
  <c r="PM424" i="1" s="1"/>
  <c r="OZ424" i="1"/>
  <c r="OX424" i="1"/>
  <c r="PB424" i="1" s="1"/>
  <c r="NR424" i="1"/>
  <c r="NG424" i="1"/>
  <c r="MV424" i="1"/>
  <c r="MN424" i="1"/>
  <c r="ML424" i="1"/>
  <c r="MJ424" i="1"/>
  <c r="LP424" i="1"/>
  <c r="LN424" i="1"/>
  <c r="LR424" i="1" s="1"/>
  <c r="KT424" i="1"/>
  <c r="KR424" i="1"/>
  <c r="KV424" i="1" s="1"/>
  <c r="KI424" i="1"/>
  <c r="KG424" i="1"/>
  <c r="KK424" i="1" s="1"/>
  <c r="JW424" i="1"/>
  <c r="JO424" i="1"/>
  <c r="JM424" i="1"/>
  <c r="JK424" i="1"/>
  <c r="JA424" i="1"/>
  <c r="IO424" i="1"/>
  <c r="HT424" i="1"/>
  <c r="HR424" i="1"/>
  <c r="HV424" i="1" s="1"/>
  <c r="HI424" i="1"/>
  <c r="HG424" i="1"/>
  <c r="HK424" i="1" s="1"/>
  <c r="GW424" i="1"/>
  <c r="FH424" i="1"/>
  <c r="FF424" i="1"/>
  <c r="FD424" i="1"/>
  <c r="EL424" i="1"/>
  <c r="EJ424" i="1"/>
  <c r="EH424" i="1"/>
  <c r="DY424" i="1"/>
  <c r="DW424" i="1"/>
  <c r="EA424" i="1" s="1"/>
  <c r="CQ424" i="1"/>
  <c r="BV424" i="1"/>
  <c r="BT424" i="1"/>
  <c r="BX424" i="1" s="1"/>
  <c r="BJ424" i="1"/>
  <c r="AZ424" i="1"/>
  <c r="AX424" i="1"/>
  <c r="BB424" i="1" s="1"/>
  <c r="AC424" i="1"/>
  <c r="UD423" i="1"/>
  <c r="UB423" i="1"/>
  <c r="TZ423" i="1"/>
  <c r="TS423" i="1"/>
  <c r="TQ423" i="1"/>
  <c r="TO423" i="1"/>
  <c r="TF423" i="1"/>
  <c r="TD423" i="1"/>
  <c r="TH423" i="1" s="1"/>
  <c r="SW423" i="1"/>
  <c r="SU423" i="1"/>
  <c r="SS423" i="1"/>
  <c r="SL423" i="1"/>
  <c r="SJ423" i="1"/>
  <c r="SH423" i="1"/>
  <c r="RY423" i="1"/>
  <c r="RW423" i="1"/>
  <c r="SA423" i="1" s="1"/>
  <c r="RN423" i="1"/>
  <c r="RL423" i="1"/>
  <c r="RB423" i="1"/>
  <c r="QT423" i="1"/>
  <c r="QR423" i="1"/>
  <c r="QP423" i="1"/>
  <c r="QI423" i="1"/>
  <c r="QG423" i="1"/>
  <c r="QE423" i="1"/>
  <c r="PU423" i="1"/>
  <c r="PK423" i="1"/>
  <c r="PI423" i="1"/>
  <c r="PM423" i="1" s="1"/>
  <c r="PB423" i="1"/>
  <c r="OZ423" i="1"/>
  <c r="OX423" i="1"/>
  <c r="ON423" i="1"/>
  <c r="OC423" i="1"/>
  <c r="NS423" i="1"/>
  <c r="NQ423" i="1"/>
  <c r="NU423" i="1" s="1"/>
  <c r="NH423" i="1"/>
  <c r="NF423" i="1"/>
  <c r="NJ423" i="1" s="1"/>
  <c r="MW423" i="1"/>
  <c r="MU423" i="1"/>
  <c r="MY423" i="1" s="1"/>
  <c r="ML423" i="1"/>
  <c r="MJ423" i="1"/>
  <c r="MN423" i="1" s="1"/>
  <c r="LZ423" i="1"/>
  <c r="LP423" i="1"/>
  <c r="LN423" i="1"/>
  <c r="LR423" i="1" s="1"/>
  <c r="KT423" i="1"/>
  <c r="KR423" i="1"/>
  <c r="KV423" i="1" s="1"/>
  <c r="KK423" i="1"/>
  <c r="KI423" i="1"/>
  <c r="KG423" i="1"/>
  <c r="JX423" i="1"/>
  <c r="JV423" i="1"/>
  <c r="JZ423" i="1" s="1"/>
  <c r="JM423" i="1"/>
  <c r="JK423" i="1"/>
  <c r="JO423" i="1" s="1"/>
  <c r="JD423" i="1"/>
  <c r="JB423" i="1"/>
  <c r="IZ423" i="1"/>
  <c r="IP423" i="1"/>
  <c r="IN423" i="1"/>
  <c r="IE423" i="1"/>
  <c r="IC423" i="1"/>
  <c r="IG423" i="1" s="1"/>
  <c r="HT423" i="1"/>
  <c r="HR423" i="1"/>
  <c r="HV423" i="1" s="1"/>
  <c r="HI423" i="1"/>
  <c r="HG423" i="1"/>
  <c r="HK423" i="1" s="1"/>
  <c r="GZ423" i="1"/>
  <c r="GX423" i="1"/>
  <c r="GV423" i="1"/>
  <c r="GA423" i="1"/>
  <c r="FP423" i="1"/>
  <c r="FH423" i="1"/>
  <c r="FF423" i="1"/>
  <c r="FD423" i="1"/>
  <c r="EJ423" i="1"/>
  <c r="EH423" i="1"/>
  <c r="EL423" i="1" s="1"/>
  <c r="EA423" i="1"/>
  <c r="DY423" i="1"/>
  <c r="DW423" i="1"/>
  <c r="DM423" i="1"/>
  <c r="CR423" i="1"/>
  <c r="CP423" i="1"/>
  <c r="CT423" i="1" s="1"/>
  <c r="CF423" i="1"/>
  <c r="BX423" i="1"/>
  <c r="BV423" i="1"/>
  <c r="BT423" i="1"/>
  <c r="BM423" i="1"/>
  <c r="BK423" i="1"/>
  <c r="BI423" i="1"/>
  <c r="BB423" i="1"/>
  <c r="AZ423" i="1"/>
  <c r="AX423" i="1"/>
  <c r="AN423" i="1"/>
  <c r="AD423" i="1"/>
  <c r="AB423" i="1"/>
  <c r="AF423" i="1" s="1"/>
  <c r="R423" i="1"/>
  <c r="G423" i="1"/>
  <c r="UD422" i="1"/>
  <c r="UB422" i="1"/>
  <c r="TZ422" i="1"/>
  <c r="TQ422" i="1"/>
  <c r="TO422" i="1"/>
  <c r="TS422" i="1" s="1"/>
  <c r="TF422" i="1"/>
  <c r="TD422" i="1"/>
  <c r="TH422" i="1" s="1"/>
  <c r="SU422" i="1"/>
  <c r="SS422" i="1"/>
  <c r="SW422" i="1" s="1"/>
  <c r="SJ422" i="1"/>
  <c r="SH422" i="1"/>
  <c r="SL422" i="1" s="1"/>
  <c r="RY422" i="1"/>
  <c r="RW422" i="1"/>
  <c r="SA422" i="1" s="1"/>
  <c r="RN422" i="1"/>
  <c r="RL422" i="1"/>
  <c r="RE422" i="1"/>
  <c r="RC422" i="1"/>
  <c r="RA422" i="1"/>
  <c r="QR422" i="1"/>
  <c r="QP422" i="1"/>
  <c r="QT422" i="1" s="1"/>
  <c r="QG422" i="1"/>
  <c r="QE422" i="1"/>
  <c r="QI422" i="1" s="1"/>
  <c r="PV422" i="1"/>
  <c r="PT422" i="1"/>
  <c r="PX422" i="1" s="1"/>
  <c r="PK422" i="1"/>
  <c r="PI422" i="1"/>
  <c r="PM422" i="1" s="1"/>
  <c r="PB422" i="1"/>
  <c r="OZ422" i="1"/>
  <c r="OX422" i="1"/>
  <c r="OQ422" i="1"/>
  <c r="OO422" i="1"/>
  <c r="OM422" i="1"/>
  <c r="OD422" i="1"/>
  <c r="OB422" i="1"/>
  <c r="OF422" i="1" s="1"/>
  <c r="NU422" i="1"/>
  <c r="NS422" i="1"/>
  <c r="NQ422" i="1"/>
  <c r="NJ422" i="1"/>
  <c r="NH422" i="1"/>
  <c r="NF422" i="1"/>
  <c r="MY422" i="1"/>
  <c r="MW422" i="1"/>
  <c r="MU422" i="1"/>
  <c r="ML422" i="1"/>
  <c r="MJ422" i="1"/>
  <c r="MN422" i="1" s="1"/>
  <c r="MC422" i="1"/>
  <c r="MA422" i="1"/>
  <c r="LY422" i="1"/>
  <c r="LR422" i="1"/>
  <c r="LP422" i="1"/>
  <c r="LN422" i="1"/>
  <c r="LD422" i="1"/>
  <c r="KV422" i="1"/>
  <c r="KT422" i="1"/>
  <c r="KR422" i="1"/>
  <c r="KK422" i="1"/>
  <c r="KI422" i="1"/>
  <c r="KG422" i="1"/>
  <c r="JZ422" i="1"/>
  <c r="JX422" i="1"/>
  <c r="JV422" i="1"/>
  <c r="JM422" i="1"/>
  <c r="JK422" i="1"/>
  <c r="JO422" i="1" s="1"/>
  <c r="JB422" i="1"/>
  <c r="IZ422" i="1"/>
  <c r="JD422" i="1" s="1"/>
  <c r="IP422" i="1"/>
  <c r="IN422" i="1"/>
  <c r="IG422" i="1"/>
  <c r="IE422" i="1"/>
  <c r="IC422" i="1"/>
  <c r="HT422" i="1"/>
  <c r="HR422" i="1"/>
  <c r="HV422" i="1" s="1"/>
  <c r="HK422" i="1"/>
  <c r="HI422" i="1"/>
  <c r="HG422" i="1"/>
  <c r="GZ422" i="1"/>
  <c r="GX422" i="1"/>
  <c r="GV422" i="1"/>
  <c r="GL422" i="1"/>
  <c r="GB422" i="1"/>
  <c r="FZ422" i="1"/>
  <c r="GD422" i="1" s="1"/>
  <c r="FQ422" i="1"/>
  <c r="FO422" i="1"/>
  <c r="FS422" i="1" s="1"/>
  <c r="FF422" i="1"/>
  <c r="FD422" i="1"/>
  <c r="FH422" i="1" s="1"/>
  <c r="ET422" i="1"/>
  <c r="EJ422" i="1"/>
  <c r="EH422" i="1"/>
  <c r="EL422" i="1" s="1"/>
  <c r="EA422" i="1"/>
  <c r="DY422" i="1"/>
  <c r="DW422" i="1"/>
  <c r="DN422" i="1"/>
  <c r="DL422" i="1"/>
  <c r="DP422" i="1" s="1"/>
  <c r="DB422" i="1"/>
  <c r="CT422" i="1"/>
  <c r="CR422" i="1"/>
  <c r="CP422" i="1"/>
  <c r="CI422" i="1"/>
  <c r="CG422" i="1"/>
  <c r="CE422" i="1"/>
  <c r="BX422" i="1"/>
  <c r="BV422" i="1"/>
  <c r="BT422" i="1"/>
  <c r="BK422" i="1"/>
  <c r="BI422" i="1"/>
  <c r="BM422" i="1" s="1"/>
  <c r="AZ422" i="1"/>
  <c r="AX422" i="1"/>
  <c r="BB422" i="1" s="1"/>
  <c r="AO422" i="1"/>
  <c r="AM422" i="1"/>
  <c r="AQ422" i="1" s="1"/>
  <c r="AF422" i="1"/>
  <c r="AD422" i="1"/>
  <c r="AB422" i="1"/>
  <c r="S422" i="1"/>
  <c r="Q422" i="1"/>
  <c r="U422" i="1" s="1"/>
  <c r="H422" i="1"/>
  <c r="F422" i="1"/>
  <c r="J422" i="1" s="1"/>
  <c r="UD421" i="1"/>
  <c r="UB421" i="1"/>
  <c r="TZ421" i="1"/>
  <c r="TS421" i="1"/>
  <c r="TQ421" i="1"/>
  <c r="TO421" i="1"/>
  <c r="TF421" i="1"/>
  <c r="TD421" i="1"/>
  <c r="TH421" i="1" s="1"/>
  <c r="SU421" i="1"/>
  <c r="SS421" i="1"/>
  <c r="SW421" i="1" s="1"/>
  <c r="SJ421" i="1"/>
  <c r="SH421" i="1"/>
  <c r="SL421" i="1" s="1"/>
  <c r="RY421" i="1"/>
  <c r="RW421" i="1"/>
  <c r="SA421" i="1" s="1"/>
  <c r="RN421" i="1"/>
  <c r="RL421" i="1"/>
  <c r="RE421" i="1"/>
  <c r="RC421" i="1"/>
  <c r="RA421" i="1"/>
  <c r="QT421" i="1"/>
  <c r="QR421" i="1"/>
  <c r="QP421" i="1"/>
  <c r="QG421" i="1"/>
  <c r="QE421" i="1"/>
  <c r="QI421" i="1" s="1"/>
  <c r="PV421" i="1"/>
  <c r="PT421" i="1"/>
  <c r="PX421" i="1" s="1"/>
  <c r="PM421" i="1"/>
  <c r="PK421" i="1"/>
  <c r="PI421" i="1"/>
  <c r="OZ421" i="1"/>
  <c r="OX421" i="1"/>
  <c r="PB421" i="1" s="1"/>
  <c r="OO421" i="1"/>
  <c r="OM421" i="1"/>
  <c r="OQ421" i="1" s="1"/>
  <c r="OF421" i="1"/>
  <c r="OD421" i="1"/>
  <c r="OB421" i="1"/>
  <c r="NU421" i="1"/>
  <c r="NS421" i="1"/>
  <c r="NQ421" i="1"/>
  <c r="NH421" i="1"/>
  <c r="NF421" i="1"/>
  <c r="NJ421" i="1" s="1"/>
  <c r="MW421" i="1"/>
  <c r="MU421" i="1"/>
  <c r="MY421" i="1" s="1"/>
  <c r="ML421" i="1"/>
  <c r="MJ421" i="1"/>
  <c r="MN421" i="1" s="1"/>
  <c r="MA421" i="1"/>
  <c r="LY421" i="1"/>
  <c r="MC421" i="1" s="1"/>
  <c r="LR421" i="1"/>
  <c r="LP421" i="1"/>
  <c r="LN421" i="1"/>
  <c r="LG421" i="1"/>
  <c r="LE421" i="1"/>
  <c r="LC421" i="1"/>
  <c r="KV421" i="1"/>
  <c r="KT421" i="1"/>
  <c r="KR421" i="1"/>
  <c r="KI421" i="1"/>
  <c r="KG421" i="1"/>
  <c r="KK421" i="1" s="1"/>
  <c r="JZ421" i="1"/>
  <c r="JX421" i="1"/>
  <c r="JV421" i="1"/>
  <c r="JO421" i="1"/>
  <c r="JM421" i="1"/>
  <c r="JK421" i="1"/>
  <c r="JD421" i="1"/>
  <c r="JB421" i="1"/>
  <c r="IZ421" i="1"/>
  <c r="IP421" i="1"/>
  <c r="IN421" i="1"/>
  <c r="IG421" i="1"/>
  <c r="IE421" i="1"/>
  <c r="IC421" i="1"/>
  <c r="HT421" i="1"/>
  <c r="HR421" i="1"/>
  <c r="HV421" i="1" s="1"/>
  <c r="HK421" i="1"/>
  <c r="HI421" i="1"/>
  <c r="HG421" i="1"/>
  <c r="GX421" i="1"/>
  <c r="GV421" i="1"/>
  <c r="GZ421" i="1" s="1"/>
  <c r="GM421" i="1"/>
  <c r="GK421" i="1"/>
  <c r="GO421" i="1" s="1"/>
  <c r="GB421" i="1"/>
  <c r="FZ421" i="1"/>
  <c r="GD421" i="1" s="1"/>
  <c r="FQ421" i="1"/>
  <c r="FO421" i="1"/>
  <c r="FS421" i="1" s="1"/>
  <c r="FF421" i="1"/>
  <c r="FD421" i="1"/>
  <c r="FH421" i="1" s="1"/>
  <c r="EW421" i="1"/>
  <c r="EU421" i="1"/>
  <c r="ES421" i="1"/>
  <c r="EJ421" i="1"/>
  <c r="EH421" i="1"/>
  <c r="EL421" i="1" s="1"/>
  <c r="DY421" i="1"/>
  <c r="DW421" i="1"/>
  <c r="EA421" i="1" s="1"/>
  <c r="DN421" i="1"/>
  <c r="DL421" i="1"/>
  <c r="DP421" i="1" s="1"/>
  <c r="DE421" i="1"/>
  <c r="DC421" i="1"/>
  <c r="DA421" i="1"/>
  <c r="CR421" i="1"/>
  <c r="CP421" i="1"/>
  <c r="CT421" i="1" s="1"/>
  <c r="CI421" i="1"/>
  <c r="CG421" i="1"/>
  <c r="CE421" i="1"/>
  <c r="BX421" i="1"/>
  <c r="BV421" i="1"/>
  <c r="BT421" i="1"/>
  <c r="BK421" i="1"/>
  <c r="BI421" i="1"/>
  <c r="BM421" i="1" s="1"/>
  <c r="AZ421" i="1"/>
  <c r="AX421" i="1"/>
  <c r="BB421" i="1" s="1"/>
  <c r="AQ421" i="1"/>
  <c r="AO421" i="1"/>
  <c r="AM421" i="1"/>
  <c r="AD421" i="1"/>
  <c r="AB421" i="1"/>
  <c r="AF421" i="1" s="1"/>
  <c r="S421" i="1"/>
  <c r="Q421" i="1"/>
  <c r="U421" i="1" s="1"/>
  <c r="H421" i="1"/>
  <c r="F421" i="1"/>
  <c r="J421" i="1" s="1"/>
  <c r="UB420" i="1"/>
  <c r="TZ420" i="1"/>
  <c r="UD420" i="1" s="1"/>
  <c r="TQ420" i="1"/>
  <c r="TO420" i="1"/>
  <c r="TS420" i="1" s="1"/>
  <c r="TF420" i="1"/>
  <c r="TD420" i="1"/>
  <c r="TH420" i="1" s="1"/>
  <c r="SU420" i="1"/>
  <c r="SS420" i="1"/>
  <c r="SW420" i="1" s="1"/>
  <c r="SJ420" i="1"/>
  <c r="SH420" i="1"/>
  <c r="SL420" i="1" s="1"/>
  <c r="SA420" i="1"/>
  <c r="RY420" i="1"/>
  <c r="RW420" i="1"/>
  <c r="RN420" i="1"/>
  <c r="RL420" i="1"/>
  <c r="RC420" i="1"/>
  <c r="RA420" i="1"/>
  <c r="RE420" i="1" s="1"/>
  <c r="QR420" i="1"/>
  <c r="QP420" i="1"/>
  <c r="QT420" i="1" s="1"/>
  <c r="QI420" i="1"/>
  <c r="QG420" i="1"/>
  <c r="QE420" i="1"/>
  <c r="PX420" i="1"/>
  <c r="PV420" i="1"/>
  <c r="PT420" i="1"/>
  <c r="PK420" i="1"/>
  <c r="PI420" i="1"/>
  <c r="PM420" i="1" s="1"/>
  <c r="OZ420" i="1"/>
  <c r="OX420" i="1"/>
  <c r="PB420" i="1" s="1"/>
  <c r="OO420" i="1"/>
  <c r="OM420" i="1"/>
  <c r="OQ420" i="1" s="1"/>
  <c r="OF420" i="1"/>
  <c r="OD420" i="1"/>
  <c r="OB420" i="1"/>
  <c r="NS420" i="1"/>
  <c r="NQ420" i="1"/>
  <c r="NU420" i="1" s="1"/>
  <c r="NH420" i="1"/>
  <c r="NF420" i="1"/>
  <c r="NJ420" i="1" s="1"/>
  <c r="MW420" i="1"/>
  <c r="MU420" i="1"/>
  <c r="MY420" i="1" s="1"/>
  <c r="ML420" i="1"/>
  <c r="MJ420" i="1"/>
  <c r="MN420" i="1" s="1"/>
  <c r="MA420" i="1"/>
  <c r="LY420" i="1"/>
  <c r="MC420" i="1" s="1"/>
  <c r="LR420" i="1"/>
  <c r="LP420" i="1"/>
  <c r="LN420" i="1"/>
  <c r="LE420" i="1"/>
  <c r="LC420" i="1"/>
  <c r="LG420" i="1" s="1"/>
  <c r="KV420" i="1"/>
  <c r="KT420" i="1"/>
  <c r="KR420" i="1"/>
  <c r="KK420" i="1"/>
  <c r="KI420" i="1"/>
  <c r="KG420" i="1"/>
  <c r="JZ420" i="1"/>
  <c r="JX420" i="1"/>
  <c r="JV420" i="1"/>
  <c r="JO420" i="1"/>
  <c r="JM420" i="1"/>
  <c r="JK420" i="1"/>
  <c r="JD420" i="1"/>
  <c r="JB420" i="1"/>
  <c r="IZ420" i="1"/>
  <c r="IP420" i="1"/>
  <c r="IN420" i="1"/>
  <c r="IG420" i="1"/>
  <c r="IE420" i="1"/>
  <c r="IC420" i="1"/>
  <c r="HT420" i="1"/>
  <c r="HR420" i="1"/>
  <c r="HV420" i="1" s="1"/>
  <c r="HK420" i="1"/>
  <c r="HI420" i="1"/>
  <c r="HG420" i="1"/>
  <c r="GX420" i="1"/>
  <c r="GV420" i="1"/>
  <c r="GZ420" i="1" s="1"/>
  <c r="GM420" i="1"/>
  <c r="GK420" i="1"/>
  <c r="GO420" i="1" s="1"/>
  <c r="GD420" i="1"/>
  <c r="GB420" i="1"/>
  <c r="FZ420" i="1"/>
  <c r="FS420" i="1"/>
  <c r="FQ420" i="1"/>
  <c r="FO420" i="1"/>
  <c r="FF420" i="1"/>
  <c r="FD420" i="1"/>
  <c r="FH420" i="1" s="1"/>
  <c r="EU420" i="1"/>
  <c r="ES420" i="1"/>
  <c r="EW420" i="1" s="1"/>
  <c r="EJ420" i="1"/>
  <c r="EH420" i="1"/>
  <c r="EL420" i="1" s="1"/>
  <c r="EA420" i="1"/>
  <c r="DY420" i="1"/>
  <c r="DW420" i="1"/>
  <c r="DP420" i="1"/>
  <c r="DN420" i="1"/>
  <c r="DL420" i="1"/>
  <c r="DC420" i="1"/>
  <c r="DA420" i="1"/>
  <c r="DE420" i="1" s="1"/>
  <c r="CR420" i="1"/>
  <c r="CP420" i="1"/>
  <c r="CT420" i="1" s="1"/>
  <c r="CI420" i="1"/>
  <c r="CG420" i="1"/>
  <c r="CE420" i="1"/>
  <c r="BV420" i="1"/>
  <c r="BT420" i="1"/>
  <c r="BX420" i="1" s="1"/>
  <c r="BM420" i="1"/>
  <c r="BK420" i="1"/>
  <c r="BI420" i="1"/>
  <c r="AZ420" i="1"/>
  <c r="AX420" i="1"/>
  <c r="BB420" i="1" s="1"/>
  <c r="AQ420" i="1"/>
  <c r="AO420" i="1"/>
  <c r="AM420" i="1"/>
  <c r="AF420" i="1"/>
  <c r="AD420" i="1"/>
  <c r="AB420" i="1"/>
  <c r="U420" i="1"/>
  <c r="S420" i="1"/>
  <c r="Q420" i="1"/>
  <c r="H420" i="1"/>
  <c r="F420" i="1"/>
  <c r="J420" i="1" s="1"/>
  <c r="UB419" i="1"/>
  <c r="TZ419" i="1"/>
  <c r="UD419" i="1" s="1"/>
  <c r="TS419" i="1"/>
  <c r="TQ419" i="1"/>
  <c r="TO419" i="1"/>
  <c r="TF419" i="1"/>
  <c r="TD419" i="1"/>
  <c r="TH419" i="1" s="1"/>
  <c r="SU419" i="1"/>
  <c r="SS419" i="1"/>
  <c r="SW419" i="1" s="1"/>
  <c r="SL419" i="1"/>
  <c r="SJ419" i="1"/>
  <c r="SH419" i="1"/>
  <c r="RY419" i="1"/>
  <c r="RW419" i="1"/>
  <c r="SA419" i="1" s="1"/>
  <c r="RN419" i="1"/>
  <c r="RL419" i="1"/>
  <c r="RE419" i="1"/>
  <c r="RC419" i="1"/>
  <c r="RA419" i="1"/>
  <c r="QR419" i="1"/>
  <c r="QP419" i="1"/>
  <c r="QT419" i="1" s="1"/>
  <c r="QG419" i="1"/>
  <c r="QE419" i="1"/>
  <c r="QI419" i="1" s="1"/>
  <c r="PV419" i="1"/>
  <c r="PT419" i="1"/>
  <c r="PX419" i="1" s="1"/>
  <c r="PM419" i="1"/>
  <c r="PK419" i="1"/>
  <c r="PI419" i="1"/>
  <c r="PB419" i="1"/>
  <c r="OZ419" i="1"/>
  <c r="OX419" i="1"/>
  <c r="OQ419" i="1"/>
  <c r="OO419" i="1"/>
  <c r="OM419" i="1"/>
  <c r="OD419" i="1"/>
  <c r="OB419" i="1"/>
  <c r="OF419" i="1" s="1"/>
  <c r="NS419" i="1"/>
  <c r="NQ419" i="1"/>
  <c r="NU419" i="1" s="1"/>
  <c r="NH419" i="1"/>
  <c r="NF419" i="1"/>
  <c r="NJ419" i="1" s="1"/>
  <c r="MW419" i="1"/>
  <c r="MU419" i="1"/>
  <c r="MY419" i="1" s="1"/>
  <c r="ML419" i="1"/>
  <c r="MJ419" i="1"/>
  <c r="MN419" i="1" s="1"/>
  <c r="MA419" i="1"/>
  <c r="LY419" i="1"/>
  <c r="MC419" i="1" s="1"/>
  <c r="LP419" i="1"/>
  <c r="LN419" i="1"/>
  <c r="LR419" i="1" s="1"/>
  <c r="LE419" i="1"/>
  <c r="LC419" i="1"/>
  <c r="LG419" i="1" s="1"/>
  <c r="KV419" i="1"/>
  <c r="KT419" i="1"/>
  <c r="KR419" i="1"/>
  <c r="KK419" i="1"/>
  <c r="KI419" i="1"/>
  <c r="KG419" i="1"/>
  <c r="JZ419" i="1"/>
  <c r="JX419" i="1"/>
  <c r="JV419" i="1"/>
  <c r="JM419" i="1"/>
  <c r="JK419" i="1"/>
  <c r="JO419" i="1" s="1"/>
  <c r="JB419" i="1"/>
  <c r="IZ419" i="1"/>
  <c r="JD419" i="1" s="1"/>
  <c r="IP419" i="1"/>
  <c r="IN419" i="1"/>
  <c r="IE419" i="1"/>
  <c r="IC419" i="1"/>
  <c r="IG419" i="1" s="1"/>
  <c r="HV419" i="1"/>
  <c r="HT419" i="1"/>
  <c r="HR419" i="1"/>
  <c r="HK419" i="1"/>
  <c r="HI419" i="1"/>
  <c r="HG419" i="1"/>
  <c r="GX419" i="1"/>
  <c r="GV419" i="1"/>
  <c r="GZ419" i="1" s="1"/>
  <c r="GO419" i="1"/>
  <c r="GM419" i="1"/>
  <c r="GK419" i="1"/>
  <c r="GB419" i="1"/>
  <c r="FZ419" i="1"/>
  <c r="GD419" i="1" s="1"/>
  <c r="FQ419" i="1"/>
  <c r="FO419" i="1"/>
  <c r="FS419" i="1" s="1"/>
  <c r="FH419" i="1"/>
  <c r="FF419" i="1"/>
  <c r="FD419" i="1"/>
  <c r="EU419" i="1"/>
  <c r="ES419" i="1"/>
  <c r="EW419" i="1" s="1"/>
  <c r="EJ419" i="1"/>
  <c r="EH419" i="1"/>
  <c r="EL419" i="1" s="1"/>
  <c r="EA419" i="1"/>
  <c r="DY419" i="1"/>
  <c r="DW419" i="1"/>
  <c r="DP419" i="1"/>
  <c r="DN419" i="1"/>
  <c r="DL419" i="1"/>
  <c r="DE419" i="1"/>
  <c r="DC419" i="1"/>
  <c r="DA419" i="1"/>
  <c r="CR419" i="1"/>
  <c r="CP419" i="1"/>
  <c r="CT419" i="1" s="1"/>
  <c r="CG419" i="1"/>
  <c r="CE419" i="1"/>
  <c r="CI419" i="1" s="1"/>
  <c r="BV419" i="1"/>
  <c r="BT419" i="1"/>
  <c r="BX419" i="1" s="1"/>
  <c r="BK419" i="1"/>
  <c r="BI419" i="1"/>
  <c r="BM419" i="1" s="1"/>
  <c r="BB419" i="1"/>
  <c r="AZ419" i="1"/>
  <c r="AX419" i="1"/>
  <c r="AO419" i="1"/>
  <c r="AM419" i="1"/>
  <c r="AQ419" i="1" s="1"/>
  <c r="AF419" i="1"/>
  <c r="AD419" i="1"/>
  <c r="AB419" i="1"/>
  <c r="U419" i="1"/>
  <c r="S419" i="1"/>
  <c r="Q419" i="1"/>
  <c r="J419" i="1"/>
  <c r="H419" i="1"/>
  <c r="F419" i="1"/>
  <c r="UD418" i="1"/>
  <c r="UB418" i="1"/>
  <c r="TZ418" i="1"/>
  <c r="TS418" i="1"/>
  <c r="TQ418" i="1"/>
  <c r="TO418" i="1"/>
  <c r="TH418" i="1"/>
  <c r="TF418" i="1"/>
  <c r="TD418" i="1"/>
  <c r="SU418" i="1"/>
  <c r="SS418" i="1"/>
  <c r="SW418" i="1" s="1"/>
  <c r="SJ418" i="1"/>
  <c r="SH418" i="1"/>
  <c r="SL418" i="1" s="1"/>
  <c r="RY418" i="1"/>
  <c r="RW418" i="1"/>
  <c r="SA418" i="1" s="1"/>
  <c r="RN418" i="1"/>
  <c r="RL418" i="1"/>
  <c r="RC418" i="1"/>
  <c r="RA418" i="1"/>
  <c r="RE418" i="1" s="1"/>
  <c r="QR418" i="1"/>
  <c r="QP418" i="1"/>
  <c r="QT418" i="1" s="1"/>
  <c r="QI418" i="1"/>
  <c r="QG418" i="1"/>
  <c r="QE418" i="1"/>
  <c r="PV418" i="1"/>
  <c r="PT418" i="1"/>
  <c r="PX418" i="1" s="1"/>
  <c r="PK418" i="1"/>
  <c r="PI418" i="1"/>
  <c r="PM418" i="1" s="1"/>
  <c r="PB418" i="1"/>
  <c r="OZ418" i="1"/>
  <c r="OX418" i="1"/>
  <c r="OQ418" i="1"/>
  <c r="OO418" i="1"/>
  <c r="OM418" i="1"/>
  <c r="OD418" i="1"/>
  <c r="OB418" i="1"/>
  <c r="OF418" i="1" s="1"/>
  <c r="NS418" i="1"/>
  <c r="NQ418" i="1"/>
  <c r="NU418" i="1" s="1"/>
  <c r="NH418" i="1"/>
  <c r="NF418" i="1"/>
  <c r="NJ418" i="1" s="1"/>
  <c r="MW418" i="1"/>
  <c r="MU418" i="1"/>
  <c r="MY418" i="1" s="1"/>
  <c r="MN418" i="1"/>
  <c r="ML418" i="1"/>
  <c r="MJ418" i="1"/>
  <c r="MC418" i="1"/>
  <c r="MA418" i="1"/>
  <c r="LY418" i="1"/>
  <c r="LP418" i="1"/>
  <c r="LN418" i="1"/>
  <c r="LR418" i="1" s="1"/>
  <c r="LG418" i="1"/>
  <c r="LE418" i="1"/>
  <c r="LC418" i="1"/>
  <c r="KT418" i="1"/>
  <c r="KR418" i="1"/>
  <c r="KV418" i="1" s="1"/>
  <c r="KK418" i="1"/>
  <c r="KI418" i="1"/>
  <c r="KG418" i="1"/>
  <c r="JX418" i="1"/>
  <c r="JV418" i="1"/>
  <c r="JZ418" i="1" s="1"/>
  <c r="JM418" i="1"/>
  <c r="JK418" i="1"/>
  <c r="JO418" i="1" s="1"/>
  <c r="JD418" i="1"/>
  <c r="JB418" i="1"/>
  <c r="IZ418" i="1"/>
  <c r="IP418" i="1"/>
  <c r="IN418" i="1"/>
  <c r="IE418" i="1"/>
  <c r="IC418" i="1"/>
  <c r="IG418" i="1" s="1"/>
  <c r="HT418" i="1"/>
  <c r="HR418" i="1"/>
  <c r="HV418" i="1" s="1"/>
  <c r="HI418" i="1"/>
  <c r="HG418" i="1"/>
  <c r="HK418" i="1" s="1"/>
  <c r="GZ418" i="1"/>
  <c r="GX418" i="1"/>
  <c r="GV418" i="1"/>
  <c r="GM418" i="1"/>
  <c r="GK418" i="1"/>
  <c r="GO418" i="1" s="1"/>
  <c r="GB418" i="1"/>
  <c r="FZ418" i="1"/>
  <c r="GD418" i="1" s="1"/>
  <c r="FQ418" i="1"/>
  <c r="FO418" i="1"/>
  <c r="FS418" i="1" s="1"/>
  <c r="FH418" i="1"/>
  <c r="FF418" i="1"/>
  <c r="FD418" i="1"/>
  <c r="EU418" i="1"/>
  <c r="ES418" i="1"/>
  <c r="EW418" i="1" s="1"/>
  <c r="EL418" i="1"/>
  <c r="EJ418" i="1"/>
  <c r="EH418" i="1"/>
  <c r="DY418" i="1"/>
  <c r="DW418" i="1"/>
  <c r="EA418" i="1" s="1"/>
  <c r="DP418" i="1"/>
  <c r="DN418" i="1"/>
  <c r="DL418" i="1"/>
  <c r="DC418" i="1"/>
  <c r="DA418" i="1"/>
  <c r="DE418" i="1" s="1"/>
  <c r="CR418" i="1"/>
  <c r="CP418" i="1"/>
  <c r="CT418" i="1" s="1"/>
  <c r="CG418" i="1"/>
  <c r="CE418" i="1"/>
  <c r="CI418" i="1" s="1"/>
  <c r="BV418" i="1"/>
  <c r="BT418" i="1"/>
  <c r="BX418" i="1" s="1"/>
  <c r="BK418" i="1"/>
  <c r="BI418" i="1"/>
  <c r="BM418" i="1" s="1"/>
  <c r="BB418" i="1"/>
  <c r="AZ418" i="1"/>
  <c r="AX418" i="1"/>
  <c r="AQ418" i="1"/>
  <c r="AO418" i="1"/>
  <c r="AM418" i="1"/>
  <c r="AF418" i="1"/>
  <c r="AD418" i="1"/>
  <c r="AB418" i="1"/>
  <c r="U418" i="1"/>
  <c r="S418" i="1"/>
  <c r="Q418" i="1"/>
  <c r="J418" i="1"/>
  <c r="H418" i="1"/>
  <c r="F418" i="1"/>
  <c r="UD417" i="1"/>
  <c r="UB417" i="1"/>
  <c r="UC417" i="1" s="1"/>
  <c r="UC418" i="1" s="1"/>
  <c r="UE418" i="1" s="1"/>
  <c r="UF393" i="1" s="1"/>
  <c r="TZ417" i="1"/>
  <c r="TQ417" i="1"/>
  <c r="TO417" i="1"/>
  <c r="TS417" i="1" s="1"/>
  <c r="TH417" i="1"/>
  <c r="TF417" i="1"/>
  <c r="TD417" i="1"/>
  <c r="SW417" i="1"/>
  <c r="SU417" i="1"/>
  <c r="SS417" i="1"/>
  <c r="SJ417" i="1"/>
  <c r="SH417" i="1"/>
  <c r="SL417" i="1" s="1"/>
  <c r="SA417" i="1"/>
  <c r="RY417" i="1"/>
  <c r="RW417" i="1"/>
  <c r="RN417" i="1"/>
  <c r="RL417" i="1"/>
  <c r="RC417" i="1"/>
  <c r="RA417" i="1"/>
  <c r="RE417" i="1" s="1"/>
  <c r="QR417" i="1"/>
  <c r="QP417" i="1"/>
  <c r="QT417" i="1" s="1"/>
  <c r="QG417" i="1"/>
  <c r="QE417" i="1"/>
  <c r="QI417" i="1" s="1"/>
  <c r="PX417" i="1"/>
  <c r="PV417" i="1"/>
  <c r="PT417" i="1"/>
  <c r="PM417" i="1"/>
  <c r="PK417" i="1"/>
  <c r="PI417" i="1"/>
  <c r="PB417" i="1"/>
  <c r="OZ417" i="1"/>
  <c r="OX417" i="1"/>
  <c r="OO417" i="1"/>
  <c r="OM417" i="1"/>
  <c r="OQ417" i="1" s="1"/>
  <c r="OD417" i="1"/>
  <c r="OB417" i="1"/>
  <c r="OF417" i="1" s="1"/>
  <c r="NU417" i="1"/>
  <c r="NS417" i="1"/>
  <c r="NQ417" i="1"/>
  <c r="NJ417" i="1"/>
  <c r="NH417" i="1"/>
  <c r="NF417" i="1"/>
  <c r="MW417" i="1"/>
  <c r="MU417" i="1"/>
  <c r="MY417" i="1" s="1"/>
  <c r="ML417" i="1"/>
  <c r="MJ417" i="1"/>
  <c r="MN417" i="1" s="1"/>
  <c r="MC417" i="1"/>
  <c r="MA417" i="1"/>
  <c r="LY417" i="1"/>
  <c r="LR417" i="1"/>
  <c r="LP417" i="1"/>
  <c r="LN417" i="1"/>
  <c r="LG417" i="1"/>
  <c r="LE417" i="1"/>
  <c r="LC417" i="1"/>
  <c r="KT417" i="1"/>
  <c r="KR417" i="1"/>
  <c r="KV417" i="1" s="1"/>
  <c r="KK417" i="1"/>
  <c r="KI417" i="1"/>
  <c r="KG417" i="1"/>
  <c r="JX417" i="1"/>
  <c r="JV417" i="1"/>
  <c r="JZ417" i="1" s="1"/>
  <c r="JM417" i="1"/>
  <c r="JK417" i="1"/>
  <c r="JO417" i="1" s="1"/>
  <c r="JB417" i="1"/>
  <c r="IZ417" i="1"/>
  <c r="JD417" i="1" s="1"/>
  <c r="IP417" i="1"/>
  <c r="IN417" i="1"/>
  <c r="IG417" i="1"/>
  <c r="IE417" i="1"/>
  <c r="IC417" i="1"/>
  <c r="HV417" i="1"/>
  <c r="HT417" i="1"/>
  <c r="HR417" i="1"/>
  <c r="HK417" i="1"/>
  <c r="HI417" i="1"/>
  <c r="HG417" i="1"/>
  <c r="GX417" i="1"/>
  <c r="GV417" i="1"/>
  <c r="GZ417" i="1" s="1"/>
  <c r="GM417" i="1"/>
  <c r="GK417" i="1"/>
  <c r="GO417" i="1" s="1"/>
  <c r="GB417" i="1"/>
  <c r="FZ417" i="1"/>
  <c r="GD417" i="1" s="1"/>
  <c r="FS417" i="1"/>
  <c r="FQ417" i="1"/>
  <c r="FO417" i="1"/>
  <c r="FF417" i="1"/>
  <c r="FD417" i="1"/>
  <c r="FH417" i="1" s="1"/>
  <c r="EW417" i="1"/>
  <c r="EU417" i="1"/>
  <c r="ES417" i="1"/>
  <c r="EJ417" i="1"/>
  <c r="EH417" i="1"/>
  <c r="EL417" i="1" s="1"/>
  <c r="EA417" i="1"/>
  <c r="DY417" i="1"/>
  <c r="DW417" i="1"/>
  <c r="DP417" i="1"/>
  <c r="DN417" i="1"/>
  <c r="DL417" i="1"/>
  <c r="DE417" i="1"/>
  <c r="DC417" i="1"/>
  <c r="DA417" i="1"/>
  <c r="CR417" i="1"/>
  <c r="CP417" i="1"/>
  <c r="CT417" i="1" s="1"/>
  <c r="CG417" i="1"/>
  <c r="CE417" i="1"/>
  <c r="CI417" i="1" s="1"/>
  <c r="BX417" i="1"/>
  <c r="BV417" i="1"/>
  <c r="BT417" i="1"/>
  <c r="BM417" i="1"/>
  <c r="BK417" i="1"/>
  <c r="BI417" i="1"/>
  <c r="BB417" i="1"/>
  <c r="AZ417" i="1"/>
  <c r="AX417" i="1"/>
  <c r="AO417" i="1"/>
  <c r="AM417" i="1"/>
  <c r="AQ417" i="1" s="1"/>
  <c r="AD417" i="1"/>
  <c r="AB417" i="1"/>
  <c r="AF417" i="1" s="1"/>
  <c r="U417" i="1"/>
  <c r="S417" i="1"/>
  <c r="Q417" i="1"/>
  <c r="J417" i="1"/>
  <c r="H417" i="1"/>
  <c r="F417" i="1"/>
  <c r="UD416" i="1"/>
  <c r="UB416" i="1"/>
  <c r="UC416" i="1" s="1"/>
  <c r="UE416" i="1" s="1"/>
  <c r="UF391" i="1" s="1"/>
  <c r="TZ416" i="1"/>
  <c r="TS416" i="1"/>
  <c r="TQ416" i="1"/>
  <c r="TO416" i="1"/>
  <c r="TF416" i="1"/>
  <c r="TD416" i="1"/>
  <c r="TH416" i="1" s="1"/>
  <c r="SU416" i="1"/>
  <c r="SS416" i="1"/>
  <c r="SW416" i="1" s="1"/>
  <c r="SJ416" i="1"/>
  <c r="SK416" i="1" s="1"/>
  <c r="SM416" i="1" s="1"/>
  <c r="SN416" i="1" s="1"/>
  <c r="SH416" i="1"/>
  <c r="SL416" i="1" s="1"/>
  <c r="SA416" i="1"/>
  <c r="RY416" i="1"/>
  <c r="RW416" i="1"/>
  <c r="RN416" i="1"/>
  <c r="RL416" i="1"/>
  <c r="RC416" i="1"/>
  <c r="RA416" i="1"/>
  <c r="RE416" i="1" s="1"/>
  <c r="QU416" i="1"/>
  <c r="QV416" i="1" s="1"/>
  <c r="QT416" i="1"/>
  <c r="QR416" i="1"/>
  <c r="QS416" i="1" s="1"/>
  <c r="QP416" i="1"/>
  <c r="QG416" i="1"/>
  <c r="QE416" i="1"/>
  <c r="QI416" i="1" s="1"/>
  <c r="PX416" i="1"/>
  <c r="PV416" i="1"/>
  <c r="PT416" i="1"/>
  <c r="PM416" i="1"/>
  <c r="PK416" i="1"/>
  <c r="PI416" i="1"/>
  <c r="PB416" i="1"/>
  <c r="OZ416" i="1"/>
  <c r="OX416" i="1"/>
  <c r="OQ416" i="1"/>
  <c r="OO416" i="1"/>
  <c r="OM416" i="1"/>
  <c r="OF416" i="1"/>
  <c r="OD416" i="1"/>
  <c r="OB416" i="1"/>
  <c r="NS416" i="1"/>
  <c r="NQ416" i="1"/>
  <c r="NU416" i="1" s="1"/>
  <c r="NI416" i="1"/>
  <c r="NH416" i="1"/>
  <c r="NF416" i="1"/>
  <c r="NJ416" i="1" s="1"/>
  <c r="MY416" i="1"/>
  <c r="MW416" i="1"/>
  <c r="MU416" i="1"/>
  <c r="MN416" i="1"/>
  <c r="ML416" i="1"/>
  <c r="MJ416" i="1"/>
  <c r="MC416" i="1"/>
  <c r="MA416" i="1"/>
  <c r="LY416" i="1"/>
  <c r="LP416" i="1"/>
  <c r="LN416" i="1"/>
  <c r="LR416" i="1" s="1"/>
  <c r="LG416" i="1"/>
  <c r="LE416" i="1"/>
  <c r="LC416" i="1"/>
  <c r="KV416" i="1"/>
  <c r="KT416" i="1"/>
  <c r="KR416" i="1"/>
  <c r="KK416" i="1"/>
  <c r="KI416" i="1"/>
  <c r="KG416" i="1"/>
  <c r="JX416" i="1"/>
  <c r="JV416" i="1"/>
  <c r="JZ416" i="1" s="1"/>
  <c r="JO416" i="1"/>
  <c r="JM416" i="1"/>
  <c r="JK416" i="1"/>
  <c r="JB416" i="1"/>
  <c r="IZ416" i="1"/>
  <c r="JD416" i="1" s="1"/>
  <c r="IP416" i="1"/>
  <c r="IN416" i="1"/>
  <c r="IG416" i="1"/>
  <c r="IE416" i="1"/>
  <c r="IC416" i="1"/>
  <c r="HT416" i="1"/>
  <c r="HR416" i="1"/>
  <c r="HV416" i="1" s="1"/>
  <c r="HI416" i="1"/>
  <c r="HG416" i="1"/>
  <c r="HK416" i="1" s="1"/>
  <c r="GZ416" i="1"/>
  <c r="GX416" i="1"/>
  <c r="GV416" i="1"/>
  <c r="GO416" i="1"/>
  <c r="GM416" i="1"/>
  <c r="GK416" i="1"/>
  <c r="GB416" i="1"/>
  <c r="FZ416" i="1"/>
  <c r="GD416" i="1" s="1"/>
  <c r="FS416" i="1"/>
  <c r="FQ416" i="1"/>
  <c r="FO416" i="1"/>
  <c r="FF416" i="1"/>
  <c r="FD416" i="1"/>
  <c r="FH416" i="1" s="1"/>
  <c r="EW416" i="1"/>
  <c r="EU416" i="1"/>
  <c r="ES416" i="1"/>
  <c r="EJ416" i="1"/>
  <c r="EH416" i="1"/>
  <c r="EL416" i="1" s="1"/>
  <c r="EA416" i="1"/>
  <c r="DY416" i="1"/>
  <c r="DW416" i="1"/>
  <c r="DN416" i="1"/>
  <c r="DL416" i="1"/>
  <c r="DP416" i="1" s="1"/>
  <c r="DC416" i="1"/>
  <c r="DA416" i="1"/>
  <c r="DE416" i="1" s="1"/>
  <c r="CR416" i="1"/>
  <c r="CP416" i="1"/>
  <c r="CT416" i="1" s="1"/>
  <c r="CI416" i="1"/>
  <c r="CG416" i="1"/>
  <c r="CE416" i="1"/>
  <c r="BV416" i="1"/>
  <c r="BT416" i="1"/>
  <c r="BX416" i="1" s="1"/>
  <c r="BK416" i="1"/>
  <c r="BI416" i="1"/>
  <c r="BM416" i="1" s="1"/>
  <c r="AZ416" i="1"/>
  <c r="AX416" i="1"/>
  <c r="BB416" i="1" s="1"/>
  <c r="AQ416" i="1"/>
  <c r="AO416" i="1"/>
  <c r="AM416" i="1"/>
  <c r="AD416" i="1"/>
  <c r="AB416" i="1"/>
  <c r="AF416" i="1" s="1"/>
  <c r="U416" i="1"/>
  <c r="S416" i="1"/>
  <c r="Q416" i="1"/>
  <c r="H416" i="1"/>
  <c r="F416" i="1"/>
  <c r="J416" i="1" s="1"/>
  <c r="UB415" i="1"/>
  <c r="UC415" i="1" s="1"/>
  <c r="UE415" i="1" s="1"/>
  <c r="UF390" i="1" s="1"/>
  <c r="TZ415" i="1"/>
  <c r="UD415" i="1" s="1"/>
  <c r="TQ415" i="1"/>
  <c r="TO415" i="1"/>
  <c r="TS415" i="1" s="1"/>
  <c r="TH415" i="1"/>
  <c r="TF415" i="1"/>
  <c r="TD415" i="1"/>
  <c r="SU415" i="1"/>
  <c r="SS415" i="1"/>
  <c r="SW415" i="1" s="1"/>
  <c r="SK415" i="1"/>
  <c r="SJ415" i="1"/>
  <c r="SH415" i="1"/>
  <c r="SL415" i="1" s="1"/>
  <c r="RY415" i="1"/>
  <c r="RW415" i="1"/>
  <c r="SA415" i="1" s="1"/>
  <c r="RN415" i="1"/>
  <c r="RL415" i="1"/>
  <c r="RF415" i="1"/>
  <c r="RG415" i="1" s="1"/>
  <c r="RC415" i="1"/>
  <c r="RD415" i="1" s="1"/>
  <c r="RA415" i="1"/>
  <c r="RE415" i="1" s="1"/>
  <c r="QU415" i="1"/>
  <c r="QV415" i="1" s="1"/>
  <c r="QR415" i="1"/>
  <c r="QS415" i="1" s="1"/>
  <c r="QP415" i="1"/>
  <c r="QT415" i="1" s="1"/>
  <c r="QG415" i="1"/>
  <c r="QE415" i="1"/>
  <c r="QI415" i="1" s="1"/>
  <c r="PX415" i="1"/>
  <c r="PV415" i="1"/>
  <c r="PT415" i="1"/>
  <c r="PK415" i="1"/>
  <c r="PI415" i="1"/>
  <c r="PM415" i="1" s="1"/>
  <c r="PB415" i="1"/>
  <c r="OZ415" i="1"/>
  <c r="OX415" i="1"/>
  <c r="OO415" i="1"/>
  <c r="OM415" i="1"/>
  <c r="OQ415" i="1" s="1"/>
  <c r="OD415" i="1"/>
  <c r="OB415" i="1"/>
  <c r="OF415" i="1" s="1"/>
  <c r="NS415" i="1"/>
  <c r="NT415" i="1" s="1"/>
  <c r="NV415" i="1" s="1"/>
  <c r="NW415" i="1" s="1"/>
  <c r="NQ415" i="1"/>
  <c r="NU415" i="1" s="1"/>
  <c r="NK415" i="1"/>
  <c r="NL415" i="1" s="1"/>
  <c r="NH415" i="1"/>
  <c r="NF415" i="1"/>
  <c r="NJ415" i="1" s="1"/>
  <c r="MW415" i="1"/>
  <c r="MU415" i="1"/>
  <c r="MY415" i="1" s="1"/>
  <c r="ML415" i="1"/>
  <c r="MJ415" i="1"/>
  <c r="MN415" i="1" s="1"/>
  <c r="MA415" i="1"/>
  <c r="LY415" i="1"/>
  <c r="MC415" i="1" s="1"/>
  <c r="LR415" i="1"/>
  <c r="LP415" i="1"/>
  <c r="LN415" i="1"/>
  <c r="LE415" i="1"/>
  <c r="LC415" i="1"/>
  <c r="LG415" i="1" s="1"/>
  <c r="KV415" i="1"/>
  <c r="KT415" i="1"/>
  <c r="KR415" i="1"/>
  <c r="KI415" i="1"/>
  <c r="KG415" i="1"/>
  <c r="KK415" i="1" s="1"/>
  <c r="JX415" i="1"/>
  <c r="JV415" i="1"/>
  <c r="JZ415" i="1" s="1"/>
  <c r="JM415" i="1"/>
  <c r="JK415" i="1"/>
  <c r="JO415" i="1" s="1"/>
  <c r="JD415" i="1"/>
  <c r="JB415" i="1"/>
  <c r="IZ415" i="1"/>
  <c r="IQ415" i="1"/>
  <c r="IQ416" i="1" s="1"/>
  <c r="IQ417" i="1" s="1"/>
  <c r="IQ418" i="1" s="1"/>
  <c r="IP415" i="1"/>
  <c r="IN415" i="1"/>
  <c r="IH415" i="1"/>
  <c r="II415" i="1" s="1"/>
  <c r="IE415" i="1"/>
  <c r="IF415" i="1" s="1"/>
  <c r="IF416" i="1" s="1"/>
  <c r="IC415" i="1"/>
  <c r="IG415" i="1" s="1"/>
  <c r="HT415" i="1"/>
  <c r="HR415" i="1"/>
  <c r="HV415" i="1" s="1"/>
  <c r="HK415" i="1"/>
  <c r="HI415" i="1"/>
  <c r="HG415" i="1"/>
  <c r="GY415" i="1"/>
  <c r="HA415" i="1" s="1"/>
  <c r="HB415" i="1" s="1"/>
  <c r="GX415" i="1"/>
  <c r="GV415" i="1"/>
  <c r="GZ415" i="1" s="1"/>
  <c r="GM415" i="1"/>
  <c r="GK415" i="1"/>
  <c r="GO415" i="1" s="1"/>
  <c r="GD415" i="1"/>
  <c r="GB415" i="1"/>
  <c r="GC415" i="1" s="1"/>
  <c r="GE415" i="1" s="1"/>
  <c r="GF415" i="1" s="1"/>
  <c r="FZ415" i="1"/>
  <c r="FS415" i="1"/>
  <c r="FQ415" i="1"/>
  <c r="FO415" i="1"/>
  <c r="FF415" i="1"/>
  <c r="FD415" i="1"/>
  <c r="FH415" i="1" s="1"/>
  <c r="EU415" i="1"/>
  <c r="ES415" i="1"/>
  <c r="EW415" i="1" s="1"/>
  <c r="EL415" i="1"/>
  <c r="EJ415" i="1"/>
  <c r="EK415" i="1" s="1"/>
  <c r="EH415" i="1"/>
  <c r="DY415" i="1"/>
  <c r="DZ415" i="1" s="1"/>
  <c r="DW415" i="1"/>
  <c r="EA415" i="1" s="1"/>
  <c r="DN415" i="1"/>
  <c r="DL415" i="1"/>
  <c r="DP415" i="1" s="1"/>
  <c r="DC415" i="1"/>
  <c r="DA415" i="1"/>
  <c r="DE415" i="1" s="1"/>
  <c r="CR415" i="1"/>
  <c r="CP415" i="1"/>
  <c r="CT415" i="1" s="1"/>
  <c r="CG415" i="1"/>
  <c r="CE415" i="1"/>
  <c r="CI415" i="1" s="1"/>
  <c r="BX415" i="1"/>
  <c r="BV415" i="1"/>
  <c r="BT415" i="1"/>
  <c r="BM415" i="1"/>
  <c r="BK415" i="1"/>
  <c r="BI415" i="1"/>
  <c r="AZ415" i="1"/>
  <c r="AX415" i="1"/>
  <c r="BB415" i="1" s="1"/>
  <c r="AO415" i="1"/>
  <c r="AM415" i="1"/>
  <c r="AQ415" i="1" s="1"/>
  <c r="AF415" i="1"/>
  <c r="AD415" i="1"/>
  <c r="AB415" i="1"/>
  <c r="S415" i="1"/>
  <c r="T415" i="1" s="1"/>
  <c r="Q415" i="1"/>
  <c r="U415" i="1" s="1"/>
  <c r="J415" i="1"/>
  <c r="H415" i="1"/>
  <c r="F415" i="1"/>
  <c r="UB414" i="1"/>
  <c r="TZ414" i="1"/>
  <c r="UD414" i="1" s="1"/>
  <c r="TQ414" i="1"/>
  <c r="TO414" i="1"/>
  <c r="TS414" i="1" s="1"/>
  <c r="TF414" i="1"/>
  <c r="TG414" i="1" s="1"/>
  <c r="TD414" i="1"/>
  <c r="TH414" i="1" s="1"/>
  <c r="SX414" i="1"/>
  <c r="SY414" i="1" s="1"/>
  <c r="SW414" i="1"/>
  <c r="SU414" i="1"/>
  <c r="SV414" i="1" s="1"/>
  <c r="SS414" i="1"/>
  <c r="SL414" i="1"/>
  <c r="SK414" i="1"/>
  <c r="SM414" i="1" s="1"/>
  <c r="SN414" i="1" s="1"/>
  <c r="SJ414" i="1"/>
  <c r="SH414" i="1"/>
  <c r="RY414" i="1"/>
  <c r="RW414" i="1"/>
  <c r="SA414" i="1" s="1"/>
  <c r="RO414" i="1"/>
  <c r="RO415" i="1" s="1"/>
  <c r="RN414" i="1"/>
  <c r="RL414" i="1"/>
  <c r="RE414" i="1"/>
  <c r="RC414" i="1"/>
  <c r="RA414" i="1"/>
  <c r="QT414" i="1"/>
  <c r="QR414" i="1"/>
  <c r="QS414" i="1" s="1"/>
  <c r="QP414" i="1"/>
  <c r="QG414" i="1"/>
  <c r="QE414" i="1"/>
  <c r="QI414" i="1" s="1"/>
  <c r="PX414" i="1"/>
  <c r="PV414" i="1"/>
  <c r="PW414" i="1" s="1"/>
  <c r="PT414" i="1"/>
  <c r="PO414" i="1"/>
  <c r="PM414" i="1"/>
  <c r="PK414" i="1"/>
  <c r="PL414" i="1" s="1"/>
  <c r="PN414" i="1" s="1"/>
  <c r="PI414" i="1"/>
  <c r="PB414" i="1"/>
  <c r="OZ414" i="1"/>
  <c r="OX414" i="1"/>
  <c r="OQ414" i="1"/>
  <c r="OO414" i="1"/>
  <c r="OM414" i="1"/>
  <c r="OD414" i="1"/>
  <c r="OB414" i="1"/>
  <c r="OF414" i="1" s="1"/>
  <c r="NW414" i="1"/>
  <c r="NT414" i="1"/>
  <c r="NV414" i="1" s="1"/>
  <c r="NS414" i="1"/>
  <c r="NQ414" i="1"/>
  <c r="NU414" i="1" s="1"/>
  <c r="NJ414" i="1"/>
  <c r="NI414" i="1"/>
  <c r="NI415" i="1" s="1"/>
  <c r="NH414" i="1"/>
  <c r="NF414" i="1"/>
  <c r="MY414" i="1"/>
  <c r="MW414" i="1"/>
  <c r="MU414" i="1"/>
  <c r="MO414" i="1"/>
  <c r="MP414" i="1" s="1"/>
  <c r="MN414" i="1"/>
  <c r="ML414" i="1"/>
  <c r="MM414" i="1" s="1"/>
  <c r="MM415" i="1" s="1"/>
  <c r="MO415" i="1" s="1"/>
  <c r="MP415" i="1" s="1"/>
  <c r="MJ414" i="1"/>
  <c r="MA414" i="1"/>
  <c r="MB414" i="1" s="1"/>
  <c r="MD414" i="1" s="1"/>
  <c r="ME414" i="1" s="1"/>
  <c r="LY414" i="1"/>
  <c r="MC414" i="1" s="1"/>
  <c r="LQ414" i="1"/>
  <c r="LP414" i="1"/>
  <c r="LN414" i="1"/>
  <c r="LR414" i="1" s="1"/>
  <c r="LG414" i="1"/>
  <c r="LE414" i="1"/>
  <c r="LC414" i="1"/>
  <c r="KV414" i="1"/>
  <c r="KT414" i="1"/>
  <c r="KU414" i="1" s="1"/>
  <c r="KW414" i="1" s="1"/>
  <c r="KX414" i="1" s="1"/>
  <c r="KR414" i="1"/>
  <c r="KK414" i="1"/>
  <c r="KJ414" i="1"/>
  <c r="KL414" i="1" s="1"/>
  <c r="KM414" i="1" s="1"/>
  <c r="KI414" i="1"/>
  <c r="KG414" i="1"/>
  <c r="KA414" i="1"/>
  <c r="KB414" i="1" s="1"/>
  <c r="JZ414" i="1"/>
  <c r="JX414" i="1"/>
  <c r="JY414" i="1" s="1"/>
  <c r="JV414" i="1"/>
  <c r="JM414" i="1"/>
  <c r="JK414" i="1"/>
  <c r="JO414" i="1" s="1"/>
  <c r="JD414" i="1"/>
  <c r="JB414" i="1"/>
  <c r="IZ414" i="1"/>
  <c r="IP414" i="1"/>
  <c r="IQ414" i="1" s="1"/>
  <c r="IN414" i="1"/>
  <c r="IE414" i="1"/>
  <c r="IF414" i="1" s="1"/>
  <c r="IC414" i="1"/>
  <c r="IG414" i="1" s="1"/>
  <c r="HV414" i="1"/>
  <c r="HT414" i="1"/>
  <c r="HU414" i="1" s="1"/>
  <c r="HR414" i="1"/>
  <c r="HL414" i="1"/>
  <c r="HM414" i="1" s="1"/>
  <c r="HK414" i="1"/>
  <c r="HJ414" i="1"/>
  <c r="HI414" i="1"/>
  <c r="HG414" i="1"/>
  <c r="GY414" i="1"/>
  <c r="GX414" i="1"/>
  <c r="GV414" i="1"/>
  <c r="GZ414" i="1" s="1"/>
  <c r="GM414" i="1"/>
  <c r="GK414" i="1"/>
  <c r="GO414" i="1" s="1"/>
  <c r="GB414" i="1"/>
  <c r="GC414" i="1" s="1"/>
  <c r="GE414" i="1" s="1"/>
  <c r="GF414" i="1" s="1"/>
  <c r="FZ414" i="1"/>
  <c r="GD414" i="1" s="1"/>
  <c r="FS414" i="1"/>
  <c r="FQ414" i="1"/>
  <c r="FR414" i="1" s="1"/>
  <c r="FT414" i="1" s="1"/>
  <c r="FU414" i="1" s="1"/>
  <c r="FO414" i="1"/>
  <c r="FH414" i="1"/>
  <c r="FF414" i="1"/>
  <c r="FD414" i="1"/>
  <c r="EV414" i="1"/>
  <c r="EU414" i="1"/>
  <c r="ES414" i="1"/>
  <c r="EW414" i="1" s="1"/>
  <c r="EL414" i="1"/>
  <c r="EK414" i="1"/>
  <c r="EM414" i="1" s="1"/>
  <c r="EN414" i="1" s="1"/>
  <c r="EJ414" i="1"/>
  <c r="EH414" i="1"/>
  <c r="EB414" i="1"/>
  <c r="EC414" i="1" s="1"/>
  <c r="DY414" i="1"/>
  <c r="DZ414" i="1" s="1"/>
  <c r="DW414" i="1"/>
  <c r="EA414" i="1" s="1"/>
  <c r="DP414" i="1"/>
  <c r="DN414" i="1"/>
  <c r="DL414" i="1"/>
  <c r="DC414" i="1"/>
  <c r="DA414" i="1"/>
  <c r="DE414" i="1" s="1"/>
  <c r="CT414" i="1"/>
  <c r="CR414" i="1"/>
  <c r="CP414" i="1"/>
  <c r="CG414" i="1"/>
  <c r="CH414" i="1" s="1"/>
  <c r="CE414" i="1"/>
  <c r="CI414" i="1" s="1"/>
  <c r="BV414" i="1"/>
  <c r="BT414" i="1"/>
  <c r="BX414" i="1" s="1"/>
  <c r="BK414" i="1"/>
  <c r="BI414" i="1"/>
  <c r="BM414" i="1" s="1"/>
  <c r="BB414" i="1"/>
  <c r="AZ414" i="1"/>
  <c r="AX414" i="1"/>
  <c r="AQ414" i="1"/>
  <c r="AO414" i="1"/>
  <c r="AM414" i="1"/>
  <c r="AD414" i="1"/>
  <c r="AB414" i="1"/>
  <c r="AF414" i="1" s="1"/>
  <c r="S414" i="1"/>
  <c r="T414" i="1" s="1"/>
  <c r="V414" i="1" s="1"/>
  <c r="W414" i="1" s="1"/>
  <c r="Q414" i="1"/>
  <c r="U414" i="1" s="1"/>
  <c r="J414" i="1"/>
  <c r="I414" i="1"/>
  <c r="K414" i="1" s="1"/>
  <c r="L414" i="1" s="1"/>
  <c r="H414" i="1"/>
  <c r="F414" i="1"/>
  <c r="UE413" i="1"/>
  <c r="UD413" i="1"/>
  <c r="UB413" i="1"/>
  <c r="UC413" i="1" s="1"/>
  <c r="UC414" i="1" s="1"/>
  <c r="UE414" i="1" s="1"/>
  <c r="TZ413" i="1"/>
  <c r="TS413" i="1"/>
  <c r="TQ413" i="1"/>
  <c r="TR413" i="1" s="1"/>
  <c r="TT413" i="1" s="1"/>
  <c r="TU413" i="1" s="1"/>
  <c r="TO413" i="1"/>
  <c r="TF413" i="1"/>
  <c r="TG413" i="1" s="1"/>
  <c r="TI413" i="1" s="1"/>
  <c r="TJ413" i="1" s="1"/>
  <c r="TD413" i="1"/>
  <c r="TH413" i="1" s="1"/>
  <c r="SU413" i="1"/>
  <c r="SV413" i="1" s="1"/>
  <c r="SS413" i="1"/>
  <c r="SJ413" i="1"/>
  <c r="SK413" i="1" s="1"/>
  <c r="SH413" i="1"/>
  <c r="SL413" i="1" s="1"/>
  <c r="SA413" i="1"/>
  <c r="RZ413" i="1"/>
  <c r="SB413" i="1" s="1"/>
  <c r="SC413" i="1" s="1"/>
  <c r="RY413" i="1"/>
  <c r="RW413" i="1"/>
  <c r="RN413" i="1"/>
  <c r="RO413" i="1" s="1"/>
  <c r="RL413" i="1"/>
  <c r="RG413" i="1"/>
  <c r="RF413" i="1"/>
  <c r="RD413" i="1"/>
  <c r="RD414" i="1" s="1"/>
  <c r="RF414" i="1" s="1"/>
  <c r="RG414" i="1" s="1"/>
  <c r="RC413" i="1"/>
  <c r="RA413" i="1"/>
  <c r="RE413" i="1" s="1"/>
  <c r="QV413" i="1"/>
  <c r="QU413" i="1"/>
  <c r="QT413" i="1"/>
  <c r="QS413" i="1"/>
  <c r="QR413" i="1"/>
  <c r="QP413" i="1"/>
  <c r="QJ413" i="1"/>
  <c r="QK413" i="1" s="1"/>
  <c r="QI413" i="1"/>
  <c r="QH413" i="1"/>
  <c r="QH414" i="1" s="1"/>
  <c r="QG413" i="1"/>
  <c r="QE413" i="1"/>
  <c r="PZ413" i="1"/>
  <c r="PX413" i="1"/>
  <c r="PV413" i="1"/>
  <c r="PW413" i="1" s="1"/>
  <c r="PY413" i="1" s="1"/>
  <c r="PT413" i="1"/>
  <c r="PO413" i="1"/>
  <c r="PK413" i="1"/>
  <c r="PL413" i="1" s="1"/>
  <c r="PN413" i="1" s="1"/>
  <c r="PI413" i="1"/>
  <c r="PM413" i="1" s="1"/>
  <c r="OZ413" i="1"/>
  <c r="PA413" i="1" s="1"/>
  <c r="PC413" i="1" s="1"/>
  <c r="PD413" i="1" s="1"/>
  <c r="OX413" i="1"/>
  <c r="PB413" i="1" s="1"/>
  <c r="OP413" i="1"/>
  <c r="OO413" i="1"/>
  <c r="OM413" i="1"/>
  <c r="OQ413" i="1" s="1"/>
  <c r="OD413" i="1"/>
  <c r="OE413" i="1" s="1"/>
  <c r="OB413" i="1"/>
  <c r="OF413" i="1" s="1"/>
  <c r="NV413" i="1"/>
  <c r="NW413" i="1" s="1"/>
  <c r="NU413" i="1"/>
  <c r="NT413" i="1"/>
  <c r="NS413" i="1"/>
  <c r="NQ413" i="1"/>
  <c r="NH413" i="1"/>
  <c r="NI413" i="1" s="1"/>
  <c r="NK413" i="1" s="1"/>
  <c r="NL413" i="1" s="1"/>
  <c r="NF413" i="1"/>
  <c r="NJ413" i="1" s="1"/>
  <c r="MW413" i="1"/>
  <c r="MX413" i="1" s="1"/>
  <c r="MU413" i="1"/>
  <c r="MY413" i="1" s="1"/>
  <c r="MM413" i="1"/>
  <c r="ML413" i="1"/>
  <c r="MJ413" i="1"/>
  <c r="MN413" i="1" s="1"/>
  <c r="MC413" i="1"/>
  <c r="MB413" i="1"/>
  <c r="MD413" i="1" s="1"/>
  <c r="ME413" i="1" s="1"/>
  <c r="MA413" i="1"/>
  <c r="LY413" i="1"/>
  <c r="LR413" i="1"/>
  <c r="LQ413" i="1"/>
  <c r="LS413" i="1" s="1"/>
  <c r="LT413" i="1" s="1"/>
  <c r="LP413" i="1"/>
  <c r="LN413" i="1"/>
  <c r="LG413" i="1"/>
  <c r="LF413" i="1"/>
  <c r="LE413" i="1"/>
  <c r="LC413" i="1"/>
  <c r="KT413" i="1"/>
  <c r="KU413" i="1" s="1"/>
  <c r="KW413" i="1" s="1"/>
  <c r="KX413" i="1" s="1"/>
  <c r="KR413" i="1"/>
  <c r="KV413" i="1" s="1"/>
  <c r="KJ413" i="1"/>
  <c r="KI413" i="1"/>
  <c r="KG413" i="1"/>
  <c r="KK413" i="1" s="1"/>
  <c r="KB413" i="1"/>
  <c r="JZ413" i="1"/>
  <c r="JY413" i="1"/>
  <c r="KA413" i="1" s="1"/>
  <c r="JX413" i="1"/>
  <c r="JV413" i="1"/>
  <c r="JN413" i="1"/>
  <c r="JM413" i="1"/>
  <c r="JK413" i="1"/>
  <c r="JO413" i="1" s="1"/>
  <c r="JE413" i="1"/>
  <c r="JF413" i="1" s="1"/>
  <c r="JB413" i="1"/>
  <c r="JC413" i="1" s="1"/>
  <c r="IZ413" i="1"/>
  <c r="JD413" i="1" s="1"/>
  <c r="IQ413" i="1"/>
  <c r="IP413" i="1"/>
  <c r="IN413" i="1"/>
  <c r="IH413" i="1"/>
  <c r="II413" i="1" s="1"/>
  <c r="IG413" i="1"/>
  <c r="IE413" i="1"/>
  <c r="IF413" i="1" s="1"/>
  <c r="IC413" i="1"/>
  <c r="HT413" i="1"/>
  <c r="HU413" i="1" s="1"/>
  <c r="HW413" i="1" s="1"/>
  <c r="HX413" i="1" s="1"/>
  <c r="HR413" i="1"/>
  <c r="HV413" i="1" s="1"/>
  <c r="HJ413" i="1"/>
  <c r="HI413" i="1"/>
  <c r="HG413" i="1"/>
  <c r="HK413" i="1" s="1"/>
  <c r="GY413" i="1"/>
  <c r="GX413" i="1"/>
  <c r="GV413" i="1"/>
  <c r="GQ413" i="1"/>
  <c r="GO413" i="1"/>
  <c r="GN413" i="1"/>
  <c r="GP413" i="1" s="1"/>
  <c r="GM413" i="1"/>
  <c r="GK413" i="1"/>
  <c r="GB413" i="1"/>
  <c r="GC413" i="1" s="1"/>
  <c r="GE413" i="1" s="1"/>
  <c r="GF413" i="1" s="1"/>
  <c r="FZ413" i="1"/>
  <c r="GD413" i="1" s="1"/>
  <c r="FQ413" i="1"/>
  <c r="FR413" i="1" s="1"/>
  <c r="FT413" i="1" s="1"/>
  <c r="FU413" i="1" s="1"/>
  <c r="FO413" i="1"/>
  <c r="FS413" i="1" s="1"/>
  <c r="FG413" i="1"/>
  <c r="FF413" i="1"/>
  <c r="FD413" i="1"/>
  <c r="FH413" i="1" s="1"/>
  <c r="EW413" i="1"/>
  <c r="EU413" i="1"/>
  <c r="EV413" i="1" s="1"/>
  <c r="EX413" i="1" s="1"/>
  <c r="EY413" i="1" s="1"/>
  <c r="ES413" i="1"/>
  <c r="EL413" i="1"/>
  <c r="EJ413" i="1"/>
  <c r="EK413" i="1" s="1"/>
  <c r="EM413" i="1" s="1"/>
  <c r="EN413" i="1" s="1"/>
  <c r="EH413" i="1"/>
  <c r="EA413" i="1"/>
  <c r="DZ413" i="1"/>
  <c r="EB413" i="1" s="1"/>
  <c r="EC413" i="1" s="1"/>
  <c r="DY413" i="1"/>
  <c r="DW413" i="1"/>
  <c r="DN413" i="1"/>
  <c r="DO413" i="1" s="1"/>
  <c r="DL413" i="1"/>
  <c r="DP413" i="1" s="1"/>
  <c r="DC413" i="1"/>
  <c r="DD413" i="1" s="1"/>
  <c r="DF413" i="1" s="1"/>
  <c r="DG413" i="1" s="1"/>
  <c r="DA413" i="1"/>
  <c r="DE413" i="1" s="1"/>
  <c r="CT413" i="1"/>
  <c r="CS413" i="1"/>
  <c r="CR413" i="1"/>
  <c r="CP413" i="1"/>
  <c r="CJ413" i="1"/>
  <c r="CK413" i="1" s="1"/>
  <c r="CI413" i="1"/>
  <c r="CH413" i="1"/>
  <c r="CG413" i="1"/>
  <c r="CE413" i="1"/>
  <c r="BV413" i="1"/>
  <c r="BW413" i="1" s="1"/>
  <c r="BT413" i="1"/>
  <c r="BK413" i="1"/>
  <c r="BL413" i="1" s="1"/>
  <c r="BI413" i="1"/>
  <c r="BM413" i="1" s="1"/>
  <c r="BD413" i="1"/>
  <c r="BB413" i="1"/>
  <c r="BA413" i="1"/>
  <c r="BC413" i="1" s="1"/>
  <c r="AZ413" i="1"/>
  <c r="AX413" i="1"/>
  <c r="AQ413" i="1"/>
  <c r="AO413" i="1"/>
  <c r="AP413" i="1" s="1"/>
  <c r="AM413" i="1"/>
  <c r="AD413" i="1"/>
  <c r="AE413" i="1" s="1"/>
  <c r="AG413" i="1" s="1"/>
  <c r="AH413" i="1" s="1"/>
  <c r="AB413" i="1"/>
  <c r="AF413" i="1" s="1"/>
  <c r="U413" i="1"/>
  <c r="S413" i="1"/>
  <c r="T413" i="1" s="1"/>
  <c r="V413" i="1" s="1"/>
  <c r="W413" i="1" s="1"/>
  <c r="Q413" i="1"/>
  <c r="L413" i="1"/>
  <c r="K413" i="1"/>
  <c r="J413" i="1"/>
  <c r="H413" i="1"/>
  <c r="I413" i="1" s="1"/>
  <c r="F413" i="1"/>
  <c r="G406" i="1"/>
  <c r="J405" i="1"/>
  <c r="H405" i="1"/>
  <c r="F405" i="1"/>
  <c r="J404" i="1"/>
  <c r="H404" i="1"/>
  <c r="F404" i="1"/>
  <c r="ID403" i="1"/>
  <c r="CF403" i="1"/>
  <c r="BJ403" i="1"/>
  <c r="AY403" i="1"/>
  <c r="J403" i="1"/>
  <c r="H403" i="1"/>
  <c r="F403" i="1"/>
  <c r="NF402" i="1"/>
  <c r="KR402" i="1"/>
  <c r="IO402" i="1"/>
  <c r="IE402" i="1"/>
  <c r="IC402" i="1"/>
  <c r="IG402" i="1" s="1"/>
  <c r="GL402" i="1"/>
  <c r="CQ402" i="1"/>
  <c r="CG402" i="1"/>
  <c r="CE402" i="1"/>
  <c r="CI402" i="1" s="1"/>
  <c r="BU402" i="1"/>
  <c r="BM402" i="1"/>
  <c r="BK402" i="1"/>
  <c r="BI402" i="1"/>
  <c r="AZ402" i="1"/>
  <c r="AX402" i="1"/>
  <c r="BB402" i="1" s="1"/>
  <c r="AC402" i="1"/>
  <c r="R402" i="1"/>
  <c r="H402" i="1"/>
  <c r="F402" i="1"/>
  <c r="J402" i="1" s="1"/>
  <c r="TZ401" i="1"/>
  <c r="TO401" i="1"/>
  <c r="TD401" i="1"/>
  <c r="SH401" i="1"/>
  <c r="RW401" i="1"/>
  <c r="RL401" i="1"/>
  <c r="RA401" i="1"/>
  <c r="QE401" i="1"/>
  <c r="OM401" i="1"/>
  <c r="OB401" i="1"/>
  <c r="NI401" i="1"/>
  <c r="NG401" i="1"/>
  <c r="NE401" i="1"/>
  <c r="MJ401" i="1"/>
  <c r="LN401" i="1"/>
  <c r="LC401" i="1"/>
  <c r="KS401" i="1"/>
  <c r="KQ401" i="1"/>
  <c r="KU401" i="1" s="1"/>
  <c r="KG401" i="1"/>
  <c r="JV401" i="1"/>
  <c r="JK401" i="1"/>
  <c r="IZ401" i="1"/>
  <c r="IP401" i="1"/>
  <c r="IN401" i="1"/>
  <c r="IR401" i="1" s="1"/>
  <c r="IG401" i="1"/>
  <c r="IE401" i="1"/>
  <c r="IC401" i="1"/>
  <c r="HS401" i="1"/>
  <c r="HH401" i="1"/>
  <c r="GO401" i="1"/>
  <c r="GM401" i="1"/>
  <c r="GK401" i="1"/>
  <c r="GA401" i="1"/>
  <c r="EI401" i="1"/>
  <c r="DX401" i="1"/>
  <c r="DB401" i="1"/>
  <c r="CR401" i="1"/>
  <c r="CP401" i="1"/>
  <c r="CT401" i="1" s="1"/>
  <c r="CG401" i="1"/>
  <c r="CE401" i="1"/>
  <c r="CI401" i="1" s="1"/>
  <c r="BV401" i="1"/>
  <c r="BT401" i="1"/>
  <c r="BX401" i="1" s="1"/>
  <c r="BM401" i="1"/>
  <c r="BK401" i="1"/>
  <c r="BI401" i="1"/>
  <c r="AZ401" i="1"/>
  <c r="AX401" i="1"/>
  <c r="BB401" i="1" s="1"/>
  <c r="AN401" i="1"/>
  <c r="AF401" i="1"/>
  <c r="AD401" i="1"/>
  <c r="AB401" i="1"/>
  <c r="S401" i="1"/>
  <c r="Q401" i="1"/>
  <c r="U401" i="1" s="1"/>
  <c r="J401" i="1"/>
  <c r="H401" i="1"/>
  <c r="F401" i="1"/>
  <c r="UC400" i="1"/>
  <c r="UA400" i="1"/>
  <c r="TY400" i="1"/>
  <c r="TR400" i="1"/>
  <c r="TP400" i="1"/>
  <c r="TN400" i="1"/>
  <c r="TG400" i="1"/>
  <c r="TE400" i="1"/>
  <c r="TC400" i="1"/>
  <c r="SS400" i="1"/>
  <c r="SI400" i="1"/>
  <c r="SG400" i="1"/>
  <c r="SK400" i="1" s="1"/>
  <c r="RZ400" i="1"/>
  <c r="RX400" i="1"/>
  <c r="RV400" i="1"/>
  <c r="RM400" i="1"/>
  <c r="RK400" i="1"/>
  <c r="RO400" i="1" s="1"/>
  <c r="RB400" i="1"/>
  <c r="QZ400" i="1"/>
  <c r="RD400" i="1" s="1"/>
  <c r="QF400" i="1"/>
  <c r="QD400" i="1"/>
  <c r="QH400" i="1" s="1"/>
  <c r="PT400" i="1"/>
  <c r="PI400" i="1"/>
  <c r="OX400" i="1"/>
  <c r="OP400" i="1"/>
  <c r="ON400" i="1"/>
  <c r="OL400" i="1"/>
  <c r="OC400" i="1"/>
  <c r="OA400" i="1"/>
  <c r="OE400" i="1" s="1"/>
  <c r="NQ400" i="1"/>
  <c r="NG400" i="1"/>
  <c r="NE400" i="1"/>
  <c r="NI400" i="1" s="1"/>
  <c r="MU400" i="1"/>
  <c r="MM400" i="1"/>
  <c r="MK400" i="1"/>
  <c r="MI400" i="1"/>
  <c r="LY400" i="1"/>
  <c r="LQ400" i="1"/>
  <c r="LO400" i="1"/>
  <c r="LM400" i="1"/>
  <c r="LD400" i="1"/>
  <c r="LB400" i="1"/>
  <c r="LF400" i="1" s="1"/>
  <c r="KS400" i="1"/>
  <c r="KQ400" i="1"/>
  <c r="KU400" i="1" s="1"/>
  <c r="KH400" i="1"/>
  <c r="KF400" i="1"/>
  <c r="KJ400" i="1" s="1"/>
  <c r="JY400" i="1"/>
  <c r="JW400" i="1"/>
  <c r="JU400" i="1"/>
  <c r="JN400" i="1"/>
  <c r="JL400" i="1"/>
  <c r="JJ400" i="1"/>
  <c r="JA400" i="1"/>
  <c r="IY400" i="1"/>
  <c r="JC400" i="1" s="1"/>
  <c r="IP400" i="1"/>
  <c r="IN400" i="1"/>
  <c r="IR400" i="1" s="1"/>
  <c r="IG400" i="1"/>
  <c r="IE400" i="1"/>
  <c r="IC400" i="1"/>
  <c r="HV400" i="1"/>
  <c r="HT400" i="1"/>
  <c r="HR400" i="1"/>
  <c r="HK400" i="1"/>
  <c r="HI400" i="1"/>
  <c r="HG400" i="1"/>
  <c r="GW400" i="1"/>
  <c r="GM400" i="1"/>
  <c r="GK400" i="1"/>
  <c r="GO400" i="1" s="1"/>
  <c r="GD400" i="1"/>
  <c r="GB400" i="1"/>
  <c r="FZ400" i="1"/>
  <c r="FP400" i="1"/>
  <c r="FE400" i="1"/>
  <c r="ET400" i="1"/>
  <c r="EJ400" i="1"/>
  <c r="EH400" i="1"/>
  <c r="EL400" i="1" s="1"/>
  <c r="DY400" i="1"/>
  <c r="DW400" i="1"/>
  <c r="EA400" i="1" s="1"/>
  <c r="DM400" i="1"/>
  <c r="DC400" i="1"/>
  <c r="DA400" i="1"/>
  <c r="DE400" i="1" s="1"/>
  <c r="CT400" i="1"/>
  <c r="CR400" i="1"/>
  <c r="CP400" i="1"/>
  <c r="CI400" i="1"/>
  <c r="CG400" i="1"/>
  <c r="CE400" i="1"/>
  <c r="BX400" i="1"/>
  <c r="BV400" i="1"/>
  <c r="BT400" i="1"/>
  <c r="BK400" i="1"/>
  <c r="BI400" i="1"/>
  <c r="BM400" i="1" s="1"/>
  <c r="AZ400" i="1"/>
  <c r="AX400" i="1"/>
  <c r="BB400" i="1" s="1"/>
  <c r="AO400" i="1"/>
  <c r="AM400" i="1"/>
  <c r="AQ400" i="1" s="1"/>
  <c r="AD400" i="1"/>
  <c r="AB400" i="1"/>
  <c r="AF400" i="1" s="1"/>
  <c r="S400" i="1"/>
  <c r="Q400" i="1"/>
  <c r="U400" i="1" s="1"/>
  <c r="J400" i="1"/>
  <c r="H400" i="1"/>
  <c r="F400" i="1"/>
  <c r="UA399" i="1"/>
  <c r="TY399" i="1"/>
  <c r="UC399" i="1" s="1"/>
  <c r="TP399" i="1"/>
  <c r="TN399" i="1"/>
  <c r="TR399" i="1" s="1"/>
  <c r="TG399" i="1"/>
  <c r="TE399" i="1"/>
  <c r="TC399" i="1"/>
  <c r="SV399" i="1"/>
  <c r="ST399" i="1"/>
  <c r="SR399" i="1"/>
  <c r="SK399" i="1"/>
  <c r="SI399" i="1"/>
  <c r="SG399" i="1"/>
  <c r="RX399" i="1"/>
  <c r="RV399" i="1"/>
  <c r="RZ399" i="1" s="1"/>
  <c r="RM399" i="1"/>
  <c r="RK399" i="1"/>
  <c r="RO399" i="1" s="1"/>
  <c r="RD399" i="1"/>
  <c r="RB399" i="1"/>
  <c r="QZ399" i="1"/>
  <c r="QP399" i="1"/>
  <c r="QH399" i="1"/>
  <c r="QF399" i="1"/>
  <c r="QD399" i="1"/>
  <c r="PU399" i="1"/>
  <c r="PS399" i="1"/>
  <c r="PW399" i="1" s="1"/>
  <c r="PJ399" i="1"/>
  <c r="PH399" i="1"/>
  <c r="PL399" i="1" s="1"/>
  <c r="PA399" i="1"/>
  <c r="OY399" i="1"/>
  <c r="OW399" i="1"/>
  <c r="OP399" i="1"/>
  <c r="ON399" i="1"/>
  <c r="OL399" i="1"/>
  <c r="OE399" i="1"/>
  <c r="OC399" i="1"/>
  <c r="OA399" i="1"/>
  <c r="NT399" i="1"/>
  <c r="NR399" i="1"/>
  <c r="NP399" i="1"/>
  <c r="NI399" i="1"/>
  <c r="NG399" i="1"/>
  <c r="NE399" i="1"/>
  <c r="MX399" i="1"/>
  <c r="MV399" i="1"/>
  <c r="MT399" i="1"/>
  <c r="MM399" i="1"/>
  <c r="MK399" i="1"/>
  <c r="MI399" i="1"/>
  <c r="LZ399" i="1"/>
  <c r="LX399" i="1"/>
  <c r="MB399" i="1" s="1"/>
  <c r="LO399" i="1"/>
  <c r="LM399" i="1"/>
  <c r="LQ399" i="1" s="1"/>
  <c r="LD399" i="1"/>
  <c r="LB399" i="1"/>
  <c r="LF399" i="1" s="1"/>
  <c r="KU399" i="1"/>
  <c r="KS399" i="1"/>
  <c r="KQ399" i="1"/>
  <c r="KJ399" i="1"/>
  <c r="KH399" i="1"/>
  <c r="KF399" i="1"/>
  <c r="JW399" i="1"/>
  <c r="JU399" i="1"/>
  <c r="JY399" i="1" s="1"/>
  <c r="JL399" i="1"/>
  <c r="JJ399" i="1"/>
  <c r="JN399" i="1" s="1"/>
  <c r="JA399" i="1"/>
  <c r="IY399" i="1"/>
  <c r="JC399" i="1" s="1"/>
  <c r="IR399" i="1"/>
  <c r="IP399" i="1"/>
  <c r="IN399" i="1"/>
  <c r="IG399" i="1"/>
  <c r="IE399" i="1"/>
  <c r="IC399" i="1"/>
  <c r="HV399" i="1"/>
  <c r="HT399" i="1"/>
  <c r="HR399" i="1"/>
  <c r="HK399" i="1"/>
  <c r="HI399" i="1"/>
  <c r="HG399" i="1"/>
  <c r="GX399" i="1"/>
  <c r="GV399" i="1"/>
  <c r="GZ399" i="1" s="1"/>
  <c r="GM399" i="1"/>
  <c r="GK399" i="1"/>
  <c r="GO399" i="1" s="1"/>
  <c r="GD399" i="1"/>
  <c r="GB399" i="1"/>
  <c r="FZ399" i="1"/>
  <c r="FS399" i="1"/>
  <c r="FQ399" i="1"/>
  <c r="FO399" i="1"/>
  <c r="FF399" i="1"/>
  <c r="FD399" i="1"/>
  <c r="FH399" i="1" s="1"/>
  <c r="EW399" i="1"/>
  <c r="EU399" i="1"/>
  <c r="ES399" i="1"/>
  <c r="EL399" i="1"/>
  <c r="EJ399" i="1"/>
  <c r="EH399" i="1"/>
  <c r="EA399" i="1"/>
  <c r="DY399" i="1"/>
  <c r="DW399" i="1"/>
  <c r="DP399" i="1"/>
  <c r="DN399" i="1"/>
  <c r="DL399" i="1"/>
  <c r="DE399" i="1"/>
  <c r="DC399" i="1"/>
  <c r="DA399" i="1"/>
  <c r="CR399" i="1"/>
  <c r="CP399" i="1"/>
  <c r="CT399" i="1" s="1"/>
  <c r="CI399" i="1"/>
  <c r="CG399" i="1"/>
  <c r="CE399" i="1"/>
  <c r="BX399" i="1"/>
  <c r="BV399" i="1"/>
  <c r="BT399" i="1"/>
  <c r="BM399" i="1"/>
  <c r="BK399" i="1"/>
  <c r="BI399" i="1"/>
  <c r="BB399" i="1"/>
  <c r="AZ399" i="1"/>
  <c r="AX399" i="1"/>
  <c r="AQ399" i="1"/>
  <c r="AO399" i="1"/>
  <c r="AM399" i="1"/>
  <c r="AF399" i="1"/>
  <c r="AD399" i="1"/>
  <c r="AB399" i="1"/>
  <c r="S399" i="1"/>
  <c r="Q399" i="1"/>
  <c r="U399" i="1" s="1"/>
  <c r="H399" i="1"/>
  <c r="F399" i="1"/>
  <c r="J399" i="1" s="1"/>
  <c r="UA398" i="1"/>
  <c r="TY398" i="1"/>
  <c r="UC398" i="1" s="1"/>
  <c r="TP398" i="1"/>
  <c r="TN398" i="1"/>
  <c r="TR398" i="1" s="1"/>
  <c r="TG398" i="1"/>
  <c r="TE398" i="1"/>
  <c r="TC398" i="1"/>
  <c r="SV398" i="1"/>
  <c r="ST398" i="1"/>
  <c r="SR398" i="1"/>
  <c r="SI398" i="1"/>
  <c r="SG398" i="1"/>
  <c r="SK398" i="1" s="1"/>
  <c r="RZ398" i="1"/>
  <c r="RX398" i="1"/>
  <c r="RV398" i="1"/>
  <c r="RO398" i="1"/>
  <c r="RM398" i="1"/>
  <c r="RK398" i="1"/>
  <c r="RD398" i="1"/>
  <c r="RB398" i="1"/>
  <c r="QZ398" i="1"/>
  <c r="QS398" i="1"/>
  <c r="QQ398" i="1"/>
  <c r="QO398" i="1"/>
  <c r="QF398" i="1"/>
  <c r="QD398" i="1"/>
  <c r="QH398" i="1" s="1"/>
  <c r="PU398" i="1"/>
  <c r="PS398" i="1"/>
  <c r="PW398" i="1" s="1"/>
  <c r="PJ398" i="1"/>
  <c r="PH398" i="1"/>
  <c r="PL398" i="1" s="1"/>
  <c r="PA398" i="1"/>
  <c r="OY398" i="1"/>
  <c r="OW398" i="1"/>
  <c r="ON398" i="1"/>
  <c r="OL398" i="1"/>
  <c r="OP398" i="1" s="1"/>
  <c r="OC398" i="1"/>
  <c r="OA398" i="1"/>
  <c r="OE398" i="1" s="1"/>
  <c r="NT398" i="1"/>
  <c r="NR398" i="1"/>
  <c r="NP398" i="1"/>
  <c r="NI398" i="1"/>
  <c r="NG398" i="1"/>
  <c r="NE398" i="1"/>
  <c r="MX398" i="1"/>
  <c r="MV398" i="1"/>
  <c r="MT398" i="1"/>
  <c r="MK398" i="1"/>
  <c r="MI398" i="1"/>
  <c r="MM398" i="1" s="1"/>
  <c r="MB398" i="1"/>
  <c r="LZ398" i="1"/>
  <c r="LX398" i="1"/>
  <c r="LO398" i="1"/>
  <c r="LM398" i="1"/>
  <c r="LQ398" i="1" s="1"/>
  <c r="LD398" i="1"/>
  <c r="LB398" i="1"/>
  <c r="LF398" i="1" s="1"/>
  <c r="KS398" i="1"/>
  <c r="KQ398" i="1"/>
  <c r="KU398" i="1" s="1"/>
  <c r="KJ398" i="1"/>
  <c r="KH398" i="1"/>
  <c r="KF398" i="1"/>
  <c r="JW398" i="1"/>
  <c r="JU398" i="1"/>
  <c r="JY398" i="1" s="1"/>
  <c r="JL398" i="1"/>
  <c r="JJ398" i="1"/>
  <c r="JN398" i="1" s="1"/>
  <c r="JC398" i="1"/>
  <c r="JA398" i="1"/>
  <c r="IY398" i="1"/>
  <c r="IR398" i="1"/>
  <c r="IP398" i="1"/>
  <c r="IN398" i="1"/>
  <c r="IG398" i="1"/>
  <c r="IE398" i="1"/>
  <c r="IC398" i="1"/>
  <c r="HV398" i="1"/>
  <c r="HT398" i="1"/>
  <c r="HR398" i="1"/>
  <c r="HI398" i="1"/>
  <c r="HG398" i="1"/>
  <c r="HK398" i="1" s="1"/>
  <c r="GZ398" i="1"/>
  <c r="GX398" i="1"/>
  <c r="GV398" i="1"/>
  <c r="GO398" i="1"/>
  <c r="GM398" i="1"/>
  <c r="GK398" i="1"/>
  <c r="GD398" i="1"/>
  <c r="GB398" i="1"/>
  <c r="FZ398" i="1"/>
  <c r="FQ398" i="1"/>
  <c r="FO398" i="1"/>
  <c r="FS398" i="1" s="1"/>
  <c r="FF398" i="1"/>
  <c r="FD398" i="1"/>
  <c r="FH398" i="1" s="1"/>
  <c r="EW398" i="1"/>
  <c r="EU398" i="1"/>
  <c r="ES398" i="1"/>
  <c r="EL398" i="1"/>
  <c r="EJ398" i="1"/>
  <c r="EH398" i="1"/>
  <c r="EA398" i="1"/>
  <c r="DY398" i="1"/>
  <c r="DW398" i="1"/>
  <c r="DP398" i="1"/>
  <c r="DN398" i="1"/>
  <c r="DL398" i="1"/>
  <c r="DC398" i="1"/>
  <c r="DA398" i="1"/>
  <c r="DE398" i="1" s="1"/>
  <c r="CR398" i="1"/>
  <c r="CP398" i="1"/>
  <c r="CT398" i="1" s="1"/>
  <c r="CI398" i="1"/>
  <c r="CG398" i="1"/>
  <c r="CE398" i="1"/>
  <c r="BX398" i="1"/>
  <c r="BV398" i="1"/>
  <c r="BT398" i="1"/>
  <c r="BK398" i="1"/>
  <c r="BI398" i="1"/>
  <c r="BM398" i="1" s="1"/>
  <c r="AZ398" i="1"/>
  <c r="AX398" i="1"/>
  <c r="BB398" i="1" s="1"/>
  <c r="AO398" i="1"/>
  <c r="AM398" i="1"/>
  <c r="AQ398" i="1" s="1"/>
  <c r="AF398" i="1"/>
  <c r="AD398" i="1"/>
  <c r="AB398" i="1"/>
  <c r="U398" i="1"/>
  <c r="S398" i="1"/>
  <c r="Q398" i="1"/>
  <c r="H398" i="1"/>
  <c r="F398" i="1"/>
  <c r="J398" i="1" s="1"/>
  <c r="UC397" i="1"/>
  <c r="UA397" i="1"/>
  <c r="TY397" i="1"/>
  <c r="TR397" i="1"/>
  <c r="TP397" i="1"/>
  <c r="TN397" i="1"/>
  <c r="TE397" i="1"/>
  <c r="TC397" i="1"/>
  <c r="TG397" i="1" s="1"/>
  <c r="ST397" i="1"/>
  <c r="SR397" i="1"/>
  <c r="SV397" i="1" s="1"/>
  <c r="SI397" i="1"/>
  <c r="SG397" i="1"/>
  <c r="SK397" i="1" s="1"/>
  <c r="RZ397" i="1"/>
  <c r="RX397" i="1"/>
  <c r="RV397" i="1"/>
  <c r="RO397" i="1"/>
  <c r="RM397" i="1"/>
  <c r="RK397" i="1"/>
  <c r="RB397" i="1"/>
  <c r="QZ397" i="1"/>
  <c r="RD397" i="1" s="1"/>
  <c r="QS397" i="1"/>
  <c r="QQ397" i="1"/>
  <c r="QO397" i="1"/>
  <c r="QF397" i="1"/>
  <c r="QD397" i="1"/>
  <c r="QH397" i="1" s="1"/>
  <c r="PW397" i="1"/>
  <c r="PU397" i="1"/>
  <c r="PS397" i="1"/>
  <c r="PL397" i="1"/>
  <c r="PJ397" i="1"/>
  <c r="PH397" i="1"/>
  <c r="OY397" i="1"/>
  <c r="OW397" i="1"/>
  <c r="PA397" i="1" s="1"/>
  <c r="ON397" i="1"/>
  <c r="OL397" i="1"/>
  <c r="OP397" i="1" s="1"/>
  <c r="OC397" i="1"/>
  <c r="OA397" i="1"/>
  <c r="OE397" i="1" s="1"/>
  <c r="NR397" i="1"/>
  <c r="NP397" i="1"/>
  <c r="NT397" i="1" s="1"/>
  <c r="NI397" i="1"/>
  <c r="NG397" i="1"/>
  <c r="NE397" i="1"/>
  <c r="MV397" i="1"/>
  <c r="MT397" i="1"/>
  <c r="MX397" i="1" s="1"/>
  <c r="MM397" i="1"/>
  <c r="MK397" i="1"/>
  <c r="MI397" i="1"/>
  <c r="LZ397" i="1"/>
  <c r="LX397" i="1"/>
  <c r="MB397" i="1" s="1"/>
  <c r="LQ397" i="1"/>
  <c r="LO397" i="1"/>
  <c r="LM397" i="1"/>
  <c r="LF397" i="1"/>
  <c r="LD397" i="1"/>
  <c r="LB397" i="1"/>
  <c r="KS397" i="1"/>
  <c r="KQ397" i="1"/>
  <c r="KU397" i="1" s="1"/>
  <c r="KJ397" i="1"/>
  <c r="KH397" i="1"/>
  <c r="KF397" i="1"/>
  <c r="JW397" i="1"/>
  <c r="JU397" i="1"/>
  <c r="JY397" i="1" s="1"/>
  <c r="JL397" i="1"/>
  <c r="JJ397" i="1"/>
  <c r="JN397" i="1" s="1"/>
  <c r="JC397" i="1"/>
  <c r="JA397" i="1"/>
  <c r="IY397" i="1"/>
  <c r="IR397" i="1"/>
  <c r="IP397" i="1"/>
  <c r="IN397" i="1"/>
  <c r="IG397" i="1"/>
  <c r="IE397" i="1"/>
  <c r="IC397" i="1"/>
  <c r="HV397" i="1"/>
  <c r="HT397" i="1"/>
  <c r="HR397" i="1"/>
  <c r="HK397" i="1"/>
  <c r="HI397" i="1"/>
  <c r="HG397" i="1"/>
  <c r="GZ397" i="1"/>
  <c r="GX397" i="1"/>
  <c r="GV397" i="1"/>
  <c r="GO397" i="1"/>
  <c r="GM397" i="1"/>
  <c r="GK397" i="1"/>
  <c r="GD397" i="1"/>
  <c r="GB397" i="1"/>
  <c r="FZ397" i="1"/>
  <c r="FQ397" i="1"/>
  <c r="FO397" i="1"/>
  <c r="FS397" i="1" s="1"/>
  <c r="FF397" i="1"/>
  <c r="FD397" i="1"/>
  <c r="FH397" i="1" s="1"/>
  <c r="EW397" i="1"/>
  <c r="EU397" i="1"/>
  <c r="ES397" i="1"/>
  <c r="EL397" i="1"/>
  <c r="EJ397" i="1"/>
  <c r="EH397" i="1"/>
  <c r="DY397" i="1"/>
  <c r="DW397" i="1"/>
  <c r="EA397" i="1" s="1"/>
  <c r="DP397" i="1"/>
  <c r="DN397" i="1"/>
  <c r="DL397" i="1"/>
  <c r="DE397" i="1"/>
  <c r="DC397" i="1"/>
  <c r="DA397" i="1"/>
  <c r="CR397" i="1"/>
  <c r="CP397" i="1"/>
  <c r="CT397" i="1" s="1"/>
  <c r="CG397" i="1"/>
  <c r="CE397" i="1"/>
  <c r="CI397" i="1" s="1"/>
  <c r="BX397" i="1"/>
  <c r="BV397" i="1"/>
  <c r="BT397" i="1"/>
  <c r="BK397" i="1"/>
  <c r="BI397" i="1"/>
  <c r="BM397" i="1" s="1"/>
  <c r="AZ397" i="1"/>
  <c r="AX397" i="1"/>
  <c r="BB397" i="1" s="1"/>
  <c r="AQ397" i="1"/>
  <c r="AO397" i="1"/>
  <c r="AM397" i="1"/>
  <c r="AF397" i="1"/>
  <c r="AD397" i="1"/>
  <c r="AB397" i="1"/>
  <c r="U397" i="1"/>
  <c r="S397" i="1"/>
  <c r="Q397" i="1"/>
  <c r="J397" i="1"/>
  <c r="H397" i="1"/>
  <c r="F397" i="1"/>
  <c r="UC396" i="1"/>
  <c r="UA396" i="1"/>
  <c r="TY396" i="1"/>
  <c r="TP396" i="1"/>
  <c r="TN396" i="1"/>
  <c r="TR396" i="1" s="1"/>
  <c r="TE396" i="1"/>
  <c r="TC396" i="1"/>
  <c r="TG396" i="1" s="1"/>
  <c r="ST396" i="1"/>
  <c r="SR396" i="1"/>
  <c r="SV396" i="1" s="1"/>
  <c r="SI396" i="1"/>
  <c r="SG396" i="1"/>
  <c r="SK396" i="1" s="1"/>
  <c r="RX396" i="1"/>
  <c r="RV396" i="1"/>
  <c r="RZ396" i="1" s="1"/>
  <c r="RO396" i="1"/>
  <c r="RM396" i="1"/>
  <c r="RK396" i="1"/>
  <c r="RB396" i="1"/>
  <c r="QZ396" i="1"/>
  <c r="RD396" i="1" s="1"/>
  <c r="QS396" i="1"/>
  <c r="QQ396" i="1"/>
  <c r="QO396" i="1"/>
  <c r="QF396" i="1"/>
  <c r="QD396" i="1"/>
  <c r="QH396" i="1" s="1"/>
  <c r="PW396" i="1"/>
  <c r="PU396" i="1"/>
  <c r="PS396" i="1"/>
  <c r="PJ396" i="1"/>
  <c r="PH396" i="1"/>
  <c r="PL396" i="1" s="1"/>
  <c r="PA396" i="1"/>
  <c r="OY396" i="1"/>
  <c r="OW396" i="1"/>
  <c r="ON396" i="1"/>
  <c r="OL396" i="1"/>
  <c r="OP396" i="1" s="1"/>
  <c r="OC396" i="1"/>
  <c r="OA396" i="1"/>
  <c r="OE396" i="1" s="1"/>
  <c r="NT396" i="1"/>
  <c r="NR396" i="1"/>
  <c r="NP396" i="1"/>
  <c r="NG396" i="1"/>
  <c r="NE396" i="1"/>
  <c r="NI396" i="1" s="1"/>
  <c r="MV396" i="1"/>
  <c r="MT396" i="1"/>
  <c r="MX396" i="1" s="1"/>
  <c r="MK396" i="1"/>
  <c r="MI396" i="1"/>
  <c r="MM396" i="1" s="1"/>
  <c r="LZ396" i="1"/>
  <c r="LX396" i="1"/>
  <c r="MB396" i="1" s="1"/>
  <c r="LQ396" i="1"/>
  <c r="LO396" i="1"/>
  <c r="LM396" i="1"/>
  <c r="LF396" i="1"/>
  <c r="LD396" i="1"/>
  <c r="LB396" i="1"/>
  <c r="KS396" i="1"/>
  <c r="KQ396" i="1"/>
  <c r="KU396" i="1" s="1"/>
  <c r="KH396" i="1"/>
  <c r="KF396" i="1"/>
  <c r="KJ396" i="1" s="1"/>
  <c r="JY396" i="1"/>
  <c r="JW396" i="1"/>
  <c r="JU396" i="1"/>
  <c r="JN396" i="1"/>
  <c r="JL396" i="1"/>
  <c r="JJ396" i="1"/>
  <c r="JA396" i="1"/>
  <c r="IY396" i="1"/>
  <c r="JC396" i="1" s="1"/>
  <c r="IP396" i="1"/>
  <c r="IN396" i="1"/>
  <c r="IR396" i="1" s="1"/>
  <c r="IE396" i="1"/>
  <c r="IC396" i="1"/>
  <c r="IG396" i="1" s="1"/>
  <c r="HT396" i="1"/>
  <c r="HR396" i="1"/>
  <c r="HV396" i="1" s="1"/>
  <c r="HK396" i="1"/>
  <c r="HI396" i="1"/>
  <c r="HG396" i="1"/>
  <c r="GX396" i="1"/>
  <c r="GV396" i="1"/>
  <c r="GZ396" i="1" s="1"/>
  <c r="GM396" i="1"/>
  <c r="GK396" i="1"/>
  <c r="GO396" i="1" s="1"/>
  <c r="GB396" i="1"/>
  <c r="FZ396" i="1"/>
  <c r="GD396" i="1" s="1"/>
  <c r="FQ396" i="1"/>
  <c r="FO396" i="1"/>
  <c r="FS396" i="1" s="1"/>
  <c r="FH396" i="1"/>
  <c r="FF396" i="1"/>
  <c r="FD396" i="1"/>
  <c r="EU396" i="1"/>
  <c r="ES396" i="1"/>
  <c r="EW396" i="1" s="1"/>
  <c r="EJ396" i="1"/>
  <c r="EH396" i="1"/>
  <c r="EL396" i="1" s="1"/>
  <c r="DY396" i="1"/>
  <c r="DW396" i="1"/>
  <c r="EA396" i="1" s="1"/>
  <c r="DP396" i="1"/>
  <c r="DN396" i="1"/>
  <c r="DL396" i="1"/>
  <c r="DE396" i="1"/>
  <c r="DC396" i="1"/>
  <c r="DA396" i="1"/>
  <c r="CR396" i="1"/>
  <c r="CP396" i="1"/>
  <c r="CT396" i="1" s="1"/>
  <c r="CI396" i="1"/>
  <c r="CG396" i="1"/>
  <c r="CE396" i="1"/>
  <c r="BV396" i="1"/>
  <c r="BT396" i="1"/>
  <c r="BX396" i="1" s="1"/>
  <c r="BM396" i="1"/>
  <c r="BK396" i="1"/>
  <c r="BI396" i="1"/>
  <c r="AZ396" i="1"/>
  <c r="AX396" i="1"/>
  <c r="BB396" i="1" s="1"/>
  <c r="AQ396" i="1"/>
  <c r="AO396" i="1"/>
  <c r="AM396" i="1"/>
  <c r="AD396" i="1"/>
  <c r="AB396" i="1"/>
  <c r="AF396" i="1" s="1"/>
  <c r="U396" i="1"/>
  <c r="S396" i="1"/>
  <c r="Q396" i="1"/>
  <c r="H396" i="1"/>
  <c r="F396" i="1"/>
  <c r="J396" i="1" s="1"/>
  <c r="UA395" i="1"/>
  <c r="TY395" i="1"/>
  <c r="UC395" i="1" s="1"/>
  <c r="TP395" i="1"/>
  <c r="TN395" i="1"/>
  <c r="TR395" i="1" s="1"/>
  <c r="TE395" i="1"/>
  <c r="TC395" i="1"/>
  <c r="TG395" i="1" s="1"/>
  <c r="SV395" i="1"/>
  <c r="ST395" i="1"/>
  <c r="SR395" i="1"/>
  <c r="SI395" i="1"/>
  <c r="SG395" i="1"/>
  <c r="SK395" i="1" s="1"/>
  <c r="RX395" i="1"/>
  <c r="RV395" i="1"/>
  <c r="RZ395" i="1" s="1"/>
  <c r="RM395" i="1"/>
  <c r="RK395" i="1"/>
  <c r="RO395" i="1" s="1"/>
  <c r="RB395" i="1"/>
  <c r="QZ395" i="1"/>
  <c r="RD395" i="1" s="1"/>
  <c r="QQ395" i="1"/>
  <c r="QO395" i="1"/>
  <c r="QS395" i="1" s="1"/>
  <c r="QH395" i="1"/>
  <c r="QF395" i="1"/>
  <c r="QD395" i="1"/>
  <c r="PW395" i="1"/>
  <c r="PU395" i="1"/>
  <c r="PS395" i="1"/>
  <c r="PL395" i="1"/>
  <c r="PJ395" i="1"/>
  <c r="PH395" i="1"/>
  <c r="PA395" i="1"/>
  <c r="OY395" i="1"/>
  <c r="OW395" i="1"/>
  <c r="OP395" i="1"/>
  <c r="ON395" i="1"/>
  <c r="OL395" i="1"/>
  <c r="OC395" i="1"/>
  <c r="OA395" i="1"/>
  <c r="OE395" i="1" s="1"/>
  <c r="NT395" i="1"/>
  <c r="NR395" i="1"/>
  <c r="NP395" i="1"/>
  <c r="NG395" i="1"/>
  <c r="NE395" i="1"/>
  <c r="NI395" i="1" s="1"/>
  <c r="MV395" i="1"/>
  <c r="MT395" i="1"/>
  <c r="MX395" i="1" s="1"/>
  <c r="MK395" i="1"/>
  <c r="MI395" i="1"/>
  <c r="MM395" i="1" s="1"/>
  <c r="MB395" i="1"/>
  <c r="LZ395" i="1"/>
  <c r="LX395" i="1"/>
  <c r="LO395" i="1"/>
  <c r="LM395" i="1"/>
  <c r="LQ395" i="1" s="1"/>
  <c r="LF395" i="1"/>
  <c r="LD395" i="1"/>
  <c r="LB395" i="1"/>
  <c r="KS395" i="1"/>
  <c r="KQ395" i="1"/>
  <c r="KU395" i="1" s="1"/>
  <c r="KJ395" i="1"/>
  <c r="KH395" i="1"/>
  <c r="KF395" i="1"/>
  <c r="JW395" i="1"/>
  <c r="JU395" i="1"/>
  <c r="JY395" i="1" s="1"/>
  <c r="JL395" i="1"/>
  <c r="JJ395" i="1"/>
  <c r="JN395" i="1" s="1"/>
  <c r="JA395" i="1"/>
  <c r="IY395" i="1"/>
  <c r="JC395" i="1" s="1"/>
  <c r="IP395" i="1"/>
  <c r="IN395" i="1"/>
  <c r="IR395" i="1" s="1"/>
  <c r="IE395" i="1"/>
  <c r="IC395" i="1"/>
  <c r="IG395" i="1" s="1"/>
  <c r="HV395" i="1"/>
  <c r="HT395" i="1"/>
  <c r="HR395" i="1"/>
  <c r="HI395" i="1"/>
  <c r="HG395" i="1"/>
  <c r="HK395" i="1" s="1"/>
  <c r="GZ395" i="1"/>
  <c r="GX395" i="1"/>
  <c r="GV395" i="1"/>
  <c r="GO395" i="1"/>
  <c r="GM395" i="1"/>
  <c r="GK395" i="1"/>
  <c r="GD395" i="1"/>
  <c r="GB395" i="1"/>
  <c r="FZ395" i="1"/>
  <c r="FQ395" i="1"/>
  <c r="FO395" i="1"/>
  <c r="FS395" i="1" s="1"/>
  <c r="FF395" i="1"/>
  <c r="FD395" i="1"/>
  <c r="FH395" i="1" s="1"/>
  <c r="EU395" i="1"/>
  <c r="ES395" i="1"/>
  <c r="EW395" i="1" s="1"/>
  <c r="EJ395" i="1"/>
  <c r="EH395" i="1"/>
  <c r="EL395" i="1" s="1"/>
  <c r="EA395" i="1"/>
  <c r="DY395" i="1"/>
  <c r="DW395" i="1"/>
  <c r="DP395" i="1"/>
  <c r="DN395" i="1"/>
  <c r="DL395" i="1"/>
  <c r="DC395" i="1"/>
  <c r="DA395" i="1"/>
  <c r="DE395" i="1" s="1"/>
  <c r="CR395" i="1"/>
  <c r="CP395" i="1"/>
  <c r="CT395" i="1" s="1"/>
  <c r="CI395" i="1"/>
  <c r="CG395" i="1"/>
  <c r="CE395" i="1"/>
  <c r="BX395" i="1"/>
  <c r="BV395" i="1"/>
  <c r="BT395" i="1"/>
  <c r="BK395" i="1"/>
  <c r="BI395" i="1"/>
  <c r="BM395" i="1" s="1"/>
  <c r="BB395" i="1"/>
  <c r="AZ395" i="1"/>
  <c r="AX395" i="1"/>
  <c r="AQ395" i="1"/>
  <c r="AO395" i="1"/>
  <c r="AM395" i="1"/>
  <c r="AD395" i="1"/>
  <c r="AB395" i="1"/>
  <c r="AF395" i="1" s="1"/>
  <c r="S395" i="1"/>
  <c r="Q395" i="1"/>
  <c r="U395" i="1" s="1"/>
  <c r="J395" i="1"/>
  <c r="H395" i="1"/>
  <c r="F395" i="1"/>
  <c r="UA394" i="1"/>
  <c r="TY394" i="1"/>
  <c r="UC394" i="1" s="1"/>
  <c r="TR394" i="1"/>
  <c r="TP394" i="1"/>
  <c r="TN394" i="1"/>
  <c r="TG394" i="1"/>
  <c r="TE394" i="1"/>
  <c r="TC394" i="1"/>
  <c r="SV394" i="1"/>
  <c r="ST394" i="1"/>
  <c r="SR394" i="1"/>
  <c r="SI394" i="1"/>
  <c r="SG394" i="1"/>
  <c r="SK394" i="1" s="1"/>
  <c r="RX394" i="1"/>
  <c r="RV394" i="1"/>
  <c r="RZ394" i="1" s="1"/>
  <c r="RP394" i="1"/>
  <c r="RQ394" i="1" s="1"/>
  <c r="RM394" i="1"/>
  <c r="RN394" i="1" s="1"/>
  <c r="RK394" i="1"/>
  <c r="RO394" i="1" s="1"/>
  <c r="RD394" i="1"/>
  <c r="RB394" i="1"/>
  <c r="QZ394" i="1"/>
  <c r="QS394" i="1"/>
  <c r="QQ394" i="1"/>
  <c r="QO394" i="1"/>
  <c r="QH394" i="1"/>
  <c r="QF394" i="1"/>
  <c r="QD394" i="1"/>
  <c r="PU394" i="1"/>
  <c r="PS394" i="1"/>
  <c r="PW394" i="1" s="1"/>
  <c r="PL394" i="1"/>
  <c r="PJ394" i="1"/>
  <c r="PH394" i="1"/>
  <c r="OY394" i="1"/>
  <c r="OW394" i="1"/>
  <c r="PA394" i="1" s="1"/>
  <c r="OP394" i="1"/>
  <c r="ON394" i="1"/>
  <c r="OL394" i="1"/>
  <c r="OC394" i="1"/>
  <c r="OA394" i="1"/>
  <c r="OE394" i="1" s="1"/>
  <c r="NT394" i="1"/>
  <c r="NR394" i="1"/>
  <c r="NP394" i="1"/>
  <c r="NG394" i="1"/>
  <c r="NE394" i="1"/>
  <c r="NI394" i="1" s="1"/>
  <c r="MV394" i="1"/>
  <c r="MT394" i="1"/>
  <c r="MX394" i="1" s="1"/>
  <c r="MM394" i="1"/>
  <c r="MK394" i="1"/>
  <c r="MI394" i="1"/>
  <c r="MB394" i="1"/>
  <c r="LZ394" i="1"/>
  <c r="LX394" i="1"/>
  <c r="LO394" i="1"/>
  <c r="LM394" i="1"/>
  <c r="LQ394" i="1" s="1"/>
  <c r="LD394" i="1"/>
  <c r="LB394" i="1"/>
  <c r="LF394" i="1" s="1"/>
  <c r="KU394" i="1"/>
  <c r="KS394" i="1"/>
  <c r="KQ394" i="1"/>
  <c r="KJ394" i="1"/>
  <c r="KH394" i="1"/>
  <c r="KF394" i="1"/>
  <c r="JY394" i="1"/>
  <c r="JW394" i="1"/>
  <c r="JU394" i="1"/>
  <c r="JL394" i="1"/>
  <c r="JJ394" i="1"/>
  <c r="JN394" i="1" s="1"/>
  <c r="JA394" i="1"/>
  <c r="IY394" i="1"/>
  <c r="JC394" i="1" s="1"/>
  <c r="IR394" i="1"/>
  <c r="IP394" i="1"/>
  <c r="IN394" i="1"/>
  <c r="IG394" i="1"/>
  <c r="IE394" i="1"/>
  <c r="IC394" i="1"/>
  <c r="HT394" i="1"/>
  <c r="HR394" i="1"/>
  <c r="HV394" i="1" s="1"/>
  <c r="HI394" i="1"/>
  <c r="HG394" i="1"/>
  <c r="HK394" i="1" s="1"/>
  <c r="GX394" i="1"/>
  <c r="GV394" i="1"/>
  <c r="GZ394" i="1" s="1"/>
  <c r="GO394" i="1"/>
  <c r="GM394" i="1"/>
  <c r="GN394" i="1" s="1"/>
  <c r="GK394" i="1"/>
  <c r="GD394" i="1"/>
  <c r="GB394" i="1"/>
  <c r="FZ394" i="1"/>
  <c r="FS394" i="1"/>
  <c r="FQ394" i="1"/>
  <c r="FO394" i="1"/>
  <c r="FF394" i="1"/>
  <c r="FD394" i="1"/>
  <c r="FH394" i="1" s="1"/>
  <c r="EU394" i="1"/>
  <c r="ES394" i="1"/>
  <c r="EW394" i="1" s="1"/>
  <c r="EJ394" i="1"/>
  <c r="EH394" i="1"/>
  <c r="EL394" i="1" s="1"/>
  <c r="DY394" i="1"/>
  <c r="DW394" i="1"/>
  <c r="EA394" i="1" s="1"/>
  <c r="DN394" i="1"/>
  <c r="DL394" i="1"/>
  <c r="DP394" i="1" s="1"/>
  <c r="DC394" i="1"/>
  <c r="DA394" i="1"/>
  <c r="DE394" i="1" s="1"/>
  <c r="CR394" i="1"/>
  <c r="CP394" i="1"/>
  <c r="CT394" i="1" s="1"/>
  <c r="CG394" i="1"/>
  <c r="CE394" i="1"/>
  <c r="CI394" i="1" s="1"/>
  <c r="BX394" i="1"/>
  <c r="BV394" i="1"/>
  <c r="BT394" i="1"/>
  <c r="BK394" i="1"/>
  <c r="BI394" i="1"/>
  <c r="BM394" i="1" s="1"/>
  <c r="BB394" i="1"/>
  <c r="AZ394" i="1"/>
  <c r="AX394" i="1"/>
  <c r="AO394" i="1"/>
  <c r="AM394" i="1"/>
  <c r="AQ394" i="1" s="1"/>
  <c r="AD394" i="1"/>
  <c r="AB394" i="1"/>
  <c r="AF394" i="1" s="1"/>
  <c r="U394" i="1"/>
  <c r="S394" i="1"/>
  <c r="Q394" i="1"/>
  <c r="J394" i="1"/>
  <c r="H394" i="1"/>
  <c r="F394" i="1"/>
  <c r="UA393" i="1"/>
  <c r="TY393" i="1"/>
  <c r="UC393" i="1" s="1"/>
  <c r="TR393" i="1"/>
  <c r="TP393" i="1"/>
  <c r="TN393" i="1"/>
  <c r="TG393" i="1"/>
  <c r="TE393" i="1"/>
  <c r="TC393" i="1"/>
  <c r="ST393" i="1"/>
  <c r="SR393" i="1"/>
  <c r="SV393" i="1" s="1"/>
  <c r="SJ393" i="1"/>
  <c r="SL393" i="1" s="1"/>
  <c r="SM393" i="1" s="1"/>
  <c r="SI393" i="1"/>
  <c r="SG393" i="1"/>
  <c r="SK393" i="1" s="1"/>
  <c r="RZ393" i="1"/>
  <c r="RY393" i="1"/>
  <c r="RX393" i="1"/>
  <c r="RV393" i="1"/>
  <c r="RQ393" i="1"/>
  <c r="RO393" i="1"/>
  <c r="RM393" i="1"/>
  <c r="RK393" i="1"/>
  <c r="RD393" i="1"/>
  <c r="RB393" i="1"/>
  <c r="RC393" i="1" s="1"/>
  <c r="RE393" i="1" s="1"/>
  <c r="RF393" i="1" s="1"/>
  <c r="QZ393" i="1"/>
  <c r="QQ393" i="1"/>
  <c r="QO393" i="1"/>
  <c r="QS393" i="1" s="1"/>
  <c r="QF393" i="1"/>
  <c r="QD393" i="1"/>
  <c r="QH393" i="1" s="1"/>
  <c r="PU393" i="1"/>
  <c r="PS393" i="1"/>
  <c r="PW393" i="1" s="1"/>
  <c r="PL393" i="1"/>
  <c r="PJ393" i="1"/>
  <c r="PH393" i="1"/>
  <c r="PA393" i="1"/>
  <c r="OY393" i="1"/>
  <c r="OW393" i="1"/>
  <c r="ON393" i="1"/>
  <c r="OL393" i="1"/>
  <c r="OP393" i="1" s="1"/>
  <c r="OC393" i="1"/>
  <c r="OA393" i="1"/>
  <c r="OE393" i="1" s="1"/>
  <c r="NR393" i="1"/>
  <c r="NP393" i="1"/>
  <c r="NT393" i="1" s="1"/>
  <c r="NI393" i="1"/>
  <c r="NG393" i="1"/>
  <c r="NE393" i="1"/>
  <c r="MY393" i="1"/>
  <c r="MZ393" i="1" s="1"/>
  <c r="MX393" i="1"/>
  <c r="MW393" i="1"/>
  <c r="MV393" i="1"/>
  <c r="MT393" i="1"/>
  <c r="MM393" i="1"/>
  <c r="MK393" i="1"/>
  <c r="MI393" i="1"/>
  <c r="MB393" i="1"/>
  <c r="LZ393" i="1"/>
  <c r="LX393" i="1"/>
  <c r="LO393" i="1"/>
  <c r="LM393" i="1"/>
  <c r="LQ393" i="1" s="1"/>
  <c r="LF393" i="1"/>
  <c r="LD393" i="1"/>
  <c r="LB393" i="1"/>
  <c r="KU393" i="1"/>
  <c r="KS393" i="1"/>
  <c r="KQ393" i="1"/>
  <c r="KH393" i="1"/>
  <c r="KF393" i="1"/>
  <c r="KJ393" i="1" s="1"/>
  <c r="JY393" i="1"/>
  <c r="JW393" i="1"/>
  <c r="JU393" i="1"/>
  <c r="JL393" i="1"/>
  <c r="JJ393" i="1"/>
  <c r="JN393" i="1" s="1"/>
  <c r="JC393" i="1"/>
  <c r="JA393" i="1"/>
  <c r="IY393" i="1"/>
  <c r="IP393" i="1"/>
  <c r="IQ393" i="1" s="1"/>
  <c r="IS393" i="1" s="1"/>
  <c r="IT393" i="1" s="1"/>
  <c r="IN393" i="1"/>
  <c r="IR393" i="1" s="1"/>
  <c r="IG393" i="1"/>
  <c r="IF393" i="1"/>
  <c r="IH393" i="1" s="1"/>
  <c r="II393" i="1" s="1"/>
  <c r="IE393" i="1"/>
  <c r="IC393" i="1"/>
  <c r="HT393" i="1"/>
  <c r="HR393" i="1"/>
  <c r="HV393" i="1" s="1"/>
  <c r="HI393" i="1"/>
  <c r="HG393" i="1"/>
  <c r="HK393" i="1" s="1"/>
  <c r="GX393" i="1"/>
  <c r="GV393" i="1"/>
  <c r="GZ393" i="1" s="1"/>
  <c r="GQ393" i="1"/>
  <c r="GP393" i="1"/>
  <c r="GO393" i="1"/>
  <c r="GM393" i="1"/>
  <c r="GK393" i="1"/>
  <c r="GD393" i="1"/>
  <c r="GB393" i="1"/>
  <c r="FZ393" i="1"/>
  <c r="FQ393" i="1"/>
  <c r="FO393" i="1"/>
  <c r="FS393" i="1" s="1"/>
  <c r="FH393" i="1"/>
  <c r="FF393" i="1"/>
  <c r="FD393" i="1"/>
  <c r="EW393" i="1"/>
  <c r="EU393" i="1"/>
  <c r="EV393" i="1" s="1"/>
  <c r="EX393" i="1" s="1"/>
  <c r="EY393" i="1" s="1"/>
  <c r="ES393" i="1"/>
  <c r="EJ393" i="1"/>
  <c r="EH393" i="1"/>
  <c r="EL393" i="1" s="1"/>
  <c r="DY393" i="1"/>
  <c r="DW393" i="1"/>
  <c r="EA393" i="1" s="1"/>
  <c r="DQ393" i="1"/>
  <c r="DR393" i="1" s="1"/>
  <c r="DP393" i="1"/>
  <c r="DN393" i="1"/>
  <c r="DO393" i="1" s="1"/>
  <c r="DO394" i="1" s="1"/>
  <c r="DL393" i="1"/>
  <c r="DC393" i="1"/>
  <c r="DA393" i="1"/>
  <c r="DE393" i="1" s="1"/>
  <c r="CR393" i="1"/>
  <c r="CP393" i="1"/>
  <c r="CT393" i="1" s="1"/>
  <c r="CI393" i="1"/>
  <c r="CG393" i="1"/>
  <c r="CE393" i="1"/>
  <c r="BX393" i="1"/>
  <c r="BV393" i="1"/>
  <c r="BT393" i="1"/>
  <c r="BM393" i="1"/>
  <c r="BK393" i="1"/>
  <c r="BI393" i="1"/>
  <c r="BB393" i="1"/>
  <c r="AZ393" i="1"/>
  <c r="AX393" i="1"/>
  <c r="AQ393" i="1"/>
  <c r="AO393" i="1"/>
  <c r="AM393" i="1"/>
  <c r="AD393" i="1"/>
  <c r="AB393" i="1"/>
  <c r="AF393" i="1" s="1"/>
  <c r="V393" i="1"/>
  <c r="W393" i="1" s="1"/>
  <c r="U393" i="1"/>
  <c r="S393" i="1"/>
  <c r="T393" i="1" s="1"/>
  <c r="Q393" i="1"/>
  <c r="H393" i="1"/>
  <c r="F393" i="1"/>
  <c r="J393" i="1" s="1"/>
  <c r="UC392" i="1"/>
  <c r="UA392" i="1"/>
  <c r="TY392" i="1"/>
  <c r="TP392" i="1"/>
  <c r="TN392" i="1"/>
  <c r="TR392" i="1" s="1"/>
  <c r="TF392" i="1"/>
  <c r="TE392" i="1"/>
  <c r="TC392" i="1"/>
  <c r="TG392" i="1" s="1"/>
  <c r="SX392" i="1"/>
  <c r="SW392" i="1"/>
  <c r="ST392" i="1"/>
  <c r="SU392" i="1" s="1"/>
  <c r="SR392" i="1"/>
  <c r="SV392" i="1" s="1"/>
  <c r="SK392" i="1"/>
  <c r="SI392" i="1"/>
  <c r="SJ392" i="1" s="1"/>
  <c r="SL392" i="1" s="1"/>
  <c r="SM392" i="1" s="1"/>
  <c r="SG392" i="1"/>
  <c r="RZ392" i="1"/>
  <c r="RX392" i="1"/>
  <c r="RV392" i="1"/>
  <c r="RO392" i="1"/>
  <c r="RN392" i="1"/>
  <c r="RN393" i="1" s="1"/>
  <c r="RP393" i="1" s="1"/>
  <c r="RM392" i="1"/>
  <c r="RK392" i="1"/>
  <c r="RC392" i="1"/>
  <c r="RB392" i="1"/>
  <c r="QZ392" i="1"/>
  <c r="QQ392" i="1"/>
  <c r="QO392" i="1"/>
  <c r="QS392" i="1" s="1"/>
  <c r="QF392" i="1"/>
  <c r="QD392" i="1"/>
  <c r="QH392" i="1" s="1"/>
  <c r="PU392" i="1"/>
  <c r="PS392" i="1"/>
  <c r="PW392" i="1" s="1"/>
  <c r="PJ392" i="1"/>
  <c r="PH392" i="1"/>
  <c r="PL392" i="1" s="1"/>
  <c r="OZ392" i="1"/>
  <c r="OY392" i="1"/>
  <c r="OW392" i="1"/>
  <c r="PA392" i="1" s="1"/>
  <c r="ON392" i="1"/>
  <c r="OL392" i="1"/>
  <c r="OP392" i="1" s="1"/>
  <c r="OC392" i="1"/>
  <c r="OD392" i="1" s="1"/>
  <c r="OA392" i="1"/>
  <c r="OE392" i="1" s="1"/>
  <c r="NT392" i="1"/>
  <c r="NR392" i="1"/>
  <c r="NS392" i="1" s="1"/>
  <c r="NU392" i="1" s="1"/>
  <c r="NV392" i="1" s="1"/>
  <c r="NP392" i="1"/>
  <c r="NI392" i="1"/>
  <c r="NG392" i="1"/>
  <c r="NE392" i="1"/>
  <c r="MV392" i="1"/>
  <c r="MT392" i="1"/>
  <c r="MX392" i="1" s="1"/>
  <c r="MM392" i="1"/>
  <c r="MK392" i="1"/>
  <c r="MI392" i="1"/>
  <c r="LZ392" i="1"/>
  <c r="LX392" i="1"/>
  <c r="MB392" i="1" s="1"/>
  <c r="LQ392" i="1"/>
  <c r="LO392" i="1"/>
  <c r="LM392" i="1"/>
  <c r="LD392" i="1"/>
  <c r="LB392" i="1"/>
  <c r="LF392" i="1" s="1"/>
  <c r="KT392" i="1"/>
  <c r="KS392" i="1"/>
  <c r="KQ392" i="1"/>
  <c r="KU392" i="1" s="1"/>
  <c r="KH392" i="1"/>
  <c r="KF392" i="1"/>
  <c r="KJ392" i="1" s="1"/>
  <c r="JY392" i="1"/>
  <c r="JW392" i="1"/>
  <c r="JU392" i="1"/>
  <c r="JL392" i="1"/>
  <c r="JJ392" i="1"/>
  <c r="JN392" i="1" s="1"/>
  <c r="JC392" i="1"/>
  <c r="JB392" i="1"/>
  <c r="JA392" i="1"/>
  <c r="IY392" i="1"/>
  <c r="IP392" i="1"/>
  <c r="IQ392" i="1" s="1"/>
  <c r="IS392" i="1" s="1"/>
  <c r="IT392" i="1" s="1"/>
  <c r="IN392" i="1"/>
  <c r="IR392" i="1" s="1"/>
  <c r="IH392" i="1"/>
  <c r="II392" i="1" s="1"/>
  <c r="IG392" i="1"/>
  <c r="IF392" i="1"/>
  <c r="IE392" i="1"/>
  <c r="IC392" i="1"/>
  <c r="HT392" i="1"/>
  <c r="HR392" i="1"/>
  <c r="HV392" i="1" s="1"/>
  <c r="HK392" i="1"/>
  <c r="HI392" i="1"/>
  <c r="HG392" i="1"/>
  <c r="GZ392" i="1"/>
  <c r="GY392" i="1"/>
  <c r="GX392" i="1"/>
  <c r="GV392" i="1"/>
  <c r="GN392" i="1"/>
  <c r="GN393" i="1" s="1"/>
  <c r="GM392" i="1"/>
  <c r="GK392" i="1"/>
  <c r="GB392" i="1"/>
  <c r="FZ392" i="1"/>
  <c r="GD392" i="1" s="1"/>
  <c r="FQ392" i="1"/>
  <c r="FO392" i="1"/>
  <c r="FS392" i="1" s="1"/>
  <c r="FF392" i="1"/>
  <c r="FG392" i="1" s="1"/>
  <c r="FD392" i="1"/>
  <c r="FH392" i="1" s="1"/>
  <c r="EX392" i="1"/>
  <c r="EY392" i="1" s="1"/>
  <c r="EW392" i="1"/>
  <c r="EV392" i="1"/>
  <c r="EU392" i="1"/>
  <c r="ES392" i="1"/>
  <c r="EL392" i="1"/>
  <c r="EJ392" i="1"/>
  <c r="EH392" i="1"/>
  <c r="EA392" i="1"/>
  <c r="DY392" i="1"/>
  <c r="DW392" i="1"/>
  <c r="DO392" i="1"/>
  <c r="DQ392" i="1" s="1"/>
  <c r="DR392" i="1" s="1"/>
  <c r="DN392" i="1"/>
  <c r="DL392" i="1"/>
  <c r="DP392" i="1" s="1"/>
  <c r="DE392" i="1"/>
  <c r="DD392" i="1"/>
  <c r="DF392" i="1" s="1"/>
  <c r="DG392" i="1" s="1"/>
  <c r="DC392" i="1"/>
  <c r="DA392" i="1"/>
  <c r="CT392" i="1"/>
  <c r="CR392" i="1"/>
  <c r="CP392" i="1"/>
  <c r="CI392" i="1"/>
  <c r="CG392" i="1"/>
  <c r="CE392" i="1"/>
  <c r="BV392" i="1"/>
  <c r="BT392" i="1"/>
  <c r="BX392" i="1" s="1"/>
  <c r="BK392" i="1"/>
  <c r="BL392" i="1" s="1"/>
  <c r="BI392" i="1"/>
  <c r="BM392" i="1" s="1"/>
  <c r="AZ392" i="1"/>
  <c r="AX392" i="1"/>
  <c r="BB392" i="1" s="1"/>
  <c r="AQ392" i="1"/>
  <c r="AP392" i="1"/>
  <c r="AO392" i="1"/>
  <c r="AM392" i="1"/>
  <c r="AF392" i="1"/>
  <c r="AD392" i="1"/>
  <c r="AB392" i="1"/>
  <c r="T392" i="1"/>
  <c r="S392" i="1"/>
  <c r="Q392" i="1"/>
  <c r="H392" i="1"/>
  <c r="I392" i="1" s="1"/>
  <c r="K392" i="1" s="1"/>
  <c r="L392" i="1" s="1"/>
  <c r="F392" i="1"/>
  <c r="J392" i="1" s="1"/>
  <c r="UA391" i="1"/>
  <c r="UB391" i="1" s="1"/>
  <c r="TY391" i="1"/>
  <c r="UC391" i="1" s="1"/>
  <c r="TP391" i="1"/>
  <c r="TQ391" i="1" s="1"/>
  <c r="TN391" i="1"/>
  <c r="TR391" i="1" s="1"/>
  <c r="TH391" i="1"/>
  <c r="TI391" i="1" s="1"/>
  <c r="TG391" i="1"/>
  <c r="TE391" i="1"/>
  <c r="TF391" i="1" s="1"/>
  <c r="TC391" i="1"/>
  <c r="ST391" i="1"/>
  <c r="SU391" i="1" s="1"/>
  <c r="SW391" i="1" s="1"/>
  <c r="SX391" i="1" s="1"/>
  <c r="SR391" i="1"/>
  <c r="SV391" i="1" s="1"/>
  <c r="SJ391" i="1"/>
  <c r="SI391" i="1"/>
  <c r="SG391" i="1"/>
  <c r="SK391" i="1" s="1"/>
  <c r="SA391" i="1"/>
  <c r="SB391" i="1" s="1"/>
  <c r="RZ391" i="1"/>
  <c r="RY391" i="1"/>
  <c r="RY392" i="1" s="1"/>
  <c r="SA392" i="1" s="1"/>
  <c r="SB392" i="1" s="1"/>
  <c r="RX391" i="1"/>
  <c r="RV391" i="1"/>
  <c r="RQ391" i="1"/>
  <c r="RP391" i="1"/>
  <c r="RO391" i="1"/>
  <c r="RM391" i="1"/>
  <c r="RN391" i="1" s="1"/>
  <c r="RK391" i="1"/>
  <c r="RF391" i="1"/>
  <c r="RD391" i="1"/>
  <c r="RC391" i="1"/>
  <c r="RE391" i="1" s="1"/>
  <c r="RB391" i="1"/>
  <c r="QZ391" i="1"/>
  <c r="QR391" i="1"/>
  <c r="QQ391" i="1"/>
  <c r="QO391" i="1"/>
  <c r="QS391" i="1" s="1"/>
  <c r="QJ391" i="1"/>
  <c r="QH391" i="1"/>
  <c r="QG391" i="1"/>
  <c r="QI391" i="1" s="1"/>
  <c r="QF391" i="1"/>
  <c r="QD391" i="1"/>
  <c r="PU391" i="1"/>
  <c r="PV391" i="1" s="1"/>
  <c r="PV392" i="1" s="1"/>
  <c r="PS391" i="1"/>
  <c r="PW391" i="1" s="1"/>
  <c r="PK391" i="1"/>
  <c r="PM391" i="1" s="1"/>
  <c r="PN391" i="1" s="1"/>
  <c r="PJ391" i="1"/>
  <c r="PH391" i="1"/>
  <c r="PL391" i="1" s="1"/>
  <c r="OY391" i="1"/>
  <c r="OZ391" i="1" s="1"/>
  <c r="OW391" i="1"/>
  <c r="PA391" i="1" s="1"/>
  <c r="ON391" i="1"/>
  <c r="OO391" i="1" s="1"/>
  <c r="OQ391" i="1" s="1"/>
  <c r="OR391" i="1" s="1"/>
  <c r="OL391" i="1"/>
  <c r="OP391" i="1" s="1"/>
  <c r="OC391" i="1"/>
  <c r="OD391" i="1" s="1"/>
  <c r="OA391" i="1"/>
  <c r="OE391" i="1" s="1"/>
  <c r="NV391" i="1"/>
  <c r="NT391" i="1"/>
  <c r="NS391" i="1"/>
  <c r="NU391" i="1" s="1"/>
  <c r="NR391" i="1"/>
  <c r="NP391" i="1"/>
  <c r="NI391" i="1"/>
  <c r="NG391" i="1"/>
  <c r="NH391" i="1" s="1"/>
  <c r="NH392" i="1" s="1"/>
  <c r="NJ392" i="1" s="1"/>
  <c r="NK392" i="1" s="1"/>
  <c r="NE391" i="1"/>
  <c r="MZ391" i="1"/>
  <c r="MY391" i="1"/>
  <c r="MX391" i="1"/>
  <c r="MW391" i="1"/>
  <c r="MW392" i="1" s="1"/>
  <c r="MV391" i="1"/>
  <c r="MT391" i="1"/>
  <c r="ML391" i="1"/>
  <c r="MK391" i="1"/>
  <c r="MI391" i="1"/>
  <c r="MM391" i="1" s="1"/>
  <c r="MB391" i="1"/>
  <c r="MA391" i="1"/>
  <c r="MC391" i="1" s="1"/>
  <c r="MD391" i="1" s="1"/>
  <c r="LZ391" i="1"/>
  <c r="LX391" i="1"/>
  <c r="LO391" i="1"/>
  <c r="LP391" i="1" s="1"/>
  <c r="LM391" i="1"/>
  <c r="LQ391" i="1" s="1"/>
  <c r="LG391" i="1"/>
  <c r="LH391" i="1" s="1"/>
  <c r="LD391" i="1"/>
  <c r="LE391" i="1" s="1"/>
  <c r="LE392" i="1" s="1"/>
  <c r="LB391" i="1"/>
  <c r="LF391" i="1" s="1"/>
  <c r="KS391" i="1"/>
  <c r="KT391" i="1" s="1"/>
  <c r="KV391" i="1" s="1"/>
  <c r="KW391" i="1" s="1"/>
  <c r="KQ391" i="1"/>
  <c r="KU391" i="1" s="1"/>
  <c r="KH391" i="1"/>
  <c r="KI391" i="1" s="1"/>
  <c r="KK391" i="1" s="1"/>
  <c r="KL391" i="1" s="1"/>
  <c r="KF391" i="1"/>
  <c r="KJ391" i="1" s="1"/>
  <c r="JY391" i="1"/>
  <c r="JX391" i="1"/>
  <c r="JZ391" i="1" s="1"/>
  <c r="KA391" i="1" s="1"/>
  <c r="JW391" i="1"/>
  <c r="JU391" i="1"/>
  <c r="JN391" i="1"/>
  <c r="JL391" i="1"/>
  <c r="JM391" i="1" s="1"/>
  <c r="JJ391" i="1"/>
  <c r="JA391" i="1"/>
  <c r="JB391" i="1" s="1"/>
  <c r="IY391" i="1"/>
  <c r="JC391" i="1" s="1"/>
  <c r="IQ391" i="1"/>
  <c r="IP391" i="1"/>
  <c r="IN391" i="1"/>
  <c r="IG391" i="1"/>
  <c r="IF391" i="1"/>
  <c r="IH391" i="1" s="1"/>
  <c r="II391" i="1" s="1"/>
  <c r="IE391" i="1"/>
  <c r="IC391" i="1"/>
  <c r="HV391" i="1"/>
  <c r="HU391" i="1"/>
  <c r="HT391" i="1"/>
  <c r="HR391" i="1"/>
  <c r="HK391" i="1"/>
  <c r="HI391" i="1"/>
  <c r="HJ391" i="1" s="1"/>
  <c r="HG391" i="1"/>
  <c r="HA391" i="1"/>
  <c r="HB391" i="1" s="1"/>
  <c r="GY391" i="1"/>
  <c r="GX391" i="1"/>
  <c r="GV391" i="1"/>
  <c r="GZ391" i="1" s="1"/>
  <c r="GM391" i="1"/>
  <c r="GN391" i="1" s="1"/>
  <c r="GK391" i="1"/>
  <c r="GB391" i="1"/>
  <c r="GC391" i="1" s="1"/>
  <c r="GE391" i="1" s="1"/>
  <c r="GF391" i="1" s="1"/>
  <c r="FZ391" i="1"/>
  <c r="GD391" i="1" s="1"/>
  <c r="FS391" i="1"/>
  <c r="FQ391" i="1"/>
  <c r="FR391" i="1" s="1"/>
  <c r="FT391" i="1" s="1"/>
  <c r="FU391" i="1" s="1"/>
  <c r="FO391" i="1"/>
  <c r="FH391" i="1"/>
  <c r="FG391" i="1"/>
  <c r="FI391" i="1" s="1"/>
  <c r="FJ391" i="1" s="1"/>
  <c r="FF391" i="1"/>
  <c r="FD391" i="1"/>
  <c r="EY391" i="1"/>
  <c r="EU391" i="1"/>
  <c r="EV391" i="1" s="1"/>
  <c r="EX391" i="1" s="1"/>
  <c r="ES391" i="1"/>
  <c r="EW391" i="1" s="1"/>
  <c r="EJ391" i="1"/>
  <c r="EK391" i="1" s="1"/>
  <c r="EH391" i="1"/>
  <c r="EL391" i="1" s="1"/>
  <c r="EB391" i="1"/>
  <c r="EC391" i="1" s="1"/>
  <c r="EA391" i="1"/>
  <c r="DY391" i="1"/>
  <c r="DZ391" i="1" s="1"/>
  <c r="DW391" i="1"/>
  <c r="DP391" i="1"/>
  <c r="DN391" i="1"/>
  <c r="DO391" i="1" s="1"/>
  <c r="DQ391" i="1" s="1"/>
  <c r="DR391" i="1" s="1"/>
  <c r="DL391" i="1"/>
  <c r="DE391" i="1"/>
  <c r="DD391" i="1"/>
  <c r="DF391" i="1" s="1"/>
  <c r="DG391" i="1" s="1"/>
  <c r="DC391" i="1"/>
  <c r="DA391" i="1"/>
  <c r="CS391" i="1"/>
  <c r="CR391" i="1"/>
  <c r="CP391" i="1"/>
  <c r="CT391" i="1" s="1"/>
  <c r="CI391" i="1"/>
  <c r="CG391" i="1"/>
  <c r="CH391" i="1" s="1"/>
  <c r="CJ391" i="1" s="1"/>
  <c r="CK391" i="1" s="1"/>
  <c r="CE391" i="1"/>
  <c r="BW391" i="1"/>
  <c r="BY391" i="1" s="1"/>
  <c r="BZ391" i="1" s="1"/>
  <c r="BV391" i="1"/>
  <c r="BT391" i="1"/>
  <c r="BX391" i="1" s="1"/>
  <c r="BM391" i="1"/>
  <c r="BK391" i="1"/>
  <c r="BL391" i="1" s="1"/>
  <c r="BN391" i="1" s="1"/>
  <c r="BO391" i="1" s="1"/>
  <c r="BI391" i="1"/>
  <c r="BB391" i="1"/>
  <c r="BA391" i="1"/>
  <c r="BC391" i="1" s="1"/>
  <c r="BD391" i="1" s="1"/>
  <c r="AZ391" i="1"/>
  <c r="AX391" i="1"/>
  <c r="AQ391" i="1"/>
  <c r="AO391" i="1"/>
  <c r="AP391" i="1" s="1"/>
  <c r="AM391" i="1"/>
  <c r="AR391" i="1" s="1"/>
  <c r="AS391" i="1" s="1"/>
  <c r="AD391" i="1"/>
  <c r="AE391" i="1" s="1"/>
  <c r="AE392" i="1" s="1"/>
  <c r="AG392" i="1" s="1"/>
  <c r="AH392" i="1" s="1"/>
  <c r="AB391" i="1"/>
  <c r="AF391" i="1" s="1"/>
  <c r="S391" i="1"/>
  <c r="T391" i="1" s="1"/>
  <c r="V391" i="1" s="1"/>
  <c r="W391" i="1" s="1"/>
  <c r="Q391" i="1"/>
  <c r="U391" i="1" s="1"/>
  <c r="J391" i="1"/>
  <c r="I391" i="1"/>
  <c r="K391" i="1" s="1"/>
  <c r="L391" i="1" s="1"/>
  <c r="H391" i="1"/>
  <c r="F391" i="1"/>
  <c r="UF389" i="1"/>
  <c r="UF388" i="1"/>
  <c r="FP384" i="1"/>
  <c r="EI384" i="1"/>
  <c r="OB383" i="1"/>
  <c r="NQ383" i="1"/>
  <c r="LC383" i="1"/>
  <c r="KR383" i="1"/>
  <c r="GA383" i="1"/>
  <c r="FS383" i="1"/>
  <c r="FQ383" i="1"/>
  <c r="FO383" i="1"/>
  <c r="ET383" i="1"/>
  <c r="EJ383" i="1"/>
  <c r="EH383" i="1"/>
  <c r="EL383" i="1" s="1"/>
  <c r="DX383" i="1"/>
  <c r="BU383" i="1"/>
  <c r="QE382" i="1"/>
  <c r="OM382" i="1"/>
  <c r="OC382" i="1"/>
  <c r="OA382" i="1"/>
  <c r="OE382" i="1" s="1"/>
  <c r="NR382" i="1"/>
  <c r="NP382" i="1"/>
  <c r="NT382" i="1" s="1"/>
  <c r="LF382" i="1"/>
  <c r="LD382" i="1"/>
  <c r="LB382" i="1"/>
  <c r="KS382" i="1"/>
  <c r="KQ382" i="1"/>
  <c r="KU382" i="1" s="1"/>
  <c r="GB382" i="1"/>
  <c r="FZ382" i="1"/>
  <c r="GD382" i="1" s="1"/>
  <c r="FQ382" i="1"/>
  <c r="FO382" i="1"/>
  <c r="FS382" i="1" s="1"/>
  <c r="EU382" i="1"/>
  <c r="ES382" i="1"/>
  <c r="EW382" i="1" s="1"/>
  <c r="EL382" i="1"/>
  <c r="EJ382" i="1"/>
  <c r="EH382" i="1"/>
  <c r="EA382" i="1"/>
  <c r="DY382" i="1"/>
  <c r="DW382" i="1"/>
  <c r="CQ382" i="1"/>
  <c r="BV382" i="1"/>
  <c r="BT382" i="1"/>
  <c r="BX382" i="1" s="1"/>
  <c r="BJ382" i="1"/>
  <c r="AN382" i="1"/>
  <c r="QH381" i="1"/>
  <c r="QF381" i="1"/>
  <c r="QD381" i="1"/>
  <c r="OP381" i="1"/>
  <c r="ON381" i="1"/>
  <c r="OL381" i="1"/>
  <c r="OE381" i="1"/>
  <c r="OC381" i="1"/>
  <c r="OA381" i="1"/>
  <c r="NR381" i="1"/>
  <c r="NP381" i="1"/>
  <c r="NT381" i="1" s="1"/>
  <c r="LY381" i="1"/>
  <c r="LF381" i="1"/>
  <c r="LD381" i="1"/>
  <c r="LB381" i="1"/>
  <c r="KU381" i="1"/>
  <c r="KS381" i="1"/>
  <c r="KQ381" i="1"/>
  <c r="IZ381" i="1"/>
  <c r="GL381" i="1"/>
  <c r="GB381" i="1"/>
  <c r="FZ381" i="1"/>
  <c r="GD381" i="1" s="1"/>
  <c r="FS381" i="1"/>
  <c r="FQ381" i="1"/>
  <c r="FO381" i="1"/>
  <c r="FE381" i="1"/>
  <c r="EU381" i="1"/>
  <c r="ES381" i="1"/>
  <c r="EW381" i="1" s="1"/>
  <c r="EL381" i="1"/>
  <c r="EJ381" i="1"/>
  <c r="EH381" i="1"/>
  <c r="EA381" i="1"/>
  <c r="DY381" i="1"/>
  <c r="DW381" i="1"/>
  <c r="CR381" i="1"/>
  <c r="CP381" i="1"/>
  <c r="CT381" i="1" s="1"/>
  <c r="BX381" i="1"/>
  <c r="BV381" i="1"/>
  <c r="BT381" i="1"/>
  <c r="BK381" i="1"/>
  <c r="BI381" i="1"/>
  <c r="BM381" i="1" s="1"/>
  <c r="AO381" i="1"/>
  <c r="AM381" i="1"/>
  <c r="AQ381" i="1" s="1"/>
  <c r="QH380" i="1"/>
  <c r="QF380" i="1"/>
  <c r="QD380" i="1"/>
  <c r="OX380" i="1"/>
  <c r="OP380" i="1"/>
  <c r="ON380" i="1"/>
  <c r="OL380" i="1"/>
  <c r="OC380" i="1"/>
  <c r="OA380" i="1"/>
  <c r="OE380" i="1" s="1"/>
  <c r="NR380" i="1"/>
  <c r="NP380" i="1"/>
  <c r="NT380" i="1" s="1"/>
  <c r="MU380" i="1"/>
  <c r="MJ380" i="1"/>
  <c r="MB380" i="1"/>
  <c r="LZ380" i="1"/>
  <c r="LX380" i="1"/>
  <c r="LD380" i="1"/>
  <c r="LB380" i="1"/>
  <c r="LF380" i="1" s="1"/>
  <c r="KS380" i="1"/>
  <c r="KQ380" i="1"/>
  <c r="KU380" i="1" s="1"/>
  <c r="JV380" i="1"/>
  <c r="JK380" i="1"/>
  <c r="JC380" i="1"/>
  <c r="JA380" i="1"/>
  <c r="IY380" i="1"/>
  <c r="ID380" i="1"/>
  <c r="HS380" i="1"/>
  <c r="HH380" i="1"/>
  <c r="GW380" i="1"/>
  <c r="GO380" i="1"/>
  <c r="GM380" i="1"/>
  <c r="GK380" i="1"/>
  <c r="GB380" i="1"/>
  <c r="FZ380" i="1"/>
  <c r="GD380" i="1" s="1"/>
  <c r="FQ380" i="1"/>
  <c r="FO380" i="1"/>
  <c r="FS380" i="1" s="1"/>
  <c r="FH380" i="1"/>
  <c r="FF380" i="1"/>
  <c r="FD380" i="1"/>
  <c r="EW380" i="1"/>
  <c r="EU380" i="1"/>
  <c r="ES380" i="1"/>
  <c r="EJ380" i="1"/>
  <c r="EH380" i="1"/>
  <c r="EL380" i="1" s="1"/>
  <c r="DY380" i="1"/>
  <c r="DW380" i="1"/>
  <c r="EA380" i="1" s="1"/>
  <c r="DM380" i="1"/>
  <c r="DB380" i="1"/>
  <c r="CR380" i="1"/>
  <c r="CP380" i="1"/>
  <c r="CT380" i="1" s="1"/>
  <c r="BV380" i="1"/>
  <c r="BT380" i="1"/>
  <c r="BX380" i="1" s="1"/>
  <c r="BK380" i="1"/>
  <c r="BI380" i="1"/>
  <c r="BM380" i="1" s="1"/>
  <c r="AY380" i="1"/>
  <c r="AO380" i="1"/>
  <c r="AM380" i="1"/>
  <c r="AQ380" i="1" s="1"/>
  <c r="AC380" i="1"/>
  <c r="R380" i="1"/>
  <c r="G380" i="1"/>
  <c r="QF379" i="1"/>
  <c r="QD379" i="1"/>
  <c r="QH379" i="1" s="1"/>
  <c r="PT379" i="1"/>
  <c r="PI379" i="1"/>
  <c r="PA379" i="1"/>
  <c r="OY379" i="1"/>
  <c r="OW379" i="1"/>
  <c r="ON379" i="1"/>
  <c r="OL379" i="1"/>
  <c r="OP379" i="1" s="1"/>
  <c r="OC379" i="1"/>
  <c r="OA379" i="1"/>
  <c r="OE379" i="1" s="1"/>
  <c r="NR379" i="1"/>
  <c r="NP379" i="1"/>
  <c r="NT379" i="1" s="1"/>
  <c r="MX379" i="1"/>
  <c r="MV379" i="1"/>
  <c r="MT379" i="1"/>
  <c r="MK379" i="1"/>
  <c r="MI379" i="1"/>
  <c r="MM379" i="1" s="1"/>
  <c r="LZ379" i="1"/>
  <c r="LX379" i="1"/>
  <c r="MB379" i="1" s="1"/>
  <c r="LN379" i="1"/>
  <c r="LF379" i="1"/>
  <c r="LD379" i="1"/>
  <c r="LB379" i="1"/>
  <c r="KU379" i="1"/>
  <c r="KS379" i="1"/>
  <c r="KQ379" i="1"/>
  <c r="KG379" i="1"/>
  <c r="JW379" i="1"/>
  <c r="JU379" i="1"/>
  <c r="JY379" i="1" s="1"/>
  <c r="JL379" i="1"/>
  <c r="JJ379" i="1"/>
  <c r="JN379" i="1" s="1"/>
  <c r="JA379" i="1"/>
  <c r="IY379" i="1"/>
  <c r="JC379" i="1" s="1"/>
  <c r="IO379" i="1"/>
  <c r="IG379" i="1"/>
  <c r="IE379" i="1"/>
  <c r="IC379" i="1"/>
  <c r="HT379" i="1"/>
  <c r="HR379" i="1"/>
  <c r="HV379" i="1" s="1"/>
  <c r="HI379" i="1"/>
  <c r="HG379" i="1"/>
  <c r="HK379" i="1" s="1"/>
  <c r="GZ379" i="1"/>
  <c r="GX379" i="1"/>
  <c r="GV379" i="1"/>
  <c r="GO379" i="1"/>
  <c r="GM379" i="1"/>
  <c r="GK379" i="1"/>
  <c r="GD379" i="1"/>
  <c r="GB379" i="1"/>
  <c r="FZ379" i="1"/>
  <c r="FS379" i="1"/>
  <c r="FQ379" i="1"/>
  <c r="FO379" i="1"/>
  <c r="FF379" i="1"/>
  <c r="FD379" i="1"/>
  <c r="FH379" i="1" s="1"/>
  <c r="EW379" i="1"/>
  <c r="EU379" i="1"/>
  <c r="ES379" i="1"/>
  <c r="EL379" i="1"/>
  <c r="EJ379" i="1"/>
  <c r="EH379" i="1"/>
  <c r="EA379" i="1"/>
  <c r="DY379" i="1"/>
  <c r="DW379" i="1"/>
  <c r="DN379" i="1"/>
  <c r="DL379" i="1"/>
  <c r="DP379" i="1" s="1"/>
  <c r="DE379" i="1"/>
  <c r="DC379" i="1"/>
  <c r="DA379" i="1"/>
  <c r="CT379" i="1"/>
  <c r="CR379" i="1"/>
  <c r="CP379" i="1"/>
  <c r="CF379" i="1"/>
  <c r="BV379" i="1"/>
  <c r="BT379" i="1"/>
  <c r="BX379" i="1" s="1"/>
  <c r="BK379" i="1"/>
  <c r="BI379" i="1"/>
  <c r="BM379" i="1" s="1"/>
  <c r="AZ379" i="1"/>
  <c r="AX379" i="1"/>
  <c r="BB379" i="1" s="1"/>
  <c r="AO379" i="1"/>
  <c r="AM379" i="1"/>
  <c r="AQ379" i="1" s="1"/>
  <c r="AD379" i="1"/>
  <c r="AB379" i="1"/>
  <c r="AF379" i="1" s="1"/>
  <c r="S379" i="1"/>
  <c r="Q379" i="1"/>
  <c r="U379" i="1" s="1"/>
  <c r="H379" i="1"/>
  <c r="F379" i="1"/>
  <c r="J379" i="1" s="1"/>
  <c r="QH378" i="1"/>
  <c r="QF378" i="1"/>
  <c r="QD378" i="1"/>
  <c r="PW378" i="1"/>
  <c r="PU378" i="1"/>
  <c r="PS378" i="1"/>
  <c r="PL378" i="1"/>
  <c r="PJ378" i="1"/>
  <c r="PH378" i="1"/>
  <c r="OY378" i="1"/>
  <c r="OW378" i="1"/>
  <c r="PA378" i="1" s="1"/>
  <c r="ON378" i="1"/>
  <c r="OL378" i="1"/>
  <c r="OP378" i="1" s="1"/>
  <c r="OC378" i="1"/>
  <c r="OA378" i="1"/>
  <c r="OE378" i="1" s="1"/>
  <c r="NT378" i="1"/>
  <c r="NR378" i="1"/>
  <c r="NP378" i="1"/>
  <c r="MX378" i="1"/>
  <c r="MV378" i="1"/>
  <c r="MT378" i="1"/>
  <c r="MK378" i="1"/>
  <c r="MI378" i="1"/>
  <c r="MM378" i="1" s="1"/>
  <c r="LZ378" i="1"/>
  <c r="LX378" i="1"/>
  <c r="MB378" i="1" s="1"/>
  <c r="LO378" i="1"/>
  <c r="LM378" i="1"/>
  <c r="LQ378" i="1" s="1"/>
  <c r="LF378" i="1"/>
  <c r="LD378" i="1"/>
  <c r="LB378" i="1"/>
  <c r="KU378" i="1"/>
  <c r="KS378" i="1"/>
  <c r="KQ378" i="1"/>
  <c r="KH378" i="1"/>
  <c r="KF378" i="1"/>
  <c r="KJ378" i="1" s="1"/>
  <c r="JW378" i="1"/>
  <c r="JU378" i="1"/>
  <c r="JY378" i="1" s="1"/>
  <c r="JL378" i="1"/>
  <c r="JJ378" i="1"/>
  <c r="JN378" i="1" s="1"/>
  <c r="JC378" i="1"/>
  <c r="JA378" i="1"/>
  <c r="IY378" i="1"/>
  <c r="IR378" i="1"/>
  <c r="IP378" i="1"/>
  <c r="IN378" i="1"/>
  <c r="IE378" i="1"/>
  <c r="IC378" i="1"/>
  <c r="IG378" i="1" s="1"/>
  <c r="HT378" i="1"/>
  <c r="HR378" i="1"/>
  <c r="HV378" i="1" s="1"/>
  <c r="HI378" i="1"/>
  <c r="HG378" i="1"/>
  <c r="HK378" i="1" s="1"/>
  <c r="GX378" i="1"/>
  <c r="GV378" i="1"/>
  <c r="GZ378" i="1" s="1"/>
  <c r="GO378" i="1"/>
  <c r="GM378" i="1"/>
  <c r="GK378" i="1"/>
  <c r="GB378" i="1"/>
  <c r="FZ378" i="1"/>
  <c r="GD378" i="1" s="1"/>
  <c r="FQ378" i="1"/>
  <c r="FO378" i="1"/>
  <c r="FS378" i="1" s="1"/>
  <c r="FF378" i="1"/>
  <c r="FD378" i="1"/>
  <c r="FH378" i="1" s="1"/>
  <c r="EU378" i="1"/>
  <c r="ES378" i="1"/>
  <c r="EW378" i="1" s="1"/>
  <c r="EL378" i="1"/>
  <c r="EJ378" i="1"/>
  <c r="EH378" i="1"/>
  <c r="DY378" i="1"/>
  <c r="DW378" i="1"/>
  <c r="EA378" i="1" s="1"/>
  <c r="DN378" i="1"/>
  <c r="DL378" i="1"/>
  <c r="DP378" i="1" s="1"/>
  <c r="DE378" i="1"/>
  <c r="DC378" i="1"/>
  <c r="DA378" i="1"/>
  <c r="CR378" i="1"/>
  <c r="CP378" i="1"/>
  <c r="CT378" i="1" s="1"/>
  <c r="CI378" i="1"/>
  <c r="CG378" i="1"/>
  <c r="CE378" i="1"/>
  <c r="BV378" i="1"/>
  <c r="BT378" i="1"/>
  <c r="BX378" i="1" s="1"/>
  <c r="BM378" i="1"/>
  <c r="BK378" i="1"/>
  <c r="BI378" i="1"/>
  <c r="AZ378" i="1"/>
  <c r="AX378" i="1"/>
  <c r="BB378" i="1" s="1"/>
  <c r="AQ378" i="1"/>
  <c r="AO378" i="1"/>
  <c r="AM378" i="1"/>
  <c r="AD378" i="1"/>
  <c r="AB378" i="1"/>
  <c r="AF378" i="1" s="1"/>
  <c r="U378" i="1"/>
  <c r="S378" i="1"/>
  <c r="Q378" i="1"/>
  <c r="H378" i="1"/>
  <c r="F378" i="1"/>
  <c r="J378" i="1" s="1"/>
  <c r="QF377" i="1"/>
  <c r="QD377" i="1"/>
  <c r="QH377" i="1" s="1"/>
  <c r="PU377" i="1"/>
  <c r="PS377" i="1"/>
  <c r="PW377" i="1" s="1"/>
  <c r="PL377" i="1"/>
  <c r="PJ377" i="1"/>
  <c r="PH377" i="1"/>
  <c r="PA377" i="1"/>
  <c r="OY377" i="1"/>
  <c r="OW377" i="1"/>
  <c r="OP377" i="1"/>
  <c r="ON377" i="1"/>
  <c r="OL377" i="1"/>
  <c r="OC377" i="1"/>
  <c r="OA377" i="1"/>
  <c r="OE377" i="1" s="1"/>
  <c r="NT377" i="1"/>
  <c r="NR377" i="1"/>
  <c r="NP377" i="1"/>
  <c r="NF377" i="1"/>
  <c r="MX377" i="1"/>
  <c r="MV377" i="1"/>
  <c r="MT377" i="1"/>
  <c r="MM377" i="1"/>
  <c r="MK377" i="1"/>
  <c r="MI377" i="1"/>
  <c r="LZ377" i="1"/>
  <c r="LX377" i="1"/>
  <c r="MB377" i="1" s="1"/>
  <c r="LO377" i="1"/>
  <c r="LM377" i="1"/>
  <c r="LQ377" i="1" s="1"/>
  <c r="LF377" i="1"/>
  <c r="LD377" i="1"/>
  <c r="LB377" i="1"/>
  <c r="KS377" i="1"/>
  <c r="KQ377" i="1"/>
  <c r="KU377" i="1" s="1"/>
  <c r="KJ377" i="1"/>
  <c r="KH377" i="1"/>
  <c r="KF377" i="1"/>
  <c r="JY377" i="1"/>
  <c r="JW377" i="1"/>
  <c r="JU377" i="1"/>
  <c r="JN377" i="1"/>
  <c r="JL377" i="1"/>
  <c r="JJ377" i="1"/>
  <c r="JC377" i="1"/>
  <c r="JA377" i="1"/>
  <c r="IY377" i="1"/>
  <c r="IP377" i="1"/>
  <c r="IN377" i="1"/>
  <c r="IR377" i="1" s="1"/>
  <c r="IE377" i="1"/>
  <c r="IC377" i="1"/>
  <c r="IG377" i="1" s="1"/>
  <c r="HT377" i="1"/>
  <c r="HR377" i="1"/>
  <c r="HV377" i="1" s="1"/>
  <c r="HK377" i="1"/>
  <c r="HI377" i="1"/>
  <c r="HG377" i="1"/>
  <c r="GZ377" i="1"/>
  <c r="GX377" i="1"/>
  <c r="GV377" i="1"/>
  <c r="GO377" i="1"/>
  <c r="GM377" i="1"/>
  <c r="GK377" i="1"/>
  <c r="GD377" i="1"/>
  <c r="GB377" i="1"/>
  <c r="FZ377" i="1"/>
  <c r="FS377" i="1"/>
  <c r="FQ377" i="1"/>
  <c r="FO377" i="1"/>
  <c r="FH377" i="1"/>
  <c r="FF377" i="1"/>
  <c r="FD377" i="1"/>
  <c r="EW377" i="1"/>
  <c r="EU377" i="1"/>
  <c r="ES377" i="1"/>
  <c r="EJ377" i="1"/>
  <c r="EH377" i="1"/>
  <c r="EL377" i="1" s="1"/>
  <c r="DY377" i="1"/>
  <c r="DW377" i="1"/>
  <c r="EA377" i="1" s="1"/>
  <c r="DN377" i="1"/>
  <c r="DL377" i="1"/>
  <c r="DP377" i="1" s="1"/>
  <c r="DE377" i="1"/>
  <c r="DC377" i="1"/>
  <c r="DA377" i="1"/>
  <c r="CT377" i="1"/>
  <c r="CR377" i="1"/>
  <c r="CP377" i="1"/>
  <c r="CG377" i="1"/>
  <c r="CE377" i="1"/>
  <c r="CI377" i="1" s="1"/>
  <c r="BX377" i="1"/>
  <c r="BV377" i="1"/>
  <c r="BT377" i="1"/>
  <c r="BM377" i="1"/>
  <c r="BK377" i="1"/>
  <c r="BI377" i="1"/>
  <c r="BB377" i="1"/>
  <c r="AZ377" i="1"/>
  <c r="AX377" i="1"/>
  <c r="AO377" i="1"/>
  <c r="AM377" i="1"/>
  <c r="AQ377" i="1" s="1"/>
  <c r="AF377" i="1"/>
  <c r="AD377" i="1"/>
  <c r="AB377" i="1"/>
  <c r="U377" i="1"/>
  <c r="S377" i="1"/>
  <c r="Q377" i="1"/>
  <c r="H377" i="1"/>
  <c r="F377" i="1"/>
  <c r="J377" i="1" s="1"/>
  <c r="QF376" i="1"/>
  <c r="QD376" i="1"/>
  <c r="QH376" i="1" s="1"/>
  <c r="PW376" i="1"/>
  <c r="PU376" i="1"/>
  <c r="PS376" i="1"/>
  <c r="PL376" i="1"/>
  <c r="PJ376" i="1"/>
  <c r="PH376" i="1"/>
  <c r="OY376" i="1"/>
  <c r="OW376" i="1"/>
  <c r="PA376" i="1" s="1"/>
  <c r="ON376" i="1"/>
  <c r="OL376" i="1"/>
  <c r="OP376" i="1" s="1"/>
  <c r="OE376" i="1"/>
  <c r="OC376" i="1"/>
  <c r="OA376" i="1"/>
  <c r="NR376" i="1"/>
  <c r="NP376" i="1"/>
  <c r="NT376" i="1" s="1"/>
  <c r="NG376" i="1"/>
  <c r="NE376" i="1"/>
  <c r="NI376" i="1" s="1"/>
  <c r="MV376" i="1"/>
  <c r="MT376" i="1"/>
  <c r="MX376" i="1" s="1"/>
  <c r="MK376" i="1"/>
  <c r="MI376" i="1"/>
  <c r="MM376" i="1" s="1"/>
  <c r="MB376" i="1"/>
  <c r="LZ376" i="1"/>
  <c r="LX376" i="1"/>
  <c r="LQ376" i="1"/>
  <c r="LO376" i="1"/>
  <c r="LM376" i="1"/>
  <c r="LD376" i="1"/>
  <c r="LB376" i="1"/>
  <c r="LF376" i="1" s="1"/>
  <c r="KS376" i="1"/>
  <c r="KQ376" i="1"/>
  <c r="KU376" i="1" s="1"/>
  <c r="KH376" i="1"/>
  <c r="KF376" i="1"/>
  <c r="KJ376" i="1" s="1"/>
  <c r="JY376" i="1"/>
  <c r="JW376" i="1"/>
  <c r="JU376" i="1"/>
  <c r="JL376" i="1"/>
  <c r="JJ376" i="1"/>
  <c r="JN376" i="1" s="1"/>
  <c r="JC376" i="1"/>
  <c r="JA376" i="1"/>
  <c r="IY376" i="1"/>
  <c r="IR376" i="1"/>
  <c r="IP376" i="1"/>
  <c r="IN376" i="1"/>
  <c r="IE376" i="1"/>
  <c r="IC376" i="1"/>
  <c r="IG376" i="1" s="1"/>
  <c r="HT376" i="1"/>
  <c r="HR376" i="1"/>
  <c r="HV376" i="1" s="1"/>
  <c r="HK376" i="1"/>
  <c r="HI376" i="1"/>
  <c r="HG376" i="1"/>
  <c r="GZ376" i="1"/>
  <c r="GX376" i="1"/>
  <c r="GV376" i="1"/>
  <c r="GM376" i="1"/>
  <c r="GK376" i="1"/>
  <c r="GO376" i="1" s="1"/>
  <c r="GB376" i="1"/>
  <c r="FZ376" i="1"/>
  <c r="GD376" i="1" s="1"/>
  <c r="FS376" i="1"/>
  <c r="FQ376" i="1"/>
  <c r="FO376" i="1"/>
  <c r="FF376" i="1"/>
  <c r="FD376" i="1"/>
  <c r="FH376" i="1" s="1"/>
  <c r="EU376" i="1"/>
  <c r="ES376" i="1"/>
  <c r="EW376" i="1" s="1"/>
  <c r="EJ376" i="1"/>
  <c r="EH376" i="1"/>
  <c r="EL376" i="1" s="1"/>
  <c r="DY376" i="1"/>
  <c r="DW376" i="1"/>
  <c r="EA376" i="1" s="1"/>
  <c r="DP376" i="1"/>
  <c r="DN376" i="1"/>
  <c r="DL376" i="1"/>
  <c r="DE376" i="1"/>
  <c r="DC376" i="1"/>
  <c r="DA376" i="1"/>
  <c r="CR376" i="1"/>
  <c r="CP376" i="1"/>
  <c r="CT376" i="1" s="1"/>
  <c r="CI376" i="1"/>
  <c r="CG376" i="1"/>
  <c r="CE376" i="1"/>
  <c r="BV376" i="1"/>
  <c r="BT376" i="1"/>
  <c r="BX376" i="1" s="1"/>
  <c r="BM376" i="1"/>
  <c r="BK376" i="1"/>
  <c r="BI376" i="1"/>
  <c r="BB376" i="1"/>
  <c r="AZ376" i="1"/>
  <c r="AX376" i="1"/>
  <c r="AQ376" i="1"/>
  <c r="AO376" i="1"/>
  <c r="AM376" i="1"/>
  <c r="AF376" i="1"/>
  <c r="AD376" i="1"/>
  <c r="AB376" i="1"/>
  <c r="S376" i="1"/>
  <c r="Q376" i="1"/>
  <c r="U376" i="1" s="1"/>
  <c r="J376" i="1"/>
  <c r="H376" i="1"/>
  <c r="F376" i="1"/>
  <c r="QH375" i="1"/>
  <c r="QF375" i="1"/>
  <c r="QD375" i="1"/>
  <c r="PW375" i="1"/>
  <c r="PU375" i="1"/>
  <c r="PS375" i="1"/>
  <c r="PL375" i="1"/>
  <c r="PJ375" i="1"/>
  <c r="PH375" i="1"/>
  <c r="OY375" i="1"/>
  <c r="OW375" i="1"/>
  <c r="PA375" i="1" s="1"/>
  <c r="OP375" i="1"/>
  <c r="ON375" i="1"/>
  <c r="OL375" i="1"/>
  <c r="OE375" i="1"/>
  <c r="OC375" i="1"/>
  <c r="OA375" i="1"/>
  <c r="NT375" i="1"/>
  <c r="NR375" i="1"/>
  <c r="NP375" i="1"/>
  <c r="NG375" i="1"/>
  <c r="NE375" i="1"/>
  <c r="NI375" i="1" s="1"/>
  <c r="MV375" i="1"/>
  <c r="MT375" i="1"/>
  <c r="MX375" i="1" s="1"/>
  <c r="MM375" i="1"/>
  <c r="MK375" i="1"/>
  <c r="MI375" i="1"/>
  <c r="MB375" i="1"/>
  <c r="LZ375" i="1"/>
  <c r="LX375" i="1"/>
  <c r="LO375" i="1"/>
  <c r="LM375" i="1"/>
  <c r="LQ375" i="1" s="1"/>
  <c r="LF375" i="1"/>
  <c r="LD375" i="1"/>
  <c r="LB375" i="1"/>
  <c r="KS375" i="1"/>
  <c r="KQ375" i="1"/>
  <c r="KU375" i="1" s="1"/>
  <c r="KJ375" i="1"/>
  <c r="KH375" i="1"/>
  <c r="KF375" i="1"/>
  <c r="JW375" i="1"/>
  <c r="JU375" i="1"/>
  <c r="JY375" i="1" s="1"/>
  <c r="JN375" i="1"/>
  <c r="JL375" i="1"/>
  <c r="JJ375" i="1"/>
  <c r="JC375" i="1"/>
  <c r="JA375" i="1"/>
  <c r="IY375" i="1"/>
  <c r="IP375" i="1"/>
  <c r="IN375" i="1"/>
  <c r="IR375" i="1" s="1"/>
  <c r="IE375" i="1"/>
  <c r="IC375" i="1"/>
  <c r="IG375" i="1" s="1"/>
  <c r="HV375" i="1"/>
  <c r="HT375" i="1"/>
  <c r="HR375" i="1"/>
  <c r="HK375" i="1"/>
  <c r="HI375" i="1"/>
  <c r="HG375" i="1"/>
  <c r="GX375" i="1"/>
  <c r="GV375" i="1"/>
  <c r="GZ375" i="1" s="1"/>
  <c r="GM375" i="1"/>
  <c r="GK375" i="1"/>
  <c r="GO375" i="1" s="1"/>
  <c r="GD375" i="1"/>
  <c r="GB375" i="1"/>
  <c r="FZ375" i="1"/>
  <c r="FQ375" i="1"/>
  <c r="FO375" i="1"/>
  <c r="FS375" i="1" s="1"/>
  <c r="FF375" i="1"/>
  <c r="FD375" i="1"/>
  <c r="FH375" i="1" s="1"/>
  <c r="EW375" i="1"/>
  <c r="EU375" i="1"/>
  <c r="ES375" i="1"/>
  <c r="EJ375" i="1"/>
  <c r="EH375" i="1"/>
  <c r="EL375" i="1" s="1"/>
  <c r="DY375" i="1"/>
  <c r="DW375" i="1"/>
  <c r="EA375" i="1" s="1"/>
  <c r="DP375" i="1"/>
  <c r="DN375" i="1"/>
  <c r="DL375" i="1"/>
  <c r="DE375" i="1"/>
  <c r="DC375" i="1"/>
  <c r="DA375" i="1"/>
  <c r="CT375" i="1"/>
  <c r="CR375" i="1"/>
  <c r="CP375" i="1"/>
  <c r="CG375" i="1"/>
  <c r="CE375" i="1"/>
  <c r="CI375" i="1" s="1"/>
  <c r="BX375" i="1"/>
  <c r="BV375" i="1"/>
  <c r="BT375" i="1"/>
  <c r="BK375" i="1"/>
  <c r="BI375" i="1"/>
  <c r="BM375" i="1" s="1"/>
  <c r="AZ375" i="1"/>
  <c r="AX375" i="1"/>
  <c r="BB375" i="1" s="1"/>
  <c r="AO375" i="1"/>
  <c r="AM375" i="1"/>
  <c r="AQ375" i="1" s="1"/>
  <c r="AD375" i="1"/>
  <c r="AB375" i="1"/>
  <c r="AF375" i="1" s="1"/>
  <c r="S375" i="1"/>
  <c r="Q375" i="1"/>
  <c r="U375" i="1" s="1"/>
  <c r="J375" i="1"/>
  <c r="H375" i="1"/>
  <c r="F375" i="1"/>
  <c r="QF374" i="1"/>
  <c r="QD374" i="1"/>
  <c r="QH374" i="1" s="1"/>
  <c r="PW374" i="1"/>
  <c r="PU374" i="1"/>
  <c r="PS374" i="1"/>
  <c r="PL374" i="1"/>
  <c r="PJ374" i="1"/>
  <c r="PH374" i="1"/>
  <c r="PA374" i="1"/>
  <c r="OY374" i="1"/>
  <c r="OW374" i="1"/>
  <c r="OP374" i="1"/>
  <c r="ON374" i="1"/>
  <c r="OL374" i="1"/>
  <c r="OC374" i="1"/>
  <c r="OA374" i="1"/>
  <c r="OE374" i="1" s="1"/>
  <c r="NR374" i="1"/>
  <c r="NP374" i="1"/>
  <c r="NT374" i="1" s="1"/>
  <c r="NG374" i="1"/>
  <c r="NE374" i="1"/>
  <c r="NI374" i="1" s="1"/>
  <c r="MX374" i="1"/>
  <c r="MV374" i="1"/>
  <c r="MT374" i="1"/>
  <c r="MM374" i="1"/>
  <c r="MK374" i="1"/>
  <c r="MI374" i="1"/>
  <c r="LZ374" i="1"/>
  <c r="LX374" i="1"/>
  <c r="MB374" i="1" s="1"/>
  <c r="LO374" i="1"/>
  <c r="LM374" i="1"/>
  <c r="LQ374" i="1" s="1"/>
  <c r="LF374" i="1"/>
  <c r="LD374" i="1"/>
  <c r="LB374" i="1"/>
  <c r="KU374" i="1"/>
  <c r="KS374" i="1"/>
  <c r="KQ374" i="1"/>
  <c r="KH374" i="1"/>
  <c r="KF374" i="1"/>
  <c r="KJ374" i="1" s="1"/>
  <c r="JY374" i="1"/>
  <c r="JW374" i="1"/>
  <c r="JU374" i="1"/>
  <c r="JL374" i="1"/>
  <c r="JJ374" i="1"/>
  <c r="JN374" i="1" s="1"/>
  <c r="JA374" i="1"/>
  <c r="IY374" i="1"/>
  <c r="JC374" i="1" s="1"/>
  <c r="IP374" i="1"/>
  <c r="IN374" i="1"/>
  <c r="IR374" i="1" s="1"/>
  <c r="IG374" i="1"/>
  <c r="IE374" i="1"/>
  <c r="IC374" i="1"/>
  <c r="HT374" i="1"/>
  <c r="HR374" i="1"/>
  <c r="HV374" i="1" s="1"/>
  <c r="HI374" i="1"/>
  <c r="HG374" i="1"/>
  <c r="HK374" i="1" s="1"/>
  <c r="GZ374" i="1"/>
  <c r="GX374" i="1"/>
  <c r="GV374" i="1"/>
  <c r="GO374" i="1"/>
  <c r="GM374" i="1"/>
  <c r="GK374" i="1"/>
  <c r="GD374" i="1"/>
  <c r="GB374" i="1"/>
  <c r="FZ374" i="1"/>
  <c r="FQ374" i="1"/>
  <c r="FO374" i="1"/>
  <c r="FS374" i="1" s="1"/>
  <c r="FH374" i="1"/>
  <c r="FF374" i="1"/>
  <c r="FD374" i="1"/>
  <c r="EU374" i="1"/>
  <c r="ES374" i="1"/>
  <c r="EW374" i="1" s="1"/>
  <c r="EL374" i="1"/>
  <c r="EJ374" i="1"/>
  <c r="EH374" i="1"/>
  <c r="EA374" i="1"/>
  <c r="DY374" i="1"/>
  <c r="DW374" i="1"/>
  <c r="DN374" i="1"/>
  <c r="DL374" i="1"/>
  <c r="DP374" i="1" s="1"/>
  <c r="DE374" i="1"/>
  <c r="DC374" i="1"/>
  <c r="DA374" i="1"/>
  <c r="CR374" i="1"/>
  <c r="CP374" i="1"/>
  <c r="CT374" i="1" s="1"/>
  <c r="CI374" i="1"/>
  <c r="CG374" i="1"/>
  <c r="CE374" i="1"/>
  <c r="BV374" i="1"/>
  <c r="BT374" i="1"/>
  <c r="BX374" i="1" s="1"/>
  <c r="BM374" i="1"/>
  <c r="BK374" i="1"/>
  <c r="BI374" i="1"/>
  <c r="AZ374" i="1"/>
  <c r="AX374" i="1"/>
  <c r="BB374" i="1" s="1"/>
  <c r="AO374" i="1"/>
  <c r="AM374" i="1"/>
  <c r="AQ374" i="1" s="1"/>
  <c r="AF374" i="1"/>
  <c r="AD374" i="1"/>
  <c r="AB374" i="1"/>
  <c r="U374" i="1"/>
  <c r="S374" i="1"/>
  <c r="Q374" i="1"/>
  <c r="H374" i="1"/>
  <c r="F374" i="1"/>
  <c r="J374" i="1" s="1"/>
  <c r="QF373" i="1"/>
  <c r="QD373" i="1"/>
  <c r="QH373" i="1" s="1"/>
  <c r="PW373" i="1"/>
  <c r="PU373" i="1"/>
  <c r="PV373" i="1" s="1"/>
  <c r="PS373" i="1"/>
  <c r="PL373" i="1"/>
  <c r="PJ373" i="1"/>
  <c r="PH373" i="1"/>
  <c r="PA373" i="1"/>
  <c r="OY373" i="1"/>
  <c r="OW373" i="1"/>
  <c r="ON373" i="1"/>
  <c r="OL373" i="1"/>
  <c r="OP373" i="1" s="1"/>
  <c r="OE373" i="1"/>
  <c r="OC373" i="1"/>
  <c r="OA373" i="1"/>
  <c r="NR373" i="1"/>
  <c r="NP373" i="1"/>
  <c r="NT373" i="1" s="1"/>
  <c r="NI373" i="1"/>
  <c r="NG373" i="1"/>
  <c r="NE373" i="1"/>
  <c r="MX373" i="1"/>
  <c r="MV373" i="1"/>
  <c r="MT373" i="1"/>
  <c r="MK373" i="1"/>
  <c r="MI373" i="1"/>
  <c r="MM373" i="1" s="1"/>
  <c r="LZ373" i="1"/>
  <c r="LX373" i="1"/>
  <c r="MB373" i="1" s="1"/>
  <c r="LQ373" i="1"/>
  <c r="LO373" i="1"/>
  <c r="LM373" i="1"/>
  <c r="LF373" i="1"/>
  <c r="LD373" i="1"/>
  <c r="LB373" i="1"/>
  <c r="KU373" i="1"/>
  <c r="KS373" i="1"/>
  <c r="KQ373" i="1"/>
  <c r="KH373" i="1"/>
  <c r="KF373" i="1"/>
  <c r="KJ373" i="1" s="1"/>
  <c r="JW373" i="1"/>
  <c r="JU373" i="1"/>
  <c r="JY373" i="1" s="1"/>
  <c r="JL373" i="1"/>
  <c r="JJ373" i="1"/>
  <c r="JN373" i="1" s="1"/>
  <c r="JA373" i="1"/>
  <c r="IY373" i="1"/>
  <c r="JC373" i="1" s="1"/>
  <c r="IR373" i="1"/>
  <c r="IP373" i="1"/>
  <c r="IN373" i="1"/>
  <c r="IE373" i="1"/>
  <c r="IC373" i="1"/>
  <c r="IG373" i="1" s="1"/>
  <c r="HV373" i="1"/>
  <c r="HT373" i="1"/>
  <c r="HR373" i="1"/>
  <c r="HK373" i="1"/>
  <c r="HI373" i="1"/>
  <c r="HG373" i="1"/>
  <c r="GZ373" i="1"/>
  <c r="GX373" i="1"/>
  <c r="GV373" i="1"/>
  <c r="GM373" i="1"/>
  <c r="GK373" i="1"/>
  <c r="GO373" i="1" s="1"/>
  <c r="GD373" i="1"/>
  <c r="GB373" i="1"/>
  <c r="FZ373" i="1"/>
  <c r="FS373" i="1"/>
  <c r="FQ373" i="1"/>
  <c r="FO373" i="1"/>
  <c r="FF373" i="1"/>
  <c r="FD373" i="1"/>
  <c r="FH373" i="1" s="1"/>
  <c r="EU373" i="1"/>
  <c r="ES373" i="1"/>
  <c r="EW373" i="1" s="1"/>
  <c r="EL373" i="1"/>
  <c r="EJ373" i="1"/>
  <c r="EK373" i="1" s="1"/>
  <c r="EH373" i="1"/>
  <c r="EA373" i="1"/>
  <c r="DY373" i="1"/>
  <c r="DW373" i="1"/>
  <c r="DN373" i="1"/>
  <c r="DL373" i="1"/>
  <c r="DP373" i="1" s="1"/>
  <c r="DE373" i="1"/>
  <c r="DC373" i="1"/>
  <c r="DA373" i="1"/>
  <c r="CT373" i="1"/>
  <c r="CS373" i="1"/>
  <c r="CU373" i="1" s="1"/>
  <c r="CV373" i="1" s="1"/>
  <c r="CR373" i="1"/>
  <c r="CP373" i="1"/>
  <c r="CI373" i="1"/>
  <c r="CG373" i="1"/>
  <c r="CE373" i="1"/>
  <c r="BX373" i="1"/>
  <c r="BV373" i="1"/>
  <c r="BT373" i="1"/>
  <c r="BM373" i="1"/>
  <c r="BK373" i="1"/>
  <c r="BI373" i="1"/>
  <c r="AZ373" i="1"/>
  <c r="AX373" i="1"/>
  <c r="BB373" i="1" s="1"/>
  <c r="AQ373" i="1"/>
  <c r="AO373" i="1"/>
  <c r="AM373" i="1"/>
  <c r="AF373" i="1"/>
  <c r="AD373" i="1"/>
  <c r="AB373" i="1"/>
  <c r="U373" i="1"/>
  <c r="S373" i="1"/>
  <c r="Q373" i="1"/>
  <c r="I373" i="1"/>
  <c r="H373" i="1"/>
  <c r="F373" i="1"/>
  <c r="J373" i="1" s="1"/>
  <c r="QF372" i="1"/>
  <c r="QD372" i="1"/>
  <c r="QH372" i="1" s="1"/>
  <c r="PY372" i="1"/>
  <c r="PW372" i="1"/>
  <c r="PU372" i="1"/>
  <c r="PV372" i="1" s="1"/>
  <c r="PX372" i="1" s="1"/>
  <c r="PS372" i="1"/>
  <c r="PJ372" i="1"/>
  <c r="PH372" i="1"/>
  <c r="PL372" i="1" s="1"/>
  <c r="OY372" i="1"/>
  <c r="OW372" i="1"/>
  <c r="PA372" i="1" s="1"/>
  <c r="ON372" i="1"/>
  <c r="OL372" i="1"/>
  <c r="OP372" i="1" s="1"/>
  <c r="OD372" i="1"/>
  <c r="OF372" i="1" s="1"/>
  <c r="OG372" i="1" s="1"/>
  <c r="OC372" i="1"/>
  <c r="OA372" i="1"/>
  <c r="OE372" i="1" s="1"/>
  <c r="NR372" i="1"/>
  <c r="NP372" i="1"/>
  <c r="NT372" i="1" s="1"/>
  <c r="NI372" i="1"/>
  <c r="NG372" i="1"/>
  <c r="NE372" i="1"/>
  <c r="MX372" i="1"/>
  <c r="MV372" i="1"/>
  <c r="MT372" i="1"/>
  <c r="MM372" i="1"/>
  <c r="MK372" i="1"/>
  <c r="MI372" i="1"/>
  <c r="MB372" i="1"/>
  <c r="LZ372" i="1"/>
  <c r="LX372" i="1"/>
  <c r="LQ372" i="1"/>
  <c r="LO372" i="1"/>
  <c r="LM372" i="1"/>
  <c r="LD372" i="1"/>
  <c r="LB372" i="1"/>
  <c r="LF372" i="1" s="1"/>
  <c r="KS372" i="1"/>
  <c r="KQ372" i="1"/>
  <c r="KU372" i="1" s="1"/>
  <c r="KJ372" i="1"/>
  <c r="KH372" i="1"/>
  <c r="KF372" i="1"/>
  <c r="JW372" i="1"/>
  <c r="JU372" i="1"/>
  <c r="JY372" i="1" s="1"/>
  <c r="JN372" i="1"/>
  <c r="JL372" i="1"/>
  <c r="JJ372" i="1"/>
  <c r="JC372" i="1"/>
  <c r="JA372" i="1"/>
  <c r="IY372" i="1"/>
  <c r="IP372" i="1"/>
  <c r="IN372" i="1"/>
  <c r="IR372" i="1" s="1"/>
  <c r="IE372" i="1"/>
  <c r="IF372" i="1" s="1"/>
  <c r="IC372" i="1"/>
  <c r="IG372" i="1" s="1"/>
  <c r="HT372" i="1"/>
  <c r="HR372" i="1"/>
  <c r="HV372" i="1" s="1"/>
  <c r="HK372" i="1"/>
  <c r="HI372" i="1"/>
  <c r="HG372" i="1"/>
  <c r="GZ372" i="1"/>
  <c r="GY372" i="1"/>
  <c r="GX372" i="1"/>
  <c r="GV372" i="1"/>
  <c r="GO372" i="1"/>
  <c r="GN372" i="1"/>
  <c r="GP372" i="1" s="1"/>
  <c r="GQ372" i="1" s="1"/>
  <c r="GM372" i="1"/>
  <c r="GK372" i="1"/>
  <c r="GB372" i="1"/>
  <c r="FZ372" i="1"/>
  <c r="GD372" i="1" s="1"/>
  <c r="FQ372" i="1"/>
  <c r="FO372" i="1"/>
  <c r="FS372" i="1" s="1"/>
  <c r="FF372" i="1"/>
  <c r="FG372" i="1" s="1"/>
  <c r="FD372" i="1"/>
  <c r="FH372" i="1" s="1"/>
  <c r="EW372" i="1"/>
  <c r="EU372" i="1"/>
  <c r="EV372" i="1" s="1"/>
  <c r="ES372" i="1"/>
  <c r="EN372" i="1"/>
  <c r="EJ372" i="1"/>
  <c r="EH372" i="1"/>
  <c r="EL372" i="1" s="1"/>
  <c r="EA372" i="1"/>
  <c r="DY372" i="1"/>
  <c r="DW372" i="1"/>
  <c r="DN372" i="1"/>
  <c r="DL372" i="1"/>
  <c r="DP372" i="1" s="1"/>
  <c r="DG372" i="1"/>
  <c r="DE372" i="1"/>
  <c r="DD372" i="1"/>
  <c r="DF372" i="1" s="1"/>
  <c r="DC372" i="1"/>
  <c r="DA372" i="1"/>
  <c r="CT372" i="1"/>
  <c r="CR372" i="1"/>
  <c r="CP372" i="1"/>
  <c r="CI372" i="1"/>
  <c r="CG372" i="1"/>
  <c r="CE372" i="1"/>
  <c r="BV372" i="1"/>
  <c r="BT372" i="1"/>
  <c r="BX372" i="1" s="1"/>
  <c r="BK372" i="1"/>
  <c r="BI372" i="1"/>
  <c r="BM372" i="1" s="1"/>
  <c r="BB372" i="1"/>
  <c r="AZ372" i="1"/>
  <c r="AX372" i="1"/>
  <c r="AQ372" i="1"/>
  <c r="AO372" i="1"/>
  <c r="AM372" i="1"/>
  <c r="AF372" i="1"/>
  <c r="AD372" i="1"/>
  <c r="AB372" i="1"/>
  <c r="T372" i="1"/>
  <c r="S372" i="1"/>
  <c r="Q372" i="1"/>
  <c r="U372" i="1" s="1"/>
  <c r="H372" i="1"/>
  <c r="I372" i="1" s="1"/>
  <c r="K372" i="1" s="1"/>
  <c r="L372" i="1" s="1"/>
  <c r="F372" i="1"/>
  <c r="J372" i="1" s="1"/>
  <c r="QH371" i="1"/>
  <c r="QF371" i="1"/>
  <c r="QG371" i="1" s="1"/>
  <c r="QD371" i="1"/>
  <c r="PX371" i="1"/>
  <c r="PY371" i="1" s="1"/>
  <c r="PU371" i="1"/>
  <c r="PV371" i="1" s="1"/>
  <c r="PS371" i="1"/>
  <c r="PW371" i="1" s="1"/>
  <c r="PL371" i="1"/>
  <c r="PJ371" i="1"/>
  <c r="PH371" i="1"/>
  <c r="PA371" i="1"/>
  <c r="OY371" i="1"/>
  <c r="OZ371" i="1" s="1"/>
  <c r="OW371" i="1"/>
  <c r="ON371" i="1"/>
  <c r="OL371" i="1"/>
  <c r="OP371" i="1" s="1"/>
  <c r="OE371" i="1"/>
  <c r="OD371" i="1"/>
  <c r="OF371" i="1" s="1"/>
  <c r="OG371" i="1" s="1"/>
  <c r="OC371" i="1"/>
  <c r="OA371" i="1"/>
  <c r="NT371" i="1"/>
  <c r="NR371" i="1"/>
  <c r="NP371" i="1"/>
  <c r="NG371" i="1"/>
  <c r="NE371" i="1"/>
  <c r="NI371" i="1" s="1"/>
  <c r="MX371" i="1"/>
  <c r="MV371" i="1"/>
  <c r="MT371" i="1"/>
  <c r="MK371" i="1"/>
  <c r="MI371" i="1"/>
  <c r="MM371" i="1" s="1"/>
  <c r="MB371" i="1"/>
  <c r="LZ371" i="1"/>
  <c r="LX371" i="1"/>
  <c r="LO371" i="1"/>
  <c r="LM371" i="1"/>
  <c r="LQ371" i="1" s="1"/>
  <c r="LD371" i="1"/>
  <c r="LE371" i="1" s="1"/>
  <c r="LB371" i="1"/>
  <c r="LF371" i="1" s="1"/>
  <c r="KS371" i="1"/>
  <c r="KQ371" i="1"/>
  <c r="KU371" i="1" s="1"/>
  <c r="KH371" i="1"/>
  <c r="KI371" i="1" s="1"/>
  <c r="KK371" i="1" s="1"/>
  <c r="KL371" i="1" s="1"/>
  <c r="KF371" i="1"/>
  <c r="KJ371" i="1" s="1"/>
  <c r="JW371" i="1"/>
  <c r="JU371" i="1"/>
  <c r="JY371" i="1" s="1"/>
  <c r="JN371" i="1"/>
  <c r="JL371" i="1"/>
  <c r="JM371" i="1" s="1"/>
  <c r="JO371" i="1" s="1"/>
  <c r="JP371" i="1" s="1"/>
  <c r="JJ371" i="1"/>
  <c r="JA371" i="1"/>
  <c r="JB371" i="1" s="1"/>
  <c r="IY371" i="1"/>
  <c r="JC371" i="1" s="1"/>
  <c r="IP371" i="1"/>
  <c r="IQ371" i="1" s="1"/>
  <c r="IN371" i="1"/>
  <c r="IR371" i="1" s="1"/>
  <c r="IE371" i="1"/>
  <c r="IF371" i="1" s="1"/>
  <c r="IH371" i="1" s="1"/>
  <c r="II371" i="1" s="1"/>
  <c r="IC371" i="1"/>
  <c r="IG371" i="1" s="1"/>
  <c r="HV371" i="1"/>
  <c r="HT371" i="1"/>
  <c r="HR371" i="1"/>
  <c r="HL371" i="1"/>
  <c r="HM371" i="1" s="1"/>
  <c r="HI371" i="1"/>
  <c r="HG371" i="1"/>
  <c r="HK371" i="1" s="1"/>
  <c r="GX371" i="1"/>
  <c r="GY371" i="1" s="1"/>
  <c r="HA371" i="1" s="1"/>
  <c r="HB371" i="1" s="1"/>
  <c r="GV371" i="1"/>
  <c r="GZ371" i="1" s="1"/>
  <c r="GQ371" i="1"/>
  <c r="GO371" i="1"/>
  <c r="GM371" i="1"/>
  <c r="GN371" i="1" s="1"/>
  <c r="GP371" i="1" s="1"/>
  <c r="GK371" i="1"/>
  <c r="GB371" i="1"/>
  <c r="FZ371" i="1"/>
  <c r="GD371" i="1" s="1"/>
  <c r="FQ371" i="1"/>
  <c r="FO371" i="1"/>
  <c r="FS371" i="1" s="1"/>
  <c r="FH371" i="1"/>
  <c r="FG371" i="1"/>
  <c r="FI371" i="1" s="1"/>
  <c r="FJ371" i="1" s="1"/>
  <c r="FF371" i="1"/>
  <c r="FD371" i="1"/>
  <c r="EY371" i="1"/>
  <c r="EX371" i="1"/>
  <c r="EU371" i="1"/>
  <c r="EV371" i="1" s="1"/>
  <c r="ES371" i="1"/>
  <c r="EW371" i="1" s="1"/>
  <c r="EM371" i="1"/>
  <c r="EN371" i="1" s="1"/>
  <c r="EJ371" i="1"/>
  <c r="EK371" i="1" s="1"/>
  <c r="EK372" i="1" s="1"/>
  <c r="EM372" i="1" s="1"/>
  <c r="EH371" i="1"/>
  <c r="EL371" i="1" s="1"/>
  <c r="DY371" i="1"/>
  <c r="DW371" i="1"/>
  <c r="EA371" i="1" s="1"/>
  <c r="DP371" i="1"/>
  <c r="DO371" i="1"/>
  <c r="DN371" i="1"/>
  <c r="DL371" i="1"/>
  <c r="DF371" i="1"/>
  <c r="DG371" i="1" s="1"/>
  <c r="DD371" i="1"/>
  <c r="DC371" i="1"/>
  <c r="DA371" i="1"/>
  <c r="DE371" i="1" s="1"/>
  <c r="CU371" i="1"/>
  <c r="CV371" i="1" s="1"/>
  <c r="CT371" i="1"/>
  <c r="CS371" i="1"/>
  <c r="CS372" i="1" s="1"/>
  <c r="CU372" i="1" s="1"/>
  <c r="CV372" i="1" s="1"/>
  <c r="CR371" i="1"/>
  <c r="CP371" i="1"/>
  <c r="CI371" i="1"/>
  <c r="CG371" i="1"/>
  <c r="CE371" i="1"/>
  <c r="BV371" i="1"/>
  <c r="BT371" i="1"/>
  <c r="BX371" i="1" s="1"/>
  <c r="BK371" i="1"/>
  <c r="BL371" i="1" s="1"/>
  <c r="BI371" i="1"/>
  <c r="BM371" i="1" s="1"/>
  <c r="BD371" i="1"/>
  <c r="BC371" i="1"/>
  <c r="BB371" i="1"/>
  <c r="BA371" i="1"/>
  <c r="BA372" i="1" s="1"/>
  <c r="AZ371" i="1"/>
  <c r="AX371" i="1"/>
  <c r="AQ371" i="1"/>
  <c r="AO371" i="1"/>
  <c r="AM371" i="1"/>
  <c r="AD371" i="1"/>
  <c r="AE371" i="1" s="1"/>
  <c r="AB371" i="1"/>
  <c r="AF371" i="1" s="1"/>
  <c r="S371" i="1"/>
  <c r="T371" i="1" s="1"/>
  <c r="V371" i="1" s="1"/>
  <c r="W371" i="1" s="1"/>
  <c r="Q371" i="1"/>
  <c r="U371" i="1" s="1"/>
  <c r="L371" i="1"/>
  <c r="J371" i="1"/>
  <c r="H371" i="1"/>
  <c r="I371" i="1" s="1"/>
  <c r="K371" i="1" s="1"/>
  <c r="F371" i="1"/>
  <c r="QH370" i="1"/>
  <c r="QG370" i="1"/>
  <c r="QI370" i="1" s="1"/>
  <c r="QJ370" i="1" s="1"/>
  <c r="QF370" i="1"/>
  <c r="QD370" i="1"/>
  <c r="PV370" i="1"/>
  <c r="PU370" i="1"/>
  <c r="PS370" i="1"/>
  <c r="PN370" i="1"/>
  <c r="PL370" i="1"/>
  <c r="PJ370" i="1"/>
  <c r="PK370" i="1" s="1"/>
  <c r="PM370" i="1" s="1"/>
  <c r="PH370" i="1"/>
  <c r="PC370" i="1"/>
  <c r="OY370" i="1"/>
  <c r="OZ370" i="1" s="1"/>
  <c r="PB370" i="1" s="1"/>
  <c r="OW370" i="1"/>
  <c r="PA370" i="1" s="1"/>
  <c r="ON370" i="1"/>
  <c r="OO370" i="1" s="1"/>
  <c r="OO371" i="1" s="1"/>
  <c r="OQ371" i="1" s="1"/>
  <c r="OR371" i="1" s="1"/>
  <c r="OL370" i="1"/>
  <c r="OP370" i="1" s="1"/>
  <c r="OE370" i="1"/>
  <c r="OC370" i="1"/>
  <c r="OD370" i="1" s="1"/>
  <c r="OF370" i="1" s="1"/>
  <c r="OG370" i="1" s="1"/>
  <c r="OA370" i="1"/>
  <c r="NR370" i="1"/>
  <c r="NS370" i="1" s="1"/>
  <c r="NP370" i="1"/>
  <c r="NT370" i="1" s="1"/>
  <c r="NI370" i="1"/>
  <c r="NG370" i="1"/>
  <c r="NH370" i="1" s="1"/>
  <c r="NJ370" i="1" s="1"/>
  <c r="NK370" i="1" s="1"/>
  <c r="NE370" i="1"/>
  <c r="MV370" i="1"/>
  <c r="MW370" i="1" s="1"/>
  <c r="MY370" i="1" s="1"/>
  <c r="MZ370" i="1" s="1"/>
  <c r="MT370" i="1"/>
  <c r="MX370" i="1" s="1"/>
  <c r="MM370" i="1"/>
  <c r="MK370" i="1"/>
  <c r="ML370" i="1" s="1"/>
  <c r="MN370" i="1" s="1"/>
  <c r="MO370" i="1" s="1"/>
  <c r="MI370" i="1"/>
  <c r="MB370" i="1"/>
  <c r="LZ370" i="1"/>
  <c r="MA370" i="1" s="1"/>
  <c r="LX370" i="1"/>
  <c r="LO370" i="1"/>
  <c r="LP370" i="1" s="1"/>
  <c r="LM370" i="1"/>
  <c r="LQ370" i="1" s="1"/>
  <c r="LF370" i="1"/>
  <c r="LD370" i="1"/>
  <c r="LE370" i="1" s="1"/>
  <c r="LG370" i="1" s="1"/>
  <c r="LH370" i="1" s="1"/>
  <c r="LB370" i="1"/>
  <c r="KS370" i="1"/>
  <c r="KT370" i="1" s="1"/>
  <c r="KV370" i="1" s="1"/>
  <c r="KW370" i="1" s="1"/>
  <c r="KQ370" i="1"/>
  <c r="KU370" i="1" s="1"/>
  <c r="KL370" i="1"/>
  <c r="KK370" i="1"/>
  <c r="KJ370" i="1"/>
  <c r="KH370" i="1"/>
  <c r="KI370" i="1" s="1"/>
  <c r="KF370" i="1"/>
  <c r="KA370" i="1"/>
  <c r="JY370" i="1"/>
  <c r="JX370" i="1"/>
  <c r="JZ370" i="1" s="1"/>
  <c r="JW370" i="1"/>
  <c r="JU370" i="1"/>
  <c r="JL370" i="1"/>
  <c r="JM370" i="1" s="1"/>
  <c r="JJ370" i="1"/>
  <c r="JD370" i="1"/>
  <c r="JE370" i="1" s="1"/>
  <c r="JC370" i="1"/>
  <c r="JB370" i="1"/>
  <c r="JA370" i="1"/>
  <c r="IY370" i="1"/>
  <c r="IQ370" i="1"/>
  <c r="IS370" i="1" s="1"/>
  <c r="IT370" i="1" s="1"/>
  <c r="IP370" i="1"/>
  <c r="IN370" i="1"/>
  <c r="IR370" i="1" s="1"/>
  <c r="II370" i="1"/>
  <c r="IG370" i="1"/>
  <c r="IE370" i="1"/>
  <c r="IF370" i="1" s="1"/>
  <c r="IH370" i="1" s="1"/>
  <c r="IC370" i="1"/>
  <c r="HU370" i="1"/>
  <c r="HW370" i="1" s="1"/>
  <c r="HX370" i="1" s="1"/>
  <c r="HT370" i="1"/>
  <c r="HR370" i="1"/>
  <c r="HV370" i="1" s="1"/>
  <c r="HI370" i="1"/>
  <c r="HJ370" i="1" s="1"/>
  <c r="HJ371" i="1" s="1"/>
  <c r="HJ372" i="1" s="1"/>
  <c r="HG370" i="1"/>
  <c r="HK370" i="1" s="1"/>
  <c r="HB370" i="1"/>
  <c r="GZ370" i="1"/>
  <c r="GX370" i="1"/>
  <c r="GY370" i="1" s="1"/>
  <c r="HA370" i="1" s="1"/>
  <c r="GV370" i="1"/>
  <c r="GN370" i="1"/>
  <c r="GM370" i="1"/>
  <c r="GK370" i="1"/>
  <c r="GO370" i="1" s="1"/>
  <c r="GD370" i="1"/>
  <c r="GB370" i="1"/>
  <c r="GC370" i="1" s="1"/>
  <c r="GE370" i="1" s="1"/>
  <c r="GF370" i="1" s="1"/>
  <c r="FZ370" i="1"/>
  <c r="FS370" i="1"/>
  <c r="FQ370" i="1"/>
  <c r="FR370" i="1" s="1"/>
  <c r="FO370" i="1"/>
  <c r="FJ370" i="1"/>
  <c r="FH370" i="1"/>
  <c r="FF370" i="1"/>
  <c r="FG370" i="1" s="1"/>
  <c r="FI370" i="1" s="1"/>
  <c r="FD370" i="1"/>
  <c r="EV370" i="1"/>
  <c r="EX370" i="1" s="1"/>
  <c r="EY370" i="1" s="1"/>
  <c r="EU370" i="1"/>
  <c r="ES370" i="1"/>
  <c r="EW370" i="1" s="1"/>
  <c r="EJ370" i="1"/>
  <c r="EK370" i="1" s="1"/>
  <c r="EM370" i="1" s="1"/>
  <c r="EN370" i="1" s="1"/>
  <c r="EH370" i="1"/>
  <c r="EL370" i="1" s="1"/>
  <c r="EA370" i="1"/>
  <c r="DY370" i="1"/>
  <c r="DZ370" i="1" s="1"/>
  <c r="EB370" i="1" s="1"/>
  <c r="EC370" i="1" s="1"/>
  <c r="DW370" i="1"/>
  <c r="DQ370" i="1"/>
  <c r="DR370" i="1" s="1"/>
  <c r="DN370" i="1"/>
  <c r="DO370" i="1" s="1"/>
  <c r="DL370" i="1"/>
  <c r="DP370" i="1" s="1"/>
  <c r="DF370" i="1"/>
  <c r="DG370" i="1" s="1"/>
  <c r="DC370" i="1"/>
  <c r="DD370" i="1" s="1"/>
  <c r="DA370" i="1"/>
  <c r="DE370" i="1" s="1"/>
  <c r="CR370" i="1"/>
  <c r="CS370" i="1" s="1"/>
  <c r="CP370" i="1"/>
  <c r="CG370" i="1"/>
  <c r="CH370" i="1" s="1"/>
  <c r="CJ370" i="1" s="1"/>
  <c r="CK370" i="1" s="1"/>
  <c r="CE370" i="1"/>
  <c r="CI370" i="1" s="1"/>
  <c r="BV370" i="1"/>
  <c r="BW370" i="1" s="1"/>
  <c r="BY370" i="1" s="1"/>
  <c r="BZ370" i="1" s="1"/>
  <c r="BT370" i="1"/>
  <c r="BX370" i="1" s="1"/>
  <c r="BM370" i="1"/>
  <c r="BK370" i="1"/>
  <c r="BL370" i="1" s="1"/>
  <c r="BN370" i="1" s="1"/>
  <c r="BO370" i="1" s="1"/>
  <c r="BI370" i="1"/>
  <c r="AZ370" i="1"/>
  <c r="BA370" i="1" s="1"/>
  <c r="BC370" i="1" s="1"/>
  <c r="BD370" i="1" s="1"/>
  <c r="AX370" i="1"/>
  <c r="BB370" i="1" s="1"/>
  <c r="AP370" i="1"/>
  <c r="AR370" i="1" s="1"/>
  <c r="AS370" i="1" s="1"/>
  <c r="AO370" i="1"/>
  <c r="AM370" i="1"/>
  <c r="AQ370" i="1" s="1"/>
  <c r="AE370" i="1"/>
  <c r="AD370" i="1"/>
  <c r="AB370" i="1"/>
  <c r="AF370" i="1" s="1"/>
  <c r="W370" i="1"/>
  <c r="U370" i="1"/>
  <c r="T370" i="1"/>
  <c r="V370" i="1" s="1"/>
  <c r="S370" i="1"/>
  <c r="Q370" i="1"/>
  <c r="K370" i="1"/>
  <c r="L370" i="1" s="1"/>
  <c r="H370" i="1"/>
  <c r="I370" i="1" s="1"/>
  <c r="F370" i="1"/>
  <c r="J370" i="1" s="1"/>
  <c r="G361" i="1"/>
  <c r="H360" i="1"/>
  <c r="F360" i="1"/>
  <c r="J360" i="1" s="1"/>
  <c r="CQ359" i="1"/>
  <c r="CF359" i="1"/>
  <c r="J359" i="1"/>
  <c r="H359" i="1"/>
  <c r="F359" i="1"/>
  <c r="CT358" i="1"/>
  <c r="CR358" i="1"/>
  <c r="CP358" i="1"/>
  <c r="CG358" i="1"/>
  <c r="CE358" i="1"/>
  <c r="CI358" i="1" s="1"/>
  <c r="AC358" i="1"/>
  <c r="J358" i="1"/>
  <c r="H358" i="1"/>
  <c r="F358" i="1"/>
  <c r="CT357" i="1"/>
  <c r="CR357" i="1"/>
  <c r="CP357" i="1"/>
  <c r="CI357" i="1"/>
  <c r="CG357" i="1"/>
  <c r="CE357" i="1"/>
  <c r="BU357" i="1"/>
  <c r="AD357" i="1"/>
  <c r="AB357" i="1"/>
  <c r="AF357" i="1" s="1"/>
  <c r="R357" i="1"/>
  <c r="H357" i="1"/>
  <c r="F357" i="1"/>
  <c r="J357" i="1" s="1"/>
  <c r="CT356" i="1"/>
  <c r="CR356" i="1"/>
  <c r="CP356" i="1"/>
  <c r="CI356" i="1"/>
  <c r="CG356" i="1"/>
  <c r="CE356" i="1"/>
  <c r="BV356" i="1"/>
  <c r="BT356" i="1"/>
  <c r="BX356" i="1" s="1"/>
  <c r="BJ356" i="1"/>
  <c r="AY356" i="1"/>
  <c r="AD356" i="1"/>
  <c r="AB356" i="1"/>
  <c r="AF356" i="1" s="1"/>
  <c r="U356" i="1"/>
  <c r="S356" i="1"/>
  <c r="Q356" i="1"/>
  <c r="H356" i="1"/>
  <c r="F356" i="1"/>
  <c r="J356" i="1" s="1"/>
  <c r="CR355" i="1"/>
  <c r="CP355" i="1"/>
  <c r="CT355" i="1" s="1"/>
  <c r="CI355" i="1"/>
  <c r="CG355" i="1"/>
  <c r="CE355" i="1"/>
  <c r="BX355" i="1"/>
  <c r="BV355" i="1"/>
  <c r="BT355" i="1"/>
  <c r="BM355" i="1"/>
  <c r="BK355" i="1"/>
  <c r="BI355" i="1"/>
  <c r="BB355" i="1"/>
  <c r="AZ355" i="1"/>
  <c r="AX355" i="1"/>
  <c r="AN355" i="1"/>
  <c r="AF355" i="1"/>
  <c r="AD355" i="1"/>
  <c r="AB355" i="1"/>
  <c r="S355" i="1"/>
  <c r="Q355" i="1"/>
  <c r="U355" i="1" s="1"/>
  <c r="H355" i="1"/>
  <c r="F355" i="1"/>
  <c r="J355" i="1" s="1"/>
  <c r="CR354" i="1"/>
  <c r="CP354" i="1"/>
  <c r="CT354" i="1" s="1"/>
  <c r="CG354" i="1"/>
  <c r="CE354" i="1"/>
  <c r="CI354" i="1" s="1"/>
  <c r="BX354" i="1"/>
  <c r="BV354" i="1"/>
  <c r="BT354" i="1"/>
  <c r="BK354" i="1"/>
  <c r="BI354" i="1"/>
  <c r="BM354" i="1" s="1"/>
  <c r="AZ354" i="1"/>
  <c r="AX354" i="1"/>
  <c r="BB354" i="1" s="1"/>
  <c r="AQ354" i="1"/>
  <c r="AO354" i="1"/>
  <c r="AM354" i="1"/>
  <c r="AD354" i="1"/>
  <c r="AB354" i="1"/>
  <c r="AF354" i="1" s="1"/>
  <c r="U354" i="1"/>
  <c r="S354" i="1"/>
  <c r="Q354" i="1"/>
  <c r="H354" i="1"/>
  <c r="F354" i="1"/>
  <c r="J354" i="1" s="1"/>
  <c r="CT353" i="1"/>
  <c r="CR353" i="1"/>
  <c r="CP353" i="1"/>
  <c r="CG353" i="1"/>
  <c r="CE353" i="1"/>
  <c r="CI353" i="1" s="1"/>
  <c r="BX353" i="1"/>
  <c r="BV353" i="1"/>
  <c r="BT353" i="1"/>
  <c r="BK353" i="1"/>
  <c r="BI353" i="1"/>
  <c r="BM353" i="1" s="1"/>
  <c r="BB353" i="1"/>
  <c r="AZ353" i="1"/>
  <c r="AX353" i="1"/>
  <c r="AO353" i="1"/>
  <c r="AM353" i="1"/>
  <c r="AQ353" i="1" s="1"/>
  <c r="AF353" i="1"/>
  <c r="AD353" i="1"/>
  <c r="AB353" i="1"/>
  <c r="U353" i="1"/>
  <c r="S353" i="1"/>
  <c r="Q353" i="1"/>
  <c r="J353" i="1"/>
  <c r="H353" i="1"/>
  <c r="F353" i="1"/>
  <c r="CR352" i="1"/>
  <c r="CP352" i="1"/>
  <c r="CT352" i="1" s="1"/>
  <c r="CG352" i="1"/>
  <c r="CE352" i="1"/>
  <c r="CI352" i="1" s="1"/>
  <c r="BV352" i="1"/>
  <c r="BT352" i="1"/>
  <c r="BX352" i="1" s="1"/>
  <c r="BM352" i="1"/>
  <c r="BK352" i="1"/>
  <c r="BI352" i="1"/>
  <c r="AZ352" i="1"/>
  <c r="AX352" i="1"/>
  <c r="BB352" i="1" s="1"/>
  <c r="AO352" i="1"/>
  <c r="AM352" i="1"/>
  <c r="AQ352" i="1" s="1"/>
  <c r="AD352" i="1"/>
  <c r="AB352" i="1"/>
  <c r="AF352" i="1" s="1"/>
  <c r="S352" i="1"/>
  <c r="Q352" i="1"/>
  <c r="U352" i="1" s="1"/>
  <c r="J352" i="1"/>
  <c r="H352" i="1"/>
  <c r="F352" i="1"/>
  <c r="CT351" i="1"/>
  <c r="CR351" i="1"/>
  <c r="CP351" i="1"/>
  <c r="CG351" i="1"/>
  <c r="CE351" i="1"/>
  <c r="CI351" i="1" s="1"/>
  <c r="BX351" i="1"/>
  <c r="BV351" i="1"/>
  <c r="BT351" i="1"/>
  <c r="BK351" i="1"/>
  <c r="BI351" i="1"/>
  <c r="BM351" i="1" s="1"/>
  <c r="AZ351" i="1"/>
  <c r="AX351" i="1"/>
  <c r="BB351" i="1" s="1"/>
  <c r="AO351" i="1"/>
  <c r="AM351" i="1"/>
  <c r="AQ351" i="1" s="1"/>
  <c r="AF351" i="1"/>
  <c r="AD351" i="1"/>
  <c r="AB351" i="1"/>
  <c r="S351" i="1"/>
  <c r="Q351" i="1"/>
  <c r="U351" i="1" s="1"/>
  <c r="J351" i="1"/>
  <c r="H351" i="1"/>
  <c r="F351" i="1"/>
  <c r="CT350" i="1"/>
  <c r="CR350" i="1"/>
  <c r="CP350" i="1"/>
  <c r="CI350" i="1"/>
  <c r="CG350" i="1"/>
  <c r="CE350" i="1"/>
  <c r="BV350" i="1"/>
  <c r="BT350" i="1"/>
  <c r="BX350" i="1" s="1"/>
  <c r="BM350" i="1"/>
  <c r="BK350" i="1"/>
  <c r="BI350" i="1"/>
  <c r="AZ350" i="1"/>
  <c r="AX350" i="1"/>
  <c r="BB350" i="1" s="1"/>
  <c r="AO350" i="1"/>
  <c r="AM350" i="1"/>
  <c r="AQ350" i="1" s="1"/>
  <c r="AD350" i="1"/>
  <c r="AB350" i="1"/>
  <c r="AF350" i="1" s="1"/>
  <c r="U350" i="1"/>
  <c r="S350" i="1"/>
  <c r="Q350" i="1"/>
  <c r="H350" i="1"/>
  <c r="F350" i="1"/>
  <c r="J350" i="1" s="1"/>
  <c r="CR349" i="1"/>
  <c r="CP349" i="1"/>
  <c r="CT349" i="1" s="1"/>
  <c r="CI349" i="1"/>
  <c r="CG349" i="1"/>
  <c r="CE349" i="1"/>
  <c r="BX349" i="1"/>
  <c r="BV349" i="1"/>
  <c r="BT349" i="1"/>
  <c r="BM349" i="1"/>
  <c r="BK349" i="1"/>
  <c r="BI349" i="1"/>
  <c r="BB349" i="1"/>
  <c r="AZ349" i="1"/>
  <c r="AX349" i="1"/>
  <c r="AO349" i="1"/>
  <c r="AM349" i="1"/>
  <c r="AQ349" i="1" s="1"/>
  <c r="AF349" i="1"/>
  <c r="AD349" i="1"/>
  <c r="AB349" i="1"/>
  <c r="U349" i="1"/>
  <c r="S349" i="1"/>
  <c r="Q349" i="1"/>
  <c r="H349" i="1"/>
  <c r="F349" i="1"/>
  <c r="J349" i="1" s="1"/>
  <c r="CR348" i="1"/>
  <c r="CP348" i="1"/>
  <c r="CT348" i="1" s="1"/>
  <c r="CG348" i="1"/>
  <c r="CE348" i="1"/>
  <c r="CI348" i="1" s="1"/>
  <c r="BW348" i="1"/>
  <c r="BV348" i="1"/>
  <c r="BT348" i="1"/>
  <c r="BX348" i="1" s="1"/>
  <c r="BM348" i="1"/>
  <c r="BK348" i="1"/>
  <c r="BI348" i="1"/>
  <c r="AZ348" i="1"/>
  <c r="AX348" i="1"/>
  <c r="BB348" i="1" s="1"/>
  <c r="AO348" i="1"/>
  <c r="AM348" i="1"/>
  <c r="AQ348" i="1" s="1"/>
  <c r="AD348" i="1"/>
  <c r="AB348" i="1"/>
  <c r="AF348" i="1" s="1"/>
  <c r="U348" i="1"/>
  <c r="S348" i="1"/>
  <c r="Q348" i="1"/>
  <c r="H348" i="1"/>
  <c r="I348" i="1" s="1"/>
  <c r="F348" i="1"/>
  <c r="J348" i="1" s="1"/>
  <c r="CR347" i="1"/>
  <c r="CP347" i="1"/>
  <c r="CT347" i="1" s="1"/>
  <c r="CG347" i="1"/>
  <c r="CH347" i="1" s="1"/>
  <c r="CE347" i="1"/>
  <c r="CI347" i="1" s="1"/>
  <c r="BZ347" i="1"/>
  <c r="BX347" i="1"/>
  <c r="BV347" i="1"/>
  <c r="BW347" i="1" s="1"/>
  <c r="BY347" i="1" s="1"/>
  <c r="BT347" i="1"/>
  <c r="BM347" i="1"/>
  <c r="BL347" i="1"/>
  <c r="BK347" i="1"/>
  <c r="BI347" i="1"/>
  <c r="BB347" i="1"/>
  <c r="AZ347" i="1"/>
  <c r="AX347" i="1"/>
  <c r="AP347" i="1"/>
  <c r="AR347" i="1" s="1"/>
  <c r="AS347" i="1" s="1"/>
  <c r="AO347" i="1"/>
  <c r="AM347" i="1"/>
  <c r="AQ347" i="1" s="1"/>
  <c r="AE347" i="1"/>
  <c r="AE348" i="1" s="1"/>
  <c r="AD347" i="1"/>
  <c r="AB347" i="1"/>
  <c r="AF347" i="1" s="1"/>
  <c r="S347" i="1"/>
  <c r="Q347" i="1"/>
  <c r="U347" i="1" s="1"/>
  <c r="J347" i="1"/>
  <c r="I347" i="1"/>
  <c r="K347" i="1" s="1"/>
  <c r="L347" i="1" s="1"/>
  <c r="H347" i="1"/>
  <c r="F347" i="1"/>
  <c r="CT346" i="1"/>
  <c r="CS346" i="1"/>
  <c r="CR346" i="1"/>
  <c r="CP346" i="1"/>
  <c r="CH346" i="1"/>
  <c r="CG346" i="1"/>
  <c r="CE346" i="1"/>
  <c r="CI346" i="1" s="1"/>
  <c r="BV346" i="1"/>
  <c r="BW346" i="1" s="1"/>
  <c r="BT346" i="1"/>
  <c r="BL346" i="1"/>
  <c r="BK346" i="1"/>
  <c r="BI346" i="1"/>
  <c r="BM346" i="1" s="1"/>
  <c r="BB346" i="1"/>
  <c r="BA346" i="1"/>
  <c r="AZ346" i="1"/>
  <c r="AX346" i="1"/>
  <c r="AR346" i="1"/>
  <c r="AS346" i="1" s="1"/>
  <c r="AQ346" i="1"/>
  <c r="AP346" i="1"/>
  <c r="AO346" i="1"/>
  <c r="AM346" i="1"/>
  <c r="AD346" i="1"/>
  <c r="AE346" i="1" s="1"/>
  <c r="AB346" i="1"/>
  <c r="AF346" i="1" s="1"/>
  <c r="U346" i="1"/>
  <c r="S346" i="1"/>
  <c r="T346" i="1" s="1"/>
  <c r="V346" i="1" s="1"/>
  <c r="W346" i="1" s="1"/>
  <c r="Q346" i="1"/>
  <c r="K346" i="1"/>
  <c r="L346" i="1" s="1"/>
  <c r="H346" i="1"/>
  <c r="I346" i="1" s="1"/>
  <c r="F346" i="1"/>
  <c r="J346" i="1" s="1"/>
  <c r="IN339" i="1"/>
  <c r="FP339" i="1"/>
  <c r="CQ339" i="1"/>
  <c r="IO338" i="1"/>
  <c r="IM338" i="1"/>
  <c r="IQ338" i="1" s="1"/>
  <c r="HR338" i="1"/>
  <c r="GV338" i="1"/>
  <c r="GK338" i="1"/>
  <c r="FS338" i="1"/>
  <c r="FQ338" i="1"/>
  <c r="FO338" i="1"/>
  <c r="EI338" i="1"/>
  <c r="DB338" i="1"/>
  <c r="CR338" i="1"/>
  <c r="CP338" i="1"/>
  <c r="CT338" i="1" s="1"/>
  <c r="AY338" i="1"/>
  <c r="AC338" i="1"/>
  <c r="IY337" i="1"/>
  <c r="IO337" i="1"/>
  <c r="IM337" i="1"/>
  <c r="IQ337" i="1" s="1"/>
  <c r="IC337" i="1"/>
  <c r="HU337" i="1"/>
  <c r="HS337" i="1"/>
  <c r="HQ337" i="1"/>
  <c r="HG337" i="1"/>
  <c r="GY337" i="1"/>
  <c r="GW337" i="1"/>
  <c r="GU337" i="1"/>
  <c r="GN337" i="1"/>
  <c r="GL337" i="1"/>
  <c r="GJ337" i="1"/>
  <c r="FZ337" i="1"/>
  <c r="FS337" i="1"/>
  <c r="FQ337" i="1"/>
  <c r="FO337" i="1"/>
  <c r="FE337" i="1"/>
  <c r="EL337" i="1"/>
  <c r="EJ337" i="1"/>
  <c r="EH337" i="1"/>
  <c r="DX337" i="1"/>
  <c r="DE337" i="1"/>
  <c r="DC337" i="1"/>
  <c r="DA337" i="1"/>
  <c r="CT337" i="1"/>
  <c r="CR337" i="1"/>
  <c r="CP337" i="1"/>
  <c r="BU337" i="1"/>
  <c r="AZ337" i="1"/>
  <c r="AX337" i="1"/>
  <c r="BB337" i="1" s="1"/>
  <c r="AN337" i="1"/>
  <c r="AD337" i="1"/>
  <c r="AB337" i="1"/>
  <c r="AF337" i="1" s="1"/>
  <c r="R337" i="1"/>
  <c r="JJ336" i="1"/>
  <c r="IZ336" i="1"/>
  <c r="IX336" i="1"/>
  <c r="JB336" i="1" s="1"/>
  <c r="IO336" i="1"/>
  <c r="IM336" i="1"/>
  <c r="IQ336" i="1" s="1"/>
  <c r="IF336" i="1"/>
  <c r="ID336" i="1"/>
  <c r="IB336" i="1"/>
  <c r="HU336" i="1"/>
  <c r="HS336" i="1"/>
  <c r="HQ336" i="1"/>
  <c r="HJ336" i="1"/>
  <c r="HH336" i="1"/>
  <c r="HF336" i="1"/>
  <c r="GW336" i="1"/>
  <c r="GU336" i="1"/>
  <c r="GY336" i="1" s="1"/>
  <c r="GL336" i="1"/>
  <c r="GJ336" i="1"/>
  <c r="GN336" i="1" s="1"/>
  <c r="GC336" i="1"/>
  <c r="GA336" i="1"/>
  <c r="FY336" i="1"/>
  <c r="FQ336" i="1"/>
  <c r="FO336" i="1"/>
  <c r="FS336" i="1" s="1"/>
  <c r="FH336" i="1"/>
  <c r="FF336" i="1"/>
  <c r="FD336" i="1"/>
  <c r="ET336" i="1"/>
  <c r="EJ336" i="1"/>
  <c r="EH336" i="1"/>
  <c r="EL336" i="1" s="1"/>
  <c r="EA336" i="1"/>
  <c r="DY336" i="1"/>
  <c r="DW336" i="1"/>
  <c r="DM336" i="1"/>
  <c r="DC336" i="1"/>
  <c r="DA336" i="1"/>
  <c r="DE336" i="1" s="1"/>
  <c r="CR336" i="1"/>
  <c r="CP336" i="1"/>
  <c r="CT336" i="1" s="1"/>
  <c r="CF336" i="1"/>
  <c r="BX336" i="1"/>
  <c r="BV336" i="1"/>
  <c r="BT336" i="1"/>
  <c r="BJ336" i="1"/>
  <c r="BB336" i="1"/>
  <c r="AZ336" i="1"/>
  <c r="AX336" i="1"/>
  <c r="AO336" i="1"/>
  <c r="AM336" i="1"/>
  <c r="AQ336" i="1" s="1"/>
  <c r="AD336" i="1"/>
  <c r="AB336" i="1"/>
  <c r="AF336" i="1" s="1"/>
  <c r="S336" i="1"/>
  <c r="Q336" i="1"/>
  <c r="U336" i="1" s="1"/>
  <c r="G336" i="1"/>
  <c r="JM335" i="1"/>
  <c r="JK335" i="1"/>
  <c r="JI335" i="1"/>
  <c r="IZ335" i="1"/>
  <c r="IX335" i="1"/>
  <c r="JB335" i="1" s="1"/>
  <c r="IO335" i="1"/>
  <c r="IM335" i="1"/>
  <c r="IQ335" i="1" s="1"/>
  <c r="IF335" i="1"/>
  <c r="ID335" i="1"/>
  <c r="IB335" i="1"/>
  <c r="HS335" i="1"/>
  <c r="HQ335" i="1"/>
  <c r="HU335" i="1" s="1"/>
  <c r="HJ335" i="1"/>
  <c r="HH335" i="1"/>
  <c r="HF335" i="1"/>
  <c r="GY335" i="1"/>
  <c r="GW335" i="1"/>
  <c r="GU335" i="1"/>
  <c r="GL335" i="1"/>
  <c r="GJ335" i="1"/>
  <c r="GN335" i="1" s="1"/>
  <c r="GC335" i="1"/>
  <c r="GA335" i="1"/>
  <c r="FY335" i="1"/>
  <c r="FS335" i="1"/>
  <c r="FQ335" i="1"/>
  <c r="FO335" i="1"/>
  <c r="FF335" i="1"/>
  <c r="FD335" i="1"/>
  <c r="FH335" i="1" s="1"/>
  <c r="EW335" i="1"/>
  <c r="EU335" i="1"/>
  <c r="ES335" i="1"/>
  <c r="EL335" i="1"/>
  <c r="EJ335" i="1"/>
  <c r="EH335" i="1"/>
  <c r="EA335" i="1"/>
  <c r="DY335" i="1"/>
  <c r="DW335" i="1"/>
  <c r="DN335" i="1"/>
  <c r="DL335" i="1"/>
  <c r="DP335" i="1" s="1"/>
  <c r="DE335" i="1"/>
  <c r="DC335" i="1"/>
  <c r="DA335" i="1"/>
  <c r="CT335" i="1"/>
  <c r="CR335" i="1"/>
  <c r="CP335" i="1"/>
  <c r="CG335" i="1"/>
  <c r="CE335" i="1"/>
  <c r="CI335" i="1" s="1"/>
  <c r="BV335" i="1"/>
  <c r="BT335" i="1"/>
  <c r="BX335" i="1" s="1"/>
  <c r="BM335" i="1"/>
  <c r="BK335" i="1"/>
  <c r="BI335" i="1"/>
  <c r="BB335" i="1"/>
  <c r="AZ335" i="1"/>
  <c r="AX335" i="1"/>
  <c r="AQ335" i="1"/>
  <c r="AO335" i="1"/>
  <c r="AM335" i="1"/>
  <c r="AD335" i="1"/>
  <c r="AB335" i="1"/>
  <c r="AF335" i="1" s="1"/>
  <c r="U335" i="1"/>
  <c r="S335" i="1"/>
  <c r="Q335" i="1"/>
  <c r="J335" i="1"/>
  <c r="H335" i="1"/>
  <c r="F335" i="1"/>
  <c r="JU334" i="1"/>
  <c r="JK334" i="1"/>
  <c r="JI334" i="1"/>
  <c r="JM334" i="1" s="1"/>
  <c r="IZ334" i="1"/>
  <c r="IX334" i="1"/>
  <c r="JB334" i="1" s="1"/>
  <c r="IO334" i="1"/>
  <c r="IM334" i="1"/>
  <c r="IQ334" i="1" s="1"/>
  <c r="ID334" i="1"/>
  <c r="IB334" i="1"/>
  <c r="IF334" i="1" s="1"/>
  <c r="HS334" i="1"/>
  <c r="HQ334" i="1"/>
  <c r="HU334" i="1" s="1"/>
  <c r="HH334" i="1"/>
  <c r="HF334" i="1"/>
  <c r="HJ334" i="1" s="1"/>
  <c r="GW334" i="1"/>
  <c r="GU334" i="1"/>
  <c r="GY334" i="1" s="1"/>
  <c r="GN334" i="1"/>
  <c r="GL334" i="1"/>
  <c r="GJ334" i="1"/>
  <c r="GC334" i="1"/>
  <c r="GA334" i="1"/>
  <c r="FY334" i="1"/>
  <c r="FQ334" i="1"/>
  <c r="FO334" i="1"/>
  <c r="FS334" i="1" s="1"/>
  <c r="FF334" i="1"/>
  <c r="FD334" i="1"/>
  <c r="FH334" i="1" s="1"/>
  <c r="EU334" i="1"/>
  <c r="ES334" i="1"/>
  <c r="EW334" i="1" s="1"/>
  <c r="EJ334" i="1"/>
  <c r="EH334" i="1"/>
  <c r="EL334" i="1" s="1"/>
  <c r="EA334" i="1"/>
  <c r="DY334" i="1"/>
  <c r="DW334" i="1"/>
  <c r="DP334" i="1"/>
  <c r="DN334" i="1"/>
  <c r="DL334" i="1"/>
  <c r="DC334" i="1"/>
  <c r="DA334" i="1"/>
  <c r="DE334" i="1" s="1"/>
  <c r="CT334" i="1"/>
  <c r="CR334" i="1"/>
  <c r="CP334" i="1"/>
  <c r="CI334" i="1"/>
  <c r="CG334" i="1"/>
  <c r="CE334" i="1"/>
  <c r="BX334" i="1"/>
  <c r="BV334" i="1"/>
  <c r="BT334" i="1"/>
  <c r="BK334" i="1"/>
  <c r="BI334" i="1"/>
  <c r="BM334" i="1" s="1"/>
  <c r="BB334" i="1"/>
  <c r="AZ334" i="1"/>
  <c r="AX334" i="1"/>
  <c r="AO334" i="1"/>
  <c r="AM334" i="1"/>
  <c r="AQ334" i="1" s="1"/>
  <c r="AF334" i="1"/>
  <c r="AD334" i="1"/>
  <c r="AB334" i="1"/>
  <c r="U334" i="1"/>
  <c r="S334" i="1"/>
  <c r="Q334" i="1"/>
  <c r="J334" i="1"/>
  <c r="H334" i="1"/>
  <c r="F334" i="1"/>
  <c r="KF333" i="1"/>
  <c r="JV333" i="1"/>
  <c r="JT333" i="1"/>
  <c r="JX333" i="1" s="1"/>
  <c r="JM333" i="1"/>
  <c r="JK333" i="1"/>
  <c r="JI333" i="1"/>
  <c r="JB333" i="1"/>
  <c r="IZ333" i="1"/>
  <c r="IX333" i="1"/>
  <c r="IQ333" i="1"/>
  <c r="IO333" i="1"/>
  <c r="IM333" i="1"/>
  <c r="ID333" i="1"/>
  <c r="IB333" i="1"/>
  <c r="IF333" i="1" s="1"/>
  <c r="HU333" i="1"/>
  <c r="HS333" i="1"/>
  <c r="HQ333" i="1"/>
  <c r="HJ333" i="1"/>
  <c r="HH333" i="1"/>
  <c r="HF333" i="1"/>
  <c r="GW333" i="1"/>
  <c r="GU333" i="1"/>
  <c r="GY333" i="1" s="1"/>
  <c r="GL333" i="1"/>
  <c r="GJ333" i="1"/>
  <c r="GN333" i="1" s="1"/>
  <c r="GA333" i="1"/>
  <c r="FY333" i="1"/>
  <c r="GC333" i="1" s="1"/>
  <c r="FQ333" i="1"/>
  <c r="FO333" i="1"/>
  <c r="FS333" i="1" s="1"/>
  <c r="FF333" i="1"/>
  <c r="FD333" i="1"/>
  <c r="FH333" i="1" s="1"/>
  <c r="EW333" i="1"/>
  <c r="EU333" i="1"/>
  <c r="ES333" i="1"/>
  <c r="EJ333" i="1"/>
  <c r="EH333" i="1"/>
  <c r="EL333" i="1" s="1"/>
  <c r="EA333" i="1"/>
  <c r="DY333" i="1"/>
  <c r="DW333" i="1"/>
  <c r="DN333" i="1"/>
  <c r="DL333" i="1"/>
  <c r="DP333" i="1" s="1"/>
  <c r="DE333" i="1"/>
  <c r="DC333" i="1"/>
  <c r="DA333" i="1"/>
  <c r="CR333" i="1"/>
  <c r="CP333" i="1"/>
  <c r="CT333" i="1" s="1"/>
  <c r="CI333" i="1"/>
  <c r="CG333" i="1"/>
  <c r="CE333" i="1"/>
  <c r="BV333" i="1"/>
  <c r="BT333" i="1"/>
  <c r="BX333" i="1" s="1"/>
  <c r="BK333" i="1"/>
  <c r="BI333" i="1"/>
  <c r="BM333" i="1" s="1"/>
  <c r="AZ333" i="1"/>
  <c r="AX333" i="1"/>
  <c r="BB333" i="1" s="1"/>
  <c r="AQ333" i="1"/>
  <c r="AO333" i="1"/>
  <c r="AM333" i="1"/>
  <c r="AD333" i="1"/>
  <c r="AB333" i="1"/>
  <c r="AF333" i="1" s="1"/>
  <c r="S333" i="1"/>
  <c r="Q333" i="1"/>
  <c r="U333" i="1" s="1"/>
  <c r="H333" i="1"/>
  <c r="F333" i="1"/>
  <c r="J333" i="1" s="1"/>
  <c r="KI332" i="1"/>
  <c r="KG332" i="1"/>
  <c r="KE332" i="1"/>
  <c r="JX332" i="1"/>
  <c r="JV332" i="1"/>
  <c r="JT332" i="1"/>
  <c r="JK332" i="1"/>
  <c r="JI332" i="1"/>
  <c r="JM332" i="1" s="1"/>
  <c r="JB332" i="1"/>
  <c r="IZ332" i="1"/>
  <c r="IX332" i="1"/>
  <c r="IO332" i="1"/>
  <c r="IM332" i="1"/>
  <c r="IQ332" i="1" s="1"/>
  <c r="IF332" i="1"/>
  <c r="ID332" i="1"/>
  <c r="IB332" i="1"/>
  <c r="HU332" i="1"/>
  <c r="HS332" i="1"/>
  <c r="HQ332" i="1"/>
  <c r="HJ332" i="1"/>
  <c r="HH332" i="1"/>
  <c r="HF332" i="1"/>
  <c r="GW332" i="1"/>
  <c r="GU332" i="1"/>
  <c r="GY332" i="1" s="1"/>
  <c r="GN332" i="1"/>
  <c r="GL332" i="1"/>
  <c r="GJ332" i="1"/>
  <c r="GC332" i="1"/>
  <c r="GA332" i="1"/>
  <c r="FY332" i="1"/>
  <c r="FS332" i="1"/>
  <c r="FQ332" i="1"/>
  <c r="FO332" i="1"/>
  <c r="FF332" i="1"/>
  <c r="FD332" i="1"/>
  <c r="FH332" i="1" s="1"/>
  <c r="EU332" i="1"/>
  <c r="ES332" i="1"/>
  <c r="EW332" i="1" s="1"/>
  <c r="EJ332" i="1"/>
  <c r="EH332" i="1"/>
  <c r="EL332" i="1" s="1"/>
  <c r="EA332" i="1"/>
  <c r="DY332" i="1"/>
  <c r="DW332" i="1"/>
  <c r="DP332" i="1"/>
  <c r="DN332" i="1"/>
  <c r="DL332" i="1"/>
  <c r="DE332" i="1"/>
  <c r="DC332" i="1"/>
  <c r="DA332" i="1"/>
  <c r="CT332" i="1"/>
  <c r="CR332" i="1"/>
  <c r="CP332" i="1"/>
  <c r="CG332" i="1"/>
  <c r="CE332" i="1"/>
  <c r="CI332" i="1" s="1"/>
  <c r="BX332" i="1"/>
  <c r="BV332" i="1"/>
  <c r="BT332" i="1"/>
  <c r="BM332" i="1"/>
  <c r="BK332" i="1"/>
  <c r="BI332" i="1"/>
  <c r="BB332" i="1"/>
  <c r="AZ332" i="1"/>
  <c r="AX332" i="1"/>
  <c r="AO332" i="1"/>
  <c r="AM332" i="1"/>
  <c r="AQ332" i="1" s="1"/>
  <c r="AD332" i="1"/>
  <c r="AB332" i="1"/>
  <c r="AF332" i="1" s="1"/>
  <c r="U332" i="1"/>
  <c r="S332" i="1"/>
  <c r="Q332" i="1"/>
  <c r="J332" i="1"/>
  <c r="H332" i="1"/>
  <c r="F332" i="1"/>
  <c r="KG331" i="1"/>
  <c r="KE331" i="1"/>
  <c r="KI331" i="1" s="1"/>
  <c r="JV331" i="1"/>
  <c r="JT331" i="1"/>
  <c r="JX331" i="1" s="1"/>
  <c r="JK331" i="1"/>
  <c r="JI331" i="1"/>
  <c r="JM331" i="1" s="1"/>
  <c r="JB331" i="1"/>
  <c r="IZ331" i="1"/>
  <c r="IX331" i="1"/>
  <c r="IQ331" i="1"/>
  <c r="IO331" i="1"/>
  <c r="IM331" i="1"/>
  <c r="IF331" i="1"/>
  <c r="ID331" i="1"/>
  <c r="IB331" i="1"/>
  <c r="HU331" i="1"/>
  <c r="HS331" i="1"/>
  <c r="HQ331" i="1"/>
  <c r="HH331" i="1"/>
  <c r="HF331" i="1"/>
  <c r="HJ331" i="1" s="1"/>
  <c r="GY331" i="1"/>
  <c r="GW331" i="1"/>
  <c r="GU331" i="1"/>
  <c r="GN331" i="1"/>
  <c r="GL331" i="1"/>
  <c r="GJ331" i="1"/>
  <c r="GC331" i="1"/>
  <c r="GA331" i="1"/>
  <c r="FY331" i="1"/>
  <c r="FQ331" i="1"/>
  <c r="FO331" i="1"/>
  <c r="FS331" i="1" s="1"/>
  <c r="FH331" i="1"/>
  <c r="FF331" i="1"/>
  <c r="FD331" i="1"/>
  <c r="EW331" i="1"/>
  <c r="EU331" i="1"/>
  <c r="ES331" i="1"/>
  <c r="EJ331" i="1"/>
  <c r="EH331" i="1"/>
  <c r="EL331" i="1" s="1"/>
  <c r="EA331" i="1"/>
  <c r="DY331" i="1"/>
  <c r="DW331" i="1"/>
  <c r="DP331" i="1"/>
  <c r="DN331" i="1"/>
  <c r="DL331" i="1"/>
  <c r="DC331" i="1"/>
  <c r="DA331" i="1"/>
  <c r="DE331" i="1" s="1"/>
  <c r="CT331" i="1"/>
  <c r="CR331" i="1"/>
  <c r="CP331" i="1"/>
  <c r="CI331" i="1"/>
  <c r="CG331" i="1"/>
  <c r="CE331" i="1"/>
  <c r="BX331" i="1"/>
  <c r="BV331" i="1"/>
  <c r="BT331" i="1"/>
  <c r="BK331" i="1"/>
  <c r="BI331" i="1"/>
  <c r="BM331" i="1" s="1"/>
  <c r="BB331" i="1"/>
  <c r="AZ331" i="1"/>
  <c r="AX331" i="1"/>
  <c r="AQ331" i="1"/>
  <c r="AO331" i="1"/>
  <c r="AM331" i="1"/>
  <c r="AF331" i="1"/>
  <c r="AD331" i="1"/>
  <c r="AB331" i="1"/>
  <c r="S331" i="1"/>
  <c r="Q331" i="1"/>
  <c r="U331" i="1" s="1"/>
  <c r="H331" i="1"/>
  <c r="F331" i="1"/>
  <c r="J331" i="1" s="1"/>
  <c r="KG330" i="1"/>
  <c r="KE330" i="1"/>
  <c r="KI330" i="1" s="1"/>
  <c r="JV330" i="1"/>
  <c r="JT330" i="1"/>
  <c r="JX330" i="1" s="1"/>
  <c r="JM330" i="1"/>
  <c r="JK330" i="1"/>
  <c r="JI330" i="1"/>
  <c r="JB330" i="1"/>
  <c r="IZ330" i="1"/>
  <c r="IX330" i="1"/>
  <c r="IQ330" i="1"/>
  <c r="IO330" i="1"/>
  <c r="IM330" i="1"/>
  <c r="IF330" i="1"/>
  <c r="ID330" i="1"/>
  <c r="IB330" i="1"/>
  <c r="HU330" i="1"/>
  <c r="HS330" i="1"/>
  <c r="HQ330" i="1"/>
  <c r="HH330" i="1"/>
  <c r="HF330" i="1"/>
  <c r="HJ330" i="1" s="1"/>
  <c r="GY330" i="1"/>
  <c r="GW330" i="1"/>
  <c r="GU330" i="1"/>
  <c r="GN330" i="1"/>
  <c r="GL330" i="1"/>
  <c r="GJ330" i="1"/>
  <c r="GA330" i="1"/>
  <c r="FY330" i="1"/>
  <c r="GC330" i="1" s="1"/>
  <c r="FQ330" i="1"/>
  <c r="FO330" i="1"/>
  <c r="FS330" i="1" s="1"/>
  <c r="FH330" i="1"/>
  <c r="FF330" i="1"/>
  <c r="FD330" i="1"/>
  <c r="EW330" i="1"/>
  <c r="EU330" i="1"/>
  <c r="ES330" i="1"/>
  <c r="EL330" i="1"/>
  <c r="EJ330" i="1"/>
  <c r="EH330" i="1"/>
  <c r="EA330" i="1"/>
  <c r="DY330" i="1"/>
  <c r="DW330" i="1"/>
  <c r="DP330" i="1"/>
  <c r="DN330" i="1"/>
  <c r="DL330" i="1"/>
  <c r="DE330" i="1"/>
  <c r="DC330" i="1"/>
  <c r="DA330" i="1"/>
  <c r="CT330" i="1"/>
  <c r="CR330" i="1"/>
  <c r="CP330" i="1"/>
  <c r="CG330" i="1"/>
  <c r="CE330" i="1"/>
  <c r="CI330" i="1" s="1"/>
  <c r="BV330" i="1"/>
  <c r="BT330" i="1"/>
  <c r="BX330" i="1" s="1"/>
  <c r="BK330" i="1"/>
  <c r="BI330" i="1"/>
  <c r="BM330" i="1" s="1"/>
  <c r="BB330" i="1"/>
  <c r="AZ330" i="1"/>
  <c r="AX330" i="1"/>
  <c r="AO330" i="1"/>
  <c r="AM330" i="1"/>
  <c r="AQ330" i="1" s="1"/>
  <c r="AD330" i="1"/>
  <c r="AB330" i="1"/>
  <c r="AF330" i="1" s="1"/>
  <c r="U330" i="1"/>
  <c r="S330" i="1"/>
  <c r="Q330" i="1"/>
  <c r="J330" i="1"/>
  <c r="H330" i="1"/>
  <c r="F330" i="1"/>
  <c r="KI329" i="1"/>
  <c r="KG329" i="1"/>
  <c r="KE329" i="1"/>
  <c r="JV329" i="1"/>
  <c r="JT329" i="1"/>
  <c r="JX329" i="1" s="1"/>
  <c r="JM329" i="1"/>
  <c r="JK329" i="1"/>
  <c r="JI329" i="1"/>
  <c r="IZ329" i="1"/>
  <c r="IX329" i="1"/>
  <c r="JB329" i="1" s="1"/>
  <c r="IO329" i="1"/>
  <c r="IM329" i="1"/>
  <c r="IQ329" i="1" s="1"/>
  <c r="IF329" i="1"/>
  <c r="ID329" i="1"/>
  <c r="IB329" i="1"/>
  <c r="HS329" i="1"/>
  <c r="HQ329" i="1"/>
  <c r="HU329" i="1" s="1"/>
  <c r="HJ329" i="1"/>
  <c r="HH329" i="1"/>
  <c r="HF329" i="1"/>
  <c r="GY329" i="1"/>
  <c r="GW329" i="1"/>
  <c r="GU329" i="1"/>
  <c r="GN329" i="1"/>
  <c r="GL329" i="1"/>
  <c r="GJ329" i="1"/>
  <c r="GA329" i="1"/>
  <c r="FY329" i="1"/>
  <c r="GC329" i="1" s="1"/>
  <c r="FS329" i="1"/>
  <c r="FQ329" i="1"/>
  <c r="FO329" i="1"/>
  <c r="FF329" i="1"/>
  <c r="FD329" i="1"/>
  <c r="FH329" i="1" s="1"/>
  <c r="EU329" i="1"/>
  <c r="ES329" i="1"/>
  <c r="EW329" i="1" s="1"/>
  <c r="EJ329" i="1"/>
  <c r="EH329" i="1"/>
  <c r="EL329" i="1" s="1"/>
  <c r="EA329" i="1"/>
  <c r="DY329" i="1"/>
  <c r="DW329" i="1"/>
  <c r="DP329" i="1"/>
  <c r="DN329" i="1"/>
  <c r="DL329" i="1"/>
  <c r="DC329" i="1"/>
  <c r="DA329" i="1"/>
  <c r="DE329" i="1" s="1"/>
  <c r="CR329" i="1"/>
  <c r="CP329" i="1"/>
  <c r="CT329" i="1" s="1"/>
  <c r="CI329" i="1"/>
  <c r="CG329" i="1"/>
  <c r="CE329" i="1"/>
  <c r="BX329" i="1"/>
  <c r="BV329" i="1"/>
  <c r="BT329" i="1"/>
  <c r="BK329" i="1"/>
  <c r="BI329" i="1"/>
  <c r="BM329" i="1" s="1"/>
  <c r="AZ329" i="1"/>
  <c r="AX329" i="1"/>
  <c r="BB329" i="1" s="1"/>
  <c r="AO329" i="1"/>
  <c r="AM329" i="1"/>
  <c r="AQ329" i="1" s="1"/>
  <c r="AD329" i="1"/>
  <c r="AB329" i="1"/>
  <c r="AF329" i="1" s="1"/>
  <c r="U329" i="1"/>
  <c r="S329" i="1"/>
  <c r="Q329" i="1"/>
  <c r="J329" i="1"/>
  <c r="H329" i="1"/>
  <c r="F329" i="1"/>
  <c r="KG328" i="1"/>
  <c r="KE328" i="1"/>
  <c r="KI328" i="1" s="1"/>
  <c r="JV328" i="1"/>
  <c r="JT328" i="1"/>
  <c r="JX328" i="1" s="1"/>
  <c r="JM328" i="1"/>
  <c r="JK328" i="1"/>
  <c r="JI328" i="1"/>
  <c r="JB328" i="1"/>
  <c r="IZ328" i="1"/>
  <c r="IX328" i="1"/>
  <c r="IO328" i="1"/>
  <c r="IM328" i="1"/>
  <c r="IQ328" i="1" s="1"/>
  <c r="IF328" i="1"/>
  <c r="ID328" i="1"/>
  <c r="IB328" i="1"/>
  <c r="HS328" i="1"/>
  <c r="HQ328" i="1"/>
  <c r="HU328" i="1" s="1"/>
  <c r="HJ328" i="1"/>
  <c r="HH328" i="1"/>
  <c r="HF328" i="1"/>
  <c r="GY328" i="1"/>
  <c r="GW328" i="1"/>
  <c r="GU328" i="1"/>
  <c r="GN328" i="1"/>
  <c r="GL328" i="1"/>
  <c r="GJ328" i="1"/>
  <c r="GA328" i="1"/>
  <c r="FY328" i="1"/>
  <c r="GC328" i="1" s="1"/>
  <c r="FS328" i="1"/>
  <c r="FQ328" i="1"/>
  <c r="FO328" i="1"/>
  <c r="FH328" i="1"/>
  <c r="FF328" i="1"/>
  <c r="FD328" i="1"/>
  <c r="EW328" i="1"/>
  <c r="EU328" i="1"/>
  <c r="ES328" i="1"/>
  <c r="EJ328" i="1"/>
  <c r="EH328" i="1"/>
  <c r="EL328" i="1" s="1"/>
  <c r="DY328" i="1"/>
  <c r="DW328" i="1"/>
  <c r="EA328" i="1" s="1"/>
  <c r="DN328" i="1"/>
  <c r="DL328" i="1"/>
  <c r="DP328" i="1" s="1"/>
  <c r="DF328" i="1"/>
  <c r="DG328" i="1" s="1"/>
  <c r="DC328" i="1"/>
  <c r="DA328" i="1"/>
  <c r="DE328" i="1" s="1"/>
  <c r="CT328" i="1"/>
  <c r="CR328" i="1"/>
  <c r="CP328" i="1"/>
  <c r="CI328" i="1"/>
  <c r="CG328" i="1"/>
  <c r="CE328" i="1"/>
  <c r="BX328" i="1"/>
  <c r="BV328" i="1"/>
  <c r="BT328" i="1"/>
  <c r="BM328" i="1"/>
  <c r="BK328" i="1"/>
  <c r="BI328" i="1"/>
  <c r="BB328" i="1"/>
  <c r="AZ328" i="1"/>
  <c r="AX328" i="1"/>
  <c r="AQ328" i="1"/>
  <c r="AO328" i="1"/>
  <c r="AM328" i="1"/>
  <c r="AF328" i="1"/>
  <c r="AD328" i="1"/>
  <c r="AB328" i="1"/>
  <c r="U328" i="1"/>
  <c r="S328" i="1"/>
  <c r="Q328" i="1"/>
  <c r="H328" i="1"/>
  <c r="F328" i="1"/>
  <c r="J328" i="1" s="1"/>
  <c r="KG327" i="1"/>
  <c r="KE327" i="1"/>
  <c r="KI327" i="1" s="1"/>
  <c r="JX327" i="1"/>
  <c r="JV327" i="1"/>
  <c r="JT327" i="1"/>
  <c r="JK327" i="1"/>
  <c r="JI327" i="1"/>
  <c r="JM327" i="1" s="1"/>
  <c r="JB327" i="1"/>
  <c r="IZ327" i="1"/>
  <c r="IX327" i="1"/>
  <c r="IO327" i="1"/>
  <c r="IM327" i="1"/>
  <c r="IQ327" i="1" s="1"/>
  <c r="IF327" i="1"/>
  <c r="ID327" i="1"/>
  <c r="IB327" i="1"/>
  <c r="HS327" i="1"/>
  <c r="HQ327" i="1"/>
  <c r="HU327" i="1" s="1"/>
  <c r="HJ327" i="1"/>
  <c r="HH327" i="1"/>
  <c r="HF327" i="1"/>
  <c r="GY327" i="1"/>
  <c r="GW327" i="1"/>
  <c r="GU327" i="1"/>
  <c r="GL327" i="1"/>
  <c r="GJ327" i="1"/>
  <c r="GN327" i="1" s="1"/>
  <c r="GA327" i="1"/>
  <c r="FY327" i="1"/>
  <c r="GC327" i="1" s="1"/>
  <c r="FS327" i="1"/>
  <c r="FQ327" i="1"/>
  <c r="FO327" i="1"/>
  <c r="FH327" i="1"/>
  <c r="FF327" i="1"/>
  <c r="FD327" i="1"/>
  <c r="EW327" i="1"/>
  <c r="EU327" i="1"/>
  <c r="ES327" i="1"/>
  <c r="EL327" i="1"/>
  <c r="EJ327" i="1"/>
  <c r="EH327" i="1"/>
  <c r="EA327" i="1"/>
  <c r="DY327" i="1"/>
  <c r="DW327" i="1"/>
  <c r="DP327" i="1"/>
  <c r="DN327" i="1"/>
  <c r="DL327" i="1"/>
  <c r="DG327" i="1"/>
  <c r="DF327" i="1"/>
  <c r="DE327" i="1"/>
  <c r="DD327" i="1"/>
  <c r="DD328" i="1" s="1"/>
  <c r="DC327" i="1"/>
  <c r="DA327" i="1"/>
  <c r="CT327" i="1"/>
  <c r="CR327" i="1"/>
  <c r="CP327" i="1"/>
  <c r="CG327" i="1"/>
  <c r="CE327" i="1"/>
  <c r="CI327" i="1" s="1"/>
  <c r="BV327" i="1"/>
  <c r="BT327" i="1"/>
  <c r="BX327" i="1" s="1"/>
  <c r="BM327" i="1"/>
  <c r="BK327" i="1"/>
  <c r="BI327" i="1"/>
  <c r="BB327" i="1"/>
  <c r="AZ327" i="1"/>
  <c r="AX327" i="1"/>
  <c r="AQ327" i="1"/>
  <c r="AO327" i="1"/>
  <c r="AM327" i="1"/>
  <c r="AD327" i="1"/>
  <c r="AB327" i="1"/>
  <c r="AF327" i="1" s="1"/>
  <c r="U327" i="1"/>
  <c r="S327" i="1"/>
  <c r="Q327" i="1"/>
  <c r="J327" i="1"/>
  <c r="H327" i="1"/>
  <c r="F327" i="1"/>
  <c r="KI326" i="1"/>
  <c r="KG326" i="1"/>
  <c r="KH326" i="1" s="1"/>
  <c r="KE326" i="1"/>
  <c r="JX326" i="1"/>
  <c r="JV326" i="1"/>
  <c r="JW326" i="1" s="1"/>
  <c r="JT326" i="1"/>
  <c r="JK326" i="1"/>
  <c r="JI326" i="1"/>
  <c r="JM326" i="1" s="1"/>
  <c r="IZ326" i="1"/>
  <c r="IX326" i="1"/>
  <c r="JB326" i="1" s="1"/>
  <c r="IQ326" i="1"/>
  <c r="IO326" i="1"/>
  <c r="IM326" i="1"/>
  <c r="ID326" i="1"/>
  <c r="IB326" i="1"/>
  <c r="IF326" i="1" s="1"/>
  <c r="HU326" i="1"/>
  <c r="HS326" i="1"/>
  <c r="HQ326" i="1"/>
  <c r="HJ326" i="1"/>
  <c r="HH326" i="1"/>
  <c r="HF326" i="1"/>
  <c r="GY326" i="1"/>
  <c r="GX326" i="1"/>
  <c r="GZ326" i="1" s="1"/>
  <c r="HA326" i="1" s="1"/>
  <c r="GW326" i="1"/>
  <c r="GU326" i="1"/>
  <c r="GN326" i="1"/>
  <c r="GL326" i="1"/>
  <c r="GJ326" i="1"/>
  <c r="GA326" i="1"/>
  <c r="FY326" i="1"/>
  <c r="GC326" i="1" s="1"/>
  <c r="FQ326" i="1"/>
  <c r="FO326" i="1"/>
  <c r="FS326" i="1" s="1"/>
  <c r="FF326" i="1"/>
  <c r="FG326" i="1" s="1"/>
  <c r="FI326" i="1" s="1"/>
  <c r="FJ326" i="1" s="1"/>
  <c r="FD326" i="1"/>
  <c r="FH326" i="1" s="1"/>
  <c r="EV326" i="1"/>
  <c r="EU326" i="1"/>
  <c r="ES326" i="1"/>
  <c r="EW326" i="1" s="1"/>
  <c r="EL326" i="1"/>
  <c r="EK326" i="1"/>
  <c r="EJ326" i="1"/>
  <c r="EH326" i="1"/>
  <c r="DY326" i="1"/>
  <c r="DW326" i="1"/>
  <c r="EA326" i="1" s="1"/>
  <c r="DN326" i="1"/>
  <c r="DL326" i="1"/>
  <c r="DP326" i="1" s="1"/>
  <c r="DE326" i="1"/>
  <c r="DD326" i="1"/>
  <c r="DF326" i="1" s="1"/>
  <c r="DG326" i="1" s="1"/>
  <c r="DC326" i="1"/>
  <c r="DA326" i="1"/>
  <c r="CT326" i="1"/>
  <c r="CR326" i="1"/>
  <c r="CS326" i="1" s="1"/>
  <c r="CU326" i="1" s="1"/>
  <c r="CV326" i="1" s="1"/>
  <c r="CP326" i="1"/>
  <c r="CH326" i="1"/>
  <c r="CG326" i="1"/>
  <c r="CE326" i="1"/>
  <c r="CI326" i="1" s="1"/>
  <c r="BV326" i="1"/>
  <c r="BW326" i="1" s="1"/>
  <c r="BY326" i="1" s="1"/>
  <c r="BZ326" i="1" s="1"/>
  <c r="BT326" i="1"/>
  <c r="BX326" i="1" s="1"/>
  <c r="BM326" i="1"/>
  <c r="BK326" i="1"/>
  <c r="BI326" i="1"/>
  <c r="AZ326" i="1"/>
  <c r="BA326" i="1" s="1"/>
  <c r="BC326" i="1" s="1"/>
  <c r="BD326" i="1" s="1"/>
  <c r="AX326" i="1"/>
  <c r="BB326" i="1" s="1"/>
  <c r="AO326" i="1"/>
  <c r="AM326" i="1"/>
  <c r="AQ326" i="1" s="1"/>
  <c r="AF326" i="1"/>
  <c r="AD326" i="1"/>
  <c r="AE326" i="1" s="1"/>
  <c r="AB326" i="1"/>
  <c r="S326" i="1"/>
  <c r="T326" i="1" s="1"/>
  <c r="Q326" i="1"/>
  <c r="U326" i="1" s="1"/>
  <c r="J326" i="1"/>
  <c r="H326" i="1"/>
  <c r="F326" i="1"/>
  <c r="KI325" i="1"/>
  <c r="KH325" i="1"/>
  <c r="KG325" i="1"/>
  <c r="KE325" i="1"/>
  <c r="JZ325" i="1"/>
  <c r="JX325" i="1"/>
  <c r="JW325" i="1"/>
  <c r="JY325" i="1" s="1"/>
  <c r="JV325" i="1"/>
  <c r="JT325" i="1"/>
  <c r="JM325" i="1"/>
  <c r="JL325" i="1"/>
  <c r="JN325" i="1" s="1"/>
  <c r="JO325" i="1" s="1"/>
  <c r="JK325" i="1"/>
  <c r="JI325" i="1"/>
  <c r="IZ325" i="1"/>
  <c r="JA325" i="1" s="1"/>
  <c r="IX325" i="1"/>
  <c r="JB325" i="1" s="1"/>
  <c r="IO325" i="1"/>
  <c r="IP325" i="1" s="1"/>
  <c r="IM325" i="1"/>
  <c r="IQ325" i="1" s="1"/>
  <c r="IE325" i="1"/>
  <c r="ID325" i="1"/>
  <c r="IB325" i="1"/>
  <c r="IF325" i="1" s="1"/>
  <c r="HU325" i="1"/>
  <c r="HS325" i="1"/>
  <c r="HT325" i="1" s="1"/>
  <c r="HQ325" i="1"/>
  <c r="HJ325" i="1"/>
  <c r="HH325" i="1"/>
  <c r="HI325" i="1" s="1"/>
  <c r="HK325" i="1" s="1"/>
  <c r="HL325" i="1" s="1"/>
  <c r="HF325" i="1"/>
  <c r="GW325" i="1"/>
  <c r="GX325" i="1" s="1"/>
  <c r="GZ325" i="1" s="1"/>
  <c r="HA325" i="1" s="1"/>
  <c r="GU325" i="1"/>
  <c r="GY325" i="1" s="1"/>
  <c r="GN325" i="1"/>
  <c r="GL325" i="1"/>
  <c r="GM325" i="1" s="1"/>
  <c r="GJ325" i="1"/>
  <c r="GA325" i="1"/>
  <c r="GB325" i="1" s="1"/>
  <c r="FY325" i="1"/>
  <c r="GC325" i="1" s="1"/>
  <c r="FU325" i="1"/>
  <c r="FS325" i="1"/>
  <c r="FQ325" i="1"/>
  <c r="FR325" i="1" s="1"/>
  <c r="FT325" i="1" s="1"/>
  <c r="FO325" i="1"/>
  <c r="FI325" i="1"/>
  <c r="FJ325" i="1" s="1"/>
  <c r="FH325" i="1"/>
  <c r="FF325" i="1"/>
  <c r="FG325" i="1" s="1"/>
  <c r="FD325" i="1"/>
  <c r="EU325" i="1"/>
  <c r="EV325" i="1" s="1"/>
  <c r="EX325" i="1" s="1"/>
  <c r="EY325" i="1" s="1"/>
  <c r="ES325" i="1"/>
  <c r="EW325" i="1" s="1"/>
  <c r="EJ325" i="1"/>
  <c r="EK325" i="1" s="1"/>
  <c r="EH325" i="1"/>
  <c r="EL325" i="1" s="1"/>
  <c r="EC325" i="1"/>
  <c r="DZ325" i="1"/>
  <c r="EB325" i="1" s="1"/>
  <c r="DY325" i="1"/>
  <c r="DW325" i="1"/>
  <c r="EA325" i="1" s="1"/>
  <c r="DP325" i="1"/>
  <c r="DO325" i="1"/>
  <c r="DN325" i="1"/>
  <c r="DL325" i="1"/>
  <c r="DF325" i="1"/>
  <c r="DG325" i="1" s="1"/>
  <c r="DE325" i="1"/>
  <c r="DD325" i="1"/>
  <c r="DC325" i="1"/>
  <c r="DA325" i="1"/>
  <c r="CU325" i="1"/>
  <c r="CV325" i="1" s="1"/>
  <c r="CT325" i="1"/>
  <c r="CR325" i="1"/>
  <c r="CS325" i="1" s="1"/>
  <c r="CP325" i="1"/>
  <c r="CH325" i="1"/>
  <c r="CG325" i="1"/>
  <c r="CE325" i="1"/>
  <c r="BY325" i="1"/>
  <c r="BZ325" i="1" s="1"/>
  <c r="BX325" i="1"/>
  <c r="BV325" i="1"/>
  <c r="BW325" i="1" s="1"/>
  <c r="BT325" i="1"/>
  <c r="BO325" i="1"/>
  <c r="BM325" i="1"/>
  <c r="BL325" i="1"/>
  <c r="BN325" i="1" s="1"/>
  <c r="BK325" i="1"/>
  <c r="BI325" i="1"/>
  <c r="BC325" i="1"/>
  <c r="BD325" i="1" s="1"/>
  <c r="BA325" i="1"/>
  <c r="AZ325" i="1"/>
  <c r="AX325" i="1"/>
  <c r="BB325" i="1" s="1"/>
  <c r="AO325" i="1"/>
  <c r="AP325" i="1" s="1"/>
  <c r="AP326" i="1" s="1"/>
  <c r="AM325" i="1"/>
  <c r="AQ325" i="1" s="1"/>
  <c r="AD325" i="1"/>
  <c r="AE325" i="1" s="1"/>
  <c r="AB325" i="1"/>
  <c r="AF325" i="1" s="1"/>
  <c r="W325" i="1"/>
  <c r="T325" i="1"/>
  <c r="V325" i="1" s="1"/>
  <c r="S325" i="1"/>
  <c r="Q325" i="1"/>
  <c r="U325" i="1" s="1"/>
  <c r="J325" i="1"/>
  <c r="H325" i="1"/>
  <c r="I325" i="1" s="1"/>
  <c r="K325" i="1" s="1"/>
  <c r="L325" i="1" s="1"/>
  <c r="F325" i="1"/>
  <c r="LC317" i="1"/>
  <c r="KR317" i="1"/>
  <c r="FE317" i="1"/>
  <c r="DX317" i="1"/>
  <c r="CQ317" i="1"/>
  <c r="AC317" i="1"/>
  <c r="OB316" i="1"/>
  <c r="MJ316" i="1"/>
  <c r="LY316" i="1"/>
  <c r="LF316" i="1"/>
  <c r="LD316" i="1"/>
  <c r="LB316" i="1"/>
  <c r="KS316" i="1"/>
  <c r="KQ316" i="1"/>
  <c r="KU316" i="1" s="1"/>
  <c r="FH316" i="1"/>
  <c r="FF316" i="1"/>
  <c r="FD316" i="1"/>
  <c r="EI316" i="1"/>
  <c r="DY316" i="1"/>
  <c r="DW316" i="1"/>
  <c r="EA316" i="1" s="1"/>
  <c r="CR316" i="1"/>
  <c r="CP316" i="1"/>
  <c r="CT316" i="1" s="1"/>
  <c r="BJ316" i="1"/>
  <c r="AF316" i="1"/>
  <c r="AD316" i="1"/>
  <c r="AB316" i="1"/>
  <c r="OM315" i="1"/>
  <c r="OC315" i="1"/>
  <c r="OA315" i="1"/>
  <c r="OE315" i="1" s="1"/>
  <c r="MK315" i="1"/>
  <c r="MI315" i="1"/>
  <c r="MM315" i="1" s="1"/>
  <c r="MB315" i="1"/>
  <c r="LZ315" i="1"/>
  <c r="LX315" i="1"/>
  <c r="LF315" i="1"/>
  <c r="LD315" i="1"/>
  <c r="LB315" i="1"/>
  <c r="KS315" i="1"/>
  <c r="KQ315" i="1"/>
  <c r="KU315" i="1" s="1"/>
  <c r="JV315" i="1"/>
  <c r="IO315" i="1"/>
  <c r="FH315" i="1"/>
  <c r="FF315" i="1"/>
  <c r="FD315" i="1"/>
  <c r="ET315" i="1"/>
  <c r="EJ315" i="1"/>
  <c r="EH315" i="1"/>
  <c r="EL315" i="1" s="1"/>
  <c r="DY315" i="1"/>
  <c r="DW315" i="1"/>
  <c r="EA315" i="1" s="1"/>
  <c r="DM315" i="1"/>
  <c r="DB315" i="1"/>
  <c r="CT315" i="1"/>
  <c r="CR315" i="1"/>
  <c r="CP315" i="1"/>
  <c r="CF315" i="1"/>
  <c r="BK315" i="1"/>
  <c r="BI315" i="1"/>
  <c r="BM315" i="1" s="1"/>
  <c r="AN315" i="1"/>
  <c r="AD315" i="1"/>
  <c r="AB315" i="1"/>
  <c r="AF315" i="1" s="1"/>
  <c r="ON314" i="1"/>
  <c r="OL314" i="1"/>
  <c r="OP314" i="1" s="1"/>
  <c r="OC314" i="1"/>
  <c r="OA314" i="1"/>
  <c r="OE314" i="1" s="1"/>
  <c r="MU314" i="1"/>
  <c r="MM314" i="1"/>
  <c r="MK314" i="1"/>
  <c r="MI314" i="1"/>
  <c r="MB314" i="1"/>
  <c r="LZ314" i="1"/>
  <c r="LX314" i="1"/>
  <c r="LD314" i="1"/>
  <c r="LB314" i="1"/>
  <c r="LF314" i="1" s="1"/>
  <c r="KS314" i="1"/>
  <c r="KQ314" i="1"/>
  <c r="KU314" i="1" s="1"/>
  <c r="KG314" i="1"/>
  <c r="JY314" i="1"/>
  <c r="JW314" i="1"/>
  <c r="JU314" i="1"/>
  <c r="JK314" i="1"/>
  <c r="IZ314" i="1"/>
  <c r="IP314" i="1"/>
  <c r="IN314" i="1"/>
  <c r="IR314" i="1" s="1"/>
  <c r="HS314" i="1"/>
  <c r="GA314" i="1"/>
  <c r="FF314" i="1"/>
  <c r="FD314" i="1"/>
  <c r="FH314" i="1" s="1"/>
  <c r="EW314" i="1"/>
  <c r="EU314" i="1"/>
  <c r="ES314" i="1"/>
  <c r="EJ314" i="1"/>
  <c r="EH314" i="1"/>
  <c r="EL314" i="1" s="1"/>
  <c r="EA314" i="1"/>
  <c r="DY314" i="1"/>
  <c r="DW314" i="1"/>
  <c r="DP314" i="1"/>
  <c r="DN314" i="1"/>
  <c r="DL314" i="1"/>
  <c r="DE314" i="1"/>
  <c r="DC314" i="1"/>
  <c r="DA314" i="1"/>
  <c r="CR314" i="1"/>
  <c r="CP314" i="1"/>
  <c r="CT314" i="1" s="1"/>
  <c r="CI314" i="1"/>
  <c r="CG314" i="1"/>
  <c r="CE314" i="1"/>
  <c r="BU314" i="1"/>
  <c r="BM314" i="1"/>
  <c r="BK314" i="1"/>
  <c r="BI314" i="1"/>
  <c r="AQ314" i="1"/>
  <c r="AO314" i="1"/>
  <c r="AM314" i="1"/>
  <c r="AF314" i="1"/>
  <c r="AD314" i="1"/>
  <c r="AB314" i="1"/>
  <c r="ON313" i="1"/>
  <c r="OL313" i="1"/>
  <c r="OP313" i="1" s="1"/>
  <c r="OC313" i="1"/>
  <c r="OA313" i="1"/>
  <c r="OE313" i="1" s="1"/>
  <c r="MV313" i="1"/>
  <c r="MT313" i="1"/>
  <c r="MX313" i="1" s="1"/>
  <c r="MM313" i="1"/>
  <c r="MK313" i="1"/>
  <c r="MI313" i="1"/>
  <c r="MB313" i="1"/>
  <c r="LZ313" i="1"/>
  <c r="LX313" i="1"/>
  <c r="LN313" i="1"/>
  <c r="LF313" i="1"/>
  <c r="LD313" i="1"/>
  <c r="LB313" i="1"/>
  <c r="KS313" i="1"/>
  <c r="KQ313" i="1"/>
  <c r="KU313" i="1" s="1"/>
  <c r="KJ313" i="1"/>
  <c r="KH313" i="1"/>
  <c r="KF313" i="1"/>
  <c r="JW313" i="1"/>
  <c r="JU313" i="1"/>
  <c r="JY313" i="1" s="1"/>
  <c r="JL313" i="1"/>
  <c r="JJ313" i="1"/>
  <c r="JN313" i="1" s="1"/>
  <c r="JA313" i="1"/>
  <c r="IY313" i="1"/>
  <c r="JC313" i="1" s="1"/>
  <c r="IP313" i="1"/>
  <c r="IN313" i="1"/>
  <c r="IR313" i="1" s="1"/>
  <c r="HV313" i="1"/>
  <c r="HT313" i="1"/>
  <c r="HR313" i="1"/>
  <c r="HH313" i="1"/>
  <c r="GB313" i="1"/>
  <c r="FZ313" i="1"/>
  <c r="GD313" i="1" s="1"/>
  <c r="FP313" i="1"/>
  <c r="FF313" i="1"/>
  <c r="FD313" i="1"/>
  <c r="FH313" i="1" s="1"/>
  <c r="EU313" i="1"/>
  <c r="ES313" i="1"/>
  <c r="EW313" i="1" s="1"/>
  <c r="EL313" i="1"/>
  <c r="EJ313" i="1"/>
  <c r="EH313" i="1"/>
  <c r="DY313" i="1"/>
  <c r="DW313" i="1"/>
  <c r="EA313" i="1" s="1"/>
  <c r="DN313" i="1"/>
  <c r="DL313" i="1"/>
  <c r="DP313" i="1" s="1"/>
  <c r="DE313" i="1"/>
  <c r="DC313" i="1"/>
  <c r="DA313" i="1"/>
  <c r="CT313" i="1"/>
  <c r="CR313" i="1"/>
  <c r="CP313" i="1"/>
  <c r="CI313" i="1"/>
  <c r="CG313" i="1"/>
  <c r="CE313" i="1"/>
  <c r="BX313" i="1"/>
  <c r="BV313" i="1"/>
  <c r="BT313" i="1"/>
  <c r="BK313" i="1"/>
  <c r="BI313" i="1"/>
  <c r="BM313" i="1" s="1"/>
  <c r="AY313" i="1"/>
  <c r="AQ313" i="1"/>
  <c r="AO313" i="1"/>
  <c r="AM313" i="1"/>
  <c r="AD313" i="1"/>
  <c r="AB313" i="1"/>
  <c r="AF313" i="1" s="1"/>
  <c r="R313" i="1"/>
  <c r="G313" i="1"/>
  <c r="OP312" i="1"/>
  <c r="ON312" i="1"/>
  <c r="OL312" i="1"/>
  <c r="OC312" i="1"/>
  <c r="OA312" i="1"/>
  <c r="OE312" i="1" s="1"/>
  <c r="NQ312" i="1"/>
  <c r="NF312" i="1"/>
  <c r="MX312" i="1"/>
  <c r="MV312" i="1"/>
  <c r="MT312" i="1"/>
  <c r="MM312" i="1"/>
  <c r="MK312" i="1"/>
  <c r="MI312" i="1"/>
  <c r="LZ312" i="1"/>
  <c r="LX312" i="1"/>
  <c r="MB312" i="1" s="1"/>
  <c r="LQ312" i="1"/>
  <c r="LO312" i="1"/>
  <c r="LM312" i="1"/>
  <c r="LF312" i="1"/>
  <c r="LD312" i="1"/>
  <c r="LB312" i="1"/>
  <c r="KS312" i="1"/>
  <c r="KQ312" i="1"/>
  <c r="KU312" i="1" s="1"/>
  <c r="KH312" i="1"/>
  <c r="KF312" i="1"/>
  <c r="KJ312" i="1" s="1"/>
  <c r="JY312" i="1"/>
  <c r="JW312" i="1"/>
  <c r="JU312" i="1"/>
  <c r="JN312" i="1"/>
  <c r="JL312" i="1"/>
  <c r="JJ312" i="1"/>
  <c r="JC312" i="1"/>
  <c r="JA312" i="1"/>
  <c r="IY312" i="1"/>
  <c r="IP312" i="1"/>
  <c r="IN312" i="1"/>
  <c r="IR312" i="1" s="1"/>
  <c r="ID312" i="1"/>
  <c r="HV312" i="1"/>
  <c r="HT312" i="1"/>
  <c r="HR312" i="1"/>
  <c r="HI312" i="1"/>
  <c r="HG312" i="1"/>
  <c r="HK312" i="1" s="1"/>
  <c r="GW312" i="1"/>
  <c r="GL312" i="1"/>
  <c r="GD312" i="1"/>
  <c r="GB312" i="1"/>
  <c r="FZ312" i="1"/>
  <c r="FS312" i="1"/>
  <c r="FQ312" i="1"/>
  <c r="FO312" i="1"/>
  <c r="FF312" i="1"/>
  <c r="FD312" i="1"/>
  <c r="FH312" i="1" s="1"/>
  <c r="EU312" i="1"/>
  <c r="ES312" i="1"/>
  <c r="EW312" i="1" s="1"/>
  <c r="EJ312" i="1"/>
  <c r="EH312" i="1"/>
  <c r="EL312" i="1" s="1"/>
  <c r="DY312" i="1"/>
  <c r="DW312" i="1"/>
  <c r="EA312" i="1" s="1"/>
  <c r="DP312" i="1"/>
  <c r="DN312" i="1"/>
  <c r="DL312" i="1"/>
  <c r="DE312" i="1"/>
  <c r="DC312" i="1"/>
  <c r="DA312" i="1"/>
  <c r="CR312" i="1"/>
  <c r="CP312" i="1"/>
  <c r="CT312" i="1" s="1"/>
  <c r="CI312" i="1"/>
  <c r="CG312" i="1"/>
  <c r="CE312" i="1"/>
  <c r="BX312" i="1"/>
  <c r="BV312" i="1"/>
  <c r="BT312" i="1"/>
  <c r="BM312" i="1"/>
  <c r="BK312" i="1"/>
  <c r="BI312" i="1"/>
  <c r="AZ312" i="1"/>
  <c r="AX312" i="1"/>
  <c r="BB312" i="1" s="1"/>
  <c r="AO312" i="1"/>
  <c r="AM312" i="1"/>
  <c r="AQ312" i="1" s="1"/>
  <c r="AD312" i="1"/>
  <c r="AB312" i="1"/>
  <c r="AF312" i="1" s="1"/>
  <c r="S312" i="1"/>
  <c r="Q312" i="1"/>
  <c r="U312" i="1" s="1"/>
  <c r="J312" i="1"/>
  <c r="H312" i="1"/>
  <c r="F312" i="1"/>
  <c r="ON311" i="1"/>
  <c r="OL311" i="1"/>
  <c r="OP311" i="1" s="1"/>
  <c r="OC311" i="1"/>
  <c r="OA311" i="1"/>
  <c r="OE311" i="1" s="1"/>
  <c r="NR311" i="1"/>
  <c r="NP311" i="1"/>
  <c r="NT311" i="1" s="1"/>
  <c r="NI311" i="1"/>
  <c r="NG311" i="1"/>
  <c r="NE311" i="1"/>
  <c r="MX311" i="1"/>
  <c r="MV311" i="1"/>
  <c r="MT311" i="1"/>
  <c r="MM311" i="1"/>
  <c r="MK311" i="1"/>
  <c r="MI311" i="1"/>
  <c r="LZ311" i="1"/>
  <c r="LX311" i="1"/>
  <c r="MB311" i="1" s="1"/>
  <c r="LO311" i="1"/>
  <c r="LM311" i="1"/>
  <c r="LQ311" i="1" s="1"/>
  <c r="LF311" i="1"/>
  <c r="LD311" i="1"/>
  <c r="LB311" i="1"/>
  <c r="KU311" i="1"/>
  <c r="KS311" i="1"/>
  <c r="KQ311" i="1"/>
  <c r="KJ311" i="1"/>
  <c r="KH311" i="1"/>
  <c r="KF311" i="1"/>
  <c r="JW311" i="1"/>
  <c r="JU311" i="1"/>
  <c r="JY311" i="1" s="1"/>
  <c r="JN311" i="1"/>
  <c r="JL311" i="1"/>
  <c r="JJ311" i="1"/>
  <c r="JC311" i="1"/>
  <c r="JA311" i="1"/>
  <c r="IY311" i="1"/>
  <c r="IR311" i="1"/>
  <c r="IP311" i="1"/>
  <c r="IN311" i="1"/>
  <c r="IE311" i="1"/>
  <c r="IC311" i="1"/>
  <c r="IG311" i="1" s="1"/>
  <c r="HT311" i="1"/>
  <c r="HR311" i="1"/>
  <c r="HV311" i="1" s="1"/>
  <c r="HI311" i="1"/>
  <c r="HG311" i="1"/>
  <c r="HK311" i="1" s="1"/>
  <c r="GX311" i="1"/>
  <c r="GV311" i="1"/>
  <c r="GZ311" i="1" s="1"/>
  <c r="GM311" i="1"/>
  <c r="GK311" i="1"/>
  <c r="GO311" i="1" s="1"/>
  <c r="GD311" i="1"/>
  <c r="GB311" i="1"/>
  <c r="FZ311" i="1"/>
  <c r="FQ311" i="1"/>
  <c r="FO311" i="1"/>
  <c r="FS311" i="1" s="1"/>
  <c r="FF311" i="1"/>
  <c r="FD311" i="1"/>
  <c r="FH311" i="1" s="1"/>
  <c r="EW311" i="1"/>
  <c r="EU311" i="1"/>
  <c r="ES311" i="1"/>
  <c r="EL311" i="1"/>
  <c r="EJ311" i="1"/>
  <c r="EH311" i="1"/>
  <c r="EA311" i="1"/>
  <c r="DY311" i="1"/>
  <c r="DW311" i="1"/>
  <c r="DP311" i="1"/>
  <c r="DN311" i="1"/>
  <c r="DL311" i="1"/>
  <c r="DC311" i="1"/>
  <c r="DA311" i="1"/>
  <c r="DE311" i="1" s="1"/>
  <c r="CR311" i="1"/>
  <c r="CP311" i="1"/>
  <c r="CT311" i="1" s="1"/>
  <c r="CG311" i="1"/>
  <c r="CE311" i="1"/>
  <c r="CI311" i="1" s="1"/>
  <c r="BV311" i="1"/>
  <c r="BT311" i="1"/>
  <c r="BX311" i="1" s="1"/>
  <c r="BM311" i="1"/>
  <c r="BK311" i="1"/>
  <c r="BI311" i="1"/>
  <c r="BB311" i="1"/>
  <c r="AZ311" i="1"/>
  <c r="AX311" i="1"/>
  <c r="AQ311" i="1"/>
  <c r="AO311" i="1"/>
  <c r="AM311" i="1"/>
  <c r="AF311" i="1"/>
  <c r="AD311" i="1"/>
  <c r="AB311" i="1"/>
  <c r="S311" i="1"/>
  <c r="Q311" i="1"/>
  <c r="U311" i="1" s="1"/>
  <c r="H311" i="1"/>
  <c r="F311" i="1"/>
  <c r="J311" i="1" s="1"/>
  <c r="OP310" i="1"/>
  <c r="ON310" i="1"/>
  <c r="OL310" i="1"/>
  <c r="OC310" i="1"/>
  <c r="OA310" i="1"/>
  <c r="OE310" i="1" s="1"/>
  <c r="NR310" i="1"/>
  <c r="NP310" i="1"/>
  <c r="NT310" i="1" s="1"/>
  <c r="NG310" i="1"/>
  <c r="NE310" i="1"/>
  <c r="NI310" i="1" s="1"/>
  <c r="MV310" i="1"/>
  <c r="MT310" i="1"/>
  <c r="MX310" i="1" s="1"/>
  <c r="MM310" i="1"/>
  <c r="MK310" i="1"/>
  <c r="MI310" i="1"/>
  <c r="MB310" i="1"/>
  <c r="LZ310" i="1"/>
  <c r="LX310" i="1"/>
  <c r="LQ310" i="1"/>
  <c r="LO310" i="1"/>
  <c r="LM310" i="1"/>
  <c r="LF310" i="1"/>
  <c r="LD310" i="1"/>
  <c r="LB310" i="1"/>
  <c r="KS310" i="1"/>
  <c r="KQ310" i="1"/>
  <c r="KU310" i="1" s="1"/>
  <c r="KH310" i="1"/>
  <c r="KF310" i="1"/>
  <c r="KJ310" i="1" s="1"/>
  <c r="JW310" i="1"/>
  <c r="JU310" i="1"/>
  <c r="JY310" i="1" s="1"/>
  <c r="JL310" i="1"/>
  <c r="JJ310" i="1"/>
  <c r="JN310" i="1" s="1"/>
  <c r="JC310" i="1"/>
  <c r="JA310" i="1"/>
  <c r="IY310" i="1"/>
  <c r="IP310" i="1"/>
  <c r="IN310" i="1"/>
  <c r="IR310" i="1" s="1"/>
  <c r="IG310" i="1"/>
  <c r="IE310" i="1"/>
  <c r="IC310" i="1"/>
  <c r="HT310" i="1"/>
  <c r="HR310" i="1"/>
  <c r="HV310" i="1" s="1"/>
  <c r="HI310" i="1"/>
  <c r="HG310" i="1"/>
  <c r="HK310" i="1" s="1"/>
  <c r="GX310" i="1"/>
  <c r="GV310" i="1"/>
  <c r="GZ310" i="1" s="1"/>
  <c r="GO310" i="1"/>
  <c r="GM310" i="1"/>
  <c r="GK310" i="1"/>
  <c r="GD310" i="1"/>
  <c r="GB310" i="1"/>
  <c r="FZ310" i="1"/>
  <c r="FQ310" i="1"/>
  <c r="FO310" i="1"/>
  <c r="FS310" i="1" s="1"/>
  <c r="FF310" i="1"/>
  <c r="FD310" i="1"/>
  <c r="FH310" i="1" s="1"/>
  <c r="EW310" i="1"/>
  <c r="EU310" i="1"/>
  <c r="ES310" i="1"/>
  <c r="EJ310" i="1"/>
  <c r="EH310" i="1"/>
  <c r="EL310" i="1" s="1"/>
  <c r="EA310" i="1"/>
  <c r="DY310" i="1"/>
  <c r="DW310" i="1"/>
  <c r="DP310" i="1"/>
  <c r="DN310" i="1"/>
  <c r="DL310" i="1"/>
  <c r="DE310" i="1"/>
  <c r="DC310" i="1"/>
  <c r="DA310" i="1"/>
  <c r="CT310" i="1"/>
  <c r="CR310" i="1"/>
  <c r="CP310" i="1"/>
  <c r="CI310" i="1"/>
  <c r="CG310" i="1"/>
  <c r="CE310" i="1"/>
  <c r="BV310" i="1"/>
  <c r="BT310" i="1"/>
  <c r="BX310" i="1" s="1"/>
  <c r="BK310" i="1"/>
  <c r="BI310" i="1"/>
  <c r="BM310" i="1" s="1"/>
  <c r="AZ310" i="1"/>
  <c r="AX310" i="1"/>
  <c r="BB310" i="1" s="1"/>
  <c r="AQ310" i="1"/>
  <c r="AO310" i="1"/>
  <c r="AM310" i="1"/>
  <c r="AD310" i="1"/>
  <c r="AB310" i="1"/>
  <c r="AF310" i="1" s="1"/>
  <c r="U310" i="1"/>
  <c r="S310" i="1"/>
  <c r="Q310" i="1"/>
  <c r="J310" i="1"/>
  <c r="H310" i="1"/>
  <c r="F310" i="1"/>
  <c r="OP309" i="1"/>
  <c r="ON309" i="1"/>
  <c r="OL309" i="1"/>
  <c r="OE309" i="1"/>
  <c r="OC309" i="1"/>
  <c r="OA309" i="1"/>
  <c r="NR309" i="1"/>
  <c r="NP309" i="1"/>
  <c r="NT309" i="1" s="1"/>
  <c r="NG309" i="1"/>
  <c r="NE309" i="1"/>
  <c r="NI309" i="1" s="1"/>
  <c r="MV309" i="1"/>
  <c r="MT309" i="1"/>
  <c r="MX309" i="1" s="1"/>
  <c r="MK309" i="1"/>
  <c r="MI309" i="1"/>
  <c r="MM309" i="1" s="1"/>
  <c r="MB309" i="1"/>
  <c r="LZ309" i="1"/>
  <c r="LX309" i="1"/>
  <c r="LQ309" i="1"/>
  <c r="LO309" i="1"/>
  <c r="LM309" i="1"/>
  <c r="LF309" i="1"/>
  <c r="LD309" i="1"/>
  <c r="LB309" i="1"/>
  <c r="KS309" i="1"/>
  <c r="KQ309" i="1"/>
  <c r="KU309" i="1" s="1"/>
  <c r="KH309" i="1"/>
  <c r="KF309" i="1"/>
  <c r="KJ309" i="1" s="1"/>
  <c r="JW309" i="1"/>
  <c r="JU309" i="1"/>
  <c r="JY309" i="1" s="1"/>
  <c r="JL309" i="1"/>
  <c r="JJ309" i="1"/>
  <c r="JN309" i="1" s="1"/>
  <c r="JC309" i="1"/>
  <c r="JA309" i="1"/>
  <c r="IY309" i="1"/>
  <c r="IP309" i="1"/>
  <c r="IN309" i="1"/>
  <c r="IR309" i="1" s="1"/>
  <c r="IE309" i="1"/>
  <c r="IC309" i="1"/>
  <c r="IG309" i="1" s="1"/>
  <c r="HT309" i="1"/>
  <c r="HR309" i="1"/>
  <c r="HV309" i="1" s="1"/>
  <c r="HK309" i="1"/>
  <c r="HI309" i="1"/>
  <c r="HG309" i="1"/>
  <c r="GZ309" i="1"/>
  <c r="GX309" i="1"/>
  <c r="GV309" i="1"/>
  <c r="GO309" i="1"/>
  <c r="GM309" i="1"/>
  <c r="GK309" i="1"/>
  <c r="GD309" i="1"/>
  <c r="GB309" i="1"/>
  <c r="FZ309" i="1"/>
  <c r="FS309" i="1"/>
  <c r="FQ309" i="1"/>
  <c r="FO309" i="1"/>
  <c r="FF309" i="1"/>
  <c r="FD309" i="1"/>
  <c r="FH309" i="1" s="1"/>
  <c r="EW309" i="1"/>
  <c r="EU309" i="1"/>
  <c r="ES309" i="1"/>
  <c r="EJ309" i="1"/>
  <c r="EH309" i="1"/>
  <c r="EL309" i="1" s="1"/>
  <c r="DY309" i="1"/>
  <c r="DW309" i="1"/>
  <c r="EA309" i="1" s="1"/>
  <c r="DP309" i="1"/>
  <c r="DN309" i="1"/>
  <c r="DL309" i="1"/>
  <c r="DE309" i="1"/>
  <c r="DC309" i="1"/>
  <c r="DA309" i="1"/>
  <c r="CR309" i="1"/>
  <c r="CP309" i="1"/>
  <c r="CT309" i="1" s="1"/>
  <c r="CG309" i="1"/>
  <c r="CE309" i="1"/>
  <c r="CI309" i="1" s="1"/>
  <c r="BX309" i="1"/>
  <c r="BV309" i="1"/>
  <c r="BT309" i="1"/>
  <c r="BM309" i="1"/>
  <c r="BK309" i="1"/>
  <c r="BI309" i="1"/>
  <c r="BB309" i="1"/>
  <c r="AZ309" i="1"/>
  <c r="AX309" i="1"/>
  <c r="AQ309" i="1"/>
  <c r="AO309" i="1"/>
  <c r="AM309" i="1"/>
  <c r="AD309" i="1"/>
  <c r="AB309" i="1"/>
  <c r="AF309" i="1" s="1"/>
  <c r="S309" i="1"/>
  <c r="Q309" i="1"/>
  <c r="U309" i="1" s="1"/>
  <c r="H309" i="1"/>
  <c r="F309" i="1"/>
  <c r="J309" i="1" s="1"/>
  <c r="ON308" i="1"/>
  <c r="OL308" i="1"/>
  <c r="OP308" i="1" s="1"/>
  <c r="OE308" i="1"/>
  <c r="OC308" i="1"/>
  <c r="OA308" i="1"/>
  <c r="NT308" i="1"/>
  <c r="NR308" i="1"/>
  <c r="NP308" i="1"/>
  <c r="NI308" i="1"/>
  <c r="NG308" i="1"/>
  <c r="NE308" i="1"/>
  <c r="MX308" i="1"/>
  <c r="MV308" i="1"/>
  <c r="MT308" i="1"/>
  <c r="MM308" i="1"/>
  <c r="MK308" i="1"/>
  <c r="MI308" i="1"/>
  <c r="LZ308" i="1"/>
  <c r="LX308" i="1"/>
  <c r="MB308" i="1" s="1"/>
  <c r="LO308" i="1"/>
  <c r="LM308" i="1"/>
  <c r="LQ308" i="1" s="1"/>
  <c r="LD308" i="1"/>
  <c r="LB308" i="1"/>
  <c r="LF308" i="1" s="1"/>
  <c r="KS308" i="1"/>
  <c r="KQ308" i="1"/>
  <c r="KU308" i="1" s="1"/>
  <c r="KH308" i="1"/>
  <c r="KF308" i="1"/>
  <c r="KJ308" i="1" s="1"/>
  <c r="JW308" i="1"/>
  <c r="JU308" i="1"/>
  <c r="JY308" i="1" s="1"/>
  <c r="JL308" i="1"/>
  <c r="JJ308" i="1"/>
  <c r="JN308" i="1" s="1"/>
  <c r="JA308" i="1"/>
  <c r="IY308" i="1"/>
  <c r="JC308" i="1" s="1"/>
  <c r="IP308" i="1"/>
  <c r="IN308" i="1"/>
  <c r="IR308" i="1" s="1"/>
  <c r="IE308" i="1"/>
  <c r="IC308" i="1"/>
  <c r="IG308" i="1" s="1"/>
  <c r="HT308" i="1"/>
  <c r="HR308" i="1"/>
  <c r="HV308" i="1" s="1"/>
  <c r="HI308" i="1"/>
  <c r="HG308" i="1"/>
  <c r="HK308" i="1" s="1"/>
  <c r="GX308" i="1"/>
  <c r="GV308" i="1"/>
  <c r="GZ308" i="1" s="1"/>
  <c r="GO308" i="1"/>
  <c r="GM308" i="1"/>
  <c r="GK308" i="1"/>
  <c r="GD308" i="1"/>
  <c r="GB308" i="1"/>
  <c r="FZ308" i="1"/>
  <c r="FS308" i="1"/>
  <c r="FQ308" i="1"/>
  <c r="FO308" i="1"/>
  <c r="FF308" i="1"/>
  <c r="FD308" i="1"/>
  <c r="FH308" i="1" s="1"/>
  <c r="EW308" i="1"/>
  <c r="EU308" i="1"/>
  <c r="ES308" i="1"/>
  <c r="EJ308" i="1"/>
  <c r="EH308" i="1"/>
  <c r="EL308" i="1" s="1"/>
  <c r="DY308" i="1"/>
  <c r="DW308" i="1"/>
  <c r="EA308" i="1" s="1"/>
  <c r="DN308" i="1"/>
  <c r="DL308" i="1"/>
  <c r="DP308" i="1" s="1"/>
  <c r="DC308" i="1"/>
  <c r="DA308" i="1"/>
  <c r="DE308" i="1" s="1"/>
  <c r="CR308" i="1"/>
  <c r="CP308" i="1"/>
  <c r="CT308" i="1" s="1"/>
  <c r="CG308" i="1"/>
  <c r="CE308" i="1"/>
  <c r="CI308" i="1" s="1"/>
  <c r="BV308" i="1"/>
  <c r="BT308" i="1"/>
  <c r="BX308" i="1" s="1"/>
  <c r="BM308" i="1"/>
  <c r="BK308" i="1"/>
  <c r="BI308" i="1"/>
  <c r="BB308" i="1"/>
  <c r="AZ308" i="1"/>
  <c r="AX308" i="1"/>
  <c r="AO308" i="1"/>
  <c r="AM308" i="1"/>
  <c r="AQ308" i="1" s="1"/>
  <c r="AD308" i="1"/>
  <c r="AB308" i="1"/>
  <c r="AF308" i="1" s="1"/>
  <c r="S308" i="1"/>
  <c r="Q308" i="1"/>
  <c r="U308" i="1" s="1"/>
  <c r="H308" i="1"/>
  <c r="F308" i="1"/>
  <c r="J308" i="1" s="1"/>
  <c r="ON307" i="1"/>
  <c r="OL307" i="1"/>
  <c r="OP307" i="1" s="1"/>
  <c r="OC307" i="1"/>
  <c r="OA307" i="1"/>
  <c r="OE307" i="1" s="1"/>
  <c r="NT307" i="1"/>
  <c r="NR307" i="1"/>
  <c r="NP307" i="1"/>
  <c r="NI307" i="1"/>
  <c r="NG307" i="1"/>
  <c r="NE307" i="1"/>
  <c r="MV307" i="1"/>
  <c r="MT307" i="1"/>
  <c r="MX307" i="1" s="1"/>
  <c r="MK307" i="1"/>
  <c r="MI307" i="1"/>
  <c r="MM307" i="1" s="1"/>
  <c r="LZ307" i="1"/>
  <c r="LX307" i="1"/>
  <c r="MB307" i="1" s="1"/>
  <c r="LQ307" i="1"/>
  <c r="LO307" i="1"/>
  <c r="LM307" i="1"/>
  <c r="LF307" i="1"/>
  <c r="LD307" i="1"/>
  <c r="LB307" i="1"/>
  <c r="KU307" i="1"/>
  <c r="KS307" i="1"/>
  <c r="KQ307" i="1"/>
  <c r="KH307" i="1"/>
  <c r="KF307" i="1"/>
  <c r="KJ307" i="1" s="1"/>
  <c r="JW307" i="1"/>
  <c r="JU307" i="1"/>
  <c r="JY307" i="1" s="1"/>
  <c r="JL307" i="1"/>
  <c r="JJ307" i="1"/>
  <c r="JN307" i="1" s="1"/>
  <c r="JA307" i="1"/>
  <c r="IY307" i="1"/>
  <c r="JC307" i="1" s="1"/>
  <c r="IP307" i="1"/>
  <c r="IN307" i="1"/>
  <c r="IR307" i="1" s="1"/>
  <c r="IG307" i="1"/>
  <c r="IE307" i="1"/>
  <c r="IC307" i="1"/>
  <c r="HV307" i="1"/>
  <c r="HT307" i="1"/>
  <c r="HR307" i="1"/>
  <c r="HK307" i="1"/>
  <c r="HI307" i="1"/>
  <c r="HG307" i="1"/>
  <c r="GZ307" i="1"/>
  <c r="GX307" i="1"/>
  <c r="GV307" i="1"/>
  <c r="GM307" i="1"/>
  <c r="GK307" i="1"/>
  <c r="GO307" i="1" s="1"/>
  <c r="GB307" i="1"/>
  <c r="FZ307" i="1"/>
  <c r="GD307" i="1" s="1"/>
  <c r="FQ307" i="1"/>
  <c r="FO307" i="1"/>
  <c r="FS307" i="1" s="1"/>
  <c r="FH307" i="1"/>
  <c r="FF307" i="1"/>
  <c r="FD307" i="1"/>
  <c r="EU307" i="1"/>
  <c r="ES307" i="1"/>
  <c r="EW307" i="1" s="1"/>
  <c r="EL307" i="1"/>
  <c r="EJ307" i="1"/>
  <c r="EH307" i="1"/>
  <c r="EA307" i="1"/>
  <c r="DY307" i="1"/>
  <c r="DW307" i="1"/>
  <c r="DP307" i="1"/>
  <c r="DN307" i="1"/>
  <c r="DL307" i="1"/>
  <c r="DE307" i="1"/>
  <c r="DC307" i="1"/>
  <c r="DA307" i="1"/>
  <c r="CT307" i="1"/>
  <c r="CR307" i="1"/>
  <c r="CP307" i="1"/>
  <c r="CI307" i="1"/>
  <c r="CG307" i="1"/>
  <c r="CE307" i="1"/>
  <c r="BV307" i="1"/>
  <c r="BT307" i="1"/>
  <c r="BX307" i="1" s="1"/>
  <c r="BK307" i="1"/>
  <c r="BI307" i="1"/>
  <c r="BM307" i="1" s="1"/>
  <c r="BB307" i="1"/>
  <c r="AZ307" i="1"/>
  <c r="AX307" i="1"/>
  <c r="AQ307" i="1"/>
  <c r="AP307" i="1"/>
  <c r="AR307" i="1" s="1"/>
  <c r="AS307" i="1" s="1"/>
  <c r="AO307" i="1"/>
  <c r="AM307" i="1"/>
  <c r="AF307" i="1"/>
  <c r="AD307" i="1"/>
  <c r="AB307" i="1"/>
  <c r="S307" i="1"/>
  <c r="Q307" i="1"/>
  <c r="U307" i="1" s="1"/>
  <c r="H307" i="1"/>
  <c r="F307" i="1"/>
  <c r="J307" i="1" s="1"/>
  <c r="ON306" i="1"/>
  <c r="OL306" i="1"/>
  <c r="OP306" i="1" s="1"/>
  <c r="OC306" i="1"/>
  <c r="OA306" i="1"/>
  <c r="OE306" i="1" s="1"/>
  <c r="NT306" i="1"/>
  <c r="NR306" i="1"/>
  <c r="NS306" i="1" s="1"/>
  <c r="NP306" i="1"/>
  <c r="NH306" i="1"/>
  <c r="NG306" i="1"/>
  <c r="NE306" i="1"/>
  <c r="NI306" i="1" s="1"/>
  <c r="MV306" i="1"/>
  <c r="MT306" i="1"/>
  <c r="MX306" i="1" s="1"/>
  <c r="MK306" i="1"/>
  <c r="MI306" i="1"/>
  <c r="MM306" i="1" s="1"/>
  <c r="LZ306" i="1"/>
  <c r="LX306" i="1"/>
  <c r="MB306" i="1" s="1"/>
  <c r="LQ306" i="1"/>
  <c r="LO306" i="1"/>
  <c r="LM306" i="1"/>
  <c r="LD306" i="1"/>
  <c r="LB306" i="1"/>
  <c r="LF306" i="1" s="1"/>
  <c r="KU306" i="1"/>
  <c r="KS306" i="1"/>
  <c r="KQ306" i="1"/>
  <c r="KJ306" i="1"/>
  <c r="KH306" i="1"/>
  <c r="KF306" i="1"/>
  <c r="JW306" i="1"/>
  <c r="JU306" i="1"/>
  <c r="JY306" i="1" s="1"/>
  <c r="JL306" i="1"/>
  <c r="JJ306" i="1"/>
  <c r="JN306" i="1" s="1"/>
  <c r="JA306" i="1"/>
  <c r="JB306" i="1" s="1"/>
  <c r="IY306" i="1"/>
  <c r="JC306" i="1" s="1"/>
  <c r="IP306" i="1"/>
  <c r="IN306" i="1"/>
  <c r="IR306" i="1" s="1"/>
  <c r="IG306" i="1"/>
  <c r="IE306" i="1"/>
  <c r="IF306" i="1" s="1"/>
  <c r="IC306" i="1"/>
  <c r="HT306" i="1"/>
  <c r="HR306" i="1"/>
  <c r="HV306" i="1" s="1"/>
  <c r="HI306" i="1"/>
  <c r="HG306" i="1"/>
  <c r="HK306" i="1" s="1"/>
  <c r="GX306" i="1"/>
  <c r="GV306" i="1"/>
  <c r="GZ306" i="1" s="1"/>
  <c r="GO306" i="1"/>
  <c r="GM306" i="1"/>
  <c r="GK306" i="1"/>
  <c r="GD306" i="1"/>
  <c r="GB306" i="1"/>
  <c r="FZ306" i="1"/>
  <c r="FS306" i="1"/>
  <c r="FQ306" i="1"/>
  <c r="FO306" i="1"/>
  <c r="FH306" i="1"/>
  <c r="FF306" i="1"/>
  <c r="FD306" i="1"/>
  <c r="EU306" i="1"/>
  <c r="EV306" i="1" s="1"/>
  <c r="ES306" i="1"/>
  <c r="EW306" i="1" s="1"/>
  <c r="EJ306" i="1"/>
  <c r="EH306" i="1"/>
  <c r="EL306" i="1" s="1"/>
  <c r="DY306" i="1"/>
  <c r="DW306" i="1"/>
  <c r="EA306" i="1" s="1"/>
  <c r="DN306" i="1"/>
  <c r="DL306" i="1"/>
  <c r="DP306" i="1" s="1"/>
  <c r="DE306" i="1"/>
  <c r="DC306" i="1"/>
  <c r="DA306" i="1"/>
  <c r="CT306" i="1"/>
  <c r="CR306" i="1"/>
  <c r="CP306" i="1"/>
  <c r="CI306" i="1"/>
  <c r="CG306" i="1"/>
  <c r="CE306" i="1"/>
  <c r="BX306" i="1"/>
  <c r="BV306" i="1"/>
  <c r="BT306" i="1"/>
  <c r="BK306" i="1"/>
  <c r="BI306" i="1"/>
  <c r="BM306" i="1" s="1"/>
  <c r="BB306" i="1"/>
  <c r="AZ306" i="1"/>
  <c r="AX306" i="1"/>
  <c r="AO306" i="1"/>
  <c r="AM306" i="1"/>
  <c r="AQ306" i="1" s="1"/>
  <c r="AD306" i="1"/>
  <c r="AB306" i="1"/>
  <c r="AF306" i="1" s="1"/>
  <c r="U306" i="1"/>
  <c r="S306" i="1"/>
  <c r="Q306" i="1"/>
  <c r="H306" i="1"/>
  <c r="F306" i="1"/>
  <c r="J306" i="1" s="1"/>
  <c r="ON305" i="1"/>
  <c r="OL305" i="1"/>
  <c r="OP305" i="1" s="1"/>
  <c r="OE305" i="1"/>
  <c r="OC305" i="1"/>
  <c r="OA305" i="1"/>
  <c r="NV305" i="1"/>
  <c r="NU305" i="1"/>
  <c r="NR305" i="1"/>
  <c r="NP305" i="1"/>
  <c r="NT305" i="1" s="1"/>
  <c r="NH305" i="1"/>
  <c r="NG305" i="1"/>
  <c r="NE305" i="1"/>
  <c r="NI305" i="1" s="1"/>
  <c r="MV305" i="1"/>
  <c r="MT305" i="1"/>
  <c r="MX305" i="1" s="1"/>
  <c r="MN305" i="1"/>
  <c r="MO305" i="1" s="1"/>
  <c r="ML305" i="1"/>
  <c r="ML306" i="1" s="1"/>
  <c r="MK305" i="1"/>
  <c r="MI305" i="1"/>
  <c r="MM305" i="1" s="1"/>
  <c r="LZ305" i="1"/>
  <c r="LX305" i="1"/>
  <c r="MB305" i="1" s="1"/>
  <c r="LO305" i="1"/>
  <c r="LM305" i="1"/>
  <c r="LQ305" i="1" s="1"/>
  <c r="LF305" i="1"/>
  <c r="LD305" i="1"/>
  <c r="LB305" i="1"/>
  <c r="KU305" i="1"/>
  <c r="KS305" i="1"/>
  <c r="KQ305" i="1"/>
  <c r="KJ305" i="1"/>
  <c r="KH305" i="1"/>
  <c r="KF305" i="1"/>
  <c r="JW305" i="1"/>
  <c r="JU305" i="1"/>
  <c r="JY305" i="1" s="1"/>
  <c r="JN305" i="1"/>
  <c r="JL305" i="1"/>
  <c r="JJ305" i="1"/>
  <c r="JA305" i="1"/>
  <c r="JB305" i="1" s="1"/>
  <c r="JD305" i="1" s="1"/>
  <c r="JE305" i="1" s="1"/>
  <c r="IY305" i="1"/>
  <c r="JC305" i="1" s="1"/>
  <c r="IP305" i="1"/>
  <c r="IN305" i="1"/>
  <c r="IR305" i="1" s="1"/>
  <c r="IH305" i="1"/>
  <c r="II305" i="1" s="1"/>
  <c r="IG305" i="1"/>
  <c r="IF305" i="1"/>
  <c r="IE305" i="1"/>
  <c r="IC305" i="1"/>
  <c r="HT305" i="1"/>
  <c r="HR305" i="1"/>
  <c r="HV305" i="1" s="1"/>
  <c r="HI305" i="1"/>
  <c r="HG305" i="1"/>
  <c r="HK305" i="1" s="1"/>
  <c r="GZ305" i="1"/>
  <c r="GX305" i="1"/>
  <c r="GV305" i="1"/>
  <c r="GM305" i="1"/>
  <c r="GK305" i="1"/>
  <c r="GO305" i="1" s="1"/>
  <c r="GD305" i="1"/>
  <c r="GB305" i="1"/>
  <c r="FZ305" i="1"/>
  <c r="FQ305" i="1"/>
  <c r="FO305" i="1"/>
  <c r="FS305" i="1" s="1"/>
  <c r="FF305" i="1"/>
  <c r="FD305" i="1"/>
  <c r="FH305" i="1" s="1"/>
  <c r="EW305" i="1"/>
  <c r="EU305" i="1"/>
  <c r="ES305" i="1"/>
  <c r="EJ305" i="1"/>
  <c r="EH305" i="1"/>
  <c r="EL305" i="1" s="1"/>
  <c r="EA305" i="1"/>
  <c r="DY305" i="1"/>
  <c r="DW305" i="1"/>
  <c r="DN305" i="1"/>
  <c r="DL305" i="1"/>
  <c r="DP305" i="1" s="1"/>
  <c r="DC305" i="1"/>
  <c r="DA305" i="1"/>
  <c r="DE305" i="1" s="1"/>
  <c r="CU305" i="1"/>
  <c r="CV305" i="1" s="1"/>
  <c r="CT305" i="1"/>
  <c r="CS305" i="1"/>
  <c r="CR305" i="1"/>
  <c r="CP305" i="1"/>
  <c r="CI305" i="1"/>
  <c r="CG305" i="1"/>
  <c r="CE305" i="1"/>
  <c r="BV305" i="1"/>
  <c r="BT305" i="1"/>
  <c r="BX305" i="1" s="1"/>
  <c r="BK305" i="1"/>
  <c r="BI305" i="1"/>
  <c r="BM305" i="1" s="1"/>
  <c r="AZ305" i="1"/>
  <c r="AX305" i="1"/>
  <c r="BB305" i="1" s="1"/>
  <c r="AR305" i="1"/>
  <c r="AS305" i="1" s="1"/>
  <c r="AQ305" i="1"/>
  <c r="AP305" i="1"/>
  <c r="AP306" i="1" s="1"/>
  <c r="AR306" i="1" s="1"/>
  <c r="AS306" i="1" s="1"/>
  <c r="AO305" i="1"/>
  <c r="AM305" i="1"/>
  <c r="AF305" i="1"/>
  <c r="AD305" i="1"/>
  <c r="AB305" i="1"/>
  <c r="U305" i="1"/>
  <c r="S305" i="1"/>
  <c r="Q305" i="1"/>
  <c r="H305" i="1"/>
  <c r="F305" i="1"/>
  <c r="J305" i="1" s="1"/>
  <c r="ON304" i="1"/>
  <c r="OL304" i="1"/>
  <c r="OP304" i="1" s="1"/>
  <c r="OC304" i="1"/>
  <c r="OA304" i="1"/>
  <c r="OE304" i="1" s="1"/>
  <c r="NV304" i="1"/>
  <c r="NU304" i="1"/>
  <c r="NT304" i="1"/>
  <c r="NR304" i="1"/>
  <c r="NP304" i="1"/>
  <c r="NH304" i="1"/>
  <c r="NJ304" i="1" s="1"/>
  <c r="NK304" i="1" s="1"/>
  <c r="NG304" i="1"/>
  <c r="NE304" i="1"/>
  <c r="NI304" i="1" s="1"/>
  <c r="MX304" i="1"/>
  <c r="MV304" i="1"/>
  <c r="MT304" i="1"/>
  <c r="MM304" i="1"/>
  <c r="ML304" i="1"/>
  <c r="MN304" i="1" s="1"/>
  <c r="MO304" i="1" s="1"/>
  <c r="MK304" i="1"/>
  <c r="MI304" i="1"/>
  <c r="MB304" i="1"/>
  <c r="MA304" i="1"/>
  <c r="MC304" i="1" s="1"/>
  <c r="MD304" i="1" s="1"/>
  <c r="LZ304" i="1"/>
  <c r="LX304" i="1"/>
  <c r="LQ304" i="1"/>
  <c r="LO304" i="1"/>
  <c r="LM304" i="1"/>
  <c r="LD304" i="1"/>
  <c r="LB304" i="1"/>
  <c r="LF304" i="1" s="1"/>
  <c r="KS304" i="1"/>
  <c r="KQ304" i="1"/>
  <c r="KU304" i="1" s="1"/>
  <c r="KH304" i="1"/>
  <c r="KF304" i="1"/>
  <c r="KJ304" i="1" s="1"/>
  <c r="JY304" i="1"/>
  <c r="JW304" i="1"/>
  <c r="JX304" i="1" s="1"/>
  <c r="JU304" i="1"/>
  <c r="JL304" i="1"/>
  <c r="JJ304" i="1"/>
  <c r="JN304" i="1" s="1"/>
  <c r="JA304" i="1"/>
  <c r="IY304" i="1"/>
  <c r="JC304" i="1" s="1"/>
  <c r="IS304" i="1"/>
  <c r="IT304" i="1" s="1"/>
  <c r="IQ304" i="1"/>
  <c r="IP304" i="1"/>
  <c r="IN304" i="1"/>
  <c r="IR304" i="1" s="1"/>
  <c r="II304" i="1"/>
  <c r="IH304" i="1"/>
  <c r="IG304" i="1"/>
  <c r="IF304" i="1"/>
  <c r="IE304" i="1"/>
  <c r="IC304" i="1"/>
  <c r="HV304" i="1"/>
  <c r="HU304" i="1"/>
  <c r="HW304" i="1" s="1"/>
  <c r="HX304" i="1" s="1"/>
  <c r="HT304" i="1"/>
  <c r="HR304" i="1"/>
  <c r="HK304" i="1"/>
  <c r="HI304" i="1"/>
  <c r="HJ304" i="1" s="1"/>
  <c r="HG304" i="1"/>
  <c r="GX304" i="1"/>
  <c r="GV304" i="1"/>
  <c r="GZ304" i="1" s="1"/>
  <c r="GM304" i="1"/>
  <c r="GK304" i="1"/>
  <c r="GO304" i="1" s="1"/>
  <c r="GB304" i="1"/>
  <c r="FZ304" i="1"/>
  <c r="GD304" i="1" s="1"/>
  <c r="FQ304" i="1"/>
  <c r="FR304" i="1" s="1"/>
  <c r="FO304" i="1"/>
  <c r="FS304" i="1" s="1"/>
  <c r="FH304" i="1"/>
  <c r="FF304" i="1"/>
  <c r="FD304" i="1"/>
  <c r="EX304" i="1"/>
  <c r="EY304" i="1" s="1"/>
  <c r="EW304" i="1"/>
  <c r="EU304" i="1"/>
  <c r="ES304" i="1"/>
  <c r="EL304" i="1"/>
  <c r="EK304" i="1"/>
  <c r="EJ304" i="1"/>
  <c r="EH304" i="1"/>
  <c r="DY304" i="1"/>
  <c r="DZ304" i="1" s="1"/>
  <c r="EB304" i="1" s="1"/>
  <c r="EC304" i="1" s="1"/>
  <c r="DW304" i="1"/>
  <c r="EA304" i="1" s="1"/>
  <c r="DN304" i="1"/>
  <c r="DL304" i="1"/>
  <c r="DP304" i="1" s="1"/>
  <c r="DE304" i="1"/>
  <c r="DC304" i="1"/>
  <c r="DA304" i="1"/>
  <c r="CU304" i="1"/>
  <c r="CV304" i="1" s="1"/>
  <c r="CT304" i="1"/>
  <c r="CS304" i="1"/>
  <c r="CR304" i="1"/>
  <c r="CP304" i="1"/>
  <c r="CG304" i="1"/>
  <c r="CH304" i="1" s="1"/>
  <c r="CE304" i="1"/>
  <c r="CI304" i="1" s="1"/>
  <c r="BV304" i="1"/>
  <c r="BT304" i="1"/>
  <c r="BX304" i="1" s="1"/>
  <c r="BK304" i="1"/>
  <c r="BI304" i="1"/>
  <c r="BM304" i="1" s="1"/>
  <c r="BB304" i="1"/>
  <c r="AZ304" i="1"/>
  <c r="AX304" i="1"/>
  <c r="AR304" i="1"/>
  <c r="AS304" i="1" s="1"/>
  <c r="AQ304" i="1"/>
  <c r="AO304" i="1"/>
  <c r="AM304" i="1"/>
  <c r="AF304" i="1"/>
  <c r="AD304" i="1"/>
  <c r="AB304" i="1"/>
  <c r="U304" i="1"/>
  <c r="S304" i="1"/>
  <c r="Q304" i="1"/>
  <c r="J304" i="1"/>
  <c r="H304" i="1"/>
  <c r="I304" i="1" s="1"/>
  <c r="F304" i="1"/>
  <c r="ON303" i="1"/>
  <c r="OO303" i="1" s="1"/>
  <c r="OL303" i="1"/>
  <c r="OP303" i="1" s="1"/>
  <c r="OC303" i="1"/>
  <c r="OD303" i="1" s="1"/>
  <c r="OA303" i="1"/>
  <c r="OE303" i="1" s="1"/>
  <c r="NS303" i="1"/>
  <c r="NS304" i="1" s="1"/>
  <c r="NS305" i="1" s="1"/>
  <c r="NR303" i="1"/>
  <c r="NP303" i="1"/>
  <c r="NK303" i="1"/>
  <c r="NG303" i="1"/>
  <c r="NH303" i="1" s="1"/>
  <c r="NJ303" i="1" s="1"/>
  <c r="NE303" i="1"/>
  <c r="NI303" i="1" s="1"/>
  <c r="MX303" i="1"/>
  <c r="MV303" i="1"/>
  <c r="MW303" i="1" s="1"/>
  <c r="MY303" i="1" s="1"/>
  <c r="MZ303" i="1" s="1"/>
  <c r="MT303" i="1"/>
  <c r="ML303" i="1"/>
  <c r="MN303" i="1" s="1"/>
  <c r="MO303" i="1" s="1"/>
  <c r="MK303" i="1"/>
  <c r="MI303" i="1"/>
  <c r="MM303" i="1" s="1"/>
  <c r="MC303" i="1"/>
  <c r="MD303" i="1" s="1"/>
  <c r="MB303" i="1"/>
  <c r="MA303" i="1"/>
  <c r="LZ303" i="1"/>
  <c r="LX303" i="1"/>
  <c r="LP303" i="1"/>
  <c r="LR303" i="1" s="1"/>
  <c r="LS303" i="1" s="1"/>
  <c r="LO303" i="1"/>
  <c r="LM303" i="1"/>
  <c r="LQ303" i="1" s="1"/>
  <c r="LF303" i="1"/>
  <c r="LE303" i="1"/>
  <c r="LD303" i="1"/>
  <c r="LB303" i="1"/>
  <c r="KS303" i="1"/>
  <c r="KT303" i="1" s="1"/>
  <c r="KT304" i="1" s="1"/>
  <c r="KQ303" i="1"/>
  <c r="KU303" i="1" s="1"/>
  <c r="KJ303" i="1"/>
  <c r="KH303" i="1"/>
  <c r="KI303" i="1" s="1"/>
  <c r="KF303" i="1"/>
  <c r="JY303" i="1"/>
  <c r="JW303" i="1"/>
  <c r="JX303" i="1" s="1"/>
  <c r="JZ303" i="1" s="1"/>
  <c r="KA303" i="1" s="1"/>
  <c r="JU303" i="1"/>
  <c r="JL303" i="1"/>
  <c r="JM303" i="1" s="1"/>
  <c r="JJ303" i="1"/>
  <c r="JN303" i="1" s="1"/>
  <c r="JD303" i="1"/>
  <c r="JE303" i="1" s="1"/>
  <c r="JB303" i="1"/>
  <c r="JB304" i="1" s="1"/>
  <c r="JD304" i="1" s="1"/>
  <c r="JE304" i="1" s="1"/>
  <c r="JA303" i="1"/>
  <c r="IY303" i="1"/>
  <c r="JC303" i="1" s="1"/>
  <c r="IS303" i="1"/>
  <c r="IT303" i="1" s="1"/>
  <c r="IR303" i="1"/>
  <c r="IQ303" i="1"/>
  <c r="IP303" i="1"/>
  <c r="IN303" i="1"/>
  <c r="II303" i="1"/>
  <c r="IH303" i="1"/>
  <c r="IG303" i="1"/>
  <c r="IF303" i="1"/>
  <c r="IE303" i="1"/>
  <c r="IC303" i="1"/>
  <c r="HV303" i="1"/>
  <c r="HU303" i="1"/>
  <c r="HW303" i="1" s="1"/>
  <c r="HX303" i="1" s="1"/>
  <c r="HT303" i="1"/>
  <c r="HR303" i="1"/>
  <c r="HK303" i="1"/>
  <c r="HJ303" i="1"/>
  <c r="HL303" i="1" s="1"/>
  <c r="HM303" i="1" s="1"/>
  <c r="HI303" i="1"/>
  <c r="HG303" i="1"/>
  <c r="GZ303" i="1"/>
  <c r="GY303" i="1"/>
  <c r="GX303" i="1"/>
  <c r="GV303" i="1"/>
  <c r="GN303" i="1"/>
  <c r="GP303" i="1" s="1"/>
  <c r="GQ303" i="1" s="1"/>
  <c r="GM303" i="1"/>
  <c r="GK303" i="1"/>
  <c r="GO303" i="1" s="1"/>
  <c r="GB303" i="1"/>
  <c r="GC303" i="1" s="1"/>
  <c r="FZ303" i="1"/>
  <c r="GD303" i="1" s="1"/>
  <c r="FR303" i="1"/>
  <c r="FQ303" i="1"/>
  <c r="FO303" i="1"/>
  <c r="FI303" i="1"/>
  <c r="FJ303" i="1" s="1"/>
  <c r="FG303" i="1"/>
  <c r="FG304" i="1" s="1"/>
  <c r="FI304" i="1" s="1"/>
  <c r="FJ304" i="1" s="1"/>
  <c r="FF303" i="1"/>
  <c r="FD303" i="1"/>
  <c r="FH303" i="1" s="1"/>
  <c r="EX303" i="1"/>
  <c r="EY303" i="1" s="1"/>
  <c r="EV303" i="1"/>
  <c r="EV304" i="1" s="1"/>
  <c r="EV305" i="1" s="1"/>
  <c r="EX305" i="1" s="1"/>
  <c r="EY305" i="1" s="1"/>
  <c r="EU303" i="1"/>
  <c r="ES303" i="1"/>
  <c r="EW303" i="1" s="1"/>
  <c r="EM303" i="1"/>
  <c r="EN303" i="1" s="1"/>
  <c r="EL303" i="1"/>
  <c r="EK303" i="1"/>
  <c r="EJ303" i="1"/>
  <c r="EH303" i="1"/>
  <c r="DZ303" i="1"/>
  <c r="DY303" i="1"/>
  <c r="DW303" i="1"/>
  <c r="EA303" i="1" s="1"/>
  <c r="DO303" i="1"/>
  <c r="DQ303" i="1" s="1"/>
  <c r="DR303" i="1" s="1"/>
  <c r="DN303" i="1"/>
  <c r="DL303" i="1"/>
  <c r="DP303" i="1" s="1"/>
  <c r="DE303" i="1"/>
  <c r="DD303" i="1"/>
  <c r="DF303" i="1" s="1"/>
  <c r="DG303" i="1" s="1"/>
  <c r="DC303" i="1"/>
  <c r="DA303" i="1"/>
  <c r="CV303" i="1"/>
  <c r="CU303" i="1"/>
  <c r="CT303" i="1"/>
  <c r="CS303" i="1"/>
  <c r="CR303" i="1"/>
  <c r="CP303" i="1"/>
  <c r="CH303" i="1"/>
  <c r="CG303" i="1"/>
  <c r="CE303" i="1"/>
  <c r="BW303" i="1"/>
  <c r="BV303" i="1"/>
  <c r="BT303" i="1"/>
  <c r="BX303" i="1" s="1"/>
  <c r="BM303" i="1"/>
  <c r="BK303" i="1"/>
  <c r="BL303" i="1" s="1"/>
  <c r="BN303" i="1" s="1"/>
  <c r="BO303" i="1" s="1"/>
  <c r="BI303" i="1"/>
  <c r="AZ303" i="1"/>
  <c r="BA303" i="1" s="1"/>
  <c r="AX303" i="1"/>
  <c r="BB303" i="1" s="1"/>
  <c r="AR303" i="1"/>
  <c r="AS303" i="1" s="1"/>
  <c r="AO303" i="1"/>
  <c r="AP303" i="1" s="1"/>
  <c r="AP304" i="1" s="1"/>
  <c r="AM303" i="1"/>
  <c r="AQ303" i="1" s="1"/>
  <c r="AF303" i="1"/>
  <c r="AD303" i="1"/>
  <c r="AE303" i="1" s="1"/>
  <c r="AG303" i="1" s="1"/>
  <c r="AH303" i="1" s="1"/>
  <c r="AB303" i="1"/>
  <c r="U303" i="1"/>
  <c r="T303" i="1"/>
  <c r="V303" i="1" s="1"/>
  <c r="W303" i="1" s="1"/>
  <c r="S303" i="1"/>
  <c r="Q303" i="1"/>
  <c r="J303" i="1"/>
  <c r="I303" i="1"/>
  <c r="K303" i="1" s="1"/>
  <c r="L303" i="1" s="1"/>
  <c r="H303" i="1"/>
  <c r="F303" i="1"/>
  <c r="KR295" i="1"/>
  <c r="IZ295" i="1"/>
  <c r="NQ294" i="1"/>
  <c r="NF294" i="1"/>
  <c r="MU294" i="1"/>
  <c r="LN294" i="1"/>
  <c r="LC294" i="1"/>
  <c r="KU294" i="1"/>
  <c r="KS294" i="1"/>
  <c r="KQ294" i="1"/>
  <c r="JC294" i="1"/>
  <c r="JA294" i="1"/>
  <c r="IY294" i="1"/>
  <c r="IO294" i="1"/>
  <c r="ID294" i="1"/>
  <c r="QP293" i="1"/>
  <c r="QE293" i="1"/>
  <c r="OX293" i="1"/>
  <c r="OM293" i="1"/>
  <c r="NT293" i="1"/>
  <c r="NR293" i="1"/>
  <c r="NP293" i="1"/>
  <c r="NG293" i="1"/>
  <c r="NE293" i="1"/>
  <c r="NI293" i="1" s="1"/>
  <c r="MX293" i="1"/>
  <c r="MV293" i="1"/>
  <c r="MT293" i="1"/>
  <c r="MJ293" i="1"/>
  <c r="LY293" i="1"/>
  <c r="LQ293" i="1"/>
  <c r="LO293" i="1"/>
  <c r="LM293" i="1"/>
  <c r="LF293" i="1"/>
  <c r="LD293" i="1"/>
  <c r="LB293" i="1"/>
  <c r="KU293" i="1"/>
  <c r="KS293" i="1"/>
  <c r="KQ293" i="1"/>
  <c r="KG293" i="1"/>
  <c r="JK293" i="1"/>
  <c r="JC293" i="1"/>
  <c r="JA293" i="1"/>
  <c r="IY293" i="1"/>
  <c r="IR293" i="1"/>
  <c r="IP293" i="1"/>
  <c r="IN293" i="1"/>
  <c r="IE293" i="1"/>
  <c r="IC293" i="1"/>
  <c r="IG293" i="1" s="1"/>
  <c r="HH293" i="1"/>
  <c r="QS292" i="1"/>
  <c r="QQ292" i="1"/>
  <c r="QO292" i="1"/>
  <c r="QF292" i="1"/>
  <c r="QD292" i="1"/>
  <c r="QH292" i="1" s="1"/>
  <c r="OY292" i="1"/>
  <c r="OW292" i="1"/>
  <c r="PA292" i="1" s="1"/>
  <c r="OP292" i="1"/>
  <c r="ON292" i="1"/>
  <c r="OL292" i="1"/>
  <c r="OB292" i="1"/>
  <c r="NT292" i="1"/>
  <c r="NR292" i="1"/>
  <c r="NP292" i="1"/>
  <c r="NG292" i="1"/>
  <c r="NE292" i="1"/>
  <c r="NI292" i="1" s="1"/>
  <c r="MV292" i="1"/>
  <c r="MT292" i="1"/>
  <c r="MX292" i="1" s="1"/>
  <c r="MM292" i="1"/>
  <c r="MK292" i="1"/>
  <c r="MI292" i="1"/>
  <c r="MB292" i="1"/>
  <c r="LZ292" i="1"/>
  <c r="LX292" i="1"/>
  <c r="LQ292" i="1"/>
  <c r="LO292" i="1"/>
  <c r="LM292" i="1"/>
  <c r="LD292" i="1"/>
  <c r="LB292" i="1"/>
  <c r="LF292" i="1" s="1"/>
  <c r="KS292" i="1"/>
  <c r="KQ292" i="1"/>
  <c r="KU292" i="1" s="1"/>
  <c r="KJ292" i="1"/>
  <c r="KH292" i="1"/>
  <c r="KF292" i="1"/>
  <c r="JL292" i="1"/>
  <c r="JJ292" i="1"/>
  <c r="JN292" i="1" s="1"/>
  <c r="JA292" i="1"/>
  <c r="IY292" i="1"/>
  <c r="JC292" i="1" s="1"/>
  <c r="IR292" i="1"/>
  <c r="IP292" i="1"/>
  <c r="IN292" i="1"/>
  <c r="IE292" i="1"/>
  <c r="IC292" i="1"/>
  <c r="IG292" i="1" s="1"/>
  <c r="HK292" i="1"/>
  <c r="HI292" i="1"/>
  <c r="HG292" i="1"/>
  <c r="GL292" i="1"/>
  <c r="FP292" i="1"/>
  <c r="EI292" i="1"/>
  <c r="AY292" i="1"/>
  <c r="QQ291" i="1"/>
  <c r="QO291" i="1"/>
  <c r="QS291" i="1" s="1"/>
  <c r="QH291" i="1"/>
  <c r="QF291" i="1"/>
  <c r="QD291" i="1"/>
  <c r="PT291" i="1"/>
  <c r="OY291" i="1"/>
  <c r="OW291" i="1"/>
  <c r="PA291" i="1" s="1"/>
  <c r="ON291" i="1"/>
  <c r="OL291" i="1"/>
  <c r="OP291" i="1" s="1"/>
  <c r="OE291" i="1"/>
  <c r="OC291" i="1"/>
  <c r="OA291" i="1"/>
  <c r="NR291" i="1"/>
  <c r="NP291" i="1"/>
  <c r="NT291" i="1" s="1"/>
  <c r="NG291" i="1"/>
  <c r="NE291" i="1"/>
  <c r="NI291" i="1" s="1"/>
  <c r="MX291" i="1"/>
  <c r="MV291" i="1"/>
  <c r="MT291" i="1"/>
  <c r="MM291" i="1"/>
  <c r="MK291" i="1"/>
  <c r="MI291" i="1"/>
  <c r="MB291" i="1"/>
  <c r="LZ291" i="1"/>
  <c r="LX291" i="1"/>
  <c r="LO291" i="1"/>
  <c r="LM291" i="1"/>
  <c r="LQ291" i="1" s="1"/>
  <c r="LD291" i="1"/>
  <c r="LB291" i="1"/>
  <c r="LF291" i="1" s="1"/>
  <c r="KS291" i="1"/>
  <c r="KQ291" i="1"/>
  <c r="KU291" i="1" s="1"/>
  <c r="KH291" i="1"/>
  <c r="KF291" i="1"/>
  <c r="KJ291" i="1" s="1"/>
  <c r="JN291" i="1"/>
  <c r="JL291" i="1"/>
  <c r="JJ291" i="1"/>
  <c r="JC291" i="1"/>
  <c r="JA291" i="1"/>
  <c r="IY291" i="1"/>
  <c r="IR291" i="1"/>
  <c r="IP291" i="1"/>
  <c r="IN291" i="1"/>
  <c r="IE291" i="1"/>
  <c r="IC291" i="1"/>
  <c r="IG291" i="1" s="1"/>
  <c r="HK291" i="1"/>
  <c r="HI291" i="1"/>
  <c r="HG291" i="1"/>
  <c r="GW291" i="1"/>
  <c r="GO291" i="1"/>
  <c r="GM291" i="1"/>
  <c r="GK291" i="1"/>
  <c r="GA291" i="1"/>
  <c r="FS291" i="1"/>
  <c r="FQ291" i="1"/>
  <c r="FO291" i="1"/>
  <c r="FE291" i="1"/>
  <c r="ET291" i="1"/>
  <c r="EL291" i="1"/>
  <c r="EJ291" i="1"/>
  <c r="EH291" i="1"/>
  <c r="DX291" i="1"/>
  <c r="DM291" i="1"/>
  <c r="DB291" i="1"/>
  <c r="CF291" i="1"/>
  <c r="BJ291" i="1"/>
  <c r="BB291" i="1"/>
  <c r="AZ291" i="1"/>
  <c r="AX291" i="1"/>
  <c r="AN291" i="1"/>
  <c r="AC291" i="1"/>
  <c r="G291" i="1"/>
  <c r="RA290" i="1"/>
  <c r="QQ290" i="1"/>
  <c r="QO290" i="1"/>
  <c r="QS290" i="1" s="1"/>
  <c r="QF290" i="1"/>
  <c r="QD290" i="1"/>
  <c r="QH290" i="1" s="1"/>
  <c r="PU290" i="1"/>
  <c r="PS290" i="1"/>
  <c r="PW290" i="1" s="1"/>
  <c r="PI290" i="1"/>
  <c r="PA290" i="1"/>
  <c r="OY290" i="1"/>
  <c r="OW290" i="1"/>
  <c r="ON290" i="1"/>
  <c r="OL290" i="1"/>
  <c r="OP290" i="1" s="1"/>
  <c r="OC290" i="1"/>
  <c r="OA290" i="1"/>
  <c r="OE290" i="1" s="1"/>
  <c r="NR290" i="1"/>
  <c r="NP290" i="1"/>
  <c r="NT290" i="1" s="1"/>
  <c r="NI290" i="1"/>
  <c r="NG290" i="1"/>
  <c r="NE290" i="1"/>
  <c r="MV290" i="1"/>
  <c r="MT290" i="1"/>
  <c r="MX290" i="1" s="1"/>
  <c r="MK290" i="1"/>
  <c r="MI290" i="1"/>
  <c r="MM290" i="1" s="1"/>
  <c r="LZ290" i="1"/>
  <c r="LX290" i="1"/>
  <c r="MB290" i="1" s="1"/>
  <c r="LO290" i="1"/>
  <c r="LM290" i="1"/>
  <c r="LQ290" i="1" s="1"/>
  <c r="LF290" i="1"/>
  <c r="LD290" i="1"/>
  <c r="LB290" i="1"/>
  <c r="KS290" i="1"/>
  <c r="KQ290" i="1"/>
  <c r="KU290" i="1" s="1"/>
  <c r="KJ290" i="1"/>
  <c r="KH290" i="1"/>
  <c r="KF290" i="1"/>
  <c r="JN290" i="1"/>
  <c r="JL290" i="1"/>
  <c r="JJ290" i="1"/>
  <c r="JC290" i="1"/>
  <c r="JA290" i="1"/>
  <c r="IY290" i="1"/>
  <c r="IP290" i="1"/>
  <c r="IN290" i="1"/>
  <c r="IR290" i="1" s="1"/>
  <c r="IG290" i="1"/>
  <c r="IE290" i="1"/>
  <c r="IC290" i="1"/>
  <c r="HS290" i="1"/>
  <c r="HK290" i="1"/>
  <c r="HI290" i="1"/>
  <c r="HG290" i="1"/>
  <c r="GZ290" i="1"/>
  <c r="GX290" i="1"/>
  <c r="GV290" i="1"/>
  <c r="GM290" i="1"/>
  <c r="GK290" i="1"/>
  <c r="GO290" i="1" s="1"/>
  <c r="GB290" i="1"/>
  <c r="FZ290" i="1"/>
  <c r="GD290" i="1" s="1"/>
  <c r="FS290" i="1"/>
  <c r="FQ290" i="1"/>
  <c r="FO290" i="1"/>
  <c r="FH290" i="1"/>
  <c r="FF290" i="1"/>
  <c r="FD290" i="1"/>
  <c r="EW290" i="1"/>
  <c r="EU290" i="1"/>
  <c r="ES290" i="1"/>
  <c r="EL290" i="1"/>
  <c r="EJ290" i="1"/>
  <c r="EH290" i="1"/>
  <c r="EA290" i="1"/>
  <c r="DY290" i="1"/>
  <c r="DW290" i="1"/>
  <c r="DP290" i="1"/>
  <c r="DN290" i="1"/>
  <c r="DL290" i="1"/>
  <c r="DC290" i="1"/>
  <c r="DA290" i="1"/>
  <c r="DE290" i="1" s="1"/>
  <c r="CG290" i="1"/>
  <c r="CE290" i="1"/>
  <c r="CI290" i="1" s="1"/>
  <c r="BU290" i="1"/>
  <c r="BM290" i="1"/>
  <c r="BK290" i="1"/>
  <c r="BI290" i="1"/>
  <c r="BB290" i="1"/>
  <c r="AZ290" i="1"/>
  <c r="AX290" i="1"/>
  <c r="AO290" i="1"/>
  <c r="AM290" i="1"/>
  <c r="AQ290" i="1" s="1"/>
  <c r="AD290" i="1"/>
  <c r="AB290" i="1"/>
  <c r="AF290" i="1" s="1"/>
  <c r="R290" i="1"/>
  <c r="H290" i="1"/>
  <c r="F290" i="1"/>
  <c r="J290" i="1" s="1"/>
  <c r="RB289" i="1"/>
  <c r="QZ289" i="1"/>
  <c r="RD289" i="1" s="1"/>
  <c r="QQ289" i="1"/>
  <c r="QO289" i="1"/>
  <c r="QS289" i="1" s="1"/>
  <c r="QH289" i="1"/>
  <c r="QF289" i="1"/>
  <c r="QD289" i="1"/>
  <c r="PW289" i="1"/>
  <c r="PU289" i="1"/>
  <c r="PS289" i="1"/>
  <c r="PL289" i="1"/>
  <c r="PJ289" i="1"/>
  <c r="PH289" i="1"/>
  <c r="OY289" i="1"/>
  <c r="OW289" i="1"/>
  <c r="PA289" i="1" s="1"/>
  <c r="OP289" i="1"/>
  <c r="ON289" i="1"/>
  <c r="OL289" i="1"/>
  <c r="OC289" i="1"/>
  <c r="OA289" i="1"/>
  <c r="OE289" i="1" s="1"/>
  <c r="NR289" i="1"/>
  <c r="NP289" i="1"/>
  <c r="NT289" i="1" s="1"/>
  <c r="NI289" i="1"/>
  <c r="NG289" i="1"/>
  <c r="NE289" i="1"/>
  <c r="MV289" i="1"/>
  <c r="MT289" i="1"/>
  <c r="MX289" i="1" s="1"/>
  <c r="MM289" i="1"/>
  <c r="MK289" i="1"/>
  <c r="MI289" i="1"/>
  <c r="MB289" i="1"/>
  <c r="LZ289" i="1"/>
  <c r="LX289" i="1"/>
  <c r="LQ289" i="1"/>
  <c r="LO289" i="1"/>
  <c r="LM289" i="1"/>
  <c r="LF289" i="1"/>
  <c r="LD289" i="1"/>
  <c r="LB289" i="1"/>
  <c r="KS289" i="1"/>
  <c r="KQ289" i="1"/>
  <c r="KU289" i="1" s="1"/>
  <c r="KH289" i="1"/>
  <c r="KF289" i="1"/>
  <c r="KJ289" i="1" s="1"/>
  <c r="JV289" i="1"/>
  <c r="JN289" i="1"/>
  <c r="JL289" i="1"/>
  <c r="JJ289" i="1"/>
  <c r="JA289" i="1"/>
  <c r="IY289" i="1"/>
  <c r="JC289" i="1" s="1"/>
  <c r="IP289" i="1"/>
  <c r="IN289" i="1"/>
  <c r="IR289" i="1" s="1"/>
  <c r="IE289" i="1"/>
  <c r="IC289" i="1"/>
  <c r="IG289" i="1" s="1"/>
  <c r="HT289" i="1"/>
  <c r="HR289" i="1"/>
  <c r="HV289" i="1" s="1"/>
  <c r="HI289" i="1"/>
  <c r="HG289" i="1"/>
  <c r="HK289" i="1" s="1"/>
  <c r="GZ289" i="1"/>
  <c r="GX289" i="1"/>
  <c r="GV289" i="1"/>
  <c r="GM289" i="1"/>
  <c r="GK289" i="1"/>
  <c r="GO289" i="1" s="1"/>
  <c r="GD289" i="1"/>
  <c r="GB289" i="1"/>
  <c r="FZ289" i="1"/>
  <c r="FS289" i="1"/>
  <c r="FQ289" i="1"/>
  <c r="FO289" i="1"/>
  <c r="FH289" i="1"/>
  <c r="FF289" i="1"/>
  <c r="FD289" i="1"/>
  <c r="EW289" i="1"/>
  <c r="EU289" i="1"/>
  <c r="ES289" i="1"/>
  <c r="EL289" i="1"/>
  <c r="EJ289" i="1"/>
  <c r="EH289" i="1"/>
  <c r="DY289" i="1"/>
  <c r="DW289" i="1"/>
  <c r="EA289" i="1" s="1"/>
  <c r="DN289" i="1"/>
  <c r="DL289" i="1"/>
  <c r="DP289" i="1" s="1"/>
  <c r="DC289" i="1"/>
  <c r="DA289" i="1"/>
  <c r="DE289" i="1" s="1"/>
  <c r="CQ289" i="1"/>
  <c r="CG289" i="1"/>
  <c r="CE289" i="1"/>
  <c r="CI289" i="1" s="1"/>
  <c r="BX289" i="1"/>
  <c r="BV289" i="1"/>
  <c r="BT289" i="1"/>
  <c r="BM289" i="1"/>
  <c r="BK289" i="1"/>
  <c r="BI289" i="1"/>
  <c r="BB289" i="1"/>
  <c r="AZ289" i="1"/>
  <c r="AX289" i="1"/>
  <c r="AQ289" i="1"/>
  <c r="AO289" i="1"/>
  <c r="AM289" i="1"/>
  <c r="AD289" i="1"/>
  <c r="AB289" i="1"/>
  <c r="AF289" i="1" s="1"/>
  <c r="S289" i="1"/>
  <c r="Q289" i="1"/>
  <c r="U289" i="1" s="1"/>
  <c r="H289" i="1"/>
  <c r="F289" i="1"/>
  <c r="J289" i="1" s="1"/>
  <c r="RD288" i="1"/>
  <c r="RB288" i="1"/>
  <c r="QZ288" i="1"/>
  <c r="QS288" i="1"/>
  <c r="QQ288" i="1"/>
  <c r="QO288" i="1"/>
  <c r="QF288" i="1"/>
  <c r="QD288" i="1"/>
  <c r="QH288" i="1" s="1"/>
  <c r="PW288" i="1"/>
  <c r="PU288" i="1"/>
  <c r="PS288" i="1"/>
  <c r="PL288" i="1"/>
  <c r="PJ288" i="1"/>
  <c r="PH288" i="1"/>
  <c r="PA288" i="1"/>
  <c r="OY288" i="1"/>
  <c r="OW288" i="1"/>
  <c r="OP288" i="1"/>
  <c r="ON288" i="1"/>
  <c r="OL288" i="1"/>
  <c r="OE288" i="1"/>
  <c r="OC288" i="1"/>
  <c r="OA288" i="1"/>
  <c r="NT288" i="1"/>
  <c r="NR288" i="1"/>
  <c r="NP288" i="1"/>
  <c r="NI288" i="1"/>
  <c r="NG288" i="1"/>
  <c r="NE288" i="1"/>
  <c r="MV288" i="1"/>
  <c r="MT288" i="1"/>
  <c r="MX288" i="1" s="1"/>
  <c r="MK288" i="1"/>
  <c r="MI288" i="1"/>
  <c r="MM288" i="1" s="1"/>
  <c r="MB288" i="1"/>
  <c r="LZ288" i="1"/>
  <c r="LX288" i="1"/>
  <c r="LQ288" i="1"/>
  <c r="LO288" i="1"/>
  <c r="LM288" i="1"/>
  <c r="LD288" i="1"/>
  <c r="LB288" i="1"/>
  <c r="LF288" i="1" s="1"/>
  <c r="KU288" i="1"/>
  <c r="KS288" i="1"/>
  <c r="KQ288" i="1"/>
  <c r="KJ288" i="1"/>
  <c r="KH288" i="1"/>
  <c r="KF288" i="1"/>
  <c r="JY288" i="1"/>
  <c r="JW288" i="1"/>
  <c r="JU288" i="1"/>
  <c r="JN288" i="1"/>
  <c r="JL288" i="1"/>
  <c r="JJ288" i="1"/>
  <c r="JC288" i="1"/>
  <c r="JA288" i="1"/>
  <c r="IY288" i="1"/>
  <c r="IR288" i="1"/>
  <c r="IP288" i="1"/>
  <c r="IN288" i="1"/>
  <c r="IG288" i="1"/>
  <c r="IE288" i="1"/>
  <c r="IC288" i="1"/>
  <c r="HV288" i="1"/>
  <c r="HT288" i="1"/>
  <c r="HR288" i="1"/>
  <c r="HI288" i="1"/>
  <c r="HG288" i="1"/>
  <c r="HK288" i="1" s="1"/>
  <c r="GZ288" i="1"/>
  <c r="GX288" i="1"/>
  <c r="GV288" i="1"/>
  <c r="GO288" i="1"/>
  <c r="GM288" i="1"/>
  <c r="GK288" i="1"/>
  <c r="GD288" i="1"/>
  <c r="GB288" i="1"/>
  <c r="FZ288" i="1"/>
  <c r="FS288" i="1"/>
  <c r="FQ288" i="1"/>
  <c r="FO288" i="1"/>
  <c r="FF288" i="1"/>
  <c r="FD288" i="1"/>
  <c r="FH288" i="1" s="1"/>
  <c r="EU288" i="1"/>
  <c r="ES288" i="1"/>
  <c r="EW288" i="1" s="1"/>
  <c r="EJ288" i="1"/>
  <c r="EH288" i="1"/>
  <c r="EL288" i="1" s="1"/>
  <c r="DY288" i="1"/>
  <c r="DW288" i="1"/>
  <c r="EA288" i="1" s="1"/>
  <c r="DN288" i="1"/>
  <c r="DL288" i="1"/>
  <c r="DP288" i="1" s="1"/>
  <c r="DC288" i="1"/>
  <c r="DA288" i="1"/>
  <c r="DE288" i="1" s="1"/>
  <c r="CR288" i="1"/>
  <c r="CP288" i="1"/>
  <c r="CT288" i="1" s="1"/>
  <c r="CI288" i="1"/>
  <c r="CG288" i="1"/>
  <c r="CE288" i="1"/>
  <c r="BX288" i="1"/>
  <c r="BV288" i="1"/>
  <c r="BT288" i="1"/>
  <c r="BK288" i="1"/>
  <c r="BI288" i="1"/>
  <c r="BM288" i="1" s="1"/>
  <c r="AZ288" i="1"/>
  <c r="AX288" i="1"/>
  <c r="BB288" i="1" s="1"/>
  <c r="AO288" i="1"/>
  <c r="AM288" i="1"/>
  <c r="AQ288" i="1" s="1"/>
  <c r="AF288" i="1"/>
  <c r="AD288" i="1"/>
  <c r="AB288" i="1"/>
  <c r="S288" i="1"/>
  <c r="Q288" i="1"/>
  <c r="U288" i="1" s="1"/>
  <c r="H288" i="1"/>
  <c r="F288" i="1"/>
  <c r="J288" i="1" s="1"/>
  <c r="RB287" i="1"/>
  <c r="QZ287" i="1"/>
  <c r="RD287" i="1" s="1"/>
  <c r="QS287" i="1"/>
  <c r="QQ287" i="1"/>
  <c r="QO287" i="1"/>
  <c r="QH287" i="1"/>
  <c r="QF287" i="1"/>
  <c r="QD287" i="1"/>
  <c r="PW287" i="1"/>
  <c r="PU287" i="1"/>
  <c r="PS287" i="1"/>
  <c r="PJ287" i="1"/>
  <c r="PH287" i="1"/>
  <c r="PL287" i="1" s="1"/>
  <c r="OY287" i="1"/>
  <c r="OW287" i="1"/>
  <c r="PA287" i="1" s="1"/>
  <c r="ON287" i="1"/>
  <c r="OL287" i="1"/>
  <c r="OP287" i="1" s="1"/>
  <c r="OC287" i="1"/>
  <c r="OA287" i="1"/>
  <c r="OE287" i="1" s="1"/>
  <c r="NT287" i="1"/>
  <c r="NR287" i="1"/>
  <c r="NP287" i="1"/>
  <c r="NG287" i="1"/>
  <c r="NE287" i="1"/>
  <c r="NI287" i="1" s="1"/>
  <c r="MX287" i="1"/>
  <c r="MV287" i="1"/>
  <c r="MT287" i="1"/>
  <c r="MK287" i="1"/>
  <c r="MI287" i="1"/>
  <c r="MM287" i="1" s="1"/>
  <c r="MB287" i="1"/>
  <c r="LZ287" i="1"/>
  <c r="LX287" i="1"/>
  <c r="LQ287" i="1"/>
  <c r="LO287" i="1"/>
  <c r="LM287" i="1"/>
  <c r="LF287" i="1"/>
  <c r="LD287" i="1"/>
  <c r="LB287" i="1"/>
  <c r="KU287" i="1"/>
  <c r="KS287" i="1"/>
  <c r="KQ287" i="1"/>
  <c r="KH287" i="1"/>
  <c r="KF287" i="1"/>
  <c r="KJ287" i="1" s="1"/>
  <c r="JW287" i="1"/>
  <c r="JU287" i="1"/>
  <c r="JY287" i="1" s="1"/>
  <c r="JL287" i="1"/>
  <c r="JJ287" i="1"/>
  <c r="JN287" i="1" s="1"/>
  <c r="JC287" i="1"/>
  <c r="JA287" i="1"/>
  <c r="IY287" i="1"/>
  <c r="IR287" i="1"/>
  <c r="IP287" i="1"/>
  <c r="IN287" i="1"/>
  <c r="IE287" i="1"/>
  <c r="IC287" i="1"/>
  <c r="IG287" i="1" s="1"/>
  <c r="HV287" i="1"/>
  <c r="HT287" i="1"/>
  <c r="HR287" i="1"/>
  <c r="HK287" i="1"/>
  <c r="HI287" i="1"/>
  <c r="HG287" i="1"/>
  <c r="GX287" i="1"/>
  <c r="GV287" i="1"/>
  <c r="GZ287" i="1" s="1"/>
  <c r="GO287" i="1"/>
  <c r="GM287" i="1"/>
  <c r="GK287" i="1"/>
  <c r="GD287" i="1"/>
  <c r="GB287" i="1"/>
  <c r="FZ287" i="1"/>
  <c r="FS287" i="1"/>
  <c r="FQ287" i="1"/>
  <c r="FO287" i="1"/>
  <c r="FF287" i="1"/>
  <c r="FD287" i="1"/>
  <c r="FH287" i="1" s="1"/>
  <c r="EU287" i="1"/>
  <c r="ES287" i="1"/>
  <c r="EW287" i="1" s="1"/>
  <c r="EJ287" i="1"/>
  <c r="EH287" i="1"/>
  <c r="EL287" i="1" s="1"/>
  <c r="DY287" i="1"/>
  <c r="DW287" i="1"/>
  <c r="EA287" i="1" s="1"/>
  <c r="DP287" i="1"/>
  <c r="DN287" i="1"/>
  <c r="DL287" i="1"/>
  <c r="DE287" i="1"/>
  <c r="DC287" i="1"/>
  <c r="DA287" i="1"/>
  <c r="CT287" i="1"/>
  <c r="CR287" i="1"/>
  <c r="CP287" i="1"/>
  <c r="CI287" i="1"/>
  <c r="CG287" i="1"/>
  <c r="CE287" i="1"/>
  <c r="BV287" i="1"/>
  <c r="BT287" i="1"/>
  <c r="BX287" i="1" s="1"/>
  <c r="BK287" i="1"/>
  <c r="BI287" i="1"/>
  <c r="BM287" i="1" s="1"/>
  <c r="AZ287" i="1"/>
  <c r="AX287" i="1"/>
  <c r="BB287" i="1" s="1"/>
  <c r="AQ287" i="1"/>
  <c r="AO287" i="1"/>
  <c r="AM287" i="1"/>
  <c r="AD287" i="1"/>
  <c r="AB287" i="1"/>
  <c r="AF287" i="1" s="1"/>
  <c r="S287" i="1"/>
  <c r="Q287" i="1"/>
  <c r="U287" i="1" s="1"/>
  <c r="J287" i="1"/>
  <c r="H287" i="1"/>
  <c r="F287" i="1"/>
  <c r="RD286" i="1"/>
  <c r="RB286" i="1"/>
  <c r="QZ286" i="1"/>
  <c r="QQ286" i="1"/>
  <c r="QO286" i="1"/>
  <c r="QS286" i="1" s="1"/>
  <c r="QF286" i="1"/>
  <c r="QD286" i="1"/>
  <c r="QH286" i="1" s="1"/>
  <c r="PW286" i="1"/>
  <c r="PU286" i="1"/>
  <c r="PS286" i="1"/>
  <c r="PL286" i="1"/>
  <c r="PJ286" i="1"/>
  <c r="PH286" i="1"/>
  <c r="OY286" i="1"/>
  <c r="OW286" i="1"/>
  <c r="PA286" i="1" s="1"/>
  <c r="OP286" i="1"/>
  <c r="ON286" i="1"/>
  <c r="OL286" i="1"/>
  <c r="OE286" i="1"/>
  <c r="OC286" i="1"/>
  <c r="OA286" i="1"/>
  <c r="NT286" i="1"/>
  <c r="NR286" i="1"/>
  <c r="NP286" i="1"/>
  <c r="NI286" i="1"/>
  <c r="NG286" i="1"/>
  <c r="NE286" i="1"/>
  <c r="MX286" i="1"/>
  <c r="MV286" i="1"/>
  <c r="MT286" i="1"/>
  <c r="MM286" i="1"/>
  <c r="MK286" i="1"/>
  <c r="MI286" i="1"/>
  <c r="LZ286" i="1"/>
  <c r="LX286" i="1"/>
  <c r="MB286" i="1" s="1"/>
  <c r="LO286" i="1"/>
  <c r="LM286" i="1"/>
  <c r="LQ286" i="1" s="1"/>
  <c r="LF286" i="1"/>
  <c r="LD286" i="1"/>
  <c r="LB286" i="1"/>
  <c r="KU286" i="1"/>
  <c r="KS286" i="1"/>
  <c r="KQ286" i="1"/>
  <c r="KJ286" i="1"/>
  <c r="KH286" i="1"/>
  <c r="KF286" i="1"/>
  <c r="JY286" i="1"/>
  <c r="JW286" i="1"/>
  <c r="JU286" i="1"/>
  <c r="JN286" i="1"/>
  <c r="JL286" i="1"/>
  <c r="JJ286" i="1"/>
  <c r="JC286" i="1"/>
  <c r="JA286" i="1"/>
  <c r="IY286" i="1"/>
  <c r="IR286" i="1"/>
  <c r="IP286" i="1"/>
  <c r="IN286" i="1"/>
  <c r="IG286" i="1"/>
  <c r="IE286" i="1"/>
  <c r="IC286" i="1"/>
  <c r="HV286" i="1"/>
  <c r="HT286" i="1"/>
  <c r="HR286" i="1"/>
  <c r="HI286" i="1"/>
  <c r="HG286" i="1"/>
  <c r="HK286" i="1" s="1"/>
  <c r="GZ286" i="1"/>
  <c r="GX286" i="1"/>
  <c r="GV286" i="1"/>
  <c r="GO286" i="1"/>
  <c r="GM286" i="1"/>
  <c r="GK286" i="1"/>
  <c r="GD286" i="1"/>
  <c r="GB286" i="1"/>
  <c r="FZ286" i="1"/>
  <c r="FS286" i="1"/>
  <c r="FQ286" i="1"/>
  <c r="FO286" i="1"/>
  <c r="FH286" i="1"/>
  <c r="FF286" i="1"/>
  <c r="FD286" i="1"/>
  <c r="EW286" i="1"/>
  <c r="EU286" i="1"/>
  <c r="ES286" i="1"/>
  <c r="EL286" i="1"/>
  <c r="EJ286" i="1"/>
  <c r="EH286" i="1"/>
  <c r="EA286" i="1"/>
  <c r="DY286" i="1"/>
  <c r="DW286" i="1"/>
  <c r="DP286" i="1"/>
  <c r="DN286" i="1"/>
  <c r="DL286" i="1"/>
  <c r="DE286" i="1"/>
  <c r="DC286" i="1"/>
  <c r="DA286" i="1"/>
  <c r="CT286" i="1"/>
  <c r="CR286" i="1"/>
  <c r="CP286" i="1"/>
  <c r="CI286" i="1"/>
  <c r="CG286" i="1"/>
  <c r="CE286" i="1"/>
  <c r="BV286" i="1"/>
  <c r="BT286" i="1"/>
  <c r="BX286" i="1" s="1"/>
  <c r="BK286" i="1"/>
  <c r="BI286" i="1"/>
  <c r="BM286" i="1" s="1"/>
  <c r="AZ286" i="1"/>
  <c r="AX286" i="1"/>
  <c r="BB286" i="1" s="1"/>
  <c r="AQ286" i="1"/>
  <c r="AO286" i="1"/>
  <c r="AM286" i="1"/>
  <c r="AF286" i="1"/>
  <c r="AD286" i="1"/>
  <c r="AB286" i="1"/>
  <c r="U286" i="1"/>
  <c r="S286" i="1"/>
  <c r="Q286" i="1"/>
  <c r="H286" i="1"/>
  <c r="F286" i="1"/>
  <c r="J286" i="1" s="1"/>
  <c r="RD285" i="1"/>
  <c r="RB285" i="1"/>
  <c r="QZ285" i="1"/>
  <c r="QQ285" i="1"/>
  <c r="QO285" i="1"/>
  <c r="QS285" i="1" s="1"/>
  <c r="QF285" i="1"/>
  <c r="QD285" i="1"/>
  <c r="QH285" i="1" s="1"/>
  <c r="PW285" i="1"/>
  <c r="PU285" i="1"/>
  <c r="PS285" i="1"/>
  <c r="PJ285" i="1"/>
  <c r="PH285" i="1"/>
  <c r="PL285" i="1" s="1"/>
  <c r="OY285" i="1"/>
  <c r="OW285" i="1"/>
  <c r="PA285" i="1" s="1"/>
  <c r="OP285" i="1"/>
  <c r="ON285" i="1"/>
  <c r="OL285" i="1"/>
  <c r="OE285" i="1"/>
  <c r="OC285" i="1"/>
  <c r="OA285" i="1"/>
  <c r="NT285" i="1"/>
  <c r="NR285" i="1"/>
  <c r="NP285" i="1"/>
  <c r="NG285" i="1"/>
  <c r="NE285" i="1"/>
  <c r="NI285" i="1" s="1"/>
  <c r="MX285" i="1"/>
  <c r="MV285" i="1"/>
  <c r="MT285" i="1"/>
  <c r="MK285" i="1"/>
  <c r="MI285" i="1"/>
  <c r="MM285" i="1" s="1"/>
  <c r="LZ285" i="1"/>
  <c r="LX285" i="1"/>
  <c r="MB285" i="1" s="1"/>
  <c r="LQ285" i="1"/>
  <c r="LO285" i="1"/>
  <c r="LM285" i="1"/>
  <c r="LF285" i="1"/>
  <c r="LD285" i="1"/>
  <c r="LB285" i="1"/>
  <c r="KU285" i="1"/>
  <c r="KS285" i="1"/>
  <c r="KQ285" i="1"/>
  <c r="KJ285" i="1"/>
  <c r="KH285" i="1"/>
  <c r="KF285" i="1"/>
  <c r="JY285" i="1"/>
  <c r="JW285" i="1"/>
  <c r="JU285" i="1"/>
  <c r="JL285" i="1"/>
  <c r="JJ285" i="1"/>
  <c r="JN285" i="1" s="1"/>
  <c r="JA285" i="1"/>
  <c r="IY285" i="1"/>
  <c r="JC285" i="1" s="1"/>
  <c r="IP285" i="1"/>
  <c r="IN285" i="1"/>
  <c r="IR285" i="1" s="1"/>
  <c r="IE285" i="1"/>
  <c r="IC285" i="1"/>
  <c r="IG285" i="1" s="1"/>
  <c r="HV285" i="1"/>
  <c r="HT285" i="1"/>
  <c r="HR285" i="1"/>
  <c r="HI285" i="1"/>
  <c r="HG285" i="1"/>
  <c r="HK285" i="1" s="1"/>
  <c r="GZ285" i="1"/>
  <c r="GX285" i="1"/>
  <c r="GV285" i="1"/>
  <c r="GM285" i="1"/>
  <c r="GK285" i="1"/>
  <c r="GO285" i="1" s="1"/>
  <c r="GD285" i="1"/>
  <c r="GB285" i="1"/>
  <c r="FZ285" i="1"/>
  <c r="FS285" i="1"/>
  <c r="FQ285" i="1"/>
  <c r="FO285" i="1"/>
  <c r="FH285" i="1"/>
  <c r="FF285" i="1"/>
  <c r="FD285" i="1"/>
  <c r="EW285" i="1"/>
  <c r="EU285" i="1"/>
  <c r="ES285" i="1"/>
  <c r="EJ285" i="1"/>
  <c r="EH285" i="1"/>
  <c r="EL285" i="1" s="1"/>
  <c r="EA285" i="1"/>
  <c r="DY285" i="1"/>
  <c r="DW285" i="1"/>
  <c r="DN285" i="1"/>
  <c r="DL285" i="1"/>
  <c r="DP285" i="1" s="1"/>
  <c r="DE285" i="1"/>
  <c r="DC285" i="1"/>
  <c r="DA285" i="1"/>
  <c r="CT285" i="1"/>
  <c r="CR285" i="1"/>
  <c r="CP285" i="1"/>
  <c r="CG285" i="1"/>
  <c r="CE285" i="1"/>
  <c r="CI285" i="1" s="1"/>
  <c r="BX285" i="1"/>
  <c r="BV285" i="1"/>
  <c r="BT285" i="1"/>
  <c r="BM285" i="1"/>
  <c r="BK285" i="1"/>
  <c r="BI285" i="1"/>
  <c r="BB285" i="1"/>
  <c r="AZ285" i="1"/>
  <c r="AX285" i="1"/>
  <c r="AQ285" i="1"/>
  <c r="AO285" i="1"/>
  <c r="AM285" i="1"/>
  <c r="AF285" i="1"/>
  <c r="AD285" i="1"/>
  <c r="AB285" i="1"/>
  <c r="U285" i="1"/>
  <c r="S285" i="1"/>
  <c r="Q285" i="1"/>
  <c r="J285" i="1"/>
  <c r="H285" i="1"/>
  <c r="F285" i="1"/>
  <c r="RD284" i="1"/>
  <c r="RB284" i="1"/>
  <c r="QZ284" i="1"/>
  <c r="QQ284" i="1"/>
  <c r="QO284" i="1"/>
  <c r="QS284" i="1" s="1"/>
  <c r="QH284" i="1"/>
  <c r="QF284" i="1"/>
  <c r="QD284" i="1"/>
  <c r="PW284" i="1"/>
  <c r="PU284" i="1"/>
  <c r="PS284" i="1"/>
  <c r="PL284" i="1"/>
  <c r="PJ284" i="1"/>
  <c r="PH284" i="1"/>
  <c r="PA284" i="1"/>
  <c r="OY284" i="1"/>
  <c r="OW284" i="1"/>
  <c r="ON284" i="1"/>
  <c r="OL284" i="1"/>
  <c r="OP284" i="1" s="1"/>
  <c r="OE284" i="1"/>
  <c r="OC284" i="1"/>
  <c r="OA284" i="1"/>
  <c r="NT284" i="1"/>
  <c r="NR284" i="1"/>
  <c r="NP284" i="1"/>
  <c r="NG284" i="1"/>
  <c r="NE284" i="1"/>
  <c r="NI284" i="1" s="1"/>
  <c r="MV284" i="1"/>
  <c r="MT284" i="1"/>
  <c r="MX284" i="1" s="1"/>
  <c r="MK284" i="1"/>
  <c r="ML284" i="1" s="1"/>
  <c r="MI284" i="1"/>
  <c r="MM284" i="1" s="1"/>
  <c r="LZ284" i="1"/>
  <c r="LX284" i="1"/>
  <c r="MB284" i="1" s="1"/>
  <c r="LQ284" i="1"/>
  <c r="LO284" i="1"/>
  <c r="LM284" i="1"/>
  <c r="LF284" i="1"/>
  <c r="LD284" i="1"/>
  <c r="LB284" i="1"/>
  <c r="KU284" i="1"/>
  <c r="KS284" i="1"/>
  <c r="KQ284" i="1"/>
  <c r="KH284" i="1"/>
  <c r="KF284" i="1"/>
  <c r="KJ284" i="1" s="1"/>
  <c r="JY284" i="1"/>
  <c r="JW284" i="1"/>
  <c r="JU284" i="1"/>
  <c r="JN284" i="1"/>
  <c r="JL284" i="1"/>
  <c r="JJ284" i="1"/>
  <c r="JA284" i="1"/>
  <c r="IY284" i="1"/>
  <c r="JC284" i="1" s="1"/>
  <c r="IP284" i="1"/>
  <c r="IN284" i="1"/>
  <c r="IR284" i="1" s="1"/>
  <c r="IG284" i="1"/>
  <c r="IE284" i="1"/>
  <c r="IC284" i="1"/>
  <c r="HV284" i="1"/>
  <c r="HT284" i="1"/>
  <c r="HR284" i="1"/>
  <c r="HK284" i="1"/>
  <c r="HI284" i="1"/>
  <c r="HG284" i="1"/>
  <c r="GZ284" i="1"/>
  <c r="GX284" i="1"/>
  <c r="GV284" i="1"/>
  <c r="GM284" i="1"/>
  <c r="GK284" i="1"/>
  <c r="GO284" i="1" s="1"/>
  <c r="GB284" i="1"/>
  <c r="FZ284" i="1"/>
  <c r="GD284" i="1" s="1"/>
  <c r="FQ284" i="1"/>
  <c r="FO284" i="1"/>
  <c r="FS284" i="1" s="1"/>
  <c r="FF284" i="1"/>
  <c r="FD284" i="1"/>
  <c r="FH284" i="1" s="1"/>
  <c r="EW284" i="1"/>
  <c r="EU284" i="1"/>
  <c r="ES284" i="1"/>
  <c r="EJ284" i="1"/>
  <c r="EH284" i="1"/>
  <c r="EL284" i="1" s="1"/>
  <c r="EA284" i="1"/>
  <c r="DY284" i="1"/>
  <c r="DW284" i="1"/>
  <c r="DP284" i="1"/>
  <c r="DN284" i="1"/>
  <c r="DL284" i="1"/>
  <c r="DE284" i="1"/>
  <c r="DC284" i="1"/>
  <c r="DA284" i="1"/>
  <c r="CT284" i="1"/>
  <c r="CR284" i="1"/>
  <c r="CP284" i="1"/>
  <c r="CI284" i="1"/>
  <c r="CG284" i="1"/>
  <c r="CE284" i="1"/>
  <c r="BX284" i="1"/>
  <c r="BV284" i="1"/>
  <c r="BT284" i="1"/>
  <c r="BK284" i="1"/>
  <c r="BI284" i="1"/>
  <c r="BM284" i="1" s="1"/>
  <c r="AZ284" i="1"/>
  <c r="AX284" i="1"/>
  <c r="BB284" i="1" s="1"/>
  <c r="AQ284" i="1"/>
  <c r="AO284" i="1"/>
  <c r="AM284" i="1"/>
  <c r="AF284" i="1"/>
  <c r="AD284" i="1"/>
  <c r="AB284" i="1"/>
  <c r="U284" i="1"/>
  <c r="S284" i="1"/>
  <c r="Q284" i="1"/>
  <c r="H284" i="1"/>
  <c r="F284" i="1"/>
  <c r="J284" i="1" s="1"/>
  <c r="RD283" i="1"/>
  <c r="RB283" i="1"/>
  <c r="QZ283" i="1"/>
  <c r="QS283" i="1"/>
  <c r="QQ283" i="1"/>
  <c r="QR283" i="1" s="1"/>
  <c r="QT283" i="1" s="1"/>
  <c r="QU283" i="1" s="1"/>
  <c r="QO283" i="1"/>
  <c r="QH283" i="1"/>
  <c r="QF283" i="1"/>
  <c r="QG283" i="1" s="1"/>
  <c r="QI283" i="1" s="1"/>
  <c r="QJ283" i="1" s="1"/>
  <c r="QD283" i="1"/>
  <c r="PU283" i="1"/>
  <c r="PS283" i="1"/>
  <c r="PW283" i="1" s="1"/>
  <c r="PL283" i="1"/>
  <c r="PJ283" i="1"/>
  <c r="PH283" i="1"/>
  <c r="PA283" i="1"/>
  <c r="OY283" i="1"/>
  <c r="OW283" i="1"/>
  <c r="ON283" i="1"/>
  <c r="OL283" i="1"/>
  <c r="OP283" i="1" s="1"/>
  <c r="OC283" i="1"/>
  <c r="OA283" i="1"/>
  <c r="OE283" i="1" s="1"/>
  <c r="NR283" i="1"/>
  <c r="NP283" i="1"/>
  <c r="NT283" i="1" s="1"/>
  <c r="NI283" i="1"/>
  <c r="NG283" i="1"/>
  <c r="NE283" i="1"/>
  <c r="MX283" i="1"/>
  <c r="MV283" i="1"/>
  <c r="MT283" i="1"/>
  <c r="MM283" i="1"/>
  <c r="ML283" i="1"/>
  <c r="MN283" i="1" s="1"/>
  <c r="MO283" i="1" s="1"/>
  <c r="MK283" i="1"/>
  <c r="MI283" i="1"/>
  <c r="MB283" i="1"/>
  <c r="LZ283" i="1"/>
  <c r="LX283" i="1"/>
  <c r="LO283" i="1"/>
  <c r="LP283" i="1" s="1"/>
  <c r="LM283" i="1"/>
  <c r="LQ283" i="1" s="1"/>
  <c r="LD283" i="1"/>
  <c r="LB283" i="1"/>
  <c r="LF283" i="1" s="1"/>
  <c r="KU283" i="1"/>
  <c r="KS283" i="1"/>
  <c r="KQ283" i="1"/>
  <c r="KJ283" i="1"/>
  <c r="KH283" i="1"/>
  <c r="KF283" i="1"/>
  <c r="JW283" i="1"/>
  <c r="JU283" i="1"/>
  <c r="JY283" i="1" s="1"/>
  <c r="JL283" i="1"/>
  <c r="JM283" i="1" s="1"/>
  <c r="JJ283" i="1"/>
  <c r="JN283" i="1" s="1"/>
  <c r="JA283" i="1"/>
  <c r="JB283" i="1" s="1"/>
  <c r="JD283" i="1" s="1"/>
  <c r="JE283" i="1" s="1"/>
  <c r="IY283" i="1"/>
  <c r="JC283" i="1" s="1"/>
  <c r="IR283" i="1"/>
  <c r="IP283" i="1"/>
  <c r="IN283" i="1"/>
  <c r="IG283" i="1"/>
  <c r="IE283" i="1"/>
  <c r="IC283" i="1"/>
  <c r="HT283" i="1"/>
  <c r="HR283" i="1"/>
  <c r="HV283" i="1" s="1"/>
  <c r="HK283" i="1"/>
  <c r="HI283" i="1"/>
  <c r="HG283" i="1"/>
  <c r="GZ283" i="1"/>
  <c r="GX283" i="1"/>
  <c r="GV283" i="1"/>
  <c r="GO283" i="1"/>
  <c r="GM283" i="1"/>
  <c r="GK283" i="1"/>
  <c r="GC283" i="1"/>
  <c r="GE283" i="1" s="1"/>
  <c r="GF283" i="1" s="1"/>
  <c r="GB283" i="1"/>
  <c r="FZ283" i="1"/>
  <c r="GD283" i="1" s="1"/>
  <c r="FS283" i="1"/>
  <c r="FQ283" i="1"/>
  <c r="FO283" i="1"/>
  <c r="FH283" i="1"/>
  <c r="FF283" i="1"/>
  <c r="FD283" i="1"/>
  <c r="EW283" i="1"/>
  <c r="EU283" i="1"/>
  <c r="ES283" i="1"/>
  <c r="EL283" i="1"/>
  <c r="EK283" i="1"/>
  <c r="EM283" i="1" s="1"/>
  <c r="EN283" i="1" s="1"/>
  <c r="EJ283" i="1"/>
  <c r="EH283" i="1"/>
  <c r="EA283" i="1"/>
  <c r="DY283" i="1"/>
  <c r="DW283" i="1"/>
  <c r="DP283" i="1"/>
  <c r="DN283" i="1"/>
  <c r="DL283" i="1"/>
  <c r="DC283" i="1"/>
  <c r="DA283" i="1"/>
  <c r="DE283" i="1" s="1"/>
  <c r="CR283" i="1"/>
  <c r="CP283" i="1"/>
  <c r="CT283" i="1" s="1"/>
  <c r="CI283" i="1"/>
  <c r="CG283" i="1"/>
  <c r="CH283" i="1" s="1"/>
  <c r="CE283" i="1"/>
  <c r="BZ283" i="1"/>
  <c r="BY283" i="1"/>
  <c r="BX283" i="1"/>
  <c r="BW283" i="1"/>
  <c r="BW284" i="1" s="1"/>
  <c r="BY284" i="1" s="1"/>
  <c r="BZ284" i="1" s="1"/>
  <c r="BV283" i="1"/>
  <c r="BT283" i="1"/>
  <c r="BM283" i="1"/>
  <c r="BK283" i="1"/>
  <c r="BI283" i="1"/>
  <c r="BB283" i="1"/>
  <c r="AZ283" i="1"/>
  <c r="AX283" i="1"/>
  <c r="AO283" i="1"/>
  <c r="AM283" i="1"/>
  <c r="AQ283" i="1" s="1"/>
  <c r="AF283" i="1"/>
  <c r="AD283" i="1"/>
  <c r="AB283" i="1"/>
  <c r="U283" i="1"/>
  <c r="S283" i="1"/>
  <c r="Q283" i="1"/>
  <c r="H283" i="1"/>
  <c r="I283" i="1" s="1"/>
  <c r="K283" i="1" s="1"/>
  <c r="L283" i="1" s="1"/>
  <c r="F283" i="1"/>
  <c r="J283" i="1" s="1"/>
  <c r="RD282" i="1"/>
  <c r="RB282" i="1"/>
  <c r="QZ282" i="1"/>
  <c r="QQ282" i="1"/>
  <c r="QR282" i="1" s="1"/>
  <c r="QT282" i="1" s="1"/>
  <c r="QU282" i="1" s="1"/>
  <c r="QO282" i="1"/>
  <c r="QS282" i="1" s="1"/>
  <c r="QG282" i="1"/>
  <c r="QF282" i="1"/>
  <c r="QD282" i="1"/>
  <c r="QH282" i="1" s="1"/>
  <c r="PU282" i="1"/>
  <c r="PS282" i="1"/>
  <c r="PW282" i="1" s="1"/>
  <c r="PL282" i="1"/>
  <c r="PJ282" i="1"/>
  <c r="PH282" i="1"/>
  <c r="PA282" i="1"/>
  <c r="OY282" i="1"/>
  <c r="OW282" i="1"/>
  <c r="ON282" i="1"/>
  <c r="OO282" i="1" s="1"/>
  <c r="OL282" i="1"/>
  <c r="OP282" i="1" s="1"/>
  <c r="OE282" i="1"/>
  <c r="OC282" i="1"/>
  <c r="OA282" i="1"/>
  <c r="NT282" i="1"/>
  <c r="NR282" i="1"/>
  <c r="NS282" i="1" s="1"/>
  <c r="NU282" i="1" s="1"/>
  <c r="NV282" i="1" s="1"/>
  <c r="NP282" i="1"/>
  <c r="NI282" i="1"/>
  <c r="NG282" i="1"/>
  <c r="NH282" i="1" s="1"/>
  <c r="NJ282" i="1" s="1"/>
  <c r="NK282" i="1" s="1"/>
  <c r="NE282" i="1"/>
  <c r="MX282" i="1"/>
  <c r="MW282" i="1"/>
  <c r="MV282" i="1"/>
  <c r="MT282" i="1"/>
  <c r="MO282" i="1"/>
  <c r="MM282" i="1"/>
  <c r="ML282" i="1"/>
  <c r="MN282" i="1" s="1"/>
  <c r="MK282" i="1"/>
  <c r="MI282" i="1"/>
  <c r="MB282" i="1"/>
  <c r="LZ282" i="1"/>
  <c r="LX282" i="1"/>
  <c r="LS282" i="1"/>
  <c r="LR282" i="1"/>
  <c r="LQ282" i="1"/>
  <c r="LP282" i="1"/>
  <c r="LO282" i="1"/>
  <c r="LM282" i="1"/>
  <c r="LF282" i="1"/>
  <c r="LD282" i="1"/>
  <c r="LB282" i="1"/>
  <c r="KS282" i="1"/>
  <c r="KQ282" i="1"/>
  <c r="KU282" i="1" s="1"/>
  <c r="KH282" i="1"/>
  <c r="KF282" i="1"/>
  <c r="KJ282" i="1" s="1"/>
  <c r="JZ282" i="1"/>
  <c r="KA282" i="1" s="1"/>
  <c r="JY282" i="1"/>
  <c r="JX282" i="1"/>
  <c r="JW282" i="1"/>
  <c r="JU282" i="1"/>
  <c r="JO282" i="1"/>
  <c r="JP282" i="1" s="1"/>
  <c r="JN282" i="1"/>
  <c r="JL282" i="1"/>
  <c r="JM282" i="1" s="1"/>
  <c r="JJ282" i="1"/>
  <c r="JC282" i="1"/>
  <c r="JA282" i="1"/>
  <c r="JB282" i="1" s="1"/>
  <c r="JD282" i="1" s="1"/>
  <c r="JE282" i="1" s="1"/>
  <c r="IY282" i="1"/>
  <c r="IR282" i="1"/>
  <c r="IP282" i="1"/>
  <c r="IN282" i="1"/>
  <c r="IE282" i="1"/>
  <c r="IF282" i="1" s="1"/>
  <c r="IH282" i="1" s="1"/>
  <c r="II282" i="1" s="1"/>
  <c r="IC282" i="1"/>
  <c r="IG282" i="1" s="1"/>
  <c r="HU282" i="1"/>
  <c r="HT282" i="1"/>
  <c r="HR282" i="1"/>
  <c r="HV282" i="1" s="1"/>
  <c r="HI282" i="1"/>
  <c r="HG282" i="1"/>
  <c r="HK282" i="1" s="1"/>
  <c r="GZ282" i="1"/>
  <c r="GX282" i="1"/>
  <c r="GV282" i="1"/>
  <c r="GM282" i="1"/>
  <c r="GK282" i="1"/>
  <c r="GO282" i="1" s="1"/>
  <c r="GB282" i="1"/>
  <c r="GC282" i="1" s="1"/>
  <c r="FZ282" i="1"/>
  <c r="GD282" i="1" s="1"/>
  <c r="FS282" i="1"/>
  <c r="FQ282" i="1"/>
  <c r="FO282" i="1"/>
  <c r="FH282" i="1"/>
  <c r="FF282" i="1"/>
  <c r="FD282" i="1"/>
  <c r="EW282" i="1"/>
  <c r="EU282" i="1"/>
  <c r="ES282" i="1"/>
  <c r="EL282" i="1"/>
  <c r="EJ282" i="1"/>
  <c r="EK282" i="1" s="1"/>
  <c r="EM282" i="1" s="1"/>
  <c r="EN282" i="1" s="1"/>
  <c r="EH282" i="1"/>
  <c r="EA282" i="1"/>
  <c r="DY282" i="1"/>
  <c r="DW282" i="1"/>
  <c r="DN282" i="1"/>
  <c r="DL282" i="1"/>
  <c r="DP282" i="1" s="1"/>
  <c r="DC282" i="1"/>
  <c r="DA282" i="1"/>
  <c r="DE282" i="1" s="1"/>
  <c r="CR282" i="1"/>
  <c r="CP282" i="1"/>
  <c r="CT282" i="1" s="1"/>
  <c r="CK282" i="1"/>
  <c r="CI282" i="1"/>
  <c r="CG282" i="1"/>
  <c r="CH282" i="1" s="1"/>
  <c r="CJ282" i="1" s="1"/>
  <c r="CE282" i="1"/>
  <c r="BZ282" i="1"/>
  <c r="BY282" i="1"/>
  <c r="BX282" i="1"/>
  <c r="BW282" i="1"/>
  <c r="BV282" i="1"/>
  <c r="BT282" i="1"/>
  <c r="BM282" i="1"/>
  <c r="BK282" i="1"/>
  <c r="BI282" i="1"/>
  <c r="BB282" i="1"/>
  <c r="AZ282" i="1"/>
  <c r="BA282" i="1" s="1"/>
  <c r="BC282" i="1" s="1"/>
  <c r="BD282" i="1" s="1"/>
  <c r="AX282" i="1"/>
  <c r="AO282" i="1"/>
  <c r="AP282" i="1" s="1"/>
  <c r="AM282" i="1"/>
  <c r="AQ282" i="1" s="1"/>
  <c r="AD282" i="1"/>
  <c r="AB282" i="1"/>
  <c r="AF282" i="1" s="1"/>
  <c r="S282" i="1"/>
  <c r="Q282" i="1"/>
  <c r="U282" i="1" s="1"/>
  <c r="L282" i="1"/>
  <c r="J282" i="1"/>
  <c r="H282" i="1"/>
  <c r="I282" i="1" s="1"/>
  <c r="K282" i="1" s="1"/>
  <c r="F282" i="1"/>
  <c r="RD281" i="1"/>
  <c r="RB281" i="1"/>
  <c r="RC281" i="1" s="1"/>
  <c r="QZ281" i="1"/>
  <c r="QQ281" i="1"/>
  <c r="QR281" i="1" s="1"/>
  <c r="QT281" i="1" s="1"/>
  <c r="QU281" i="1" s="1"/>
  <c r="QO281" i="1"/>
  <c r="QS281" i="1" s="1"/>
  <c r="QF281" i="1"/>
  <c r="QG281" i="1" s="1"/>
  <c r="QD281" i="1"/>
  <c r="PX281" i="1"/>
  <c r="PY281" i="1" s="1"/>
  <c r="PW281" i="1"/>
  <c r="PU281" i="1"/>
  <c r="PV281" i="1" s="1"/>
  <c r="PS281" i="1"/>
  <c r="PN281" i="1"/>
  <c r="PM281" i="1"/>
  <c r="PL281" i="1"/>
  <c r="PK281" i="1"/>
  <c r="PJ281" i="1"/>
  <c r="PH281" i="1"/>
  <c r="PA281" i="1"/>
  <c r="OY281" i="1"/>
  <c r="OZ281" i="1" s="1"/>
  <c r="PB281" i="1" s="1"/>
  <c r="PC281" i="1" s="1"/>
  <c r="OW281" i="1"/>
  <c r="ON281" i="1"/>
  <c r="OO281" i="1" s="1"/>
  <c r="OQ281" i="1" s="1"/>
  <c r="OR281" i="1" s="1"/>
  <c r="OL281" i="1"/>
  <c r="OP281" i="1" s="1"/>
  <c r="OF281" i="1"/>
  <c r="OG281" i="1" s="1"/>
  <c r="OE281" i="1"/>
  <c r="OD281" i="1"/>
  <c r="OC281" i="1"/>
  <c r="OA281" i="1"/>
  <c r="NT281" i="1"/>
  <c r="NR281" i="1"/>
  <c r="NS281" i="1" s="1"/>
  <c r="NU281" i="1" s="1"/>
  <c r="NV281" i="1" s="1"/>
  <c r="NP281" i="1"/>
  <c r="NH281" i="1"/>
  <c r="NG281" i="1"/>
  <c r="NE281" i="1"/>
  <c r="NI281" i="1" s="1"/>
  <c r="MX281" i="1"/>
  <c r="MW281" i="1"/>
  <c r="MV281" i="1"/>
  <c r="MT281" i="1"/>
  <c r="MN281" i="1"/>
  <c r="MO281" i="1" s="1"/>
  <c r="MM281" i="1"/>
  <c r="MK281" i="1"/>
  <c r="ML281" i="1" s="1"/>
  <c r="MI281" i="1"/>
  <c r="MD281" i="1"/>
  <c r="MC281" i="1"/>
  <c r="MB281" i="1"/>
  <c r="LZ281" i="1"/>
  <c r="MA281" i="1" s="1"/>
  <c r="LX281" i="1"/>
  <c r="LS281" i="1"/>
  <c r="LR281" i="1"/>
  <c r="LQ281" i="1"/>
  <c r="LP281" i="1"/>
  <c r="LO281" i="1"/>
  <c r="LM281" i="1"/>
  <c r="LH281" i="1"/>
  <c r="LG281" i="1"/>
  <c r="LF281" i="1"/>
  <c r="LD281" i="1"/>
  <c r="LE281" i="1" s="1"/>
  <c r="LB281" i="1"/>
  <c r="KU281" i="1"/>
  <c r="KS281" i="1"/>
  <c r="KT281" i="1" s="1"/>
  <c r="KV281" i="1" s="1"/>
  <c r="KW281" i="1" s="1"/>
  <c r="KQ281" i="1"/>
  <c r="KL281" i="1"/>
  <c r="KJ281" i="1"/>
  <c r="KI281" i="1"/>
  <c r="KK281" i="1" s="1"/>
  <c r="KH281" i="1"/>
  <c r="KF281" i="1"/>
  <c r="KA281" i="1"/>
  <c r="JZ281" i="1"/>
  <c r="JY281" i="1"/>
  <c r="JW281" i="1"/>
  <c r="JX281" i="1" s="1"/>
  <c r="JU281" i="1"/>
  <c r="JP281" i="1"/>
  <c r="JN281" i="1"/>
  <c r="JM281" i="1"/>
  <c r="JO281" i="1" s="1"/>
  <c r="JL281" i="1"/>
  <c r="JJ281" i="1"/>
  <c r="JC281" i="1"/>
  <c r="JB281" i="1"/>
  <c r="JD281" i="1" s="1"/>
  <c r="JE281" i="1" s="1"/>
  <c r="JA281" i="1"/>
  <c r="IY281" i="1"/>
  <c r="IT281" i="1"/>
  <c r="IS281" i="1"/>
  <c r="IR281" i="1"/>
  <c r="IQ281" i="1"/>
  <c r="IP281" i="1"/>
  <c r="IN281" i="1"/>
  <c r="II281" i="1"/>
  <c r="IG281" i="1"/>
  <c r="IE281" i="1"/>
  <c r="IF281" i="1" s="1"/>
  <c r="IH281" i="1" s="1"/>
  <c r="IC281" i="1"/>
  <c r="HT281" i="1"/>
  <c r="HU281" i="1" s="1"/>
  <c r="HR281" i="1"/>
  <c r="HV281" i="1" s="1"/>
  <c r="HM281" i="1"/>
  <c r="HK281" i="1"/>
  <c r="HI281" i="1"/>
  <c r="HJ281" i="1" s="1"/>
  <c r="HL281" i="1" s="1"/>
  <c r="HG281" i="1"/>
  <c r="GZ281" i="1"/>
  <c r="GX281" i="1"/>
  <c r="GY281" i="1" s="1"/>
  <c r="HA281" i="1" s="1"/>
  <c r="HB281" i="1" s="1"/>
  <c r="GV281" i="1"/>
  <c r="GO281" i="1"/>
  <c r="GM281" i="1"/>
  <c r="GN281" i="1" s="1"/>
  <c r="GP281" i="1" s="1"/>
  <c r="GQ281" i="1" s="1"/>
  <c r="GK281" i="1"/>
  <c r="GE281" i="1"/>
  <c r="GF281" i="1" s="1"/>
  <c r="GD281" i="1"/>
  <c r="GB281" i="1"/>
  <c r="GC281" i="1" s="1"/>
  <c r="FZ281" i="1"/>
  <c r="FQ281" i="1"/>
  <c r="FR281" i="1" s="1"/>
  <c r="FT281" i="1" s="1"/>
  <c r="FU281" i="1" s="1"/>
  <c r="FO281" i="1"/>
  <c r="FS281" i="1" s="1"/>
  <c r="FH281" i="1"/>
  <c r="FF281" i="1"/>
  <c r="FG281" i="1" s="1"/>
  <c r="FI281" i="1" s="1"/>
  <c r="FJ281" i="1" s="1"/>
  <c r="FD281" i="1"/>
  <c r="EW281" i="1"/>
  <c r="EV281" i="1"/>
  <c r="EU281" i="1"/>
  <c r="ES281" i="1"/>
  <c r="EJ281" i="1"/>
  <c r="EK281" i="1" s="1"/>
  <c r="EM281" i="1" s="1"/>
  <c r="EN281" i="1" s="1"/>
  <c r="EH281" i="1"/>
  <c r="EL281" i="1" s="1"/>
  <c r="EA281" i="1"/>
  <c r="DY281" i="1"/>
  <c r="DZ281" i="1" s="1"/>
  <c r="EB281" i="1" s="1"/>
  <c r="EC281" i="1" s="1"/>
  <c r="DW281" i="1"/>
  <c r="DQ281" i="1"/>
  <c r="DR281" i="1" s="1"/>
  <c r="DP281" i="1"/>
  <c r="DN281" i="1"/>
  <c r="DO281" i="1" s="1"/>
  <c r="DL281" i="1"/>
  <c r="DG281" i="1"/>
  <c r="DD281" i="1"/>
  <c r="DF281" i="1" s="1"/>
  <c r="DC281" i="1"/>
  <c r="DA281" i="1"/>
  <c r="DE281" i="1" s="1"/>
  <c r="CV281" i="1"/>
  <c r="CT281" i="1"/>
  <c r="CR281" i="1"/>
  <c r="CS281" i="1" s="1"/>
  <c r="CU281" i="1" s="1"/>
  <c r="CP281" i="1"/>
  <c r="CJ281" i="1"/>
  <c r="CK281" i="1" s="1"/>
  <c r="CI281" i="1"/>
  <c r="CH281" i="1"/>
  <c r="CG281" i="1"/>
  <c r="CE281" i="1"/>
  <c r="BW281" i="1"/>
  <c r="BV281" i="1"/>
  <c r="BT281" i="1"/>
  <c r="BO281" i="1"/>
  <c r="BN281" i="1"/>
  <c r="BM281" i="1"/>
  <c r="BK281" i="1"/>
  <c r="BL281" i="1" s="1"/>
  <c r="BI281" i="1"/>
  <c r="BA281" i="1"/>
  <c r="BC281" i="1" s="1"/>
  <c r="BD281" i="1" s="1"/>
  <c r="AZ281" i="1"/>
  <c r="AX281" i="1"/>
  <c r="BB281" i="1" s="1"/>
  <c r="AS281" i="1"/>
  <c r="AQ281" i="1"/>
  <c r="AP281" i="1"/>
  <c r="AR281" i="1" s="1"/>
  <c r="AO281" i="1"/>
  <c r="AM281" i="1"/>
  <c r="AE281" i="1"/>
  <c r="AD281" i="1"/>
  <c r="AB281" i="1"/>
  <c r="AF281" i="1" s="1"/>
  <c r="U281" i="1"/>
  <c r="S281" i="1"/>
  <c r="T281" i="1" s="1"/>
  <c r="Q281" i="1"/>
  <c r="L281" i="1"/>
  <c r="H281" i="1"/>
  <c r="I281" i="1" s="1"/>
  <c r="K281" i="1" s="1"/>
  <c r="F281" i="1"/>
  <c r="J281" i="1" s="1"/>
  <c r="ET274" i="1"/>
  <c r="NQ273" i="1"/>
  <c r="HS273" i="1"/>
  <c r="GL273" i="1"/>
  <c r="GA273" i="1"/>
  <c r="FP273" i="1"/>
  <c r="EW273" i="1"/>
  <c r="EU273" i="1"/>
  <c r="ES273" i="1"/>
  <c r="G273" i="1"/>
  <c r="NT272" i="1"/>
  <c r="NR272" i="1"/>
  <c r="NP272" i="1"/>
  <c r="IZ272" i="1"/>
  <c r="HV272" i="1"/>
  <c r="HT272" i="1"/>
  <c r="HR272" i="1"/>
  <c r="GW272" i="1"/>
  <c r="GM272" i="1"/>
  <c r="GK272" i="1"/>
  <c r="GO272" i="1" s="1"/>
  <c r="GD272" i="1"/>
  <c r="GB272" i="1"/>
  <c r="FZ272" i="1"/>
  <c r="FQ272" i="1"/>
  <c r="FO272" i="1"/>
  <c r="FS272" i="1" s="1"/>
  <c r="FE272" i="1"/>
  <c r="EW272" i="1"/>
  <c r="EU272" i="1"/>
  <c r="ES272" i="1"/>
  <c r="J272" i="1"/>
  <c r="H272" i="1"/>
  <c r="F272" i="1"/>
  <c r="QP271" i="1"/>
  <c r="NR271" i="1"/>
  <c r="NP271" i="1"/>
  <c r="NT271" i="1" s="1"/>
  <c r="JA271" i="1"/>
  <c r="IY271" i="1"/>
  <c r="JC271" i="1" s="1"/>
  <c r="ID271" i="1"/>
  <c r="HV271" i="1"/>
  <c r="HT271" i="1"/>
  <c r="HR271" i="1"/>
  <c r="GZ271" i="1"/>
  <c r="GX271" i="1"/>
  <c r="GV271" i="1"/>
  <c r="GM271" i="1"/>
  <c r="GK271" i="1"/>
  <c r="GO271" i="1" s="1"/>
  <c r="GB271" i="1"/>
  <c r="FZ271" i="1"/>
  <c r="GD271" i="1" s="1"/>
  <c r="FS271" i="1"/>
  <c r="FQ271" i="1"/>
  <c r="FO271" i="1"/>
  <c r="FH271" i="1"/>
  <c r="FF271" i="1"/>
  <c r="FD271" i="1"/>
  <c r="EU271" i="1"/>
  <c r="ES271" i="1"/>
  <c r="EW271" i="1" s="1"/>
  <c r="DM271" i="1"/>
  <c r="AY271" i="1"/>
  <c r="AN271" i="1"/>
  <c r="J271" i="1"/>
  <c r="H271" i="1"/>
  <c r="F271" i="1"/>
  <c r="QS270" i="1"/>
  <c r="QQ270" i="1"/>
  <c r="QO270" i="1"/>
  <c r="OX270" i="1"/>
  <c r="NR270" i="1"/>
  <c r="NP270" i="1"/>
  <c r="NT270" i="1" s="1"/>
  <c r="KG270" i="1"/>
  <c r="JC270" i="1"/>
  <c r="JA270" i="1"/>
  <c r="IY270" i="1"/>
  <c r="IO270" i="1"/>
  <c r="IE270" i="1"/>
  <c r="IC270" i="1"/>
  <c r="IG270" i="1" s="1"/>
  <c r="HT270" i="1"/>
  <c r="HR270" i="1"/>
  <c r="HV270" i="1" s="1"/>
  <c r="HH270" i="1"/>
  <c r="GX270" i="1"/>
  <c r="GV270" i="1"/>
  <c r="GZ270" i="1" s="1"/>
  <c r="GM270" i="1"/>
  <c r="GK270" i="1"/>
  <c r="GO270" i="1" s="1"/>
  <c r="GB270" i="1"/>
  <c r="FZ270" i="1"/>
  <c r="GD270" i="1" s="1"/>
  <c r="FQ270" i="1"/>
  <c r="FO270" i="1"/>
  <c r="FS270" i="1" s="1"/>
  <c r="FH270" i="1"/>
  <c r="FF270" i="1"/>
  <c r="FD270" i="1"/>
  <c r="EW270" i="1"/>
  <c r="EU270" i="1"/>
  <c r="ES270" i="1"/>
  <c r="DN270" i="1"/>
  <c r="DL270" i="1"/>
  <c r="DP270" i="1" s="1"/>
  <c r="AZ270" i="1"/>
  <c r="AX270" i="1"/>
  <c r="BB270" i="1" s="1"/>
  <c r="AQ270" i="1"/>
  <c r="AO270" i="1"/>
  <c r="AM270" i="1"/>
  <c r="AC270" i="1"/>
  <c r="R270" i="1"/>
  <c r="H270" i="1"/>
  <c r="F270" i="1"/>
  <c r="J270" i="1" s="1"/>
  <c r="QQ269" i="1"/>
  <c r="QO269" i="1"/>
  <c r="QS269" i="1" s="1"/>
  <c r="PT269" i="1"/>
  <c r="PI269" i="1"/>
  <c r="PA269" i="1"/>
  <c r="OY269" i="1"/>
  <c r="OW269" i="1"/>
  <c r="OM269" i="1"/>
  <c r="OB269" i="1"/>
  <c r="NR269" i="1"/>
  <c r="NP269" i="1"/>
  <c r="NT269" i="1" s="1"/>
  <c r="KR269" i="1"/>
  <c r="KH269" i="1"/>
  <c r="KF269" i="1"/>
  <c r="KJ269" i="1" s="1"/>
  <c r="JC269" i="1"/>
  <c r="JA269" i="1"/>
  <c r="IY269" i="1"/>
  <c r="IR269" i="1"/>
  <c r="IP269" i="1"/>
  <c r="IN269" i="1"/>
  <c r="IG269" i="1"/>
  <c r="IE269" i="1"/>
  <c r="IC269" i="1"/>
  <c r="HV269" i="1"/>
  <c r="HT269" i="1"/>
  <c r="HR269" i="1"/>
  <c r="HK269" i="1"/>
  <c r="HI269" i="1"/>
  <c r="HG269" i="1"/>
  <c r="GZ269" i="1"/>
  <c r="GX269" i="1"/>
  <c r="GV269" i="1"/>
  <c r="GO269" i="1"/>
  <c r="GM269" i="1"/>
  <c r="GK269" i="1"/>
  <c r="GD269" i="1"/>
  <c r="GB269" i="1"/>
  <c r="FZ269" i="1"/>
  <c r="FS269" i="1"/>
  <c r="FQ269" i="1"/>
  <c r="FO269" i="1"/>
  <c r="FH269" i="1"/>
  <c r="FF269" i="1"/>
  <c r="FD269" i="1"/>
  <c r="EU269" i="1"/>
  <c r="ES269" i="1"/>
  <c r="EW269" i="1" s="1"/>
  <c r="EI269" i="1"/>
  <c r="DX269" i="1"/>
  <c r="DP269" i="1"/>
  <c r="DN269" i="1"/>
  <c r="DL269" i="1"/>
  <c r="DB269" i="1"/>
  <c r="CQ269" i="1"/>
  <c r="CF269" i="1"/>
  <c r="BU269" i="1"/>
  <c r="BJ269" i="1"/>
  <c r="AZ269" i="1"/>
  <c r="AX269" i="1"/>
  <c r="BB269" i="1" s="1"/>
  <c r="AQ269" i="1"/>
  <c r="AO269" i="1"/>
  <c r="AM269" i="1"/>
  <c r="AD269" i="1"/>
  <c r="AB269" i="1"/>
  <c r="AF269" i="1" s="1"/>
  <c r="U269" i="1"/>
  <c r="S269" i="1"/>
  <c r="Q269" i="1"/>
  <c r="H269" i="1"/>
  <c r="F269" i="1"/>
  <c r="J269" i="1" s="1"/>
  <c r="QQ268" i="1"/>
  <c r="QO268" i="1"/>
  <c r="QS268" i="1" s="1"/>
  <c r="QE268" i="1"/>
  <c r="PW268" i="1"/>
  <c r="PU268" i="1"/>
  <c r="PS268" i="1"/>
  <c r="PL268" i="1"/>
  <c r="PJ268" i="1"/>
  <c r="PH268" i="1"/>
  <c r="PA268" i="1"/>
  <c r="OY268" i="1"/>
  <c r="OW268" i="1"/>
  <c r="OP268" i="1"/>
  <c r="ON268" i="1"/>
  <c r="OL268" i="1"/>
  <c r="OE268" i="1"/>
  <c r="OC268" i="1"/>
  <c r="OA268" i="1"/>
  <c r="NT268" i="1"/>
  <c r="NR268" i="1"/>
  <c r="NP268" i="1"/>
  <c r="KU268" i="1"/>
  <c r="KS268" i="1"/>
  <c r="KQ268" i="1"/>
  <c r="KJ268" i="1"/>
  <c r="KH268" i="1"/>
  <c r="KF268" i="1"/>
  <c r="JC268" i="1"/>
  <c r="JA268" i="1"/>
  <c r="IY268" i="1"/>
  <c r="IR268" i="1"/>
  <c r="IP268" i="1"/>
  <c r="IN268" i="1"/>
  <c r="IG268" i="1"/>
  <c r="IE268" i="1"/>
  <c r="IC268" i="1"/>
  <c r="HV268" i="1"/>
  <c r="HT268" i="1"/>
  <c r="HR268" i="1"/>
  <c r="HI268" i="1"/>
  <c r="HG268" i="1"/>
  <c r="HK268" i="1" s="1"/>
  <c r="GZ268" i="1"/>
  <c r="GX268" i="1"/>
  <c r="GV268" i="1"/>
  <c r="GM268" i="1"/>
  <c r="GK268" i="1"/>
  <c r="GO268" i="1" s="1"/>
  <c r="GD268" i="1"/>
  <c r="GB268" i="1"/>
  <c r="FZ268" i="1"/>
  <c r="FS268" i="1"/>
  <c r="FQ268" i="1"/>
  <c r="FO268" i="1"/>
  <c r="FH268" i="1"/>
  <c r="FF268" i="1"/>
  <c r="FD268" i="1"/>
  <c r="EW268" i="1"/>
  <c r="EU268" i="1"/>
  <c r="ES268" i="1"/>
  <c r="EL268" i="1"/>
  <c r="EJ268" i="1"/>
  <c r="EH268" i="1"/>
  <c r="EA268" i="1"/>
  <c r="DY268" i="1"/>
  <c r="DW268" i="1"/>
  <c r="DP268" i="1"/>
  <c r="DN268" i="1"/>
  <c r="DL268" i="1"/>
  <c r="DC268" i="1"/>
  <c r="DA268" i="1"/>
  <c r="DE268" i="1" s="1"/>
  <c r="CR268" i="1"/>
  <c r="CP268" i="1"/>
  <c r="CT268" i="1" s="1"/>
  <c r="CG268" i="1"/>
  <c r="CE268" i="1"/>
  <c r="CI268" i="1" s="1"/>
  <c r="BV268" i="1"/>
  <c r="BT268" i="1"/>
  <c r="BX268" i="1" s="1"/>
  <c r="BK268" i="1"/>
  <c r="BI268" i="1"/>
  <c r="BM268" i="1" s="1"/>
  <c r="BB268" i="1"/>
  <c r="AZ268" i="1"/>
  <c r="AX268" i="1"/>
  <c r="AQ268" i="1"/>
  <c r="AO268" i="1"/>
  <c r="AM268" i="1"/>
  <c r="AF268" i="1"/>
  <c r="AD268" i="1"/>
  <c r="AB268" i="1"/>
  <c r="S268" i="1"/>
  <c r="Q268" i="1"/>
  <c r="U268" i="1" s="1"/>
  <c r="H268" i="1"/>
  <c r="F268" i="1"/>
  <c r="J268" i="1" s="1"/>
  <c r="QQ267" i="1"/>
  <c r="QO267" i="1"/>
  <c r="QS267" i="1" s="1"/>
  <c r="QF267" i="1"/>
  <c r="QD267" i="1"/>
  <c r="QH267" i="1" s="1"/>
  <c r="PU267" i="1"/>
  <c r="PS267" i="1"/>
  <c r="PW267" i="1" s="1"/>
  <c r="PL267" i="1"/>
  <c r="PJ267" i="1"/>
  <c r="PH267" i="1"/>
  <c r="OY267" i="1"/>
  <c r="OW267" i="1"/>
  <c r="PA267" i="1" s="1"/>
  <c r="OP267" i="1"/>
  <c r="ON267" i="1"/>
  <c r="OL267" i="1"/>
  <c r="OE267" i="1"/>
  <c r="OC267" i="1"/>
  <c r="OA267" i="1"/>
  <c r="NR267" i="1"/>
  <c r="NP267" i="1"/>
  <c r="NT267" i="1" s="1"/>
  <c r="NF267" i="1"/>
  <c r="MU267" i="1"/>
  <c r="MJ267" i="1"/>
  <c r="LY267" i="1"/>
  <c r="LN267" i="1"/>
  <c r="LC267" i="1"/>
  <c r="KU267" i="1"/>
  <c r="KS267" i="1"/>
  <c r="KQ267" i="1"/>
  <c r="KH267" i="1"/>
  <c r="KF267" i="1"/>
  <c r="KJ267" i="1" s="1"/>
  <c r="JV267" i="1"/>
  <c r="JK267" i="1"/>
  <c r="JC267" i="1"/>
  <c r="JA267" i="1"/>
  <c r="IY267" i="1"/>
  <c r="IR267" i="1"/>
  <c r="IP267" i="1"/>
  <c r="IN267" i="1"/>
  <c r="IE267" i="1"/>
  <c r="IC267" i="1"/>
  <c r="IG267" i="1" s="1"/>
  <c r="HT267" i="1"/>
  <c r="HR267" i="1"/>
  <c r="HV267" i="1" s="1"/>
  <c r="HI267" i="1"/>
  <c r="HG267" i="1"/>
  <c r="HK267" i="1" s="1"/>
  <c r="GZ267" i="1"/>
  <c r="GX267" i="1"/>
  <c r="GV267" i="1"/>
  <c r="GO267" i="1"/>
  <c r="GM267" i="1"/>
  <c r="GK267" i="1"/>
  <c r="GD267" i="1"/>
  <c r="GB267" i="1"/>
  <c r="FZ267" i="1"/>
  <c r="FS267" i="1"/>
  <c r="FQ267" i="1"/>
  <c r="FO267" i="1"/>
  <c r="FH267" i="1"/>
  <c r="FF267" i="1"/>
  <c r="FD267" i="1"/>
  <c r="EU267" i="1"/>
  <c r="ES267" i="1"/>
  <c r="EW267" i="1" s="1"/>
  <c r="EJ267" i="1"/>
  <c r="EH267" i="1"/>
  <c r="EL267" i="1" s="1"/>
  <c r="EA267" i="1"/>
  <c r="DY267" i="1"/>
  <c r="DW267" i="1"/>
  <c r="DP267" i="1"/>
  <c r="DN267" i="1"/>
  <c r="DL267" i="1"/>
  <c r="DC267" i="1"/>
  <c r="DA267" i="1"/>
  <c r="DE267" i="1" s="1"/>
  <c r="CR267" i="1"/>
  <c r="CP267" i="1"/>
  <c r="CT267" i="1" s="1"/>
  <c r="CG267" i="1"/>
  <c r="CE267" i="1"/>
  <c r="CI267" i="1" s="1"/>
  <c r="BX267" i="1"/>
  <c r="BV267" i="1"/>
  <c r="BT267" i="1"/>
  <c r="BM267" i="1"/>
  <c r="BK267" i="1"/>
  <c r="BI267" i="1"/>
  <c r="AZ267" i="1"/>
  <c r="AX267" i="1"/>
  <c r="BB267" i="1" s="1"/>
  <c r="AQ267" i="1"/>
  <c r="AO267" i="1"/>
  <c r="AM267" i="1"/>
  <c r="AD267" i="1"/>
  <c r="AB267" i="1"/>
  <c r="AF267" i="1" s="1"/>
  <c r="S267" i="1"/>
  <c r="Q267" i="1"/>
  <c r="U267" i="1" s="1"/>
  <c r="J267" i="1"/>
  <c r="H267" i="1"/>
  <c r="F267" i="1"/>
  <c r="QS266" i="1"/>
  <c r="QQ266" i="1"/>
  <c r="QO266" i="1"/>
  <c r="QH266" i="1"/>
  <c r="QF266" i="1"/>
  <c r="QD266" i="1"/>
  <c r="PW266" i="1"/>
  <c r="PU266" i="1"/>
  <c r="PS266" i="1"/>
  <c r="PL266" i="1"/>
  <c r="PJ266" i="1"/>
  <c r="PH266" i="1"/>
  <c r="PA266" i="1"/>
  <c r="OY266" i="1"/>
  <c r="OW266" i="1"/>
  <c r="ON266" i="1"/>
  <c r="OL266" i="1"/>
  <c r="OP266" i="1" s="1"/>
  <c r="OC266" i="1"/>
  <c r="OA266" i="1"/>
  <c r="OE266" i="1" s="1"/>
  <c r="NT266" i="1"/>
  <c r="NR266" i="1"/>
  <c r="NP266" i="1"/>
  <c r="NI266" i="1"/>
  <c r="NG266" i="1"/>
  <c r="NE266" i="1"/>
  <c r="MX266" i="1"/>
  <c r="MV266" i="1"/>
  <c r="MT266" i="1"/>
  <c r="MM266" i="1"/>
  <c r="MK266" i="1"/>
  <c r="MI266" i="1"/>
  <c r="MB266" i="1"/>
  <c r="LZ266" i="1"/>
  <c r="LX266" i="1"/>
  <c r="LQ266" i="1"/>
  <c r="LO266" i="1"/>
  <c r="LM266" i="1"/>
  <c r="LF266" i="1"/>
  <c r="LD266" i="1"/>
  <c r="LB266" i="1"/>
  <c r="KU266" i="1"/>
  <c r="KS266" i="1"/>
  <c r="KQ266" i="1"/>
  <c r="KJ266" i="1"/>
  <c r="KH266" i="1"/>
  <c r="KF266" i="1"/>
  <c r="JY266" i="1"/>
  <c r="JW266" i="1"/>
  <c r="JU266" i="1"/>
  <c r="JN266" i="1"/>
  <c r="JL266" i="1"/>
  <c r="JJ266" i="1"/>
  <c r="JC266" i="1"/>
  <c r="JA266" i="1"/>
  <c r="IY266" i="1"/>
  <c r="IP266" i="1"/>
  <c r="IN266" i="1"/>
  <c r="IR266" i="1" s="1"/>
  <c r="IG266" i="1"/>
  <c r="IE266" i="1"/>
  <c r="IC266" i="1"/>
  <c r="HV266" i="1"/>
  <c r="HT266" i="1"/>
  <c r="HR266" i="1"/>
  <c r="HI266" i="1"/>
  <c r="HG266" i="1"/>
  <c r="HK266" i="1" s="1"/>
  <c r="GZ266" i="1"/>
  <c r="GX266" i="1"/>
  <c r="GV266" i="1"/>
  <c r="GO266" i="1"/>
  <c r="GM266" i="1"/>
  <c r="GK266" i="1"/>
  <c r="GD266" i="1"/>
  <c r="GB266" i="1"/>
  <c r="FZ266" i="1"/>
  <c r="FS266" i="1"/>
  <c r="FQ266" i="1"/>
  <c r="FO266" i="1"/>
  <c r="FF266" i="1"/>
  <c r="FD266" i="1"/>
  <c r="FH266" i="1" s="1"/>
  <c r="EU266" i="1"/>
  <c r="ES266" i="1"/>
  <c r="EW266" i="1" s="1"/>
  <c r="EJ266" i="1"/>
  <c r="EH266" i="1"/>
  <c r="EL266" i="1" s="1"/>
  <c r="DY266" i="1"/>
  <c r="DW266" i="1"/>
  <c r="EA266" i="1" s="1"/>
  <c r="DN266" i="1"/>
  <c r="DL266" i="1"/>
  <c r="DP266" i="1" s="1"/>
  <c r="DE266" i="1"/>
  <c r="DC266" i="1"/>
  <c r="DA266" i="1"/>
  <c r="CT266" i="1"/>
  <c r="CR266" i="1"/>
  <c r="CP266" i="1"/>
  <c r="CI266" i="1"/>
  <c r="CG266" i="1"/>
  <c r="CE266" i="1"/>
  <c r="BV266" i="1"/>
  <c r="BT266" i="1"/>
  <c r="BX266" i="1" s="1"/>
  <c r="BK266" i="1"/>
  <c r="BI266" i="1"/>
  <c r="BM266" i="1" s="1"/>
  <c r="BB266" i="1"/>
  <c r="AZ266" i="1"/>
  <c r="AX266" i="1"/>
  <c r="AO266" i="1"/>
  <c r="AM266" i="1"/>
  <c r="AQ266" i="1" s="1"/>
  <c r="AF266" i="1"/>
  <c r="AD266" i="1"/>
  <c r="AB266" i="1"/>
  <c r="U266" i="1"/>
  <c r="S266" i="1"/>
  <c r="Q266" i="1"/>
  <c r="J266" i="1"/>
  <c r="H266" i="1"/>
  <c r="F266" i="1"/>
  <c r="QQ265" i="1"/>
  <c r="QO265" i="1"/>
  <c r="QS265" i="1" s="1"/>
  <c r="QH265" i="1"/>
  <c r="QF265" i="1"/>
  <c r="QD265" i="1"/>
  <c r="PW265" i="1"/>
  <c r="PU265" i="1"/>
  <c r="PS265" i="1"/>
  <c r="PJ265" i="1"/>
  <c r="PH265" i="1"/>
  <c r="PL265" i="1" s="1"/>
  <c r="PA265" i="1"/>
  <c r="OY265" i="1"/>
  <c r="OW265" i="1"/>
  <c r="ON265" i="1"/>
  <c r="OL265" i="1"/>
  <c r="OP265" i="1" s="1"/>
  <c r="OC265" i="1"/>
  <c r="OA265" i="1"/>
  <c r="OE265" i="1" s="1"/>
  <c r="NT265" i="1"/>
  <c r="NR265" i="1"/>
  <c r="NP265" i="1"/>
  <c r="NI265" i="1"/>
  <c r="NG265" i="1"/>
  <c r="NE265" i="1"/>
  <c r="MX265" i="1"/>
  <c r="MV265" i="1"/>
  <c r="MT265" i="1"/>
  <c r="MK265" i="1"/>
  <c r="MI265" i="1"/>
  <c r="MM265" i="1" s="1"/>
  <c r="MB265" i="1"/>
  <c r="LZ265" i="1"/>
  <c r="LX265" i="1"/>
  <c r="LQ265" i="1"/>
  <c r="LO265" i="1"/>
  <c r="LM265" i="1"/>
  <c r="LD265" i="1"/>
  <c r="LB265" i="1"/>
  <c r="LF265" i="1" s="1"/>
  <c r="KS265" i="1"/>
  <c r="KQ265" i="1"/>
  <c r="KU265" i="1" s="1"/>
  <c r="KJ265" i="1"/>
  <c r="KH265" i="1"/>
  <c r="KF265" i="1"/>
  <c r="JW265" i="1"/>
  <c r="JU265" i="1"/>
  <c r="JY265" i="1" s="1"/>
  <c r="JN265" i="1"/>
  <c r="JL265" i="1"/>
  <c r="JJ265" i="1"/>
  <c r="JA265" i="1"/>
  <c r="IY265" i="1"/>
  <c r="JC265" i="1" s="1"/>
  <c r="IR265" i="1"/>
  <c r="IP265" i="1"/>
  <c r="IN265" i="1"/>
  <c r="IE265" i="1"/>
  <c r="IC265" i="1"/>
  <c r="IG265" i="1" s="1"/>
  <c r="HV265" i="1"/>
  <c r="HT265" i="1"/>
  <c r="HR265" i="1"/>
  <c r="HK265" i="1"/>
  <c r="HI265" i="1"/>
  <c r="HG265" i="1"/>
  <c r="GZ265" i="1"/>
  <c r="GX265" i="1"/>
  <c r="GV265" i="1"/>
  <c r="GO265" i="1"/>
  <c r="GM265" i="1"/>
  <c r="GK265" i="1"/>
  <c r="GD265" i="1"/>
  <c r="GB265" i="1"/>
  <c r="FZ265" i="1"/>
  <c r="FS265" i="1"/>
  <c r="FQ265" i="1"/>
  <c r="FO265" i="1"/>
  <c r="FF265" i="1"/>
  <c r="FD265" i="1"/>
  <c r="FH265" i="1" s="1"/>
  <c r="EW265" i="1"/>
  <c r="EU265" i="1"/>
  <c r="ES265" i="1"/>
  <c r="EJ265" i="1"/>
  <c r="EH265" i="1"/>
  <c r="EL265" i="1" s="1"/>
  <c r="DY265" i="1"/>
  <c r="DW265" i="1"/>
  <c r="EA265" i="1" s="1"/>
  <c r="DP265" i="1"/>
  <c r="DN265" i="1"/>
  <c r="DL265" i="1"/>
  <c r="DE265" i="1"/>
  <c r="DC265" i="1"/>
  <c r="DA265" i="1"/>
  <c r="CT265" i="1"/>
  <c r="CR265" i="1"/>
  <c r="CP265" i="1"/>
  <c r="CI265" i="1"/>
  <c r="CG265" i="1"/>
  <c r="CE265" i="1"/>
  <c r="BV265" i="1"/>
  <c r="BT265" i="1"/>
  <c r="BX265" i="1" s="1"/>
  <c r="BM265" i="1"/>
  <c r="BK265" i="1"/>
  <c r="BI265" i="1"/>
  <c r="AZ265" i="1"/>
  <c r="AX265" i="1"/>
  <c r="BB265" i="1" s="1"/>
  <c r="AO265" i="1"/>
  <c r="AM265" i="1"/>
  <c r="AQ265" i="1" s="1"/>
  <c r="AD265" i="1"/>
  <c r="AB265" i="1"/>
  <c r="AF265" i="1" s="1"/>
  <c r="U265" i="1"/>
  <c r="S265" i="1"/>
  <c r="Q265" i="1"/>
  <c r="J265" i="1"/>
  <c r="H265" i="1"/>
  <c r="F265" i="1"/>
  <c r="QS264" i="1"/>
  <c r="QQ264" i="1"/>
  <c r="QO264" i="1"/>
  <c r="QF264" i="1"/>
  <c r="QD264" i="1"/>
  <c r="QH264" i="1" s="1"/>
  <c r="PU264" i="1"/>
  <c r="PS264" i="1"/>
  <c r="PW264" i="1" s="1"/>
  <c r="PL264" i="1"/>
  <c r="PJ264" i="1"/>
  <c r="PH264" i="1"/>
  <c r="OY264" i="1"/>
  <c r="OW264" i="1"/>
  <c r="PA264" i="1" s="1"/>
  <c r="OP264" i="1"/>
  <c r="ON264" i="1"/>
  <c r="OL264" i="1"/>
  <c r="OC264" i="1"/>
  <c r="OA264" i="1"/>
  <c r="OE264" i="1" s="1"/>
  <c r="NR264" i="1"/>
  <c r="NP264" i="1"/>
  <c r="NT264" i="1" s="1"/>
  <c r="NG264" i="1"/>
  <c r="NE264" i="1"/>
  <c r="NI264" i="1" s="1"/>
  <c r="MX264" i="1"/>
  <c r="MV264" i="1"/>
  <c r="MT264" i="1"/>
  <c r="MM264" i="1"/>
  <c r="MK264" i="1"/>
  <c r="MI264" i="1"/>
  <c r="MB264" i="1"/>
  <c r="LZ264" i="1"/>
  <c r="LX264" i="1"/>
  <c r="LO264" i="1"/>
  <c r="LM264" i="1"/>
  <c r="LQ264" i="1" s="1"/>
  <c r="LD264" i="1"/>
  <c r="LB264" i="1"/>
  <c r="LF264" i="1" s="1"/>
  <c r="KS264" i="1"/>
  <c r="KQ264" i="1"/>
  <c r="KU264" i="1" s="1"/>
  <c r="KJ264" i="1"/>
  <c r="KH264" i="1"/>
  <c r="KF264" i="1"/>
  <c r="JY264" i="1"/>
  <c r="JW264" i="1"/>
  <c r="JX264" i="1" s="1"/>
  <c r="JU264" i="1"/>
  <c r="JN264" i="1"/>
  <c r="JL264" i="1"/>
  <c r="JJ264" i="1"/>
  <c r="JA264" i="1"/>
  <c r="IY264" i="1"/>
  <c r="JC264" i="1" s="1"/>
  <c r="IR264" i="1"/>
  <c r="IP264" i="1"/>
  <c r="IN264" i="1"/>
  <c r="IG264" i="1"/>
  <c r="IE264" i="1"/>
  <c r="IC264" i="1"/>
  <c r="HT264" i="1"/>
  <c r="HR264" i="1"/>
  <c r="HV264" i="1" s="1"/>
  <c r="HI264" i="1"/>
  <c r="HG264" i="1"/>
  <c r="HK264" i="1" s="1"/>
  <c r="GZ264" i="1"/>
  <c r="GX264" i="1"/>
  <c r="GV264" i="1"/>
  <c r="GM264" i="1"/>
  <c r="GK264" i="1"/>
  <c r="GO264" i="1" s="1"/>
  <c r="GB264" i="1"/>
  <c r="FZ264" i="1"/>
  <c r="GD264" i="1" s="1"/>
  <c r="FS264" i="1"/>
  <c r="FQ264" i="1"/>
  <c r="FO264" i="1"/>
  <c r="FH264" i="1"/>
  <c r="FF264" i="1"/>
  <c r="FD264" i="1"/>
  <c r="EW264" i="1"/>
  <c r="EU264" i="1"/>
  <c r="ES264" i="1"/>
  <c r="EL264" i="1"/>
  <c r="EJ264" i="1"/>
  <c r="EH264" i="1"/>
  <c r="EA264" i="1"/>
  <c r="DY264" i="1"/>
  <c r="DW264" i="1"/>
  <c r="DN264" i="1"/>
  <c r="DL264" i="1"/>
  <c r="DP264" i="1" s="1"/>
  <c r="DC264" i="1"/>
  <c r="DA264" i="1"/>
  <c r="DE264" i="1" s="1"/>
  <c r="CR264" i="1"/>
  <c r="CP264" i="1"/>
  <c r="CT264" i="1" s="1"/>
  <c r="CI264" i="1"/>
  <c r="CG264" i="1"/>
  <c r="CE264" i="1"/>
  <c r="BX264" i="1"/>
  <c r="BV264" i="1"/>
  <c r="BT264" i="1"/>
  <c r="BK264" i="1"/>
  <c r="BI264" i="1"/>
  <c r="BM264" i="1" s="1"/>
  <c r="AZ264" i="1"/>
  <c r="AX264" i="1"/>
  <c r="BB264" i="1" s="1"/>
  <c r="AO264" i="1"/>
  <c r="AM264" i="1"/>
  <c r="AQ264" i="1" s="1"/>
  <c r="AF264" i="1"/>
  <c r="AD264" i="1"/>
  <c r="AB264" i="1"/>
  <c r="U264" i="1"/>
  <c r="S264" i="1"/>
  <c r="Q264" i="1"/>
  <c r="J264" i="1"/>
  <c r="H264" i="1"/>
  <c r="F264" i="1"/>
  <c r="QQ263" i="1"/>
  <c r="QO263" i="1"/>
  <c r="QS263" i="1" s="1"/>
  <c r="QH263" i="1"/>
  <c r="QF263" i="1"/>
  <c r="QD263" i="1"/>
  <c r="PU263" i="1"/>
  <c r="PS263" i="1"/>
  <c r="PW263" i="1" s="1"/>
  <c r="PJ263" i="1"/>
  <c r="PH263" i="1"/>
  <c r="PL263" i="1" s="1"/>
  <c r="OY263" i="1"/>
  <c r="OW263" i="1"/>
  <c r="PA263" i="1" s="1"/>
  <c r="OP263" i="1"/>
  <c r="ON263" i="1"/>
  <c r="OL263" i="1"/>
  <c r="OC263" i="1"/>
  <c r="OA263" i="1"/>
  <c r="OE263" i="1" s="1"/>
  <c r="NT263" i="1"/>
  <c r="NR263" i="1"/>
  <c r="NP263" i="1"/>
  <c r="NI263" i="1"/>
  <c r="NG263" i="1"/>
  <c r="NE263" i="1"/>
  <c r="MX263" i="1"/>
  <c r="MV263" i="1"/>
  <c r="MT263" i="1"/>
  <c r="MK263" i="1"/>
  <c r="MI263" i="1"/>
  <c r="MM263" i="1" s="1"/>
  <c r="MB263" i="1"/>
  <c r="LZ263" i="1"/>
  <c r="LX263" i="1"/>
  <c r="LQ263" i="1"/>
  <c r="LO263" i="1"/>
  <c r="LM263" i="1"/>
  <c r="LF263" i="1"/>
  <c r="LD263" i="1"/>
  <c r="LB263" i="1"/>
  <c r="KU263" i="1"/>
  <c r="KS263" i="1"/>
  <c r="KQ263" i="1"/>
  <c r="KJ263" i="1"/>
  <c r="KH263" i="1"/>
  <c r="KF263" i="1"/>
  <c r="JW263" i="1"/>
  <c r="JX263" i="1" s="1"/>
  <c r="JZ263" i="1" s="1"/>
  <c r="KA263" i="1" s="1"/>
  <c r="JU263" i="1"/>
  <c r="JY263" i="1" s="1"/>
  <c r="JN263" i="1"/>
  <c r="JL263" i="1"/>
  <c r="JJ263" i="1"/>
  <c r="JC263" i="1"/>
  <c r="JA263" i="1"/>
  <c r="IY263" i="1"/>
  <c r="IR263" i="1"/>
  <c r="IP263" i="1"/>
  <c r="IN263" i="1"/>
  <c r="IE263" i="1"/>
  <c r="IC263" i="1"/>
  <c r="IG263" i="1" s="1"/>
  <c r="HT263" i="1"/>
  <c r="HR263" i="1"/>
  <c r="HV263" i="1" s="1"/>
  <c r="HI263" i="1"/>
  <c r="HG263" i="1"/>
  <c r="HK263" i="1" s="1"/>
  <c r="GZ263" i="1"/>
  <c r="GX263" i="1"/>
  <c r="GV263" i="1"/>
  <c r="GO263" i="1"/>
  <c r="GM263" i="1"/>
  <c r="GK263" i="1"/>
  <c r="GD263" i="1"/>
  <c r="GB263" i="1"/>
  <c r="FZ263" i="1"/>
  <c r="FS263" i="1"/>
  <c r="FQ263" i="1"/>
  <c r="FO263" i="1"/>
  <c r="FH263" i="1"/>
  <c r="FF263" i="1"/>
  <c r="FD263" i="1"/>
  <c r="EW263" i="1"/>
  <c r="EU263" i="1"/>
  <c r="ES263" i="1"/>
  <c r="EJ263" i="1"/>
  <c r="EH263" i="1"/>
  <c r="EL263" i="1" s="1"/>
  <c r="EA263" i="1"/>
  <c r="DY263" i="1"/>
  <c r="DW263" i="1"/>
  <c r="DP263" i="1"/>
  <c r="DN263" i="1"/>
  <c r="DL263" i="1"/>
  <c r="DE263" i="1"/>
  <c r="DC263" i="1"/>
  <c r="DA263" i="1"/>
  <c r="CR263" i="1"/>
  <c r="CP263" i="1"/>
  <c r="CT263" i="1" s="1"/>
  <c r="CI263" i="1"/>
  <c r="CG263" i="1"/>
  <c r="CH263" i="1" s="1"/>
  <c r="CE263" i="1"/>
  <c r="BX263" i="1"/>
  <c r="BV263" i="1"/>
  <c r="BT263" i="1"/>
  <c r="BM263" i="1"/>
  <c r="BK263" i="1"/>
  <c r="BI263" i="1"/>
  <c r="BB263" i="1"/>
  <c r="AZ263" i="1"/>
  <c r="AX263" i="1"/>
  <c r="AQ263" i="1"/>
  <c r="AO263" i="1"/>
  <c r="AM263" i="1"/>
  <c r="AF263" i="1"/>
  <c r="AD263" i="1"/>
  <c r="AB263" i="1"/>
  <c r="U263" i="1"/>
  <c r="S263" i="1"/>
  <c r="Q263" i="1"/>
  <c r="J263" i="1"/>
  <c r="H263" i="1"/>
  <c r="F263" i="1"/>
  <c r="QS262" i="1"/>
  <c r="QQ262" i="1"/>
  <c r="QO262" i="1"/>
  <c r="QF262" i="1"/>
  <c r="QD262" i="1"/>
  <c r="QH262" i="1" s="1"/>
  <c r="PW262" i="1"/>
  <c r="PU262" i="1"/>
  <c r="PS262" i="1"/>
  <c r="PL262" i="1"/>
  <c r="PJ262" i="1"/>
  <c r="PH262" i="1"/>
  <c r="OY262" i="1"/>
  <c r="OW262" i="1"/>
  <c r="PA262" i="1" s="1"/>
  <c r="OP262" i="1"/>
  <c r="ON262" i="1"/>
  <c r="OL262" i="1"/>
  <c r="OE262" i="1"/>
  <c r="OC262" i="1"/>
  <c r="OA262" i="1"/>
  <c r="NT262" i="1"/>
  <c r="NR262" i="1"/>
  <c r="NP262" i="1"/>
  <c r="NG262" i="1"/>
  <c r="NE262" i="1"/>
  <c r="NI262" i="1" s="1"/>
  <c r="MV262" i="1"/>
  <c r="MT262" i="1"/>
  <c r="MX262" i="1" s="1"/>
  <c r="MM262" i="1"/>
  <c r="MK262" i="1"/>
  <c r="MI262" i="1"/>
  <c r="LZ262" i="1"/>
  <c r="LX262" i="1"/>
  <c r="MB262" i="1" s="1"/>
  <c r="LO262" i="1"/>
  <c r="LM262" i="1"/>
  <c r="LQ262" i="1" s="1"/>
  <c r="LF262" i="1"/>
  <c r="LD262" i="1"/>
  <c r="LB262" i="1"/>
  <c r="KS262" i="1"/>
  <c r="KQ262" i="1"/>
  <c r="KU262" i="1" s="1"/>
  <c r="KJ262" i="1"/>
  <c r="KH262" i="1"/>
  <c r="KF262" i="1"/>
  <c r="JY262" i="1"/>
  <c r="JW262" i="1"/>
  <c r="JU262" i="1"/>
  <c r="JN262" i="1"/>
  <c r="JL262" i="1"/>
  <c r="JM262" i="1" s="1"/>
  <c r="JJ262" i="1"/>
  <c r="JA262" i="1"/>
  <c r="IY262" i="1"/>
  <c r="JC262" i="1" s="1"/>
  <c r="IR262" i="1"/>
  <c r="IP262" i="1"/>
  <c r="IN262" i="1"/>
  <c r="IG262" i="1"/>
  <c r="IE262" i="1"/>
  <c r="IC262" i="1"/>
  <c r="HT262" i="1"/>
  <c r="HR262" i="1"/>
  <c r="HV262" i="1" s="1"/>
  <c r="HK262" i="1"/>
  <c r="HI262" i="1"/>
  <c r="HG262" i="1"/>
  <c r="GZ262" i="1"/>
  <c r="GX262" i="1"/>
  <c r="GV262" i="1"/>
  <c r="GM262" i="1"/>
  <c r="GK262" i="1"/>
  <c r="GO262" i="1" s="1"/>
  <c r="GD262" i="1"/>
  <c r="GB262" i="1"/>
  <c r="FZ262" i="1"/>
  <c r="FS262" i="1"/>
  <c r="FQ262" i="1"/>
  <c r="FO262" i="1"/>
  <c r="FF262" i="1"/>
  <c r="FD262" i="1"/>
  <c r="FH262" i="1" s="1"/>
  <c r="EW262" i="1"/>
  <c r="EU262" i="1"/>
  <c r="ES262" i="1"/>
  <c r="EJ262" i="1"/>
  <c r="EH262" i="1"/>
  <c r="EL262" i="1" s="1"/>
  <c r="DY262" i="1"/>
  <c r="DW262" i="1"/>
  <c r="EA262" i="1" s="1"/>
  <c r="DN262" i="1"/>
  <c r="DL262" i="1"/>
  <c r="DP262" i="1" s="1"/>
  <c r="DE262" i="1"/>
  <c r="DC262" i="1"/>
  <c r="DA262" i="1"/>
  <c r="CR262" i="1"/>
  <c r="CP262" i="1"/>
  <c r="CT262" i="1" s="1"/>
  <c r="CG262" i="1"/>
  <c r="CE262" i="1"/>
  <c r="CI262" i="1" s="1"/>
  <c r="BX262" i="1"/>
  <c r="BV262" i="1"/>
  <c r="BT262" i="1"/>
  <c r="BM262" i="1"/>
  <c r="BK262" i="1"/>
  <c r="BI262" i="1"/>
  <c r="AZ262" i="1"/>
  <c r="AX262" i="1"/>
  <c r="BB262" i="1" s="1"/>
  <c r="AO262" i="1"/>
  <c r="AM262" i="1"/>
  <c r="AQ262" i="1" s="1"/>
  <c r="AF262" i="1"/>
  <c r="AD262" i="1"/>
  <c r="AB262" i="1"/>
  <c r="U262" i="1"/>
  <c r="S262" i="1"/>
  <c r="Q262" i="1"/>
  <c r="J262" i="1"/>
  <c r="H262" i="1"/>
  <c r="F262" i="1"/>
  <c r="QS261" i="1"/>
  <c r="QQ261" i="1"/>
  <c r="QO261" i="1"/>
  <c r="QH261" i="1"/>
  <c r="QF261" i="1"/>
  <c r="QD261" i="1"/>
  <c r="PU261" i="1"/>
  <c r="PS261" i="1"/>
  <c r="PW261" i="1" s="1"/>
  <c r="PL261" i="1"/>
  <c r="PJ261" i="1"/>
  <c r="PH261" i="1"/>
  <c r="PA261" i="1"/>
  <c r="OY261" i="1"/>
  <c r="OW261" i="1"/>
  <c r="ON261" i="1"/>
  <c r="OL261" i="1"/>
  <c r="OP261" i="1" s="1"/>
  <c r="OC261" i="1"/>
  <c r="OA261" i="1"/>
  <c r="OE261" i="1" s="1"/>
  <c r="NR261" i="1"/>
  <c r="NP261" i="1"/>
  <c r="NT261" i="1" s="1"/>
  <c r="NI261" i="1"/>
  <c r="NH261" i="1"/>
  <c r="NG261" i="1"/>
  <c r="NE261" i="1"/>
  <c r="MV261" i="1"/>
  <c r="MT261" i="1"/>
  <c r="MX261" i="1" s="1"/>
  <c r="MM261" i="1"/>
  <c r="MK261" i="1"/>
  <c r="MI261" i="1"/>
  <c r="LZ261" i="1"/>
  <c r="LX261" i="1"/>
  <c r="MB261" i="1" s="1"/>
  <c r="LO261" i="1"/>
  <c r="LM261" i="1"/>
  <c r="LQ261" i="1" s="1"/>
  <c r="LF261" i="1"/>
  <c r="LD261" i="1"/>
  <c r="LB261" i="1"/>
  <c r="KU261" i="1"/>
  <c r="KS261" i="1"/>
  <c r="KQ261" i="1"/>
  <c r="KJ261" i="1"/>
  <c r="KH261" i="1"/>
  <c r="KF261" i="1"/>
  <c r="KA261" i="1"/>
  <c r="JZ261" i="1"/>
  <c r="JX261" i="1"/>
  <c r="JX262" i="1" s="1"/>
  <c r="JZ262" i="1" s="1"/>
  <c r="KA262" i="1" s="1"/>
  <c r="JW261" i="1"/>
  <c r="JU261" i="1"/>
  <c r="JY261" i="1" s="1"/>
  <c r="JN261" i="1"/>
  <c r="JM261" i="1"/>
  <c r="JO261" i="1" s="1"/>
  <c r="JP261" i="1" s="1"/>
  <c r="JL261" i="1"/>
  <c r="JJ261" i="1"/>
  <c r="JC261" i="1"/>
  <c r="JA261" i="1"/>
  <c r="IY261" i="1"/>
  <c r="IP261" i="1"/>
  <c r="IN261" i="1"/>
  <c r="IR261" i="1" s="1"/>
  <c r="IE261" i="1"/>
  <c r="IC261" i="1"/>
  <c r="IG261" i="1" s="1"/>
  <c r="HV261" i="1"/>
  <c r="HT261" i="1"/>
  <c r="HR261" i="1"/>
  <c r="HK261" i="1"/>
  <c r="HI261" i="1"/>
  <c r="HG261" i="1"/>
  <c r="GZ261" i="1"/>
  <c r="GX261" i="1"/>
  <c r="GV261" i="1"/>
  <c r="GO261" i="1"/>
  <c r="GM261" i="1"/>
  <c r="GK261" i="1"/>
  <c r="GB261" i="1"/>
  <c r="FZ261" i="1"/>
  <c r="GD261" i="1" s="1"/>
  <c r="FQ261" i="1"/>
  <c r="FO261" i="1"/>
  <c r="FS261" i="1" s="1"/>
  <c r="FF261" i="1"/>
  <c r="FD261" i="1"/>
  <c r="FH261" i="1" s="1"/>
  <c r="EW261" i="1"/>
  <c r="EU261" i="1"/>
  <c r="EV261" i="1" s="1"/>
  <c r="ES261" i="1"/>
  <c r="EL261" i="1"/>
  <c r="EJ261" i="1"/>
  <c r="EH261" i="1"/>
  <c r="DY261" i="1"/>
  <c r="DZ261" i="1" s="1"/>
  <c r="DW261" i="1"/>
  <c r="EA261" i="1" s="1"/>
  <c r="DP261" i="1"/>
  <c r="DN261" i="1"/>
  <c r="DL261" i="1"/>
  <c r="DE261" i="1"/>
  <c r="DC261" i="1"/>
  <c r="DA261" i="1"/>
  <c r="CT261" i="1"/>
  <c r="CR261" i="1"/>
  <c r="CP261" i="1"/>
  <c r="CJ261" i="1"/>
  <c r="CK261" i="1" s="1"/>
  <c r="CI261" i="1"/>
  <c r="CH261" i="1"/>
  <c r="CH262" i="1" s="1"/>
  <c r="CJ262" i="1" s="1"/>
  <c r="CK262" i="1" s="1"/>
  <c r="CG261" i="1"/>
  <c r="CE261" i="1"/>
  <c r="BV261" i="1"/>
  <c r="BT261" i="1"/>
  <c r="BX261" i="1" s="1"/>
  <c r="BK261" i="1"/>
  <c r="BL261" i="1" s="1"/>
  <c r="BN261" i="1" s="1"/>
  <c r="BO261" i="1" s="1"/>
  <c r="BI261" i="1"/>
  <c r="BM261" i="1" s="1"/>
  <c r="AZ261" i="1"/>
  <c r="AX261" i="1"/>
  <c r="BB261" i="1" s="1"/>
  <c r="AO261" i="1"/>
  <c r="AM261" i="1"/>
  <c r="AQ261" i="1" s="1"/>
  <c r="AF261" i="1"/>
  <c r="AE261" i="1"/>
  <c r="AG261" i="1" s="1"/>
  <c r="AH261" i="1" s="1"/>
  <c r="AD261" i="1"/>
  <c r="AB261" i="1"/>
  <c r="U261" i="1"/>
  <c r="S261" i="1"/>
  <c r="Q261" i="1"/>
  <c r="J261" i="1"/>
  <c r="H261" i="1"/>
  <c r="F261" i="1"/>
  <c r="QT260" i="1"/>
  <c r="QU260" i="1" s="1"/>
  <c r="QS260" i="1"/>
  <c r="QQ260" i="1"/>
  <c r="QR260" i="1" s="1"/>
  <c r="QO260" i="1"/>
  <c r="QH260" i="1"/>
  <c r="QF260" i="1"/>
  <c r="QD260" i="1"/>
  <c r="PW260" i="1"/>
  <c r="PU260" i="1"/>
  <c r="PS260" i="1"/>
  <c r="PJ260" i="1"/>
  <c r="PH260" i="1"/>
  <c r="PL260" i="1" s="1"/>
  <c r="PA260" i="1"/>
  <c r="OZ260" i="1"/>
  <c r="PB260" i="1" s="1"/>
  <c r="PC260" i="1" s="1"/>
  <c r="OY260" i="1"/>
  <c r="OW260" i="1"/>
  <c r="OP260" i="1"/>
  <c r="ON260" i="1"/>
  <c r="OL260" i="1"/>
  <c r="OC260" i="1"/>
  <c r="OA260" i="1"/>
  <c r="OE260" i="1" s="1"/>
  <c r="NT260" i="1"/>
  <c r="NR260" i="1"/>
  <c r="NP260" i="1"/>
  <c r="NJ260" i="1"/>
  <c r="NK260" i="1" s="1"/>
  <c r="NI260" i="1"/>
  <c r="NG260" i="1"/>
  <c r="NH260" i="1" s="1"/>
  <c r="NE260" i="1"/>
  <c r="MX260" i="1"/>
  <c r="MV260" i="1"/>
  <c r="MT260" i="1"/>
  <c r="MM260" i="1"/>
  <c r="MK260" i="1"/>
  <c r="MI260" i="1"/>
  <c r="MB260" i="1"/>
  <c r="LZ260" i="1"/>
  <c r="LX260" i="1"/>
  <c r="LQ260" i="1"/>
  <c r="LP260" i="1"/>
  <c r="LR260" i="1" s="1"/>
  <c r="LS260" i="1" s="1"/>
  <c r="LO260" i="1"/>
  <c r="LM260" i="1"/>
  <c r="LF260" i="1"/>
  <c r="LD260" i="1"/>
  <c r="LB260" i="1"/>
  <c r="KS260" i="1"/>
  <c r="KQ260" i="1"/>
  <c r="KU260" i="1" s="1"/>
  <c r="KJ260" i="1"/>
  <c r="KH260" i="1"/>
  <c r="KF260" i="1"/>
  <c r="KA260" i="1"/>
  <c r="JY260" i="1"/>
  <c r="JX260" i="1"/>
  <c r="JZ260" i="1" s="1"/>
  <c r="JW260" i="1"/>
  <c r="JU260" i="1"/>
  <c r="JO260" i="1"/>
  <c r="JP260" i="1" s="1"/>
  <c r="JN260" i="1"/>
  <c r="JM260" i="1"/>
  <c r="JL260" i="1"/>
  <c r="JJ260" i="1"/>
  <c r="JC260" i="1"/>
  <c r="JA260" i="1"/>
  <c r="IY260" i="1"/>
  <c r="IR260" i="1"/>
  <c r="IP260" i="1"/>
  <c r="IN260" i="1"/>
  <c r="IE260" i="1"/>
  <c r="IC260" i="1"/>
  <c r="IG260" i="1" s="1"/>
  <c r="HV260" i="1"/>
  <c r="HU260" i="1"/>
  <c r="HW260" i="1" s="1"/>
  <c r="HX260" i="1" s="1"/>
  <c r="HT260" i="1"/>
  <c r="HR260" i="1"/>
  <c r="HK260" i="1"/>
  <c r="HI260" i="1"/>
  <c r="HJ260" i="1" s="1"/>
  <c r="HG260" i="1"/>
  <c r="GZ260" i="1"/>
  <c r="GX260" i="1"/>
  <c r="GV260" i="1"/>
  <c r="GN260" i="1"/>
  <c r="GP260" i="1" s="1"/>
  <c r="GQ260" i="1" s="1"/>
  <c r="GM260" i="1"/>
  <c r="GK260" i="1"/>
  <c r="GO260" i="1" s="1"/>
  <c r="GB260" i="1"/>
  <c r="FZ260" i="1"/>
  <c r="GD260" i="1" s="1"/>
  <c r="FS260" i="1"/>
  <c r="FR260" i="1"/>
  <c r="FQ260" i="1"/>
  <c r="FO260" i="1"/>
  <c r="FJ260" i="1"/>
  <c r="FI260" i="1"/>
  <c r="FF260" i="1"/>
  <c r="FG260" i="1" s="1"/>
  <c r="FD260" i="1"/>
  <c r="FH260" i="1" s="1"/>
  <c r="EU260" i="1"/>
  <c r="EV260" i="1" s="1"/>
  <c r="EX260" i="1" s="1"/>
  <c r="EY260" i="1" s="1"/>
  <c r="ES260" i="1"/>
  <c r="EW260" i="1" s="1"/>
  <c r="EM260" i="1"/>
  <c r="EN260" i="1" s="1"/>
  <c r="EL260" i="1"/>
  <c r="EJ260" i="1"/>
  <c r="EK260" i="1" s="1"/>
  <c r="EK261" i="1" s="1"/>
  <c r="EM261" i="1" s="1"/>
  <c r="EN261" i="1" s="1"/>
  <c r="EH260" i="1"/>
  <c r="DY260" i="1"/>
  <c r="DZ260" i="1" s="1"/>
  <c r="EB260" i="1" s="1"/>
  <c r="EC260" i="1" s="1"/>
  <c r="DW260" i="1"/>
  <c r="EA260" i="1" s="1"/>
  <c r="DP260" i="1"/>
  <c r="DO260" i="1"/>
  <c r="DQ260" i="1" s="1"/>
  <c r="DR260" i="1" s="1"/>
  <c r="DN260" i="1"/>
  <c r="DL260" i="1"/>
  <c r="DF260" i="1"/>
  <c r="DG260" i="1" s="1"/>
  <c r="DE260" i="1"/>
  <c r="DC260" i="1"/>
  <c r="DD260" i="1" s="1"/>
  <c r="DA260" i="1"/>
  <c r="CT260" i="1"/>
  <c r="CS260" i="1"/>
  <c r="CR260" i="1"/>
  <c r="CP260" i="1"/>
  <c r="CG260" i="1"/>
  <c r="CH260" i="1" s="1"/>
  <c r="CE260" i="1"/>
  <c r="BV260" i="1"/>
  <c r="BT260" i="1"/>
  <c r="BX260" i="1" s="1"/>
  <c r="BM260" i="1"/>
  <c r="BK260" i="1"/>
  <c r="BL260" i="1" s="1"/>
  <c r="BN260" i="1" s="1"/>
  <c r="BO260" i="1" s="1"/>
  <c r="BI260" i="1"/>
  <c r="BB260" i="1"/>
  <c r="AZ260" i="1"/>
  <c r="AX260" i="1"/>
  <c r="AO260" i="1"/>
  <c r="AM260" i="1"/>
  <c r="AQ260" i="1" s="1"/>
  <c r="AH260" i="1"/>
  <c r="AF260" i="1"/>
  <c r="AD260" i="1"/>
  <c r="AE260" i="1" s="1"/>
  <c r="AG260" i="1" s="1"/>
  <c r="AB260" i="1"/>
  <c r="S260" i="1"/>
  <c r="T260" i="1" s="1"/>
  <c r="Q260" i="1"/>
  <c r="U260" i="1" s="1"/>
  <c r="J260" i="1"/>
  <c r="H260" i="1"/>
  <c r="F260" i="1"/>
  <c r="QS259" i="1"/>
  <c r="QR259" i="1"/>
  <c r="QT259" i="1" s="1"/>
  <c r="QU259" i="1" s="1"/>
  <c r="QQ259" i="1"/>
  <c r="QO259" i="1"/>
  <c r="QH259" i="1"/>
  <c r="QG259" i="1"/>
  <c r="QF259" i="1"/>
  <c r="QD259" i="1"/>
  <c r="PX259" i="1"/>
  <c r="PY259" i="1" s="1"/>
  <c r="PW259" i="1"/>
  <c r="PU259" i="1"/>
  <c r="PV259" i="1" s="1"/>
  <c r="PS259" i="1"/>
  <c r="PK259" i="1"/>
  <c r="PJ259" i="1"/>
  <c r="PH259" i="1"/>
  <c r="PL259" i="1" s="1"/>
  <c r="OY259" i="1"/>
  <c r="OZ259" i="1" s="1"/>
  <c r="PB259" i="1" s="1"/>
  <c r="PC259" i="1" s="1"/>
  <c r="OW259" i="1"/>
  <c r="PA259" i="1" s="1"/>
  <c r="OO259" i="1"/>
  <c r="OQ259" i="1" s="1"/>
  <c r="OR259" i="1" s="1"/>
  <c r="ON259" i="1"/>
  <c r="OL259" i="1"/>
  <c r="OP259" i="1" s="1"/>
  <c r="OE259" i="1"/>
  <c r="OC259" i="1"/>
  <c r="OD259" i="1" s="1"/>
  <c r="OA259" i="1"/>
  <c r="NT259" i="1"/>
  <c r="NR259" i="1"/>
  <c r="NS259" i="1" s="1"/>
  <c r="NU259" i="1" s="1"/>
  <c r="NV259" i="1" s="1"/>
  <c r="NP259" i="1"/>
  <c r="NI259" i="1"/>
  <c r="NG259" i="1"/>
  <c r="NH259" i="1" s="1"/>
  <c r="NJ259" i="1" s="1"/>
  <c r="NK259" i="1" s="1"/>
  <c r="NE259" i="1"/>
  <c r="MX259" i="1"/>
  <c r="MW259" i="1"/>
  <c r="MY259" i="1" s="1"/>
  <c r="MZ259" i="1" s="1"/>
  <c r="MV259" i="1"/>
  <c r="MT259" i="1"/>
  <c r="MM259" i="1"/>
  <c r="MK259" i="1"/>
  <c r="ML259" i="1" s="1"/>
  <c r="MI259" i="1"/>
  <c r="MD259" i="1"/>
  <c r="MA259" i="1"/>
  <c r="MC259" i="1" s="1"/>
  <c r="LZ259" i="1"/>
  <c r="LX259" i="1"/>
  <c r="MB259" i="1" s="1"/>
  <c r="LO259" i="1"/>
  <c r="LP259" i="1" s="1"/>
  <c r="LR259" i="1" s="1"/>
  <c r="LS259" i="1" s="1"/>
  <c r="LM259" i="1"/>
  <c r="LQ259" i="1" s="1"/>
  <c r="LF259" i="1"/>
  <c r="LD259" i="1"/>
  <c r="LE259" i="1" s="1"/>
  <c r="LG259" i="1" s="1"/>
  <c r="LH259" i="1" s="1"/>
  <c r="LB259" i="1"/>
  <c r="KU259" i="1"/>
  <c r="KT259" i="1"/>
  <c r="KS259" i="1"/>
  <c r="KQ259" i="1"/>
  <c r="KJ259" i="1"/>
  <c r="KH259" i="1"/>
  <c r="KI259" i="1" s="1"/>
  <c r="KK259" i="1" s="1"/>
  <c r="KL259" i="1" s="1"/>
  <c r="KF259" i="1"/>
  <c r="JW259" i="1"/>
  <c r="JX259" i="1" s="1"/>
  <c r="JZ259" i="1" s="1"/>
  <c r="KA259" i="1" s="1"/>
  <c r="JU259" i="1"/>
  <c r="JY259" i="1" s="1"/>
  <c r="JO259" i="1"/>
  <c r="JP259" i="1" s="1"/>
  <c r="JN259" i="1"/>
  <c r="JL259" i="1"/>
  <c r="JM259" i="1" s="1"/>
  <c r="JJ259" i="1"/>
  <c r="JB259" i="1"/>
  <c r="JA259" i="1"/>
  <c r="IY259" i="1"/>
  <c r="JC259" i="1" s="1"/>
  <c r="IT259" i="1"/>
  <c r="IS259" i="1"/>
  <c r="IR259" i="1"/>
  <c r="IP259" i="1"/>
  <c r="IQ259" i="1" s="1"/>
  <c r="IN259" i="1"/>
  <c r="IG259" i="1"/>
  <c r="IE259" i="1"/>
  <c r="IF259" i="1" s="1"/>
  <c r="IH259" i="1" s="1"/>
  <c r="II259" i="1" s="1"/>
  <c r="IC259" i="1"/>
  <c r="HU259" i="1"/>
  <c r="HW259" i="1" s="1"/>
  <c r="HX259" i="1" s="1"/>
  <c r="HT259" i="1"/>
  <c r="HR259" i="1"/>
  <c r="HV259" i="1" s="1"/>
  <c r="HJ259" i="1"/>
  <c r="HL259" i="1" s="1"/>
  <c r="HM259" i="1" s="1"/>
  <c r="HI259" i="1"/>
  <c r="HG259" i="1"/>
  <c r="HK259" i="1" s="1"/>
  <c r="GX259" i="1"/>
  <c r="GY259" i="1" s="1"/>
  <c r="GV259" i="1"/>
  <c r="GZ259" i="1" s="1"/>
  <c r="GQ259" i="1"/>
  <c r="GO259" i="1"/>
  <c r="GN259" i="1"/>
  <c r="GP259" i="1" s="1"/>
  <c r="GM259" i="1"/>
  <c r="GK259" i="1"/>
  <c r="GC259" i="1"/>
  <c r="GE259" i="1" s="1"/>
  <c r="GF259" i="1" s="1"/>
  <c r="GB259" i="1"/>
  <c r="FZ259" i="1"/>
  <c r="GD259" i="1" s="1"/>
  <c r="FQ259" i="1"/>
  <c r="FR259" i="1" s="1"/>
  <c r="FO259" i="1"/>
  <c r="FS259" i="1" s="1"/>
  <c r="FF259" i="1"/>
  <c r="FG259" i="1" s="1"/>
  <c r="FD259" i="1"/>
  <c r="FH259" i="1" s="1"/>
  <c r="EY259" i="1"/>
  <c r="EU259" i="1"/>
  <c r="EV259" i="1" s="1"/>
  <c r="EX259" i="1" s="1"/>
  <c r="ES259" i="1"/>
  <c r="EW259" i="1" s="1"/>
  <c r="EN259" i="1"/>
  <c r="EM259" i="1"/>
  <c r="EL259" i="1"/>
  <c r="EK259" i="1"/>
  <c r="EJ259" i="1"/>
  <c r="EH259" i="1"/>
  <c r="EA259" i="1"/>
  <c r="DY259" i="1"/>
  <c r="DZ259" i="1" s="1"/>
  <c r="EB259" i="1" s="1"/>
  <c r="EC259" i="1" s="1"/>
  <c r="DW259" i="1"/>
  <c r="DQ259" i="1"/>
  <c r="DR259" i="1" s="1"/>
  <c r="DP259" i="1"/>
  <c r="DO259" i="1"/>
  <c r="DN259" i="1"/>
  <c r="DL259" i="1"/>
  <c r="DD259" i="1"/>
  <c r="DC259" i="1"/>
  <c r="DA259" i="1"/>
  <c r="DE259" i="1" s="1"/>
  <c r="CV259" i="1"/>
  <c r="CT259" i="1"/>
  <c r="CS259" i="1"/>
  <c r="CU259" i="1" s="1"/>
  <c r="CR259" i="1"/>
  <c r="CP259" i="1"/>
  <c r="CK259" i="1"/>
  <c r="CI259" i="1"/>
  <c r="CH259" i="1"/>
  <c r="CJ259" i="1" s="1"/>
  <c r="CG259" i="1"/>
  <c r="CE259" i="1"/>
  <c r="BV259" i="1"/>
  <c r="BW259" i="1" s="1"/>
  <c r="BT259" i="1"/>
  <c r="BX259" i="1" s="1"/>
  <c r="BK259" i="1"/>
  <c r="BL259" i="1" s="1"/>
  <c r="BI259" i="1"/>
  <c r="BM259" i="1" s="1"/>
  <c r="AZ259" i="1"/>
  <c r="BA259" i="1" s="1"/>
  <c r="AX259" i="1"/>
  <c r="BB259" i="1" s="1"/>
  <c r="AS259" i="1"/>
  <c r="AR259" i="1"/>
  <c r="AQ259" i="1"/>
  <c r="AO259" i="1"/>
  <c r="AP259" i="1" s="1"/>
  <c r="AM259" i="1"/>
  <c r="AF259" i="1"/>
  <c r="AE259" i="1"/>
  <c r="AG259" i="1" s="1"/>
  <c r="AH259" i="1" s="1"/>
  <c r="AD259" i="1"/>
  <c r="AB259" i="1"/>
  <c r="V259" i="1"/>
  <c r="W259" i="1" s="1"/>
  <c r="U259" i="1"/>
  <c r="S259" i="1"/>
  <c r="T259" i="1" s="1"/>
  <c r="Q259" i="1"/>
  <c r="J259" i="1"/>
  <c r="H259" i="1"/>
  <c r="I259" i="1" s="1"/>
  <c r="F259" i="1"/>
  <c r="AN251" i="1"/>
  <c r="AO250" i="1"/>
  <c r="AM250" i="1"/>
  <c r="AQ250" i="1" s="1"/>
  <c r="ET249" i="1"/>
  <c r="AQ249" i="1"/>
  <c r="AO249" i="1"/>
  <c r="AM249" i="1"/>
  <c r="AC249" i="1"/>
  <c r="R249" i="1"/>
  <c r="EU248" i="1"/>
  <c r="ES248" i="1"/>
  <c r="EW248" i="1" s="1"/>
  <c r="EI248" i="1"/>
  <c r="DX248" i="1"/>
  <c r="DM248" i="1"/>
  <c r="DB248" i="1"/>
  <c r="CQ248" i="1"/>
  <c r="BU248" i="1"/>
  <c r="BJ248" i="1"/>
  <c r="AQ248" i="1"/>
  <c r="AO248" i="1"/>
  <c r="AM248" i="1"/>
  <c r="AF248" i="1"/>
  <c r="AD248" i="1"/>
  <c r="AB248" i="1"/>
  <c r="S248" i="1"/>
  <c r="Q248" i="1"/>
  <c r="U248" i="1" s="1"/>
  <c r="G248" i="1"/>
  <c r="EW247" i="1"/>
  <c r="EU247" i="1"/>
  <c r="ES247" i="1"/>
  <c r="EJ247" i="1"/>
  <c r="EH247" i="1"/>
  <c r="EL247" i="1" s="1"/>
  <c r="DY247" i="1"/>
  <c r="DW247" i="1"/>
  <c r="EA247" i="1" s="1"/>
  <c r="DP247" i="1"/>
  <c r="DN247" i="1"/>
  <c r="DL247" i="1"/>
  <c r="DE247" i="1"/>
  <c r="DC247" i="1"/>
  <c r="DA247" i="1"/>
  <c r="CT247" i="1"/>
  <c r="CR247" i="1"/>
  <c r="CP247" i="1"/>
  <c r="CF247" i="1"/>
  <c r="BV247" i="1"/>
  <c r="BT247" i="1"/>
  <c r="BX247" i="1" s="1"/>
  <c r="BK247" i="1"/>
  <c r="BI247" i="1"/>
  <c r="BM247" i="1" s="1"/>
  <c r="AQ247" i="1"/>
  <c r="AO247" i="1"/>
  <c r="AM247" i="1"/>
  <c r="AF247" i="1"/>
  <c r="AD247" i="1"/>
  <c r="AB247" i="1"/>
  <c r="U247" i="1"/>
  <c r="S247" i="1"/>
  <c r="Q247" i="1"/>
  <c r="J247" i="1"/>
  <c r="H247" i="1"/>
  <c r="F247" i="1"/>
  <c r="EW246" i="1"/>
  <c r="EU246" i="1"/>
  <c r="ES246" i="1"/>
  <c r="EL246" i="1"/>
  <c r="EJ246" i="1"/>
  <c r="EH246" i="1"/>
  <c r="DY246" i="1"/>
  <c r="DW246" i="1"/>
  <c r="EA246" i="1" s="1"/>
  <c r="DN246" i="1"/>
  <c r="DL246" i="1"/>
  <c r="DP246" i="1" s="1"/>
  <c r="DC246" i="1"/>
  <c r="DA246" i="1"/>
  <c r="DE246" i="1" s="1"/>
  <c r="CR246" i="1"/>
  <c r="CP246" i="1"/>
  <c r="CT246" i="1" s="1"/>
  <c r="CG246" i="1"/>
  <c r="CE246" i="1"/>
  <c r="CI246" i="1" s="1"/>
  <c r="BV246" i="1"/>
  <c r="BT246" i="1"/>
  <c r="BX246" i="1" s="1"/>
  <c r="BK246" i="1"/>
  <c r="BI246" i="1"/>
  <c r="BM246" i="1" s="1"/>
  <c r="AY246" i="1"/>
  <c r="AO246" i="1"/>
  <c r="AM246" i="1"/>
  <c r="AQ246" i="1" s="1"/>
  <c r="AF246" i="1"/>
  <c r="AD246" i="1"/>
  <c r="AB246" i="1"/>
  <c r="U246" i="1"/>
  <c r="S246" i="1"/>
  <c r="Q246" i="1"/>
  <c r="H246" i="1"/>
  <c r="F246" i="1"/>
  <c r="J246" i="1" s="1"/>
  <c r="EW245" i="1"/>
  <c r="EU245" i="1"/>
  <c r="ES245" i="1"/>
  <c r="EL245" i="1"/>
  <c r="EJ245" i="1"/>
  <c r="EH245" i="1"/>
  <c r="DY245" i="1"/>
  <c r="DW245" i="1"/>
  <c r="EA245" i="1" s="1"/>
  <c r="DP245" i="1"/>
  <c r="DN245" i="1"/>
  <c r="DL245" i="1"/>
  <c r="DE245" i="1"/>
  <c r="DC245" i="1"/>
  <c r="DA245" i="1"/>
  <c r="CT245" i="1"/>
  <c r="CR245" i="1"/>
  <c r="CP245" i="1"/>
  <c r="CI245" i="1"/>
  <c r="CG245" i="1"/>
  <c r="CE245" i="1"/>
  <c r="BX245" i="1"/>
  <c r="BV245" i="1"/>
  <c r="BT245" i="1"/>
  <c r="BM245" i="1"/>
  <c r="BK245" i="1"/>
  <c r="BI245" i="1"/>
  <c r="BB245" i="1"/>
  <c r="AZ245" i="1"/>
  <c r="AX245" i="1"/>
  <c r="AQ245" i="1"/>
  <c r="AO245" i="1"/>
  <c r="AM245" i="1"/>
  <c r="AF245" i="1"/>
  <c r="AD245" i="1"/>
  <c r="AB245" i="1"/>
  <c r="U245" i="1"/>
  <c r="S245" i="1"/>
  <c r="Q245" i="1"/>
  <c r="J245" i="1"/>
  <c r="H245" i="1"/>
  <c r="F245" i="1"/>
  <c r="EW244" i="1"/>
  <c r="EU244" i="1"/>
  <c r="ES244" i="1"/>
  <c r="EJ244" i="1"/>
  <c r="EH244" i="1"/>
  <c r="EL244" i="1" s="1"/>
  <c r="DY244" i="1"/>
  <c r="DW244" i="1"/>
  <c r="EA244" i="1" s="1"/>
  <c r="DP244" i="1"/>
  <c r="DN244" i="1"/>
  <c r="DL244" i="1"/>
  <c r="DE244" i="1"/>
  <c r="DC244" i="1"/>
  <c r="DA244" i="1"/>
  <c r="CT244" i="1"/>
  <c r="CR244" i="1"/>
  <c r="CP244" i="1"/>
  <c r="CI244" i="1"/>
  <c r="CG244" i="1"/>
  <c r="CE244" i="1"/>
  <c r="BX244" i="1"/>
  <c r="BV244" i="1"/>
  <c r="BT244" i="1"/>
  <c r="BM244" i="1"/>
  <c r="BK244" i="1"/>
  <c r="BI244" i="1"/>
  <c r="AZ244" i="1"/>
  <c r="AX244" i="1"/>
  <c r="BB244" i="1" s="1"/>
  <c r="AO244" i="1"/>
  <c r="AM244" i="1"/>
  <c r="AQ244" i="1" s="1"/>
  <c r="AF244" i="1"/>
  <c r="AD244" i="1"/>
  <c r="AB244" i="1"/>
  <c r="U244" i="1"/>
  <c r="S244" i="1"/>
  <c r="Q244" i="1"/>
  <c r="J244" i="1"/>
  <c r="H244" i="1"/>
  <c r="F244" i="1"/>
  <c r="EW243" i="1"/>
  <c r="EU243" i="1"/>
  <c r="ES243" i="1"/>
  <c r="EL243" i="1"/>
  <c r="EJ243" i="1"/>
  <c r="EH243" i="1"/>
  <c r="DY243" i="1"/>
  <c r="DW243" i="1"/>
  <c r="EA243" i="1" s="1"/>
  <c r="DN243" i="1"/>
  <c r="DL243" i="1"/>
  <c r="DP243" i="1" s="1"/>
  <c r="DE243" i="1"/>
  <c r="DC243" i="1"/>
  <c r="DA243" i="1"/>
  <c r="CR243" i="1"/>
  <c r="CP243" i="1"/>
  <c r="CT243" i="1" s="1"/>
  <c r="CG243" i="1"/>
  <c r="CE243" i="1"/>
  <c r="CI243" i="1" s="1"/>
  <c r="BX243" i="1"/>
  <c r="BV243" i="1"/>
  <c r="BT243" i="1"/>
  <c r="BK243" i="1"/>
  <c r="BI243" i="1"/>
  <c r="BM243" i="1" s="1"/>
  <c r="BB243" i="1"/>
  <c r="AZ243" i="1"/>
  <c r="AX243" i="1"/>
  <c r="AQ243" i="1"/>
  <c r="AO243" i="1"/>
  <c r="AM243" i="1"/>
  <c r="AD243" i="1"/>
  <c r="AB243" i="1"/>
  <c r="AF243" i="1" s="1"/>
  <c r="S243" i="1"/>
  <c r="Q243" i="1"/>
  <c r="U243" i="1" s="1"/>
  <c r="H243" i="1"/>
  <c r="F243" i="1"/>
  <c r="J243" i="1" s="1"/>
  <c r="EU242" i="1"/>
  <c r="ES242" i="1"/>
  <c r="EW242" i="1" s="1"/>
  <c r="EJ242" i="1"/>
  <c r="EH242" i="1"/>
  <c r="EL242" i="1" s="1"/>
  <c r="EA242" i="1"/>
  <c r="DY242" i="1"/>
  <c r="DW242" i="1"/>
  <c r="DP242" i="1"/>
  <c r="DN242" i="1"/>
  <c r="DL242" i="1"/>
  <c r="DC242" i="1"/>
  <c r="DA242" i="1"/>
  <c r="DE242" i="1" s="1"/>
  <c r="CT242" i="1"/>
  <c r="CR242" i="1"/>
  <c r="CP242" i="1"/>
  <c r="CI242" i="1"/>
  <c r="CG242" i="1"/>
  <c r="CE242" i="1"/>
  <c r="BV242" i="1"/>
  <c r="BT242" i="1"/>
  <c r="BX242" i="1" s="1"/>
  <c r="BM242" i="1"/>
  <c r="BK242" i="1"/>
  <c r="BI242" i="1"/>
  <c r="BB242" i="1"/>
  <c r="AZ242" i="1"/>
  <c r="AX242" i="1"/>
  <c r="AO242" i="1"/>
  <c r="AM242" i="1"/>
  <c r="AQ242" i="1" s="1"/>
  <c r="AD242" i="1"/>
  <c r="AB242" i="1"/>
  <c r="AF242" i="1" s="1"/>
  <c r="U242" i="1"/>
  <c r="S242" i="1"/>
  <c r="Q242" i="1"/>
  <c r="J242" i="1"/>
  <c r="H242" i="1"/>
  <c r="F242" i="1"/>
  <c r="EU241" i="1"/>
  <c r="ES241" i="1"/>
  <c r="EW241" i="1" s="1"/>
  <c r="EL241" i="1"/>
  <c r="EJ241" i="1"/>
  <c r="EH241" i="1"/>
  <c r="EA241" i="1"/>
  <c r="DY241" i="1"/>
  <c r="DW241" i="1"/>
  <c r="DP241" i="1"/>
  <c r="DN241" i="1"/>
  <c r="DL241" i="1"/>
  <c r="DC241" i="1"/>
  <c r="DA241" i="1"/>
  <c r="DE241" i="1" s="1"/>
  <c r="CR241" i="1"/>
  <c r="CP241" i="1"/>
  <c r="CT241" i="1" s="1"/>
  <c r="CI241" i="1"/>
  <c r="CG241" i="1"/>
  <c r="CE241" i="1"/>
  <c r="BY241" i="1"/>
  <c r="BZ241" i="1" s="1"/>
  <c r="BX241" i="1"/>
  <c r="BW241" i="1"/>
  <c r="BW242" i="1" s="1"/>
  <c r="BY242" i="1" s="1"/>
  <c r="BZ242" i="1" s="1"/>
  <c r="BV241" i="1"/>
  <c r="BT241" i="1"/>
  <c r="BM241" i="1"/>
  <c r="BK241" i="1"/>
  <c r="BI241" i="1"/>
  <c r="AZ241" i="1"/>
  <c r="AX241" i="1"/>
  <c r="BB241" i="1" s="1"/>
  <c r="AO241" i="1"/>
  <c r="AM241" i="1"/>
  <c r="AQ241" i="1" s="1"/>
  <c r="AF241" i="1"/>
  <c r="AD241" i="1"/>
  <c r="AB241" i="1"/>
  <c r="U241" i="1"/>
  <c r="S241" i="1"/>
  <c r="Q241" i="1"/>
  <c r="J241" i="1"/>
  <c r="H241" i="1"/>
  <c r="F241" i="1"/>
  <c r="EU240" i="1"/>
  <c r="ES240" i="1"/>
  <c r="EW240" i="1" s="1"/>
  <c r="EJ240" i="1"/>
  <c r="EH240" i="1"/>
  <c r="EL240" i="1" s="1"/>
  <c r="EA240" i="1"/>
  <c r="DY240" i="1"/>
  <c r="DW240" i="1"/>
  <c r="DN240" i="1"/>
  <c r="DL240" i="1"/>
  <c r="DP240" i="1" s="1"/>
  <c r="DC240" i="1"/>
  <c r="DA240" i="1"/>
  <c r="DE240" i="1" s="1"/>
  <c r="CT240" i="1"/>
  <c r="CR240" i="1"/>
  <c r="CP240" i="1"/>
  <c r="CJ240" i="1"/>
  <c r="CK240" i="1" s="1"/>
  <c r="CI240" i="1"/>
  <c r="CG240" i="1"/>
  <c r="CH240" i="1" s="1"/>
  <c r="CH241" i="1" s="1"/>
  <c r="CJ241" i="1" s="1"/>
  <c r="CK241" i="1" s="1"/>
  <c r="CE240" i="1"/>
  <c r="BX240" i="1"/>
  <c r="BW240" i="1"/>
  <c r="BY240" i="1" s="1"/>
  <c r="BZ240" i="1" s="1"/>
  <c r="BV240" i="1"/>
  <c r="BT240" i="1"/>
  <c r="BM240" i="1"/>
  <c r="BK240" i="1"/>
  <c r="BI240" i="1"/>
  <c r="BB240" i="1"/>
  <c r="AZ240" i="1"/>
  <c r="AX240" i="1"/>
  <c r="AO240" i="1"/>
  <c r="AM240" i="1"/>
  <c r="AQ240" i="1" s="1"/>
  <c r="AF240" i="1"/>
  <c r="AD240" i="1"/>
  <c r="AB240" i="1"/>
  <c r="U240" i="1"/>
  <c r="S240" i="1"/>
  <c r="Q240" i="1"/>
  <c r="J240" i="1"/>
  <c r="H240" i="1"/>
  <c r="F240" i="1"/>
  <c r="EW239" i="1"/>
  <c r="EU239" i="1"/>
  <c r="EV239" i="1" s="1"/>
  <c r="EX239" i="1" s="1"/>
  <c r="EY239" i="1" s="1"/>
  <c r="ES239" i="1"/>
  <c r="EJ239" i="1"/>
  <c r="EH239" i="1"/>
  <c r="EL239" i="1" s="1"/>
  <c r="EB239" i="1"/>
  <c r="EC239" i="1" s="1"/>
  <c r="EA239" i="1"/>
  <c r="DZ239" i="1"/>
  <c r="DZ240" i="1" s="1"/>
  <c r="EB240" i="1" s="1"/>
  <c r="EC240" i="1" s="1"/>
  <c r="DY239" i="1"/>
  <c r="DW239" i="1"/>
  <c r="DP239" i="1"/>
  <c r="DN239" i="1"/>
  <c r="DL239" i="1"/>
  <c r="DE239" i="1"/>
  <c r="DD239" i="1"/>
  <c r="DF239" i="1" s="1"/>
  <c r="DG239" i="1" s="1"/>
  <c r="DC239" i="1"/>
  <c r="DA239" i="1"/>
  <c r="CR239" i="1"/>
  <c r="CS239" i="1" s="1"/>
  <c r="CU239" i="1" s="1"/>
  <c r="CV239" i="1" s="1"/>
  <c r="CP239" i="1"/>
  <c r="CT239" i="1" s="1"/>
  <c r="CH239" i="1"/>
  <c r="CJ239" i="1" s="1"/>
  <c r="CK239" i="1" s="1"/>
  <c r="CG239" i="1"/>
  <c r="CE239" i="1"/>
  <c r="CI239" i="1" s="1"/>
  <c r="BW239" i="1"/>
  <c r="BV239" i="1"/>
  <c r="BT239" i="1"/>
  <c r="BX239" i="1" s="1"/>
  <c r="BL239" i="1"/>
  <c r="BN239" i="1" s="1"/>
  <c r="BO239" i="1" s="1"/>
  <c r="BK239" i="1"/>
  <c r="BI239" i="1"/>
  <c r="BM239" i="1" s="1"/>
  <c r="BB239" i="1"/>
  <c r="AZ239" i="1"/>
  <c r="AX239" i="1"/>
  <c r="AQ239" i="1"/>
  <c r="AO239" i="1"/>
  <c r="AM239" i="1"/>
  <c r="AF239" i="1"/>
  <c r="AD239" i="1"/>
  <c r="AB239" i="1"/>
  <c r="U239" i="1"/>
  <c r="S239" i="1"/>
  <c r="Q239" i="1"/>
  <c r="J239" i="1"/>
  <c r="H239" i="1"/>
  <c r="I239" i="1" s="1"/>
  <c r="K239" i="1" s="1"/>
  <c r="L239" i="1" s="1"/>
  <c r="F239" i="1"/>
  <c r="EY238" i="1"/>
  <c r="EW238" i="1"/>
  <c r="EU238" i="1"/>
  <c r="EV238" i="1" s="1"/>
  <c r="EX238" i="1" s="1"/>
  <c r="ES238" i="1"/>
  <c r="EK238" i="1"/>
  <c r="EM238" i="1" s="1"/>
  <c r="EN238" i="1" s="1"/>
  <c r="EJ238" i="1"/>
  <c r="EH238" i="1"/>
  <c r="EL238" i="1" s="1"/>
  <c r="EB238" i="1"/>
  <c r="EC238" i="1" s="1"/>
  <c r="EA238" i="1"/>
  <c r="DY238" i="1"/>
  <c r="DZ238" i="1" s="1"/>
  <c r="DW238" i="1"/>
  <c r="DP238" i="1"/>
  <c r="DN238" i="1"/>
  <c r="DO238" i="1" s="1"/>
  <c r="DL238" i="1"/>
  <c r="DC238" i="1"/>
  <c r="DD238" i="1" s="1"/>
  <c r="DA238" i="1"/>
  <c r="DE238" i="1" s="1"/>
  <c r="CU238" i="1"/>
  <c r="CV238" i="1" s="1"/>
  <c r="CT238" i="1"/>
  <c r="CS238" i="1"/>
  <c r="CR238" i="1"/>
  <c r="CP238" i="1"/>
  <c r="CG238" i="1"/>
  <c r="CH238" i="1" s="1"/>
  <c r="CJ238" i="1" s="1"/>
  <c r="CK238" i="1" s="1"/>
  <c r="CE238" i="1"/>
  <c r="CI238" i="1" s="1"/>
  <c r="BY238" i="1"/>
  <c r="BZ238" i="1" s="1"/>
  <c r="BX238" i="1"/>
  <c r="BV238" i="1"/>
  <c r="BW238" i="1" s="1"/>
  <c r="BT238" i="1"/>
  <c r="BO238" i="1"/>
  <c r="BL238" i="1"/>
  <c r="BN238" i="1" s="1"/>
  <c r="BK238" i="1"/>
  <c r="BI238" i="1"/>
  <c r="BM238" i="1" s="1"/>
  <c r="BC238" i="1"/>
  <c r="BD238" i="1" s="1"/>
  <c r="BB238" i="1"/>
  <c r="BA238" i="1"/>
  <c r="BA239" i="1" s="1"/>
  <c r="AZ238" i="1"/>
  <c r="AX238" i="1"/>
  <c r="AQ238" i="1"/>
  <c r="AO238" i="1"/>
  <c r="AP238" i="1" s="1"/>
  <c r="AR238" i="1" s="1"/>
  <c r="AS238" i="1" s="1"/>
  <c r="AM238" i="1"/>
  <c r="AF238" i="1"/>
  <c r="AE238" i="1"/>
  <c r="AG238" i="1" s="1"/>
  <c r="AH238" i="1" s="1"/>
  <c r="AD238" i="1"/>
  <c r="AB238" i="1"/>
  <c r="T238" i="1"/>
  <c r="V238" i="1" s="1"/>
  <c r="W238" i="1" s="1"/>
  <c r="S238" i="1"/>
  <c r="Q238" i="1"/>
  <c r="U238" i="1" s="1"/>
  <c r="J238" i="1"/>
  <c r="I238" i="1"/>
  <c r="H238" i="1"/>
  <c r="F238" i="1"/>
  <c r="ID232" i="1"/>
  <c r="GL232" i="1"/>
  <c r="ET232" i="1"/>
  <c r="QE231" i="1"/>
  <c r="PI231" i="1"/>
  <c r="IG231" i="1"/>
  <c r="IE231" i="1"/>
  <c r="IC231" i="1"/>
  <c r="GO231" i="1"/>
  <c r="GM231" i="1"/>
  <c r="GK231" i="1"/>
  <c r="FP231" i="1"/>
  <c r="FE231" i="1"/>
  <c r="EU231" i="1"/>
  <c r="ES231" i="1"/>
  <c r="EW231" i="1" s="1"/>
  <c r="BU231" i="1"/>
  <c r="QP230" i="1"/>
  <c r="QH230" i="1"/>
  <c r="QF230" i="1"/>
  <c r="QD230" i="1"/>
  <c r="PT230" i="1"/>
  <c r="PJ230" i="1"/>
  <c r="PH230" i="1"/>
  <c r="PL230" i="1" s="1"/>
  <c r="OX230" i="1"/>
  <c r="NQ230" i="1"/>
  <c r="LC230" i="1"/>
  <c r="JK230" i="1"/>
  <c r="IO230" i="1"/>
  <c r="IG230" i="1"/>
  <c r="IE230" i="1"/>
  <c r="IC230" i="1"/>
  <c r="HH230" i="1"/>
  <c r="GW230" i="1"/>
  <c r="GM230" i="1"/>
  <c r="GK230" i="1"/>
  <c r="GO230" i="1" s="1"/>
  <c r="GA230" i="1"/>
  <c r="FS230" i="1"/>
  <c r="FQ230" i="1"/>
  <c r="FO230" i="1"/>
  <c r="FF230" i="1"/>
  <c r="FD230" i="1"/>
  <c r="FH230" i="1" s="1"/>
  <c r="EW230" i="1"/>
  <c r="EU230" i="1"/>
  <c r="ES230" i="1"/>
  <c r="BV230" i="1"/>
  <c r="BT230" i="1"/>
  <c r="BX230" i="1" s="1"/>
  <c r="QS229" i="1"/>
  <c r="QQ229" i="1"/>
  <c r="QO229" i="1"/>
  <c r="QH229" i="1"/>
  <c r="QF229" i="1"/>
  <c r="QD229" i="1"/>
  <c r="PW229" i="1"/>
  <c r="PU229" i="1"/>
  <c r="PS229" i="1"/>
  <c r="PJ229" i="1"/>
  <c r="PH229" i="1"/>
  <c r="PL229" i="1" s="1"/>
  <c r="OY229" i="1"/>
  <c r="OW229" i="1"/>
  <c r="PA229" i="1" s="1"/>
  <c r="OM229" i="1"/>
  <c r="OB229" i="1"/>
  <c r="NT229" i="1"/>
  <c r="NR229" i="1"/>
  <c r="NP229" i="1"/>
  <c r="NF229" i="1"/>
  <c r="MJ229" i="1"/>
  <c r="LY229" i="1"/>
  <c r="LN229" i="1"/>
  <c r="LF229" i="1"/>
  <c r="LD229" i="1"/>
  <c r="LB229" i="1"/>
  <c r="KG229" i="1"/>
  <c r="JL229" i="1"/>
  <c r="JJ229" i="1"/>
  <c r="JN229" i="1" s="1"/>
  <c r="IP229" i="1"/>
  <c r="IN229" i="1"/>
  <c r="IR229" i="1" s="1"/>
  <c r="IG229" i="1"/>
  <c r="IE229" i="1"/>
  <c r="IC229" i="1"/>
  <c r="HS229" i="1"/>
  <c r="HI229" i="1"/>
  <c r="HG229" i="1"/>
  <c r="HK229" i="1" s="1"/>
  <c r="GZ229" i="1"/>
  <c r="GX229" i="1"/>
  <c r="GV229" i="1"/>
  <c r="GM229" i="1"/>
  <c r="GK229" i="1"/>
  <c r="GO229" i="1" s="1"/>
  <c r="GD229" i="1"/>
  <c r="GB229" i="1"/>
  <c r="FZ229" i="1"/>
  <c r="FS229" i="1"/>
  <c r="FQ229" i="1"/>
  <c r="FO229" i="1"/>
  <c r="FH229" i="1"/>
  <c r="FF229" i="1"/>
  <c r="FD229" i="1"/>
  <c r="EW229" i="1"/>
  <c r="EU229" i="1"/>
  <c r="ES229" i="1"/>
  <c r="EI229" i="1"/>
  <c r="DX229" i="1"/>
  <c r="DM229" i="1"/>
  <c r="DB229" i="1"/>
  <c r="CF229" i="1"/>
  <c r="BV229" i="1"/>
  <c r="BT229" i="1"/>
  <c r="BX229" i="1" s="1"/>
  <c r="AY229" i="1"/>
  <c r="R229" i="1"/>
  <c r="G229" i="1"/>
  <c r="QS228" i="1"/>
  <c r="QQ228" i="1"/>
  <c r="QO228" i="1"/>
  <c r="QF228" i="1"/>
  <c r="QD228" i="1"/>
  <c r="QH228" i="1" s="1"/>
  <c r="PU228" i="1"/>
  <c r="PS228" i="1"/>
  <c r="PW228" i="1" s="1"/>
  <c r="PL228" i="1"/>
  <c r="PJ228" i="1"/>
  <c r="PH228" i="1"/>
  <c r="PA228" i="1"/>
  <c r="OY228" i="1"/>
  <c r="OW228" i="1"/>
  <c r="OP228" i="1"/>
  <c r="ON228" i="1"/>
  <c r="OL228" i="1"/>
  <c r="OE228" i="1"/>
  <c r="OC228" i="1"/>
  <c r="OA228" i="1"/>
  <c r="NT228" i="1"/>
  <c r="NR228" i="1"/>
  <c r="NP228" i="1"/>
  <c r="NI228" i="1"/>
  <c r="NG228" i="1"/>
  <c r="NE228" i="1"/>
  <c r="MU228" i="1"/>
  <c r="MM228" i="1"/>
  <c r="MK228" i="1"/>
  <c r="MI228" i="1"/>
  <c r="LZ228" i="1"/>
  <c r="LX228" i="1"/>
  <c r="MB228" i="1" s="1"/>
  <c r="LQ228" i="1"/>
  <c r="LO228" i="1"/>
  <c r="LM228" i="1"/>
  <c r="LF228" i="1"/>
  <c r="LD228" i="1"/>
  <c r="LB228" i="1"/>
  <c r="KR228" i="1"/>
  <c r="KJ228" i="1"/>
  <c r="KH228" i="1"/>
  <c r="KF228" i="1"/>
  <c r="JV228" i="1"/>
  <c r="JN228" i="1"/>
  <c r="JL228" i="1"/>
  <c r="JJ228" i="1"/>
  <c r="IZ228" i="1"/>
  <c r="IR228" i="1"/>
  <c r="IP228" i="1"/>
  <c r="IN228" i="1"/>
  <c r="IG228" i="1"/>
  <c r="IE228" i="1"/>
  <c r="IC228" i="1"/>
  <c r="HV228" i="1"/>
  <c r="HT228" i="1"/>
  <c r="HR228" i="1"/>
  <c r="HK228" i="1"/>
  <c r="HI228" i="1"/>
  <c r="HG228" i="1"/>
  <c r="GZ228" i="1"/>
  <c r="GX228" i="1"/>
  <c r="GV228" i="1"/>
  <c r="GM228" i="1"/>
  <c r="GK228" i="1"/>
  <c r="GO228" i="1" s="1"/>
  <c r="GD228" i="1"/>
  <c r="GB228" i="1"/>
  <c r="FZ228" i="1"/>
  <c r="FQ228" i="1"/>
  <c r="FO228" i="1"/>
  <c r="FS228" i="1" s="1"/>
  <c r="FH228" i="1"/>
  <c r="FF228" i="1"/>
  <c r="FD228" i="1"/>
  <c r="EW228" i="1"/>
  <c r="EU228" i="1"/>
  <c r="ES228" i="1"/>
  <c r="EL228" i="1"/>
  <c r="EJ228" i="1"/>
  <c r="EH228" i="1"/>
  <c r="EA228" i="1"/>
  <c r="DY228" i="1"/>
  <c r="DW228" i="1"/>
  <c r="DP228" i="1"/>
  <c r="DN228" i="1"/>
  <c r="DL228" i="1"/>
  <c r="DC228" i="1"/>
  <c r="DA228" i="1"/>
  <c r="DE228" i="1" s="1"/>
  <c r="CQ228" i="1"/>
  <c r="CI228" i="1"/>
  <c r="CG228" i="1"/>
  <c r="CE228" i="1"/>
  <c r="BV228" i="1"/>
  <c r="BT228" i="1"/>
  <c r="BX228" i="1" s="1"/>
  <c r="BJ228" i="1"/>
  <c r="BB228" i="1"/>
  <c r="AZ228" i="1"/>
  <c r="AX228" i="1"/>
  <c r="AN228" i="1"/>
  <c r="AC228" i="1"/>
  <c r="S228" i="1"/>
  <c r="Q228" i="1"/>
  <c r="U228" i="1" s="1"/>
  <c r="H228" i="1"/>
  <c r="F228" i="1"/>
  <c r="J228" i="1" s="1"/>
  <c r="QS227" i="1"/>
  <c r="QQ227" i="1"/>
  <c r="QO227" i="1"/>
  <c r="QH227" i="1"/>
  <c r="QF227" i="1"/>
  <c r="QD227" i="1"/>
  <c r="PW227" i="1"/>
  <c r="PU227" i="1"/>
  <c r="PS227" i="1"/>
  <c r="PL227" i="1"/>
  <c r="PJ227" i="1"/>
  <c r="PH227" i="1"/>
  <c r="PA227" i="1"/>
  <c r="OY227" i="1"/>
  <c r="OW227" i="1"/>
  <c r="ON227" i="1"/>
  <c r="OL227" i="1"/>
  <c r="OP227" i="1" s="1"/>
  <c r="OC227" i="1"/>
  <c r="OA227" i="1"/>
  <c r="OE227" i="1" s="1"/>
  <c r="NT227" i="1"/>
  <c r="NR227" i="1"/>
  <c r="NP227" i="1"/>
  <c r="NI227" i="1"/>
  <c r="NG227" i="1"/>
  <c r="NE227" i="1"/>
  <c r="MX227" i="1"/>
  <c r="MV227" i="1"/>
  <c r="MT227" i="1"/>
  <c r="MM227" i="1"/>
  <c r="MK227" i="1"/>
  <c r="MI227" i="1"/>
  <c r="LZ227" i="1"/>
  <c r="LX227" i="1"/>
  <c r="MB227" i="1" s="1"/>
  <c r="LQ227" i="1"/>
  <c r="LO227" i="1"/>
  <c r="LM227" i="1"/>
  <c r="LD227" i="1"/>
  <c r="LB227" i="1"/>
  <c r="LF227" i="1" s="1"/>
  <c r="KS227" i="1"/>
  <c r="KQ227" i="1"/>
  <c r="KU227" i="1" s="1"/>
  <c r="KH227" i="1"/>
  <c r="KF227" i="1"/>
  <c r="KJ227" i="1" s="1"/>
  <c r="JW227" i="1"/>
  <c r="JU227" i="1"/>
  <c r="JY227" i="1" s="1"/>
  <c r="JL227" i="1"/>
  <c r="JJ227" i="1"/>
  <c r="JN227" i="1" s="1"/>
  <c r="JC227" i="1"/>
  <c r="JA227" i="1"/>
  <c r="IY227" i="1"/>
  <c r="IP227" i="1"/>
  <c r="IN227" i="1"/>
  <c r="IR227" i="1" s="1"/>
  <c r="IG227" i="1"/>
  <c r="IE227" i="1"/>
  <c r="IC227" i="1"/>
  <c r="HT227" i="1"/>
  <c r="HR227" i="1"/>
  <c r="HV227" i="1" s="1"/>
  <c r="HI227" i="1"/>
  <c r="HG227" i="1"/>
  <c r="HK227" i="1" s="1"/>
  <c r="GX227" i="1"/>
  <c r="GV227" i="1"/>
  <c r="GZ227" i="1" s="1"/>
  <c r="GM227" i="1"/>
  <c r="GK227" i="1"/>
  <c r="GO227" i="1" s="1"/>
  <c r="GB227" i="1"/>
  <c r="FZ227" i="1"/>
  <c r="GD227" i="1" s="1"/>
  <c r="FQ227" i="1"/>
  <c r="FO227" i="1"/>
  <c r="FS227" i="1" s="1"/>
  <c r="FF227" i="1"/>
  <c r="FD227" i="1"/>
  <c r="FH227" i="1" s="1"/>
  <c r="EW227" i="1"/>
  <c r="EU227" i="1"/>
  <c r="ES227" i="1"/>
  <c r="EL227" i="1"/>
  <c r="EJ227" i="1"/>
  <c r="EH227" i="1"/>
  <c r="EA227" i="1"/>
  <c r="DY227" i="1"/>
  <c r="DW227" i="1"/>
  <c r="DP227" i="1"/>
  <c r="DN227" i="1"/>
  <c r="DL227" i="1"/>
  <c r="DE227" i="1"/>
  <c r="DC227" i="1"/>
  <c r="DA227" i="1"/>
  <c r="CT227" i="1"/>
  <c r="CR227" i="1"/>
  <c r="CP227" i="1"/>
  <c r="CG227" i="1"/>
  <c r="CE227" i="1"/>
  <c r="CI227" i="1" s="1"/>
  <c r="BV227" i="1"/>
  <c r="BT227" i="1"/>
  <c r="BX227" i="1" s="1"/>
  <c r="BK227" i="1"/>
  <c r="BI227" i="1"/>
  <c r="BM227" i="1" s="1"/>
  <c r="AZ227" i="1"/>
  <c r="AX227" i="1"/>
  <c r="BB227" i="1" s="1"/>
  <c r="AQ227" i="1"/>
  <c r="AO227" i="1"/>
  <c r="AM227" i="1"/>
  <c r="AD227" i="1"/>
  <c r="AB227" i="1"/>
  <c r="AF227" i="1" s="1"/>
  <c r="U227" i="1"/>
  <c r="S227" i="1"/>
  <c r="Q227" i="1"/>
  <c r="H227" i="1"/>
  <c r="F227" i="1"/>
  <c r="J227" i="1" s="1"/>
  <c r="QQ226" i="1"/>
  <c r="QO226" i="1"/>
  <c r="QS226" i="1" s="1"/>
  <c r="QH226" i="1"/>
  <c r="QF226" i="1"/>
  <c r="QD226" i="1"/>
  <c r="PW226" i="1"/>
  <c r="PU226" i="1"/>
  <c r="PS226" i="1"/>
  <c r="PJ226" i="1"/>
  <c r="PH226" i="1"/>
  <c r="PL226" i="1" s="1"/>
  <c r="OY226" i="1"/>
  <c r="OW226" i="1"/>
  <c r="PA226" i="1" s="1"/>
  <c r="OP226" i="1"/>
  <c r="ON226" i="1"/>
  <c r="OL226" i="1"/>
  <c r="OE226" i="1"/>
  <c r="OC226" i="1"/>
  <c r="OA226" i="1"/>
  <c r="NR226" i="1"/>
  <c r="NP226" i="1"/>
  <c r="NT226" i="1" s="1"/>
  <c r="NI226" i="1"/>
  <c r="NG226" i="1"/>
  <c r="NE226" i="1"/>
  <c r="MX226" i="1"/>
  <c r="MV226" i="1"/>
  <c r="MT226" i="1"/>
  <c r="MK226" i="1"/>
  <c r="MI226" i="1"/>
  <c r="MM226" i="1" s="1"/>
  <c r="LZ226" i="1"/>
  <c r="LX226" i="1"/>
  <c r="MB226" i="1" s="1"/>
  <c r="LO226" i="1"/>
  <c r="LM226" i="1"/>
  <c r="LQ226" i="1" s="1"/>
  <c r="LD226" i="1"/>
  <c r="LB226" i="1"/>
  <c r="LF226" i="1" s="1"/>
  <c r="KS226" i="1"/>
  <c r="KQ226" i="1"/>
  <c r="KU226" i="1" s="1"/>
  <c r="KJ226" i="1"/>
  <c r="KH226" i="1"/>
  <c r="KF226" i="1"/>
  <c r="JY226" i="1"/>
  <c r="JW226" i="1"/>
  <c r="JU226" i="1"/>
  <c r="JN226" i="1"/>
  <c r="JL226" i="1"/>
  <c r="JJ226" i="1"/>
  <c r="JA226" i="1"/>
  <c r="IY226" i="1"/>
  <c r="JC226" i="1" s="1"/>
  <c r="IR226" i="1"/>
  <c r="IP226" i="1"/>
  <c r="IN226" i="1"/>
  <c r="IG226" i="1"/>
  <c r="IE226" i="1"/>
  <c r="IC226" i="1"/>
  <c r="HT226" i="1"/>
  <c r="HR226" i="1"/>
  <c r="HV226" i="1" s="1"/>
  <c r="HK226" i="1"/>
  <c r="HI226" i="1"/>
  <c r="HG226" i="1"/>
  <c r="GX226" i="1"/>
  <c r="GV226" i="1"/>
  <c r="GZ226" i="1" s="1"/>
  <c r="GM226" i="1"/>
  <c r="GK226" i="1"/>
  <c r="GO226" i="1" s="1"/>
  <c r="GB226" i="1"/>
  <c r="FZ226" i="1"/>
  <c r="GD226" i="1" s="1"/>
  <c r="FS226" i="1"/>
  <c r="FQ226" i="1"/>
  <c r="FO226" i="1"/>
  <c r="FF226" i="1"/>
  <c r="FD226" i="1"/>
  <c r="FH226" i="1" s="1"/>
  <c r="EW226" i="1"/>
  <c r="EU226" i="1"/>
  <c r="ES226" i="1"/>
  <c r="EL226" i="1"/>
  <c r="EJ226" i="1"/>
  <c r="EH226" i="1"/>
  <c r="DY226" i="1"/>
  <c r="DW226" i="1"/>
  <c r="EA226" i="1" s="1"/>
  <c r="DN226" i="1"/>
  <c r="DL226" i="1"/>
  <c r="DP226" i="1" s="1"/>
  <c r="DC226" i="1"/>
  <c r="DA226" i="1"/>
  <c r="DE226" i="1" s="1"/>
  <c r="CR226" i="1"/>
  <c r="CP226" i="1"/>
  <c r="CT226" i="1" s="1"/>
  <c r="CG226" i="1"/>
  <c r="CE226" i="1"/>
  <c r="CI226" i="1" s="1"/>
  <c r="BV226" i="1"/>
  <c r="BT226" i="1"/>
  <c r="BX226" i="1" s="1"/>
  <c r="BM226" i="1"/>
  <c r="BK226" i="1"/>
  <c r="BI226" i="1"/>
  <c r="AZ226" i="1"/>
  <c r="AX226" i="1"/>
  <c r="BB226" i="1" s="1"/>
  <c r="AQ226" i="1"/>
  <c r="AO226" i="1"/>
  <c r="AM226" i="1"/>
  <c r="AF226" i="1"/>
  <c r="AD226" i="1"/>
  <c r="AB226" i="1"/>
  <c r="S226" i="1"/>
  <c r="Q226" i="1"/>
  <c r="U226" i="1" s="1"/>
  <c r="H226" i="1"/>
  <c r="F226" i="1"/>
  <c r="J226" i="1" s="1"/>
  <c r="QS225" i="1"/>
  <c r="QQ225" i="1"/>
  <c r="QO225" i="1"/>
  <c r="QF225" i="1"/>
  <c r="QD225" i="1"/>
  <c r="QH225" i="1" s="1"/>
  <c r="PU225" i="1"/>
  <c r="PS225" i="1"/>
  <c r="PW225" i="1" s="1"/>
  <c r="PL225" i="1"/>
  <c r="PJ225" i="1"/>
  <c r="PH225" i="1"/>
  <c r="PA225" i="1"/>
  <c r="OY225" i="1"/>
  <c r="OW225" i="1"/>
  <c r="ON225" i="1"/>
  <c r="OL225" i="1"/>
  <c r="OP225" i="1" s="1"/>
  <c r="OE225" i="1"/>
  <c r="OC225" i="1"/>
  <c r="OA225" i="1"/>
  <c r="NT225" i="1"/>
  <c r="NR225" i="1"/>
  <c r="NP225" i="1"/>
  <c r="NI225" i="1"/>
  <c r="NG225" i="1"/>
  <c r="NE225" i="1"/>
  <c r="MX225" i="1"/>
  <c r="MV225" i="1"/>
  <c r="MT225" i="1"/>
  <c r="MM225" i="1"/>
  <c r="MK225" i="1"/>
  <c r="MI225" i="1"/>
  <c r="LZ225" i="1"/>
  <c r="LX225" i="1"/>
  <c r="MB225" i="1" s="1"/>
  <c r="LO225" i="1"/>
  <c r="LM225" i="1"/>
  <c r="LQ225" i="1" s="1"/>
  <c r="LF225" i="1"/>
  <c r="LD225" i="1"/>
  <c r="LB225" i="1"/>
  <c r="KU225" i="1"/>
  <c r="KS225" i="1"/>
  <c r="KQ225" i="1"/>
  <c r="KJ225" i="1"/>
  <c r="KH225" i="1"/>
  <c r="KF225" i="1"/>
  <c r="JW225" i="1"/>
  <c r="JU225" i="1"/>
  <c r="JY225" i="1" s="1"/>
  <c r="JL225" i="1"/>
  <c r="JJ225" i="1"/>
  <c r="JN225" i="1" s="1"/>
  <c r="JA225" i="1"/>
  <c r="IY225" i="1"/>
  <c r="JC225" i="1" s="1"/>
  <c r="IR225" i="1"/>
  <c r="IP225" i="1"/>
  <c r="IN225" i="1"/>
  <c r="IG225" i="1"/>
  <c r="IE225" i="1"/>
  <c r="IC225" i="1"/>
  <c r="HT225" i="1"/>
  <c r="HR225" i="1"/>
  <c r="HV225" i="1" s="1"/>
  <c r="HI225" i="1"/>
  <c r="HG225" i="1"/>
  <c r="HK225" i="1" s="1"/>
  <c r="GZ225" i="1"/>
  <c r="GX225" i="1"/>
  <c r="GV225" i="1"/>
  <c r="GO225" i="1"/>
  <c r="GM225" i="1"/>
  <c r="GK225" i="1"/>
  <c r="GD225" i="1"/>
  <c r="GB225" i="1"/>
  <c r="FZ225" i="1"/>
  <c r="FS225" i="1"/>
  <c r="FQ225" i="1"/>
  <c r="FO225" i="1"/>
  <c r="FF225" i="1"/>
  <c r="FD225" i="1"/>
  <c r="FH225" i="1" s="1"/>
  <c r="EU225" i="1"/>
  <c r="ES225" i="1"/>
  <c r="EW225" i="1" s="1"/>
  <c r="EL225" i="1"/>
  <c r="EJ225" i="1"/>
  <c r="EH225" i="1"/>
  <c r="EA225" i="1"/>
  <c r="DY225" i="1"/>
  <c r="DW225" i="1"/>
  <c r="DN225" i="1"/>
  <c r="DL225" i="1"/>
  <c r="DP225" i="1" s="1"/>
  <c r="DC225" i="1"/>
  <c r="DA225" i="1"/>
  <c r="DE225" i="1" s="1"/>
  <c r="CR225" i="1"/>
  <c r="CP225" i="1"/>
  <c r="CT225" i="1" s="1"/>
  <c r="CI225" i="1"/>
  <c r="CG225" i="1"/>
  <c r="CE225" i="1"/>
  <c r="BX225" i="1"/>
  <c r="BV225" i="1"/>
  <c r="BT225" i="1"/>
  <c r="BM225" i="1"/>
  <c r="BK225" i="1"/>
  <c r="BI225" i="1"/>
  <c r="AZ225" i="1"/>
  <c r="AX225" i="1"/>
  <c r="BB225" i="1" s="1"/>
  <c r="AO225" i="1"/>
  <c r="AM225" i="1"/>
  <c r="AQ225" i="1" s="1"/>
  <c r="AF225" i="1"/>
  <c r="AD225" i="1"/>
  <c r="AB225" i="1"/>
  <c r="U225" i="1"/>
  <c r="S225" i="1"/>
  <c r="Q225" i="1"/>
  <c r="H225" i="1"/>
  <c r="F225" i="1"/>
  <c r="J225" i="1" s="1"/>
  <c r="QQ224" i="1"/>
  <c r="QO224" i="1"/>
  <c r="QS224" i="1" s="1"/>
  <c r="QH224" i="1"/>
  <c r="QF224" i="1"/>
  <c r="QD224" i="1"/>
  <c r="PW224" i="1"/>
  <c r="PU224" i="1"/>
  <c r="PS224" i="1"/>
  <c r="PL224" i="1"/>
  <c r="PJ224" i="1"/>
  <c r="PH224" i="1"/>
  <c r="PA224" i="1"/>
  <c r="OY224" i="1"/>
  <c r="OW224" i="1"/>
  <c r="OP224" i="1"/>
  <c r="ON224" i="1"/>
  <c r="OL224" i="1"/>
  <c r="OE224" i="1"/>
  <c r="OC224" i="1"/>
  <c r="OA224" i="1"/>
  <c r="NT224" i="1"/>
  <c r="NR224" i="1"/>
  <c r="NP224" i="1"/>
  <c r="NI224" i="1"/>
  <c r="NG224" i="1"/>
  <c r="NE224" i="1"/>
  <c r="MV224" i="1"/>
  <c r="MT224" i="1"/>
  <c r="MX224" i="1" s="1"/>
  <c r="MK224" i="1"/>
  <c r="MI224" i="1"/>
  <c r="MM224" i="1" s="1"/>
  <c r="LZ224" i="1"/>
  <c r="LX224" i="1"/>
  <c r="MB224" i="1" s="1"/>
  <c r="LQ224" i="1"/>
  <c r="LP224" i="1"/>
  <c r="LR224" i="1" s="1"/>
  <c r="LS224" i="1" s="1"/>
  <c r="LO224" i="1"/>
  <c r="LM224" i="1"/>
  <c r="LF224" i="1"/>
  <c r="LD224" i="1"/>
  <c r="LB224" i="1"/>
  <c r="KU224" i="1"/>
  <c r="KS224" i="1"/>
  <c r="KQ224" i="1"/>
  <c r="KH224" i="1"/>
  <c r="KF224" i="1"/>
  <c r="KJ224" i="1" s="1"/>
  <c r="JW224" i="1"/>
  <c r="JU224" i="1"/>
  <c r="JY224" i="1" s="1"/>
  <c r="JN224" i="1"/>
  <c r="JL224" i="1"/>
  <c r="JJ224" i="1"/>
  <c r="JC224" i="1"/>
  <c r="JA224" i="1"/>
  <c r="IY224" i="1"/>
  <c r="IP224" i="1"/>
  <c r="IN224" i="1"/>
  <c r="IR224" i="1" s="1"/>
  <c r="IE224" i="1"/>
  <c r="IC224" i="1"/>
  <c r="IG224" i="1" s="1"/>
  <c r="HV224" i="1"/>
  <c r="HT224" i="1"/>
  <c r="HR224" i="1"/>
  <c r="HK224" i="1"/>
  <c r="HI224" i="1"/>
  <c r="HG224" i="1"/>
  <c r="GZ224" i="1"/>
  <c r="GX224" i="1"/>
  <c r="GV224" i="1"/>
  <c r="GM224" i="1"/>
  <c r="GK224" i="1"/>
  <c r="GO224" i="1" s="1"/>
  <c r="GD224" i="1"/>
  <c r="GB224" i="1"/>
  <c r="FZ224" i="1"/>
  <c r="FQ224" i="1"/>
  <c r="FO224" i="1"/>
  <c r="FS224" i="1" s="1"/>
  <c r="FF224" i="1"/>
  <c r="FD224" i="1"/>
  <c r="FH224" i="1" s="1"/>
  <c r="EU224" i="1"/>
  <c r="ES224" i="1"/>
  <c r="EW224" i="1" s="1"/>
  <c r="EJ224" i="1"/>
  <c r="EH224" i="1"/>
  <c r="EL224" i="1" s="1"/>
  <c r="DY224" i="1"/>
  <c r="DW224" i="1"/>
  <c r="EA224" i="1" s="1"/>
  <c r="DN224" i="1"/>
  <c r="DL224" i="1"/>
  <c r="DP224" i="1" s="1"/>
  <c r="DE224" i="1"/>
  <c r="DC224" i="1"/>
  <c r="DA224" i="1"/>
  <c r="CT224" i="1"/>
  <c r="CR224" i="1"/>
  <c r="CP224" i="1"/>
  <c r="CG224" i="1"/>
  <c r="CE224" i="1"/>
  <c r="CI224" i="1" s="1"/>
  <c r="BX224" i="1"/>
  <c r="BV224" i="1"/>
  <c r="BT224" i="1"/>
  <c r="BK224" i="1"/>
  <c r="BI224" i="1"/>
  <c r="BM224" i="1" s="1"/>
  <c r="AZ224" i="1"/>
  <c r="AX224" i="1"/>
  <c r="BB224" i="1" s="1"/>
  <c r="AQ224" i="1"/>
  <c r="AO224" i="1"/>
  <c r="AM224" i="1"/>
  <c r="AD224" i="1"/>
  <c r="AB224" i="1"/>
  <c r="AF224" i="1" s="1"/>
  <c r="S224" i="1"/>
  <c r="Q224" i="1"/>
  <c r="U224" i="1" s="1"/>
  <c r="H224" i="1"/>
  <c r="F224" i="1"/>
  <c r="J224" i="1" s="1"/>
  <c r="QS223" i="1"/>
  <c r="QQ223" i="1"/>
  <c r="QO223" i="1"/>
  <c r="QH223" i="1"/>
  <c r="QF223" i="1"/>
  <c r="QD223" i="1"/>
  <c r="PW223" i="1"/>
  <c r="PU223" i="1"/>
  <c r="PS223" i="1"/>
  <c r="PL223" i="1"/>
  <c r="PJ223" i="1"/>
  <c r="PH223" i="1"/>
  <c r="OY223" i="1"/>
  <c r="OW223" i="1"/>
  <c r="PA223" i="1" s="1"/>
  <c r="OP223" i="1"/>
  <c r="ON223" i="1"/>
  <c r="OL223" i="1"/>
  <c r="OC223" i="1"/>
  <c r="OA223" i="1"/>
  <c r="OE223" i="1" s="1"/>
  <c r="NR223" i="1"/>
  <c r="NP223" i="1"/>
  <c r="NT223" i="1" s="1"/>
  <c r="NG223" i="1"/>
  <c r="NE223" i="1"/>
  <c r="NI223" i="1" s="1"/>
  <c r="MX223" i="1"/>
  <c r="MV223" i="1"/>
  <c r="MT223" i="1"/>
  <c r="MM223" i="1"/>
  <c r="MK223" i="1"/>
  <c r="MI223" i="1"/>
  <c r="MB223" i="1"/>
  <c r="LZ223" i="1"/>
  <c r="LX223" i="1"/>
  <c r="LR223" i="1"/>
  <c r="LS223" i="1" s="1"/>
  <c r="LP223" i="1"/>
  <c r="LO223" i="1"/>
  <c r="LM223" i="1"/>
  <c r="LQ223" i="1" s="1"/>
  <c r="LD223" i="1"/>
  <c r="LB223" i="1"/>
  <c r="LF223" i="1" s="1"/>
  <c r="KS223" i="1"/>
  <c r="KQ223" i="1"/>
  <c r="KU223" i="1" s="1"/>
  <c r="KJ223" i="1"/>
  <c r="KH223" i="1"/>
  <c r="KF223" i="1"/>
  <c r="JW223" i="1"/>
  <c r="JU223" i="1"/>
  <c r="JY223" i="1" s="1"/>
  <c r="JL223" i="1"/>
  <c r="JJ223" i="1"/>
  <c r="JN223" i="1" s="1"/>
  <c r="JA223" i="1"/>
  <c r="IY223" i="1"/>
  <c r="JC223" i="1" s="1"/>
  <c r="IR223" i="1"/>
  <c r="IP223" i="1"/>
  <c r="IN223" i="1"/>
  <c r="IG223" i="1"/>
  <c r="IE223" i="1"/>
  <c r="IC223" i="1"/>
  <c r="HT223" i="1"/>
  <c r="HR223" i="1"/>
  <c r="HV223" i="1" s="1"/>
  <c r="HI223" i="1"/>
  <c r="HG223" i="1"/>
  <c r="HK223" i="1" s="1"/>
  <c r="GX223" i="1"/>
  <c r="GV223" i="1"/>
  <c r="GZ223" i="1" s="1"/>
  <c r="GO223" i="1"/>
  <c r="GM223" i="1"/>
  <c r="GK223" i="1"/>
  <c r="GB223" i="1"/>
  <c r="FZ223" i="1"/>
  <c r="GD223" i="1" s="1"/>
  <c r="FS223" i="1"/>
  <c r="FQ223" i="1"/>
  <c r="FO223" i="1"/>
  <c r="FF223" i="1"/>
  <c r="FD223" i="1"/>
  <c r="FH223" i="1" s="1"/>
  <c r="EU223" i="1"/>
  <c r="ES223" i="1"/>
  <c r="EW223" i="1" s="1"/>
  <c r="EL223" i="1"/>
  <c r="EJ223" i="1"/>
  <c r="EH223" i="1"/>
  <c r="EA223" i="1"/>
  <c r="DY223" i="1"/>
  <c r="DW223" i="1"/>
  <c r="DN223" i="1"/>
  <c r="DL223" i="1"/>
  <c r="DP223" i="1" s="1"/>
  <c r="DC223" i="1"/>
  <c r="DA223" i="1"/>
  <c r="DE223" i="1" s="1"/>
  <c r="CT223" i="1"/>
  <c r="CR223" i="1"/>
  <c r="CP223" i="1"/>
  <c r="CI223" i="1"/>
  <c r="CG223" i="1"/>
  <c r="CE223" i="1"/>
  <c r="BV223" i="1"/>
  <c r="BT223" i="1"/>
  <c r="BX223" i="1" s="1"/>
  <c r="BK223" i="1"/>
  <c r="BI223" i="1"/>
  <c r="BM223" i="1" s="1"/>
  <c r="AZ223" i="1"/>
  <c r="AX223" i="1"/>
  <c r="BB223" i="1" s="1"/>
  <c r="AO223" i="1"/>
  <c r="AM223" i="1"/>
  <c r="AQ223" i="1" s="1"/>
  <c r="AF223" i="1"/>
  <c r="AD223" i="1"/>
  <c r="AB223" i="1"/>
  <c r="U223" i="1"/>
  <c r="S223" i="1"/>
  <c r="Q223" i="1"/>
  <c r="H223" i="1"/>
  <c r="F223" i="1"/>
  <c r="J223" i="1" s="1"/>
  <c r="QS222" i="1"/>
  <c r="QQ222" i="1"/>
  <c r="QO222" i="1"/>
  <c r="QF222" i="1"/>
  <c r="QD222" i="1"/>
  <c r="QH222" i="1" s="1"/>
  <c r="PU222" i="1"/>
  <c r="PS222" i="1"/>
  <c r="PW222" i="1" s="1"/>
  <c r="PL222" i="1"/>
  <c r="PJ222" i="1"/>
  <c r="PH222" i="1"/>
  <c r="OY222" i="1"/>
  <c r="OW222" i="1"/>
  <c r="PA222" i="1" s="1"/>
  <c r="ON222" i="1"/>
  <c r="OL222" i="1"/>
  <c r="OP222" i="1" s="1"/>
  <c r="OC222" i="1"/>
  <c r="OA222" i="1"/>
  <c r="OE222" i="1" s="1"/>
  <c r="NR222" i="1"/>
  <c r="NP222" i="1"/>
  <c r="NT222" i="1" s="1"/>
  <c r="NI222" i="1"/>
  <c r="NG222" i="1"/>
  <c r="NE222" i="1"/>
  <c r="MX222" i="1"/>
  <c r="MV222" i="1"/>
  <c r="MT222" i="1"/>
  <c r="MK222" i="1"/>
  <c r="MI222" i="1"/>
  <c r="MM222" i="1" s="1"/>
  <c r="LZ222" i="1"/>
  <c r="LX222" i="1"/>
  <c r="MB222" i="1" s="1"/>
  <c r="LO222" i="1"/>
  <c r="LM222" i="1"/>
  <c r="LQ222" i="1" s="1"/>
  <c r="LF222" i="1"/>
  <c r="LD222" i="1"/>
  <c r="LB222" i="1"/>
  <c r="KS222" i="1"/>
  <c r="KQ222" i="1"/>
  <c r="KU222" i="1" s="1"/>
  <c r="KH222" i="1"/>
  <c r="KF222" i="1"/>
  <c r="KJ222" i="1" s="1"/>
  <c r="JW222" i="1"/>
  <c r="JU222" i="1"/>
  <c r="JY222" i="1" s="1"/>
  <c r="JN222" i="1"/>
  <c r="JL222" i="1"/>
  <c r="JJ222" i="1"/>
  <c r="JC222" i="1"/>
  <c r="JA222" i="1"/>
  <c r="IY222" i="1"/>
  <c r="IR222" i="1"/>
  <c r="IP222" i="1"/>
  <c r="IN222" i="1"/>
  <c r="IG222" i="1"/>
  <c r="IE222" i="1"/>
  <c r="IC222" i="1"/>
  <c r="HV222" i="1"/>
  <c r="HT222" i="1"/>
  <c r="HR222" i="1"/>
  <c r="HK222" i="1"/>
  <c r="HI222" i="1"/>
  <c r="HG222" i="1"/>
  <c r="GZ222" i="1"/>
  <c r="GX222" i="1"/>
  <c r="GV222" i="1"/>
  <c r="GM222" i="1"/>
  <c r="GK222" i="1"/>
  <c r="GO222" i="1" s="1"/>
  <c r="GB222" i="1"/>
  <c r="FZ222" i="1"/>
  <c r="GD222" i="1" s="1"/>
  <c r="FQ222" i="1"/>
  <c r="FO222" i="1"/>
  <c r="FS222" i="1" s="1"/>
  <c r="FH222" i="1"/>
  <c r="FF222" i="1"/>
  <c r="FD222" i="1"/>
  <c r="EW222" i="1"/>
  <c r="EU222" i="1"/>
  <c r="ES222" i="1"/>
  <c r="EJ222" i="1"/>
  <c r="EH222" i="1"/>
  <c r="EL222" i="1" s="1"/>
  <c r="EA222" i="1"/>
  <c r="DY222" i="1"/>
  <c r="DW222" i="1"/>
  <c r="DN222" i="1"/>
  <c r="DL222" i="1"/>
  <c r="DP222" i="1" s="1"/>
  <c r="DE222" i="1"/>
  <c r="DC222" i="1"/>
  <c r="DA222" i="1"/>
  <c r="CT222" i="1"/>
  <c r="CR222" i="1"/>
  <c r="CP222" i="1"/>
  <c r="CI222" i="1"/>
  <c r="CG222" i="1"/>
  <c r="CE222" i="1"/>
  <c r="BV222" i="1"/>
  <c r="BW222" i="1" s="1"/>
  <c r="BY222" i="1" s="1"/>
  <c r="BZ222" i="1" s="1"/>
  <c r="BT222" i="1"/>
  <c r="BX222" i="1" s="1"/>
  <c r="BK222" i="1"/>
  <c r="BI222" i="1"/>
  <c r="BM222" i="1" s="1"/>
  <c r="AZ222" i="1"/>
  <c r="AX222" i="1"/>
  <c r="BB222" i="1" s="1"/>
  <c r="AQ222" i="1"/>
  <c r="AO222" i="1"/>
  <c r="AM222" i="1"/>
  <c r="AD222" i="1"/>
  <c r="AB222" i="1"/>
  <c r="AF222" i="1" s="1"/>
  <c r="S222" i="1"/>
  <c r="Q222" i="1"/>
  <c r="U222" i="1" s="1"/>
  <c r="J222" i="1"/>
  <c r="H222" i="1"/>
  <c r="F222" i="1"/>
  <c r="QQ221" i="1"/>
  <c r="QO221" i="1"/>
  <c r="QS221" i="1" s="1"/>
  <c r="QG221" i="1"/>
  <c r="QI221" i="1" s="1"/>
  <c r="QJ221" i="1" s="1"/>
  <c r="QF221" i="1"/>
  <c r="QD221" i="1"/>
  <c r="QH221" i="1" s="1"/>
  <c r="PU221" i="1"/>
  <c r="PV221" i="1" s="1"/>
  <c r="PX221" i="1" s="1"/>
  <c r="PY221" i="1" s="1"/>
  <c r="PS221" i="1"/>
  <c r="PW221" i="1" s="1"/>
  <c r="PJ221" i="1"/>
  <c r="PH221" i="1"/>
  <c r="PL221" i="1" s="1"/>
  <c r="OY221" i="1"/>
  <c r="OW221" i="1"/>
  <c r="PA221" i="1" s="1"/>
  <c r="ON221" i="1"/>
  <c r="OL221" i="1"/>
  <c r="OP221" i="1" s="1"/>
  <c r="OE221" i="1"/>
  <c r="OC221" i="1"/>
  <c r="OA221" i="1"/>
  <c r="NR221" i="1"/>
  <c r="NP221" i="1"/>
  <c r="NT221" i="1" s="1"/>
  <c r="NI221" i="1"/>
  <c r="NG221" i="1"/>
  <c r="NE221" i="1"/>
  <c r="MV221" i="1"/>
  <c r="MW221" i="1" s="1"/>
  <c r="MT221" i="1"/>
  <c r="MX221" i="1" s="1"/>
  <c r="MK221" i="1"/>
  <c r="MI221" i="1"/>
  <c r="MM221" i="1" s="1"/>
  <c r="LZ221" i="1"/>
  <c r="MA221" i="1" s="1"/>
  <c r="LX221" i="1"/>
  <c r="MB221" i="1" s="1"/>
  <c r="LS221" i="1"/>
  <c r="LR221" i="1"/>
  <c r="LQ221" i="1"/>
  <c r="LP221" i="1"/>
  <c r="LP222" i="1" s="1"/>
  <c r="LO221" i="1"/>
  <c r="LM221" i="1"/>
  <c r="LD221" i="1"/>
  <c r="LB221" i="1"/>
  <c r="LF221" i="1" s="1"/>
  <c r="KS221" i="1"/>
  <c r="KQ221" i="1"/>
  <c r="KU221" i="1" s="1"/>
  <c r="KH221" i="1"/>
  <c r="KF221" i="1"/>
  <c r="KJ221" i="1" s="1"/>
  <c r="JY221" i="1"/>
  <c r="JW221" i="1"/>
  <c r="JU221" i="1"/>
  <c r="JN221" i="1"/>
  <c r="JL221" i="1"/>
  <c r="JJ221" i="1"/>
  <c r="JA221" i="1"/>
  <c r="IY221" i="1"/>
  <c r="JC221" i="1" s="1"/>
  <c r="IP221" i="1"/>
  <c r="IQ221" i="1" s="1"/>
  <c r="IN221" i="1"/>
  <c r="IR221" i="1" s="1"/>
  <c r="IG221" i="1"/>
  <c r="IE221" i="1"/>
  <c r="IC221" i="1"/>
  <c r="HV221" i="1"/>
  <c r="HT221" i="1"/>
  <c r="HR221" i="1"/>
  <c r="HI221" i="1"/>
  <c r="HG221" i="1"/>
  <c r="HK221" i="1" s="1"/>
  <c r="GX221" i="1"/>
  <c r="GY221" i="1" s="1"/>
  <c r="HA221" i="1" s="1"/>
  <c r="HB221" i="1" s="1"/>
  <c r="GV221" i="1"/>
  <c r="GZ221" i="1" s="1"/>
  <c r="GM221" i="1"/>
  <c r="GK221" i="1"/>
  <c r="GO221" i="1" s="1"/>
  <c r="GD221" i="1"/>
  <c r="GB221" i="1"/>
  <c r="FZ221" i="1"/>
  <c r="FS221" i="1"/>
  <c r="FQ221" i="1"/>
  <c r="FO221" i="1"/>
  <c r="FH221" i="1"/>
  <c r="FG221" i="1"/>
  <c r="FF221" i="1"/>
  <c r="FD221" i="1"/>
  <c r="EU221" i="1"/>
  <c r="ES221" i="1"/>
  <c r="EW221" i="1" s="1"/>
  <c r="EL221" i="1"/>
  <c r="EJ221" i="1"/>
  <c r="EH221" i="1"/>
  <c r="EA221" i="1"/>
  <c r="DY221" i="1"/>
  <c r="DW221" i="1"/>
  <c r="DN221" i="1"/>
  <c r="DL221" i="1"/>
  <c r="DP221" i="1" s="1"/>
  <c r="DE221" i="1"/>
  <c r="DC221" i="1"/>
  <c r="DD221" i="1" s="1"/>
  <c r="DA221" i="1"/>
  <c r="CR221" i="1"/>
  <c r="CP221" i="1"/>
  <c r="CT221" i="1" s="1"/>
  <c r="CG221" i="1"/>
  <c r="CE221" i="1"/>
  <c r="CI221" i="1" s="1"/>
  <c r="BV221" i="1"/>
  <c r="BW221" i="1" s="1"/>
  <c r="BT221" i="1"/>
  <c r="BX221" i="1" s="1"/>
  <c r="BM221" i="1"/>
  <c r="BK221" i="1"/>
  <c r="BI221" i="1"/>
  <c r="BA221" i="1"/>
  <c r="AZ221" i="1"/>
  <c r="AX221" i="1"/>
  <c r="BB221" i="1" s="1"/>
  <c r="AQ221" i="1"/>
  <c r="AO221" i="1"/>
  <c r="AM221" i="1"/>
  <c r="AD221" i="1"/>
  <c r="AB221" i="1"/>
  <c r="AF221" i="1" s="1"/>
  <c r="U221" i="1"/>
  <c r="S221" i="1"/>
  <c r="T221" i="1" s="1"/>
  <c r="V221" i="1" s="1"/>
  <c r="W221" i="1" s="1"/>
  <c r="Q221" i="1"/>
  <c r="H221" i="1"/>
  <c r="F221" i="1"/>
  <c r="J221" i="1" s="1"/>
  <c r="QS220" i="1"/>
  <c r="QR220" i="1"/>
  <c r="QT220" i="1" s="1"/>
  <c r="QU220" i="1" s="1"/>
  <c r="QQ220" i="1"/>
  <c r="QO220" i="1"/>
  <c r="QI220" i="1"/>
  <c r="QJ220" i="1" s="1"/>
  <c r="QF220" i="1"/>
  <c r="QG220" i="1" s="1"/>
  <c r="QD220" i="1"/>
  <c r="QH220" i="1" s="1"/>
  <c r="PU220" i="1"/>
  <c r="PV220" i="1" s="1"/>
  <c r="PX220" i="1" s="1"/>
  <c r="PY220" i="1" s="1"/>
  <c r="PS220" i="1"/>
  <c r="PW220" i="1" s="1"/>
  <c r="PM220" i="1"/>
  <c r="PN220" i="1" s="1"/>
  <c r="PL220" i="1"/>
  <c r="PK220" i="1"/>
  <c r="PJ220" i="1"/>
  <c r="PH220" i="1"/>
  <c r="PA220" i="1"/>
  <c r="OY220" i="1"/>
  <c r="OW220" i="1"/>
  <c r="OP220" i="1"/>
  <c r="ON220" i="1"/>
  <c r="OL220" i="1"/>
  <c r="OD220" i="1"/>
  <c r="OC220" i="1"/>
  <c r="OA220" i="1"/>
  <c r="OE220" i="1" s="1"/>
  <c r="NT220" i="1"/>
  <c r="NR220" i="1"/>
  <c r="NS220" i="1" s="1"/>
  <c r="NP220" i="1"/>
  <c r="NG220" i="1"/>
  <c r="NE220" i="1"/>
  <c r="NI220" i="1" s="1"/>
  <c r="MX220" i="1"/>
  <c r="MV220" i="1"/>
  <c r="MT220" i="1"/>
  <c r="MK220" i="1"/>
  <c r="MI220" i="1"/>
  <c r="MM220" i="1" s="1"/>
  <c r="LZ220" i="1"/>
  <c r="MA220" i="1" s="1"/>
  <c r="LX220" i="1"/>
  <c r="MB220" i="1" s="1"/>
  <c r="LO220" i="1"/>
  <c r="LP220" i="1" s="1"/>
  <c r="LM220" i="1"/>
  <c r="LQ220" i="1" s="1"/>
  <c r="LF220" i="1"/>
  <c r="LD220" i="1"/>
  <c r="LB220" i="1"/>
  <c r="KU220" i="1"/>
  <c r="KS220" i="1"/>
  <c r="KQ220" i="1"/>
  <c r="KJ220" i="1"/>
  <c r="KH220" i="1"/>
  <c r="KF220" i="1"/>
  <c r="JY220" i="1"/>
  <c r="JW220" i="1"/>
  <c r="JU220" i="1"/>
  <c r="JL220" i="1"/>
  <c r="JJ220" i="1"/>
  <c r="JN220" i="1" s="1"/>
  <c r="JC220" i="1"/>
  <c r="JA220" i="1"/>
  <c r="IY220" i="1"/>
  <c r="IS220" i="1"/>
  <c r="IT220" i="1" s="1"/>
  <c r="IR220" i="1"/>
  <c r="IQ220" i="1"/>
  <c r="IP220" i="1"/>
  <c r="IN220" i="1"/>
  <c r="IG220" i="1"/>
  <c r="IF220" i="1"/>
  <c r="IH220" i="1" s="1"/>
  <c r="II220" i="1" s="1"/>
  <c r="IE220" i="1"/>
  <c r="IC220" i="1"/>
  <c r="HT220" i="1"/>
  <c r="HR220" i="1"/>
  <c r="HV220" i="1" s="1"/>
  <c r="HI220" i="1"/>
  <c r="HG220" i="1"/>
  <c r="HK220" i="1" s="1"/>
  <c r="GY220" i="1"/>
  <c r="GX220" i="1"/>
  <c r="GV220" i="1"/>
  <c r="GZ220" i="1" s="1"/>
  <c r="GO220" i="1"/>
  <c r="GN220" i="1"/>
  <c r="GP220" i="1" s="1"/>
  <c r="GQ220" i="1" s="1"/>
  <c r="GM220" i="1"/>
  <c r="GK220" i="1"/>
  <c r="GD220" i="1"/>
  <c r="GB220" i="1"/>
  <c r="FZ220" i="1"/>
  <c r="FS220" i="1"/>
  <c r="FQ220" i="1"/>
  <c r="FO220" i="1"/>
  <c r="FI220" i="1"/>
  <c r="FJ220" i="1" s="1"/>
  <c r="FH220" i="1"/>
  <c r="FG220" i="1"/>
  <c r="FF220" i="1"/>
  <c r="FD220" i="1"/>
  <c r="EU220" i="1"/>
  <c r="ES220" i="1"/>
  <c r="EW220" i="1" s="1"/>
  <c r="EL220" i="1"/>
  <c r="EK220" i="1"/>
  <c r="EK221" i="1" s="1"/>
  <c r="EJ220" i="1"/>
  <c r="EH220" i="1"/>
  <c r="EA220" i="1"/>
  <c r="DY220" i="1"/>
  <c r="DW220" i="1"/>
  <c r="DN220" i="1"/>
  <c r="DL220" i="1"/>
  <c r="DP220" i="1" s="1"/>
  <c r="DC220" i="1"/>
  <c r="DA220" i="1"/>
  <c r="DE220" i="1" s="1"/>
  <c r="CS220" i="1"/>
  <c r="CR220" i="1"/>
  <c r="CP220" i="1"/>
  <c r="CU220" i="1" s="1"/>
  <c r="CV220" i="1" s="1"/>
  <c r="CI220" i="1"/>
  <c r="CH220" i="1"/>
  <c r="CJ220" i="1" s="1"/>
  <c r="CK220" i="1" s="1"/>
  <c r="CG220" i="1"/>
  <c r="CE220" i="1"/>
  <c r="BY220" i="1"/>
  <c r="BZ220" i="1" s="1"/>
  <c r="BX220" i="1"/>
  <c r="BW220" i="1"/>
  <c r="BV220" i="1"/>
  <c r="BT220" i="1"/>
  <c r="BM220" i="1"/>
  <c r="BK220" i="1"/>
  <c r="BI220" i="1"/>
  <c r="BD220" i="1"/>
  <c r="BC220" i="1"/>
  <c r="BB220" i="1"/>
  <c r="BA220" i="1"/>
  <c r="AZ220" i="1"/>
  <c r="AX220" i="1"/>
  <c r="AQ220" i="1"/>
  <c r="AO220" i="1"/>
  <c r="AM220" i="1"/>
  <c r="AG220" i="1"/>
  <c r="AH220" i="1" s="1"/>
  <c r="AF220" i="1"/>
  <c r="AD220" i="1"/>
  <c r="AB220" i="1"/>
  <c r="U220" i="1"/>
  <c r="T220" i="1"/>
  <c r="V220" i="1" s="1"/>
  <c r="W220" i="1" s="1"/>
  <c r="S220" i="1"/>
  <c r="Q220" i="1"/>
  <c r="H220" i="1"/>
  <c r="F220" i="1"/>
  <c r="J220" i="1" s="1"/>
  <c r="QT219" i="1"/>
  <c r="QU219" i="1" s="1"/>
  <c r="QR219" i="1"/>
  <c r="QQ219" i="1"/>
  <c r="QO219" i="1"/>
  <c r="QS219" i="1" s="1"/>
  <c r="QI219" i="1"/>
  <c r="QJ219" i="1" s="1"/>
  <c r="QH219" i="1"/>
  <c r="QG219" i="1"/>
  <c r="QF219" i="1"/>
  <c r="QD219" i="1"/>
  <c r="PW219" i="1"/>
  <c r="PV219" i="1"/>
  <c r="PX219" i="1" s="1"/>
  <c r="PY219" i="1" s="1"/>
  <c r="PU219" i="1"/>
  <c r="PS219" i="1"/>
  <c r="PM219" i="1"/>
  <c r="PN219" i="1" s="1"/>
  <c r="PL219" i="1"/>
  <c r="PK219" i="1"/>
  <c r="PJ219" i="1"/>
  <c r="PH219" i="1"/>
  <c r="PA219" i="1"/>
  <c r="OZ219" i="1"/>
  <c r="PB219" i="1" s="1"/>
  <c r="PC219" i="1" s="1"/>
  <c r="OY219" i="1"/>
  <c r="OW219" i="1"/>
  <c r="OP219" i="1"/>
  <c r="OO219" i="1"/>
  <c r="ON219" i="1"/>
  <c r="OL219" i="1"/>
  <c r="OE219" i="1"/>
  <c r="OD219" i="1"/>
  <c r="OC219" i="1"/>
  <c r="OA219" i="1"/>
  <c r="NU219" i="1"/>
  <c r="NV219" i="1" s="1"/>
  <c r="NT219" i="1"/>
  <c r="NS219" i="1"/>
  <c r="NR219" i="1"/>
  <c r="NP219" i="1"/>
  <c r="NI219" i="1"/>
  <c r="NH219" i="1"/>
  <c r="NG219" i="1"/>
  <c r="NE219" i="1"/>
  <c r="MY219" i="1"/>
  <c r="MZ219" i="1" s="1"/>
  <c r="MV219" i="1"/>
  <c r="MW219" i="1" s="1"/>
  <c r="MW220" i="1" s="1"/>
  <c r="MY220" i="1" s="1"/>
  <c r="MZ220" i="1" s="1"/>
  <c r="MT219" i="1"/>
  <c r="MX219" i="1" s="1"/>
  <c r="MK219" i="1"/>
  <c r="ML219" i="1" s="1"/>
  <c r="MN219" i="1" s="1"/>
  <c r="MO219" i="1" s="1"/>
  <c r="MI219" i="1"/>
  <c r="MM219" i="1" s="1"/>
  <c r="MD219" i="1"/>
  <c r="MC219" i="1"/>
  <c r="MB219" i="1"/>
  <c r="MA219" i="1"/>
  <c r="LZ219" i="1"/>
  <c r="LX219" i="1"/>
  <c r="LS219" i="1"/>
  <c r="LR219" i="1"/>
  <c r="LQ219" i="1"/>
  <c r="LP219" i="1"/>
  <c r="LO219" i="1"/>
  <c r="LM219" i="1"/>
  <c r="LH219" i="1"/>
  <c r="LG219" i="1"/>
  <c r="LF219" i="1"/>
  <c r="LE219" i="1"/>
  <c r="LE220" i="1" s="1"/>
  <c r="LG220" i="1" s="1"/>
  <c r="LH220" i="1" s="1"/>
  <c r="LD219" i="1"/>
  <c r="LB219" i="1"/>
  <c r="KU219" i="1"/>
  <c r="KS219" i="1"/>
  <c r="KT219" i="1" s="1"/>
  <c r="KQ219" i="1"/>
  <c r="KJ219" i="1"/>
  <c r="KH219" i="1"/>
  <c r="KI219" i="1" s="1"/>
  <c r="KK219" i="1" s="1"/>
  <c r="KL219" i="1" s="1"/>
  <c r="KF219" i="1"/>
  <c r="JX219" i="1"/>
  <c r="JW219" i="1"/>
  <c r="JU219" i="1"/>
  <c r="JY219" i="1" s="1"/>
  <c r="JN219" i="1"/>
  <c r="JL219" i="1"/>
  <c r="JM219" i="1" s="1"/>
  <c r="JJ219" i="1"/>
  <c r="JC219" i="1"/>
  <c r="JB219" i="1"/>
  <c r="JB220" i="1" s="1"/>
  <c r="JA219" i="1"/>
  <c r="IY219" i="1"/>
  <c r="IS219" i="1"/>
  <c r="IT219" i="1" s="1"/>
  <c r="IP219" i="1"/>
  <c r="IQ219" i="1" s="1"/>
  <c r="IN219" i="1"/>
  <c r="IR219" i="1" s="1"/>
  <c r="IE219" i="1"/>
  <c r="IF219" i="1" s="1"/>
  <c r="IC219" i="1"/>
  <c r="IG219" i="1" s="1"/>
  <c r="HV219" i="1"/>
  <c r="HU219" i="1"/>
  <c r="HW219" i="1" s="1"/>
  <c r="HX219" i="1" s="1"/>
  <c r="HT219" i="1"/>
  <c r="HR219" i="1"/>
  <c r="HK219" i="1"/>
  <c r="HJ219" i="1"/>
  <c r="HI219" i="1"/>
  <c r="HG219" i="1"/>
  <c r="HB219" i="1"/>
  <c r="HA219" i="1"/>
  <c r="GZ219" i="1"/>
  <c r="GY219" i="1"/>
  <c r="GX219" i="1"/>
  <c r="GV219" i="1"/>
  <c r="GM219" i="1"/>
  <c r="GN219" i="1" s="1"/>
  <c r="GK219" i="1"/>
  <c r="GO219" i="1" s="1"/>
  <c r="GB219" i="1"/>
  <c r="GC219" i="1" s="1"/>
  <c r="FZ219" i="1"/>
  <c r="GD219" i="1" s="1"/>
  <c r="FQ219" i="1"/>
  <c r="FR219" i="1" s="1"/>
  <c r="FO219" i="1"/>
  <c r="FS219" i="1" s="1"/>
  <c r="FF219" i="1"/>
  <c r="FG219" i="1" s="1"/>
  <c r="FD219" i="1"/>
  <c r="FH219" i="1" s="1"/>
  <c r="EU219" i="1"/>
  <c r="EV219" i="1" s="1"/>
  <c r="ES219" i="1"/>
  <c r="EW219" i="1" s="1"/>
  <c r="EN219" i="1"/>
  <c r="EM219" i="1"/>
  <c r="EJ219" i="1"/>
  <c r="EK219" i="1" s="1"/>
  <c r="EH219" i="1"/>
  <c r="EL219" i="1" s="1"/>
  <c r="DY219" i="1"/>
  <c r="DZ219" i="1" s="1"/>
  <c r="DW219" i="1"/>
  <c r="EA219" i="1" s="1"/>
  <c r="DN219" i="1"/>
  <c r="DO219" i="1" s="1"/>
  <c r="DQ219" i="1" s="1"/>
  <c r="DR219" i="1" s="1"/>
  <c r="DL219" i="1"/>
  <c r="DP219" i="1" s="1"/>
  <c r="DF219" i="1"/>
  <c r="DG219" i="1" s="1"/>
  <c r="DE219" i="1"/>
  <c r="DD219" i="1"/>
  <c r="DD220" i="1" s="1"/>
  <c r="DC219" i="1"/>
  <c r="DA219" i="1"/>
  <c r="CU219" i="1"/>
  <c r="CV219" i="1" s="1"/>
  <c r="CT219" i="1"/>
  <c r="CS219" i="1"/>
  <c r="CR219" i="1"/>
  <c r="CP219" i="1"/>
  <c r="CH219" i="1"/>
  <c r="CG219" i="1"/>
  <c r="CE219" i="1"/>
  <c r="CJ219" i="1" s="1"/>
  <c r="CK219" i="1" s="1"/>
  <c r="BX219" i="1"/>
  <c r="BW219" i="1"/>
  <c r="BY219" i="1" s="1"/>
  <c r="BZ219" i="1" s="1"/>
  <c r="BV219" i="1"/>
  <c r="BT219" i="1"/>
  <c r="BK219" i="1"/>
  <c r="BL219" i="1" s="1"/>
  <c r="BI219" i="1"/>
  <c r="BM219" i="1" s="1"/>
  <c r="BB219" i="1"/>
  <c r="BA219" i="1"/>
  <c r="BC219" i="1" s="1"/>
  <c r="BD219" i="1" s="1"/>
  <c r="AZ219" i="1"/>
  <c r="AX219" i="1"/>
  <c r="AO219" i="1"/>
  <c r="AP219" i="1" s="1"/>
  <c r="AM219" i="1"/>
  <c r="AQ219" i="1" s="1"/>
  <c r="AG219" i="1"/>
  <c r="AH219" i="1" s="1"/>
  <c r="AD219" i="1"/>
  <c r="AE219" i="1" s="1"/>
  <c r="AE220" i="1" s="1"/>
  <c r="AB219" i="1"/>
  <c r="AF219" i="1" s="1"/>
  <c r="V219" i="1"/>
  <c r="W219" i="1" s="1"/>
  <c r="T219" i="1"/>
  <c r="S219" i="1"/>
  <c r="Q219" i="1"/>
  <c r="U219" i="1" s="1"/>
  <c r="J219" i="1"/>
  <c r="H219" i="1"/>
  <c r="I219" i="1" s="1"/>
  <c r="K219" i="1" s="1"/>
  <c r="L219" i="1" s="1"/>
  <c r="F219" i="1"/>
  <c r="G212" i="1"/>
  <c r="R211" i="1"/>
  <c r="H211" i="1"/>
  <c r="F211" i="1"/>
  <c r="J211" i="1" s="1"/>
  <c r="KG210" i="1"/>
  <c r="BJ210" i="1"/>
  <c r="U210" i="1"/>
  <c r="S210" i="1"/>
  <c r="Q210" i="1"/>
  <c r="H210" i="1"/>
  <c r="F210" i="1"/>
  <c r="J210" i="1" s="1"/>
  <c r="OX209" i="1"/>
  <c r="LC209" i="1"/>
  <c r="KH209" i="1"/>
  <c r="KF209" i="1"/>
  <c r="KJ209" i="1" s="1"/>
  <c r="HH209" i="1"/>
  <c r="BM209" i="1"/>
  <c r="BK209" i="1"/>
  <c r="BI209" i="1"/>
  <c r="AN209" i="1"/>
  <c r="AC209" i="1"/>
  <c r="U209" i="1"/>
  <c r="S209" i="1"/>
  <c r="Q209" i="1"/>
  <c r="J209" i="1"/>
  <c r="H209" i="1"/>
  <c r="F209" i="1"/>
  <c r="PI208" i="1"/>
  <c r="OY208" i="1"/>
  <c r="OW208" i="1"/>
  <c r="PA208" i="1" s="1"/>
  <c r="OM208" i="1"/>
  <c r="OB208" i="1"/>
  <c r="NQ208" i="1"/>
  <c r="LN208" i="1"/>
  <c r="LD208" i="1"/>
  <c r="LB208" i="1"/>
  <c r="LF208" i="1" s="1"/>
  <c r="KH208" i="1"/>
  <c r="KF208" i="1"/>
  <c r="KJ208" i="1" s="1"/>
  <c r="JV208" i="1"/>
  <c r="JK208" i="1"/>
  <c r="IZ208" i="1"/>
  <c r="HI208" i="1"/>
  <c r="HG208" i="1"/>
  <c r="HK208" i="1" s="1"/>
  <c r="ET208" i="1"/>
  <c r="BU208" i="1"/>
  <c r="BM208" i="1"/>
  <c r="BK208" i="1"/>
  <c r="BI208" i="1"/>
  <c r="AY208" i="1"/>
  <c r="AO208" i="1"/>
  <c r="AM208" i="1"/>
  <c r="AQ208" i="1" s="1"/>
  <c r="AF208" i="1"/>
  <c r="AD208" i="1"/>
  <c r="AB208" i="1"/>
  <c r="S208" i="1"/>
  <c r="Q208" i="1"/>
  <c r="U208" i="1" s="1"/>
  <c r="J208" i="1"/>
  <c r="H208" i="1"/>
  <c r="F208" i="1"/>
  <c r="PJ207" i="1"/>
  <c r="PH207" i="1"/>
  <c r="PL207" i="1" s="1"/>
  <c r="OY207" i="1"/>
  <c r="OW207" i="1"/>
  <c r="PA207" i="1" s="1"/>
  <c r="ON207" i="1"/>
  <c r="OL207" i="1"/>
  <c r="OP207" i="1" s="1"/>
  <c r="OC207" i="1"/>
  <c r="OA207" i="1"/>
  <c r="OE207" i="1" s="1"/>
  <c r="NT207" i="1"/>
  <c r="NR207" i="1"/>
  <c r="NP207" i="1"/>
  <c r="NF207" i="1"/>
  <c r="MJ207" i="1"/>
  <c r="LO207" i="1"/>
  <c r="LM207" i="1"/>
  <c r="LQ207" i="1" s="1"/>
  <c r="LF207" i="1"/>
  <c r="LD207" i="1"/>
  <c r="LB207" i="1"/>
  <c r="KJ207" i="1"/>
  <c r="KH207" i="1"/>
  <c r="KF207" i="1"/>
  <c r="JY207" i="1"/>
  <c r="JW207" i="1"/>
  <c r="JU207" i="1"/>
  <c r="JN207" i="1"/>
  <c r="JL207" i="1"/>
  <c r="JJ207" i="1"/>
  <c r="JC207" i="1"/>
  <c r="JA207" i="1"/>
  <c r="IY207" i="1"/>
  <c r="ID207" i="1"/>
  <c r="HK207" i="1"/>
  <c r="HI207" i="1"/>
  <c r="HG207" i="1"/>
  <c r="GW207" i="1"/>
  <c r="GL207" i="1"/>
  <c r="GA207" i="1"/>
  <c r="FP207" i="1"/>
  <c r="EW207" i="1"/>
  <c r="EU207" i="1"/>
  <c r="ES207" i="1"/>
  <c r="DX207" i="1"/>
  <c r="CQ207" i="1"/>
  <c r="CF207" i="1"/>
  <c r="BX207" i="1"/>
  <c r="BV207" i="1"/>
  <c r="BT207" i="1"/>
  <c r="BK207" i="1"/>
  <c r="BI207" i="1"/>
  <c r="BM207" i="1" s="1"/>
  <c r="BB207" i="1"/>
  <c r="AZ207" i="1"/>
  <c r="AX207" i="1"/>
  <c r="AO207" i="1"/>
  <c r="AM207" i="1"/>
  <c r="AQ207" i="1" s="1"/>
  <c r="AD207" i="1"/>
  <c r="AB207" i="1"/>
  <c r="AF207" i="1" s="1"/>
  <c r="S207" i="1"/>
  <c r="Q207" i="1"/>
  <c r="U207" i="1" s="1"/>
  <c r="J207" i="1"/>
  <c r="H207" i="1"/>
  <c r="F207" i="1"/>
  <c r="PL206" i="1"/>
  <c r="PJ206" i="1"/>
  <c r="PH206" i="1"/>
  <c r="PA206" i="1"/>
  <c r="OY206" i="1"/>
  <c r="OW206" i="1"/>
  <c r="OP206" i="1"/>
  <c r="ON206" i="1"/>
  <c r="OL206" i="1"/>
  <c r="OC206" i="1"/>
  <c r="OA206" i="1"/>
  <c r="OE206" i="1" s="1"/>
  <c r="NR206" i="1"/>
  <c r="NP206" i="1"/>
  <c r="NT206" i="1" s="1"/>
  <c r="NI206" i="1"/>
  <c r="NG206" i="1"/>
  <c r="NE206" i="1"/>
  <c r="MU206" i="1"/>
  <c r="MK206" i="1"/>
  <c r="MI206" i="1"/>
  <c r="MM206" i="1" s="1"/>
  <c r="LY206" i="1"/>
  <c r="LO206" i="1"/>
  <c r="LM206" i="1"/>
  <c r="LQ206" i="1" s="1"/>
  <c r="LD206" i="1"/>
  <c r="LB206" i="1"/>
  <c r="LF206" i="1" s="1"/>
  <c r="KR206" i="1"/>
  <c r="KH206" i="1"/>
  <c r="KF206" i="1"/>
  <c r="KJ206" i="1" s="1"/>
  <c r="JY206" i="1"/>
  <c r="JW206" i="1"/>
  <c r="JU206" i="1"/>
  <c r="JL206" i="1"/>
  <c r="JJ206" i="1"/>
  <c r="JN206" i="1" s="1"/>
  <c r="JA206" i="1"/>
  <c r="IY206" i="1"/>
  <c r="JC206" i="1" s="1"/>
  <c r="IO206" i="1"/>
  <c r="IE206" i="1"/>
  <c r="IC206" i="1"/>
  <c r="IG206" i="1" s="1"/>
  <c r="HS206" i="1"/>
  <c r="HI206" i="1"/>
  <c r="HG206" i="1"/>
  <c r="HK206" i="1" s="1"/>
  <c r="GX206" i="1"/>
  <c r="GV206" i="1"/>
  <c r="GZ206" i="1" s="1"/>
  <c r="GM206" i="1"/>
  <c r="GK206" i="1"/>
  <c r="GO206" i="1" s="1"/>
  <c r="GD206" i="1"/>
  <c r="GB206" i="1"/>
  <c r="FZ206" i="1"/>
  <c r="FS206" i="1"/>
  <c r="FQ206" i="1"/>
  <c r="FO206" i="1"/>
  <c r="FE206" i="1"/>
  <c r="EU206" i="1"/>
  <c r="ES206" i="1"/>
  <c r="EW206" i="1" s="1"/>
  <c r="EI206" i="1"/>
  <c r="EA206" i="1"/>
  <c r="DY206" i="1"/>
  <c r="DW206" i="1"/>
  <c r="DM206" i="1"/>
  <c r="DB206" i="1"/>
  <c r="CR206" i="1"/>
  <c r="CP206" i="1"/>
  <c r="CT206" i="1" s="1"/>
  <c r="CG206" i="1"/>
  <c r="CE206" i="1"/>
  <c r="CI206" i="1" s="1"/>
  <c r="BX206" i="1"/>
  <c r="BV206" i="1"/>
  <c r="BT206" i="1"/>
  <c r="BM206" i="1"/>
  <c r="BK206" i="1"/>
  <c r="BI206" i="1"/>
  <c r="BB206" i="1"/>
  <c r="AZ206" i="1"/>
  <c r="AX206" i="1"/>
  <c r="AO206" i="1"/>
  <c r="AM206" i="1"/>
  <c r="AQ206" i="1" s="1"/>
  <c r="AF206" i="1"/>
  <c r="AD206" i="1"/>
  <c r="AB206" i="1"/>
  <c r="S206" i="1"/>
  <c r="Q206" i="1"/>
  <c r="U206" i="1" s="1"/>
  <c r="J206" i="1"/>
  <c r="H206" i="1"/>
  <c r="F206" i="1"/>
  <c r="PL205" i="1"/>
  <c r="PJ205" i="1"/>
  <c r="PH205" i="1"/>
  <c r="PA205" i="1"/>
  <c r="OY205" i="1"/>
  <c r="OW205" i="1"/>
  <c r="OP205" i="1"/>
  <c r="ON205" i="1"/>
  <c r="OL205" i="1"/>
  <c r="OE205" i="1"/>
  <c r="OC205" i="1"/>
  <c r="OA205" i="1"/>
  <c r="NT205" i="1"/>
  <c r="NR205" i="1"/>
  <c r="NP205" i="1"/>
  <c r="NI205" i="1"/>
  <c r="NG205" i="1"/>
  <c r="NE205" i="1"/>
  <c r="MV205" i="1"/>
  <c r="MT205" i="1"/>
  <c r="MX205" i="1" s="1"/>
  <c r="MM205" i="1"/>
  <c r="MK205" i="1"/>
  <c r="MI205" i="1"/>
  <c r="LZ205" i="1"/>
  <c r="LX205" i="1"/>
  <c r="MB205" i="1" s="1"/>
  <c r="LO205" i="1"/>
  <c r="LM205" i="1"/>
  <c r="LQ205" i="1" s="1"/>
  <c r="LF205" i="1"/>
  <c r="LD205" i="1"/>
  <c r="LB205" i="1"/>
  <c r="KU205" i="1"/>
  <c r="KS205" i="1"/>
  <c r="KQ205" i="1"/>
  <c r="KJ205" i="1"/>
  <c r="KH205" i="1"/>
  <c r="KF205" i="1"/>
  <c r="JY205" i="1"/>
  <c r="JW205" i="1"/>
  <c r="JU205" i="1"/>
  <c r="JN205" i="1"/>
  <c r="JL205" i="1"/>
  <c r="JJ205" i="1"/>
  <c r="JC205" i="1"/>
  <c r="JA205" i="1"/>
  <c r="IY205" i="1"/>
  <c r="IP205" i="1"/>
  <c r="IN205" i="1"/>
  <c r="IR205" i="1" s="1"/>
  <c r="IG205" i="1"/>
  <c r="IE205" i="1"/>
  <c r="IC205" i="1"/>
  <c r="HT205" i="1"/>
  <c r="HR205" i="1"/>
  <c r="HV205" i="1" s="1"/>
  <c r="HK205" i="1"/>
  <c r="HI205" i="1"/>
  <c r="HG205" i="1"/>
  <c r="GX205" i="1"/>
  <c r="GV205" i="1"/>
  <c r="GZ205" i="1" s="1"/>
  <c r="GM205" i="1"/>
  <c r="GK205" i="1"/>
  <c r="GO205" i="1" s="1"/>
  <c r="GD205" i="1"/>
  <c r="GB205" i="1"/>
  <c r="FZ205" i="1"/>
  <c r="FS205" i="1"/>
  <c r="FQ205" i="1"/>
  <c r="FO205" i="1"/>
  <c r="FH205" i="1"/>
  <c r="FF205" i="1"/>
  <c r="FD205" i="1"/>
  <c r="EW205" i="1"/>
  <c r="EU205" i="1"/>
  <c r="ES205" i="1"/>
  <c r="EL205" i="1"/>
  <c r="EJ205" i="1"/>
  <c r="EH205" i="1"/>
  <c r="DY205" i="1"/>
  <c r="DW205" i="1"/>
  <c r="EA205" i="1" s="1"/>
  <c r="DN205" i="1"/>
  <c r="DL205" i="1"/>
  <c r="DP205" i="1" s="1"/>
  <c r="DE205" i="1"/>
  <c r="DC205" i="1"/>
  <c r="DA205" i="1"/>
  <c r="CT205" i="1"/>
  <c r="CR205" i="1"/>
  <c r="CP205" i="1"/>
  <c r="CG205" i="1"/>
  <c r="CE205" i="1"/>
  <c r="CI205" i="1" s="1"/>
  <c r="BV205" i="1"/>
  <c r="BT205" i="1"/>
  <c r="BX205" i="1" s="1"/>
  <c r="BK205" i="1"/>
  <c r="BI205" i="1"/>
  <c r="BM205" i="1" s="1"/>
  <c r="BB205" i="1"/>
  <c r="AZ205" i="1"/>
  <c r="AX205" i="1"/>
  <c r="AQ205" i="1"/>
  <c r="AO205" i="1"/>
  <c r="AM205" i="1"/>
  <c r="AD205" i="1"/>
  <c r="AB205" i="1"/>
  <c r="AF205" i="1" s="1"/>
  <c r="S205" i="1"/>
  <c r="Q205" i="1"/>
  <c r="U205" i="1" s="1"/>
  <c r="H205" i="1"/>
  <c r="F205" i="1"/>
  <c r="J205" i="1" s="1"/>
  <c r="PL204" i="1"/>
  <c r="PJ204" i="1"/>
  <c r="PH204" i="1"/>
  <c r="OY204" i="1"/>
  <c r="OW204" i="1"/>
  <c r="PA204" i="1" s="1"/>
  <c r="OP204" i="1"/>
  <c r="ON204" i="1"/>
  <c r="OL204" i="1"/>
  <c r="OC204" i="1"/>
  <c r="OA204" i="1"/>
  <c r="OE204" i="1" s="1"/>
  <c r="NR204" i="1"/>
  <c r="NP204" i="1"/>
  <c r="NT204" i="1" s="1"/>
  <c r="NI204" i="1"/>
  <c r="NG204" i="1"/>
  <c r="NE204" i="1"/>
  <c r="MX204" i="1"/>
  <c r="MV204" i="1"/>
  <c r="MT204" i="1"/>
  <c r="MM204" i="1"/>
  <c r="MK204" i="1"/>
  <c r="MI204" i="1"/>
  <c r="MB204" i="1"/>
  <c r="LZ204" i="1"/>
  <c r="LX204" i="1"/>
  <c r="LO204" i="1"/>
  <c r="LM204" i="1"/>
  <c r="LQ204" i="1" s="1"/>
  <c r="LF204" i="1"/>
  <c r="LD204" i="1"/>
  <c r="LB204" i="1"/>
  <c r="KU204" i="1"/>
  <c r="KS204" i="1"/>
  <c r="KQ204" i="1"/>
  <c r="KH204" i="1"/>
  <c r="KF204" i="1"/>
  <c r="KJ204" i="1" s="1"/>
  <c r="JY204" i="1"/>
  <c r="JW204" i="1"/>
  <c r="JU204" i="1"/>
  <c r="JL204" i="1"/>
  <c r="JJ204" i="1"/>
  <c r="JN204" i="1" s="1"/>
  <c r="JC204" i="1"/>
  <c r="JA204" i="1"/>
  <c r="IY204" i="1"/>
  <c r="IR204" i="1"/>
  <c r="IP204" i="1"/>
  <c r="IN204" i="1"/>
  <c r="IE204" i="1"/>
  <c r="IC204" i="1"/>
  <c r="IG204" i="1" s="1"/>
  <c r="HV204" i="1"/>
  <c r="HT204" i="1"/>
  <c r="HR204" i="1"/>
  <c r="HI204" i="1"/>
  <c r="HG204" i="1"/>
  <c r="HK204" i="1" s="1"/>
  <c r="GX204" i="1"/>
  <c r="GV204" i="1"/>
  <c r="GZ204" i="1" s="1"/>
  <c r="GO204" i="1"/>
  <c r="GM204" i="1"/>
  <c r="GK204" i="1"/>
  <c r="GD204" i="1"/>
  <c r="GB204" i="1"/>
  <c r="FZ204" i="1"/>
  <c r="FS204" i="1"/>
  <c r="FQ204" i="1"/>
  <c r="FO204" i="1"/>
  <c r="FF204" i="1"/>
  <c r="FD204" i="1"/>
  <c r="FH204" i="1" s="1"/>
  <c r="EW204" i="1"/>
  <c r="EU204" i="1"/>
  <c r="ES204" i="1"/>
  <c r="EL204" i="1"/>
  <c r="EJ204" i="1"/>
  <c r="EH204" i="1"/>
  <c r="EA204" i="1"/>
  <c r="DY204" i="1"/>
  <c r="DW204" i="1"/>
  <c r="DN204" i="1"/>
  <c r="DL204" i="1"/>
  <c r="DP204" i="1" s="1"/>
  <c r="DC204" i="1"/>
  <c r="DA204" i="1"/>
  <c r="DE204" i="1" s="1"/>
  <c r="CT204" i="1"/>
  <c r="CR204" i="1"/>
  <c r="CP204" i="1"/>
  <c r="CI204" i="1"/>
  <c r="CG204" i="1"/>
  <c r="CE204" i="1"/>
  <c r="BV204" i="1"/>
  <c r="BT204" i="1"/>
  <c r="BX204" i="1" s="1"/>
  <c r="BK204" i="1"/>
  <c r="BI204" i="1"/>
  <c r="BM204" i="1" s="1"/>
  <c r="BB204" i="1"/>
  <c r="AZ204" i="1"/>
  <c r="AX204" i="1"/>
  <c r="AQ204" i="1"/>
  <c r="AO204" i="1"/>
  <c r="AM204" i="1"/>
  <c r="AF204" i="1"/>
  <c r="AD204" i="1"/>
  <c r="AB204" i="1"/>
  <c r="S204" i="1"/>
  <c r="Q204" i="1"/>
  <c r="U204" i="1" s="1"/>
  <c r="H204" i="1"/>
  <c r="F204" i="1"/>
  <c r="J204" i="1" s="1"/>
  <c r="PJ203" i="1"/>
  <c r="PH203" i="1"/>
  <c r="PL203" i="1" s="1"/>
  <c r="OY203" i="1"/>
  <c r="OW203" i="1"/>
  <c r="PA203" i="1" s="1"/>
  <c r="ON203" i="1"/>
  <c r="OL203" i="1"/>
  <c r="OP203" i="1" s="1"/>
  <c r="OC203" i="1"/>
  <c r="OA203" i="1"/>
  <c r="OE203" i="1" s="1"/>
  <c r="NR203" i="1"/>
  <c r="NP203" i="1"/>
  <c r="NT203" i="1" s="1"/>
  <c r="NG203" i="1"/>
  <c r="NE203" i="1"/>
  <c r="NI203" i="1" s="1"/>
  <c r="MX203" i="1"/>
  <c r="MV203" i="1"/>
  <c r="MT203" i="1"/>
  <c r="MM203" i="1"/>
  <c r="MK203" i="1"/>
  <c r="MI203" i="1"/>
  <c r="MB203" i="1"/>
  <c r="LZ203" i="1"/>
  <c r="LX203" i="1"/>
  <c r="LQ203" i="1"/>
  <c r="LO203" i="1"/>
  <c r="LM203" i="1"/>
  <c r="LD203" i="1"/>
  <c r="LB203" i="1"/>
  <c r="LF203" i="1" s="1"/>
  <c r="KS203" i="1"/>
  <c r="KQ203" i="1"/>
  <c r="KU203" i="1" s="1"/>
  <c r="KJ203" i="1"/>
  <c r="KH203" i="1"/>
  <c r="KF203" i="1"/>
  <c r="JY203" i="1"/>
  <c r="JW203" i="1"/>
  <c r="JU203" i="1"/>
  <c r="JL203" i="1"/>
  <c r="JJ203" i="1"/>
  <c r="JN203" i="1" s="1"/>
  <c r="JC203" i="1"/>
  <c r="JA203" i="1"/>
  <c r="IY203" i="1"/>
  <c r="IR203" i="1"/>
  <c r="IP203" i="1"/>
  <c r="IN203" i="1"/>
  <c r="IG203" i="1"/>
  <c r="IE203" i="1"/>
  <c r="IC203" i="1"/>
  <c r="HT203" i="1"/>
  <c r="HR203" i="1"/>
  <c r="HV203" i="1" s="1"/>
  <c r="HK203" i="1"/>
  <c r="HI203" i="1"/>
  <c r="HG203" i="1"/>
  <c r="GX203" i="1"/>
  <c r="GV203" i="1"/>
  <c r="GZ203" i="1" s="1"/>
  <c r="GO203" i="1"/>
  <c r="GM203" i="1"/>
  <c r="GK203" i="1"/>
  <c r="GD203" i="1"/>
  <c r="GB203" i="1"/>
  <c r="FZ203" i="1"/>
  <c r="FS203" i="1"/>
  <c r="FQ203" i="1"/>
  <c r="FO203" i="1"/>
  <c r="FF203" i="1"/>
  <c r="FD203" i="1"/>
  <c r="FH203" i="1" s="1"/>
  <c r="EW203" i="1"/>
  <c r="EU203" i="1"/>
  <c r="ES203" i="1"/>
  <c r="EL203" i="1"/>
  <c r="EJ203" i="1"/>
  <c r="EH203" i="1"/>
  <c r="EA203" i="1"/>
  <c r="DY203" i="1"/>
  <c r="DW203" i="1"/>
  <c r="DN203" i="1"/>
  <c r="DL203" i="1"/>
  <c r="DP203" i="1" s="1"/>
  <c r="DE203" i="1"/>
  <c r="DC203" i="1"/>
  <c r="DA203" i="1"/>
  <c r="CR203" i="1"/>
  <c r="CP203" i="1"/>
  <c r="CT203" i="1" s="1"/>
  <c r="CG203" i="1"/>
  <c r="CE203" i="1"/>
  <c r="CI203" i="1" s="1"/>
  <c r="BV203" i="1"/>
  <c r="BT203" i="1"/>
  <c r="BX203" i="1" s="1"/>
  <c r="BK203" i="1"/>
  <c r="BI203" i="1"/>
  <c r="BM203" i="1" s="1"/>
  <c r="BB203" i="1"/>
  <c r="AZ203" i="1"/>
  <c r="AX203" i="1"/>
  <c r="AO203" i="1"/>
  <c r="AM203" i="1"/>
  <c r="AQ203" i="1" s="1"/>
  <c r="AF203" i="1"/>
  <c r="AE203" i="1"/>
  <c r="AD203" i="1"/>
  <c r="AB203" i="1"/>
  <c r="U203" i="1"/>
  <c r="S203" i="1"/>
  <c r="Q203" i="1"/>
  <c r="H203" i="1"/>
  <c r="F203" i="1"/>
  <c r="J203" i="1" s="1"/>
  <c r="PL202" i="1"/>
  <c r="PJ202" i="1"/>
  <c r="PH202" i="1"/>
  <c r="OY202" i="1"/>
  <c r="OW202" i="1"/>
  <c r="PA202" i="1" s="1"/>
  <c r="OP202" i="1"/>
  <c r="ON202" i="1"/>
  <c r="OL202" i="1"/>
  <c r="OC202" i="1"/>
  <c r="OA202" i="1"/>
  <c r="OE202" i="1" s="1"/>
  <c r="NR202" i="1"/>
  <c r="NP202" i="1"/>
  <c r="NT202" i="1" s="1"/>
  <c r="NG202" i="1"/>
  <c r="NE202" i="1"/>
  <c r="NI202" i="1" s="1"/>
  <c r="MX202" i="1"/>
  <c r="MV202" i="1"/>
  <c r="MT202" i="1"/>
  <c r="MM202" i="1"/>
  <c r="MK202" i="1"/>
  <c r="MI202" i="1"/>
  <c r="MB202" i="1"/>
  <c r="LZ202" i="1"/>
  <c r="LX202" i="1"/>
  <c r="LQ202" i="1"/>
  <c r="LO202" i="1"/>
  <c r="LM202" i="1"/>
  <c r="LD202" i="1"/>
  <c r="LB202" i="1"/>
  <c r="LF202" i="1" s="1"/>
  <c r="KS202" i="1"/>
  <c r="KQ202" i="1"/>
  <c r="KU202" i="1" s="1"/>
  <c r="KH202" i="1"/>
  <c r="KF202" i="1"/>
  <c r="KJ202" i="1" s="1"/>
  <c r="JW202" i="1"/>
  <c r="JU202" i="1"/>
  <c r="JY202" i="1" s="1"/>
  <c r="JL202" i="1"/>
  <c r="JJ202" i="1"/>
  <c r="JN202" i="1" s="1"/>
  <c r="JC202" i="1"/>
  <c r="JA202" i="1"/>
  <c r="IY202" i="1"/>
  <c r="IP202" i="1"/>
  <c r="IN202" i="1"/>
  <c r="IR202" i="1" s="1"/>
  <c r="IG202" i="1"/>
  <c r="IE202" i="1"/>
  <c r="IC202" i="1"/>
  <c r="HV202" i="1"/>
  <c r="HT202" i="1"/>
  <c r="HR202" i="1"/>
  <c r="HK202" i="1"/>
  <c r="HI202" i="1"/>
  <c r="HG202" i="1"/>
  <c r="GX202" i="1"/>
  <c r="GV202" i="1"/>
  <c r="GZ202" i="1" s="1"/>
  <c r="GM202" i="1"/>
  <c r="GK202" i="1"/>
  <c r="GO202" i="1" s="1"/>
  <c r="GB202" i="1"/>
  <c r="FZ202" i="1"/>
  <c r="GD202" i="1" s="1"/>
  <c r="FS202" i="1"/>
  <c r="FQ202" i="1"/>
  <c r="FO202" i="1"/>
  <c r="FF202" i="1"/>
  <c r="FD202" i="1"/>
  <c r="FH202" i="1" s="1"/>
  <c r="EU202" i="1"/>
  <c r="ES202" i="1"/>
  <c r="EW202" i="1" s="1"/>
  <c r="EJ202" i="1"/>
  <c r="EH202" i="1"/>
  <c r="EL202" i="1" s="1"/>
  <c r="EA202" i="1"/>
  <c r="DY202" i="1"/>
  <c r="DW202" i="1"/>
  <c r="DP202" i="1"/>
  <c r="DN202" i="1"/>
  <c r="DL202" i="1"/>
  <c r="DE202" i="1"/>
  <c r="DC202" i="1"/>
  <c r="DA202" i="1"/>
  <c r="CT202" i="1"/>
  <c r="CR202" i="1"/>
  <c r="CP202" i="1"/>
  <c r="CG202" i="1"/>
  <c r="CE202" i="1"/>
  <c r="CI202" i="1" s="1"/>
  <c r="BX202" i="1"/>
  <c r="BV202" i="1"/>
  <c r="BT202" i="1"/>
  <c r="BK202" i="1"/>
  <c r="BI202" i="1"/>
  <c r="BM202" i="1" s="1"/>
  <c r="AZ202" i="1"/>
  <c r="AX202" i="1"/>
  <c r="BB202" i="1" s="1"/>
  <c r="AQ202" i="1"/>
  <c r="AO202" i="1"/>
  <c r="AM202" i="1"/>
  <c r="AF202" i="1"/>
  <c r="AD202" i="1"/>
  <c r="AB202" i="1"/>
  <c r="U202" i="1"/>
  <c r="S202" i="1"/>
  <c r="Q202" i="1"/>
  <c r="J202" i="1"/>
  <c r="H202" i="1"/>
  <c r="F202" i="1"/>
  <c r="PL201" i="1"/>
  <c r="PJ201" i="1"/>
  <c r="PH201" i="1"/>
  <c r="PA201" i="1"/>
  <c r="OY201" i="1"/>
  <c r="OW201" i="1"/>
  <c r="ON201" i="1"/>
  <c r="OL201" i="1"/>
  <c r="OP201" i="1" s="1"/>
  <c r="OC201" i="1"/>
  <c r="OD201" i="1" s="1"/>
  <c r="OA201" i="1"/>
  <c r="OE201" i="1" s="1"/>
  <c r="NT201" i="1"/>
  <c r="NR201" i="1"/>
  <c r="NP201" i="1"/>
  <c r="NI201" i="1"/>
  <c r="NG201" i="1"/>
  <c r="NE201" i="1"/>
  <c r="MV201" i="1"/>
  <c r="MT201" i="1"/>
  <c r="MX201" i="1" s="1"/>
  <c r="MM201" i="1"/>
  <c r="MK201" i="1"/>
  <c r="MI201" i="1"/>
  <c r="MB201" i="1"/>
  <c r="LZ201" i="1"/>
  <c r="LX201" i="1"/>
  <c r="LQ201" i="1"/>
  <c r="LO201" i="1"/>
  <c r="LM201" i="1"/>
  <c r="LD201" i="1"/>
  <c r="LB201" i="1"/>
  <c r="LF201" i="1" s="1"/>
  <c r="KS201" i="1"/>
  <c r="KQ201" i="1"/>
  <c r="KU201" i="1" s="1"/>
  <c r="KH201" i="1"/>
  <c r="KF201" i="1"/>
  <c r="KJ201" i="1" s="1"/>
  <c r="JY201" i="1"/>
  <c r="JW201" i="1"/>
  <c r="JU201" i="1"/>
  <c r="JL201" i="1"/>
  <c r="JM201" i="1" s="1"/>
  <c r="JJ201" i="1"/>
  <c r="JN201" i="1" s="1"/>
  <c r="JA201" i="1"/>
  <c r="IY201" i="1"/>
  <c r="JC201" i="1" s="1"/>
  <c r="IR201" i="1"/>
  <c r="IP201" i="1"/>
  <c r="IN201" i="1"/>
  <c r="IG201" i="1"/>
  <c r="IE201" i="1"/>
  <c r="IC201" i="1"/>
  <c r="HV201" i="1"/>
  <c r="HT201" i="1"/>
  <c r="HU201" i="1" s="1"/>
  <c r="HR201" i="1"/>
  <c r="HK201" i="1"/>
  <c r="HI201" i="1"/>
  <c r="HG201" i="1"/>
  <c r="GX201" i="1"/>
  <c r="GV201" i="1"/>
  <c r="GZ201" i="1" s="1"/>
  <c r="GO201" i="1"/>
  <c r="GM201" i="1"/>
  <c r="GK201" i="1"/>
  <c r="GB201" i="1"/>
  <c r="FZ201" i="1"/>
  <c r="GD201" i="1" s="1"/>
  <c r="FQ201" i="1"/>
  <c r="FO201" i="1"/>
  <c r="FS201" i="1" s="1"/>
  <c r="FF201" i="1"/>
  <c r="FD201" i="1"/>
  <c r="FH201" i="1" s="1"/>
  <c r="EU201" i="1"/>
  <c r="ES201" i="1"/>
  <c r="EW201" i="1" s="1"/>
  <c r="EL201" i="1"/>
  <c r="EJ201" i="1"/>
  <c r="EH201" i="1"/>
  <c r="DY201" i="1"/>
  <c r="DW201" i="1"/>
  <c r="EA201" i="1" s="1"/>
  <c r="DP201" i="1"/>
  <c r="DN201" i="1"/>
  <c r="DL201" i="1"/>
  <c r="DE201" i="1"/>
  <c r="DC201" i="1"/>
  <c r="DA201" i="1"/>
  <c r="CR201" i="1"/>
  <c r="CP201" i="1"/>
  <c r="CT201" i="1" s="1"/>
  <c r="CG201" i="1"/>
  <c r="CE201" i="1"/>
  <c r="CI201" i="1" s="1"/>
  <c r="BV201" i="1"/>
  <c r="BT201" i="1"/>
  <c r="BX201" i="1" s="1"/>
  <c r="BK201" i="1"/>
  <c r="BI201" i="1"/>
  <c r="BM201" i="1" s="1"/>
  <c r="AZ201" i="1"/>
  <c r="AX201" i="1"/>
  <c r="BB201" i="1" s="1"/>
  <c r="AO201" i="1"/>
  <c r="AM201" i="1"/>
  <c r="AQ201" i="1" s="1"/>
  <c r="AH201" i="1"/>
  <c r="AG201" i="1"/>
  <c r="AF201" i="1"/>
  <c r="AD201" i="1"/>
  <c r="AE201" i="1" s="1"/>
  <c r="AE202" i="1" s="1"/>
  <c r="AG202" i="1" s="1"/>
  <c r="AH202" i="1" s="1"/>
  <c r="AB201" i="1"/>
  <c r="U201" i="1"/>
  <c r="S201" i="1"/>
  <c r="Q201" i="1"/>
  <c r="H201" i="1"/>
  <c r="F201" i="1"/>
  <c r="J201" i="1" s="1"/>
  <c r="PL200" i="1"/>
  <c r="PJ200" i="1"/>
  <c r="PH200" i="1"/>
  <c r="PA200" i="1"/>
  <c r="OY200" i="1"/>
  <c r="OZ200" i="1" s="1"/>
  <c r="OW200" i="1"/>
  <c r="OP200" i="1"/>
  <c r="ON200" i="1"/>
  <c r="OL200" i="1"/>
  <c r="OC200" i="1"/>
  <c r="OD200" i="1" s="1"/>
  <c r="OF200" i="1" s="1"/>
  <c r="OG200" i="1" s="1"/>
  <c r="OA200" i="1"/>
  <c r="OE200" i="1" s="1"/>
  <c r="NT200" i="1"/>
  <c r="NR200" i="1"/>
  <c r="NP200" i="1"/>
  <c r="NI200" i="1"/>
  <c r="NG200" i="1"/>
  <c r="NE200" i="1"/>
  <c r="MX200" i="1"/>
  <c r="MV200" i="1"/>
  <c r="MT200" i="1"/>
  <c r="MM200" i="1"/>
  <c r="MK200" i="1"/>
  <c r="MI200" i="1"/>
  <c r="MB200" i="1"/>
  <c r="LZ200" i="1"/>
  <c r="LX200" i="1"/>
  <c r="LO200" i="1"/>
  <c r="LM200" i="1"/>
  <c r="LQ200" i="1" s="1"/>
  <c r="LF200" i="1"/>
  <c r="LD200" i="1"/>
  <c r="LB200" i="1"/>
  <c r="KS200" i="1"/>
  <c r="KQ200" i="1"/>
  <c r="KU200" i="1" s="1"/>
  <c r="KJ200" i="1"/>
  <c r="KH200" i="1"/>
  <c r="KF200" i="1"/>
  <c r="JW200" i="1"/>
  <c r="JU200" i="1"/>
  <c r="JY200" i="1" s="1"/>
  <c r="JN200" i="1"/>
  <c r="JL200" i="1"/>
  <c r="JJ200" i="1"/>
  <c r="JC200" i="1"/>
  <c r="JA200" i="1"/>
  <c r="IY200" i="1"/>
  <c r="IP200" i="1"/>
  <c r="IN200" i="1"/>
  <c r="IR200" i="1" s="1"/>
  <c r="IG200" i="1"/>
  <c r="IE200" i="1"/>
  <c r="IF200" i="1" s="1"/>
  <c r="IC200" i="1"/>
  <c r="HV200" i="1"/>
  <c r="HT200" i="1"/>
  <c r="HR200" i="1"/>
  <c r="HK200" i="1"/>
  <c r="HI200" i="1"/>
  <c r="HG200" i="1"/>
  <c r="GZ200" i="1"/>
  <c r="GX200" i="1"/>
  <c r="GV200" i="1"/>
  <c r="GO200" i="1"/>
  <c r="GM200" i="1"/>
  <c r="GK200" i="1"/>
  <c r="GB200" i="1"/>
  <c r="FZ200" i="1"/>
  <c r="GD200" i="1" s="1"/>
  <c r="FQ200" i="1"/>
  <c r="FO200" i="1"/>
  <c r="FS200" i="1" s="1"/>
  <c r="FH200" i="1"/>
  <c r="FF200" i="1"/>
  <c r="FD200" i="1"/>
  <c r="EW200" i="1"/>
  <c r="EU200" i="1"/>
  <c r="ES200" i="1"/>
  <c r="EL200" i="1"/>
  <c r="EK200" i="1"/>
  <c r="EM200" i="1" s="1"/>
  <c r="EN200" i="1" s="1"/>
  <c r="EJ200" i="1"/>
  <c r="EH200" i="1"/>
  <c r="DY200" i="1"/>
  <c r="DZ200" i="1" s="1"/>
  <c r="DW200" i="1"/>
  <c r="EA200" i="1" s="1"/>
  <c r="DP200" i="1"/>
  <c r="DN200" i="1"/>
  <c r="DL200" i="1"/>
  <c r="DE200" i="1"/>
  <c r="DC200" i="1"/>
  <c r="DA200" i="1"/>
  <c r="CR200" i="1"/>
  <c r="CS200" i="1" s="1"/>
  <c r="CP200" i="1"/>
  <c r="CT200" i="1" s="1"/>
  <c r="CI200" i="1"/>
  <c r="CG200" i="1"/>
  <c r="CE200" i="1"/>
  <c r="BX200" i="1"/>
  <c r="BV200" i="1"/>
  <c r="BT200" i="1"/>
  <c r="BK200" i="1"/>
  <c r="BI200" i="1"/>
  <c r="BM200" i="1" s="1"/>
  <c r="BB200" i="1"/>
  <c r="AZ200" i="1"/>
  <c r="AX200" i="1"/>
  <c r="AO200" i="1"/>
  <c r="AM200" i="1"/>
  <c r="AQ200" i="1" s="1"/>
  <c r="AG200" i="1"/>
  <c r="AH200" i="1" s="1"/>
  <c r="AF200" i="1"/>
  <c r="AD200" i="1"/>
  <c r="AB200" i="1"/>
  <c r="S200" i="1"/>
  <c r="T200" i="1" s="1"/>
  <c r="Q200" i="1"/>
  <c r="U200" i="1" s="1"/>
  <c r="J200" i="1"/>
  <c r="H200" i="1"/>
  <c r="F200" i="1"/>
  <c r="PL199" i="1"/>
  <c r="PK199" i="1"/>
  <c r="PM199" i="1" s="1"/>
  <c r="PN199" i="1" s="1"/>
  <c r="PJ199" i="1"/>
  <c r="PH199" i="1"/>
  <c r="PA199" i="1"/>
  <c r="OY199" i="1"/>
  <c r="OW199" i="1"/>
  <c r="OP199" i="1"/>
  <c r="ON199" i="1"/>
  <c r="OL199" i="1"/>
  <c r="OD199" i="1"/>
  <c r="OF199" i="1" s="1"/>
  <c r="OG199" i="1" s="1"/>
  <c r="OC199" i="1"/>
  <c r="OA199" i="1"/>
  <c r="OE199" i="1" s="1"/>
  <c r="NR199" i="1"/>
  <c r="NS199" i="1" s="1"/>
  <c r="NP199" i="1"/>
  <c r="NT199" i="1" s="1"/>
  <c r="NI199" i="1"/>
  <c r="NG199" i="1"/>
  <c r="NE199" i="1"/>
  <c r="MX199" i="1"/>
  <c r="MV199" i="1"/>
  <c r="MW199" i="1" s="1"/>
  <c r="MT199" i="1"/>
  <c r="MM199" i="1"/>
  <c r="MK199" i="1"/>
  <c r="MI199" i="1"/>
  <c r="MB199" i="1"/>
  <c r="LZ199" i="1"/>
  <c r="LX199" i="1"/>
  <c r="LO199" i="1"/>
  <c r="LP199" i="1" s="1"/>
  <c r="LM199" i="1"/>
  <c r="LQ199" i="1" s="1"/>
  <c r="LG199" i="1"/>
  <c r="LH199" i="1" s="1"/>
  <c r="LE199" i="1"/>
  <c r="LE200" i="1" s="1"/>
  <c r="LG200" i="1" s="1"/>
  <c r="LH200" i="1" s="1"/>
  <c r="LD199" i="1"/>
  <c r="LB199" i="1"/>
  <c r="LF199" i="1" s="1"/>
  <c r="KS199" i="1"/>
  <c r="KQ199" i="1"/>
  <c r="KU199" i="1" s="1"/>
  <c r="KJ199" i="1"/>
  <c r="KH199" i="1"/>
  <c r="KF199" i="1"/>
  <c r="JW199" i="1"/>
  <c r="JU199" i="1"/>
  <c r="JY199" i="1" s="1"/>
  <c r="JO199" i="1"/>
  <c r="JP199" i="1" s="1"/>
  <c r="JL199" i="1"/>
  <c r="JM199" i="1" s="1"/>
  <c r="JM200" i="1" s="1"/>
  <c r="JO200" i="1" s="1"/>
  <c r="JP200" i="1" s="1"/>
  <c r="JJ199" i="1"/>
  <c r="JN199" i="1" s="1"/>
  <c r="JB199" i="1"/>
  <c r="JA199" i="1"/>
  <c r="IY199" i="1"/>
  <c r="JC199" i="1" s="1"/>
  <c r="IR199" i="1"/>
  <c r="IP199" i="1"/>
  <c r="IN199" i="1"/>
  <c r="IG199" i="1"/>
  <c r="IF199" i="1"/>
  <c r="IH199" i="1" s="1"/>
  <c r="II199" i="1" s="1"/>
  <c r="IE199" i="1"/>
  <c r="IC199" i="1"/>
  <c r="HW199" i="1"/>
  <c r="HX199" i="1" s="1"/>
  <c r="HV199" i="1"/>
  <c r="HU199" i="1"/>
  <c r="HU200" i="1" s="1"/>
  <c r="HW200" i="1" s="1"/>
  <c r="HX200" i="1" s="1"/>
  <c r="HT199" i="1"/>
  <c r="HR199" i="1"/>
  <c r="HK199" i="1"/>
  <c r="HI199" i="1"/>
  <c r="HG199" i="1"/>
  <c r="GX199" i="1"/>
  <c r="GY199" i="1" s="1"/>
  <c r="HA199" i="1" s="1"/>
  <c r="HB199" i="1" s="1"/>
  <c r="GV199" i="1"/>
  <c r="GZ199" i="1" s="1"/>
  <c r="GM199" i="1"/>
  <c r="GK199" i="1"/>
  <c r="GO199" i="1" s="1"/>
  <c r="GB199" i="1"/>
  <c r="GC199" i="1" s="1"/>
  <c r="GE199" i="1" s="1"/>
  <c r="GF199" i="1" s="1"/>
  <c r="FZ199" i="1"/>
  <c r="GD199" i="1" s="1"/>
  <c r="FS199" i="1"/>
  <c r="FQ199" i="1"/>
  <c r="FO199" i="1"/>
  <c r="FF199" i="1"/>
  <c r="FD199" i="1"/>
  <c r="FH199" i="1" s="1"/>
  <c r="EU199" i="1"/>
  <c r="EV199" i="1" s="1"/>
  <c r="ES199" i="1"/>
  <c r="EW199" i="1" s="1"/>
  <c r="EL199" i="1"/>
  <c r="EK199" i="1"/>
  <c r="EM199" i="1" s="1"/>
  <c r="EN199" i="1" s="1"/>
  <c r="EJ199" i="1"/>
  <c r="EH199" i="1"/>
  <c r="EA199" i="1"/>
  <c r="DY199" i="1"/>
  <c r="DW199" i="1"/>
  <c r="DN199" i="1"/>
  <c r="DL199" i="1"/>
  <c r="DP199" i="1" s="1"/>
  <c r="DE199" i="1"/>
  <c r="DC199" i="1"/>
  <c r="DA199" i="1"/>
  <c r="CT199" i="1"/>
  <c r="CS199" i="1"/>
  <c r="CU199" i="1" s="1"/>
  <c r="CV199" i="1" s="1"/>
  <c r="CR199" i="1"/>
  <c r="CP199" i="1"/>
  <c r="CI199" i="1"/>
  <c r="CG199" i="1"/>
  <c r="CE199" i="1"/>
  <c r="BX199" i="1"/>
  <c r="BW199" i="1"/>
  <c r="BV199" i="1"/>
  <c r="BT199" i="1"/>
  <c r="BM199" i="1"/>
  <c r="BK199" i="1"/>
  <c r="BI199" i="1"/>
  <c r="AZ199" i="1"/>
  <c r="AX199" i="1"/>
  <c r="BB199" i="1" s="1"/>
  <c r="AO199" i="1"/>
  <c r="AM199" i="1"/>
  <c r="AQ199" i="1" s="1"/>
  <c r="AD199" i="1"/>
  <c r="AE199" i="1" s="1"/>
  <c r="AE200" i="1" s="1"/>
  <c r="AB199" i="1"/>
  <c r="AF199" i="1" s="1"/>
  <c r="W199" i="1"/>
  <c r="V199" i="1"/>
  <c r="U199" i="1"/>
  <c r="T199" i="1"/>
  <c r="S199" i="1"/>
  <c r="Q199" i="1"/>
  <c r="J199" i="1"/>
  <c r="H199" i="1"/>
  <c r="F199" i="1"/>
  <c r="PL198" i="1"/>
  <c r="PK198" i="1"/>
  <c r="PM198" i="1" s="1"/>
  <c r="PN198" i="1" s="1"/>
  <c r="PJ198" i="1"/>
  <c r="PH198" i="1"/>
  <c r="PC198" i="1"/>
  <c r="PB198" i="1"/>
  <c r="OY198" i="1"/>
  <c r="OZ198" i="1" s="1"/>
  <c r="OZ199" i="1" s="1"/>
  <c r="PB199" i="1" s="1"/>
  <c r="PC199" i="1" s="1"/>
  <c r="OW198" i="1"/>
  <c r="PA198" i="1" s="1"/>
  <c r="OO198" i="1"/>
  <c r="ON198" i="1"/>
  <c r="OL198" i="1"/>
  <c r="OP198" i="1" s="1"/>
  <c r="OG198" i="1"/>
  <c r="OF198" i="1"/>
  <c r="OE198" i="1"/>
  <c r="OD198" i="1"/>
  <c r="OC198" i="1"/>
  <c r="OA198" i="1"/>
  <c r="NV198" i="1"/>
  <c r="NU198" i="1"/>
  <c r="NT198" i="1"/>
  <c r="NS198" i="1"/>
  <c r="NR198" i="1"/>
  <c r="NP198" i="1"/>
  <c r="NG198" i="1"/>
  <c r="NH198" i="1" s="1"/>
  <c r="NE198" i="1"/>
  <c r="NI198" i="1" s="1"/>
  <c r="MX198" i="1"/>
  <c r="MW198" i="1"/>
  <c r="MY198" i="1" s="1"/>
  <c r="MZ198" i="1" s="1"/>
  <c r="MV198" i="1"/>
  <c r="MT198" i="1"/>
  <c r="MK198" i="1"/>
  <c r="ML198" i="1" s="1"/>
  <c r="MI198" i="1"/>
  <c r="MM198" i="1" s="1"/>
  <c r="MB198" i="1"/>
  <c r="MA198" i="1"/>
  <c r="MA199" i="1" s="1"/>
  <c r="LZ198" i="1"/>
  <c r="LX198" i="1"/>
  <c r="LS198" i="1"/>
  <c r="LR198" i="1"/>
  <c r="LO198" i="1"/>
  <c r="LP198" i="1" s="1"/>
  <c r="LM198" i="1"/>
  <c r="LQ198" i="1" s="1"/>
  <c r="LH198" i="1"/>
  <c r="LF198" i="1"/>
  <c r="LE198" i="1"/>
  <c r="LG198" i="1" s="1"/>
  <c r="LD198" i="1"/>
  <c r="LB198" i="1"/>
  <c r="KS198" i="1"/>
  <c r="KT198" i="1" s="1"/>
  <c r="KQ198" i="1"/>
  <c r="KU198" i="1" s="1"/>
  <c r="KI198" i="1"/>
  <c r="KK198" i="1" s="1"/>
  <c r="KL198" i="1" s="1"/>
  <c r="KH198" i="1"/>
  <c r="KF198" i="1"/>
  <c r="KJ198" i="1" s="1"/>
  <c r="JZ198" i="1"/>
  <c r="KA198" i="1" s="1"/>
  <c r="JY198" i="1"/>
  <c r="JW198" i="1"/>
  <c r="JX198" i="1" s="1"/>
  <c r="JU198" i="1"/>
  <c r="JO198" i="1"/>
  <c r="JP198" i="1" s="1"/>
  <c r="JM198" i="1"/>
  <c r="JL198" i="1"/>
  <c r="JJ198" i="1"/>
  <c r="JN198" i="1" s="1"/>
  <c r="JA198" i="1"/>
  <c r="JB198" i="1" s="1"/>
  <c r="IY198" i="1"/>
  <c r="JC198" i="1" s="1"/>
  <c r="IP198" i="1"/>
  <c r="IQ198" i="1" s="1"/>
  <c r="IN198" i="1"/>
  <c r="IR198" i="1" s="1"/>
  <c r="II198" i="1"/>
  <c r="IH198" i="1"/>
  <c r="IG198" i="1"/>
  <c r="IF198" i="1"/>
  <c r="IE198" i="1"/>
  <c r="IC198" i="1"/>
  <c r="HW198" i="1"/>
  <c r="HX198" i="1" s="1"/>
  <c r="HV198" i="1"/>
  <c r="HU198" i="1"/>
  <c r="HT198" i="1"/>
  <c r="HR198" i="1"/>
  <c r="HI198" i="1"/>
  <c r="HJ198" i="1" s="1"/>
  <c r="HG198" i="1"/>
  <c r="HK198" i="1" s="1"/>
  <c r="GZ198" i="1"/>
  <c r="GX198" i="1"/>
  <c r="GY198" i="1" s="1"/>
  <c r="HA198" i="1" s="1"/>
  <c r="HB198" i="1" s="1"/>
  <c r="GV198" i="1"/>
  <c r="GM198" i="1"/>
  <c r="GN198" i="1" s="1"/>
  <c r="GK198" i="1"/>
  <c r="GO198" i="1" s="1"/>
  <c r="GB198" i="1"/>
  <c r="GC198" i="1" s="1"/>
  <c r="GE198" i="1" s="1"/>
  <c r="GF198" i="1" s="1"/>
  <c r="FZ198" i="1"/>
  <c r="GD198" i="1" s="1"/>
  <c r="FQ198" i="1"/>
  <c r="FR198" i="1" s="1"/>
  <c r="FT198" i="1" s="1"/>
  <c r="FU198" i="1" s="1"/>
  <c r="FO198" i="1"/>
  <c r="FS198" i="1" s="1"/>
  <c r="FF198" i="1"/>
  <c r="FG198" i="1" s="1"/>
  <c r="FI198" i="1" s="1"/>
  <c r="FJ198" i="1" s="1"/>
  <c r="FD198" i="1"/>
  <c r="FH198" i="1" s="1"/>
  <c r="EU198" i="1"/>
  <c r="EV198" i="1" s="1"/>
  <c r="ES198" i="1"/>
  <c r="EW198" i="1" s="1"/>
  <c r="EK198" i="1"/>
  <c r="EJ198" i="1"/>
  <c r="EH198" i="1"/>
  <c r="EL198" i="1" s="1"/>
  <c r="EA198" i="1"/>
  <c r="DZ198" i="1"/>
  <c r="DZ199" i="1" s="1"/>
  <c r="EB199" i="1" s="1"/>
  <c r="EC199" i="1" s="1"/>
  <c r="DY198" i="1"/>
  <c r="DW198" i="1"/>
  <c r="DP198" i="1"/>
  <c r="DO198" i="1"/>
  <c r="DQ198" i="1" s="1"/>
  <c r="DR198" i="1" s="1"/>
  <c r="DN198" i="1"/>
  <c r="DL198" i="1"/>
  <c r="DC198" i="1"/>
  <c r="DD198" i="1" s="1"/>
  <c r="DD199" i="1" s="1"/>
  <c r="DA198" i="1"/>
  <c r="DE198" i="1" s="1"/>
  <c r="CS198" i="1"/>
  <c r="CR198" i="1"/>
  <c r="CP198" i="1"/>
  <c r="CU198" i="1" s="1"/>
  <c r="CV198" i="1" s="1"/>
  <c r="CI198" i="1"/>
  <c r="CH198" i="1"/>
  <c r="CH199" i="1" s="1"/>
  <c r="CG198" i="1"/>
  <c r="CE198" i="1"/>
  <c r="BW198" i="1"/>
  <c r="BY198" i="1" s="1"/>
  <c r="BZ198" i="1" s="1"/>
  <c r="BV198" i="1"/>
  <c r="BT198" i="1"/>
  <c r="BX198" i="1" s="1"/>
  <c r="BK198" i="1"/>
  <c r="BL198" i="1" s="1"/>
  <c r="BI198" i="1"/>
  <c r="BM198" i="1" s="1"/>
  <c r="BD198" i="1"/>
  <c r="BC198" i="1"/>
  <c r="BB198" i="1"/>
  <c r="BA198" i="1"/>
  <c r="AZ198" i="1"/>
  <c r="AX198" i="1"/>
  <c r="AO198" i="1"/>
  <c r="AP198" i="1" s="1"/>
  <c r="AM198" i="1"/>
  <c r="AQ198" i="1" s="1"/>
  <c r="AG198" i="1"/>
  <c r="AH198" i="1" s="1"/>
  <c r="AF198" i="1"/>
  <c r="AE198" i="1"/>
  <c r="AD198" i="1"/>
  <c r="AB198" i="1"/>
  <c r="T198" i="1"/>
  <c r="V198" i="1" s="1"/>
  <c r="W198" i="1" s="1"/>
  <c r="S198" i="1"/>
  <c r="Q198" i="1"/>
  <c r="U198" i="1" s="1"/>
  <c r="J198" i="1"/>
  <c r="I198" i="1"/>
  <c r="I199" i="1" s="1"/>
  <c r="H198" i="1"/>
  <c r="F198" i="1"/>
  <c r="ID190" i="1"/>
  <c r="IG189" i="1"/>
  <c r="IE189" i="1"/>
  <c r="IC189" i="1"/>
  <c r="AY189" i="1"/>
  <c r="IE188" i="1"/>
  <c r="IC188" i="1"/>
  <c r="IG188" i="1" s="1"/>
  <c r="GW188" i="1"/>
  <c r="BB188" i="1"/>
  <c r="AZ188" i="1"/>
  <c r="AX188" i="1"/>
  <c r="G188" i="1"/>
  <c r="IG187" i="1"/>
  <c r="IE187" i="1"/>
  <c r="IC187" i="1"/>
  <c r="HS187" i="1"/>
  <c r="GX187" i="1"/>
  <c r="GV187" i="1"/>
  <c r="GZ187" i="1" s="1"/>
  <c r="EI187" i="1"/>
  <c r="AZ187" i="1"/>
  <c r="AX187" i="1"/>
  <c r="BB187" i="1" s="1"/>
  <c r="AC187" i="1"/>
  <c r="H187" i="1"/>
  <c r="F187" i="1"/>
  <c r="J187" i="1" s="1"/>
  <c r="NQ186" i="1"/>
  <c r="IG186" i="1"/>
  <c r="IE186" i="1"/>
  <c r="IC186" i="1"/>
  <c r="HT186" i="1"/>
  <c r="HR186" i="1"/>
  <c r="HV186" i="1" s="1"/>
  <c r="HH186" i="1"/>
  <c r="GZ186" i="1"/>
  <c r="GX186" i="1"/>
  <c r="GV186" i="1"/>
  <c r="EL186" i="1"/>
  <c r="EJ186" i="1"/>
  <c r="EH186" i="1"/>
  <c r="BU186" i="1"/>
  <c r="BJ186" i="1"/>
  <c r="AZ186" i="1"/>
  <c r="AX186" i="1"/>
  <c r="BB186" i="1" s="1"/>
  <c r="AN186" i="1"/>
  <c r="AF186" i="1"/>
  <c r="AD186" i="1"/>
  <c r="AB186" i="1"/>
  <c r="J186" i="1"/>
  <c r="H186" i="1"/>
  <c r="F186" i="1"/>
  <c r="NR185" i="1"/>
  <c r="NP185" i="1"/>
  <c r="NT185" i="1" s="1"/>
  <c r="KR185" i="1"/>
  <c r="JK185" i="1"/>
  <c r="IG185" i="1"/>
  <c r="IE185" i="1"/>
  <c r="IC185" i="1"/>
  <c r="HV185" i="1"/>
  <c r="HT185" i="1"/>
  <c r="HR185" i="1"/>
  <c r="HI185" i="1"/>
  <c r="HG185" i="1"/>
  <c r="HK185" i="1" s="1"/>
  <c r="GX185" i="1"/>
  <c r="GV185" i="1"/>
  <c r="GZ185" i="1" s="1"/>
  <c r="GL185" i="1"/>
  <c r="EJ185" i="1"/>
  <c r="EH185" i="1"/>
  <c r="EL185" i="1" s="1"/>
  <c r="BV185" i="1"/>
  <c r="BT185" i="1"/>
  <c r="BX185" i="1" s="1"/>
  <c r="BM185" i="1"/>
  <c r="BK185" i="1"/>
  <c r="BI185" i="1"/>
  <c r="BB185" i="1"/>
  <c r="AZ185" i="1"/>
  <c r="AX185" i="1"/>
  <c r="AQ185" i="1"/>
  <c r="AO185" i="1"/>
  <c r="AM185" i="1"/>
  <c r="AF185" i="1"/>
  <c r="AD185" i="1"/>
  <c r="AB185" i="1"/>
  <c r="H185" i="1"/>
  <c r="F185" i="1"/>
  <c r="J185" i="1" s="1"/>
  <c r="OX184" i="1"/>
  <c r="OM184" i="1"/>
  <c r="OB184" i="1"/>
  <c r="NT184" i="1"/>
  <c r="NR184" i="1"/>
  <c r="NP184" i="1"/>
  <c r="NF184" i="1"/>
  <c r="MU184" i="1"/>
  <c r="MJ184" i="1"/>
  <c r="LY184" i="1"/>
  <c r="KS184" i="1"/>
  <c r="KQ184" i="1"/>
  <c r="KU184" i="1" s="1"/>
  <c r="JV184" i="1"/>
  <c r="JL184" i="1"/>
  <c r="JJ184" i="1"/>
  <c r="JN184" i="1" s="1"/>
  <c r="IZ184" i="1"/>
  <c r="IG184" i="1"/>
  <c r="IE184" i="1"/>
  <c r="IC184" i="1"/>
  <c r="HT184" i="1"/>
  <c r="HR184" i="1"/>
  <c r="HV184" i="1" s="1"/>
  <c r="HK184" i="1"/>
  <c r="HI184" i="1"/>
  <c r="HG184" i="1"/>
  <c r="GX184" i="1"/>
  <c r="GV184" i="1"/>
  <c r="GZ184" i="1" s="1"/>
  <c r="GO184" i="1"/>
  <c r="GM184" i="1"/>
  <c r="GK184" i="1"/>
  <c r="GA184" i="1"/>
  <c r="FP184" i="1"/>
  <c r="ET184" i="1"/>
  <c r="EL184" i="1"/>
  <c r="EJ184" i="1"/>
  <c r="EH184" i="1"/>
  <c r="BV184" i="1"/>
  <c r="BT184" i="1"/>
  <c r="BX184" i="1" s="1"/>
  <c r="BM184" i="1"/>
  <c r="BK184" i="1"/>
  <c r="BI184" i="1"/>
  <c r="AZ184" i="1"/>
  <c r="AX184" i="1"/>
  <c r="BB184" i="1" s="1"/>
  <c r="AO184" i="1"/>
  <c r="AM184" i="1"/>
  <c r="AQ184" i="1" s="1"/>
  <c r="AD184" i="1"/>
  <c r="AB184" i="1"/>
  <c r="AF184" i="1" s="1"/>
  <c r="R184" i="1"/>
  <c r="J184" i="1"/>
  <c r="H184" i="1"/>
  <c r="F184" i="1"/>
  <c r="OY183" i="1"/>
  <c r="OW183" i="1"/>
  <c r="PA183" i="1" s="1"/>
  <c r="ON183" i="1"/>
  <c r="OL183" i="1"/>
  <c r="OP183" i="1" s="1"/>
  <c r="OE183" i="1"/>
  <c r="OC183" i="1"/>
  <c r="OA183" i="1"/>
  <c r="NT183" i="1"/>
  <c r="NR183" i="1"/>
  <c r="NP183" i="1"/>
  <c r="NG183" i="1"/>
  <c r="NE183" i="1"/>
  <c r="NI183" i="1" s="1"/>
  <c r="MV183" i="1"/>
  <c r="MT183" i="1"/>
  <c r="MX183" i="1" s="1"/>
  <c r="MM183" i="1"/>
  <c r="MK183" i="1"/>
  <c r="MI183" i="1"/>
  <c r="LZ183" i="1"/>
  <c r="LX183" i="1"/>
  <c r="MB183" i="1" s="1"/>
  <c r="LD183" i="1"/>
  <c r="LB183" i="1"/>
  <c r="LF183" i="1" s="1"/>
  <c r="KU183" i="1"/>
  <c r="KS183" i="1"/>
  <c r="KQ183" i="1"/>
  <c r="KG183" i="1"/>
  <c r="JW183" i="1"/>
  <c r="JU183" i="1"/>
  <c r="JY183" i="1" s="1"/>
  <c r="JL183" i="1"/>
  <c r="JJ183" i="1"/>
  <c r="JN183" i="1" s="1"/>
  <c r="JA183" i="1"/>
  <c r="IY183" i="1"/>
  <c r="JC183" i="1" s="1"/>
  <c r="IO183" i="1"/>
  <c r="IG183" i="1"/>
  <c r="IE183" i="1"/>
  <c r="IC183" i="1"/>
  <c r="HV183" i="1"/>
  <c r="HT183" i="1"/>
  <c r="HR183" i="1"/>
  <c r="HI183" i="1"/>
  <c r="HG183" i="1"/>
  <c r="HK183" i="1" s="1"/>
  <c r="GZ183" i="1"/>
  <c r="GX183" i="1"/>
  <c r="GV183" i="1"/>
  <c r="GM183" i="1"/>
  <c r="GK183" i="1"/>
  <c r="GO183" i="1" s="1"/>
  <c r="GD183" i="1"/>
  <c r="GB183" i="1"/>
  <c r="FZ183" i="1"/>
  <c r="FS183" i="1"/>
  <c r="FQ183" i="1"/>
  <c r="FO183" i="1"/>
  <c r="FE183" i="1"/>
  <c r="EW183" i="1"/>
  <c r="EU183" i="1"/>
  <c r="ES183" i="1"/>
  <c r="EL183" i="1"/>
  <c r="EJ183" i="1"/>
  <c r="EH183" i="1"/>
  <c r="DM183" i="1"/>
  <c r="CQ183" i="1"/>
  <c r="CF183" i="1"/>
  <c r="BX183" i="1"/>
  <c r="BV183" i="1"/>
  <c r="BT183" i="1"/>
  <c r="BM183" i="1"/>
  <c r="BK183" i="1"/>
  <c r="BI183" i="1"/>
  <c r="AZ183" i="1"/>
  <c r="AX183" i="1"/>
  <c r="BB183" i="1" s="1"/>
  <c r="AQ183" i="1"/>
  <c r="AO183" i="1"/>
  <c r="AM183" i="1"/>
  <c r="AD183" i="1"/>
  <c r="AB183" i="1"/>
  <c r="AF183" i="1" s="1"/>
  <c r="S183" i="1"/>
  <c r="Q183" i="1"/>
  <c r="U183" i="1" s="1"/>
  <c r="H183" i="1"/>
  <c r="F183" i="1"/>
  <c r="J183" i="1" s="1"/>
  <c r="OY182" i="1"/>
  <c r="OW182" i="1"/>
  <c r="PA182" i="1" s="1"/>
  <c r="OP182" i="1"/>
  <c r="ON182" i="1"/>
  <c r="OL182" i="1"/>
  <c r="OC182" i="1"/>
  <c r="OA182" i="1"/>
  <c r="OE182" i="1" s="1"/>
  <c r="NT182" i="1"/>
  <c r="NR182" i="1"/>
  <c r="NP182" i="1"/>
  <c r="NI182" i="1"/>
  <c r="NG182" i="1"/>
  <c r="NE182" i="1"/>
  <c r="MV182" i="1"/>
  <c r="MT182" i="1"/>
  <c r="MX182" i="1" s="1"/>
  <c r="MM182" i="1"/>
  <c r="MK182" i="1"/>
  <c r="MI182" i="1"/>
  <c r="LZ182" i="1"/>
  <c r="LX182" i="1"/>
  <c r="MB182" i="1" s="1"/>
  <c r="LN182" i="1"/>
  <c r="LF182" i="1"/>
  <c r="LD182" i="1"/>
  <c r="LB182" i="1"/>
  <c r="KS182" i="1"/>
  <c r="KQ182" i="1"/>
  <c r="KU182" i="1" s="1"/>
  <c r="KH182" i="1"/>
  <c r="KF182" i="1"/>
  <c r="KJ182" i="1" s="1"/>
  <c r="JY182" i="1"/>
  <c r="JW182" i="1"/>
  <c r="JU182" i="1"/>
  <c r="JN182" i="1"/>
  <c r="JL182" i="1"/>
  <c r="JJ182" i="1"/>
  <c r="JC182" i="1"/>
  <c r="JA182" i="1"/>
  <c r="IY182" i="1"/>
  <c r="IR182" i="1"/>
  <c r="IP182" i="1"/>
  <c r="IN182" i="1"/>
  <c r="IG182" i="1"/>
  <c r="IE182" i="1"/>
  <c r="IC182" i="1"/>
  <c r="HV182" i="1"/>
  <c r="HT182" i="1"/>
  <c r="HR182" i="1"/>
  <c r="HI182" i="1"/>
  <c r="HG182" i="1"/>
  <c r="HK182" i="1" s="1"/>
  <c r="GZ182" i="1"/>
  <c r="GX182" i="1"/>
  <c r="GV182" i="1"/>
  <c r="GO182" i="1"/>
  <c r="GM182" i="1"/>
  <c r="GK182" i="1"/>
  <c r="GB182" i="1"/>
  <c r="FZ182" i="1"/>
  <c r="GD182" i="1" s="1"/>
  <c r="FQ182" i="1"/>
  <c r="FO182" i="1"/>
  <c r="FS182" i="1" s="1"/>
  <c r="FH182" i="1"/>
  <c r="FF182" i="1"/>
  <c r="FD182" i="1"/>
  <c r="EW182" i="1"/>
  <c r="EU182" i="1"/>
  <c r="ES182" i="1"/>
  <c r="EJ182" i="1"/>
  <c r="EH182" i="1"/>
  <c r="EL182" i="1" s="1"/>
  <c r="DX182" i="1"/>
  <c r="DP182" i="1"/>
  <c r="DN182" i="1"/>
  <c r="DL182" i="1"/>
  <c r="DB182" i="1"/>
  <c r="CT182" i="1"/>
  <c r="CR182" i="1"/>
  <c r="CP182" i="1"/>
  <c r="CI182" i="1"/>
  <c r="CG182" i="1"/>
  <c r="CE182" i="1"/>
  <c r="BX182" i="1"/>
  <c r="BV182" i="1"/>
  <c r="BT182" i="1"/>
  <c r="BM182" i="1"/>
  <c r="BK182" i="1"/>
  <c r="BI182" i="1"/>
  <c r="BB182" i="1"/>
  <c r="AZ182" i="1"/>
  <c r="AX182" i="1"/>
  <c r="AO182" i="1"/>
  <c r="AM182" i="1"/>
  <c r="AQ182" i="1" s="1"/>
  <c r="AF182" i="1"/>
  <c r="AD182" i="1"/>
  <c r="AB182" i="1"/>
  <c r="S182" i="1"/>
  <c r="Q182" i="1"/>
  <c r="U182" i="1" s="1"/>
  <c r="H182" i="1"/>
  <c r="F182" i="1"/>
  <c r="J182" i="1" s="1"/>
  <c r="OY181" i="1"/>
  <c r="OW181" i="1"/>
  <c r="PA181" i="1" s="1"/>
  <c r="OP181" i="1"/>
  <c r="ON181" i="1"/>
  <c r="OL181" i="1"/>
  <c r="OE181" i="1"/>
  <c r="OC181" i="1"/>
  <c r="OA181" i="1"/>
  <c r="NR181" i="1"/>
  <c r="NP181" i="1"/>
  <c r="NT181" i="1" s="1"/>
  <c r="NI181" i="1"/>
  <c r="NG181" i="1"/>
  <c r="NE181" i="1"/>
  <c r="MX181" i="1"/>
  <c r="MV181" i="1"/>
  <c r="MT181" i="1"/>
  <c r="MM181" i="1"/>
  <c r="MK181" i="1"/>
  <c r="MI181" i="1"/>
  <c r="MB181" i="1"/>
  <c r="LZ181" i="1"/>
  <c r="LX181" i="1"/>
  <c r="LO181" i="1"/>
  <c r="LM181" i="1"/>
  <c r="LQ181" i="1" s="1"/>
  <c r="LD181" i="1"/>
  <c r="LB181" i="1"/>
  <c r="LF181" i="1" s="1"/>
  <c r="KS181" i="1"/>
  <c r="KQ181" i="1"/>
  <c r="KU181" i="1" s="1"/>
  <c r="KJ181" i="1"/>
  <c r="KH181" i="1"/>
  <c r="KF181" i="1"/>
  <c r="JY181" i="1"/>
  <c r="JW181" i="1"/>
  <c r="JU181" i="1"/>
  <c r="JN181" i="1"/>
  <c r="JL181" i="1"/>
  <c r="JJ181" i="1"/>
  <c r="JA181" i="1"/>
  <c r="IY181" i="1"/>
  <c r="JC181" i="1" s="1"/>
  <c r="IR181" i="1"/>
  <c r="IP181" i="1"/>
  <c r="IN181" i="1"/>
  <c r="IE181" i="1"/>
  <c r="IC181" i="1"/>
  <c r="IG181" i="1" s="1"/>
  <c r="HT181" i="1"/>
  <c r="HR181" i="1"/>
  <c r="HV181" i="1" s="1"/>
  <c r="HI181" i="1"/>
  <c r="HG181" i="1"/>
  <c r="HK181" i="1" s="1"/>
  <c r="GZ181" i="1"/>
  <c r="GX181" i="1"/>
  <c r="GV181" i="1"/>
  <c r="GO181" i="1"/>
  <c r="GM181" i="1"/>
  <c r="GK181" i="1"/>
  <c r="GD181" i="1"/>
  <c r="GB181" i="1"/>
  <c r="FZ181" i="1"/>
  <c r="FS181" i="1"/>
  <c r="FQ181" i="1"/>
  <c r="FO181" i="1"/>
  <c r="FF181" i="1"/>
  <c r="FD181" i="1"/>
  <c r="FH181" i="1" s="1"/>
  <c r="EW181" i="1"/>
  <c r="EU181" i="1"/>
  <c r="ES181" i="1"/>
  <c r="EL181" i="1"/>
  <c r="EJ181" i="1"/>
  <c r="EH181" i="1"/>
  <c r="EA181" i="1"/>
  <c r="DY181" i="1"/>
  <c r="DW181" i="1"/>
  <c r="DN181" i="1"/>
  <c r="DL181" i="1"/>
  <c r="DP181" i="1" s="1"/>
  <c r="DC181" i="1"/>
  <c r="DA181" i="1"/>
  <c r="DE181" i="1" s="1"/>
  <c r="CT181" i="1"/>
  <c r="CR181" i="1"/>
  <c r="CP181" i="1"/>
  <c r="CI181" i="1"/>
  <c r="CG181" i="1"/>
  <c r="CE181" i="1"/>
  <c r="BX181" i="1"/>
  <c r="BV181" i="1"/>
  <c r="BT181" i="1"/>
  <c r="BM181" i="1"/>
  <c r="BK181" i="1"/>
  <c r="BI181" i="1"/>
  <c r="BB181" i="1"/>
  <c r="AZ181" i="1"/>
  <c r="AX181" i="1"/>
  <c r="AO181" i="1"/>
  <c r="AM181" i="1"/>
  <c r="AQ181" i="1" s="1"/>
  <c r="AD181" i="1"/>
  <c r="AB181" i="1"/>
  <c r="AF181" i="1" s="1"/>
  <c r="S181" i="1"/>
  <c r="Q181" i="1"/>
  <c r="U181" i="1" s="1"/>
  <c r="J181" i="1"/>
  <c r="H181" i="1"/>
  <c r="F181" i="1"/>
  <c r="OY180" i="1"/>
  <c r="OW180" i="1"/>
  <c r="PA180" i="1" s="1"/>
  <c r="ON180" i="1"/>
  <c r="OL180" i="1"/>
  <c r="OP180" i="1" s="1"/>
  <c r="OE180" i="1"/>
  <c r="OC180" i="1"/>
  <c r="OA180" i="1"/>
  <c r="NT180" i="1"/>
  <c r="NR180" i="1"/>
  <c r="NP180" i="1"/>
  <c r="NG180" i="1"/>
  <c r="NE180" i="1"/>
  <c r="NI180" i="1" s="1"/>
  <c r="MV180" i="1"/>
  <c r="MT180" i="1"/>
  <c r="MX180" i="1" s="1"/>
  <c r="MM180" i="1"/>
  <c r="MK180" i="1"/>
  <c r="MI180" i="1"/>
  <c r="LZ180" i="1"/>
  <c r="LX180" i="1"/>
  <c r="MB180" i="1" s="1"/>
  <c r="LQ180" i="1"/>
  <c r="LO180" i="1"/>
  <c r="LM180" i="1"/>
  <c r="LF180" i="1"/>
  <c r="LD180" i="1"/>
  <c r="LB180" i="1"/>
  <c r="KS180" i="1"/>
  <c r="KQ180" i="1"/>
  <c r="KU180" i="1" s="1"/>
  <c r="KJ180" i="1"/>
  <c r="KH180" i="1"/>
  <c r="KF180" i="1"/>
  <c r="JW180" i="1"/>
  <c r="JU180" i="1"/>
  <c r="JY180" i="1" s="1"/>
  <c r="JN180" i="1"/>
  <c r="JL180" i="1"/>
  <c r="JJ180" i="1"/>
  <c r="JA180" i="1"/>
  <c r="IY180" i="1"/>
  <c r="JC180" i="1" s="1"/>
  <c r="IR180" i="1"/>
  <c r="IP180" i="1"/>
  <c r="IN180" i="1"/>
  <c r="IG180" i="1"/>
  <c r="IE180" i="1"/>
  <c r="IC180" i="1"/>
  <c r="HV180" i="1"/>
  <c r="HT180" i="1"/>
  <c r="HR180" i="1"/>
  <c r="HI180" i="1"/>
  <c r="HG180" i="1"/>
  <c r="HK180" i="1" s="1"/>
  <c r="GX180" i="1"/>
  <c r="GV180" i="1"/>
  <c r="GZ180" i="1" s="1"/>
  <c r="GM180" i="1"/>
  <c r="GK180" i="1"/>
  <c r="GO180" i="1" s="1"/>
  <c r="GB180" i="1"/>
  <c r="FZ180" i="1"/>
  <c r="GD180" i="1" s="1"/>
  <c r="FS180" i="1"/>
  <c r="FQ180" i="1"/>
  <c r="FO180" i="1"/>
  <c r="FH180" i="1"/>
  <c r="FF180" i="1"/>
  <c r="FD180" i="1"/>
  <c r="EW180" i="1"/>
  <c r="EU180" i="1"/>
  <c r="ES180" i="1"/>
  <c r="EJ180" i="1"/>
  <c r="EH180" i="1"/>
  <c r="EL180" i="1" s="1"/>
  <c r="EA180" i="1"/>
  <c r="DY180" i="1"/>
  <c r="DW180" i="1"/>
  <c r="DP180" i="1"/>
  <c r="DN180" i="1"/>
  <c r="DL180" i="1"/>
  <c r="DC180" i="1"/>
  <c r="DA180" i="1"/>
  <c r="DE180" i="1" s="1"/>
  <c r="CR180" i="1"/>
  <c r="CP180" i="1"/>
  <c r="CT180" i="1" s="1"/>
  <c r="CG180" i="1"/>
  <c r="CE180" i="1"/>
  <c r="CI180" i="1" s="1"/>
  <c r="BX180" i="1"/>
  <c r="BV180" i="1"/>
  <c r="BT180" i="1"/>
  <c r="BK180" i="1"/>
  <c r="BI180" i="1"/>
  <c r="BM180" i="1" s="1"/>
  <c r="BB180" i="1"/>
  <c r="AZ180" i="1"/>
  <c r="AX180" i="1"/>
  <c r="AQ180" i="1"/>
  <c r="AO180" i="1"/>
  <c r="AM180" i="1"/>
  <c r="AD180" i="1"/>
  <c r="AB180" i="1"/>
  <c r="AF180" i="1" s="1"/>
  <c r="U180" i="1"/>
  <c r="S180" i="1"/>
  <c r="Q180" i="1"/>
  <c r="J180" i="1"/>
  <c r="H180" i="1"/>
  <c r="F180" i="1"/>
  <c r="PA179" i="1"/>
  <c r="OY179" i="1"/>
  <c r="OW179" i="1"/>
  <c r="OP179" i="1"/>
  <c r="ON179" i="1"/>
  <c r="OL179" i="1"/>
  <c r="OC179" i="1"/>
  <c r="OA179" i="1"/>
  <c r="OE179" i="1" s="1"/>
  <c r="NR179" i="1"/>
  <c r="NP179" i="1"/>
  <c r="NT179" i="1" s="1"/>
  <c r="NI179" i="1"/>
  <c r="NG179" i="1"/>
  <c r="NE179" i="1"/>
  <c r="MX179" i="1"/>
  <c r="MV179" i="1"/>
  <c r="MT179" i="1"/>
  <c r="MK179" i="1"/>
  <c r="MI179" i="1"/>
  <c r="MM179" i="1" s="1"/>
  <c r="MB179" i="1"/>
  <c r="LZ179" i="1"/>
  <c r="LX179" i="1"/>
  <c r="LO179" i="1"/>
  <c r="LM179" i="1"/>
  <c r="LQ179" i="1" s="1"/>
  <c r="LD179" i="1"/>
  <c r="LB179" i="1"/>
  <c r="LF179" i="1" s="1"/>
  <c r="KU179" i="1"/>
  <c r="KS179" i="1"/>
  <c r="KQ179" i="1"/>
  <c r="KJ179" i="1"/>
  <c r="KH179" i="1"/>
  <c r="KF179" i="1"/>
  <c r="JW179" i="1"/>
  <c r="JU179" i="1"/>
  <c r="JY179" i="1" s="1"/>
  <c r="JL179" i="1"/>
  <c r="JJ179" i="1"/>
  <c r="JN179" i="1" s="1"/>
  <c r="JC179" i="1"/>
  <c r="JA179" i="1"/>
  <c r="IY179" i="1"/>
  <c r="IR179" i="1"/>
  <c r="IP179" i="1"/>
  <c r="IN179" i="1"/>
  <c r="IG179" i="1"/>
  <c r="IE179" i="1"/>
  <c r="IC179" i="1"/>
  <c r="HT179" i="1"/>
  <c r="HR179" i="1"/>
  <c r="HV179" i="1" s="1"/>
  <c r="HK179" i="1"/>
  <c r="HI179" i="1"/>
  <c r="HG179" i="1"/>
  <c r="GZ179" i="1"/>
  <c r="GX179" i="1"/>
  <c r="GV179" i="1"/>
  <c r="GO179" i="1"/>
  <c r="GM179" i="1"/>
  <c r="GK179" i="1"/>
  <c r="GD179" i="1"/>
  <c r="GB179" i="1"/>
  <c r="FZ179" i="1"/>
  <c r="FQ179" i="1"/>
  <c r="FO179" i="1"/>
  <c r="FS179" i="1" s="1"/>
  <c r="FF179" i="1"/>
  <c r="FD179" i="1"/>
  <c r="FH179" i="1" s="1"/>
  <c r="EW179" i="1"/>
  <c r="EU179" i="1"/>
  <c r="ES179" i="1"/>
  <c r="EL179" i="1"/>
  <c r="EJ179" i="1"/>
  <c r="EH179" i="1"/>
  <c r="DY179" i="1"/>
  <c r="DZ179" i="1" s="1"/>
  <c r="DW179" i="1"/>
  <c r="EA179" i="1" s="1"/>
  <c r="DP179" i="1"/>
  <c r="DN179" i="1"/>
  <c r="DL179" i="1"/>
  <c r="DE179" i="1"/>
  <c r="DC179" i="1"/>
  <c r="DA179" i="1"/>
  <c r="CT179" i="1"/>
  <c r="CR179" i="1"/>
  <c r="CP179" i="1"/>
  <c r="CG179" i="1"/>
  <c r="CE179" i="1"/>
  <c r="CI179" i="1" s="1"/>
  <c r="BX179" i="1"/>
  <c r="BV179" i="1"/>
  <c r="BT179" i="1"/>
  <c r="BK179" i="1"/>
  <c r="BI179" i="1"/>
  <c r="BM179" i="1" s="1"/>
  <c r="AZ179" i="1"/>
  <c r="AX179" i="1"/>
  <c r="BB179" i="1" s="1"/>
  <c r="AO179" i="1"/>
  <c r="AM179" i="1"/>
  <c r="AQ179" i="1" s="1"/>
  <c r="AF179" i="1"/>
  <c r="AD179" i="1"/>
  <c r="AB179" i="1"/>
  <c r="U179" i="1"/>
  <c r="S179" i="1"/>
  <c r="Q179" i="1"/>
  <c r="H179" i="1"/>
  <c r="F179" i="1"/>
  <c r="J179" i="1" s="1"/>
  <c r="OY178" i="1"/>
  <c r="OW178" i="1"/>
  <c r="PA178" i="1" s="1"/>
  <c r="OP178" i="1"/>
  <c r="ON178" i="1"/>
  <c r="OL178" i="1"/>
  <c r="OC178" i="1"/>
  <c r="OD178" i="1" s="1"/>
  <c r="OF178" i="1" s="1"/>
  <c r="OG178" i="1" s="1"/>
  <c r="OA178" i="1"/>
  <c r="OE178" i="1" s="1"/>
  <c r="NT178" i="1"/>
  <c r="NR178" i="1"/>
  <c r="NP178" i="1"/>
  <c r="NG178" i="1"/>
  <c r="NE178" i="1"/>
  <c r="NI178" i="1" s="1"/>
  <c r="MX178" i="1"/>
  <c r="MV178" i="1"/>
  <c r="MT178" i="1"/>
  <c r="MK178" i="1"/>
  <c r="MI178" i="1"/>
  <c r="MM178" i="1" s="1"/>
  <c r="MB178" i="1"/>
  <c r="LZ178" i="1"/>
  <c r="LX178" i="1"/>
  <c r="LQ178" i="1"/>
  <c r="LO178" i="1"/>
  <c r="LM178" i="1"/>
  <c r="LD178" i="1"/>
  <c r="LB178" i="1"/>
  <c r="LF178" i="1" s="1"/>
  <c r="KS178" i="1"/>
  <c r="KQ178" i="1"/>
  <c r="KU178" i="1" s="1"/>
  <c r="KH178" i="1"/>
  <c r="KF178" i="1"/>
  <c r="KJ178" i="1" s="1"/>
  <c r="JY178" i="1"/>
  <c r="JW178" i="1"/>
  <c r="JU178" i="1"/>
  <c r="JL178" i="1"/>
  <c r="JJ178" i="1"/>
  <c r="JN178" i="1" s="1"/>
  <c r="JA178" i="1"/>
  <c r="IY178" i="1"/>
  <c r="JC178" i="1" s="1"/>
  <c r="IP178" i="1"/>
  <c r="IN178" i="1"/>
  <c r="IR178" i="1" s="1"/>
  <c r="IG178" i="1"/>
  <c r="IE178" i="1"/>
  <c r="IC178" i="1"/>
  <c r="HV178" i="1"/>
  <c r="HT178" i="1"/>
  <c r="HR178" i="1"/>
  <c r="HK178" i="1"/>
  <c r="HI178" i="1"/>
  <c r="HG178" i="1"/>
  <c r="GZ178" i="1"/>
  <c r="GX178" i="1"/>
  <c r="GV178" i="1"/>
  <c r="GO178" i="1"/>
  <c r="GM178" i="1"/>
  <c r="GK178" i="1"/>
  <c r="GD178" i="1"/>
  <c r="GB178" i="1"/>
  <c r="FZ178" i="1"/>
  <c r="FQ178" i="1"/>
  <c r="FO178" i="1"/>
  <c r="FS178" i="1" s="1"/>
  <c r="FH178" i="1"/>
  <c r="FF178" i="1"/>
  <c r="FD178" i="1"/>
  <c r="EU178" i="1"/>
  <c r="ES178" i="1"/>
  <c r="EW178" i="1" s="1"/>
  <c r="EJ178" i="1"/>
  <c r="EH178" i="1"/>
  <c r="EL178" i="1" s="1"/>
  <c r="EA178" i="1"/>
  <c r="DY178" i="1"/>
  <c r="DW178" i="1"/>
  <c r="DP178" i="1"/>
  <c r="DN178" i="1"/>
  <c r="DL178" i="1"/>
  <c r="DC178" i="1"/>
  <c r="DA178" i="1"/>
  <c r="DE178" i="1" s="1"/>
  <c r="CT178" i="1"/>
  <c r="CR178" i="1"/>
  <c r="CP178" i="1"/>
  <c r="CI178" i="1"/>
  <c r="CG178" i="1"/>
  <c r="CE178" i="1"/>
  <c r="BV178" i="1"/>
  <c r="BT178" i="1"/>
  <c r="BX178" i="1" s="1"/>
  <c r="BK178" i="1"/>
  <c r="BI178" i="1"/>
  <c r="BM178" i="1" s="1"/>
  <c r="BB178" i="1"/>
  <c r="AZ178" i="1"/>
  <c r="AX178" i="1"/>
  <c r="AO178" i="1"/>
  <c r="AM178" i="1"/>
  <c r="AQ178" i="1" s="1"/>
  <c r="AF178" i="1"/>
  <c r="AD178" i="1"/>
  <c r="AB178" i="1"/>
  <c r="S178" i="1"/>
  <c r="Q178" i="1"/>
  <c r="U178" i="1" s="1"/>
  <c r="J178" i="1"/>
  <c r="H178" i="1"/>
  <c r="F178" i="1"/>
  <c r="PA177" i="1"/>
  <c r="OY177" i="1"/>
  <c r="OW177" i="1"/>
  <c r="OP177" i="1"/>
  <c r="ON177" i="1"/>
  <c r="OL177" i="1"/>
  <c r="OF177" i="1"/>
  <c r="OG177" i="1" s="1"/>
  <c r="OE177" i="1"/>
  <c r="OC177" i="1"/>
  <c r="OA177" i="1"/>
  <c r="NT177" i="1"/>
  <c r="NR177" i="1"/>
  <c r="NP177" i="1"/>
  <c r="NI177" i="1"/>
  <c r="NG177" i="1"/>
  <c r="NE177" i="1"/>
  <c r="MV177" i="1"/>
  <c r="MT177" i="1"/>
  <c r="MX177" i="1" s="1"/>
  <c r="MK177" i="1"/>
  <c r="MI177" i="1"/>
  <c r="MM177" i="1" s="1"/>
  <c r="LZ177" i="1"/>
  <c r="LX177" i="1"/>
  <c r="MB177" i="1" s="1"/>
  <c r="LO177" i="1"/>
  <c r="LM177" i="1"/>
  <c r="LQ177" i="1" s="1"/>
  <c r="LF177" i="1"/>
  <c r="LD177" i="1"/>
  <c r="LB177" i="1"/>
  <c r="KU177" i="1"/>
  <c r="KS177" i="1"/>
  <c r="KQ177" i="1"/>
  <c r="KJ177" i="1"/>
  <c r="KH177" i="1"/>
  <c r="KF177" i="1"/>
  <c r="JY177" i="1"/>
  <c r="JW177" i="1"/>
  <c r="JU177" i="1"/>
  <c r="JN177" i="1"/>
  <c r="JL177" i="1"/>
  <c r="JJ177" i="1"/>
  <c r="JA177" i="1"/>
  <c r="IY177" i="1"/>
  <c r="JC177" i="1" s="1"/>
  <c r="IP177" i="1"/>
  <c r="IQ177" i="1" s="1"/>
  <c r="IN177" i="1"/>
  <c r="IR177" i="1" s="1"/>
  <c r="IE177" i="1"/>
  <c r="IC177" i="1"/>
  <c r="IG177" i="1" s="1"/>
  <c r="HV177" i="1"/>
  <c r="HT177" i="1"/>
  <c r="HR177" i="1"/>
  <c r="HK177" i="1"/>
  <c r="HI177" i="1"/>
  <c r="HG177" i="1"/>
  <c r="GZ177" i="1"/>
  <c r="GX177" i="1"/>
  <c r="GV177" i="1"/>
  <c r="GO177" i="1"/>
  <c r="GM177" i="1"/>
  <c r="GK177" i="1"/>
  <c r="GB177" i="1"/>
  <c r="FZ177" i="1"/>
  <c r="GD177" i="1" s="1"/>
  <c r="FS177" i="1"/>
  <c r="FQ177" i="1"/>
  <c r="FO177" i="1"/>
  <c r="FH177" i="1"/>
  <c r="FF177" i="1"/>
  <c r="FD177" i="1"/>
  <c r="EW177" i="1"/>
  <c r="EU177" i="1"/>
  <c r="ES177" i="1"/>
  <c r="EJ177" i="1"/>
  <c r="EH177" i="1"/>
  <c r="EL177" i="1" s="1"/>
  <c r="DY177" i="1"/>
  <c r="DZ177" i="1" s="1"/>
  <c r="DZ178" i="1" s="1"/>
  <c r="EB178" i="1" s="1"/>
  <c r="EC178" i="1" s="1"/>
  <c r="DW177" i="1"/>
  <c r="EA177" i="1" s="1"/>
  <c r="DP177" i="1"/>
  <c r="DN177" i="1"/>
  <c r="DL177" i="1"/>
  <c r="DE177" i="1"/>
  <c r="DC177" i="1"/>
  <c r="DA177" i="1"/>
  <c r="CT177" i="1"/>
  <c r="CR177" i="1"/>
  <c r="CP177" i="1"/>
  <c r="CG177" i="1"/>
  <c r="CE177" i="1"/>
  <c r="CI177" i="1" s="1"/>
  <c r="BX177" i="1"/>
  <c r="BV177" i="1"/>
  <c r="BT177" i="1"/>
  <c r="BK177" i="1"/>
  <c r="BI177" i="1"/>
  <c r="BM177" i="1" s="1"/>
  <c r="AZ177" i="1"/>
  <c r="AX177" i="1"/>
  <c r="BB177" i="1" s="1"/>
  <c r="AO177" i="1"/>
  <c r="AM177" i="1"/>
  <c r="AQ177" i="1" s="1"/>
  <c r="AF177" i="1"/>
  <c r="AD177" i="1"/>
  <c r="AB177" i="1"/>
  <c r="S177" i="1"/>
  <c r="Q177" i="1"/>
  <c r="U177" i="1" s="1"/>
  <c r="H177" i="1"/>
  <c r="F177" i="1"/>
  <c r="J177" i="1" s="1"/>
  <c r="PA176" i="1"/>
  <c r="OY176" i="1"/>
  <c r="OW176" i="1"/>
  <c r="OP176" i="1"/>
  <c r="ON176" i="1"/>
  <c r="OL176" i="1"/>
  <c r="OE176" i="1"/>
  <c r="OC176" i="1"/>
  <c r="OD176" i="1" s="1"/>
  <c r="OD177" i="1" s="1"/>
  <c r="OA176" i="1"/>
  <c r="NR176" i="1"/>
  <c r="NP176" i="1"/>
  <c r="NT176" i="1" s="1"/>
  <c r="NI176" i="1"/>
  <c r="NG176" i="1"/>
  <c r="NE176" i="1"/>
  <c r="MX176" i="1"/>
  <c r="MV176" i="1"/>
  <c r="MT176" i="1"/>
  <c r="MM176" i="1"/>
  <c r="MK176" i="1"/>
  <c r="ML176" i="1" s="1"/>
  <c r="MN176" i="1" s="1"/>
  <c r="MO176" i="1" s="1"/>
  <c r="MI176" i="1"/>
  <c r="MB176" i="1"/>
  <c r="LZ176" i="1"/>
  <c r="LX176" i="1"/>
  <c r="LO176" i="1"/>
  <c r="LM176" i="1"/>
  <c r="LQ176" i="1" s="1"/>
  <c r="LD176" i="1"/>
  <c r="LB176" i="1"/>
  <c r="LF176" i="1" s="1"/>
  <c r="KU176" i="1"/>
  <c r="KS176" i="1"/>
  <c r="KQ176" i="1"/>
  <c r="KJ176" i="1"/>
  <c r="KH176" i="1"/>
  <c r="KF176" i="1"/>
  <c r="JW176" i="1"/>
  <c r="JU176" i="1"/>
  <c r="JY176" i="1" s="1"/>
  <c r="JL176" i="1"/>
  <c r="JJ176" i="1"/>
  <c r="JN176" i="1" s="1"/>
  <c r="JC176" i="1"/>
  <c r="JB176" i="1"/>
  <c r="JD176" i="1" s="1"/>
  <c r="JE176" i="1" s="1"/>
  <c r="JA176" i="1"/>
  <c r="IY176" i="1"/>
  <c r="IR176" i="1"/>
  <c r="IP176" i="1"/>
  <c r="IN176" i="1"/>
  <c r="IE176" i="1"/>
  <c r="IC176" i="1"/>
  <c r="IG176" i="1" s="1"/>
  <c r="HT176" i="1"/>
  <c r="HR176" i="1"/>
  <c r="HV176" i="1" s="1"/>
  <c r="HI176" i="1"/>
  <c r="HG176" i="1"/>
  <c r="HK176" i="1" s="1"/>
  <c r="GX176" i="1"/>
  <c r="GY176" i="1" s="1"/>
  <c r="GV176" i="1"/>
  <c r="GZ176" i="1" s="1"/>
  <c r="GM176" i="1"/>
  <c r="GK176" i="1"/>
  <c r="GO176" i="1" s="1"/>
  <c r="GD176" i="1"/>
  <c r="GB176" i="1"/>
  <c r="FZ176" i="1"/>
  <c r="FS176" i="1"/>
  <c r="FQ176" i="1"/>
  <c r="FO176" i="1"/>
  <c r="FF176" i="1"/>
  <c r="FD176" i="1"/>
  <c r="FH176" i="1" s="1"/>
  <c r="EW176" i="1"/>
  <c r="EU176" i="1"/>
  <c r="ES176" i="1"/>
  <c r="EL176" i="1"/>
  <c r="EJ176" i="1"/>
  <c r="EH176" i="1"/>
  <c r="DY176" i="1"/>
  <c r="DZ176" i="1" s="1"/>
  <c r="EB176" i="1" s="1"/>
  <c r="EC176" i="1" s="1"/>
  <c r="DW176" i="1"/>
  <c r="EA176" i="1" s="1"/>
  <c r="DN176" i="1"/>
  <c r="DL176" i="1"/>
  <c r="DP176" i="1" s="1"/>
  <c r="DC176" i="1"/>
  <c r="DA176" i="1"/>
  <c r="DE176" i="1" s="1"/>
  <c r="CT176" i="1"/>
  <c r="CR176" i="1"/>
  <c r="CP176" i="1"/>
  <c r="CG176" i="1"/>
  <c r="CE176" i="1"/>
  <c r="CI176" i="1" s="1"/>
  <c r="BX176" i="1"/>
  <c r="BV176" i="1"/>
  <c r="BT176" i="1"/>
  <c r="BM176" i="1"/>
  <c r="BK176" i="1"/>
  <c r="BI176" i="1"/>
  <c r="AZ176" i="1"/>
  <c r="AX176" i="1"/>
  <c r="BB176" i="1" s="1"/>
  <c r="AQ176" i="1"/>
  <c r="AO176" i="1"/>
  <c r="AM176" i="1"/>
  <c r="AD176" i="1"/>
  <c r="AE176" i="1" s="1"/>
  <c r="AB176" i="1"/>
  <c r="AF176" i="1" s="1"/>
  <c r="U176" i="1"/>
  <c r="S176" i="1"/>
  <c r="Q176" i="1"/>
  <c r="H176" i="1"/>
  <c r="F176" i="1"/>
  <c r="J176" i="1" s="1"/>
  <c r="OY175" i="1"/>
  <c r="OW175" i="1"/>
  <c r="PA175" i="1" s="1"/>
  <c r="ON175" i="1"/>
  <c r="OL175" i="1"/>
  <c r="OP175" i="1" s="1"/>
  <c r="OE175" i="1"/>
  <c r="OC175" i="1"/>
  <c r="OA175" i="1"/>
  <c r="NT175" i="1"/>
  <c r="NR175" i="1"/>
  <c r="NP175" i="1"/>
  <c r="NI175" i="1"/>
  <c r="NG175" i="1"/>
  <c r="NE175" i="1"/>
  <c r="MX175" i="1"/>
  <c r="MV175" i="1"/>
  <c r="MT175" i="1"/>
  <c r="MK175" i="1"/>
  <c r="ML175" i="1" s="1"/>
  <c r="MI175" i="1"/>
  <c r="MM175" i="1" s="1"/>
  <c r="MB175" i="1"/>
  <c r="MA175" i="1"/>
  <c r="LZ175" i="1"/>
  <c r="LX175" i="1"/>
  <c r="LQ175" i="1"/>
  <c r="LO175" i="1"/>
  <c r="LP175" i="1" s="1"/>
  <c r="LR175" i="1" s="1"/>
  <c r="LS175" i="1" s="1"/>
  <c r="LM175" i="1"/>
  <c r="LF175" i="1"/>
  <c r="LD175" i="1"/>
  <c r="LB175" i="1"/>
  <c r="KS175" i="1"/>
  <c r="KQ175" i="1"/>
  <c r="KU175" i="1" s="1"/>
  <c r="KJ175" i="1"/>
  <c r="KH175" i="1"/>
  <c r="KI175" i="1" s="1"/>
  <c r="KF175" i="1"/>
  <c r="JY175" i="1"/>
  <c r="JX175" i="1"/>
  <c r="JZ175" i="1" s="1"/>
  <c r="KA175" i="1" s="1"/>
  <c r="JW175" i="1"/>
  <c r="JU175" i="1"/>
  <c r="JN175" i="1"/>
  <c r="JL175" i="1"/>
  <c r="JJ175" i="1"/>
  <c r="JA175" i="1"/>
  <c r="JB175" i="1" s="1"/>
  <c r="JD175" i="1" s="1"/>
  <c r="JE175" i="1" s="1"/>
  <c r="IY175" i="1"/>
  <c r="JC175" i="1" s="1"/>
  <c r="IT175" i="1"/>
  <c r="IS175" i="1"/>
  <c r="IR175" i="1"/>
  <c r="IQ175" i="1"/>
  <c r="IQ176" i="1" s="1"/>
  <c r="IS176" i="1" s="1"/>
  <c r="IT176" i="1" s="1"/>
  <c r="IP175" i="1"/>
  <c r="IN175" i="1"/>
  <c r="IG175" i="1"/>
  <c r="IE175" i="1"/>
  <c r="IC175" i="1"/>
  <c r="HV175" i="1"/>
  <c r="HT175" i="1"/>
  <c r="HR175" i="1"/>
  <c r="HK175" i="1"/>
  <c r="HI175" i="1"/>
  <c r="HG175" i="1"/>
  <c r="HB175" i="1"/>
  <c r="HA175" i="1"/>
  <c r="GZ175" i="1"/>
  <c r="GY175" i="1"/>
  <c r="GX175" i="1"/>
  <c r="GV175" i="1"/>
  <c r="GM175" i="1"/>
  <c r="GK175" i="1"/>
  <c r="GO175" i="1" s="1"/>
  <c r="GD175" i="1"/>
  <c r="GB175" i="1"/>
  <c r="GC175" i="1" s="1"/>
  <c r="FZ175" i="1"/>
  <c r="FS175" i="1"/>
  <c r="FQ175" i="1"/>
  <c r="FO175" i="1"/>
  <c r="FH175" i="1"/>
  <c r="FF175" i="1"/>
  <c r="FD175" i="1"/>
  <c r="EU175" i="1"/>
  <c r="EV175" i="1" s="1"/>
  <c r="EX175" i="1" s="1"/>
  <c r="EY175" i="1" s="1"/>
  <c r="ES175" i="1"/>
  <c r="EW175" i="1" s="1"/>
  <c r="EJ175" i="1"/>
  <c r="EK175" i="1" s="1"/>
  <c r="EH175" i="1"/>
  <c r="EL175" i="1" s="1"/>
  <c r="EA175" i="1"/>
  <c r="DZ175" i="1"/>
  <c r="EB175" i="1" s="1"/>
  <c r="EC175" i="1" s="1"/>
  <c r="DY175" i="1"/>
  <c r="DW175" i="1"/>
  <c r="DP175" i="1"/>
  <c r="DN175" i="1"/>
  <c r="DL175" i="1"/>
  <c r="DD175" i="1"/>
  <c r="DF175" i="1" s="1"/>
  <c r="DG175" i="1" s="1"/>
  <c r="DC175" i="1"/>
  <c r="DA175" i="1"/>
  <c r="DE175" i="1" s="1"/>
  <c r="CT175" i="1"/>
  <c r="CR175" i="1"/>
  <c r="CP175" i="1"/>
  <c r="CG175" i="1"/>
  <c r="CE175" i="1"/>
  <c r="CI175" i="1" s="1"/>
  <c r="BV175" i="1"/>
  <c r="BT175" i="1"/>
  <c r="BX175" i="1" s="1"/>
  <c r="BM175" i="1"/>
  <c r="BL175" i="1"/>
  <c r="BL176" i="1" s="1"/>
  <c r="BN176" i="1" s="1"/>
  <c r="BO176" i="1" s="1"/>
  <c r="BK175" i="1"/>
  <c r="BI175" i="1"/>
  <c r="BN175" i="1" s="1"/>
  <c r="BO175" i="1" s="1"/>
  <c r="BC175" i="1"/>
  <c r="BD175" i="1" s="1"/>
  <c r="BB175" i="1"/>
  <c r="BA175" i="1"/>
  <c r="AZ175" i="1"/>
  <c r="AX175" i="1"/>
  <c r="AQ175" i="1"/>
  <c r="AO175" i="1"/>
  <c r="AM175" i="1"/>
  <c r="AF175" i="1"/>
  <c r="AE175" i="1"/>
  <c r="AG175" i="1" s="1"/>
  <c r="AH175" i="1" s="1"/>
  <c r="AD175" i="1"/>
  <c r="AB175" i="1"/>
  <c r="S175" i="1"/>
  <c r="Q175" i="1"/>
  <c r="U175" i="1" s="1"/>
  <c r="J175" i="1"/>
  <c r="I175" i="1"/>
  <c r="K175" i="1" s="1"/>
  <c r="L175" i="1" s="1"/>
  <c r="H175" i="1"/>
  <c r="F175" i="1"/>
  <c r="OY174" i="1"/>
  <c r="OZ174" i="1" s="1"/>
  <c r="OW174" i="1"/>
  <c r="PA174" i="1" s="1"/>
  <c r="OR174" i="1"/>
  <c r="OP174" i="1"/>
  <c r="OO174" i="1"/>
  <c r="OQ174" i="1" s="1"/>
  <c r="ON174" i="1"/>
  <c r="OL174" i="1"/>
  <c r="OG174" i="1"/>
  <c r="OF174" i="1"/>
  <c r="OC174" i="1"/>
  <c r="OD174" i="1" s="1"/>
  <c r="OD175" i="1" s="1"/>
  <c r="OF175" i="1" s="1"/>
  <c r="OG175" i="1" s="1"/>
  <c r="OA174" i="1"/>
  <c r="OE174" i="1" s="1"/>
  <c r="NT174" i="1"/>
  <c r="NR174" i="1"/>
  <c r="NS174" i="1" s="1"/>
  <c r="NP174" i="1"/>
  <c r="NG174" i="1"/>
  <c r="NH174" i="1" s="1"/>
  <c r="NE174" i="1"/>
  <c r="NI174" i="1" s="1"/>
  <c r="MY174" i="1"/>
  <c r="MZ174" i="1" s="1"/>
  <c r="MX174" i="1"/>
  <c r="MW174" i="1"/>
  <c r="MV174" i="1"/>
  <c r="MT174" i="1"/>
  <c r="MO174" i="1"/>
  <c r="MM174" i="1"/>
  <c r="ML174" i="1"/>
  <c r="MN174" i="1" s="1"/>
  <c r="MK174" i="1"/>
  <c r="MI174" i="1"/>
  <c r="LZ174" i="1"/>
  <c r="MA174" i="1" s="1"/>
  <c r="LX174" i="1"/>
  <c r="MB174" i="1" s="1"/>
  <c r="LO174" i="1"/>
  <c r="LP174" i="1" s="1"/>
  <c r="LR174" i="1" s="1"/>
  <c r="LS174" i="1" s="1"/>
  <c r="LM174" i="1"/>
  <c r="LQ174" i="1" s="1"/>
  <c r="LE174" i="1"/>
  <c r="LD174" i="1"/>
  <c r="LB174" i="1"/>
  <c r="LF174" i="1" s="1"/>
  <c r="KV174" i="1"/>
  <c r="KW174" i="1" s="1"/>
  <c r="KU174" i="1"/>
  <c r="KS174" i="1"/>
  <c r="KT174" i="1" s="1"/>
  <c r="KQ174" i="1"/>
  <c r="KJ174" i="1"/>
  <c r="KI174" i="1"/>
  <c r="KK174" i="1" s="1"/>
  <c r="KL174" i="1" s="1"/>
  <c r="KH174" i="1"/>
  <c r="KF174" i="1"/>
  <c r="JW174" i="1"/>
  <c r="JX174" i="1" s="1"/>
  <c r="JZ174" i="1" s="1"/>
  <c r="KA174" i="1" s="1"/>
  <c r="JU174" i="1"/>
  <c r="JY174" i="1" s="1"/>
  <c r="JN174" i="1"/>
  <c r="JM174" i="1"/>
  <c r="JL174" i="1"/>
  <c r="JJ174" i="1"/>
  <c r="JE174" i="1"/>
  <c r="JD174" i="1"/>
  <c r="JC174" i="1"/>
  <c r="JB174" i="1"/>
  <c r="JA174" i="1"/>
  <c r="IY174" i="1"/>
  <c r="IS174" i="1"/>
  <c r="IT174" i="1" s="1"/>
  <c r="IR174" i="1"/>
  <c r="IQ174" i="1"/>
  <c r="IP174" i="1"/>
  <c r="IN174" i="1"/>
  <c r="IE174" i="1"/>
  <c r="IF174" i="1" s="1"/>
  <c r="IC174" i="1"/>
  <c r="IG174" i="1" s="1"/>
  <c r="HV174" i="1"/>
  <c r="HT174" i="1"/>
  <c r="HU174" i="1" s="1"/>
  <c r="HW174" i="1" s="1"/>
  <c r="HX174" i="1" s="1"/>
  <c r="HR174" i="1"/>
  <c r="HK174" i="1"/>
  <c r="HI174" i="1"/>
  <c r="HJ174" i="1" s="1"/>
  <c r="HG174" i="1"/>
  <c r="GZ174" i="1"/>
  <c r="GY174" i="1"/>
  <c r="GX174" i="1"/>
  <c r="GV174" i="1"/>
  <c r="GM174" i="1"/>
  <c r="GN174" i="1" s="1"/>
  <c r="GP174" i="1" s="1"/>
  <c r="GQ174" i="1" s="1"/>
  <c r="GK174" i="1"/>
  <c r="GO174" i="1" s="1"/>
  <c r="GF174" i="1"/>
  <c r="GE174" i="1"/>
  <c r="GD174" i="1"/>
  <c r="GC174" i="1"/>
  <c r="GB174" i="1"/>
  <c r="FZ174" i="1"/>
  <c r="FU174" i="1"/>
  <c r="FQ174" i="1"/>
  <c r="FR174" i="1" s="1"/>
  <c r="FT174" i="1" s="1"/>
  <c r="FO174" i="1"/>
  <c r="FS174" i="1" s="1"/>
  <c r="FG174" i="1"/>
  <c r="FF174" i="1"/>
  <c r="FD174" i="1"/>
  <c r="FH174" i="1" s="1"/>
  <c r="EY174" i="1"/>
  <c r="EX174" i="1"/>
  <c r="EW174" i="1"/>
  <c r="EV174" i="1"/>
  <c r="EU174" i="1"/>
  <c r="ES174" i="1"/>
  <c r="EN174" i="1"/>
  <c r="EM174" i="1"/>
  <c r="EL174" i="1"/>
  <c r="EK174" i="1"/>
  <c r="EJ174" i="1"/>
  <c r="EH174" i="1"/>
  <c r="EC174" i="1"/>
  <c r="EB174" i="1"/>
  <c r="EA174" i="1"/>
  <c r="DZ174" i="1"/>
  <c r="DY174" i="1"/>
  <c r="DW174" i="1"/>
  <c r="DP174" i="1"/>
  <c r="DO174" i="1"/>
  <c r="DN174" i="1"/>
  <c r="DL174" i="1"/>
  <c r="DG174" i="1"/>
  <c r="DF174" i="1"/>
  <c r="DE174" i="1"/>
  <c r="DD174" i="1"/>
  <c r="DC174" i="1"/>
  <c r="DA174" i="1"/>
  <c r="CT174" i="1"/>
  <c r="CS174" i="1"/>
  <c r="CR174" i="1"/>
  <c r="CP174" i="1"/>
  <c r="CH174" i="1"/>
  <c r="CJ174" i="1" s="1"/>
  <c r="CK174" i="1" s="1"/>
  <c r="CG174" i="1"/>
  <c r="CE174" i="1"/>
  <c r="CI174" i="1" s="1"/>
  <c r="BX174" i="1"/>
  <c r="BW174" i="1"/>
  <c r="BY174" i="1" s="1"/>
  <c r="BZ174" i="1" s="1"/>
  <c r="BV174" i="1"/>
  <c r="BT174" i="1"/>
  <c r="BO174" i="1"/>
  <c r="BN174" i="1"/>
  <c r="BK174" i="1"/>
  <c r="BL174" i="1" s="1"/>
  <c r="BI174" i="1"/>
  <c r="BM174" i="1" s="1"/>
  <c r="BB174" i="1"/>
  <c r="AZ174" i="1"/>
  <c r="BA174" i="1" s="1"/>
  <c r="BC174" i="1" s="1"/>
  <c r="BD174" i="1" s="1"/>
  <c r="AX174" i="1"/>
  <c r="AQ174" i="1"/>
  <c r="AP174" i="1"/>
  <c r="AP175" i="1" s="1"/>
  <c r="AR175" i="1" s="1"/>
  <c r="AS175" i="1" s="1"/>
  <c r="AO174" i="1"/>
  <c r="AM174" i="1"/>
  <c r="AG174" i="1"/>
  <c r="AH174" i="1" s="1"/>
  <c r="AF174" i="1"/>
  <c r="AE174" i="1"/>
  <c r="AD174" i="1"/>
  <c r="AB174" i="1"/>
  <c r="U174" i="1"/>
  <c r="T174" i="1"/>
  <c r="V174" i="1" s="1"/>
  <c r="W174" i="1" s="1"/>
  <c r="S174" i="1"/>
  <c r="Q174" i="1"/>
  <c r="K174" i="1"/>
  <c r="L174" i="1" s="1"/>
  <c r="J174" i="1"/>
  <c r="I174" i="1"/>
  <c r="H174" i="1"/>
  <c r="F174" i="1"/>
  <c r="GL167" i="1"/>
  <c r="ID166" i="1"/>
  <c r="GW166" i="1"/>
  <c r="GO166" i="1"/>
  <c r="GM166" i="1"/>
  <c r="GK166" i="1"/>
  <c r="LN165" i="1"/>
  <c r="LC165" i="1"/>
  <c r="IG165" i="1"/>
  <c r="IE165" i="1"/>
  <c r="IC165" i="1"/>
  <c r="GX165" i="1"/>
  <c r="GV165" i="1"/>
  <c r="GZ165" i="1" s="1"/>
  <c r="GM165" i="1"/>
  <c r="GK165" i="1"/>
  <c r="GO165" i="1" s="1"/>
  <c r="NF164" i="1"/>
  <c r="MJ164" i="1"/>
  <c r="LY164" i="1"/>
  <c r="LO164" i="1"/>
  <c r="LM164" i="1"/>
  <c r="LQ164" i="1" s="1"/>
  <c r="LF164" i="1"/>
  <c r="LD164" i="1"/>
  <c r="LB164" i="1"/>
  <c r="IE164" i="1"/>
  <c r="IC164" i="1"/>
  <c r="IG164" i="1" s="1"/>
  <c r="HS164" i="1"/>
  <c r="HH164" i="1"/>
  <c r="GX164" i="1"/>
  <c r="GV164" i="1"/>
  <c r="GZ164" i="1" s="1"/>
  <c r="GM164" i="1"/>
  <c r="GK164" i="1"/>
  <c r="GO164" i="1" s="1"/>
  <c r="NQ163" i="1"/>
  <c r="NG163" i="1"/>
  <c r="NE163" i="1"/>
  <c r="NI163" i="1" s="1"/>
  <c r="MK163" i="1"/>
  <c r="MI163" i="1"/>
  <c r="MM163" i="1" s="1"/>
  <c r="MB163" i="1"/>
  <c r="LZ163" i="1"/>
  <c r="LX163" i="1"/>
  <c r="LO163" i="1"/>
  <c r="LM163" i="1"/>
  <c r="LQ163" i="1" s="1"/>
  <c r="LF163" i="1"/>
  <c r="LD163" i="1"/>
  <c r="LB163" i="1"/>
  <c r="KR163" i="1"/>
  <c r="IG163" i="1"/>
  <c r="IE163" i="1"/>
  <c r="IC163" i="1"/>
  <c r="HV163" i="1"/>
  <c r="HT163" i="1"/>
  <c r="HR163" i="1"/>
  <c r="HK163" i="1"/>
  <c r="HI163" i="1"/>
  <c r="HG163" i="1"/>
  <c r="GX163" i="1"/>
  <c r="GV163" i="1"/>
  <c r="GZ163" i="1" s="1"/>
  <c r="GO163" i="1"/>
  <c r="GM163" i="1"/>
  <c r="GK163" i="1"/>
  <c r="CQ163" i="1"/>
  <c r="NT162" i="1"/>
  <c r="NR162" i="1"/>
  <c r="NP162" i="1"/>
  <c r="NG162" i="1"/>
  <c r="NE162" i="1"/>
  <c r="NI162" i="1" s="1"/>
  <c r="MM162" i="1"/>
  <c r="MK162" i="1"/>
  <c r="MI162" i="1"/>
  <c r="LZ162" i="1"/>
  <c r="LX162" i="1"/>
  <c r="MB162" i="1" s="1"/>
  <c r="LQ162" i="1"/>
  <c r="LO162" i="1"/>
  <c r="LM162" i="1"/>
  <c r="LD162" i="1"/>
  <c r="LB162" i="1"/>
  <c r="LF162" i="1" s="1"/>
  <c r="KU162" i="1"/>
  <c r="KS162" i="1"/>
  <c r="KQ162" i="1"/>
  <c r="KG162" i="1"/>
  <c r="JK162" i="1"/>
  <c r="IZ162" i="1"/>
  <c r="IG162" i="1"/>
  <c r="IE162" i="1"/>
  <c r="IC162" i="1"/>
  <c r="HT162" i="1"/>
  <c r="HR162" i="1"/>
  <c r="HV162" i="1" s="1"/>
  <c r="HI162" i="1"/>
  <c r="HG162" i="1"/>
  <c r="HK162" i="1" s="1"/>
  <c r="GX162" i="1"/>
  <c r="GV162" i="1"/>
  <c r="GZ162" i="1" s="1"/>
  <c r="GO162" i="1"/>
  <c r="GM162" i="1"/>
  <c r="GK162" i="1"/>
  <c r="FE162" i="1"/>
  <c r="DM162" i="1"/>
  <c r="DB162" i="1"/>
  <c r="CR162" i="1"/>
  <c r="CP162" i="1"/>
  <c r="CT162" i="1" s="1"/>
  <c r="BU162" i="1"/>
  <c r="BJ162" i="1"/>
  <c r="AY162" i="1"/>
  <c r="G162" i="1"/>
  <c r="NT161" i="1"/>
  <c r="NR161" i="1"/>
  <c r="NP161" i="1"/>
  <c r="NI161" i="1"/>
  <c r="NG161" i="1"/>
  <c r="NE161" i="1"/>
  <c r="MU161" i="1"/>
  <c r="MK161" i="1"/>
  <c r="MI161" i="1"/>
  <c r="MM161" i="1" s="1"/>
  <c r="MB161" i="1"/>
  <c r="LZ161" i="1"/>
  <c r="LX161" i="1"/>
  <c r="LO161" i="1"/>
  <c r="LM161" i="1"/>
  <c r="LQ161" i="1" s="1"/>
  <c r="LD161" i="1"/>
  <c r="LB161" i="1"/>
  <c r="LF161" i="1" s="1"/>
  <c r="KU161" i="1"/>
  <c r="KS161" i="1"/>
  <c r="KQ161" i="1"/>
  <c r="KJ161" i="1"/>
  <c r="KH161" i="1"/>
  <c r="KF161" i="1"/>
  <c r="JV161" i="1"/>
  <c r="JL161" i="1"/>
  <c r="JJ161" i="1"/>
  <c r="JN161" i="1" s="1"/>
  <c r="JA161" i="1"/>
  <c r="IY161" i="1"/>
  <c r="JC161" i="1" s="1"/>
  <c r="IO161" i="1"/>
  <c r="IG161" i="1"/>
  <c r="IE161" i="1"/>
  <c r="IC161" i="1"/>
  <c r="HT161" i="1"/>
  <c r="HR161" i="1"/>
  <c r="HV161" i="1" s="1"/>
  <c r="HI161" i="1"/>
  <c r="HG161" i="1"/>
  <c r="HK161" i="1" s="1"/>
  <c r="GX161" i="1"/>
  <c r="GV161" i="1"/>
  <c r="GZ161" i="1" s="1"/>
  <c r="GO161" i="1"/>
  <c r="GM161" i="1"/>
  <c r="GK161" i="1"/>
  <c r="GA161" i="1"/>
  <c r="FP161" i="1"/>
  <c r="FH161" i="1"/>
  <c r="FF161" i="1"/>
  <c r="FD161" i="1"/>
  <c r="EI161" i="1"/>
  <c r="DP161" i="1"/>
  <c r="DN161" i="1"/>
  <c r="DL161" i="1"/>
  <c r="DC161" i="1"/>
  <c r="DA161" i="1"/>
  <c r="DE161" i="1" s="1"/>
  <c r="CR161" i="1"/>
  <c r="CP161" i="1"/>
  <c r="CT161" i="1" s="1"/>
  <c r="BX161" i="1"/>
  <c r="BV161" i="1"/>
  <c r="BT161" i="1"/>
  <c r="BM161" i="1"/>
  <c r="BK161" i="1"/>
  <c r="BI161" i="1"/>
  <c r="BB161" i="1"/>
  <c r="AZ161" i="1"/>
  <c r="AX161" i="1"/>
  <c r="AC161" i="1"/>
  <c r="J161" i="1"/>
  <c r="H161" i="1"/>
  <c r="F161" i="1"/>
  <c r="NT160" i="1"/>
  <c r="NR160" i="1"/>
  <c r="NP160" i="1"/>
  <c r="NI160" i="1"/>
  <c r="NG160" i="1"/>
  <c r="NE160" i="1"/>
  <c r="MV160" i="1"/>
  <c r="MT160" i="1"/>
  <c r="MX160" i="1" s="1"/>
  <c r="MM160" i="1"/>
  <c r="MK160" i="1"/>
  <c r="MI160" i="1"/>
  <c r="LZ160" i="1"/>
  <c r="LX160" i="1"/>
  <c r="MB160" i="1" s="1"/>
  <c r="LQ160" i="1"/>
  <c r="LO160" i="1"/>
  <c r="LM160" i="1"/>
  <c r="LF160" i="1"/>
  <c r="LD160" i="1"/>
  <c r="LB160" i="1"/>
  <c r="KU160" i="1"/>
  <c r="KS160" i="1"/>
  <c r="KQ160" i="1"/>
  <c r="KJ160" i="1"/>
  <c r="KH160" i="1"/>
  <c r="KF160" i="1"/>
  <c r="JW160" i="1"/>
  <c r="JU160" i="1"/>
  <c r="JY160" i="1" s="1"/>
  <c r="JN160" i="1"/>
  <c r="JL160" i="1"/>
  <c r="JJ160" i="1"/>
  <c r="JA160" i="1"/>
  <c r="IY160" i="1"/>
  <c r="JC160" i="1" s="1"/>
  <c r="IR160" i="1"/>
  <c r="IP160" i="1"/>
  <c r="IN160" i="1"/>
  <c r="IE160" i="1"/>
  <c r="IC160" i="1"/>
  <c r="IG160" i="1" s="1"/>
  <c r="HT160" i="1"/>
  <c r="HR160" i="1"/>
  <c r="HV160" i="1" s="1"/>
  <c r="HK160" i="1"/>
  <c r="HI160" i="1"/>
  <c r="HG160" i="1"/>
  <c r="GX160" i="1"/>
  <c r="GV160" i="1"/>
  <c r="GZ160" i="1" s="1"/>
  <c r="GO160" i="1"/>
  <c r="GM160" i="1"/>
  <c r="GK160" i="1"/>
  <c r="GD160" i="1"/>
  <c r="GB160" i="1"/>
  <c r="FZ160" i="1"/>
  <c r="FS160" i="1"/>
  <c r="FQ160" i="1"/>
  <c r="FO160" i="1"/>
  <c r="FF160" i="1"/>
  <c r="FD160" i="1"/>
  <c r="FH160" i="1" s="1"/>
  <c r="ET160" i="1"/>
  <c r="EL160" i="1"/>
  <c r="EJ160" i="1"/>
  <c r="EH160" i="1"/>
  <c r="DX160" i="1"/>
  <c r="DP160" i="1"/>
  <c r="DN160" i="1"/>
  <c r="DL160" i="1"/>
  <c r="DC160" i="1"/>
  <c r="DA160" i="1"/>
  <c r="DE160" i="1" s="1"/>
  <c r="CT160" i="1"/>
  <c r="CR160" i="1"/>
  <c r="CP160" i="1"/>
  <c r="BV160" i="1"/>
  <c r="BT160" i="1"/>
  <c r="BX160" i="1" s="1"/>
  <c r="BM160" i="1"/>
  <c r="BK160" i="1"/>
  <c r="BI160" i="1"/>
  <c r="AZ160" i="1"/>
  <c r="AX160" i="1"/>
  <c r="BB160" i="1" s="1"/>
  <c r="AF160" i="1"/>
  <c r="AD160" i="1"/>
  <c r="AB160" i="1"/>
  <c r="R160" i="1"/>
  <c r="J160" i="1"/>
  <c r="H160" i="1"/>
  <c r="F160" i="1"/>
  <c r="NR159" i="1"/>
  <c r="NP159" i="1"/>
  <c r="NT159" i="1" s="1"/>
  <c r="NI159" i="1"/>
  <c r="NG159" i="1"/>
  <c r="NE159" i="1"/>
  <c r="MV159" i="1"/>
  <c r="MT159" i="1"/>
  <c r="MX159" i="1" s="1"/>
  <c r="MM159" i="1"/>
  <c r="MK159" i="1"/>
  <c r="MI159" i="1"/>
  <c r="MB159" i="1"/>
  <c r="LZ159" i="1"/>
  <c r="LX159" i="1"/>
  <c r="LQ159" i="1"/>
  <c r="LO159" i="1"/>
  <c r="LM159" i="1"/>
  <c r="LF159" i="1"/>
  <c r="LD159" i="1"/>
  <c r="LB159" i="1"/>
  <c r="KS159" i="1"/>
  <c r="KQ159" i="1"/>
  <c r="KU159" i="1" s="1"/>
  <c r="KH159" i="1"/>
  <c r="KF159" i="1"/>
  <c r="KJ159" i="1" s="1"/>
  <c r="JY159" i="1"/>
  <c r="JW159" i="1"/>
  <c r="JU159" i="1"/>
  <c r="JN159" i="1"/>
  <c r="JL159" i="1"/>
  <c r="JJ159" i="1"/>
  <c r="JA159" i="1"/>
  <c r="IY159" i="1"/>
  <c r="JC159" i="1" s="1"/>
  <c r="IP159" i="1"/>
  <c r="IN159" i="1"/>
  <c r="IR159" i="1" s="1"/>
  <c r="IG159" i="1"/>
  <c r="IE159" i="1"/>
  <c r="IC159" i="1"/>
  <c r="HT159" i="1"/>
  <c r="HR159" i="1"/>
  <c r="HV159" i="1" s="1"/>
  <c r="HI159" i="1"/>
  <c r="HG159" i="1"/>
  <c r="HK159" i="1" s="1"/>
  <c r="GX159" i="1"/>
  <c r="GV159" i="1"/>
  <c r="GZ159" i="1" s="1"/>
  <c r="GM159" i="1"/>
  <c r="GK159" i="1"/>
  <c r="GO159" i="1" s="1"/>
  <c r="GB159" i="1"/>
  <c r="FZ159" i="1"/>
  <c r="GD159" i="1" s="1"/>
  <c r="FS159" i="1"/>
  <c r="FQ159" i="1"/>
  <c r="FO159" i="1"/>
  <c r="FH159" i="1"/>
  <c r="FF159" i="1"/>
  <c r="FD159" i="1"/>
  <c r="EW159" i="1"/>
  <c r="EU159" i="1"/>
  <c r="ES159" i="1"/>
  <c r="EL159" i="1"/>
  <c r="EJ159" i="1"/>
  <c r="EH159" i="1"/>
  <c r="EA159" i="1"/>
  <c r="DY159" i="1"/>
  <c r="DW159" i="1"/>
  <c r="DP159" i="1"/>
  <c r="DN159" i="1"/>
  <c r="DL159" i="1"/>
  <c r="DC159" i="1"/>
  <c r="DA159" i="1"/>
  <c r="DE159" i="1" s="1"/>
  <c r="CR159" i="1"/>
  <c r="CP159" i="1"/>
  <c r="CT159" i="1" s="1"/>
  <c r="CF159" i="1"/>
  <c r="BV159" i="1"/>
  <c r="BT159" i="1"/>
  <c r="BX159" i="1" s="1"/>
  <c r="BM159" i="1"/>
  <c r="BK159" i="1"/>
  <c r="BI159" i="1"/>
  <c r="AZ159" i="1"/>
  <c r="AX159" i="1"/>
  <c r="BB159" i="1" s="1"/>
  <c r="AN159" i="1"/>
  <c r="AD159" i="1"/>
  <c r="AB159" i="1"/>
  <c r="AF159" i="1" s="1"/>
  <c r="U159" i="1"/>
  <c r="S159" i="1"/>
  <c r="Q159" i="1"/>
  <c r="H159" i="1"/>
  <c r="F159" i="1"/>
  <c r="J159" i="1" s="1"/>
  <c r="NR158" i="1"/>
  <c r="NP158" i="1"/>
  <c r="NT158" i="1" s="1"/>
  <c r="NG158" i="1"/>
  <c r="NE158" i="1"/>
  <c r="NI158" i="1" s="1"/>
  <c r="MX158" i="1"/>
  <c r="MV158" i="1"/>
  <c r="MT158" i="1"/>
  <c r="MM158" i="1"/>
  <c r="MK158" i="1"/>
  <c r="MI158" i="1"/>
  <c r="MB158" i="1"/>
  <c r="LZ158" i="1"/>
  <c r="LX158" i="1"/>
  <c r="LQ158" i="1"/>
  <c r="LO158" i="1"/>
  <c r="LM158" i="1"/>
  <c r="LD158" i="1"/>
  <c r="LB158" i="1"/>
  <c r="LF158" i="1" s="1"/>
  <c r="KS158" i="1"/>
  <c r="KQ158" i="1"/>
  <c r="KU158" i="1" s="1"/>
  <c r="KJ158" i="1"/>
  <c r="KH158" i="1"/>
  <c r="KF158" i="1"/>
  <c r="JY158" i="1"/>
  <c r="JW158" i="1"/>
  <c r="JU158" i="1"/>
  <c r="JL158" i="1"/>
  <c r="JJ158" i="1"/>
  <c r="JN158" i="1" s="1"/>
  <c r="JA158" i="1"/>
  <c r="IY158" i="1"/>
  <c r="JC158" i="1" s="1"/>
  <c r="IR158" i="1"/>
  <c r="IP158" i="1"/>
  <c r="IN158" i="1"/>
  <c r="IG158" i="1"/>
  <c r="IE158" i="1"/>
  <c r="IC158" i="1"/>
  <c r="HT158" i="1"/>
  <c r="HR158" i="1"/>
  <c r="HV158" i="1" s="1"/>
  <c r="HI158" i="1"/>
  <c r="HG158" i="1"/>
  <c r="HK158" i="1" s="1"/>
  <c r="GZ158" i="1"/>
  <c r="GX158" i="1"/>
  <c r="GV158" i="1"/>
  <c r="GM158" i="1"/>
  <c r="GK158" i="1"/>
  <c r="GO158" i="1" s="1"/>
  <c r="GD158" i="1"/>
  <c r="GB158" i="1"/>
  <c r="FZ158" i="1"/>
  <c r="FS158" i="1"/>
  <c r="FQ158" i="1"/>
  <c r="FO158" i="1"/>
  <c r="FH158" i="1"/>
  <c r="FF158" i="1"/>
  <c r="FD158" i="1"/>
  <c r="EW158" i="1"/>
  <c r="EU158" i="1"/>
  <c r="ES158" i="1"/>
  <c r="EJ158" i="1"/>
  <c r="EH158" i="1"/>
  <c r="EL158" i="1" s="1"/>
  <c r="EA158" i="1"/>
  <c r="DY158" i="1"/>
  <c r="DW158" i="1"/>
  <c r="DN158" i="1"/>
  <c r="DL158" i="1"/>
  <c r="DP158" i="1" s="1"/>
  <c r="DE158" i="1"/>
  <c r="DC158" i="1"/>
  <c r="DA158" i="1"/>
  <c r="CT158" i="1"/>
  <c r="CR158" i="1"/>
  <c r="CP158" i="1"/>
  <c r="CG158" i="1"/>
  <c r="CE158" i="1"/>
  <c r="CI158" i="1" s="1"/>
  <c r="BV158" i="1"/>
  <c r="BT158" i="1"/>
  <c r="BX158" i="1" s="1"/>
  <c r="BM158" i="1"/>
  <c r="BK158" i="1"/>
  <c r="BI158" i="1"/>
  <c r="BB158" i="1"/>
  <c r="AZ158" i="1"/>
  <c r="AX158" i="1"/>
  <c r="AO158" i="1"/>
  <c r="AM158" i="1"/>
  <c r="AQ158" i="1" s="1"/>
  <c r="AD158" i="1"/>
  <c r="AB158" i="1"/>
  <c r="AF158" i="1" s="1"/>
  <c r="U158" i="1"/>
  <c r="S158" i="1"/>
  <c r="Q158" i="1"/>
  <c r="J158" i="1"/>
  <c r="H158" i="1"/>
  <c r="F158" i="1"/>
  <c r="NT157" i="1"/>
  <c r="NR157" i="1"/>
  <c r="NP157" i="1"/>
  <c r="NG157" i="1"/>
  <c r="NE157" i="1"/>
  <c r="NI157" i="1" s="1"/>
  <c r="MV157" i="1"/>
  <c r="MT157" i="1"/>
  <c r="MX157" i="1" s="1"/>
  <c r="MK157" i="1"/>
  <c r="MI157" i="1"/>
  <c r="MM157" i="1" s="1"/>
  <c r="MB157" i="1"/>
  <c r="LZ157" i="1"/>
  <c r="LX157" i="1"/>
  <c r="LO157" i="1"/>
  <c r="LM157" i="1"/>
  <c r="LQ157" i="1" s="1"/>
  <c r="LF157" i="1"/>
  <c r="LD157" i="1"/>
  <c r="LB157" i="1"/>
  <c r="KS157" i="1"/>
  <c r="KQ157" i="1"/>
  <c r="KU157" i="1" s="1"/>
  <c r="KJ157" i="1"/>
  <c r="KH157" i="1"/>
  <c r="KF157" i="1"/>
  <c r="JY157" i="1"/>
  <c r="JW157" i="1"/>
  <c r="JU157" i="1"/>
  <c r="JL157" i="1"/>
  <c r="JJ157" i="1"/>
  <c r="JN157" i="1" s="1"/>
  <c r="JA157" i="1"/>
  <c r="IY157" i="1"/>
  <c r="JC157" i="1" s="1"/>
  <c r="IP157" i="1"/>
  <c r="IN157" i="1"/>
  <c r="IR157" i="1" s="1"/>
  <c r="IG157" i="1"/>
  <c r="IE157" i="1"/>
  <c r="IC157" i="1"/>
  <c r="HT157" i="1"/>
  <c r="HR157" i="1"/>
  <c r="HV157" i="1" s="1"/>
  <c r="HI157" i="1"/>
  <c r="HG157" i="1"/>
  <c r="HK157" i="1" s="1"/>
  <c r="GX157" i="1"/>
  <c r="GV157" i="1"/>
  <c r="GZ157" i="1" s="1"/>
  <c r="GO157" i="1"/>
  <c r="GM157" i="1"/>
  <c r="GK157" i="1"/>
  <c r="GD157" i="1"/>
  <c r="GB157" i="1"/>
  <c r="FZ157" i="1"/>
  <c r="FQ157" i="1"/>
  <c r="FO157" i="1"/>
  <c r="FS157" i="1" s="1"/>
  <c r="FH157" i="1"/>
  <c r="FF157" i="1"/>
  <c r="FD157" i="1"/>
  <c r="EU157" i="1"/>
  <c r="ES157" i="1"/>
  <c r="EW157" i="1" s="1"/>
  <c r="EJ157" i="1"/>
  <c r="EH157" i="1"/>
  <c r="EL157" i="1" s="1"/>
  <c r="DY157" i="1"/>
  <c r="DW157" i="1"/>
  <c r="EA157" i="1" s="1"/>
  <c r="DP157" i="1"/>
  <c r="DN157" i="1"/>
  <c r="DL157" i="1"/>
  <c r="DC157" i="1"/>
  <c r="DA157" i="1"/>
  <c r="DE157" i="1" s="1"/>
  <c r="CT157" i="1"/>
  <c r="CR157" i="1"/>
  <c r="CP157" i="1"/>
  <c r="CI157" i="1"/>
  <c r="CG157" i="1"/>
  <c r="CE157" i="1"/>
  <c r="BX157" i="1"/>
  <c r="BV157" i="1"/>
  <c r="BT157" i="1"/>
  <c r="BK157" i="1"/>
  <c r="BI157" i="1"/>
  <c r="BM157" i="1" s="1"/>
  <c r="BB157" i="1"/>
  <c r="AZ157" i="1"/>
  <c r="AX157" i="1"/>
  <c r="AQ157" i="1"/>
  <c r="AO157" i="1"/>
  <c r="AM157" i="1"/>
  <c r="AD157" i="1"/>
  <c r="AB157" i="1"/>
  <c r="AF157" i="1" s="1"/>
  <c r="S157" i="1"/>
  <c r="Q157" i="1"/>
  <c r="U157" i="1" s="1"/>
  <c r="J157" i="1"/>
  <c r="H157" i="1"/>
  <c r="F157" i="1"/>
  <c r="NT156" i="1"/>
  <c r="NR156" i="1"/>
  <c r="NP156" i="1"/>
  <c r="NG156" i="1"/>
  <c r="NE156" i="1"/>
  <c r="NI156" i="1" s="1"/>
  <c r="MX156" i="1"/>
  <c r="MV156" i="1"/>
  <c r="MT156" i="1"/>
  <c r="MM156" i="1"/>
  <c r="MK156" i="1"/>
  <c r="MI156" i="1"/>
  <c r="LZ156" i="1"/>
  <c r="LX156" i="1"/>
  <c r="MB156" i="1" s="1"/>
  <c r="LO156" i="1"/>
  <c r="LM156" i="1"/>
  <c r="LQ156" i="1" s="1"/>
  <c r="LF156" i="1"/>
  <c r="LD156" i="1"/>
  <c r="LB156" i="1"/>
  <c r="KS156" i="1"/>
  <c r="KQ156" i="1"/>
  <c r="KU156" i="1" s="1"/>
  <c r="KH156" i="1"/>
  <c r="KF156" i="1"/>
  <c r="KJ156" i="1" s="1"/>
  <c r="JW156" i="1"/>
  <c r="JU156" i="1"/>
  <c r="JY156" i="1" s="1"/>
  <c r="JN156" i="1"/>
  <c r="JL156" i="1"/>
  <c r="JJ156" i="1"/>
  <c r="JA156" i="1"/>
  <c r="IY156" i="1"/>
  <c r="JC156" i="1" s="1"/>
  <c r="IP156" i="1"/>
  <c r="IN156" i="1"/>
  <c r="IR156" i="1" s="1"/>
  <c r="IG156" i="1"/>
  <c r="IE156" i="1"/>
  <c r="IC156" i="1"/>
  <c r="HV156" i="1"/>
  <c r="HT156" i="1"/>
  <c r="HR156" i="1"/>
  <c r="HK156" i="1"/>
  <c r="HI156" i="1"/>
  <c r="HG156" i="1"/>
  <c r="GX156" i="1"/>
  <c r="GV156" i="1"/>
  <c r="GZ156" i="1" s="1"/>
  <c r="GM156" i="1"/>
  <c r="GK156" i="1"/>
  <c r="GO156" i="1" s="1"/>
  <c r="GB156" i="1"/>
  <c r="FZ156" i="1"/>
  <c r="GD156" i="1" s="1"/>
  <c r="FQ156" i="1"/>
  <c r="FO156" i="1"/>
  <c r="FS156" i="1" s="1"/>
  <c r="FH156" i="1"/>
  <c r="FF156" i="1"/>
  <c r="FD156" i="1"/>
  <c r="EW156" i="1"/>
  <c r="EU156" i="1"/>
  <c r="ES156" i="1"/>
  <c r="EL156" i="1"/>
  <c r="EJ156" i="1"/>
  <c r="EH156" i="1"/>
  <c r="EA156" i="1"/>
  <c r="DY156" i="1"/>
  <c r="DW156" i="1"/>
  <c r="DP156" i="1"/>
  <c r="DN156" i="1"/>
  <c r="DL156" i="1"/>
  <c r="DC156" i="1"/>
  <c r="DA156" i="1"/>
  <c r="DE156" i="1" s="1"/>
  <c r="CT156" i="1"/>
  <c r="CR156" i="1"/>
  <c r="CP156" i="1"/>
  <c r="CG156" i="1"/>
  <c r="CE156" i="1"/>
  <c r="CI156" i="1" s="1"/>
  <c r="BX156" i="1"/>
  <c r="BV156" i="1"/>
  <c r="BT156" i="1"/>
  <c r="BK156" i="1"/>
  <c r="BI156" i="1"/>
  <c r="BM156" i="1" s="1"/>
  <c r="AZ156" i="1"/>
  <c r="AX156" i="1"/>
  <c r="BB156" i="1" s="1"/>
  <c r="AO156" i="1"/>
  <c r="AM156" i="1"/>
  <c r="AQ156" i="1" s="1"/>
  <c r="AF156" i="1"/>
  <c r="AD156" i="1"/>
  <c r="AB156" i="1"/>
  <c r="U156" i="1"/>
  <c r="S156" i="1"/>
  <c r="Q156" i="1"/>
  <c r="J156" i="1"/>
  <c r="H156" i="1"/>
  <c r="F156" i="1"/>
  <c r="NT155" i="1"/>
  <c r="NR155" i="1"/>
  <c r="NP155" i="1"/>
  <c r="NG155" i="1"/>
  <c r="NE155" i="1"/>
  <c r="NI155" i="1" s="1"/>
  <c r="MW155" i="1"/>
  <c r="MV155" i="1"/>
  <c r="MT155" i="1"/>
  <c r="MX155" i="1" s="1"/>
  <c r="MK155" i="1"/>
  <c r="MI155" i="1"/>
  <c r="MM155" i="1" s="1"/>
  <c r="MB155" i="1"/>
  <c r="LZ155" i="1"/>
  <c r="LX155" i="1"/>
  <c r="LQ155" i="1"/>
  <c r="LO155" i="1"/>
  <c r="LM155" i="1"/>
  <c r="LD155" i="1"/>
  <c r="LB155" i="1"/>
  <c r="LF155" i="1" s="1"/>
  <c r="KU155" i="1"/>
  <c r="KS155" i="1"/>
  <c r="KQ155" i="1"/>
  <c r="KJ155" i="1"/>
  <c r="KH155" i="1"/>
  <c r="KF155" i="1"/>
  <c r="JW155" i="1"/>
  <c r="JU155" i="1"/>
  <c r="JY155" i="1" s="1"/>
  <c r="JL155" i="1"/>
  <c r="JM155" i="1" s="1"/>
  <c r="JJ155" i="1"/>
  <c r="JN155" i="1" s="1"/>
  <c r="JC155" i="1"/>
  <c r="JA155" i="1"/>
  <c r="IY155" i="1"/>
  <c r="IP155" i="1"/>
  <c r="IN155" i="1"/>
  <c r="IR155" i="1" s="1"/>
  <c r="IE155" i="1"/>
  <c r="IC155" i="1"/>
  <c r="IG155" i="1" s="1"/>
  <c r="HV155" i="1"/>
  <c r="HT155" i="1"/>
  <c r="HU155" i="1" s="1"/>
  <c r="HR155" i="1"/>
  <c r="HK155" i="1"/>
  <c r="HI155" i="1"/>
  <c r="HG155" i="1"/>
  <c r="GZ155" i="1"/>
  <c r="GX155" i="1"/>
  <c r="GV155" i="1"/>
  <c r="GM155" i="1"/>
  <c r="GK155" i="1"/>
  <c r="GO155" i="1" s="1"/>
  <c r="GD155" i="1"/>
  <c r="GB155" i="1"/>
  <c r="FZ155" i="1"/>
  <c r="FQ155" i="1"/>
  <c r="FO155" i="1"/>
  <c r="FS155" i="1" s="1"/>
  <c r="FI155" i="1"/>
  <c r="FJ155" i="1" s="1"/>
  <c r="FH155" i="1"/>
  <c r="FG155" i="1"/>
  <c r="FG156" i="1" s="1"/>
  <c r="FF155" i="1"/>
  <c r="FD155" i="1"/>
  <c r="EW155" i="1"/>
  <c r="EU155" i="1"/>
  <c r="ES155" i="1"/>
  <c r="EJ155" i="1"/>
  <c r="EH155" i="1"/>
  <c r="EL155" i="1" s="1"/>
  <c r="EA155" i="1"/>
  <c r="DY155" i="1"/>
  <c r="DW155" i="1"/>
  <c r="DN155" i="1"/>
  <c r="DL155" i="1"/>
  <c r="DP155" i="1" s="1"/>
  <c r="DE155" i="1"/>
  <c r="DC155" i="1"/>
  <c r="DA155" i="1"/>
  <c r="CR155" i="1"/>
  <c r="CP155" i="1"/>
  <c r="CT155" i="1" s="1"/>
  <c r="CG155" i="1"/>
  <c r="CE155" i="1"/>
  <c r="CI155" i="1" s="1"/>
  <c r="BX155" i="1"/>
  <c r="BV155" i="1"/>
  <c r="BT155" i="1"/>
  <c r="BM155" i="1"/>
  <c r="BK155" i="1"/>
  <c r="BI155" i="1"/>
  <c r="BA155" i="1"/>
  <c r="AZ155" i="1"/>
  <c r="AX155" i="1"/>
  <c r="BB155" i="1" s="1"/>
  <c r="AO155" i="1"/>
  <c r="AM155" i="1"/>
  <c r="AQ155" i="1" s="1"/>
  <c r="AD155" i="1"/>
  <c r="AB155" i="1"/>
  <c r="AF155" i="1" s="1"/>
  <c r="S155" i="1"/>
  <c r="Q155" i="1"/>
  <c r="U155" i="1" s="1"/>
  <c r="J155" i="1"/>
  <c r="H155" i="1"/>
  <c r="F155" i="1"/>
  <c r="NR154" i="1"/>
  <c r="NP154" i="1"/>
  <c r="NT154" i="1" s="1"/>
  <c r="NI154" i="1"/>
  <c r="NG154" i="1"/>
  <c r="NE154" i="1"/>
  <c r="MX154" i="1"/>
  <c r="MV154" i="1"/>
  <c r="MW154" i="1" s="1"/>
  <c r="MY154" i="1" s="1"/>
  <c r="MZ154" i="1" s="1"/>
  <c r="MT154" i="1"/>
  <c r="MM154" i="1"/>
  <c r="MK154" i="1"/>
  <c r="MI154" i="1"/>
  <c r="MB154" i="1"/>
  <c r="LZ154" i="1"/>
  <c r="MA154" i="1" s="1"/>
  <c r="LX154" i="1"/>
  <c r="LO154" i="1"/>
  <c r="LM154" i="1"/>
  <c r="LQ154" i="1" s="1"/>
  <c r="LD154" i="1"/>
  <c r="LE154" i="1" s="1"/>
  <c r="LB154" i="1"/>
  <c r="LF154" i="1" s="1"/>
  <c r="KS154" i="1"/>
  <c r="KQ154" i="1"/>
  <c r="KU154" i="1" s="1"/>
  <c r="KJ154" i="1"/>
  <c r="KH154" i="1"/>
  <c r="KF154" i="1"/>
  <c r="JW154" i="1"/>
  <c r="JU154" i="1"/>
  <c r="JY154" i="1" s="1"/>
  <c r="JN154" i="1"/>
  <c r="JL154" i="1"/>
  <c r="JJ154" i="1"/>
  <c r="JA154" i="1"/>
  <c r="IY154" i="1"/>
  <c r="JC154" i="1" s="1"/>
  <c r="IR154" i="1"/>
  <c r="IP154" i="1"/>
  <c r="IN154" i="1"/>
  <c r="IG154" i="1"/>
  <c r="IE154" i="1"/>
  <c r="IF154" i="1" s="1"/>
  <c r="IH154" i="1" s="1"/>
  <c r="II154" i="1" s="1"/>
  <c r="IC154" i="1"/>
  <c r="HV154" i="1"/>
  <c r="HT154" i="1"/>
  <c r="HR154" i="1"/>
  <c r="HK154" i="1"/>
  <c r="HI154" i="1"/>
  <c r="HG154" i="1"/>
  <c r="GX154" i="1"/>
  <c r="GY154" i="1" s="1"/>
  <c r="HA154" i="1" s="1"/>
  <c r="HB154" i="1" s="1"/>
  <c r="GV154" i="1"/>
  <c r="GZ154" i="1" s="1"/>
  <c r="GM154" i="1"/>
  <c r="GK154" i="1"/>
  <c r="GO154" i="1" s="1"/>
  <c r="GD154" i="1"/>
  <c r="GB154" i="1"/>
  <c r="FZ154" i="1"/>
  <c r="FS154" i="1"/>
  <c r="FQ154" i="1"/>
  <c r="FO154" i="1"/>
  <c r="FF154" i="1"/>
  <c r="FD154" i="1"/>
  <c r="EU154" i="1"/>
  <c r="ES154" i="1"/>
  <c r="EW154" i="1" s="1"/>
  <c r="EL154" i="1"/>
  <c r="EK154" i="1"/>
  <c r="EK155" i="1" s="1"/>
  <c r="EJ154" i="1"/>
  <c r="EH154" i="1"/>
  <c r="EA154" i="1"/>
  <c r="DY154" i="1"/>
  <c r="DW154" i="1"/>
  <c r="DN154" i="1"/>
  <c r="DL154" i="1"/>
  <c r="DP154" i="1" s="1"/>
  <c r="DC154" i="1"/>
  <c r="DD154" i="1" s="1"/>
  <c r="DA154" i="1"/>
  <c r="DE154" i="1" s="1"/>
  <c r="CT154" i="1"/>
  <c r="CR154" i="1"/>
  <c r="CP154" i="1"/>
  <c r="CG154" i="1"/>
  <c r="CE154" i="1"/>
  <c r="CI154" i="1" s="1"/>
  <c r="BX154" i="1"/>
  <c r="BV154" i="1"/>
  <c r="BT154" i="1"/>
  <c r="BM154" i="1"/>
  <c r="BK154" i="1"/>
  <c r="BI154" i="1"/>
  <c r="BB154" i="1"/>
  <c r="AZ154" i="1"/>
  <c r="AX154" i="1"/>
  <c r="AR154" i="1"/>
  <c r="AS154" i="1" s="1"/>
  <c r="AQ154" i="1"/>
  <c r="AO154" i="1"/>
  <c r="AP154" i="1" s="1"/>
  <c r="AM154" i="1"/>
  <c r="AF154" i="1"/>
  <c r="AD154" i="1"/>
  <c r="AB154" i="1"/>
  <c r="U154" i="1"/>
  <c r="S154" i="1"/>
  <c r="T154" i="1" s="1"/>
  <c r="Q154" i="1"/>
  <c r="H154" i="1"/>
  <c r="F154" i="1"/>
  <c r="J154" i="1" s="1"/>
  <c r="NR153" i="1"/>
  <c r="NS153" i="1" s="1"/>
  <c r="NP153" i="1"/>
  <c r="NT153" i="1" s="1"/>
  <c r="NI153" i="1"/>
  <c r="NG153" i="1"/>
  <c r="NH153" i="1" s="1"/>
  <c r="NJ153" i="1" s="1"/>
  <c r="NK153" i="1" s="1"/>
  <c r="NE153" i="1"/>
  <c r="MW153" i="1"/>
  <c r="MY153" i="1" s="1"/>
  <c r="MZ153" i="1" s="1"/>
  <c r="MV153" i="1"/>
  <c r="MT153" i="1"/>
  <c r="MX153" i="1" s="1"/>
  <c r="MM153" i="1"/>
  <c r="MK153" i="1"/>
  <c r="MI153" i="1"/>
  <c r="LZ153" i="1"/>
  <c r="MA153" i="1" s="1"/>
  <c r="MC153" i="1" s="1"/>
  <c r="MD153" i="1" s="1"/>
  <c r="LX153" i="1"/>
  <c r="MB153" i="1" s="1"/>
  <c r="LQ153" i="1"/>
  <c r="LO153" i="1"/>
  <c r="LM153" i="1"/>
  <c r="LD153" i="1"/>
  <c r="LE153" i="1" s="1"/>
  <c r="LG153" i="1" s="1"/>
  <c r="LH153" i="1" s="1"/>
  <c r="LB153" i="1"/>
  <c r="LF153" i="1" s="1"/>
  <c r="KS153" i="1"/>
  <c r="KT153" i="1" s="1"/>
  <c r="KQ153" i="1"/>
  <c r="KU153" i="1" s="1"/>
  <c r="KJ153" i="1"/>
  <c r="KI153" i="1"/>
  <c r="KH153" i="1"/>
  <c r="KF153" i="1"/>
  <c r="JY153" i="1"/>
  <c r="JW153" i="1"/>
  <c r="JU153" i="1"/>
  <c r="JO153" i="1"/>
  <c r="JP153" i="1" s="1"/>
  <c r="JM153" i="1"/>
  <c r="JM154" i="1" s="1"/>
  <c r="JO154" i="1" s="1"/>
  <c r="JP154" i="1" s="1"/>
  <c r="JL153" i="1"/>
  <c r="JJ153" i="1"/>
  <c r="JN153" i="1" s="1"/>
  <c r="JA153" i="1"/>
  <c r="IY153" i="1"/>
  <c r="JC153" i="1" s="1"/>
  <c r="IP153" i="1"/>
  <c r="IN153" i="1"/>
  <c r="IR153" i="1" s="1"/>
  <c r="IE153" i="1"/>
  <c r="IC153" i="1"/>
  <c r="IG153" i="1" s="1"/>
  <c r="HW153" i="1"/>
  <c r="HX153" i="1" s="1"/>
  <c r="HV153" i="1"/>
  <c r="HU153" i="1"/>
  <c r="HU154" i="1" s="1"/>
  <c r="HW154" i="1" s="1"/>
  <c r="HX154" i="1" s="1"/>
  <c r="HT153" i="1"/>
  <c r="HR153" i="1"/>
  <c r="HI153" i="1"/>
  <c r="HG153" i="1"/>
  <c r="HK153" i="1" s="1"/>
  <c r="GZ153" i="1"/>
  <c r="GX153" i="1"/>
  <c r="GY153" i="1" s="1"/>
  <c r="HA153" i="1" s="1"/>
  <c r="HB153" i="1" s="1"/>
  <c r="GV153" i="1"/>
  <c r="GM153" i="1"/>
  <c r="GN153" i="1" s="1"/>
  <c r="GP153" i="1" s="1"/>
  <c r="GQ153" i="1" s="1"/>
  <c r="GK153" i="1"/>
  <c r="GO153" i="1" s="1"/>
  <c r="GD153" i="1"/>
  <c r="GB153" i="1"/>
  <c r="GC153" i="1" s="1"/>
  <c r="GE153" i="1" s="1"/>
  <c r="GF153" i="1" s="1"/>
  <c r="FZ153" i="1"/>
  <c r="FS153" i="1"/>
  <c r="FQ153" i="1"/>
  <c r="FO153" i="1"/>
  <c r="FG153" i="1"/>
  <c r="FG154" i="1" s="1"/>
  <c r="FF153" i="1"/>
  <c r="FD153" i="1"/>
  <c r="EU153" i="1"/>
  <c r="EV153" i="1" s="1"/>
  <c r="ES153" i="1"/>
  <c r="EW153" i="1" s="1"/>
  <c r="EK153" i="1"/>
  <c r="EM153" i="1" s="1"/>
  <c r="EN153" i="1" s="1"/>
  <c r="EJ153" i="1"/>
  <c r="EH153" i="1"/>
  <c r="EL153" i="1" s="1"/>
  <c r="EC153" i="1"/>
  <c r="EB153" i="1"/>
  <c r="EA153" i="1"/>
  <c r="DY153" i="1"/>
  <c r="DW153" i="1"/>
  <c r="DN153" i="1"/>
  <c r="DL153" i="1"/>
  <c r="DP153" i="1" s="1"/>
  <c r="DC153" i="1"/>
  <c r="DA153" i="1"/>
  <c r="DE153" i="1" s="1"/>
  <c r="CR153" i="1"/>
  <c r="CP153" i="1"/>
  <c r="CT153" i="1" s="1"/>
  <c r="CI153" i="1"/>
  <c r="CG153" i="1"/>
  <c r="CE153" i="1"/>
  <c r="BX153" i="1"/>
  <c r="BV153" i="1"/>
  <c r="BT153" i="1"/>
  <c r="BM153" i="1"/>
  <c r="BK153" i="1"/>
  <c r="BI153" i="1"/>
  <c r="BD153" i="1"/>
  <c r="BC153" i="1"/>
  <c r="BB153" i="1"/>
  <c r="BA153" i="1"/>
  <c r="BA154" i="1" s="1"/>
  <c r="BC154" i="1" s="1"/>
  <c r="BD154" i="1" s="1"/>
  <c r="AZ153" i="1"/>
  <c r="AX153" i="1"/>
  <c r="AO153" i="1"/>
  <c r="AP153" i="1" s="1"/>
  <c r="AR153" i="1" s="1"/>
  <c r="AS153" i="1" s="1"/>
  <c r="AM153" i="1"/>
  <c r="AQ153" i="1" s="1"/>
  <c r="AE153" i="1"/>
  <c r="AD153" i="1"/>
  <c r="AB153" i="1"/>
  <c r="AF153" i="1" s="1"/>
  <c r="U153" i="1"/>
  <c r="S153" i="1"/>
  <c r="Q153" i="1"/>
  <c r="J153" i="1"/>
  <c r="H153" i="1"/>
  <c r="F153" i="1"/>
  <c r="NU152" i="1"/>
  <c r="NV152" i="1" s="1"/>
  <c r="NT152" i="1"/>
  <c r="NS152" i="1"/>
  <c r="NR152" i="1"/>
  <c r="NP152" i="1"/>
  <c r="NJ152" i="1"/>
  <c r="NK152" i="1" s="1"/>
  <c r="NI152" i="1"/>
  <c r="NH152" i="1"/>
  <c r="NG152" i="1"/>
  <c r="NE152" i="1"/>
  <c r="MY152" i="1"/>
  <c r="MZ152" i="1" s="1"/>
  <c r="MX152" i="1"/>
  <c r="MW152" i="1"/>
  <c r="MV152" i="1"/>
  <c r="MT152" i="1"/>
  <c r="MM152" i="1"/>
  <c r="MK152" i="1"/>
  <c r="ML152" i="1" s="1"/>
  <c r="MN152" i="1" s="1"/>
  <c r="MO152" i="1" s="1"/>
  <c r="MI152" i="1"/>
  <c r="MC152" i="1"/>
  <c r="MD152" i="1" s="1"/>
  <c r="MB152" i="1"/>
  <c r="MA152" i="1"/>
  <c r="LZ152" i="1"/>
  <c r="LX152" i="1"/>
  <c r="LO152" i="1"/>
  <c r="LP152" i="1" s="1"/>
  <c r="LP153" i="1" s="1"/>
  <c r="LM152" i="1"/>
  <c r="LQ152" i="1" s="1"/>
  <c r="LH152" i="1"/>
  <c r="LG152" i="1"/>
  <c r="LF152" i="1"/>
  <c r="LE152" i="1"/>
  <c r="LD152" i="1"/>
  <c r="LB152" i="1"/>
  <c r="KT152" i="1"/>
  <c r="KS152" i="1"/>
  <c r="KQ152" i="1"/>
  <c r="KU152" i="1" s="1"/>
  <c r="KL152" i="1"/>
  <c r="KK152" i="1"/>
  <c r="KJ152" i="1"/>
  <c r="KI152" i="1"/>
  <c r="KH152" i="1"/>
  <c r="KF152" i="1"/>
  <c r="JY152" i="1"/>
  <c r="JX152" i="1"/>
  <c r="JW152" i="1"/>
  <c r="JU152" i="1"/>
  <c r="JM152" i="1"/>
  <c r="JL152" i="1"/>
  <c r="JJ152" i="1"/>
  <c r="JA152" i="1"/>
  <c r="JB152" i="1" s="1"/>
  <c r="JD152" i="1" s="1"/>
  <c r="JE152" i="1" s="1"/>
  <c r="IY152" i="1"/>
  <c r="JC152" i="1" s="1"/>
  <c r="IR152" i="1"/>
  <c r="IP152" i="1"/>
  <c r="IQ152" i="1" s="1"/>
  <c r="IS152" i="1" s="1"/>
  <c r="IT152" i="1" s="1"/>
  <c r="IN152" i="1"/>
  <c r="II152" i="1"/>
  <c r="IH152" i="1"/>
  <c r="IG152" i="1"/>
  <c r="IF152" i="1"/>
  <c r="IF153" i="1" s="1"/>
  <c r="IE152" i="1"/>
  <c r="IC152" i="1"/>
  <c r="HV152" i="1"/>
  <c r="HU152" i="1"/>
  <c r="HW152" i="1" s="1"/>
  <c r="HX152" i="1" s="1"/>
  <c r="HT152" i="1"/>
  <c r="HR152" i="1"/>
  <c r="HI152" i="1"/>
  <c r="HJ152" i="1" s="1"/>
  <c r="HG152" i="1"/>
  <c r="HK152" i="1" s="1"/>
  <c r="HA152" i="1"/>
  <c r="HB152" i="1" s="1"/>
  <c r="GZ152" i="1"/>
  <c r="GY152" i="1"/>
  <c r="GX152" i="1"/>
  <c r="GV152" i="1"/>
  <c r="GN152" i="1"/>
  <c r="GM152" i="1"/>
  <c r="GK152" i="1"/>
  <c r="GO152" i="1" s="1"/>
  <c r="GE152" i="1"/>
  <c r="GF152" i="1" s="1"/>
  <c r="GD152" i="1"/>
  <c r="GC152" i="1"/>
  <c r="GB152" i="1"/>
  <c r="FZ152" i="1"/>
  <c r="FQ152" i="1"/>
  <c r="FR152" i="1" s="1"/>
  <c r="FO152" i="1"/>
  <c r="FS152" i="1" s="1"/>
  <c r="FJ152" i="1"/>
  <c r="FI152" i="1"/>
  <c r="FH152" i="1"/>
  <c r="FG152" i="1"/>
  <c r="FF152" i="1"/>
  <c r="FD152" i="1"/>
  <c r="EX152" i="1"/>
  <c r="EY152" i="1" s="1"/>
  <c r="EU152" i="1"/>
  <c r="EV152" i="1" s="1"/>
  <c r="ES152" i="1"/>
  <c r="EW152" i="1" s="1"/>
  <c r="EJ152" i="1"/>
  <c r="EK152" i="1" s="1"/>
  <c r="EM152" i="1" s="1"/>
  <c r="EN152" i="1" s="1"/>
  <c r="EH152" i="1"/>
  <c r="EL152" i="1" s="1"/>
  <c r="EB152" i="1"/>
  <c r="EC152" i="1" s="1"/>
  <c r="EA152" i="1"/>
  <c r="DZ152" i="1"/>
  <c r="DZ153" i="1" s="1"/>
  <c r="DY152" i="1"/>
  <c r="DW152" i="1"/>
  <c r="DN152" i="1"/>
  <c r="DO152" i="1" s="1"/>
  <c r="DL152" i="1"/>
  <c r="DP152" i="1" s="1"/>
  <c r="DC152" i="1"/>
  <c r="DD152" i="1" s="1"/>
  <c r="DD153" i="1" s="1"/>
  <c r="DF153" i="1" s="1"/>
  <c r="DG153" i="1" s="1"/>
  <c r="DA152" i="1"/>
  <c r="DE152" i="1" s="1"/>
  <c r="CR152" i="1"/>
  <c r="CS152" i="1" s="1"/>
  <c r="CU152" i="1" s="1"/>
  <c r="CV152" i="1" s="1"/>
  <c r="CP152" i="1"/>
  <c r="CT152" i="1" s="1"/>
  <c r="CG152" i="1"/>
  <c r="CH152" i="1" s="1"/>
  <c r="CE152" i="1"/>
  <c r="CI152" i="1" s="1"/>
  <c r="BX152" i="1"/>
  <c r="BW152" i="1"/>
  <c r="BY152" i="1" s="1"/>
  <c r="BZ152" i="1" s="1"/>
  <c r="BV152" i="1"/>
  <c r="BT152" i="1"/>
  <c r="BM152" i="1"/>
  <c r="BL152" i="1"/>
  <c r="BK152" i="1"/>
  <c r="BI152" i="1"/>
  <c r="BC152" i="1"/>
  <c r="BD152" i="1" s="1"/>
  <c r="BB152" i="1"/>
  <c r="BA152" i="1"/>
  <c r="AZ152" i="1"/>
  <c r="AX152" i="1"/>
  <c r="AO152" i="1"/>
  <c r="AP152" i="1" s="1"/>
  <c r="AM152" i="1"/>
  <c r="AQ152" i="1" s="1"/>
  <c r="AH152" i="1"/>
  <c r="AG152" i="1"/>
  <c r="AF152" i="1"/>
  <c r="AE152" i="1"/>
  <c r="AD152" i="1"/>
  <c r="AB152" i="1"/>
  <c r="U152" i="1"/>
  <c r="T152" i="1"/>
  <c r="T153" i="1" s="1"/>
  <c r="V153" i="1" s="1"/>
  <c r="W153" i="1" s="1"/>
  <c r="S152" i="1"/>
  <c r="Q152" i="1"/>
  <c r="J152" i="1"/>
  <c r="I152" i="1"/>
  <c r="K152" i="1" s="1"/>
  <c r="L152" i="1" s="1"/>
  <c r="H152" i="1"/>
  <c r="F152" i="1"/>
  <c r="LY144" i="1"/>
  <c r="MJ143" i="1"/>
  <c r="MB143" i="1"/>
  <c r="LZ143" i="1"/>
  <c r="LX143" i="1"/>
  <c r="IO143" i="1"/>
  <c r="ID143" i="1"/>
  <c r="FE143" i="1"/>
  <c r="NF142" i="1"/>
  <c r="MK142" i="1"/>
  <c r="MI142" i="1"/>
  <c r="MM142" i="1" s="1"/>
  <c r="LZ142" i="1"/>
  <c r="LX142" i="1"/>
  <c r="MB142" i="1" s="1"/>
  <c r="IP142" i="1"/>
  <c r="IN142" i="1"/>
  <c r="IR142" i="1" s="1"/>
  <c r="IG142" i="1"/>
  <c r="IE142" i="1"/>
  <c r="IC142" i="1"/>
  <c r="GL142" i="1"/>
  <c r="FP142" i="1"/>
  <c r="FH142" i="1"/>
  <c r="FF142" i="1"/>
  <c r="FD142" i="1"/>
  <c r="DM142" i="1"/>
  <c r="AY142" i="1"/>
  <c r="AN142" i="1"/>
  <c r="AC142" i="1"/>
  <c r="G142" i="1"/>
  <c r="OM141" i="1"/>
  <c r="NG141" i="1"/>
  <c r="NE141" i="1"/>
  <c r="NI141" i="1" s="1"/>
  <c r="MU141" i="1"/>
  <c r="MM141" i="1"/>
  <c r="MK141" i="1"/>
  <c r="MI141" i="1"/>
  <c r="MB141" i="1"/>
  <c r="LZ141" i="1"/>
  <c r="LX141" i="1"/>
  <c r="IZ141" i="1"/>
  <c r="IP141" i="1"/>
  <c r="IN141" i="1"/>
  <c r="IR141" i="1" s="1"/>
  <c r="IG141" i="1"/>
  <c r="IE141" i="1"/>
  <c r="IC141" i="1"/>
  <c r="GW141" i="1"/>
  <c r="GM141" i="1"/>
  <c r="GK141" i="1"/>
  <c r="GO141" i="1" s="1"/>
  <c r="FS141" i="1"/>
  <c r="FQ141" i="1"/>
  <c r="FO141" i="1"/>
  <c r="FH141" i="1"/>
  <c r="FF141" i="1"/>
  <c r="FD141" i="1"/>
  <c r="ET141" i="1"/>
  <c r="DN141" i="1"/>
  <c r="DL141" i="1"/>
  <c r="DP141" i="1" s="1"/>
  <c r="DB141" i="1"/>
  <c r="BJ141" i="1"/>
  <c r="BB141" i="1"/>
  <c r="AZ141" i="1"/>
  <c r="AX141" i="1"/>
  <c r="AQ141" i="1"/>
  <c r="AO141" i="1"/>
  <c r="AM141" i="1"/>
  <c r="AD141" i="1"/>
  <c r="AB141" i="1"/>
  <c r="AF141" i="1" s="1"/>
  <c r="J141" i="1"/>
  <c r="H141" i="1"/>
  <c r="F141" i="1"/>
  <c r="ON140" i="1"/>
  <c r="OL140" i="1"/>
  <c r="OP140" i="1" s="1"/>
  <c r="NI140" i="1"/>
  <c r="NG140" i="1"/>
  <c r="NE140" i="1"/>
  <c r="MX140" i="1"/>
  <c r="MV140" i="1"/>
  <c r="MT140" i="1"/>
  <c r="MK140" i="1"/>
  <c r="MI140" i="1"/>
  <c r="MM140" i="1" s="1"/>
  <c r="MB140" i="1"/>
  <c r="LZ140" i="1"/>
  <c r="LX140" i="1"/>
  <c r="LC140" i="1"/>
  <c r="KG140" i="1"/>
  <c r="JA140" i="1"/>
  <c r="IY140" i="1"/>
  <c r="JC140" i="1" s="1"/>
  <c r="IP140" i="1"/>
  <c r="IN140" i="1"/>
  <c r="IR140" i="1" s="1"/>
  <c r="IG140" i="1"/>
  <c r="IE140" i="1"/>
  <c r="IC140" i="1"/>
  <c r="HS140" i="1"/>
  <c r="HH140" i="1"/>
  <c r="GZ140" i="1"/>
  <c r="GX140" i="1"/>
  <c r="GV140" i="1"/>
  <c r="GM140" i="1"/>
  <c r="GK140" i="1"/>
  <c r="GO140" i="1" s="1"/>
  <c r="GA140" i="1"/>
  <c r="FS140" i="1"/>
  <c r="FQ140" i="1"/>
  <c r="FO140" i="1"/>
  <c r="FH140" i="1"/>
  <c r="FF140" i="1"/>
  <c r="FD140" i="1"/>
  <c r="EU140" i="1"/>
  <c r="ES140" i="1"/>
  <c r="EW140" i="1" s="1"/>
  <c r="EI140" i="1"/>
  <c r="DX140" i="1"/>
  <c r="DN140" i="1"/>
  <c r="DL140" i="1"/>
  <c r="DP140" i="1" s="1"/>
  <c r="DE140" i="1"/>
  <c r="DC140" i="1"/>
  <c r="DA140" i="1"/>
  <c r="CQ140" i="1"/>
  <c r="BU140" i="1"/>
  <c r="BK140" i="1"/>
  <c r="BI140" i="1"/>
  <c r="BM140" i="1" s="1"/>
  <c r="AZ140" i="1"/>
  <c r="AX140" i="1"/>
  <c r="BB140" i="1" s="1"/>
  <c r="AQ140" i="1"/>
  <c r="AO140" i="1"/>
  <c r="AM140" i="1"/>
  <c r="AD140" i="1"/>
  <c r="AB140" i="1"/>
  <c r="AF140" i="1" s="1"/>
  <c r="H140" i="1"/>
  <c r="F140" i="1"/>
  <c r="J140" i="1" s="1"/>
  <c r="OP139" i="1"/>
  <c r="ON139" i="1"/>
  <c r="OL139" i="1"/>
  <c r="NQ139" i="1"/>
  <c r="NI139" i="1"/>
  <c r="NG139" i="1"/>
  <c r="NE139" i="1"/>
  <c r="MV139" i="1"/>
  <c r="MT139" i="1"/>
  <c r="MX139" i="1" s="1"/>
  <c r="MM139" i="1"/>
  <c r="MK139" i="1"/>
  <c r="MI139" i="1"/>
  <c r="MB139" i="1"/>
  <c r="LZ139" i="1"/>
  <c r="LX139" i="1"/>
  <c r="LN139" i="1"/>
  <c r="LF139" i="1"/>
  <c r="LD139" i="1"/>
  <c r="LB139" i="1"/>
  <c r="KR139" i="1"/>
  <c r="KJ139" i="1"/>
  <c r="KH139" i="1"/>
  <c r="KF139" i="1"/>
  <c r="JK139" i="1"/>
  <c r="JC139" i="1"/>
  <c r="JA139" i="1"/>
  <c r="IY139" i="1"/>
  <c r="IR139" i="1"/>
  <c r="IP139" i="1"/>
  <c r="IN139" i="1"/>
  <c r="IE139" i="1"/>
  <c r="IC139" i="1"/>
  <c r="IG139" i="1" s="1"/>
  <c r="HV139" i="1"/>
  <c r="HT139" i="1"/>
  <c r="HR139" i="1"/>
  <c r="HK139" i="1"/>
  <c r="HI139" i="1"/>
  <c r="HG139" i="1"/>
  <c r="GX139" i="1"/>
  <c r="GV139" i="1"/>
  <c r="GZ139" i="1" s="1"/>
  <c r="GM139" i="1"/>
  <c r="GK139" i="1"/>
  <c r="GO139" i="1" s="1"/>
  <c r="GB139" i="1"/>
  <c r="FZ139" i="1"/>
  <c r="GD139" i="1" s="1"/>
  <c r="FS139" i="1"/>
  <c r="FQ139" i="1"/>
  <c r="FO139" i="1"/>
  <c r="FH139" i="1"/>
  <c r="FF139" i="1"/>
  <c r="FD139" i="1"/>
  <c r="EW139" i="1"/>
  <c r="EU139" i="1"/>
  <c r="ES139" i="1"/>
  <c r="EL139" i="1"/>
  <c r="EJ139" i="1"/>
  <c r="EH139" i="1"/>
  <c r="DY139" i="1"/>
  <c r="DW139" i="1"/>
  <c r="EA139" i="1" s="1"/>
  <c r="DP139" i="1"/>
  <c r="DN139" i="1"/>
  <c r="DL139" i="1"/>
  <c r="DC139" i="1"/>
  <c r="DA139" i="1"/>
  <c r="DE139" i="1" s="1"/>
  <c r="CT139" i="1"/>
  <c r="CR139" i="1"/>
  <c r="CP139" i="1"/>
  <c r="BV139" i="1"/>
  <c r="BT139" i="1"/>
  <c r="BX139" i="1" s="1"/>
  <c r="BK139" i="1"/>
  <c r="BI139" i="1"/>
  <c r="BM139" i="1" s="1"/>
  <c r="AZ139" i="1"/>
  <c r="AX139" i="1"/>
  <c r="BB139" i="1" s="1"/>
  <c r="AQ139" i="1"/>
  <c r="AO139" i="1"/>
  <c r="AM139" i="1"/>
  <c r="AF139" i="1"/>
  <c r="AD139" i="1"/>
  <c r="AB139" i="1"/>
  <c r="R139" i="1"/>
  <c r="H139" i="1"/>
  <c r="F139" i="1"/>
  <c r="J139" i="1" s="1"/>
  <c r="SH138" i="1"/>
  <c r="PT138" i="1"/>
  <c r="OX138" i="1"/>
  <c r="ON138" i="1"/>
  <c r="OL138" i="1"/>
  <c r="OP138" i="1" s="1"/>
  <c r="NR138" i="1"/>
  <c r="NP138" i="1"/>
  <c r="NT138" i="1" s="1"/>
  <c r="NI138" i="1"/>
  <c r="NG138" i="1"/>
  <c r="NE138" i="1"/>
  <c r="MX138" i="1"/>
  <c r="MV138" i="1"/>
  <c r="MT138" i="1"/>
  <c r="MM138" i="1"/>
  <c r="MK138" i="1"/>
  <c r="MI138" i="1"/>
  <c r="LZ138" i="1"/>
  <c r="LX138" i="1"/>
  <c r="MB138" i="1" s="1"/>
  <c r="LQ138" i="1"/>
  <c r="LO138" i="1"/>
  <c r="LM138" i="1"/>
  <c r="LD138" i="1"/>
  <c r="LB138" i="1"/>
  <c r="LF138" i="1" s="1"/>
  <c r="KU138" i="1"/>
  <c r="KS138" i="1"/>
  <c r="KQ138" i="1"/>
  <c r="KJ138" i="1"/>
  <c r="KH138" i="1"/>
  <c r="KF138" i="1"/>
  <c r="JV138" i="1"/>
  <c r="JN138" i="1"/>
  <c r="JL138" i="1"/>
  <c r="JJ138" i="1"/>
  <c r="JA138" i="1"/>
  <c r="IY138" i="1"/>
  <c r="JC138" i="1" s="1"/>
  <c r="IR138" i="1"/>
  <c r="IP138" i="1"/>
  <c r="IN138" i="1"/>
  <c r="IG138" i="1"/>
  <c r="IE138" i="1"/>
  <c r="IC138" i="1"/>
  <c r="HV138" i="1"/>
  <c r="HT138" i="1"/>
  <c r="HR138" i="1"/>
  <c r="HK138" i="1"/>
  <c r="HI138" i="1"/>
  <c r="HG138" i="1"/>
  <c r="GZ138" i="1"/>
  <c r="GX138" i="1"/>
  <c r="GV138" i="1"/>
  <c r="GO138" i="1"/>
  <c r="GM138" i="1"/>
  <c r="GK138" i="1"/>
  <c r="GB138" i="1"/>
  <c r="FZ138" i="1"/>
  <c r="GD138" i="1" s="1"/>
  <c r="FQ138" i="1"/>
  <c r="FO138" i="1"/>
  <c r="FS138" i="1" s="1"/>
  <c r="FH138" i="1"/>
  <c r="FF138" i="1"/>
  <c r="FD138" i="1"/>
  <c r="EU138" i="1"/>
  <c r="ES138" i="1"/>
  <c r="EW138" i="1" s="1"/>
  <c r="EL138" i="1"/>
  <c r="EJ138" i="1"/>
  <c r="EH138" i="1"/>
  <c r="DY138" i="1"/>
  <c r="DW138" i="1"/>
  <c r="EA138" i="1" s="1"/>
  <c r="DP138" i="1"/>
  <c r="DN138" i="1"/>
  <c r="DL138" i="1"/>
  <c r="DC138" i="1"/>
  <c r="DA138" i="1"/>
  <c r="DE138" i="1" s="1"/>
  <c r="CT138" i="1"/>
  <c r="CR138" i="1"/>
  <c r="CP138" i="1"/>
  <c r="CF138" i="1"/>
  <c r="BX138" i="1"/>
  <c r="BV138" i="1"/>
  <c r="BT138" i="1"/>
  <c r="BK138" i="1"/>
  <c r="BI138" i="1"/>
  <c r="BM138" i="1" s="1"/>
  <c r="AZ138" i="1"/>
  <c r="AX138" i="1"/>
  <c r="BB138" i="1" s="1"/>
  <c r="AQ138" i="1"/>
  <c r="AO138" i="1"/>
  <c r="AM138" i="1"/>
  <c r="AF138" i="1"/>
  <c r="AD138" i="1"/>
  <c r="AB138" i="1"/>
  <c r="S138" i="1"/>
  <c r="Q138" i="1"/>
  <c r="U138" i="1" s="1"/>
  <c r="J138" i="1"/>
  <c r="H138" i="1"/>
  <c r="F138" i="1"/>
  <c r="SI137" i="1"/>
  <c r="SG137" i="1"/>
  <c r="SK137" i="1" s="1"/>
  <c r="RA137" i="1"/>
  <c r="QP137" i="1"/>
  <c r="PU137" i="1"/>
  <c r="PS137" i="1"/>
  <c r="PW137" i="1" s="1"/>
  <c r="OY137" i="1"/>
  <c r="OW137" i="1"/>
  <c r="PA137" i="1" s="1"/>
  <c r="ON137" i="1"/>
  <c r="OL137" i="1"/>
  <c r="OP137" i="1" s="1"/>
  <c r="NT137" i="1"/>
  <c r="NR137" i="1"/>
  <c r="NP137" i="1"/>
  <c r="NG137" i="1"/>
  <c r="NE137" i="1"/>
  <c r="NI137" i="1" s="1"/>
  <c r="MX137" i="1"/>
  <c r="MV137" i="1"/>
  <c r="MT137" i="1"/>
  <c r="MM137" i="1"/>
  <c r="MK137" i="1"/>
  <c r="MI137" i="1"/>
  <c r="LZ137" i="1"/>
  <c r="LX137" i="1"/>
  <c r="MB137" i="1" s="1"/>
  <c r="LO137" i="1"/>
  <c r="LM137" i="1"/>
  <c r="LQ137" i="1" s="1"/>
  <c r="LD137" i="1"/>
  <c r="LB137" i="1"/>
  <c r="LF137" i="1" s="1"/>
  <c r="KU137" i="1"/>
  <c r="KS137" i="1"/>
  <c r="KQ137" i="1"/>
  <c r="KH137" i="1"/>
  <c r="KF137" i="1"/>
  <c r="KJ137" i="1" s="1"/>
  <c r="JW137" i="1"/>
  <c r="JU137" i="1"/>
  <c r="JY137" i="1" s="1"/>
  <c r="JN137" i="1"/>
  <c r="JL137" i="1"/>
  <c r="JJ137" i="1"/>
  <c r="JC137" i="1"/>
  <c r="JA137" i="1"/>
  <c r="IY137" i="1"/>
  <c r="IR137" i="1"/>
  <c r="IP137" i="1"/>
  <c r="IN137" i="1"/>
  <c r="IE137" i="1"/>
  <c r="IC137" i="1"/>
  <c r="IG137" i="1" s="1"/>
  <c r="HV137" i="1"/>
  <c r="HT137" i="1"/>
  <c r="HR137" i="1"/>
  <c r="HI137" i="1"/>
  <c r="HG137" i="1"/>
  <c r="HK137" i="1" s="1"/>
  <c r="GZ137" i="1"/>
  <c r="GX137" i="1"/>
  <c r="GV137" i="1"/>
  <c r="GO137" i="1"/>
  <c r="GM137" i="1"/>
  <c r="GK137" i="1"/>
  <c r="GD137" i="1"/>
  <c r="GB137" i="1"/>
  <c r="FZ137" i="1"/>
  <c r="FQ137" i="1"/>
  <c r="FO137" i="1"/>
  <c r="FS137" i="1" s="1"/>
  <c r="FH137" i="1"/>
  <c r="FF137" i="1"/>
  <c r="FD137" i="1"/>
  <c r="EW137" i="1"/>
  <c r="EU137" i="1"/>
  <c r="ES137" i="1"/>
  <c r="EL137" i="1"/>
  <c r="EJ137" i="1"/>
  <c r="EH137" i="1"/>
  <c r="DY137" i="1"/>
  <c r="DW137" i="1"/>
  <c r="EA137" i="1" s="1"/>
  <c r="DP137" i="1"/>
  <c r="DN137" i="1"/>
  <c r="DL137" i="1"/>
  <c r="DE137" i="1"/>
  <c r="DC137" i="1"/>
  <c r="DA137" i="1"/>
  <c r="CR137" i="1"/>
  <c r="CP137" i="1"/>
  <c r="CT137" i="1" s="1"/>
  <c r="CG137" i="1"/>
  <c r="CE137" i="1"/>
  <c r="CI137" i="1" s="1"/>
  <c r="BX137" i="1"/>
  <c r="BV137" i="1"/>
  <c r="BT137" i="1"/>
  <c r="BK137" i="1"/>
  <c r="BI137" i="1"/>
  <c r="BM137" i="1" s="1"/>
  <c r="BB137" i="1"/>
  <c r="AZ137" i="1"/>
  <c r="AX137" i="1"/>
  <c r="AQ137" i="1"/>
  <c r="AO137" i="1"/>
  <c r="AM137" i="1"/>
  <c r="AF137" i="1"/>
  <c r="AD137" i="1"/>
  <c r="AB137" i="1"/>
  <c r="S137" i="1"/>
  <c r="Q137" i="1"/>
  <c r="U137" i="1" s="1"/>
  <c r="J137" i="1"/>
  <c r="H137" i="1"/>
  <c r="F137" i="1"/>
  <c r="SK136" i="1"/>
  <c r="SI136" i="1"/>
  <c r="SG136" i="1"/>
  <c r="RW136" i="1"/>
  <c r="RB136" i="1"/>
  <c r="QZ136" i="1"/>
  <c r="RD136" i="1" s="1"/>
  <c r="QS136" i="1"/>
  <c r="QQ136" i="1"/>
  <c r="QO136" i="1"/>
  <c r="PW136" i="1"/>
  <c r="PU136" i="1"/>
  <c r="PS136" i="1"/>
  <c r="PI136" i="1"/>
  <c r="PA136" i="1"/>
  <c r="OY136" i="1"/>
  <c r="OW136" i="1"/>
  <c r="ON136" i="1"/>
  <c r="OL136" i="1"/>
  <c r="OP136" i="1" s="1"/>
  <c r="OB136" i="1"/>
  <c r="NT136" i="1"/>
  <c r="NR136" i="1"/>
  <c r="NP136" i="1"/>
  <c r="NG136" i="1"/>
  <c r="NE136" i="1"/>
  <c r="NI136" i="1" s="1"/>
  <c r="MV136" i="1"/>
  <c r="MT136" i="1"/>
  <c r="MX136" i="1" s="1"/>
  <c r="MM136" i="1"/>
  <c r="MK136" i="1"/>
  <c r="MI136" i="1"/>
  <c r="LZ136" i="1"/>
  <c r="LX136" i="1"/>
  <c r="MB136" i="1" s="1"/>
  <c r="LQ136" i="1"/>
  <c r="LO136" i="1"/>
  <c r="LM136" i="1"/>
  <c r="LD136" i="1"/>
  <c r="LB136" i="1"/>
  <c r="LF136" i="1" s="1"/>
  <c r="KU136" i="1"/>
  <c r="KS136" i="1"/>
  <c r="KQ136" i="1"/>
  <c r="KJ136" i="1"/>
  <c r="KH136" i="1"/>
  <c r="KF136" i="1"/>
  <c r="JW136" i="1"/>
  <c r="JU136" i="1"/>
  <c r="JY136" i="1" s="1"/>
  <c r="JL136" i="1"/>
  <c r="JJ136" i="1"/>
  <c r="JN136" i="1" s="1"/>
  <c r="JA136" i="1"/>
  <c r="IY136" i="1"/>
  <c r="JC136" i="1" s="1"/>
  <c r="IR136" i="1"/>
  <c r="IP136" i="1"/>
  <c r="IN136" i="1"/>
  <c r="IE136" i="1"/>
  <c r="IC136" i="1"/>
  <c r="IG136" i="1" s="1"/>
  <c r="HV136" i="1"/>
  <c r="HT136" i="1"/>
  <c r="HR136" i="1"/>
  <c r="HI136" i="1"/>
  <c r="HG136" i="1"/>
  <c r="HK136" i="1" s="1"/>
  <c r="GZ136" i="1"/>
  <c r="GX136" i="1"/>
  <c r="GV136" i="1"/>
  <c r="GO136" i="1"/>
  <c r="GM136" i="1"/>
  <c r="GK136" i="1"/>
  <c r="GD136" i="1"/>
  <c r="GB136" i="1"/>
  <c r="FZ136" i="1"/>
  <c r="FS136" i="1"/>
  <c r="FQ136" i="1"/>
  <c r="FO136" i="1"/>
  <c r="FF136" i="1"/>
  <c r="FD136" i="1"/>
  <c r="FH136" i="1" s="1"/>
  <c r="EU136" i="1"/>
  <c r="ES136" i="1"/>
  <c r="EW136" i="1" s="1"/>
  <c r="EL136" i="1"/>
  <c r="EJ136" i="1"/>
  <c r="EH136" i="1"/>
  <c r="EA136" i="1"/>
  <c r="DY136" i="1"/>
  <c r="DW136" i="1"/>
  <c r="DN136" i="1"/>
  <c r="DL136" i="1"/>
  <c r="DP136" i="1" s="1"/>
  <c r="DE136" i="1"/>
  <c r="DC136" i="1"/>
  <c r="DA136" i="1"/>
  <c r="CT136" i="1"/>
  <c r="CR136" i="1"/>
  <c r="CP136" i="1"/>
  <c r="CI136" i="1"/>
  <c r="CG136" i="1"/>
  <c r="CE136" i="1"/>
  <c r="BX136" i="1"/>
  <c r="BV136" i="1"/>
  <c r="BT136" i="1"/>
  <c r="BK136" i="1"/>
  <c r="BI136" i="1"/>
  <c r="BM136" i="1" s="1"/>
  <c r="BB136" i="1"/>
  <c r="AZ136" i="1"/>
  <c r="AX136" i="1"/>
  <c r="AO136" i="1"/>
  <c r="AM136" i="1"/>
  <c r="AQ136" i="1" s="1"/>
  <c r="AD136" i="1"/>
  <c r="AB136" i="1"/>
  <c r="AF136" i="1" s="1"/>
  <c r="U136" i="1"/>
  <c r="S136" i="1"/>
  <c r="Q136" i="1"/>
  <c r="J136" i="1"/>
  <c r="H136" i="1"/>
  <c r="F136" i="1"/>
  <c r="SI135" i="1"/>
  <c r="SG135" i="1"/>
  <c r="SK135" i="1" s="1"/>
  <c r="RZ135" i="1"/>
  <c r="RX135" i="1"/>
  <c r="RV135" i="1"/>
  <c r="RD135" i="1"/>
  <c r="RB135" i="1"/>
  <c r="QZ135" i="1"/>
  <c r="QQ135" i="1"/>
  <c r="QO135" i="1"/>
  <c r="QS135" i="1" s="1"/>
  <c r="QE135" i="1"/>
  <c r="PW135" i="1"/>
  <c r="PU135" i="1"/>
  <c r="PS135" i="1"/>
  <c r="PL135" i="1"/>
  <c r="PJ135" i="1"/>
  <c r="PH135" i="1"/>
  <c r="PA135" i="1"/>
  <c r="OY135" i="1"/>
  <c r="OW135" i="1"/>
  <c r="OP135" i="1"/>
  <c r="ON135" i="1"/>
  <c r="OL135" i="1"/>
  <c r="OE135" i="1"/>
  <c r="OC135" i="1"/>
  <c r="OA135" i="1"/>
  <c r="NR135" i="1"/>
  <c r="NP135" i="1"/>
  <c r="NT135" i="1" s="1"/>
  <c r="NG135" i="1"/>
  <c r="NE135" i="1"/>
  <c r="NI135" i="1" s="1"/>
  <c r="MV135" i="1"/>
  <c r="MT135" i="1"/>
  <c r="MX135" i="1" s="1"/>
  <c r="MM135" i="1"/>
  <c r="MK135" i="1"/>
  <c r="MI135" i="1"/>
  <c r="MB135" i="1"/>
  <c r="LZ135" i="1"/>
  <c r="LX135" i="1"/>
  <c r="LO135" i="1"/>
  <c r="LM135" i="1"/>
  <c r="LQ135" i="1" s="1"/>
  <c r="LD135" i="1"/>
  <c r="LB135" i="1"/>
  <c r="LF135" i="1" s="1"/>
  <c r="KU135" i="1"/>
  <c r="KS135" i="1"/>
  <c r="KQ135" i="1"/>
  <c r="KH135" i="1"/>
  <c r="KF135" i="1"/>
  <c r="KJ135" i="1" s="1"/>
  <c r="JY135" i="1"/>
  <c r="JW135" i="1"/>
  <c r="JU135" i="1"/>
  <c r="JL135" i="1"/>
  <c r="JJ135" i="1"/>
  <c r="JN135" i="1" s="1"/>
  <c r="JC135" i="1"/>
  <c r="JA135" i="1"/>
  <c r="IY135" i="1"/>
  <c r="IP135" i="1"/>
  <c r="IN135" i="1"/>
  <c r="IR135" i="1" s="1"/>
  <c r="IG135" i="1"/>
  <c r="IE135" i="1"/>
  <c r="IC135" i="1"/>
  <c r="HV135" i="1"/>
  <c r="HT135" i="1"/>
  <c r="HR135" i="1"/>
  <c r="HI135" i="1"/>
  <c r="HG135" i="1"/>
  <c r="HK135" i="1" s="1"/>
  <c r="GX135" i="1"/>
  <c r="GV135" i="1"/>
  <c r="GZ135" i="1" s="1"/>
  <c r="GM135" i="1"/>
  <c r="GK135" i="1"/>
  <c r="GO135" i="1" s="1"/>
  <c r="GD135" i="1"/>
  <c r="GB135" i="1"/>
  <c r="FZ135" i="1"/>
  <c r="FS135" i="1"/>
  <c r="FQ135" i="1"/>
  <c r="FO135" i="1"/>
  <c r="FF135" i="1"/>
  <c r="FD135" i="1"/>
  <c r="FH135" i="1" s="1"/>
  <c r="EU135" i="1"/>
  <c r="ES135" i="1"/>
  <c r="EW135" i="1" s="1"/>
  <c r="EL135" i="1"/>
  <c r="EJ135" i="1"/>
  <c r="EH135" i="1"/>
  <c r="EA135" i="1"/>
  <c r="DY135" i="1"/>
  <c r="DW135" i="1"/>
  <c r="DP135" i="1"/>
  <c r="DN135" i="1"/>
  <c r="DL135" i="1"/>
  <c r="DE135" i="1"/>
  <c r="DC135" i="1"/>
  <c r="DA135" i="1"/>
  <c r="CR135" i="1"/>
  <c r="CP135" i="1"/>
  <c r="CT135" i="1" s="1"/>
  <c r="CG135" i="1"/>
  <c r="CE135" i="1"/>
  <c r="CI135" i="1" s="1"/>
  <c r="BX135" i="1"/>
  <c r="BV135" i="1"/>
  <c r="BT135" i="1"/>
  <c r="BM135" i="1"/>
  <c r="BK135" i="1"/>
  <c r="BI135" i="1"/>
  <c r="AZ135" i="1"/>
  <c r="AX135" i="1"/>
  <c r="BB135" i="1" s="1"/>
  <c r="AO135" i="1"/>
  <c r="AM135" i="1"/>
  <c r="AQ135" i="1" s="1"/>
  <c r="AF135" i="1"/>
  <c r="AD135" i="1"/>
  <c r="AB135" i="1"/>
  <c r="U135" i="1"/>
  <c r="S135" i="1"/>
  <c r="Q135" i="1"/>
  <c r="H135" i="1"/>
  <c r="F135" i="1"/>
  <c r="J135" i="1" s="1"/>
  <c r="SK134" i="1"/>
  <c r="SI134" i="1"/>
  <c r="SG134" i="1"/>
  <c r="RZ134" i="1"/>
  <c r="RX134" i="1"/>
  <c r="RV134" i="1"/>
  <c r="RL134" i="1"/>
  <c r="RD134" i="1"/>
  <c r="RB134" i="1"/>
  <c r="QZ134" i="1"/>
  <c r="QQ134" i="1"/>
  <c r="QO134" i="1"/>
  <c r="QS134" i="1" s="1"/>
  <c r="QH134" i="1"/>
  <c r="QF134" i="1"/>
  <c r="QD134" i="1"/>
  <c r="PU134" i="1"/>
  <c r="PS134" i="1"/>
  <c r="PW134" i="1" s="1"/>
  <c r="PL134" i="1"/>
  <c r="PJ134" i="1"/>
  <c r="PH134" i="1"/>
  <c r="OY134" i="1"/>
  <c r="OW134" i="1"/>
  <c r="PA134" i="1" s="1"/>
  <c r="OP134" i="1"/>
  <c r="ON134" i="1"/>
  <c r="OL134" i="1"/>
  <c r="OE134" i="1"/>
  <c r="OC134" i="1"/>
  <c r="OA134" i="1"/>
  <c r="NT134" i="1"/>
  <c r="NR134" i="1"/>
  <c r="NP134" i="1"/>
  <c r="NI134" i="1"/>
  <c r="NG134" i="1"/>
  <c r="NE134" i="1"/>
  <c r="MV134" i="1"/>
  <c r="MT134" i="1"/>
  <c r="MX134" i="1" s="1"/>
  <c r="MK134" i="1"/>
  <c r="MI134" i="1"/>
  <c r="MM134" i="1" s="1"/>
  <c r="LZ134" i="1"/>
  <c r="LX134" i="1"/>
  <c r="MB134" i="1" s="1"/>
  <c r="LO134" i="1"/>
  <c r="LM134" i="1"/>
  <c r="LQ134" i="1" s="1"/>
  <c r="LD134" i="1"/>
  <c r="LB134" i="1"/>
  <c r="LF134" i="1" s="1"/>
  <c r="KS134" i="1"/>
  <c r="KQ134" i="1"/>
  <c r="KU134" i="1" s="1"/>
  <c r="KJ134" i="1"/>
  <c r="KH134" i="1"/>
  <c r="KF134" i="1"/>
  <c r="JW134" i="1"/>
  <c r="JU134" i="1"/>
  <c r="JY134" i="1" s="1"/>
  <c r="JL134" i="1"/>
  <c r="JJ134" i="1"/>
  <c r="JN134" i="1" s="1"/>
  <c r="JC134" i="1"/>
  <c r="JA134" i="1"/>
  <c r="IY134" i="1"/>
  <c r="IR134" i="1"/>
  <c r="IP134" i="1"/>
  <c r="IN134" i="1"/>
  <c r="IG134" i="1"/>
  <c r="IE134" i="1"/>
  <c r="IC134" i="1"/>
  <c r="HT134" i="1"/>
  <c r="HR134" i="1"/>
  <c r="HV134" i="1" s="1"/>
  <c r="HI134" i="1"/>
  <c r="HG134" i="1"/>
  <c r="HK134" i="1" s="1"/>
  <c r="GZ134" i="1"/>
  <c r="GX134" i="1"/>
  <c r="GV134" i="1"/>
  <c r="GO134" i="1"/>
  <c r="GM134" i="1"/>
  <c r="GK134" i="1"/>
  <c r="GD134" i="1"/>
  <c r="GB134" i="1"/>
  <c r="FZ134" i="1"/>
  <c r="FS134" i="1"/>
  <c r="FQ134" i="1"/>
  <c r="FO134" i="1"/>
  <c r="FF134" i="1"/>
  <c r="FD134" i="1"/>
  <c r="FH134" i="1" s="1"/>
  <c r="EW134" i="1"/>
  <c r="EU134" i="1"/>
  <c r="ES134" i="1"/>
  <c r="EL134" i="1"/>
  <c r="EJ134" i="1"/>
  <c r="EH134" i="1"/>
  <c r="EA134" i="1"/>
  <c r="DY134" i="1"/>
  <c r="DW134" i="1"/>
  <c r="DN134" i="1"/>
  <c r="DL134" i="1"/>
  <c r="DP134" i="1" s="1"/>
  <c r="DC134" i="1"/>
  <c r="DA134" i="1"/>
  <c r="DE134" i="1" s="1"/>
  <c r="CT134" i="1"/>
  <c r="CR134" i="1"/>
  <c r="CP134" i="1"/>
  <c r="CG134" i="1"/>
  <c r="CE134" i="1"/>
  <c r="CI134" i="1" s="1"/>
  <c r="BX134" i="1"/>
  <c r="BV134" i="1"/>
  <c r="BT134" i="1"/>
  <c r="BM134" i="1"/>
  <c r="BK134" i="1"/>
  <c r="BI134" i="1"/>
  <c r="BB134" i="1"/>
  <c r="AZ134" i="1"/>
  <c r="AX134" i="1"/>
  <c r="AQ134" i="1"/>
  <c r="AO134" i="1"/>
  <c r="AM134" i="1"/>
  <c r="AF134" i="1"/>
  <c r="AD134" i="1"/>
  <c r="AB134" i="1"/>
  <c r="U134" i="1"/>
  <c r="S134" i="1"/>
  <c r="Q134" i="1"/>
  <c r="H134" i="1"/>
  <c r="F134" i="1"/>
  <c r="J134" i="1" s="1"/>
  <c r="SI133" i="1"/>
  <c r="SG133" i="1"/>
  <c r="SK133" i="1" s="1"/>
  <c r="RX133" i="1"/>
  <c r="RV133" i="1"/>
  <c r="RZ133" i="1" s="1"/>
  <c r="RO133" i="1"/>
  <c r="RM133" i="1"/>
  <c r="RK133" i="1"/>
  <c r="RD133" i="1"/>
  <c r="RB133" i="1"/>
  <c r="QZ133" i="1"/>
  <c r="QS133" i="1"/>
  <c r="QQ133" i="1"/>
  <c r="QO133" i="1"/>
  <c r="QH133" i="1"/>
  <c r="QF133" i="1"/>
  <c r="QD133" i="1"/>
  <c r="PU133" i="1"/>
  <c r="PS133" i="1"/>
  <c r="PW133" i="1" s="1"/>
  <c r="PL133" i="1"/>
  <c r="PJ133" i="1"/>
  <c r="PH133" i="1"/>
  <c r="OY133" i="1"/>
  <c r="OW133" i="1"/>
  <c r="PA133" i="1" s="1"/>
  <c r="OP133" i="1"/>
  <c r="ON133" i="1"/>
  <c r="OL133" i="1"/>
  <c r="OC133" i="1"/>
  <c r="OA133" i="1"/>
  <c r="OE133" i="1" s="1"/>
  <c r="NT133" i="1"/>
  <c r="NR133" i="1"/>
  <c r="NP133" i="1"/>
  <c r="NI133" i="1"/>
  <c r="NG133" i="1"/>
  <c r="NE133" i="1"/>
  <c r="MV133" i="1"/>
  <c r="MT133" i="1"/>
  <c r="MX133" i="1" s="1"/>
  <c r="MM133" i="1"/>
  <c r="MK133" i="1"/>
  <c r="MI133" i="1"/>
  <c r="MB133" i="1"/>
  <c r="LZ133" i="1"/>
  <c r="LX133" i="1"/>
  <c r="LO133" i="1"/>
  <c r="LM133" i="1"/>
  <c r="LQ133" i="1" s="1"/>
  <c r="LD133" i="1"/>
  <c r="LB133" i="1"/>
  <c r="LF133" i="1" s="1"/>
  <c r="KU133" i="1"/>
  <c r="KS133" i="1"/>
  <c r="KQ133" i="1"/>
  <c r="KJ133" i="1"/>
  <c r="KH133" i="1"/>
  <c r="KF133" i="1"/>
  <c r="JW133" i="1"/>
  <c r="JU133" i="1"/>
  <c r="JY133" i="1" s="1"/>
  <c r="JN133" i="1"/>
  <c r="JL133" i="1"/>
  <c r="JJ133" i="1"/>
  <c r="JC133" i="1"/>
  <c r="JA133" i="1"/>
  <c r="IY133" i="1"/>
  <c r="IP133" i="1"/>
  <c r="IN133" i="1"/>
  <c r="IR133" i="1" s="1"/>
  <c r="IE133" i="1"/>
  <c r="IC133" i="1"/>
  <c r="IG133" i="1" s="1"/>
  <c r="HT133" i="1"/>
  <c r="HR133" i="1"/>
  <c r="HV133" i="1" s="1"/>
  <c r="HK133" i="1"/>
  <c r="HI133" i="1"/>
  <c r="HG133" i="1"/>
  <c r="GX133" i="1"/>
  <c r="GV133" i="1"/>
  <c r="GZ133" i="1" s="1"/>
  <c r="GO133" i="1"/>
  <c r="GM133" i="1"/>
  <c r="GK133" i="1"/>
  <c r="GD133" i="1"/>
  <c r="GB133" i="1"/>
  <c r="FZ133" i="1"/>
  <c r="FQ133" i="1"/>
  <c r="FO133" i="1"/>
  <c r="FS133" i="1" s="1"/>
  <c r="FF133" i="1"/>
  <c r="FD133" i="1"/>
  <c r="FH133" i="1" s="1"/>
  <c r="EU133" i="1"/>
  <c r="ES133" i="1"/>
  <c r="EW133" i="1" s="1"/>
  <c r="EL133" i="1"/>
  <c r="EJ133" i="1"/>
  <c r="EH133" i="1"/>
  <c r="EA133" i="1"/>
  <c r="DY133" i="1"/>
  <c r="DW133" i="1"/>
  <c r="DP133" i="1"/>
  <c r="DN133" i="1"/>
  <c r="DL133" i="1"/>
  <c r="DE133" i="1"/>
  <c r="DC133" i="1"/>
  <c r="DA133" i="1"/>
  <c r="CR133" i="1"/>
  <c r="CP133" i="1"/>
  <c r="CT133" i="1" s="1"/>
  <c r="CI133" i="1"/>
  <c r="CG133" i="1"/>
  <c r="CE133" i="1"/>
  <c r="BV133" i="1"/>
  <c r="BT133" i="1"/>
  <c r="BX133" i="1" s="1"/>
  <c r="BK133" i="1"/>
  <c r="BI133" i="1"/>
  <c r="BM133" i="1" s="1"/>
  <c r="BB133" i="1"/>
  <c r="AZ133" i="1"/>
  <c r="AX133" i="1"/>
  <c r="AQ133" i="1"/>
  <c r="AO133" i="1"/>
  <c r="AM133" i="1"/>
  <c r="AF133" i="1"/>
  <c r="AD133" i="1"/>
  <c r="AB133" i="1"/>
  <c r="S133" i="1"/>
  <c r="Q133" i="1"/>
  <c r="U133" i="1" s="1"/>
  <c r="J133" i="1"/>
  <c r="H133" i="1"/>
  <c r="F133" i="1"/>
  <c r="SK132" i="1"/>
  <c r="SI132" i="1"/>
  <c r="SG132" i="1"/>
  <c r="RZ132" i="1"/>
  <c r="RX132" i="1"/>
  <c r="RV132" i="1"/>
  <c r="RM132" i="1"/>
  <c r="RK132" i="1"/>
  <c r="RO132" i="1" s="1"/>
  <c r="RD132" i="1"/>
  <c r="RB132" i="1"/>
  <c r="QZ132" i="1"/>
  <c r="QQ132" i="1"/>
  <c r="QO132" i="1"/>
  <c r="QS132" i="1" s="1"/>
  <c r="QF132" i="1"/>
  <c r="QD132" i="1"/>
  <c r="QH132" i="1" s="1"/>
  <c r="PU132" i="1"/>
  <c r="PS132" i="1"/>
  <c r="PW132" i="1" s="1"/>
  <c r="PL132" i="1"/>
  <c r="PJ132" i="1"/>
  <c r="PH132" i="1"/>
  <c r="OY132" i="1"/>
  <c r="OW132" i="1"/>
  <c r="PA132" i="1" s="1"/>
  <c r="OP132" i="1"/>
  <c r="ON132" i="1"/>
  <c r="OL132" i="1"/>
  <c r="OC132" i="1"/>
  <c r="OA132" i="1"/>
  <c r="OE132" i="1" s="1"/>
  <c r="NT132" i="1"/>
  <c r="NR132" i="1"/>
  <c r="NP132" i="1"/>
  <c r="NG132" i="1"/>
  <c r="NE132" i="1"/>
  <c r="NI132" i="1" s="1"/>
  <c r="MX132" i="1"/>
  <c r="MV132" i="1"/>
  <c r="MT132" i="1"/>
  <c r="MK132" i="1"/>
  <c r="MI132" i="1"/>
  <c r="MM132" i="1" s="1"/>
  <c r="LZ132" i="1"/>
  <c r="LX132" i="1"/>
  <c r="MB132" i="1" s="1"/>
  <c r="LO132" i="1"/>
  <c r="LM132" i="1"/>
  <c r="LQ132" i="1" s="1"/>
  <c r="LF132" i="1"/>
  <c r="LD132" i="1"/>
  <c r="LB132" i="1"/>
  <c r="KU132" i="1"/>
  <c r="KS132" i="1"/>
  <c r="KQ132" i="1"/>
  <c r="KH132" i="1"/>
  <c r="KF132" i="1"/>
  <c r="KJ132" i="1" s="1"/>
  <c r="JY132" i="1"/>
  <c r="JW132" i="1"/>
  <c r="JU132" i="1"/>
  <c r="JN132" i="1"/>
  <c r="JL132" i="1"/>
  <c r="JJ132" i="1"/>
  <c r="JA132" i="1"/>
  <c r="IY132" i="1"/>
  <c r="JC132" i="1" s="1"/>
  <c r="IP132" i="1"/>
  <c r="IN132" i="1"/>
  <c r="IR132" i="1" s="1"/>
  <c r="IE132" i="1"/>
  <c r="IC132" i="1"/>
  <c r="IG132" i="1" s="1"/>
  <c r="HV132" i="1"/>
  <c r="HT132" i="1"/>
  <c r="HR132" i="1"/>
  <c r="HI132" i="1"/>
  <c r="HG132" i="1"/>
  <c r="HK132" i="1" s="1"/>
  <c r="GZ132" i="1"/>
  <c r="GX132" i="1"/>
  <c r="GV132" i="1"/>
  <c r="GO132" i="1"/>
  <c r="GM132" i="1"/>
  <c r="GK132" i="1"/>
  <c r="GB132" i="1"/>
  <c r="FZ132" i="1"/>
  <c r="GD132" i="1" s="1"/>
  <c r="FQ132" i="1"/>
  <c r="FO132" i="1"/>
  <c r="FS132" i="1" s="1"/>
  <c r="FH132" i="1"/>
  <c r="FF132" i="1"/>
  <c r="FD132" i="1"/>
  <c r="EW132" i="1"/>
  <c r="EU132" i="1"/>
  <c r="ES132" i="1"/>
  <c r="EJ132" i="1"/>
  <c r="EH132" i="1"/>
  <c r="EL132" i="1" s="1"/>
  <c r="DY132" i="1"/>
  <c r="DW132" i="1"/>
  <c r="EA132" i="1" s="1"/>
  <c r="DP132" i="1"/>
  <c r="DN132" i="1"/>
  <c r="DL132" i="1"/>
  <c r="DC132" i="1"/>
  <c r="DA132" i="1"/>
  <c r="DE132" i="1" s="1"/>
  <c r="CR132" i="1"/>
  <c r="CP132" i="1"/>
  <c r="CT132" i="1" s="1"/>
  <c r="CI132" i="1"/>
  <c r="CG132" i="1"/>
  <c r="CE132" i="1"/>
  <c r="BV132" i="1"/>
  <c r="BT132" i="1"/>
  <c r="BX132" i="1" s="1"/>
  <c r="BM132" i="1"/>
  <c r="BK132" i="1"/>
  <c r="BI132" i="1"/>
  <c r="AZ132" i="1"/>
  <c r="AX132" i="1"/>
  <c r="BB132" i="1" s="1"/>
  <c r="AQ132" i="1"/>
  <c r="AO132" i="1"/>
  <c r="AM132" i="1"/>
  <c r="AD132" i="1"/>
  <c r="AB132" i="1"/>
  <c r="AF132" i="1" s="1"/>
  <c r="S132" i="1"/>
  <c r="Q132" i="1"/>
  <c r="U132" i="1" s="1"/>
  <c r="J132" i="1"/>
  <c r="H132" i="1"/>
  <c r="F132" i="1"/>
  <c r="SI131" i="1"/>
  <c r="SG131" i="1"/>
  <c r="SK131" i="1" s="1"/>
  <c r="RX131" i="1"/>
  <c r="RV131" i="1"/>
  <c r="RZ131" i="1" s="1"/>
  <c r="RM131" i="1"/>
  <c r="RK131" i="1"/>
  <c r="RO131" i="1" s="1"/>
  <c r="RD131" i="1"/>
  <c r="RB131" i="1"/>
  <c r="QZ131" i="1"/>
  <c r="QQ131" i="1"/>
  <c r="QO131" i="1"/>
  <c r="QS131" i="1" s="1"/>
  <c r="QF131" i="1"/>
  <c r="QD131" i="1"/>
  <c r="QH131" i="1" s="1"/>
  <c r="PW131" i="1"/>
  <c r="PU131" i="1"/>
  <c r="PS131" i="1"/>
  <c r="PJ131" i="1"/>
  <c r="PH131" i="1"/>
  <c r="PL131" i="1" s="1"/>
  <c r="OY131" i="1"/>
  <c r="OW131" i="1"/>
  <c r="PA131" i="1" s="1"/>
  <c r="ON131" i="1"/>
  <c r="OL131" i="1"/>
  <c r="OP131" i="1" s="1"/>
  <c r="OE131" i="1"/>
  <c r="OC131" i="1"/>
  <c r="OA131" i="1"/>
  <c r="NR131" i="1"/>
  <c r="NP131" i="1"/>
  <c r="NT131" i="1" s="1"/>
  <c r="NG131" i="1"/>
  <c r="NE131" i="1"/>
  <c r="NI131" i="1" s="1"/>
  <c r="MX131" i="1"/>
  <c r="MV131" i="1"/>
  <c r="MT131" i="1"/>
  <c r="MK131" i="1"/>
  <c r="MI131" i="1"/>
  <c r="MM131" i="1" s="1"/>
  <c r="LZ131" i="1"/>
  <c r="LX131" i="1"/>
  <c r="MB131" i="1" s="1"/>
  <c r="LQ131" i="1"/>
  <c r="LO131" i="1"/>
  <c r="LM131" i="1"/>
  <c r="LF131" i="1"/>
  <c r="LD131" i="1"/>
  <c r="LB131" i="1"/>
  <c r="KS131" i="1"/>
  <c r="KQ131" i="1"/>
  <c r="KU131" i="1" s="1"/>
  <c r="KH131" i="1"/>
  <c r="KF131" i="1"/>
  <c r="KJ131" i="1" s="1"/>
  <c r="JY131" i="1"/>
  <c r="JW131" i="1"/>
  <c r="JU131" i="1"/>
  <c r="JL131" i="1"/>
  <c r="JJ131" i="1"/>
  <c r="JN131" i="1" s="1"/>
  <c r="JA131" i="1"/>
  <c r="IY131" i="1"/>
  <c r="JC131" i="1" s="1"/>
  <c r="IR131" i="1"/>
  <c r="IP131" i="1"/>
  <c r="IN131" i="1"/>
  <c r="IE131" i="1"/>
  <c r="IC131" i="1"/>
  <c r="IG131" i="1" s="1"/>
  <c r="HT131" i="1"/>
  <c r="HR131" i="1"/>
  <c r="HV131" i="1" s="1"/>
  <c r="HI131" i="1"/>
  <c r="HG131" i="1"/>
  <c r="HK131" i="1" s="1"/>
  <c r="GZ131" i="1"/>
  <c r="GX131" i="1"/>
  <c r="GV131" i="1"/>
  <c r="GM131" i="1"/>
  <c r="GK131" i="1"/>
  <c r="GO131" i="1" s="1"/>
  <c r="GD131" i="1"/>
  <c r="GB131" i="1"/>
  <c r="FZ131" i="1"/>
  <c r="FS131" i="1"/>
  <c r="FQ131" i="1"/>
  <c r="FO131" i="1"/>
  <c r="FF131" i="1"/>
  <c r="FD131" i="1"/>
  <c r="FH131" i="1" s="1"/>
  <c r="EW131" i="1"/>
  <c r="EU131" i="1"/>
  <c r="EV131" i="1" s="1"/>
  <c r="ES131" i="1"/>
  <c r="EL131" i="1"/>
  <c r="EJ131" i="1"/>
  <c r="EH131" i="1"/>
  <c r="EA131" i="1"/>
  <c r="DY131" i="1"/>
  <c r="DW131" i="1"/>
  <c r="DP131" i="1"/>
  <c r="DN131" i="1"/>
  <c r="DL131" i="1"/>
  <c r="DE131" i="1"/>
  <c r="DC131" i="1"/>
  <c r="DA131" i="1"/>
  <c r="CT131" i="1"/>
  <c r="CR131" i="1"/>
  <c r="CP131" i="1"/>
  <c r="CG131" i="1"/>
  <c r="CE131" i="1"/>
  <c r="CI131" i="1" s="1"/>
  <c r="BX131" i="1"/>
  <c r="BV131" i="1"/>
  <c r="BT131" i="1"/>
  <c r="BK131" i="1"/>
  <c r="BI131" i="1"/>
  <c r="BM131" i="1" s="1"/>
  <c r="BB131" i="1"/>
  <c r="AZ131" i="1"/>
  <c r="AX131" i="1"/>
  <c r="AQ131" i="1"/>
  <c r="AO131" i="1"/>
  <c r="AM131" i="1"/>
  <c r="AF131" i="1"/>
  <c r="AD131" i="1"/>
  <c r="AB131" i="1"/>
  <c r="U131" i="1"/>
  <c r="S131" i="1"/>
  <c r="Q131" i="1"/>
  <c r="H131" i="1"/>
  <c r="F131" i="1"/>
  <c r="J131" i="1" s="1"/>
  <c r="SI130" i="1"/>
  <c r="SG130" i="1"/>
  <c r="SK130" i="1" s="1"/>
  <c r="RX130" i="1"/>
  <c r="RV130" i="1"/>
  <c r="RZ130" i="1" s="1"/>
  <c r="RM130" i="1"/>
  <c r="RK130" i="1"/>
  <c r="RO130" i="1" s="1"/>
  <c r="RD130" i="1"/>
  <c r="RB130" i="1"/>
  <c r="QZ130" i="1"/>
  <c r="QS130" i="1"/>
  <c r="QQ130" i="1"/>
  <c r="QO130" i="1"/>
  <c r="QH130" i="1"/>
  <c r="QF130" i="1"/>
  <c r="QD130" i="1"/>
  <c r="PU130" i="1"/>
  <c r="PS130" i="1"/>
  <c r="PW130" i="1" s="1"/>
  <c r="PL130" i="1"/>
  <c r="PJ130" i="1"/>
  <c r="PH130" i="1"/>
  <c r="PA130" i="1"/>
  <c r="OZ130" i="1"/>
  <c r="PB130" i="1" s="1"/>
  <c r="PC130" i="1" s="1"/>
  <c r="OY130" i="1"/>
  <c r="OW130" i="1"/>
  <c r="OP130" i="1"/>
  <c r="ON130" i="1"/>
  <c r="OL130" i="1"/>
  <c r="OE130" i="1"/>
  <c r="OC130" i="1"/>
  <c r="OA130" i="1"/>
  <c r="NT130" i="1"/>
  <c r="NR130" i="1"/>
  <c r="NP130" i="1"/>
  <c r="NG130" i="1"/>
  <c r="NE130" i="1"/>
  <c r="NI130" i="1" s="1"/>
  <c r="MV130" i="1"/>
  <c r="MT130" i="1"/>
  <c r="MX130" i="1" s="1"/>
  <c r="MM130" i="1"/>
  <c r="MK130" i="1"/>
  <c r="MI130" i="1"/>
  <c r="MB130" i="1"/>
  <c r="LZ130" i="1"/>
  <c r="LX130" i="1"/>
  <c r="LO130" i="1"/>
  <c r="LM130" i="1"/>
  <c r="LQ130" i="1" s="1"/>
  <c r="LF130" i="1"/>
  <c r="LD130" i="1"/>
  <c r="LB130" i="1"/>
  <c r="KU130" i="1"/>
  <c r="KS130" i="1"/>
  <c r="KQ130" i="1"/>
  <c r="KJ130" i="1"/>
  <c r="KH130" i="1"/>
  <c r="KF130" i="1"/>
  <c r="JY130" i="1"/>
  <c r="JW130" i="1"/>
  <c r="JU130" i="1"/>
  <c r="JN130" i="1"/>
  <c r="JL130" i="1"/>
  <c r="JJ130" i="1"/>
  <c r="JA130" i="1"/>
  <c r="IY130" i="1"/>
  <c r="JC130" i="1" s="1"/>
  <c r="IP130" i="1"/>
  <c r="IN130" i="1"/>
  <c r="IR130" i="1" s="1"/>
  <c r="IE130" i="1"/>
  <c r="IC130" i="1"/>
  <c r="IG130" i="1" s="1"/>
  <c r="HT130" i="1"/>
  <c r="HR130" i="1"/>
  <c r="HV130" i="1" s="1"/>
  <c r="HK130" i="1"/>
  <c r="HI130" i="1"/>
  <c r="HG130" i="1"/>
  <c r="GZ130" i="1"/>
  <c r="GX130" i="1"/>
  <c r="GV130" i="1"/>
  <c r="GM130" i="1"/>
  <c r="GK130" i="1"/>
  <c r="GO130" i="1" s="1"/>
  <c r="GD130" i="1"/>
  <c r="GB130" i="1"/>
  <c r="FZ130" i="1"/>
  <c r="FQ130" i="1"/>
  <c r="FO130" i="1"/>
  <c r="FS130" i="1" s="1"/>
  <c r="FF130" i="1"/>
  <c r="FG130" i="1" s="1"/>
  <c r="FD130" i="1"/>
  <c r="FH130" i="1" s="1"/>
  <c r="EV130" i="1"/>
  <c r="EX130" i="1" s="1"/>
  <c r="EY130" i="1" s="1"/>
  <c r="EU130" i="1"/>
  <c r="ES130" i="1"/>
  <c r="EW130" i="1" s="1"/>
  <c r="EL130" i="1"/>
  <c r="EJ130" i="1"/>
  <c r="EH130" i="1"/>
  <c r="EA130" i="1"/>
  <c r="DY130" i="1"/>
  <c r="DW130" i="1"/>
  <c r="DN130" i="1"/>
  <c r="DL130" i="1"/>
  <c r="DP130" i="1" s="1"/>
  <c r="DE130" i="1"/>
  <c r="DC130" i="1"/>
  <c r="DA130" i="1"/>
  <c r="CR130" i="1"/>
  <c r="CP130" i="1"/>
  <c r="CT130" i="1" s="1"/>
  <c r="CI130" i="1"/>
  <c r="CG130" i="1"/>
  <c r="CE130" i="1"/>
  <c r="BX130" i="1"/>
  <c r="BV130" i="1"/>
  <c r="BT130" i="1"/>
  <c r="BM130" i="1"/>
  <c r="BK130" i="1"/>
  <c r="BI130" i="1"/>
  <c r="BB130" i="1"/>
  <c r="AZ130" i="1"/>
  <c r="AX130" i="1"/>
  <c r="AO130" i="1"/>
  <c r="AM130" i="1"/>
  <c r="AQ130" i="1" s="1"/>
  <c r="AF130" i="1"/>
  <c r="AD130" i="1"/>
  <c r="AB130" i="1"/>
  <c r="S130" i="1"/>
  <c r="T130" i="1" s="1"/>
  <c r="Q130" i="1"/>
  <c r="U130" i="1" s="1"/>
  <c r="J130" i="1"/>
  <c r="H130" i="1"/>
  <c r="F130" i="1"/>
  <c r="SK129" i="1"/>
  <c r="SI129" i="1"/>
  <c r="SG129" i="1"/>
  <c r="RX129" i="1"/>
  <c r="RV129" i="1"/>
  <c r="RZ129" i="1" s="1"/>
  <c r="RM129" i="1"/>
  <c r="RN129" i="1" s="1"/>
  <c r="RK129" i="1"/>
  <c r="RO129" i="1" s="1"/>
  <c r="RD129" i="1"/>
  <c r="RB129" i="1"/>
  <c r="QZ129" i="1"/>
  <c r="QS129" i="1"/>
  <c r="QQ129" i="1"/>
  <c r="QO129" i="1"/>
  <c r="QF129" i="1"/>
  <c r="QD129" i="1"/>
  <c r="QH129" i="1" s="1"/>
  <c r="PU129" i="1"/>
  <c r="PS129" i="1"/>
  <c r="PW129" i="1" s="1"/>
  <c r="PL129" i="1"/>
  <c r="PJ129" i="1"/>
  <c r="PH129" i="1"/>
  <c r="OY129" i="1"/>
  <c r="OW129" i="1"/>
  <c r="PA129" i="1" s="1"/>
  <c r="OP129" i="1"/>
  <c r="ON129" i="1"/>
  <c r="OL129" i="1"/>
  <c r="OC129" i="1"/>
  <c r="OA129" i="1"/>
  <c r="OE129" i="1" s="1"/>
  <c r="NT129" i="1"/>
  <c r="NR129" i="1"/>
  <c r="NP129" i="1"/>
  <c r="NG129" i="1"/>
  <c r="NE129" i="1"/>
  <c r="NI129" i="1" s="1"/>
  <c r="MX129" i="1"/>
  <c r="MV129" i="1"/>
  <c r="MT129" i="1"/>
  <c r="MM129" i="1"/>
  <c r="MK129" i="1"/>
  <c r="MI129" i="1"/>
  <c r="LZ129" i="1"/>
  <c r="LX129" i="1"/>
  <c r="MB129" i="1" s="1"/>
  <c r="LO129" i="1"/>
  <c r="LM129" i="1"/>
  <c r="LQ129" i="1" s="1"/>
  <c r="LF129" i="1"/>
  <c r="LD129" i="1"/>
  <c r="LB129" i="1"/>
  <c r="KU129" i="1"/>
  <c r="KS129" i="1"/>
  <c r="KQ129" i="1"/>
  <c r="KJ129" i="1"/>
  <c r="KH129" i="1"/>
  <c r="KF129" i="1"/>
  <c r="JY129" i="1"/>
  <c r="JW129" i="1"/>
  <c r="JU129" i="1"/>
  <c r="JN129" i="1"/>
  <c r="JL129" i="1"/>
  <c r="JJ129" i="1"/>
  <c r="JA129" i="1"/>
  <c r="JB129" i="1" s="1"/>
  <c r="JD129" i="1" s="1"/>
  <c r="JE129" i="1" s="1"/>
  <c r="IY129" i="1"/>
  <c r="JC129" i="1" s="1"/>
  <c r="IP129" i="1"/>
  <c r="IN129" i="1"/>
  <c r="IR129" i="1" s="1"/>
  <c r="II129" i="1"/>
  <c r="IH129" i="1"/>
  <c r="IG129" i="1"/>
  <c r="IF129" i="1"/>
  <c r="IE129" i="1"/>
  <c r="IC129" i="1"/>
  <c r="HV129" i="1"/>
  <c r="HT129" i="1"/>
  <c r="HR129" i="1"/>
  <c r="HI129" i="1"/>
  <c r="HG129" i="1"/>
  <c r="HK129" i="1" s="1"/>
  <c r="GZ129" i="1"/>
  <c r="GX129" i="1"/>
  <c r="GV129" i="1"/>
  <c r="GO129" i="1"/>
  <c r="GM129" i="1"/>
  <c r="GK129" i="1"/>
  <c r="GB129" i="1"/>
  <c r="FZ129" i="1"/>
  <c r="GD129" i="1" s="1"/>
  <c r="FS129" i="1"/>
  <c r="FQ129" i="1"/>
  <c r="FO129" i="1"/>
  <c r="FH129" i="1"/>
  <c r="FF129" i="1"/>
  <c r="FG129" i="1" s="1"/>
  <c r="FI129" i="1" s="1"/>
  <c r="FJ129" i="1" s="1"/>
  <c r="FD129" i="1"/>
  <c r="EU129" i="1"/>
  <c r="ES129" i="1"/>
  <c r="EW129" i="1" s="1"/>
  <c r="EL129" i="1"/>
  <c r="EJ129" i="1"/>
  <c r="EH129" i="1"/>
  <c r="EA129" i="1"/>
  <c r="DY129" i="1"/>
  <c r="DW129" i="1"/>
  <c r="DP129" i="1"/>
  <c r="DN129" i="1"/>
  <c r="DL129" i="1"/>
  <c r="DC129" i="1"/>
  <c r="DD129" i="1" s="1"/>
  <c r="DA129" i="1"/>
  <c r="DE129" i="1" s="1"/>
  <c r="CR129" i="1"/>
  <c r="CS129" i="1" s="1"/>
  <c r="CU129" i="1" s="1"/>
  <c r="CV129" i="1" s="1"/>
  <c r="CP129" i="1"/>
  <c r="CT129" i="1" s="1"/>
  <c r="CI129" i="1"/>
  <c r="CG129" i="1"/>
  <c r="CE129" i="1"/>
  <c r="BV129" i="1"/>
  <c r="BT129" i="1"/>
  <c r="BX129" i="1" s="1"/>
  <c r="BK129" i="1"/>
  <c r="BI129" i="1"/>
  <c r="BM129" i="1" s="1"/>
  <c r="AZ129" i="1"/>
  <c r="AX129" i="1"/>
  <c r="BB129" i="1" s="1"/>
  <c r="AQ129" i="1"/>
  <c r="AO129" i="1"/>
  <c r="AM129" i="1"/>
  <c r="AD129" i="1"/>
  <c r="AB129" i="1"/>
  <c r="AF129" i="1" s="1"/>
  <c r="U129" i="1"/>
  <c r="T129" i="1"/>
  <c r="V129" i="1" s="1"/>
  <c r="W129" i="1" s="1"/>
  <c r="S129" i="1"/>
  <c r="Q129" i="1"/>
  <c r="J129" i="1"/>
  <c r="H129" i="1"/>
  <c r="F129" i="1"/>
  <c r="SI128" i="1"/>
  <c r="SG128" i="1"/>
  <c r="SK128" i="1" s="1"/>
  <c r="RX128" i="1"/>
  <c r="RV128" i="1"/>
  <c r="RZ128" i="1" s="1"/>
  <c r="RM128" i="1"/>
  <c r="RN128" i="1" s="1"/>
  <c r="RP128" i="1" s="1"/>
  <c r="RQ128" i="1" s="1"/>
  <c r="RK128" i="1"/>
  <c r="RO128" i="1" s="1"/>
  <c r="RD128" i="1"/>
  <c r="RB128" i="1"/>
  <c r="QZ128" i="1"/>
  <c r="QT128" i="1"/>
  <c r="QU128" i="1" s="1"/>
  <c r="QS128" i="1"/>
  <c r="QR128" i="1"/>
  <c r="QQ128" i="1"/>
  <c r="QO128" i="1"/>
  <c r="QG128" i="1"/>
  <c r="QF128" i="1"/>
  <c r="QD128" i="1"/>
  <c r="QH128" i="1" s="1"/>
  <c r="PW128" i="1"/>
  <c r="PU128" i="1"/>
  <c r="PS128" i="1"/>
  <c r="PJ128" i="1"/>
  <c r="PK128" i="1" s="1"/>
  <c r="PM128" i="1" s="1"/>
  <c r="PN128" i="1" s="1"/>
  <c r="PH128" i="1"/>
  <c r="PL128" i="1" s="1"/>
  <c r="OZ128" i="1"/>
  <c r="OZ129" i="1" s="1"/>
  <c r="PB129" i="1" s="1"/>
  <c r="PC129" i="1" s="1"/>
  <c r="OY128" i="1"/>
  <c r="OW128" i="1"/>
  <c r="PB128" i="1" s="1"/>
  <c r="PC128" i="1" s="1"/>
  <c r="OR128" i="1"/>
  <c r="OQ128" i="1"/>
  <c r="ON128" i="1"/>
  <c r="OO128" i="1" s="1"/>
  <c r="OO129" i="1" s="1"/>
  <c r="OL128" i="1"/>
  <c r="OP128" i="1" s="1"/>
  <c r="OC128" i="1"/>
  <c r="OA128" i="1"/>
  <c r="OE128" i="1" s="1"/>
  <c r="NT128" i="1"/>
  <c r="NR128" i="1"/>
  <c r="NP128" i="1"/>
  <c r="NI128" i="1"/>
  <c r="NG128" i="1"/>
  <c r="NH128" i="1" s="1"/>
  <c r="NJ128" i="1" s="1"/>
  <c r="NK128" i="1" s="1"/>
  <c r="NE128" i="1"/>
  <c r="MX128" i="1"/>
  <c r="MV128" i="1"/>
  <c r="MT128" i="1"/>
  <c r="MK128" i="1"/>
  <c r="MI128" i="1"/>
  <c r="MM128" i="1" s="1"/>
  <c r="MB128" i="1"/>
  <c r="LZ128" i="1"/>
  <c r="LX128" i="1"/>
  <c r="LQ128" i="1"/>
  <c r="LO128" i="1"/>
  <c r="LP128" i="1" s="1"/>
  <c r="LM128" i="1"/>
  <c r="LF128" i="1"/>
  <c r="LD128" i="1"/>
  <c r="LB128" i="1"/>
  <c r="KU128" i="1"/>
  <c r="KT128" i="1"/>
  <c r="KS128" i="1"/>
  <c r="KQ128" i="1"/>
  <c r="KJ128" i="1"/>
  <c r="KH128" i="1"/>
  <c r="KI128" i="1" s="1"/>
  <c r="KF128" i="1"/>
  <c r="JW128" i="1"/>
  <c r="JU128" i="1"/>
  <c r="JY128" i="1" s="1"/>
  <c r="JM128" i="1"/>
  <c r="JL128" i="1"/>
  <c r="JJ128" i="1"/>
  <c r="JN128" i="1" s="1"/>
  <c r="JA128" i="1"/>
  <c r="JB128" i="1" s="1"/>
  <c r="IY128" i="1"/>
  <c r="JC128" i="1" s="1"/>
  <c r="IR128" i="1"/>
  <c r="IP128" i="1"/>
  <c r="IN128" i="1"/>
  <c r="IE128" i="1"/>
  <c r="IC128" i="1"/>
  <c r="IG128" i="1" s="1"/>
  <c r="HT128" i="1"/>
  <c r="HR128" i="1"/>
  <c r="HV128" i="1" s="1"/>
  <c r="HJ128" i="1"/>
  <c r="HI128" i="1"/>
  <c r="HG128" i="1"/>
  <c r="HK128" i="1" s="1"/>
  <c r="GZ128" i="1"/>
  <c r="GX128" i="1"/>
  <c r="GV128" i="1"/>
  <c r="GO128" i="1"/>
  <c r="GN128" i="1"/>
  <c r="GM128" i="1"/>
  <c r="GK128" i="1"/>
  <c r="GB128" i="1"/>
  <c r="GC128" i="1" s="1"/>
  <c r="FZ128" i="1"/>
  <c r="GD128" i="1" s="1"/>
  <c r="FQ128" i="1"/>
  <c r="FO128" i="1"/>
  <c r="FS128" i="1" s="1"/>
  <c r="FF128" i="1"/>
  <c r="FD128" i="1"/>
  <c r="FH128" i="1" s="1"/>
  <c r="EV128" i="1"/>
  <c r="EV129" i="1" s="1"/>
  <c r="EU128" i="1"/>
  <c r="ES128" i="1"/>
  <c r="EX128" i="1" s="1"/>
  <c r="EY128" i="1" s="1"/>
  <c r="EL128" i="1"/>
  <c r="EJ128" i="1"/>
  <c r="EH128" i="1"/>
  <c r="EA128" i="1"/>
  <c r="DY128" i="1"/>
  <c r="DW128" i="1"/>
  <c r="DN128" i="1"/>
  <c r="DO128" i="1" s="1"/>
  <c r="DQ128" i="1" s="1"/>
  <c r="DR128" i="1" s="1"/>
  <c r="DL128" i="1"/>
  <c r="DP128" i="1" s="1"/>
  <c r="DF128" i="1"/>
  <c r="DG128" i="1" s="1"/>
  <c r="DE128" i="1"/>
  <c r="DD128" i="1"/>
  <c r="DC128" i="1"/>
  <c r="DA128" i="1"/>
  <c r="CT128" i="1"/>
  <c r="CS128" i="1"/>
  <c r="CU128" i="1" s="1"/>
  <c r="CV128" i="1" s="1"/>
  <c r="CR128" i="1"/>
  <c r="CP128" i="1"/>
  <c r="CG128" i="1"/>
  <c r="CE128" i="1"/>
  <c r="CI128" i="1" s="1"/>
  <c r="BV128" i="1"/>
  <c r="BW128" i="1" s="1"/>
  <c r="BT128" i="1"/>
  <c r="BX128" i="1" s="1"/>
  <c r="BK128" i="1"/>
  <c r="BL128" i="1" s="1"/>
  <c r="BN128" i="1" s="1"/>
  <c r="BO128" i="1" s="1"/>
  <c r="BI128" i="1"/>
  <c r="BM128" i="1" s="1"/>
  <c r="BB128" i="1"/>
  <c r="AZ128" i="1"/>
  <c r="AX128" i="1"/>
  <c r="AQ128" i="1"/>
  <c r="AO128" i="1"/>
  <c r="AP128" i="1" s="1"/>
  <c r="AM128" i="1"/>
  <c r="AD128" i="1"/>
  <c r="AB128" i="1"/>
  <c r="AF128" i="1" s="1"/>
  <c r="V128" i="1"/>
  <c r="W128" i="1" s="1"/>
  <c r="U128" i="1"/>
  <c r="S128" i="1"/>
  <c r="Q128" i="1"/>
  <c r="H128" i="1"/>
  <c r="I128" i="1" s="1"/>
  <c r="F128" i="1"/>
  <c r="J128" i="1" s="1"/>
  <c r="SK127" i="1"/>
  <c r="SI127" i="1"/>
  <c r="SJ127" i="1" s="1"/>
  <c r="SJ128" i="1" s="1"/>
  <c r="SG127" i="1"/>
  <c r="RY127" i="1"/>
  <c r="SA127" i="1" s="1"/>
  <c r="SB127" i="1" s="1"/>
  <c r="RX127" i="1"/>
  <c r="RV127" i="1"/>
  <c r="RZ127" i="1" s="1"/>
  <c r="RQ127" i="1"/>
  <c r="RP127" i="1"/>
  <c r="RO127" i="1"/>
  <c r="RN127" i="1"/>
  <c r="RM127" i="1"/>
  <c r="RK127" i="1"/>
  <c r="RB127" i="1"/>
  <c r="RC127" i="1" s="1"/>
  <c r="QZ127" i="1"/>
  <c r="RD127" i="1" s="1"/>
  <c r="QU127" i="1"/>
  <c r="QT127" i="1"/>
  <c r="QR127" i="1"/>
  <c r="QQ127" i="1"/>
  <c r="QO127" i="1"/>
  <c r="QS127" i="1" s="1"/>
  <c r="QJ127" i="1"/>
  <c r="QI127" i="1"/>
  <c r="QH127" i="1"/>
  <c r="QG127" i="1"/>
  <c r="QF127" i="1"/>
  <c r="QD127" i="1"/>
  <c r="PU127" i="1"/>
  <c r="PV127" i="1" s="1"/>
  <c r="PS127" i="1"/>
  <c r="PW127" i="1" s="1"/>
  <c r="PK127" i="1"/>
  <c r="PM127" i="1" s="1"/>
  <c r="PN127" i="1" s="1"/>
  <c r="PJ127" i="1"/>
  <c r="PH127" i="1"/>
  <c r="PL127" i="1" s="1"/>
  <c r="PB127" i="1"/>
  <c r="PC127" i="1" s="1"/>
  <c r="PA127" i="1"/>
  <c r="OZ127" i="1"/>
  <c r="OY127" i="1"/>
  <c r="OW127" i="1"/>
  <c r="OO127" i="1"/>
  <c r="ON127" i="1"/>
  <c r="OL127" i="1"/>
  <c r="OC127" i="1"/>
  <c r="OD127" i="1" s="1"/>
  <c r="OA127" i="1"/>
  <c r="OE127" i="1" s="1"/>
  <c r="NS127" i="1"/>
  <c r="NS128" i="1" s="1"/>
  <c r="NR127" i="1"/>
  <c r="NP127" i="1"/>
  <c r="NU127" i="1" s="1"/>
  <c r="NV127" i="1" s="1"/>
  <c r="NJ127" i="1"/>
  <c r="NK127" i="1" s="1"/>
  <c r="NI127" i="1"/>
  <c r="NG127" i="1"/>
  <c r="NH127" i="1" s="1"/>
  <c r="NE127" i="1"/>
  <c r="MX127" i="1"/>
  <c r="MW127" i="1"/>
  <c r="MV127" i="1"/>
  <c r="MT127" i="1"/>
  <c r="MK127" i="1"/>
  <c r="ML127" i="1" s="1"/>
  <c r="MI127" i="1"/>
  <c r="MM127" i="1" s="1"/>
  <c r="MC127" i="1"/>
  <c r="MD127" i="1" s="1"/>
  <c r="MB127" i="1"/>
  <c r="MA127" i="1"/>
  <c r="MA128" i="1" s="1"/>
  <c r="MC128" i="1" s="1"/>
  <c r="MD128" i="1" s="1"/>
  <c r="LZ127" i="1"/>
  <c r="LX127" i="1"/>
  <c r="LP127" i="1"/>
  <c r="LO127" i="1"/>
  <c r="LM127" i="1"/>
  <c r="LF127" i="1"/>
  <c r="LD127" i="1"/>
  <c r="LE127" i="1" s="1"/>
  <c r="LB127" i="1"/>
  <c r="KT127" i="1"/>
  <c r="KS127" i="1"/>
  <c r="KQ127" i="1"/>
  <c r="KU127" i="1" s="1"/>
  <c r="KJ127" i="1"/>
  <c r="KI127" i="1"/>
  <c r="KK127" i="1" s="1"/>
  <c r="KL127" i="1" s="1"/>
  <c r="KH127" i="1"/>
  <c r="KF127" i="1"/>
  <c r="JZ127" i="1"/>
  <c r="KA127" i="1" s="1"/>
  <c r="JY127" i="1"/>
  <c r="JX127" i="1"/>
  <c r="JX128" i="1" s="1"/>
  <c r="JW127" i="1"/>
  <c r="JU127" i="1"/>
  <c r="JO127" i="1"/>
  <c r="JP127" i="1" s="1"/>
  <c r="JN127" i="1"/>
  <c r="JM127" i="1"/>
  <c r="JL127" i="1"/>
  <c r="JJ127" i="1"/>
  <c r="JE127" i="1"/>
  <c r="JD127" i="1"/>
  <c r="JC127" i="1"/>
  <c r="JB127" i="1"/>
  <c r="JA127" i="1"/>
  <c r="IY127" i="1"/>
  <c r="IP127" i="1"/>
  <c r="IQ127" i="1" s="1"/>
  <c r="IS127" i="1" s="1"/>
  <c r="IT127" i="1" s="1"/>
  <c r="IN127" i="1"/>
  <c r="IR127" i="1" s="1"/>
  <c r="IH127" i="1"/>
  <c r="II127" i="1" s="1"/>
  <c r="IG127" i="1"/>
  <c r="IF127" i="1"/>
  <c r="IF128" i="1" s="1"/>
  <c r="IE127" i="1"/>
  <c r="IC127" i="1"/>
  <c r="HV127" i="1"/>
  <c r="HT127" i="1"/>
  <c r="HU127" i="1" s="1"/>
  <c r="HW127" i="1" s="1"/>
  <c r="HX127" i="1" s="1"/>
  <c r="HR127" i="1"/>
  <c r="HJ127" i="1"/>
  <c r="HI127" i="1"/>
  <c r="HG127" i="1"/>
  <c r="GX127" i="1"/>
  <c r="GY127" i="1" s="1"/>
  <c r="HA127" i="1" s="1"/>
  <c r="HB127" i="1" s="1"/>
  <c r="GV127" i="1"/>
  <c r="GZ127" i="1" s="1"/>
  <c r="GM127" i="1"/>
  <c r="GN127" i="1" s="1"/>
  <c r="GP127" i="1" s="1"/>
  <c r="GQ127" i="1" s="1"/>
  <c r="GK127" i="1"/>
  <c r="GO127" i="1" s="1"/>
  <c r="GD127" i="1"/>
  <c r="GC127" i="1"/>
  <c r="GE127" i="1" s="1"/>
  <c r="GF127" i="1" s="1"/>
  <c r="GB127" i="1"/>
  <c r="FZ127" i="1"/>
  <c r="FS127" i="1"/>
  <c r="FQ127" i="1"/>
  <c r="FR127" i="1" s="1"/>
  <c r="FT127" i="1" s="1"/>
  <c r="FU127" i="1" s="1"/>
  <c r="FO127" i="1"/>
  <c r="FG127" i="1"/>
  <c r="FG128" i="1" s="1"/>
  <c r="FF127" i="1"/>
  <c r="FD127" i="1"/>
  <c r="FI127" i="1" s="1"/>
  <c r="FJ127" i="1" s="1"/>
  <c r="EY127" i="1"/>
  <c r="EX127" i="1"/>
  <c r="EW127" i="1"/>
  <c r="EV127" i="1"/>
  <c r="EU127" i="1"/>
  <c r="ES127" i="1"/>
  <c r="EK127" i="1"/>
  <c r="EM127" i="1" s="1"/>
  <c r="EN127" i="1" s="1"/>
  <c r="EJ127" i="1"/>
  <c r="EH127" i="1"/>
  <c r="EL127" i="1" s="1"/>
  <c r="EA127" i="1"/>
  <c r="DZ127" i="1"/>
  <c r="DZ128" i="1" s="1"/>
  <c r="DY127" i="1"/>
  <c r="DW127" i="1"/>
  <c r="DR127" i="1"/>
  <c r="DQ127" i="1"/>
  <c r="DP127" i="1"/>
  <c r="DO127" i="1"/>
  <c r="DN127" i="1"/>
  <c r="DL127" i="1"/>
  <c r="DD127" i="1"/>
  <c r="DC127" i="1"/>
  <c r="DA127" i="1"/>
  <c r="CU127" i="1"/>
  <c r="CV127" i="1" s="1"/>
  <c r="CT127" i="1"/>
  <c r="CS127" i="1"/>
  <c r="CR127" i="1"/>
  <c r="CP127" i="1"/>
  <c r="CG127" i="1"/>
  <c r="CH127" i="1" s="1"/>
  <c r="CJ127" i="1" s="1"/>
  <c r="CK127" i="1" s="1"/>
  <c r="CE127" i="1"/>
  <c r="CI127" i="1" s="1"/>
  <c r="BZ127" i="1"/>
  <c r="BX127" i="1"/>
  <c r="BW127" i="1"/>
  <c r="BY127" i="1" s="1"/>
  <c r="BV127" i="1"/>
  <c r="BT127" i="1"/>
  <c r="BM127" i="1"/>
  <c r="BL127" i="1"/>
  <c r="BN127" i="1" s="1"/>
  <c r="BO127" i="1" s="1"/>
  <c r="BK127" i="1"/>
  <c r="BI127" i="1"/>
  <c r="AZ127" i="1"/>
  <c r="BA127" i="1" s="1"/>
  <c r="AX127" i="1"/>
  <c r="BB127" i="1" s="1"/>
  <c r="AR127" i="1"/>
  <c r="AS127" i="1" s="1"/>
  <c r="AQ127" i="1"/>
  <c r="AP127" i="1"/>
  <c r="AO127" i="1"/>
  <c r="AM127" i="1"/>
  <c r="AD127" i="1"/>
  <c r="AE127" i="1" s="1"/>
  <c r="AB127" i="1"/>
  <c r="AF127" i="1" s="1"/>
  <c r="V127" i="1"/>
  <c r="W127" i="1" s="1"/>
  <c r="U127" i="1"/>
  <c r="T127" i="1"/>
  <c r="T128" i="1" s="1"/>
  <c r="S127" i="1"/>
  <c r="Q127" i="1"/>
  <c r="J127" i="1"/>
  <c r="H127" i="1"/>
  <c r="I127" i="1" s="1"/>
  <c r="K127" i="1" s="1"/>
  <c r="L127" i="1" s="1"/>
  <c r="F127" i="1"/>
  <c r="JL120" i="1"/>
  <c r="JW119" i="1"/>
  <c r="JM119" i="1"/>
  <c r="JK119" i="1"/>
  <c r="JO119" i="1" s="1"/>
  <c r="RM118" i="1"/>
  <c r="QQ118" i="1"/>
  <c r="JX118" i="1"/>
  <c r="JV118" i="1"/>
  <c r="JZ118" i="1" s="1"/>
  <c r="JO118" i="1"/>
  <c r="JM118" i="1"/>
  <c r="JK118" i="1"/>
  <c r="RN117" i="1"/>
  <c r="RL117" i="1"/>
  <c r="RP117" i="1" s="1"/>
  <c r="QR117" i="1"/>
  <c r="QP117" i="1"/>
  <c r="QT117" i="1" s="1"/>
  <c r="QF117" i="1"/>
  <c r="PU117" i="1"/>
  <c r="OC117" i="1"/>
  <c r="MV117" i="1"/>
  <c r="MK117" i="1"/>
  <c r="LD117" i="1"/>
  <c r="KH117" i="1"/>
  <c r="JX117" i="1"/>
  <c r="JV117" i="1"/>
  <c r="JZ117" i="1" s="1"/>
  <c r="JM117" i="1"/>
  <c r="JK117" i="1"/>
  <c r="JO117" i="1" s="1"/>
  <c r="GB117" i="1"/>
  <c r="G117" i="1"/>
  <c r="RP116" i="1"/>
  <c r="RN116" i="1"/>
  <c r="RL116" i="1"/>
  <c r="RB116" i="1"/>
  <c r="QR116" i="1"/>
  <c r="QP116" i="1"/>
  <c r="QT116" i="1" s="1"/>
  <c r="QI116" i="1"/>
  <c r="QG116" i="1"/>
  <c r="QE116" i="1"/>
  <c r="PX116" i="1"/>
  <c r="PV116" i="1"/>
  <c r="PT116" i="1"/>
  <c r="OY116" i="1"/>
  <c r="ON116" i="1"/>
  <c r="OD116" i="1"/>
  <c r="OB116" i="1"/>
  <c r="OF116" i="1" s="1"/>
  <c r="NG116" i="1"/>
  <c r="MY116" i="1"/>
  <c r="MW116" i="1"/>
  <c r="MU116" i="1"/>
  <c r="MN116" i="1"/>
  <c r="ML116" i="1"/>
  <c r="MJ116" i="1"/>
  <c r="LZ116" i="1"/>
  <c r="LO116" i="1"/>
  <c r="LE116" i="1"/>
  <c r="LC116" i="1"/>
  <c r="LG116" i="1" s="1"/>
  <c r="KI116" i="1"/>
  <c r="KG116" i="1"/>
  <c r="KK116" i="1" s="1"/>
  <c r="JZ116" i="1"/>
  <c r="JX116" i="1"/>
  <c r="JV116" i="1"/>
  <c r="JM116" i="1"/>
  <c r="JK116" i="1"/>
  <c r="JO116" i="1" s="1"/>
  <c r="HI116" i="1"/>
  <c r="GC116" i="1"/>
  <c r="GA116" i="1"/>
  <c r="GE116" i="1" s="1"/>
  <c r="AD116" i="1"/>
  <c r="S116" i="1"/>
  <c r="J116" i="1"/>
  <c r="H116" i="1"/>
  <c r="F116" i="1"/>
  <c r="RX115" i="1"/>
  <c r="RN115" i="1"/>
  <c r="RL115" i="1"/>
  <c r="RP115" i="1" s="1"/>
  <c r="RE115" i="1"/>
  <c r="RC115" i="1"/>
  <c r="RA115" i="1"/>
  <c r="QT115" i="1"/>
  <c r="QR115" i="1"/>
  <c r="QP115" i="1"/>
  <c r="QG115" i="1"/>
  <c r="QE115" i="1"/>
  <c r="QI115" i="1" s="1"/>
  <c r="PV115" i="1"/>
  <c r="PT115" i="1"/>
  <c r="PX115" i="1" s="1"/>
  <c r="PB115" i="1"/>
  <c r="OZ115" i="1"/>
  <c r="OX115" i="1"/>
  <c r="OQ115" i="1"/>
  <c r="OO115" i="1"/>
  <c r="OM115" i="1"/>
  <c r="OD115" i="1"/>
  <c r="OB115" i="1"/>
  <c r="OF115" i="1" s="1"/>
  <c r="NR115" i="1"/>
  <c r="NJ115" i="1"/>
  <c r="NH115" i="1"/>
  <c r="NF115" i="1"/>
  <c r="MY115" i="1"/>
  <c r="MW115" i="1"/>
  <c r="MU115" i="1"/>
  <c r="ML115" i="1"/>
  <c r="MJ115" i="1"/>
  <c r="MN115" i="1" s="1"/>
  <c r="MC115" i="1"/>
  <c r="MA115" i="1"/>
  <c r="LY115" i="1"/>
  <c r="LR115" i="1"/>
  <c r="LP115" i="1"/>
  <c r="LN115" i="1"/>
  <c r="LE115" i="1"/>
  <c r="LC115" i="1"/>
  <c r="LG115" i="1" s="1"/>
  <c r="KK115" i="1"/>
  <c r="KI115" i="1"/>
  <c r="KG115" i="1"/>
  <c r="JZ115" i="1"/>
  <c r="JX115" i="1"/>
  <c r="JV115" i="1"/>
  <c r="JM115" i="1"/>
  <c r="JK115" i="1"/>
  <c r="JO115" i="1" s="1"/>
  <c r="JA115" i="1"/>
  <c r="IP115" i="1"/>
  <c r="IE115" i="1"/>
  <c r="HT115" i="1"/>
  <c r="HJ115" i="1"/>
  <c r="HH115" i="1"/>
  <c r="HL115" i="1" s="1"/>
  <c r="GE115" i="1"/>
  <c r="GC115" i="1"/>
  <c r="GA115" i="1"/>
  <c r="FF115" i="1"/>
  <c r="EJ115" i="1"/>
  <c r="CR115" i="1"/>
  <c r="CG115" i="1"/>
  <c r="AZ115" i="1"/>
  <c r="AO115" i="1"/>
  <c r="AG115" i="1"/>
  <c r="AE115" i="1"/>
  <c r="AC115" i="1"/>
  <c r="V115" i="1"/>
  <c r="T115" i="1"/>
  <c r="R115" i="1"/>
  <c r="H115" i="1"/>
  <c r="F115" i="1"/>
  <c r="J115" i="1" s="1"/>
  <c r="SA114" i="1"/>
  <c r="RY114" i="1"/>
  <c r="RW114" i="1"/>
  <c r="RP114" i="1"/>
  <c r="RN114" i="1"/>
  <c r="RL114" i="1"/>
  <c r="RE114" i="1"/>
  <c r="RC114" i="1"/>
  <c r="RA114" i="1"/>
  <c r="QR114" i="1"/>
  <c r="QP114" i="1"/>
  <c r="QT114" i="1" s="1"/>
  <c r="QI114" i="1"/>
  <c r="QG114" i="1"/>
  <c r="QE114" i="1"/>
  <c r="PX114" i="1"/>
  <c r="PV114" i="1"/>
  <c r="PT114" i="1"/>
  <c r="PJ114" i="1"/>
  <c r="OZ114" i="1"/>
  <c r="OX114" i="1"/>
  <c r="PB114" i="1" s="1"/>
  <c r="OQ114" i="1"/>
  <c r="OO114" i="1"/>
  <c r="OM114" i="1"/>
  <c r="OF114" i="1"/>
  <c r="OD114" i="1"/>
  <c r="OB114" i="1"/>
  <c r="NS114" i="1"/>
  <c r="NQ114" i="1"/>
  <c r="NU114" i="1" s="1"/>
  <c r="NH114" i="1"/>
  <c r="NF114" i="1"/>
  <c r="NJ114" i="1" s="1"/>
  <c r="MW114" i="1"/>
  <c r="MU114" i="1"/>
  <c r="MY114" i="1" s="1"/>
  <c r="MN114" i="1"/>
  <c r="ML114" i="1"/>
  <c r="MJ114" i="1"/>
  <c r="MC114" i="1"/>
  <c r="MA114" i="1"/>
  <c r="LY114" i="1"/>
  <c r="LP114" i="1"/>
  <c r="LN114" i="1"/>
  <c r="LR114" i="1" s="1"/>
  <c r="LG114" i="1"/>
  <c r="LE114" i="1"/>
  <c r="LC114" i="1"/>
  <c r="KS114" i="1"/>
  <c r="KK114" i="1"/>
  <c r="KI114" i="1"/>
  <c r="KG114" i="1"/>
  <c r="JX114" i="1"/>
  <c r="JV114" i="1"/>
  <c r="JZ114" i="1" s="1"/>
  <c r="JO114" i="1"/>
  <c r="JM114" i="1"/>
  <c r="JK114" i="1"/>
  <c r="JB114" i="1"/>
  <c r="IZ114" i="1"/>
  <c r="JD114" i="1" s="1"/>
  <c r="IS114" i="1"/>
  <c r="IQ114" i="1"/>
  <c r="IO114" i="1"/>
  <c r="IH114" i="1"/>
  <c r="IF114" i="1"/>
  <c r="ID114" i="1"/>
  <c r="HU114" i="1"/>
  <c r="HS114" i="1"/>
  <c r="HW114" i="1" s="1"/>
  <c r="HL114" i="1"/>
  <c r="HJ114" i="1"/>
  <c r="HH114" i="1"/>
  <c r="GX114" i="1"/>
  <c r="GM114" i="1"/>
  <c r="GE114" i="1"/>
  <c r="GC114" i="1"/>
  <c r="GA114" i="1"/>
  <c r="FQ114" i="1"/>
  <c r="FG114" i="1"/>
  <c r="FE114" i="1"/>
  <c r="FI114" i="1" s="1"/>
  <c r="EK114" i="1"/>
  <c r="EI114" i="1"/>
  <c r="EM114" i="1" s="1"/>
  <c r="DY114" i="1"/>
  <c r="DC114" i="1"/>
  <c r="CU114" i="1"/>
  <c r="CS114" i="1"/>
  <c r="CQ114" i="1"/>
  <c r="CH114" i="1"/>
  <c r="CF114" i="1"/>
  <c r="CJ114" i="1" s="1"/>
  <c r="BV114" i="1"/>
  <c r="BC114" i="1"/>
  <c r="BA114" i="1"/>
  <c r="AY114" i="1"/>
  <c r="AR114" i="1"/>
  <c r="AP114" i="1"/>
  <c r="AN114" i="1"/>
  <c r="AE114" i="1"/>
  <c r="AC114" i="1"/>
  <c r="AG114" i="1" s="1"/>
  <c r="V114" i="1"/>
  <c r="T114" i="1"/>
  <c r="R114" i="1"/>
  <c r="J114" i="1"/>
  <c r="H114" i="1"/>
  <c r="F114" i="1"/>
  <c r="SA113" i="1"/>
  <c r="RY113" i="1"/>
  <c r="RW113" i="1"/>
  <c r="RP113" i="1"/>
  <c r="RN113" i="1"/>
  <c r="RL113" i="1"/>
  <c r="RE113" i="1"/>
  <c r="RC113" i="1"/>
  <c r="RA113" i="1"/>
  <c r="QT113" i="1"/>
  <c r="QR113" i="1"/>
  <c r="QP113" i="1"/>
  <c r="QG113" i="1"/>
  <c r="QE113" i="1"/>
  <c r="QI113" i="1" s="1"/>
  <c r="PV113" i="1"/>
  <c r="PT113" i="1"/>
  <c r="PX113" i="1" s="1"/>
  <c r="PM113" i="1"/>
  <c r="PK113" i="1"/>
  <c r="PI113" i="1"/>
  <c r="OZ113" i="1"/>
  <c r="OX113" i="1"/>
  <c r="PB113" i="1" s="1"/>
  <c r="OO113" i="1"/>
  <c r="OM113" i="1"/>
  <c r="OQ113" i="1" s="1"/>
  <c r="OD113" i="1"/>
  <c r="OB113" i="1"/>
  <c r="OF113" i="1" s="1"/>
  <c r="NU113" i="1"/>
  <c r="NS113" i="1"/>
  <c r="NQ113" i="1"/>
  <c r="NH113" i="1"/>
  <c r="NF113" i="1"/>
  <c r="NJ113" i="1" s="1"/>
  <c r="MW113" i="1"/>
  <c r="MU113" i="1"/>
  <c r="MY113" i="1" s="1"/>
  <c r="MN113" i="1"/>
  <c r="ML113" i="1"/>
  <c r="MJ113" i="1"/>
  <c r="MA113" i="1"/>
  <c r="LY113" i="1"/>
  <c r="MC113" i="1" s="1"/>
  <c r="LP113" i="1"/>
  <c r="LN113" i="1"/>
  <c r="LR113" i="1" s="1"/>
  <c r="LG113" i="1"/>
  <c r="LE113" i="1"/>
  <c r="LC113" i="1"/>
  <c r="KT113" i="1"/>
  <c r="KR113" i="1"/>
  <c r="KV113" i="1" s="1"/>
  <c r="KK113" i="1"/>
  <c r="KI113" i="1"/>
  <c r="KG113" i="1"/>
  <c r="JX113" i="1"/>
  <c r="JV113" i="1"/>
  <c r="JZ113" i="1" s="1"/>
  <c r="JO113" i="1"/>
  <c r="JM113" i="1"/>
  <c r="JK113" i="1"/>
  <c r="JB113" i="1"/>
  <c r="IZ113" i="1"/>
  <c r="JD113" i="1" s="1"/>
  <c r="IQ113" i="1"/>
  <c r="IO113" i="1"/>
  <c r="IS113" i="1" s="1"/>
  <c r="IH113" i="1"/>
  <c r="IF113" i="1"/>
  <c r="ID113" i="1"/>
  <c r="HU113" i="1"/>
  <c r="HS113" i="1"/>
  <c r="HW113" i="1" s="1"/>
  <c r="HJ113" i="1"/>
  <c r="HH113" i="1"/>
  <c r="HL113" i="1" s="1"/>
  <c r="HA113" i="1"/>
  <c r="GY113" i="1"/>
  <c r="GW113" i="1"/>
  <c r="GN113" i="1"/>
  <c r="GL113" i="1"/>
  <c r="GP113" i="1" s="1"/>
  <c r="GE113" i="1"/>
  <c r="GC113" i="1"/>
  <c r="GA113" i="1"/>
  <c r="FR113" i="1"/>
  <c r="FP113" i="1"/>
  <c r="FT113" i="1" s="1"/>
  <c r="FI113" i="1"/>
  <c r="FG113" i="1"/>
  <c r="FE113" i="1"/>
  <c r="EM113" i="1"/>
  <c r="EK113" i="1"/>
  <c r="EI113" i="1"/>
  <c r="EB113" i="1"/>
  <c r="DZ113" i="1"/>
  <c r="DX113" i="1"/>
  <c r="DN113" i="1"/>
  <c r="DF113" i="1"/>
  <c r="DD113" i="1"/>
  <c r="DB113" i="1"/>
  <c r="CS113" i="1"/>
  <c r="CQ113" i="1"/>
  <c r="CU113" i="1" s="1"/>
  <c r="CH113" i="1"/>
  <c r="CF113" i="1"/>
  <c r="CJ113" i="1" s="1"/>
  <c r="BY113" i="1"/>
  <c r="BW113" i="1"/>
  <c r="BU113" i="1"/>
  <c r="BK113" i="1"/>
  <c r="BA113" i="1"/>
  <c r="AY113" i="1"/>
  <c r="BC113" i="1" s="1"/>
  <c r="AP113" i="1"/>
  <c r="AN113" i="1"/>
  <c r="AR113" i="1" s="1"/>
  <c r="AG113" i="1"/>
  <c r="AE113" i="1"/>
  <c r="AC113" i="1"/>
  <c r="T113" i="1"/>
  <c r="R113" i="1"/>
  <c r="V113" i="1" s="1"/>
  <c r="J113" i="1"/>
  <c r="H113" i="1"/>
  <c r="F113" i="1"/>
  <c r="SA112" i="1"/>
  <c r="RY112" i="1"/>
  <c r="RW112" i="1"/>
  <c r="RP112" i="1"/>
  <c r="RN112" i="1"/>
  <c r="RL112" i="1"/>
  <c r="RE112" i="1"/>
  <c r="RC112" i="1"/>
  <c r="RA112" i="1"/>
  <c r="QT112" i="1"/>
  <c r="QR112" i="1"/>
  <c r="QP112" i="1"/>
  <c r="QI112" i="1"/>
  <c r="QG112" i="1"/>
  <c r="QE112" i="1"/>
  <c r="PV112" i="1"/>
  <c r="PT112" i="1"/>
  <c r="PX112" i="1" s="1"/>
  <c r="PK112" i="1"/>
  <c r="PI112" i="1"/>
  <c r="PM112" i="1" s="1"/>
  <c r="PB112" i="1"/>
  <c r="OZ112" i="1"/>
  <c r="OX112" i="1"/>
  <c r="OO112" i="1"/>
  <c r="OM112" i="1"/>
  <c r="OQ112" i="1" s="1"/>
  <c r="OD112" i="1"/>
  <c r="OB112" i="1"/>
  <c r="OF112" i="1" s="1"/>
  <c r="NU112" i="1"/>
  <c r="NS112" i="1"/>
  <c r="NQ112" i="1"/>
  <c r="NJ112" i="1"/>
  <c r="NH112" i="1"/>
  <c r="NF112" i="1"/>
  <c r="MW112" i="1"/>
  <c r="MU112" i="1"/>
  <c r="MY112" i="1" s="1"/>
  <c r="ML112" i="1"/>
  <c r="MJ112" i="1"/>
  <c r="MN112" i="1" s="1"/>
  <c r="MC112" i="1"/>
  <c r="MA112" i="1"/>
  <c r="LY112" i="1"/>
  <c r="LP112" i="1"/>
  <c r="LN112" i="1"/>
  <c r="LR112" i="1" s="1"/>
  <c r="LG112" i="1"/>
  <c r="LE112" i="1"/>
  <c r="LC112" i="1"/>
  <c r="KV112" i="1"/>
  <c r="KT112" i="1"/>
  <c r="KR112" i="1"/>
  <c r="KI112" i="1"/>
  <c r="KG112" i="1"/>
  <c r="KK112" i="1" s="1"/>
  <c r="JZ112" i="1"/>
  <c r="JX112" i="1"/>
  <c r="JV112" i="1"/>
  <c r="JO112" i="1"/>
  <c r="JM112" i="1"/>
  <c r="JK112" i="1"/>
  <c r="JD112" i="1"/>
  <c r="JB112" i="1"/>
  <c r="IZ112" i="1"/>
  <c r="IQ112" i="1"/>
  <c r="IO112" i="1"/>
  <c r="IS112" i="1" s="1"/>
  <c r="IH112" i="1"/>
  <c r="IF112" i="1"/>
  <c r="ID112" i="1"/>
  <c r="HW112" i="1"/>
  <c r="HU112" i="1"/>
  <c r="HS112" i="1"/>
  <c r="HJ112" i="1"/>
  <c r="HH112" i="1"/>
  <c r="HL112" i="1" s="1"/>
  <c r="GY112" i="1"/>
  <c r="GW112" i="1"/>
  <c r="HA112" i="1" s="1"/>
  <c r="GP112" i="1"/>
  <c r="GN112" i="1"/>
  <c r="GL112" i="1"/>
  <c r="GC112" i="1"/>
  <c r="GA112" i="1"/>
  <c r="GE112" i="1" s="1"/>
  <c r="FT112" i="1"/>
  <c r="FR112" i="1"/>
  <c r="FP112" i="1"/>
  <c r="FG112" i="1"/>
  <c r="FE112" i="1"/>
  <c r="FI112" i="1" s="1"/>
  <c r="EU112" i="1"/>
  <c r="EM112" i="1"/>
  <c r="EK112" i="1"/>
  <c r="EI112" i="1"/>
  <c r="EB112" i="1"/>
  <c r="DZ112" i="1"/>
  <c r="DX112" i="1"/>
  <c r="DO112" i="1"/>
  <c r="DM112" i="1"/>
  <c r="DQ112" i="1" s="1"/>
  <c r="DF112" i="1"/>
  <c r="DD112" i="1"/>
  <c r="DB112" i="1"/>
  <c r="CS112" i="1"/>
  <c r="CQ112" i="1"/>
  <c r="CU112" i="1" s="1"/>
  <c r="CJ112" i="1"/>
  <c r="CH112" i="1"/>
  <c r="CF112" i="1"/>
  <c r="BY112" i="1"/>
  <c r="BW112" i="1"/>
  <c r="BU112" i="1"/>
  <c r="BL112" i="1"/>
  <c r="BJ112" i="1"/>
  <c r="BN112" i="1" s="1"/>
  <c r="BC112" i="1"/>
  <c r="BA112" i="1"/>
  <c r="AY112" i="1"/>
  <c r="AR112" i="1"/>
  <c r="AP112" i="1"/>
  <c r="AN112" i="1"/>
  <c r="AG112" i="1"/>
  <c r="AE112" i="1"/>
  <c r="AC112" i="1"/>
  <c r="V112" i="1"/>
  <c r="T112" i="1"/>
  <c r="R112" i="1"/>
  <c r="J112" i="1"/>
  <c r="H112" i="1"/>
  <c r="F112" i="1"/>
  <c r="SA111" i="1"/>
  <c r="RY111" i="1"/>
  <c r="RW111" i="1"/>
  <c r="RN111" i="1"/>
  <c r="RL111" i="1"/>
  <c r="RP111" i="1" s="1"/>
  <c r="RC111" i="1"/>
  <c r="RA111" i="1"/>
  <c r="RE111" i="1" s="1"/>
  <c r="QT111" i="1"/>
  <c r="QR111" i="1"/>
  <c r="QP111" i="1"/>
  <c r="QG111" i="1"/>
  <c r="QE111" i="1"/>
  <c r="QI111" i="1" s="1"/>
  <c r="PV111" i="1"/>
  <c r="PT111" i="1"/>
  <c r="PX111" i="1" s="1"/>
  <c r="PK111" i="1"/>
  <c r="PI111" i="1"/>
  <c r="PM111" i="1" s="1"/>
  <c r="PB111" i="1"/>
  <c r="OZ111" i="1"/>
  <c r="OX111" i="1"/>
  <c r="OQ111" i="1"/>
  <c r="OO111" i="1"/>
  <c r="OM111" i="1"/>
  <c r="OF111" i="1"/>
  <c r="OD111" i="1"/>
  <c r="OB111" i="1"/>
  <c r="NU111" i="1"/>
  <c r="NS111" i="1"/>
  <c r="NQ111" i="1"/>
  <c r="NH111" i="1"/>
  <c r="NF111" i="1"/>
  <c r="NJ111" i="1" s="1"/>
  <c r="MY111" i="1"/>
  <c r="MW111" i="1"/>
  <c r="MU111" i="1"/>
  <c r="MN111" i="1"/>
  <c r="ML111" i="1"/>
  <c r="MJ111" i="1"/>
  <c r="MA111" i="1"/>
  <c r="LY111" i="1"/>
  <c r="MC111" i="1" s="1"/>
  <c r="LR111" i="1"/>
  <c r="LP111" i="1"/>
  <c r="LN111" i="1"/>
  <c r="LG111" i="1"/>
  <c r="LE111" i="1"/>
  <c r="LC111" i="1"/>
  <c r="KV111" i="1"/>
  <c r="KT111" i="1"/>
  <c r="KR111" i="1"/>
  <c r="KI111" i="1"/>
  <c r="KG111" i="1"/>
  <c r="KK111" i="1" s="1"/>
  <c r="JZ111" i="1"/>
  <c r="JX111" i="1"/>
  <c r="JV111" i="1"/>
  <c r="JO111" i="1"/>
  <c r="JM111" i="1"/>
  <c r="JK111" i="1"/>
  <c r="JB111" i="1"/>
  <c r="IZ111" i="1"/>
  <c r="JD111" i="1" s="1"/>
  <c r="IQ111" i="1"/>
  <c r="IO111" i="1"/>
  <c r="IS111" i="1" s="1"/>
  <c r="IH111" i="1"/>
  <c r="IF111" i="1"/>
  <c r="ID111" i="1"/>
  <c r="HU111" i="1"/>
  <c r="HS111" i="1"/>
  <c r="HW111" i="1" s="1"/>
  <c r="HJ111" i="1"/>
  <c r="HH111" i="1"/>
  <c r="HL111" i="1" s="1"/>
  <c r="GY111" i="1"/>
  <c r="GW111" i="1"/>
  <c r="HA111" i="1" s="1"/>
  <c r="GP111" i="1"/>
  <c r="GN111" i="1"/>
  <c r="GL111" i="1"/>
  <c r="GC111" i="1"/>
  <c r="GA111" i="1"/>
  <c r="GE111" i="1" s="1"/>
  <c r="FR111" i="1"/>
  <c r="FP111" i="1"/>
  <c r="FT111" i="1" s="1"/>
  <c r="FI111" i="1"/>
  <c r="FG111" i="1"/>
  <c r="FE111" i="1"/>
  <c r="EV111" i="1"/>
  <c r="ET111" i="1"/>
  <c r="EX111" i="1" s="1"/>
  <c r="EK111" i="1"/>
  <c r="EI111" i="1"/>
  <c r="EM111" i="1" s="1"/>
  <c r="EB111" i="1"/>
  <c r="DZ111" i="1"/>
  <c r="DX111" i="1"/>
  <c r="DO111" i="1"/>
  <c r="DM111" i="1"/>
  <c r="DQ111" i="1" s="1"/>
  <c r="DF111" i="1"/>
  <c r="DD111" i="1"/>
  <c r="DB111" i="1"/>
  <c r="CS111" i="1"/>
  <c r="CQ111" i="1"/>
  <c r="CU111" i="1" s="1"/>
  <c r="CJ111" i="1"/>
  <c r="CH111" i="1"/>
  <c r="CF111" i="1"/>
  <c r="BY111" i="1"/>
  <c r="BW111" i="1"/>
  <c r="BU111" i="1"/>
  <c r="BN111" i="1"/>
  <c r="BL111" i="1"/>
  <c r="BJ111" i="1"/>
  <c r="BC111" i="1"/>
  <c r="BA111" i="1"/>
  <c r="AY111" i="1"/>
  <c r="AP111" i="1"/>
  <c r="AN111" i="1"/>
  <c r="AR111" i="1" s="1"/>
  <c r="AG111" i="1"/>
  <c r="AE111" i="1"/>
  <c r="AC111" i="1"/>
  <c r="V111" i="1"/>
  <c r="T111" i="1"/>
  <c r="R111" i="1"/>
  <c r="H111" i="1"/>
  <c r="F111" i="1"/>
  <c r="J111" i="1" s="1"/>
  <c r="RY110" i="1"/>
  <c r="RW110" i="1"/>
  <c r="SA110" i="1" s="1"/>
  <c r="RN110" i="1"/>
  <c r="RL110" i="1"/>
  <c r="RP110" i="1" s="1"/>
  <c r="RE110" i="1"/>
  <c r="RC110" i="1"/>
  <c r="RA110" i="1"/>
  <c r="QT110" i="1"/>
  <c r="QR110" i="1"/>
  <c r="QP110" i="1"/>
  <c r="QG110" i="1"/>
  <c r="QE110" i="1"/>
  <c r="QI110" i="1" s="1"/>
  <c r="PX110" i="1"/>
  <c r="PV110" i="1"/>
  <c r="PT110" i="1"/>
  <c r="PK110" i="1"/>
  <c r="PI110" i="1"/>
  <c r="PM110" i="1" s="1"/>
  <c r="PB110" i="1"/>
  <c r="OZ110" i="1"/>
  <c r="OX110" i="1"/>
  <c r="OQ110" i="1"/>
  <c r="OO110" i="1"/>
  <c r="OM110" i="1"/>
  <c r="OD110" i="1"/>
  <c r="OB110" i="1"/>
  <c r="OF110" i="1" s="1"/>
  <c r="NS110" i="1"/>
  <c r="NQ110" i="1"/>
  <c r="NU110" i="1" s="1"/>
  <c r="NJ110" i="1"/>
  <c r="NH110" i="1"/>
  <c r="NF110" i="1"/>
  <c r="MY110" i="1"/>
  <c r="MW110" i="1"/>
  <c r="MU110" i="1"/>
  <c r="MN110" i="1"/>
  <c r="ML110" i="1"/>
  <c r="MJ110" i="1"/>
  <c r="MC110" i="1"/>
  <c r="MA110" i="1"/>
  <c r="LY110" i="1"/>
  <c r="LR110" i="1"/>
  <c r="LP110" i="1"/>
  <c r="LN110" i="1"/>
  <c r="LG110" i="1"/>
  <c r="LE110" i="1"/>
  <c r="LC110" i="1"/>
  <c r="KV110" i="1"/>
  <c r="KT110" i="1"/>
  <c r="KR110" i="1"/>
  <c r="KK110" i="1"/>
  <c r="KI110" i="1"/>
  <c r="KG110" i="1"/>
  <c r="JX110" i="1"/>
  <c r="JV110" i="1"/>
  <c r="JZ110" i="1" s="1"/>
  <c r="JO110" i="1"/>
  <c r="JM110" i="1"/>
  <c r="JK110" i="1"/>
  <c r="JB110" i="1"/>
  <c r="IZ110" i="1"/>
  <c r="JD110" i="1" s="1"/>
  <c r="IS110" i="1"/>
  <c r="IQ110" i="1"/>
  <c r="IO110" i="1"/>
  <c r="IH110" i="1"/>
  <c r="IF110" i="1"/>
  <c r="ID110" i="1"/>
  <c r="HU110" i="1"/>
  <c r="HS110" i="1"/>
  <c r="HW110" i="1" s="1"/>
  <c r="HL110" i="1"/>
  <c r="HJ110" i="1"/>
  <c r="HH110" i="1"/>
  <c r="GY110" i="1"/>
  <c r="GW110" i="1"/>
  <c r="HA110" i="1" s="1"/>
  <c r="GP110" i="1"/>
  <c r="GN110" i="1"/>
  <c r="GL110" i="1"/>
  <c r="GE110" i="1"/>
  <c r="GC110" i="1"/>
  <c r="GA110" i="1"/>
  <c r="FR110" i="1"/>
  <c r="FP110" i="1"/>
  <c r="FT110" i="1" s="1"/>
  <c r="FG110" i="1"/>
  <c r="FE110" i="1"/>
  <c r="FI110" i="1" s="1"/>
  <c r="EX110" i="1"/>
  <c r="EV110" i="1"/>
  <c r="ET110" i="1"/>
  <c r="EM110" i="1"/>
  <c r="EK110" i="1"/>
  <c r="EI110" i="1"/>
  <c r="DZ110" i="1"/>
  <c r="DX110" i="1"/>
  <c r="EB110" i="1" s="1"/>
  <c r="DO110" i="1"/>
  <c r="DM110" i="1"/>
  <c r="DQ110" i="1" s="1"/>
  <c r="DF110" i="1"/>
  <c r="DD110" i="1"/>
  <c r="DB110" i="1"/>
  <c r="CU110" i="1"/>
  <c r="CS110" i="1"/>
  <c r="CQ110" i="1"/>
  <c r="CJ110" i="1"/>
  <c r="CH110" i="1"/>
  <c r="CF110" i="1"/>
  <c r="BY110" i="1"/>
  <c r="BW110" i="1"/>
  <c r="BU110" i="1"/>
  <c r="BL110" i="1"/>
  <c r="BJ110" i="1"/>
  <c r="BN110" i="1" s="1"/>
  <c r="BC110" i="1"/>
  <c r="BA110" i="1"/>
  <c r="AY110" i="1"/>
  <c r="AR110" i="1"/>
  <c r="AP110" i="1"/>
  <c r="AN110" i="1"/>
  <c r="AG110" i="1"/>
  <c r="AE110" i="1"/>
  <c r="AC110" i="1"/>
  <c r="V110" i="1"/>
  <c r="T110" i="1"/>
  <c r="R110" i="1"/>
  <c r="J110" i="1"/>
  <c r="H110" i="1"/>
  <c r="F110" i="1"/>
  <c r="SA109" i="1"/>
  <c r="RY109" i="1"/>
  <c r="RW109" i="1"/>
  <c r="RP109" i="1"/>
  <c r="RN109" i="1"/>
  <c r="RL109" i="1"/>
  <c r="RE109" i="1"/>
  <c r="RC109" i="1"/>
  <c r="RA109" i="1"/>
  <c r="QT109" i="1"/>
  <c r="QR109" i="1"/>
  <c r="QP109" i="1"/>
  <c r="QG109" i="1"/>
  <c r="QE109" i="1"/>
  <c r="QI109" i="1" s="1"/>
  <c r="PX109" i="1"/>
  <c r="PV109" i="1"/>
  <c r="PT109" i="1"/>
  <c r="PM109" i="1"/>
  <c r="PK109" i="1"/>
  <c r="PI109" i="1"/>
  <c r="PB109" i="1"/>
  <c r="OZ109" i="1"/>
  <c r="OX109" i="1"/>
  <c r="OO109" i="1"/>
  <c r="OM109" i="1"/>
  <c r="OQ109" i="1" s="1"/>
  <c r="OD109" i="1"/>
  <c r="OB109" i="1"/>
  <c r="OF109" i="1" s="1"/>
  <c r="NU109" i="1"/>
  <c r="NS109" i="1"/>
  <c r="NQ109" i="1"/>
  <c r="NJ109" i="1"/>
  <c r="NH109" i="1"/>
  <c r="NF109" i="1"/>
  <c r="MW109" i="1"/>
  <c r="MU109" i="1"/>
  <c r="MY109" i="1" s="1"/>
  <c r="MN109" i="1"/>
  <c r="ML109" i="1"/>
  <c r="MJ109" i="1"/>
  <c r="MA109" i="1"/>
  <c r="LY109" i="1"/>
  <c r="MC109" i="1" s="1"/>
  <c r="LR109" i="1"/>
  <c r="LP109" i="1"/>
  <c r="LN109" i="1"/>
  <c r="LG109" i="1"/>
  <c r="LE109" i="1"/>
  <c r="LC109" i="1"/>
  <c r="KV109" i="1"/>
  <c r="KT109" i="1"/>
  <c r="KR109" i="1"/>
  <c r="KI109" i="1"/>
  <c r="KG109" i="1"/>
  <c r="KK109" i="1" s="1"/>
  <c r="JZ109" i="1"/>
  <c r="JX109" i="1"/>
  <c r="JV109" i="1"/>
  <c r="JO109" i="1"/>
  <c r="JM109" i="1"/>
  <c r="JK109" i="1"/>
  <c r="JD109" i="1"/>
  <c r="JB109" i="1"/>
  <c r="IZ109" i="1"/>
  <c r="IQ109" i="1"/>
  <c r="IO109" i="1"/>
  <c r="IS109" i="1" s="1"/>
  <c r="IH109" i="1"/>
  <c r="IF109" i="1"/>
  <c r="ID109" i="1"/>
  <c r="HU109" i="1"/>
  <c r="HS109" i="1"/>
  <c r="HW109" i="1" s="1"/>
  <c r="HL109" i="1"/>
  <c r="HJ109" i="1"/>
  <c r="HH109" i="1"/>
  <c r="GY109" i="1"/>
  <c r="GW109" i="1"/>
  <c r="HA109" i="1" s="1"/>
  <c r="GP109" i="1"/>
  <c r="GN109" i="1"/>
  <c r="GL109" i="1"/>
  <c r="GC109" i="1"/>
  <c r="GA109" i="1"/>
  <c r="GE109" i="1" s="1"/>
  <c r="FT109" i="1"/>
  <c r="FR109" i="1"/>
  <c r="FP109" i="1"/>
  <c r="FI109" i="1"/>
  <c r="FG109" i="1"/>
  <c r="FE109" i="1"/>
  <c r="EV109" i="1"/>
  <c r="ET109" i="1"/>
  <c r="EX109" i="1" s="1"/>
  <c r="EK109" i="1"/>
  <c r="EI109" i="1"/>
  <c r="EM109" i="1" s="1"/>
  <c r="EB109" i="1"/>
  <c r="DZ109" i="1"/>
  <c r="DX109" i="1"/>
  <c r="DO109" i="1"/>
  <c r="DM109" i="1"/>
  <c r="DQ109" i="1" s="1"/>
  <c r="DD109" i="1"/>
  <c r="DB109" i="1"/>
  <c r="DF109" i="1" s="1"/>
  <c r="CS109" i="1"/>
  <c r="CQ109" i="1"/>
  <c r="CU109" i="1" s="1"/>
  <c r="CJ109" i="1"/>
  <c r="CH109" i="1"/>
  <c r="CF109" i="1"/>
  <c r="BW109" i="1"/>
  <c r="BU109" i="1"/>
  <c r="BY109" i="1" s="1"/>
  <c r="BL109" i="1"/>
  <c r="BJ109" i="1"/>
  <c r="BN109" i="1" s="1"/>
  <c r="BC109" i="1"/>
  <c r="BA109" i="1"/>
  <c r="AY109" i="1"/>
  <c r="AR109" i="1"/>
  <c r="AP109" i="1"/>
  <c r="AN109" i="1"/>
  <c r="AE109" i="1"/>
  <c r="AC109" i="1"/>
  <c r="AG109" i="1" s="1"/>
  <c r="V109" i="1"/>
  <c r="T109" i="1"/>
  <c r="R109" i="1"/>
  <c r="H109" i="1"/>
  <c r="F109" i="1"/>
  <c r="J109" i="1" s="1"/>
  <c r="RY108" i="1"/>
  <c r="RW108" i="1"/>
  <c r="SA108" i="1" s="1"/>
  <c r="RP108" i="1"/>
  <c r="RN108" i="1"/>
  <c r="RL108" i="1"/>
  <c r="RE108" i="1"/>
  <c r="RC108" i="1"/>
  <c r="RA108" i="1"/>
  <c r="QR108" i="1"/>
  <c r="QP108" i="1"/>
  <c r="QT108" i="1" s="1"/>
  <c r="QG108" i="1"/>
  <c r="QE108" i="1"/>
  <c r="QI108" i="1" s="1"/>
  <c r="PX108" i="1"/>
  <c r="PV108" i="1"/>
  <c r="PT108" i="1"/>
  <c r="PM108" i="1"/>
  <c r="PK108" i="1"/>
  <c r="PI108" i="1"/>
  <c r="OZ108" i="1"/>
  <c r="OX108" i="1"/>
  <c r="PB108" i="1" s="1"/>
  <c r="OQ108" i="1"/>
  <c r="OO108" i="1"/>
  <c r="OM108" i="1"/>
  <c r="OD108" i="1"/>
  <c r="OB108" i="1"/>
  <c r="OF108" i="1" s="1"/>
  <c r="NU108" i="1"/>
  <c r="NS108" i="1"/>
  <c r="NQ108" i="1"/>
  <c r="NH108" i="1"/>
  <c r="NF108" i="1"/>
  <c r="NJ108" i="1" s="1"/>
  <c r="MY108" i="1"/>
  <c r="MW108" i="1"/>
  <c r="MU108" i="1"/>
  <c r="ML108" i="1"/>
  <c r="MJ108" i="1"/>
  <c r="MN108" i="1" s="1"/>
  <c r="MA108" i="1"/>
  <c r="LY108" i="1"/>
  <c r="MC108" i="1" s="1"/>
  <c r="LR108" i="1"/>
  <c r="LP108" i="1"/>
  <c r="LN108" i="1"/>
  <c r="LG108" i="1"/>
  <c r="LE108" i="1"/>
  <c r="LC108" i="1"/>
  <c r="KT108" i="1"/>
  <c r="KR108" i="1"/>
  <c r="KV108" i="1" s="1"/>
  <c r="KK108" i="1"/>
  <c r="KI108" i="1"/>
  <c r="KG108" i="1"/>
  <c r="JX108" i="1"/>
  <c r="JV108" i="1"/>
  <c r="JZ108" i="1" s="1"/>
  <c r="JM108" i="1"/>
  <c r="JK108" i="1"/>
  <c r="JO108" i="1" s="1"/>
  <c r="JD108" i="1"/>
  <c r="JB108" i="1"/>
  <c r="IZ108" i="1"/>
  <c r="IS108" i="1"/>
  <c r="IQ108" i="1"/>
  <c r="IO108" i="1"/>
  <c r="IH108" i="1"/>
  <c r="IF108" i="1"/>
  <c r="ID108" i="1"/>
  <c r="HU108" i="1"/>
  <c r="HS108" i="1"/>
  <c r="HW108" i="1" s="1"/>
  <c r="HL108" i="1"/>
  <c r="HJ108" i="1"/>
  <c r="HH108" i="1"/>
  <c r="HA108" i="1"/>
  <c r="GY108" i="1"/>
  <c r="GW108" i="1"/>
  <c r="GN108" i="1"/>
  <c r="GL108" i="1"/>
  <c r="GP108" i="1" s="1"/>
  <c r="GE108" i="1"/>
  <c r="GC108" i="1"/>
  <c r="GA108" i="1"/>
  <c r="FR108" i="1"/>
  <c r="FP108" i="1"/>
  <c r="FT108" i="1" s="1"/>
  <c r="FI108" i="1"/>
  <c r="FG108" i="1"/>
  <c r="FE108" i="1"/>
  <c r="EV108" i="1"/>
  <c r="ET108" i="1"/>
  <c r="EX108" i="1" s="1"/>
  <c r="EM108" i="1"/>
  <c r="EK108" i="1"/>
  <c r="EI108" i="1"/>
  <c r="EB108" i="1"/>
  <c r="DZ108" i="1"/>
  <c r="DX108" i="1"/>
  <c r="DQ108" i="1"/>
  <c r="DO108" i="1"/>
  <c r="DM108" i="1"/>
  <c r="DF108" i="1"/>
  <c r="DD108" i="1"/>
  <c r="DB108" i="1"/>
  <c r="CU108" i="1"/>
  <c r="CS108" i="1"/>
  <c r="CQ108" i="1"/>
  <c r="CH108" i="1"/>
  <c r="CF108" i="1"/>
  <c r="CJ108" i="1" s="1"/>
  <c r="BY108" i="1"/>
  <c r="BW108" i="1"/>
  <c r="BU108" i="1"/>
  <c r="BL108" i="1"/>
  <c r="BJ108" i="1"/>
  <c r="BN108" i="1" s="1"/>
  <c r="BC108" i="1"/>
  <c r="BA108" i="1"/>
  <c r="AY108" i="1"/>
  <c r="AP108" i="1"/>
  <c r="AN108" i="1"/>
  <c r="AR108" i="1" s="1"/>
  <c r="AG108" i="1"/>
  <c r="AE108" i="1"/>
  <c r="AC108" i="1"/>
  <c r="V108" i="1"/>
  <c r="T108" i="1"/>
  <c r="R108" i="1"/>
  <c r="J108" i="1"/>
  <c r="H108" i="1"/>
  <c r="F108" i="1"/>
  <c r="SA107" i="1"/>
  <c r="RY107" i="1"/>
  <c r="RW107" i="1"/>
  <c r="RP107" i="1"/>
  <c r="RN107" i="1"/>
  <c r="RL107" i="1"/>
  <c r="RE107" i="1"/>
  <c r="RC107" i="1"/>
  <c r="RA107" i="1"/>
  <c r="QT107" i="1"/>
  <c r="QR107" i="1"/>
  <c r="QP107" i="1"/>
  <c r="QG107" i="1"/>
  <c r="QE107" i="1"/>
  <c r="QI107" i="1" s="1"/>
  <c r="PX107" i="1"/>
  <c r="PV107" i="1"/>
  <c r="PT107" i="1"/>
  <c r="PM107" i="1"/>
  <c r="PK107" i="1"/>
  <c r="PI107" i="1"/>
  <c r="PB107" i="1"/>
  <c r="OZ107" i="1"/>
  <c r="OX107" i="1"/>
  <c r="OO107" i="1"/>
  <c r="OM107" i="1"/>
  <c r="OQ107" i="1" s="1"/>
  <c r="OF107" i="1"/>
  <c r="OD107" i="1"/>
  <c r="OB107" i="1"/>
  <c r="NU107" i="1"/>
  <c r="NS107" i="1"/>
  <c r="NQ107" i="1"/>
  <c r="NH107" i="1"/>
  <c r="NF107" i="1"/>
  <c r="NJ107" i="1" s="1"/>
  <c r="MW107" i="1"/>
  <c r="MU107" i="1"/>
  <c r="MY107" i="1" s="1"/>
  <c r="MN107" i="1"/>
  <c r="ML107" i="1"/>
  <c r="MJ107" i="1"/>
  <c r="MA107" i="1"/>
  <c r="LY107" i="1"/>
  <c r="MC107" i="1" s="1"/>
  <c r="LP107" i="1"/>
  <c r="LN107" i="1"/>
  <c r="LR107" i="1" s="1"/>
  <c r="LE107" i="1"/>
  <c r="LC107" i="1"/>
  <c r="LG107" i="1" s="1"/>
  <c r="KV107" i="1"/>
  <c r="KT107" i="1"/>
  <c r="KR107" i="1"/>
  <c r="KK107" i="1"/>
  <c r="KI107" i="1"/>
  <c r="KG107" i="1"/>
  <c r="JZ107" i="1"/>
  <c r="JX107" i="1"/>
  <c r="JV107" i="1"/>
  <c r="JO107" i="1"/>
  <c r="JM107" i="1"/>
  <c r="JK107" i="1"/>
  <c r="JB107" i="1"/>
  <c r="IZ107" i="1"/>
  <c r="JD107" i="1" s="1"/>
  <c r="IS107" i="1"/>
  <c r="IQ107" i="1"/>
  <c r="IO107" i="1"/>
  <c r="IH107" i="1"/>
  <c r="IF107" i="1"/>
  <c r="ID107" i="1"/>
  <c r="HU107" i="1"/>
  <c r="HS107" i="1"/>
  <c r="HW107" i="1" s="1"/>
  <c r="HJ107" i="1"/>
  <c r="HH107" i="1"/>
  <c r="HL107" i="1" s="1"/>
  <c r="HA107" i="1"/>
  <c r="GY107" i="1"/>
  <c r="GW107" i="1"/>
  <c r="GP107" i="1"/>
  <c r="GN107" i="1"/>
  <c r="GL107" i="1"/>
  <c r="GE107" i="1"/>
  <c r="GC107" i="1"/>
  <c r="GA107" i="1"/>
  <c r="FT107" i="1"/>
  <c r="FR107" i="1"/>
  <c r="FP107" i="1"/>
  <c r="FI107" i="1"/>
  <c r="FG107" i="1"/>
  <c r="FE107" i="1"/>
  <c r="EV107" i="1"/>
  <c r="ET107" i="1"/>
  <c r="EX107" i="1" s="1"/>
  <c r="EK107" i="1"/>
  <c r="EI107" i="1"/>
  <c r="EM107" i="1" s="1"/>
  <c r="EB107" i="1"/>
  <c r="DZ107" i="1"/>
  <c r="DX107" i="1"/>
  <c r="DO107" i="1"/>
  <c r="DM107" i="1"/>
  <c r="DQ107" i="1" s="1"/>
  <c r="DD107" i="1"/>
  <c r="DB107" i="1"/>
  <c r="DF107" i="1" s="1"/>
  <c r="CS107" i="1"/>
  <c r="CQ107" i="1"/>
  <c r="CU107" i="1" s="1"/>
  <c r="CJ107" i="1"/>
  <c r="CH107" i="1"/>
  <c r="CF107" i="1"/>
  <c r="BW107" i="1"/>
  <c r="BU107" i="1"/>
  <c r="BY107" i="1" s="1"/>
  <c r="BL107" i="1"/>
  <c r="BJ107" i="1"/>
  <c r="BN107" i="1" s="1"/>
  <c r="BC107" i="1"/>
  <c r="BA107" i="1"/>
  <c r="AY107" i="1"/>
  <c r="AP107" i="1"/>
  <c r="AN107" i="1"/>
  <c r="AR107" i="1" s="1"/>
  <c r="AG107" i="1"/>
  <c r="AE107" i="1"/>
  <c r="AC107" i="1"/>
  <c r="V107" i="1"/>
  <c r="T107" i="1"/>
  <c r="R107" i="1"/>
  <c r="H107" i="1"/>
  <c r="F107" i="1"/>
  <c r="J107" i="1" s="1"/>
  <c r="RY106" i="1"/>
  <c r="RW106" i="1"/>
  <c r="SA106" i="1" s="1"/>
  <c r="RP106" i="1"/>
  <c r="RN106" i="1"/>
  <c r="RL106" i="1"/>
  <c r="RE106" i="1"/>
  <c r="RC106" i="1"/>
  <c r="RA106" i="1"/>
  <c r="QR106" i="1"/>
  <c r="QP106" i="1"/>
  <c r="QT106" i="1" s="1"/>
  <c r="QI106" i="1"/>
  <c r="QG106" i="1"/>
  <c r="QE106" i="1"/>
  <c r="PX106" i="1"/>
  <c r="PV106" i="1"/>
  <c r="PT106" i="1"/>
  <c r="PK106" i="1"/>
  <c r="PI106" i="1"/>
  <c r="PM106" i="1" s="1"/>
  <c r="PB106" i="1"/>
  <c r="OZ106" i="1"/>
  <c r="OX106" i="1"/>
  <c r="OQ106" i="1"/>
  <c r="OO106" i="1"/>
  <c r="OM106" i="1"/>
  <c r="OD106" i="1"/>
  <c r="OB106" i="1"/>
  <c r="OF106" i="1" s="1"/>
  <c r="NS106" i="1"/>
  <c r="NQ106" i="1"/>
  <c r="NU106" i="1" s="1"/>
  <c r="NH106" i="1"/>
  <c r="NF106" i="1"/>
  <c r="NJ106" i="1" s="1"/>
  <c r="MY106" i="1"/>
  <c r="MW106" i="1"/>
  <c r="MU106" i="1"/>
  <c r="MN106" i="1"/>
  <c r="ML106" i="1"/>
  <c r="MJ106" i="1"/>
  <c r="MA106" i="1"/>
  <c r="LY106" i="1"/>
  <c r="MC106" i="1" s="1"/>
  <c r="LR106" i="1"/>
  <c r="LP106" i="1"/>
  <c r="LN106" i="1"/>
  <c r="LE106" i="1"/>
  <c r="LC106" i="1"/>
  <c r="LG106" i="1" s="1"/>
  <c r="KT106" i="1"/>
  <c r="KR106" i="1"/>
  <c r="KV106" i="1" s="1"/>
  <c r="KK106" i="1"/>
  <c r="KJ106" i="1"/>
  <c r="KL106" i="1" s="1"/>
  <c r="KM106" i="1" s="1"/>
  <c r="KI106" i="1"/>
  <c r="KG106" i="1"/>
  <c r="JX106" i="1"/>
  <c r="JY106" i="1" s="1"/>
  <c r="JV106" i="1"/>
  <c r="JZ106" i="1" s="1"/>
  <c r="JM106" i="1"/>
  <c r="JK106" i="1"/>
  <c r="JO106" i="1" s="1"/>
  <c r="JB106" i="1"/>
  <c r="IZ106" i="1"/>
  <c r="JD106" i="1" s="1"/>
  <c r="IS106" i="1"/>
  <c r="IQ106" i="1"/>
  <c r="IO106" i="1"/>
  <c r="IF106" i="1"/>
  <c r="ID106" i="1"/>
  <c r="IH106" i="1" s="1"/>
  <c r="HW106" i="1"/>
  <c r="HU106" i="1"/>
  <c r="HS106" i="1"/>
  <c r="HL106" i="1"/>
  <c r="HJ106" i="1"/>
  <c r="HH106" i="1"/>
  <c r="HA106" i="1"/>
  <c r="GY106" i="1"/>
  <c r="GW106" i="1"/>
  <c r="GN106" i="1"/>
  <c r="GO106" i="1" s="1"/>
  <c r="GL106" i="1"/>
  <c r="GP106" i="1" s="1"/>
  <c r="GE106" i="1"/>
  <c r="GC106" i="1"/>
  <c r="GA106" i="1"/>
  <c r="FR106" i="1"/>
  <c r="FP106" i="1"/>
  <c r="FT106" i="1" s="1"/>
  <c r="FI106" i="1"/>
  <c r="FG106" i="1"/>
  <c r="FE106" i="1"/>
  <c r="EX106" i="1"/>
  <c r="EV106" i="1"/>
  <c r="ET106" i="1"/>
  <c r="EM106" i="1"/>
  <c r="EK106" i="1"/>
  <c r="EI106" i="1"/>
  <c r="EB106" i="1"/>
  <c r="DZ106" i="1"/>
  <c r="DX106" i="1"/>
  <c r="DO106" i="1"/>
  <c r="DM106" i="1"/>
  <c r="DQ106" i="1" s="1"/>
  <c r="DF106" i="1"/>
  <c r="DD106" i="1"/>
  <c r="DE106" i="1" s="1"/>
  <c r="DG106" i="1" s="1"/>
  <c r="DH106" i="1" s="1"/>
  <c r="DB106" i="1"/>
  <c r="CS106" i="1"/>
  <c r="CQ106" i="1"/>
  <c r="CU106" i="1" s="1"/>
  <c r="CJ106" i="1"/>
  <c r="CH106" i="1"/>
  <c r="CF106" i="1"/>
  <c r="BY106" i="1"/>
  <c r="BW106" i="1"/>
  <c r="BU106" i="1"/>
  <c r="BL106" i="1"/>
  <c r="BJ106" i="1"/>
  <c r="BN106" i="1" s="1"/>
  <c r="BA106" i="1"/>
  <c r="AY106" i="1"/>
  <c r="BC106" i="1" s="1"/>
  <c r="AR106" i="1"/>
  <c r="AP106" i="1"/>
  <c r="AN106" i="1"/>
  <c r="AG106" i="1"/>
  <c r="AE106" i="1"/>
  <c r="AC106" i="1"/>
  <c r="V106" i="1"/>
  <c r="T106" i="1"/>
  <c r="R106" i="1"/>
  <c r="H106" i="1"/>
  <c r="F106" i="1"/>
  <c r="J106" i="1" s="1"/>
  <c r="SA105" i="1"/>
  <c r="RY105" i="1"/>
  <c r="RW105" i="1"/>
  <c r="RP105" i="1"/>
  <c r="RN105" i="1"/>
  <c r="RL105" i="1"/>
  <c r="RE105" i="1"/>
  <c r="RC105" i="1"/>
  <c r="RA105" i="1"/>
  <c r="QT105" i="1"/>
  <c r="QR105" i="1"/>
  <c r="QP105" i="1"/>
  <c r="QG105" i="1"/>
  <c r="QE105" i="1"/>
  <c r="QI105" i="1" s="1"/>
  <c r="PX105" i="1"/>
  <c r="PV105" i="1"/>
  <c r="PT105" i="1"/>
  <c r="PK105" i="1"/>
  <c r="PL105" i="1" s="1"/>
  <c r="PN105" i="1" s="1"/>
  <c r="PO105" i="1" s="1"/>
  <c r="PI105" i="1"/>
  <c r="PM105" i="1" s="1"/>
  <c r="PB105" i="1"/>
  <c r="OZ105" i="1"/>
  <c r="OX105" i="1"/>
  <c r="OQ105" i="1"/>
  <c r="OO105" i="1"/>
  <c r="OM105" i="1"/>
  <c r="OF105" i="1"/>
  <c r="OD105" i="1"/>
  <c r="OB105" i="1"/>
  <c r="NU105" i="1"/>
  <c r="NS105" i="1"/>
  <c r="NQ105" i="1"/>
  <c r="NH105" i="1"/>
  <c r="NF105" i="1"/>
  <c r="NJ105" i="1" s="1"/>
  <c r="MY105" i="1"/>
  <c r="MW105" i="1"/>
  <c r="MU105" i="1"/>
  <c r="MN105" i="1"/>
  <c r="ML105" i="1"/>
  <c r="MJ105" i="1"/>
  <c r="MA105" i="1"/>
  <c r="MB105" i="1" s="1"/>
  <c r="MD105" i="1" s="1"/>
  <c r="ME105" i="1" s="1"/>
  <c r="LY105" i="1"/>
  <c r="MC105" i="1" s="1"/>
  <c r="LR105" i="1"/>
  <c r="LP105" i="1"/>
  <c r="LN105" i="1"/>
  <c r="LG105" i="1"/>
  <c r="LE105" i="1"/>
  <c r="LC105" i="1"/>
  <c r="KV105" i="1"/>
  <c r="KT105" i="1"/>
  <c r="KR105" i="1"/>
  <c r="KI105" i="1"/>
  <c r="KJ105" i="1" s="1"/>
  <c r="KG105" i="1"/>
  <c r="KK105" i="1" s="1"/>
  <c r="KA105" i="1"/>
  <c r="KB105" i="1" s="1"/>
  <c r="JX105" i="1"/>
  <c r="JY105" i="1" s="1"/>
  <c r="JV105" i="1"/>
  <c r="JZ105" i="1" s="1"/>
  <c r="JO105" i="1"/>
  <c r="JM105" i="1"/>
  <c r="JK105" i="1"/>
  <c r="JD105" i="1"/>
  <c r="JB105" i="1"/>
  <c r="IZ105" i="1"/>
  <c r="IQ105" i="1"/>
  <c r="IO105" i="1"/>
  <c r="IS105" i="1" s="1"/>
  <c r="IH105" i="1"/>
  <c r="IF105" i="1"/>
  <c r="ID105" i="1"/>
  <c r="HU105" i="1"/>
  <c r="HS105" i="1"/>
  <c r="HW105" i="1" s="1"/>
  <c r="HL105" i="1"/>
  <c r="HJ105" i="1"/>
  <c r="HH105" i="1"/>
  <c r="HA105" i="1"/>
  <c r="GY105" i="1"/>
  <c r="GW105" i="1"/>
  <c r="GP105" i="1"/>
  <c r="GN105" i="1"/>
  <c r="GL105" i="1"/>
  <c r="GC105" i="1"/>
  <c r="GD105" i="1" s="1"/>
  <c r="GA105" i="1"/>
  <c r="GE105" i="1" s="1"/>
  <c r="FT105" i="1"/>
  <c r="FR105" i="1"/>
  <c r="FP105" i="1"/>
  <c r="FI105" i="1"/>
  <c r="FG105" i="1"/>
  <c r="FE105" i="1"/>
  <c r="EX105" i="1"/>
  <c r="EV105" i="1"/>
  <c r="ET105" i="1"/>
  <c r="EM105" i="1"/>
  <c r="EK105" i="1"/>
  <c r="EI105" i="1"/>
  <c r="EB105" i="1"/>
  <c r="DZ105" i="1"/>
  <c r="DX105" i="1"/>
  <c r="DO105" i="1"/>
  <c r="DM105" i="1"/>
  <c r="DQ105" i="1" s="1"/>
  <c r="DE105" i="1"/>
  <c r="DG105" i="1" s="1"/>
  <c r="DH105" i="1" s="1"/>
  <c r="DD105" i="1"/>
  <c r="DB105" i="1"/>
  <c r="DF105" i="1" s="1"/>
  <c r="CU105" i="1"/>
  <c r="CS105" i="1"/>
  <c r="CQ105" i="1"/>
  <c r="CJ105" i="1"/>
  <c r="CH105" i="1"/>
  <c r="CF105" i="1"/>
  <c r="BW105" i="1"/>
  <c r="BX105" i="1" s="1"/>
  <c r="BU105" i="1"/>
  <c r="BY105" i="1" s="1"/>
  <c r="BN105" i="1"/>
  <c r="BL105" i="1"/>
  <c r="BJ105" i="1"/>
  <c r="BC105" i="1"/>
  <c r="BA105" i="1"/>
  <c r="AY105" i="1"/>
  <c r="AP105" i="1"/>
  <c r="AN105" i="1"/>
  <c r="AR105" i="1" s="1"/>
  <c r="AE105" i="1"/>
  <c r="AF105" i="1" s="1"/>
  <c r="AC105" i="1"/>
  <c r="AG105" i="1" s="1"/>
  <c r="V105" i="1"/>
  <c r="U105" i="1"/>
  <c r="W105" i="1" s="1"/>
  <c r="X105" i="1" s="1"/>
  <c r="T105" i="1"/>
  <c r="R105" i="1"/>
  <c r="H105" i="1"/>
  <c r="I105" i="1" s="1"/>
  <c r="F105" i="1"/>
  <c r="J105" i="1" s="1"/>
  <c r="RY104" i="1"/>
  <c r="RZ104" i="1" s="1"/>
  <c r="SB104" i="1" s="1"/>
  <c r="SC104" i="1" s="1"/>
  <c r="RW104" i="1"/>
  <c r="SA104" i="1" s="1"/>
  <c r="RN104" i="1"/>
  <c r="RL104" i="1"/>
  <c r="RP104" i="1" s="1"/>
  <c r="RE104" i="1"/>
  <c r="RC104" i="1"/>
  <c r="RA104" i="1"/>
  <c r="QR104" i="1"/>
  <c r="QS104" i="1" s="1"/>
  <c r="QP104" i="1"/>
  <c r="QT104" i="1" s="1"/>
  <c r="QI104" i="1"/>
  <c r="QG104" i="1"/>
  <c r="QH104" i="1" s="1"/>
  <c r="QJ104" i="1" s="1"/>
  <c r="QK104" i="1" s="1"/>
  <c r="QE104" i="1"/>
  <c r="PX104" i="1"/>
  <c r="PV104" i="1"/>
  <c r="PW104" i="1" s="1"/>
  <c r="PT104" i="1"/>
  <c r="PM104" i="1"/>
  <c r="PL104" i="1"/>
  <c r="PN104" i="1" s="1"/>
  <c r="PO104" i="1" s="1"/>
  <c r="PK104" i="1"/>
  <c r="PI104" i="1"/>
  <c r="OZ104" i="1"/>
  <c r="PA104" i="1" s="1"/>
  <c r="OX104" i="1"/>
  <c r="PB104" i="1" s="1"/>
  <c r="OQ104" i="1"/>
  <c r="OO104" i="1"/>
  <c r="OM104" i="1"/>
  <c r="OD104" i="1"/>
  <c r="OB104" i="1"/>
  <c r="OF104" i="1" s="1"/>
  <c r="NT104" i="1"/>
  <c r="NS104" i="1"/>
  <c r="NQ104" i="1"/>
  <c r="NU104" i="1" s="1"/>
  <c r="NJ104" i="1"/>
  <c r="NH104" i="1"/>
  <c r="NI104" i="1" s="1"/>
  <c r="NF104" i="1"/>
  <c r="MY104" i="1"/>
  <c r="MW104" i="1"/>
  <c r="MU104" i="1"/>
  <c r="ML104" i="1"/>
  <c r="MJ104" i="1"/>
  <c r="MN104" i="1" s="1"/>
  <c r="MA104" i="1"/>
  <c r="MB104" i="1" s="1"/>
  <c r="MD104" i="1" s="1"/>
  <c r="ME104" i="1" s="1"/>
  <c r="LY104" i="1"/>
  <c r="MC104" i="1" s="1"/>
  <c r="LR104" i="1"/>
  <c r="LP104" i="1"/>
  <c r="LQ104" i="1" s="1"/>
  <c r="LS104" i="1" s="1"/>
  <c r="LT104" i="1" s="1"/>
  <c r="LN104" i="1"/>
  <c r="LG104" i="1"/>
  <c r="LE104" i="1"/>
  <c r="LC104" i="1"/>
  <c r="KT104" i="1"/>
  <c r="KU104" i="1" s="1"/>
  <c r="KR104" i="1"/>
  <c r="KV104" i="1" s="1"/>
  <c r="KK104" i="1"/>
  <c r="KI104" i="1"/>
  <c r="KG104" i="1"/>
  <c r="JX104" i="1"/>
  <c r="JY104" i="1" s="1"/>
  <c r="KA104" i="1" s="1"/>
  <c r="KB104" i="1" s="1"/>
  <c r="JV104" i="1"/>
  <c r="JZ104" i="1" s="1"/>
  <c r="JO104" i="1"/>
  <c r="JM104" i="1"/>
  <c r="JN104" i="1" s="1"/>
  <c r="JP104" i="1" s="1"/>
  <c r="JQ104" i="1" s="1"/>
  <c r="JK104" i="1"/>
  <c r="JB104" i="1"/>
  <c r="IZ104" i="1"/>
  <c r="JD104" i="1" s="1"/>
  <c r="IS104" i="1"/>
  <c r="IQ104" i="1"/>
  <c r="IO104" i="1"/>
  <c r="IF104" i="1"/>
  <c r="IG104" i="1" s="1"/>
  <c r="ID104" i="1"/>
  <c r="IH104" i="1" s="1"/>
  <c r="HU104" i="1"/>
  <c r="HV104" i="1" s="1"/>
  <c r="HX104" i="1" s="1"/>
  <c r="HY104" i="1" s="1"/>
  <c r="HS104" i="1"/>
  <c r="HW104" i="1" s="1"/>
  <c r="HL104" i="1"/>
  <c r="HJ104" i="1"/>
  <c r="HH104" i="1"/>
  <c r="GY104" i="1"/>
  <c r="GW104" i="1"/>
  <c r="HA104" i="1" s="1"/>
  <c r="GO104" i="1"/>
  <c r="GO105" i="1" s="1"/>
  <c r="GQ105" i="1" s="1"/>
  <c r="GR105" i="1" s="1"/>
  <c r="GN104" i="1"/>
  <c r="GL104" i="1"/>
  <c r="GQ104" i="1" s="1"/>
  <c r="GR104" i="1" s="1"/>
  <c r="GG104" i="1"/>
  <c r="GE104" i="1"/>
  <c r="GC104" i="1"/>
  <c r="GA104" i="1"/>
  <c r="FR104" i="1"/>
  <c r="FP104" i="1"/>
  <c r="FT104" i="1" s="1"/>
  <c r="FJ104" i="1"/>
  <c r="FK104" i="1" s="1"/>
  <c r="FI104" i="1"/>
  <c r="FH104" i="1"/>
  <c r="FG104" i="1"/>
  <c r="FE104" i="1"/>
  <c r="EX104" i="1"/>
  <c r="EV104" i="1"/>
  <c r="ET104" i="1"/>
  <c r="EM104" i="1"/>
  <c r="EK104" i="1"/>
  <c r="EI104" i="1"/>
  <c r="DZ104" i="1"/>
  <c r="DX104" i="1"/>
  <c r="EB104" i="1" s="1"/>
  <c r="DO104" i="1"/>
  <c r="DP104" i="1" s="1"/>
  <c r="DM104" i="1"/>
  <c r="DQ104" i="1" s="1"/>
  <c r="DG104" i="1"/>
  <c r="DH104" i="1" s="1"/>
  <c r="DF104" i="1"/>
  <c r="DD104" i="1"/>
  <c r="DE104" i="1" s="1"/>
  <c r="DB104" i="1"/>
  <c r="CU104" i="1"/>
  <c r="CS104" i="1"/>
  <c r="CQ104" i="1"/>
  <c r="CH104" i="1"/>
  <c r="CI104" i="1" s="1"/>
  <c r="CF104" i="1"/>
  <c r="CJ104" i="1" s="1"/>
  <c r="BY104" i="1"/>
  <c r="BX104" i="1"/>
  <c r="BZ104" i="1" s="1"/>
  <c r="CA104" i="1" s="1"/>
  <c r="BW104" i="1"/>
  <c r="BU104" i="1"/>
  <c r="BL104" i="1"/>
  <c r="BM104" i="1" s="1"/>
  <c r="BJ104" i="1"/>
  <c r="BN104" i="1" s="1"/>
  <c r="BC104" i="1"/>
  <c r="BB104" i="1"/>
  <c r="BD104" i="1" s="1"/>
  <c r="BE104" i="1" s="1"/>
  <c r="BA104" i="1"/>
  <c r="AY104" i="1"/>
  <c r="AP104" i="1"/>
  <c r="AQ104" i="1" s="1"/>
  <c r="AS104" i="1" s="1"/>
  <c r="AT104" i="1" s="1"/>
  <c r="AN104" i="1"/>
  <c r="AR104" i="1" s="1"/>
  <c r="AG104" i="1"/>
  <c r="AE104" i="1"/>
  <c r="AC104" i="1"/>
  <c r="T104" i="1"/>
  <c r="U104" i="1" s="1"/>
  <c r="W104" i="1" s="1"/>
  <c r="X104" i="1" s="1"/>
  <c r="R104" i="1"/>
  <c r="V104" i="1" s="1"/>
  <c r="J104" i="1"/>
  <c r="H104" i="1"/>
  <c r="I104" i="1" s="1"/>
  <c r="K104" i="1" s="1"/>
  <c r="L104" i="1" s="1"/>
  <c r="F104" i="1"/>
  <c r="SA103" i="1"/>
  <c r="RY103" i="1"/>
  <c r="RZ103" i="1" s="1"/>
  <c r="SB103" i="1" s="1"/>
  <c r="SC103" i="1" s="1"/>
  <c r="RW103" i="1"/>
  <c r="RP103" i="1"/>
  <c r="RO103" i="1"/>
  <c r="RN103" i="1"/>
  <c r="RL103" i="1"/>
  <c r="RC103" i="1"/>
  <c r="RD103" i="1" s="1"/>
  <c r="RA103" i="1"/>
  <c r="RE103" i="1" s="1"/>
  <c r="QU103" i="1"/>
  <c r="QV103" i="1" s="1"/>
  <c r="QT103" i="1"/>
  <c r="QS103" i="1"/>
  <c r="QR103" i="1"/>
  <c r="QP103" i="1"/>
  <c r="QG103" i="1"/>
  <c r="QH103" i="1" s="1"/>
  <c r="QJ103" i="1" s="1"/>
  <c r="QK103" i="1" s="1"/>
  <c r="QE103" i="1"/>
  <c r="QI103" i="1" s="1"/>
  <c r="PX103" i="1"/>
  <c r="PW103" i="1"/>
  <c r="PY103" i="1" s="1"/>
  <c r="PZ103" i="1" s="1"/>
  <c r="PV103" i="1"/>
  <c r="PT103" i="1"/>
  <c r="PK103" i="1"/>
  <c r="PL103" i="1" s="1"/>
  <c r="PN103" i="1" s="1"/>
  <c r="PO103" i="1" s="1"/>
  <c r="PI103" i="1"/>
  <c r="PM103" i="1" s="1"/>
  <c r="PD103" i="1"/>
  <c r="PC103" i="1"/>
  <c r="PB103" i="1"/>
  <c r="PA103" i="1"/>
  <c r="OZ103" i="1"/>
  <c r="OX103" i="1"/>
  <c r="OO103" i="1"/>
  <c r="OP103" i="1" s="1"/>
  <c r="OM103" i="1"/>
  <c r="OQ103" i="1" s="1"/>
  <c r="OF103" i="1"/>
  <c r="OD103" i="1"/>
  <c r="OE103" i="1" s="1"/>
  <c r="OG103" i="1" s="1"/>
  <c r="OH103" i="1" s="1"/>
  <c r="OB103" i="1"/>
  <c r="NW103" i="1"/>
  <c r="NV103" i="1"/>
  <c r="NU103" i="1"/>
  <c r="NS103" i="1"/>
  <c r="NT103" i="1" s="1"/>
  <c r="NQ103" i="1"/>
  <c r="NH103" i="1"/>
  <c r="NI103" i="1" s="1"/>
  <c r="NK103" i="1" s="1"/>
  <c r="NL103" i="1" s="1"/>
  <c r="NF103" i="1"/>
  <c r="NJ103" i="1" s="1"/>
  <c r="MY103" i="1"/>
  <c r="MW103" i="1"/>
  <c r="MX103" i="1" s="1"/>
  <c r="MU103" i="1"/>
  <c r="MN103" i="1"/>
  <c r="MM103" i="1"/>
  <c r="MO103" i="1" s="1"/>
  <c r="MP103" i="1" s="1"/>
  <c r="ML103" i="1"/>
  <c r="MJ103" i="1"/>
  <c r="MA103" i="1"/>
  <c r="MB103" i="1" s="1"/>
  <c r="LY103" i="1"/>
  <c r="MC103" i="1" s="1"/>
  <c r="LT103" i="1"/>
  <c r="LS103" i="1"/>
  <c r="LP103" i="1"/>
  <c r="LQ103" i="1" s="1"/>
  <c r="LN103" i="1"/>
  <c r="LR103" i="1" s="1"/>
  <c r="LG103" i="1"/>
  <c r="LE103" i="1"/>
  <c r="LF103" i="1" s="1"/>
  <c r="LH103" i="1" s="1"/>
  <c r="LI103" i="1" s="1"/>
  <c r="LC103" i="1"/>
  <c r="KX103" i="1"/>
  <c r="KW103" i="1"/>
  <c r="KV103" i="1"/>
  <c r="KU103" i="1"/>
  <c r="KT103" i="1"/>
  <c r="KR103" i="1"/>
  <c r="KL103" i="1"/>
  <c r="KM103" i="1" s="1"/>
  <c r="KK103" i="1"/>
  <c r="KJ103" i="1"/>
  <c r="KJ104" i="1" s="1"/>
  <c r="KL104" i="1" s="1"/>
  <c r="KM104" i="1" s="1"/>
  <c r="KI103" i="1"/>
  <c r="KG103" i="1"/>
  <c r="JX103" i="1"/>
  <c r="JY103" i="1" s="1"/>
  <c r="KA103" i="1" s="1"/>
  <c r="KB103" i="1" s="1"/>
  <c r="JV103" i="1"/>
  <c r="JZ103" i="1" s="1"/>
  <c r="JQ103" i="1"/>
  <c r="JO103" i="1"/>
  <c r="JM103" i="1"/>
  <c r="JN103" i="1" s="1"/>
  <c r="JP103" i="1" s="1"/>
  <c r="JK103" i="1"/>
  <c r="JB103" i="1"/>
  <c r="JC103" i="1" s="1"/>
  <c r="IZ103" i="1"/>
  <c r="JD103" i="1" s="1"/>
  <c r="IT103" i="1"/>
  <c r="IU103" i="1" s="1"/>
  <c r="IS103" i="1"/>
  <c r="IR103" i="1"/>
  <c r="IR104" i="1" s="1"/>
  <c r="IT104" i="1" s="1"/>
  <c r="IU104" i="1" s="1"/>
  <c r="IQ103" i="1"/>
  <c r="IO103" i="1"/>
  <c r="II103" i="1"/>
  <c r="IJ103" i="1" s="1"/>
  <c r="IH103" i="1"/>
  <c r="IG103" i="1"/>
  <c r="IF103" i="1"/>
  <c r="ID103" i="1"/>
  <c r="HU103" i="1"/>
  <c r="HV103" i="1" s="1"/>
  <c r="HS103" i="1"/>
  <c r="HW103" i="1" s="1"/>
  <c r="HJ103" i="1"/>
  <c r="HK103" i="1" s="1"/>
  <c r="HM103" i="1" s="1"/>
  <c r="HN103" i="1" s="1"/>
  <c r="HH103" i="1"/>
  <c r="HL103" i="1" s="1"/>
  <c r="HA103" i="1"/>
  <c r="GZ103" i="1"/>
  <c r="GY103" i="1"/>
  <c r="GW103" i="1"/>
  <c r="GR103" i="1"/>
  <c r="GQ103" i="1"/>
  <c r="GP103" i="1"/>
  <c r="GO103" i="1"/>
  <c r="GN103" i="1"/>
  <c r="GL103" i="1"/>
  <c r="GD103" i="1"/>
  <c r="GD104" i="1" s="1"/>
  <c r="GF104" i="1" s="1"/>
  <c r="GC103" i="1"/>
  <c r="GA103" i="1"/>
  <c r="GF103" i="1" s="1"/>
  <c r="GG103" i="1" s="1"/>
  <c r="FS103" i="1"/>
  <c r="FR103" i="1"/>
  <c r="FP103" i="1"/>
  <c r="FT103" i="1" s="1"/>
  <c r="FI103" i="1"/>
  <c r="FG103" i="1"/>
  <c r="FH103" i="1" s="1"/>
  <c r="FJ103" i="1" s="1"/>
  <c r="FK103" i="1" s="1"/>
  <c r="FE103" i="1"/>
  <c r="EX103" i="1"/>
  <c r="EV103" i="1"/>
  <c r="EW103" i="1" s="1"/>
  <c r="ET103" i="1"/>
  <c r="EM103" i="1"/>
  <c r="EK103" i="1"/>
  <c r="EL103" i="1" s="1"/>
  <c r="EI103" i="1"/>
  <c r="EB103" i="1"/>
  <c r="EA103" i="1"/>
  <c r="EC103" i="1" s="1"/>
  <c r="ED103" i="1" s="1"/>
  <c r="DZ103" i="1"/>
  <c r="DX103" i="1"/>
  <c r="DO103" i="1"/>
  <c r="DP103" i="1" s="1"/>
  <c r="DM103" i="1"/>
  <c r="DQ103" i="1" s="1"/>
  <c r="DF103" i="1"/>
  <c r="DD103" i="1"/>
  <c r="DE103" i="1" s="1"/>
  <c r="DG103" i="1" s="1"/>
  <c r="DH103" i="1" s="1"/>
  <c r="DB103" i="1"/>
  <c r="CU103" i="1"/>
  <c r="CT103" i="1"/>
  <c r="CT104" i="1" s="1"/>
  <c r="CS103" i="1"/>
  <c r="CQ103" i="1"/>
  <c r="CL103" i="1"/>
  <c r="CK103" i="1"/>
  <c r="CJ103" i="1"/>
  <c r="CI103" i="1"/>
  <c r="CH103" i="1"/>
  <c r="CF103" i="1"/>
  <c r="BY103" i="1"/>
  <c r="BX103" i="1"/>
  <c r="BZ103" i="1" s="1"/>
  <c r="CA103" i="1" s="1"/>
  <c r="BW103" i="1"/>
  <c r="BU103" i="1"/>
  <c r="BM103" i="1"/>
  <c r="BL103" i="1"/>
  <c r="BJ103" i="1"/>
  <c r="BN103" i="1" s="1"/>
  <c r="BC103" i="1"/>
  <c r="BA103" i="1"/>
  <c r="BB103" i="1" s="1"/>
  <c r="BD103" i="1" s="1"/>
  <c r="BE103" i="1" s="1"/>
  <c r="AY103" i="1"/>
  <c r="AR103" i="1"/>
  <c r="AP103" i="1"/>
  <c r="AQ103" i="1" s="1"/>
  <c r="AS103" i="1" s="1"/>
  <c r="AT103" i="1" s="1"/>
  <c r="AN103" i="1"/>
  <c r="AG103" i="1"/>
  <c r="AF103" i="1"/>
  <c r="AF104" i="1" s="1"/>
  <c r="AH104" i="1" s="1"/>
  <c r="AI104" i="1" s="1"/>
  <c r="AE103" i="1"/>
  <c r="AC103" i="1"/>
  <c r="V103" i="1"/>
  <c r="U103" i="1"/>
  <c r="W103" i="1" s="1"/>
  <c r="X103" i="1" s="1"/>
  <c r="T103" i="1"/>
  <c r="R103" i="1"/>
  <c r="H103" i="1"/>
  <c r="I103" i="1" s="1"/>
  <c r="K103" i="1" s="1"/>
  <c r="L103" i="1" s="1"/>
  <c r="F103" i="1"/>
  <c r="J103" i="1" s="1"/>
  <c r="R96" i="1"/>
  <c r="BK95" i="1"/>
  <c r="AO95" i="1"/>
  <c r="U95" i="1"/>
  <c r="S95" i="1"/>
  <c r="Q95" i="1"/>
  <c r="DY94" i="1"/>
  <c r="CG94" i="1"/>
  <c r="BN94" i="1"/>
  <c r="BL94" i="1"/>
  <c r="BJ94" i="1"/>
  <c r="AR94" i="1"/>
  <c r="AP94" i="1"/>
  <c r="AN94" i="1"/>
  <c r="S94" i="1"/>
  <c r="Q94" i="1"/>
  <c r="U94" i="1" s="1"/>
  <c r="LZ93" i="1"/>
  <c r="JL93" i="1"/>
  <c r="JA93" i="1"/>
  <c r="FQ93" i="1"/>
  <c r="EJ93" i="1"/>
  <c r="DZ93" i="1"/>
  <c r="DX93" i="1"/>
  <c r="EB93" i="1" s="1"/>
  <c r="CH93" i="1"/>
  <c r="CF93" i="1"/>
  <c r="CJ93" i="1" s="1"/>
  <c r="BL93" i="1"/>
  <c r="BJ93" i="1"/>
  <c r="BN93" i="1" s="1"/>
  <c r="AR93" i="1"/>
  <c r="AP93" i="1"/>
  <c r="AN93" i="1"/>
  <c r="U93" i="1"/>
  <c r="S93" i="1"/>
  <c r="Q93" i="1"/>
  <c r="MA92" i="1"/>
  <c r="LY92" i="1"/>
  <c r="MC92" i="1" s="1"/>
  <c r="LD92" i="1"/>
  <c r="KS92" i="1"/>
  <c r="JW92" i="1"/>
  <c r="JM92" i="1"/>
  <c r="JK92" i="1"/>
  <c r="JO92" i="1" s="1"/>
  <c r="JB92" i="1"/>
  <c r="IZ92" i="1"/>
  <c r="JD92" i="1" s="1"/>
  <c r="FR92" i="1"/>
  <c r="FP92" i="1"/>
  <c r="FT92" i="1" s="1"/>
  <c r="FF92" i="1"/>
  <c r="EU92" i="1"/>
  <c r="EK92" i="1"/>
  <c r="EI92" i="1"/>
  <c r="EM92" i="1" s="1"/>
  <c r="DZ92" i="1"/>
  <c r="DX92" i="1"/>
  <c r="EB92" i="1" s="1"/>
  <c r="CR92" i="1"/>
  <c r="CJ92" i="1"/>
  <c r="CH92" i="1"/>
  <c r="CF92" i="1"/>
  <c r="BV92" i="1"/>
  <c r="BL92" i="1"/>
  <c r="BJ92" i="1"/>
  <c r="BN92" i="1" s="1"/>
  <c r="AR92" i="1"/>
  <c r="AP92" i="1"/>
  <c r="AN92" i="1"/>
  <c r="U92" i="1"/>
  <c r="S92" i="1"/>
  <c r="Q92" i="1"/>
  <c r="G92" i="1"/>
  <c r="MC91" i="1"/>
  <c r="MA91" i="1"/>
  <c r="LY91" i="1"/>
  <c r="LO91" i="1"/>
  <c r="LE91" i="1"/>
  <c r="LC91" i="1"/>
  <c r="LG91" i="1" s="1"/>
  <c r="KT91" i="1"/>
  <c r="KR91" i="1"/>
  <c r="KV91" i="1" s="1"/>
  <c r="JZ91" i="1"/>
  <c r="JX91" i="1"/>
  <c r="JV91" i="1"/>
  <c r="JO91" i="1"/>
  <c r="JM91" i="1"/>
  <c r="JK91" i="1"/>
  <c r="JB91" i="1"/>
  <c r="IZ91" i="1"/>
  <c r="JD91" i="1" s="1"/>
  <c r="FT91" i="1"/>
  <c r="FR91" i="1"/>
  <c r="FP91" i="1"/>
  <c r="FG91" i="1"/>
  <c r="FE91" i="1"/>
  <c r="FI91" i="1" s="1"/>
  <c r="EV91" i="1"/>
  <c r="ET91" i="1"/>
  <c r="EX91" i="1" s="1"/>
  <c r="EM91" i="1"/>
  <c r="EK91" i="1"/>
  <c r="EI91" i="1"/>
  <c r="DZ91" i="1"/>
  <c r="DX91" i="1"/>
  <c r="EB91" i="1" s="1"/>
  <c r="DN91" i="1"/>
  <c r="DC91" i="1"/>
  <c r="CU91" i="1"/>
  <c r="CS91" i="1"/>
  <c r="CQ91" i="1"/>
  <c r="CJ91" i="1"/>
  <c r="CH91" i="1"/>
  <c r="CF91" i="1"/>
  <c r="BW91" i="1"/>
  <c r="BU91" i="1"/>
  <c r="BY91" i="1" s="1"/>
  <c r="BL91" i="1"/>
  <c r="BJ91" i="1"/>
  <c r="BN91" i="1" s="1"/>
  <c r="AZ91" i="1"/>
  <c r="AR91" i="1"/>
  <c r="AP91" i="1"/>
  <c r="AN91" i="1"/>
  <c r="U91" i="1"/>
  <c r="S91" i="1"/>
  <c r="Q91" i="1"/>
  <c r="H91" i="1"/>
  <c r="F91" i="1"/>
  <c r="J91" i="1" s="1"/>
  <c r="MA90" i="1"/>
  <c r="LY90" i="1"/>
  <c r="MC90" i="1" s="1"/>
  <c r="LR90" i="1"/>
  <c r="LP90" i="1"/>
  <c r="LN90" i="1"/>
  <c r="LE90" i="1"/>
  <c r="LC90" i="1"/>
  <c r="LG90" i="1" s="1"/>
  <c r="KT90" i="1"/>
  <c r="KR90" i="1"/>
  <c r="KV90" i="1" s="1"/>
  <c r="KH90" i="1"/>
  <c r="JZ90" i="1"/>
  <c r="JX90" i="1"/>
  <c r="JV90" i="1"/>
  <c r="JM90" i="1"/>
  <c r="JK90" i="1"/>
  <c r="JO90" i="1" s="1"/>
  <c r="JB90" i="1"/>
  <c r="IZ90" i="1"/>
  <c r="JD90" i="1" s="1"/>
  <c r="IP90" i="1"/>
  <c r="HI90" i="1"/>
  <c r="GX90" i="1"/>
  <c r="GM90" i="1"/>
  <c r="GB90" i="1"/>
  <c r="FT90" i="1"/>
  <c r="FR90" i="1"/>
  <c r="FP90" i="1"/>
  <c r="FG90" i="1"/>
  <c r="FE90" i="1"/>
  <c r="FI90" i="1" s="1"/>
  <c r="EX90" i="1"/>
  <c r="EV90" i="1"/>
  <c r="ET90" i="1"/>
  <c r="EM90" i="1"/>
  <c r="EK90" i="1"/>
  <c r="EI90" i="1"/>
  <c r="DZ90" i="1"/>
  <c r="DX90" i="1"/>
  <c r="EB90" i="1" s="1"/>
  <c r="DQ90" i="1"/>
  <c r="DO90" i="1"/>
  <c r="DM90" i="1"/>
  <c r="DF90" i="1"/>
  <c r="DD90" i="1"/>
  <c r="DB90" i="1"/>
  <c r="CS90" i="1"/>
  <c r="CQ90" i="1"/>
  <c r="CU90" i="1" s="1"/>
  <c r="CH90" i="1"/>
  <c r="CF90" i="1"/>
  <c r="CJ90" i="1" s="1"/>
  <c r="BY90" i="1"/>
  <c r="BW90" i="1"/>
  <c r="BU90" i="1"/>
  <c r="BN90" i="1"/>
  <c r="BL90" i="1"/>
  <c r="BJ90" i="1"/>
  <c r="BC90" i="1"/>
  <c r="BA90" i="1"/>
  <c r="AY90" i="1"/>
  <c r="AP90" i="1"/>
  <c r="AN90" i="1"/>
  <c r="AR90" i="1" s="1"/>
  <c r="U90" i="1"/>
  <c r="S90" i="1"/>
  <c r="Q90" i="1"/>
  <c r="J90" i="1"/>
  <c r="H90" i="1"/>
  <c r="F90" i="1"/>
  <c r="MA89" i="1"/>
  <c r="LY89" i="1"/>
  <c r="MC89" i="1" s="1"/>
  <c r="LR89" i="1"/>
  <c r="LP89" i="1"/>
  <c r="LN89" i="1"/>
  <c r="LE89" i="1"/>
  <c r="LC89" i="1"/>
  <c r="LG89" i="1" s="1"/>
  <c r="KV89" i="1"/>
  <c r="KT89" i="1"/>
  <c r="KR89" i="1"/>
  <c r="KI89" i="1"/>
  <c r="KG89" i="1"/>
  <c r="KK89" i="1" s="1"/>
  <c r="JZ89" i="1"/>
  <c r="JX89" i="1"/>
  <c r="JV89" i="1"/>
  <c r="JO89" i="1"/>
  <c r="JM89" i="1"/>
  <c r="JK89" i="1"/>
  <c r="JD89" i="1"/>
  <c r="JB89" i="1"/>
  <c r="IZ89" i="1"/>
  <c r="IS89" i="1"/>
  <c r="IQ89" i="1"/>
  <c r="IO89" i="1"/>
  <c r="IE89" i="1"/>
  <c r="HT89" i="1"/>
  <c r="HJ89" i="1"/>
  <c r="HH89" i="1"/>
  <c r="HL89" i="1" s="1"/>
  <c r="HA89" i="1"/>
  <c r="GY89" i="1"/>
  <c r="GW89" i="1"/>
  <c r="GP89" i="1"/>
  <c r="GN89" i="1"/>
  <c r="GL89" i="1"/>
  <c r="GC89" i="1"/>
  <c r="GA89" i="1"/>
  <c r="GE89" i="1" s="1"/>
  <c r="FT89" i="1"/>
  <c r="FR89" i="1"/>
  <c r="FP89" i="1"/>
  <c r="FI89" i="1"/>
  <c r="FG89" i="1"/>
  <c r="FE89" i="1"/>
  <c r="EV89" i="1"/>
  <c r="ET89" i="1"/>
  <c r="EX89" i="1" s="1"/>
  <c r="EK89" i="1"/>
  <c r="EI89" i="1"/>
  <c r="EM89" i="1" s="1"/>
  <c r="EB89" i="1"/>
  <c r="DZ89" i="1"/>
  <c r="DX89" i="1"/>
  <c r="DQ89" i="1"/>
  <c r="DO89" i="1"/>
  <c r="DM89" i="1"/>
  <c r="DF89" i="1"/>
  <c r="DD89" i="1"/>
  <c r="DB89" i="1"/>
  <c r="CS89" i="1"/>
  <c r="CQ89" i="1"/>
  <c r="CU89" i="1" s="1"/>
  <c r="CJ89" i="1"/>
  <c r="CH89" i="1"/>
  <c r="CF89" i="1"/>
  <c r="BY89" i="1"/>
  <c r="BW89" i="1"/>
  <c r="BU89" i="1"/>
  <c r="BN89" i="1"/>
  <c r="BL89" i="1"/>
  <c r="BJ89" i="1"/>
  <c r="BC89" i="1"/>
  <c r="BA89" i="1"/>
  <c r="AY89" i="1"/>
  <c r="AP89" i="1"/>
  <c r="AN89" i="1"/>
  <c r="AR89" i="1" s="1"/>
  <c r="U89" i="1"/>
  <c r="S89" i="1"/>
  <c r="Q89" i="1"/>
  <c r="H89" i="1"/>
  <c r="F89" i="1"/>
  <c r="J89" i="1" s="1"/>
  <c r="MC88" i="1"/>
  <c r="MA88" i="1"/>
  <c r="LY88" i="1"/>
  <c r="LP88" i="1"/>
  <c r="LN88" i="1"/>
  <c r="LR88" i="1" s="1"/>
  <c r="LG88" i="1"/>
  <c r="LE88" i="1"/>
  <c r="LC88" i="1"/>
  <c r="KV88" i="1"/>
  <c r="KT88" i="1"/>
  <c r="KR88" i="1"/>
  <c r="KK88" i="1"/>
  <c r="KI88" i="1"/>
  <c r="KG88" i="1"/>
  <c r="JX88" i="1"/>
  <c r="JV88" i="1"/>
  <c r="JZ88" i="1" s="1"/>
  <c r="JO88" i="1"/>
  <c r="JM88" i="1"/>
  <c r="JK88" i="1"/>
  <c r="JB88" i="1"/>
  <c r="IZ88" i="1"/>
  <c r="JD88" i="1" s="1"/>
  <c r="IS88" i="1"/>
  <c r="IQ88" i="1"/>
  <c r="IO88" i="1"/>
  <c r="IF88" i="1"/>
  <c r="ID88" i="1"/>
  <c r="IH88" i="1" s="1"/>
  <c r="HW88" i="1"/>
  <c r="HU88" i="1"/>
  <c r="HS88" i="1"/>
  <c r="HL88" i="1"/>
  <c r="HJ88" i="1"/>
  <c r="HH88" i="1"/>
  <c r="GY88" i="1"/>
  <c r="GW88" i="1"/>
  <c r="HA88" i="1" s="1"/>
  <c r="GP88" i="1"/>
  <c r="GN88" i="1"/>
  <c r="GL88" i="1"/>
  <c r="GE88" i="1"/>
  <c r="GC88" i="1"/>
  <c r="GA88" i="1"/>
  <c r="FT88" i="1"/>
  <c r="FR88" i="1"/>
  <c r="FP88" i="1"/>
  <c r="FI88" i="1"/>
  <c r="FG88" i="1"/>
  <c r="FE88" i="1"/>
  <c r="EV88" i="1"/>
  <c r="ET88" i="1"/>
  <c r="EX88" i="1" s="1"/>
  <c r="EK88" i="1"/>
  <c r="EI88" i="1"/>
  <c r="EM88" i="1" s="1"/>
  <c r="EB88" i="1"/>
  <c r="DZ88" i="1"/>
  <c r="DX88" i="1"/>
  <c r="DQ88" i="1"/>
  <c r="DO88" i="1"/>
  <c r="DM88" i="1"/>
  <c r="DD88" i="1"/>
  <c r="DB88" i="1"/>
  <c r="DF88" i="1" s="1"/>
  <c r="CS88" i="1"/>
  <c r="CQ88" i="1"/>
  <c r="CU88" i="1" s="1"/>
  <c r="CJ88" i="1"/>
  <c r="CH88" i="1"/>
  <c r="CF88" i="1"/>
  <c r="BW88" i="1"/>
  <c r="BU88" i="1"/>
  <c r="BY88" i="1" s="1"/>
  <c r="BL88" i="1"/>
  <c r="BJ88" i="1"/>
  <c r="BN88" i="1" s="1"/>
  <c r="BC88" i="1"/>
  <c r="BA88" i="1"/>
  <c r="AY88" i="1"/>
  <c r="AP88" i="1"/>
  <c r="AN88" i="1"/>
  <c r="AR88" i="1" s="1"/>
  <c r="AD88" i="1"/>
  <c r="U88" i="1"/>
  <c r="S88" i="1"/>
  <c r="Q88" i="1"/>
  <c r="J88" i="1"/>
  <c r="H88" i="1"/>
  <c r="F88" i="1"/>
  <c r="MA87" i="1"/>
  <c r="LY87" i="1"/>
  <c r="MC87" i="1" s="1"/>
  <c r="LP87" i="1"/>
  <c r="LN87" i="1"/>
  <c r="LR87" i="1" s="1"/>
  <c r="LE87" i="1"/>
  <c r="LC87" i="1"/>
  <c r="LG87" i="1" s="1"/>
  <c r="KV87" i="1"/>
  <c r="KT87" i="1"/>
  <c r="KR87" i="1"/>
  <c r="KK87" i="1"/>
  <c r="KI87" i="1"/>
  <c r="KG87" i="1"/>
  <c r="JX87" i="1"/>
  <c r="JV87" i="1"/>
  <c r="JZ87" i="1" s="1"/>
  <c r="JM87" i="1"/>
  <c r="JK87" i="1"/>
  <c r="JO87" i="1" s="1"/>
  <c r="JB87" i="1"/>
  <c r="IZ87" i="1"/>
  <c r="JD87" i="1" s="1"/>
  <c r="IS87" i="1"/>
  <c r="IQ87" i="1"/>
  <c r="IO87" i="1"/>
  <c r="IF87" i="1"/>
  <c r="ID87" i="1"/>
  <c r="IH87" i="1" s="1"/>
  <c r="HU87" i="1"/>
  <c r="HS87" i="1"/>
  <c r="HW87" i="1" s="1"/>
  <c r="HJ87" i="1"/>
  <c r="HH87" i="1"/>
  <c r="HL87" i="1" s="1"/>
  <c r="HA87" i="1"/>
  <c r="GY87" i="1"/>
  <c r="GW87" i="1"/>
  <c r="GP87" i="1"/>
  <c r="GN87" i="1"/>
  <c r="GL87" i="1"/>
  <c r="GC87" i="1"/>
  <c r="GA87" i="1"/>
  <c r="GE87" i="1" s="1"/>
  <c r="FR87" i="1"/>
  <c r="FP87" i="1"/>
  <c r="FT87" i="1" s="1"/>
  <c r="FG87" i="1"/>
  <c r="FE87" i="1"/>
  <c r="FI87" i="1" s="1"/>
  <c r="EV87" i="1"/>
  <c r="ET87" i="1"/>
  <c r="EX87" i="1" s="1"/>
  <c r="EM87" i="1"/>
  <c r="EK87" i="1"/>
  <c r="EI87" i="1"/>
  <c r="DZ87" i="1"/>
  <c r="DX87" i="1"/>
  <c r="EB87" i="1" s="1"/>
  <c r="DO87" i="1"/>
  <c r="DM87" i="1"/>
  <c r="DQ87" i="1" s="1"/>
  <c r="DD87" i="1"/>
  <c r="DB87" i="1"/>
  <c r="DF87" i="1" s="1"/>
  <c r="CS87" i="1"/>
  <c r="CQ87" i="1"/>
  <c r="CU87" i="1" s="1"/>
  <c r="CJ87" i="1"/>
  <c r="CH87" i="1"/>
  <c r="CF87" i="1"/>
  <c r="BY87" i="1"/>
  <c r="BW87" i="1"/>
  <c r="BU87" i="1"/>
  <c r="BL87" i="1"/>
  <c r="BJ87" i="1"/>
  <c r="BN87" i="1" s="1"/>
  <c r="BC87" i="1"/>
  <c r="BA87" i="1"/>
  <c r="AY87" i="1"/>
  <c r="AP87" i="1"/>
  <c r="AN87" i="1"/>
  <c r="AR87" i="1" s="1"/>
  <c r="AG87" i="1"/>
  <c r="AE87" i="1"/>
  <c r="AC87" i="1"/>
  <c r="S87" i="1"/>
  <c r="Q87" i="1"/>
  <c r="U87" i="1" s="1"/>
  <c r="H87" i="1"/>
  <c r="F87" i="1"/>
  <c r="J87" i="1" s="1"/>
  <c r="MA86" i="1"/>
  <c r="LY86" i="1"/>
  <c r="MC86" i="1" s="1"/>
  <c r="LR86" i="1"/>
  <c r="LP86" i="1"/>
  <c r="LN86" i="1"/>
  <c r="LG86" i="1"/>
  <c r="LE86" i="1"/>
  <c r="LC86" i="1"/>
  <c r="KT86" i="1"/>
  <c r="KR86" i="1"/>
  <c r="KV86" i="1" s="1"/>
  <c r="KK86" i="1"/>
  <c r="KI86" i="1"/>
  <c r="KG86" i="1"/>
  <c r="JX86" i="1"/>
  <c r="JV86" i="1"/>
  <c r="JZ86" i="1" s="1"/>
  <c r="JM86" i="1"/>
  <c r="JK86" i="1"/>
  <c r="JO86" i="1" s="1"/>
  <c r="JB86" i="1"/>
  <c r="IZ86" i="1"/>
  <c r="JD86" i="1" s="1"/>
  <c r="IS86" i="1"/>
  <c r="IQ86" i="1"/>
  <c r="IO86" i="1"/>
  <c r="IF86" i="1"/>
  <c r="ID86" i="1"/>
  <c r="IH86" i="1" s="1"/>
  <c r="HU86" i="1"/>
  <c r="HS86" i="1"/>
  <c r="HW86" i="1" s="1"/>
  <c r="HL86" i="1"/>
  <c r="HJ86" i="1"/>
  <c r="HH86" i="1"/>
  <c r="HA86" i="1"/>
  <c r="GY86" i="1"/>
  <c r="GW86" i="1"/>
  <c r="GN86" i="1"/>
  <c r="GL86" i="1"/>
  <c r="GP86" i="1" s="1"/>
  <c r="GE86" i="1"/>
  <c r="GC86" i="1"/>
  <c r="GA86" i="1"/>
  <c r="FT86" i="1"/>
  <c r="FR86" i="1"/>
  <c r="FP86" i="1"/>
  <c r="FG86" i="1"/>
  <c r="FE86" i="1"/>
  <c r="FI86" i="1" s="1"/>
  <c r="EV86" i="1"/>
  <c r="ET86" i="1"/>
  <c r="EX86" i="1" s="1"/>
  <c r="EK86" i="1"/>
  <c r="EI86" i="1"/>
  <c r="EM86" i="1" s="1"/>
  <c r="DZ86" i="1"/>
  <c r="DX86" i="1"/>
  <c r="EB86" i="1" s="1"/>
  <c r="DQ86" i="1"/>
  <c r="DO86" i="1"/>
  <c r="DM86" i="1"/>
  <c r="DD86" i="1"/>
  <c r="DB86" i="1"/>
  <c r="DF86" i="1" s="1"/>
  <c r="CU86" i="1"/>
  <c r="CS86" i="1"/>
  <c r="CQ86" i="1"/>
  <c r="CH86" i="1"/>
  <c r="CF86" i="1"/>
  <c r="CJ86" i="1" s="1"/>
  <c r="BW86" i="1"/>
  <c r="BU86" i="1"/>
  <c r="BY86" i="1" s="1"/>
  <c r="BL86" i="1"/>
  <c r="BJ86" i="1"/>
  <c r="BN86" i="1" s="1"/>
  <c r="BA86" i="1"/>
  <c r="AY86" i="1"/>
  <c r="BC86" i="1" s="1"/>
  <c r="AP86" i="1"/>
  <c r="AN86" i="1"/>
  <c r="AR86" i="1" s="1"/>
  <c r="AE86" i="1"/>
  <c r="AC86" i="1"/>
  <c r="AG86" i="1" s="1"/>
  <c r="S86" i="1"/>
  <c r="Q86" i="1"/>
  <c r="U86" i="1" s="1"/>
  <c r="H86" i="1"/>
  <c r="F86" i="1"/>
  <c r="J86" i="1" s="1"/>
  <c r="MC85" i="1"/>
  <c r="MA85" i="1"/>
  <c r="LY85" i="1"/>
  <c r="LR85" i="1"/>
  <c r="LP85" i="1"/>
  <c r="LN85" i="1"/>
  <c r="LE85" i="1"/>
  <c r="LC85" i="1"/>
  <c r="LG85" i="1" s="1"/>
  <c r="KT85" i="1"/>
  <c r="KR85" i="1"/>
  <c r="KV85" i="1" s="1"/>
  <c r="KK85" i="1"/>
  <c r="KI85" i="1"/>
  <c r="KG85" i="1"/>
  <c r="JX85" i="1"/>
  <c r="JV85" i="1"/>
  <c r="JZ85" i="1" s="1"/>
  <c r="JM85" i="1"/>
  <c r="JK85" i="1"/>
  <c r="JO85" i="1" s="1"/>
  <c r="JD85" i="1"/>
  <c r="JB85" i="1"/>
  <c r="IZ85" i="1"/>
  <c r="IQ85" i="1"/>
  <c r="IO85" i="1"/>
  <c r="IS85" i="1" s="1"/>
  <c r="IF85" i="1"/>
  <c r="ID85" i="1"/>
  <c r="IH85" i="1" s="1"/>
  <c r="HW85" i="1"/>
  <c r="HU85" i="1"/>
  <c r="HS85" i="1"/>
  <c r="HL85" i="1"/>
  <c r="HJ85" i="1"/>
  <c r="HH85" i="1"/>
  <c r="GY85" i="1"/>
  <c r="GW85" i="1"/>
  <c r="HA85" i="1" s="1"/>
  <c r="GP85" i="1"/>
  <c r="GN85" i="1"/>
  <c r="GL85" i="1"/>
  <c r="GE85" i="1"/>
  <c r="GC85" i="1"/>
  <c r="GA85" i="1"/>
  <c r="FR85" i="1"/>
  <c r="FP85" i="1"/>
  <c r="FT85" i="1" s="1"/>
  <c r="FI85" i="1"/>
  <c r="FG85" i="1"/>
  <c r="FE85" i="1"/>
  <c r="EX85" i="1"/>
  <c r="EV85" i="1"/>
  <c r="ET85" i="1"/>
  <c r="EK85" i="1"/>
  <c r="EI85" i="1"/>
  <c r="EM85" i="1" s="1"/>
  <c r="EB85" i="1"/>
  <c r="DZ85" i="1"/>
  <c r="DX85" i="1"/>
  <c r="DQ85" i="1"/>
  <c r="DO85" i="1"/>
  <c r="DM85" i="1"/>
  <c r="DF85" i="1"/>
  <c r="DD85" i="1"/>
  <c r="DB85" i="1"/>
  <c r="CS85" i="1"/>
  <c r="CQ85" i="1"/>
  <c r="CU85" i="1" s="1"/>
  <c r="CJ85" i="1"/>
  <c r="CH85" i="1"/>
  <c r="CF85" i="1"/>
  <c r="BY85" i="1"/>
  <c r="BW85" i="1"/>
  <c r="BU85" i="1"/>
  <c r="BL85" i="1"/>
  <c r="BJ85" i="1"/>
  <c r="BN85" i="1" s="1"/>
  <c r="BA85" i="1"/>
  <c r="AY85" i="1"/>
  <c r="BC85" i="1" s="1"/>
  <c r="AP85" i="1"/>
  <c r="AN85" i="1"/>
  <c r="AR85" i="1" s="1"/>
  <c r="AE85" i="1"/>
  <c r="AC85" i="1"/>
  <c r="AG85" i="1" s="1"/>
  <c r="U85" i="1"/>
  <c r="S85" i="1"/>
  <c r="Q85" i="1"/>
  <c r="H85" i="1"/>
  <c r="F85" i="1"/>
  <c r="J85" i="1" s="1"/>
  <c r="MC84" i="1"/>
  <c r="MA84" i="1"/>
  <c r="LY84" i="1"/>
  <c r="LR84" i="1"/>
  <c r="LP84" i="1"/>
  <c r="LN84" i="1"/>
  <c r="LE84" i="1"/>
  <c r="LC84" i="1"/>
  <c r="LG84" i="1" s="1"/>
  <c r="KT84" i="1"/>
  <c r="KR84" i="1"/>
  <c r="KV84" i="1" s="1"/>
  <c r="KI84" i="1"/>
  <c r="KG84" i="1"/>
  <c r="KK84" i="1" s="1"/>
  <c r="JZ84" i="1"/>
  <c r="JX84" i="1"/>
  <c r="JV84" i="1"/>
  <c r="JM84" i="1"/>
  <c r="JK84" i="1"/>
  <c r="JO84" i="1" s="1"/>
  <c r="JB84" i="1"/>
  <c r="IZ84" i="1"/>
  <c r="JD84" i="1" s="1"/>
  <c r="IS84" i="1"/>
  <c r="IQ84" i="1"/>
  <c r="IO84" i="1"/>
  <c r="IH84" i="1"/>
  <c r="IF84" i="1"/>
  <c r="ID84" i="1"/>
  <c r="HW84" i="1"/>
  <c r="HU84" i="1"/>
  <c r="HS84" i="1"/>
  <c r="HJ84" i="1"/>
  <c r="HH84" i="1"/>
  <c r="HL84" i="1" s="1"/>
  <c r="HA84" i="1"/>
  <c r="GY84" i="1"/>
  <c r="GW84" i="1"/>
  <c r="GN84" i="1"/>
  <c r="GL84" i="1"/>
  <c r="GP84" i="1" s="1"/>
  <c r="GC84" i="1"/>
  <c r="GA84" i="1"/>
  <c r="GE84" i="1" s="1"/>
  <c r="FR84" i="1"/>
  <c r="FP84" i="1"/>
  <c r="FT84" i="1" s="1"/>
  <c r="FG84" i="1"/>
  <c r="FH84" i="1" s="1"/>
  <c r="FE84" i="1"/>
  <c r="FI84" i="1" s="1"/>
  <c r="EV84" i="1"/>
  <c r="ET84" i="1"/>
  <c r="EX84" i="1" s="1"/>
  <c r="EK84" i="1"/>
  <c r="EI84" i="1"/>
  <c r="EM84" i="1" s="1"/>
  <c r="DZ84" i="1"/>
  <c r="DX84" i="1"/>
  <c r="EB84" i="1" s="1"/>
  <c r="DQ84" i="1"/>
  <c r="DO84" i="1"/>
  <c r="DM84" i="1"/>
  <c r="DD84" i="1"/>
  <c r="DB84" i="1"/>
  <c r="DF84" i="1" s="1"/>
  <c r="CS84" i="1"/>
  <c r="CQ84" i="1"/>
  <c r="CU84" i="1" s="1"/>
  <c r="CH84" i="1"/>
  <c r="CF84" i="1"/>
  <c r="CJ84" i="1" s="1"/>
  <c r="BW84" i="1"/>
  <c r="BU84" i="1"/>
  <c r="BY84" i="1" s="1"/>
  <c r="BL84" i="1"/>
  <c r="BJ84" i="1"/>
  <c r="BN84" i="1" s="1"/>
  <c r="BA84" i="1"/>
  <c r="AY84" i="1"/>
  <c r="BC84" i="1" s="1"/>
  <c r="AP84" i="1"/>
  <c r="AN84" i="1"/>
  <c r="AR84" i="1" s="1"/>
  <c r="AG84" i="1"/>
  <c r="AE84" i="1"/>
  <c r="AC84" i="1"/>
  <c r="S84" i="1"/>
  <c r="Q84" i="1"/>
  <c r="U84" i="1" s="1"/>
  <c r="J84" i="1"/>
  <c r="H84" i="1"/>
  <c r="F84" i="1"/>
  <c r="MC83" i="1"/>
  <c r="MA83" i="1"/>
  <c r="LY83" i="1"/>
  <c r="LR83" i="1"/>
  <c r="LP83" i="1"/>
  <c r="LN83" i="1"/>
  <c r="LG83" i="1"/>
  <c r="LE83" i="1"/>
  <c r="LC83" i="1"/>
  <c r="KT83" i="1"/>
  <c r="KR83" i="1"/>
  <c r="KV83" i="1" s="1"/>
  <c r="KK83" i="1"/>
  <c r="KI83" i="1"/>
  <c r="KJ83" i="1" s="1"/>
  <c r="KL83" i="1" s="1"/>
  <c r="KM83" i="1" s="1"/>
  <c r="KG83" i="1"/>
  <c r="JZ83" i="1"/>
  <c r="JX83" i="1"/>
  <c r="JV83" i="1"/>
  <c r="JM83" i="1"/>
  <c r="JK83" i="1"/>
  <c r="JO83" i="1" s="1"/>
  <c r="JD83" i="1"/>
  <c r="JB83" i="1"/>
  <c r="IZ83" i="1"/>
  <c r="IQ83" i="1"/>
  <c r="IO83" i="1"/>
  <c r="IS83" i="1" s="1"/>
  <c r="IH83" i="1"/>
  <c r="IF83" i="1"/>
  <c r="ID83" i="1"/>
  <c r="HU83" i="1"/>
  <c r="HS83" i="1"/>
  <c r="HW83" i="1" s="1"/>
  <c r="HL83" i="1"/>
  <c r="HJ83" i="1"/>
  <c r="HH83" i="1"/>
  <c r="GY83" i="1"/>
  <c r="GW83" i="1"/>
  <c r="HA83" i="1" s="1"/>
  <c r="GN83" i="1"/>
  <c r="GL83" i="1"/>
  <c r="GP83" i="1" s="1"/>
  <c r="GC83" i="1"/>
  <c r="GA83" i="1"/>
  <c r="GE83" i="1" s="1"/>
  <c r="FR83" i="1"/>
  <c r="FP83" i="1"/>
  <c r="FT83" i="1" s="1"/>
  <c r="FG83" i="1"/>
  <c r="FE83" i="1"/>
  <c r="FI83" i="1" s="1"/>
  <c r="EX83" i="1"/>
  <c r="EV83" i="1"/>
  <c r="ET83" i="1"/>
  <c r="EK83" i="1"/>
  <c r="EI83" i="1"/>
  <c r="EM83" i="1" s="1"/>
  <c r="EB83" i="1"/>
  <c r="DZ83" i="1"/>
  <c r="DX83" i="1"/>
  <c r="DQ83" i="1"/>
  <c r="DO83" i="1"/>
  <c r="DM83" i="1"/>
  <c r="DF83" i="1"/>
  <c r="DD83" i="1"/>
  <c r="DB83" i="1"/>
  <c r="CS83" i="1"/>
  <c r="CQ83" i="1"/>
  <c r="CU83" i="1" s="1"/>
  <c r="CH83" i="1"/>
  <c r="CI83" i="1" s="1"/>
  <c r="CF83" i="1"/>
  <c r="CJ83" i="1" s="1"/>
  <c r="BW83" i="1"/>
  <c r="BX83" i="1" s="1"/>
  <c r="BZ83" i="1" s="1"/>
  <c r="CA83" i="1" s="1"/>
  <c r="BU83" i="1"/>
  <c r="BY83" i="1" s="1"/>
  <c r="BN83" i="1"/>
  <c r="BL83" i="1"/>
  <c r="BJ83" i="1"/>
  <c r="BA83" i="1"/>
  <c r="AY83" i="1"/>
  <c r="BC83" i="1" s="1"/>
  <c r="AP83" i="1"/>
  <c r="AN83" i="1"/>
  <c r="AR83" i="1" s="1"/>
  <c r="AG83" i="1"/>
  <c r="AE83" i="1"/>
  <c r="AC83" i="1"/>
  <c r="U83" i="1"/>
  <c r="S83" i="1"/>
  <c r="Q83" i="1"/>
  <c r="J83" i="1"/>
  <c r="H83" i="1"/>
  <c r="F83" i="1"/>
  <c r="MA82" i="1"/>
  <c r="LY82" i="1"/>
  <c r="MC82" i="1" s="1"/>
  <c r="LR82" i="1"/>
  <c r="LP82" i="1"/>
  <c r="LN82" i="1"/>
  <c r="LE82" i="1"/>
  <c r="LC82" i="1"/>
  <c r="LG82" i="1" s="1"/>
  <c r="KV82" i="1"/>
  <c r="KT82" i="1"/>
  <c r="KR82" i="1"/>
  <c r="KI82" i="1"/>
  <c r="KJ82" i="1" s="1"/>
  <c r="KL82" i="1" s="1"/>
  <c r="KM82" i="1" s="1"/>
  <c r="KG82" i="1"/>
  <c r="KK82" i="1" s="1"/>
  <c r="JX82" i="1"/>
  <c r="JV82" i="1"/>
  <c r="JZ82" i="1" s="1"/>
  <c r="JM82" i="1"/>
  <c r="JK82" i="1"/>
  <c r="JO82" i="1" s="1"/>
  <c r="JB82" i="1"/>
  <c r="IZ82" i="1"/>
  <c r="JD82" i="1" s="1"/>
  <c r="IS82" i="1"/>
  <c r="IQ82" i="1"/>
  <c r="IO82" i="1"/>
  <c r="IF82" i="1"/>
  <c r="ID82" i="1"/>
  <c r="IH82" i="1" s="1"/>
  <c r="HU82" i="1"/>
  <c r="HS82" i="1"/>
  <c r="HW82" i="1" s="1"/>
  <c r="HJ82" i="1"/>
  <c r="HH82" i="1"/>
  <c r="HL82" i="1" s="1"/>
  <c r="GY82" i="1"/>
  <c r="GW82" i="1"/>
  <c r="HA82" i="1" s="1"/>
  <c r="GN82" i="1"/>
  <c r="GO82" i="1" s="1"/>
  <c r="GQ82" i="1" s="1"/>
  <c r="GR82" i="1" s="1"/>
  <c r="GL82" i="1"/>
  <c r="GP82" i="1" s="1"/>
  <c r="GE82" i="1"/>
  <c r="GC82" i="1"/>
  <c r="GD82" i="1" s="1"/>
  <c r="GF82" i="1" s="1"/>
  <c r="GG82" i="1" s="1"/>
  <c r="GA82" i="1"/>
  <c r="FR82" i="1"/>
  <c r="FP82" i="1"/>
  <c r="FT82" i="1" s="1"/>
  <c r="FI82" i="1"/>
  <c r="FH82" i="1"/>
  <c r="FH83" i="1" s="1"/>
  <c r="FJ83" i="1" s="1"/>
  <c r="FK83" i="1" s="1"/>
  <c r="FG82" i="1"/>
  <c r="FE82" i="1"/>
  <c r="EX82" i="1"/>
  <c r="EV82" i="1"/>
  <c r="ET82" i="1"/>
  <c r="EM82" i="1"/>
  <c r="EK82" i="1"/>
  <c r="EI82" i="1"/>
  <c r="DZ82" i="1"/>
  <c r="DX82" i="1"/>
  <c r="EB82" i="1" s="1"/>
  <c r="DQ82" i="1"/>
  <c r="DO82" i="1"/>
  <c r="DM82" i="1"/>
  <c r="DD82" i="1"/>
  <c r="DB82" i="1"/>
  <c r="DF82" i="1" s="1"/>
  <c r="CS82" i="1"/>
  <c r="CQ82" i="1"/>
  <c r="CU82" i="1" s="1"/>
  <c r="CJ82" i="1"/>
  <c r="CH82" i="1"/>
  <c r="CF82" i="1"/>
  <c r="BX82" i="1"/>
  <c r="BZ82" i="1" s="1"/>
  <c r="CA82" i="1" s="1"/>
  <c r="BW82" i="1"/>
  <c r="BU82" i="1"/>
  <c r="BY82" i="1" s="1"/>
  <c r="BL82" i="1"/>
  <c r="BJ82" i="1"/>
  <c r="BN82" i="1" s="1"/>
  <c r="BC82" i="1"/>
  <c r="BB82" i="1"/>
  <c r="BB83" i="1" s="1"/>
  <c r="BD83" i="1" s="1"/>
  <c r="BE83" i="1" s="1"/>
  <c r="BA82" i="1"/>
  <c r="AY82" i="1"/>
  <c r="AR82" i="1"/>
  <c r="AP82" i="1"/>
  <c r="AN82" i="1"/>
  <c r="AG82" i="1"/>
  <c r="AE82" i="1"/>
  <c r="AC82" i="1"/>
  <c r="S82" i="1"/>
  <c r="Q82" i="1"/>
  <c r="U82" i="1" s="1"/>
  <c r="H82" i="1"/>
  <c r="F82" i="1"/>
  <c r="J82" i="1" s="1"/>
  <c r="MC81" i="1"/>
  <c r="MA81" i="1"/>
  <c r="LY81" i="1"/>
  <c r="LP81" i="1"/>
  <c r="LN81" i="1"/>
  <c r="LR81" i="1" s="1"/>
  <c r="LE81" i="1"/>
  <c r="LC81" i="1"/>
  <c r="LG81" i="1" s="1"/>
  <c r="KT81" i="1"/>
  <c r="KU81" i="1" s="1"/>
  <c r="KR81" i="1"/>
  <c r="KV81" i="1" s="1"/>
  <c r="KI81" i="1"/>
  <c r="KG81" i="1"/>
  <c r="KA81" i="1"/>
  <c r="KB81" i="1" s="1"/>
  <c r="JX81" i="1"/>
  <c r="JY81" i="1" s="1"/>
  <c r="JY82" i="1" s="1"/>
  <c r="KA82" i="1" s="1"/>
  <c r="KB82" i="1" s="1"/>
  <c r="JV81" i="1"/>
  <c r="JZ81" i="1" s="1"/>
  <c r="JM81" i="1"/>
  <c r="JN81" i="1" s="1"/>
  <c r="JP81" i="1" s="1"/>
  <c r="JQ81" i="1" s="1"/>
  <c r="JK81" i="1"/>
  <c r="JO81" i="1" s="1"/>
  <c r="JD81" i="1"/>
  <c r="JB81" i="1"/>
  <c r="IZ81" i="1"/>
  <c r="IR81" i="1"/>
  <c r="IQ81" i="1"/>
  <c r="IO81" i="1"/>
  <c r="IS81" i="1" s="1"/>
  <c r="IH81" i="1"/>
  <c r="IF81" i="1"/>
  <c r="IG81" i="1" s="1"/>
  <c r="II81" i="1" s="1"/>
  <c r="IJ81" i="1" s="1"/>
  <c r="ID81" i="1"/>
  <c r="HU81" i="1"/>
  <c r="HV81" i="1" s="1"/>
  <c r="HX81" i="1" s="1"/>
  <c r="HY81" i="1" s="1"/>
  <c r="HS81" i="1"/>
  <c r="HW81" i="1" s="1"/>
  <c r="HK81" i="1"/>
  <c r="HM81" i="1" s="1"/>
  <c r="HN81" i="1" s="1"/>
  <c r="HJ81" i="1"/>
  <c r="HH81" i="1"/>
  <c r="HL81" i="1" s="1"/>
  <c r="GY81" i="1"/>
  <c r="GW81" i="1"/>
  <c r="HA81" i="1" s="1"/>
  <c r="GP81" i="1"/>
  <c r="GN81" i="1"/>
  <c r="GO81" i="1" s="1"/>
  <c r="GQ81" i="1" s="1"/>
  <c r="GR81" i="1" s="1"/>
  <c r="GL81" i="1"/>
  <c r="GF81" i="1"/>
  <c r="GG81" i="1" s="1"/>
  <c r="GC81" i="1"/>
  <c r="GA81" i="1"/>
  <c r="GE81" i="1" s="1"/>
  <c r="FR81" i="1"/>
  <c r="FP81" i="1"/>
  <c r="FT81" i="1" s="1"/>
  <c r="FK81" i="1"/>
  <c r="FJ81" i="1"/>
  <c r="FI81" i="1"/>
  <c r="FH81" i="1"/>
  <c r="FG81" i="1"/>
  <c r="FE81" i="1"/>
  <c r="EX81" i="1"/>
  <c r="EV81" i="1"/>
  <c r="ET81" i="1"/>
  <c r="EK81" i="1"/>
  <c r="EI81" i="1"/>
  <c r="EM81" i="1" s="1"/>
  <c r="DZ81" i="1"/>
  <c r="EA81" i="1" s="1"/>
  <c r="EC81" i="1" s="1"/>
  <c r="ED81" i="1" s="1"/>
  <c r="DX81" i="1"/>
  <c r="EB81" i="1" s="1"/>
  <c r="DO81" i="1"/>
  <c r="DM81" i="1"/>
  <c r="DQ81" i="1" s="1"/>
  <c r="DD81" i="1"/>
  <c r="DB81" i="1"/>
  <c r="DF81" i="1" s="1"/>
  <c r="CS81" i="1"/>
  <c r="CT81" i="1" s="1"/>
  <c r="CQ81" i="1"/>
  <c r="CU81" i="1" s="1"/>
  <c r="CJ81" i="1"/>
  <c r="CH81" i="1"/>
  <c r="CI81" i="1" s="1"/>
  <c r="CI82" i="1" s="1"/>
  <c r="CK82" i="1" s="1"/>
  <c r="CL82" i="1" s="1"/>
  <c r="CF81" i="1"/>
  <c r="CA81" i="1"/>
  <c r="BZ81" i="1"/>
  <c r="BW81" i="1"/>
  <c r="BU81" i="1"/>
  <c r="BY81" i="1" s="1"/>
  <c r="BL81" i="1"/>
  <c r="BJ81" i="1"/>
  <c r="BN81" i="1" s="1"/>
  <c r="BA81" i="1"/>
  <c r="AY81" i="1"/>
  <c r="BC81" i="1" s="1"/>
  <c r="AR81" i="1"/>
  <c r="AQ81" i="1"/>
  <c r="AP81" i="1"/>
  <c r="AN81" i="1"/>
  <c r="AE81" i="1"/>
  <c r="AF81" i="1" s="1"/>
  <c r="AC81" i="1"/>
  <c r="AG81" i="1" s="1"/>
  <c r="U81" i="1"/>
  <c r="T81" i="1"/>
  <c r="V81" i="1" s="1"/>
  <c r="W81" i="1" s="1"/>
  <c r="S81" i="1"/>
  <c r="Q81" i="1"/>
  <c r="J81" i="1"/>
  <c r="H81" i="1"/>
  <c r="F81" i="1"/>
  <c r="MA80" i="1"/>
  <c r="MB80" i="1" s="1"/>
  <c r="MD80" i="1" s="1"/>
  <c r="ME80" i="1" s="1"/>
  <c r="LY80" i="1"/>
  <c r="MC80" i="1" s="1"/>
  <c r="LP80" i="1"/>
  <c r="LQ80" i="1" s="1"/>
  <c r="LS80" i="1" s="1"/>
  <c r="LT80" i="1" s="1"/>
  <c r="LN80" i="1"/>
  <c r="LR80" i="1" s="1"/>
  <c r="LE80" i="1"/>
  <c r="LF80" i="1" s="1"/>
  <c r="LH80" i="1" s="1"/>
  <c r="LI80" i="1" s="1"/>
  <c r="LC80" i="1"/>
  <c r="LG80" i="1" s="1"/>
  <c r="KU80" i="1"/>
  <c r="KT80" i="1"/>
  <c r="KR80" i="1"/>
  <c r="KV80" i="1" s="1"/>
  <c r="KL80" i="1"/>
  <c r="KM80" i="1" s="1"/>
  <c r="KK80" i="1"/>
  <c r="KJ80" i="1"/>
  <c r="KJ81" i="1" s="1"/>
  <c r="KI80" i="1"/>
  <c r="KG80" i="1"/>
  <c r="JZ80" i="1"/>
  <c r="JY80" i="1"/>
  <c r="KA80" i="1" s="1"/>
  <c r="KB80" i="1" s="1"/>
  <c r="JX80" i="1"/>
  <c r="JV80" i="1"/>
  <c r="JP80" i="1"/>
  <c r="JQ80" i="1" s="1"/>
  <c r="JO80" i="1"/>
  <c r="JN80" i="1"/>
  <c r="JM80" i="1"/>
  <c r="JK80" i="1"/>
  <c r="JD80" i="1"/>
  <c r="JB80" i="1"/>
  <c r="JC80" i="1" s="1"/>
  <c r="IZ80" i="1"/>
  <c r="IU80" i="1"/>
  <c r="IT80" i="1"/>
  <c r="IQ80" i="1"/>
  <c r="IR80" i="1" s="1"/>
  <c r="IO80" i="1"/>
  <c r="IS80" i="1" s="1"/>
  <c r="IG80" i="1"/>
  <c r="IF80" i="1"/>
  <c r="ID80" i="1"/>
  <c r="IH80" i="1" s="1"/>
  <c r="HU80" i="1"/>
  <c r="HV80" i="1" s="1"/>
  <c r="HS80" i="1"/>
  <c r="HW80" i="1" s="1"/>
  <c r="HJ80" i="1"/>
  <c r="HK80" i="1" s="1"/>
  <c r="HH80" i="1"/>
  <c r="HL80" i="1" s="1"/>
  <c r="GY80" i="1"/>
  <c r="GZ80" i="1" s="1"/>
  <c r="HB80" i="1" s="1"/>
  <c r="HC80" i="1" s="1"/>
  <c r="GW80" i="1"/>
  <c r="HA80" i="1" s="1"/>
  <c r="GO80" i="1"/>
  <c r="GN80" i="1"/>
  <c r="GL80" i="1"/>
  <c r="GD80" i="1"/>
  <c r="GD81" i="1" s="1"/>
  <c r="GC80" i="1"/>
  <c r="GA80" i="1"/>
  <c r="GF80" i="1" s="1"/>
  <c r="GG80" i="1" s="1"/>
  <c r="FR80" i="1"/>
  <c r="FS80" i="1" s="1"/>
  <c r="FP80" i="1"/>
  <c r="FT80" i="1" s="1"/>
  <c r="FI80" i="1"/>
  <c r="FH80" i="1"/>
  <c r="FJ80" i="1" s="1"/>
  <c r="FK80" i="1" s="1"/>
  <c r="FG80" i="1"/>
  <c r="FE80" i="1"/>
  <c r="EV80" i="1"/>
  <c r="EW80" i="1" s="1"/>
  <c r="ET80" i="1"/>
  <c r="EX80" i="1" s="1"/>
  <c r="EM80" i="1"/>
  <c r="EK80" i="1"/>
  <c r="EL80" i="1" s="1"/>
  <c r="EI80" i="1"/>
  <c r="EB80" i="1"/>
  <c r="EA80" i="1"/>
  <c r="EC80" i="1" s="1"/>
  <c r="ED80" i="1" s="1"/>
  <c r="DZ80" i="1"/>
  <c r="DX80" i="1"/>
  <c r="DO80" i="1"/>
  <c r="DP80" i="1" s="1"/>
  <c r="DR80" i="1" s="1"/>
  <c r="DS80" i="1" s="1"/>
  <c r="DM80" i="1"/>
  <c r="DQ80" i="1" s="1"/>
  <c r="DD80" i="1"/>
  <c r="DE80" i="1" s="1"/>
  <c r="DB80" i="1"/>
  <c r="DF80" i="1" s="1"/>
  <c r="CU80" i="1"/>
  <c r="CT80" i="1"/>
  <c r="CV80" i="1" s="1"/>
  <c r="CW80" i="1" s="1"/>
  <c r="CS80" i="1"/>
  <c r="CQ80" i="1"/>
  <c r="CK80" i="1"/>
  <c r="CL80" i="1" s="1"/>
  <c r="CI80" i="1"/>
  <c r="CH80" i="1"/>
  <c r="CF80" i="1"/>
  <c r="CJ80" i="1" s="1"/>
  <c r="BY80" i="1"/>
  <c r="BX80" i="1"/>
  <c r="BX81" i="1" s="1"/>
  <c r="BW80" i="1"/>
  <c r="BU80" i="1"/>
  <c r="BL80" i="1"/>
  <c r="BM80" i="1" s="1"/>
  <c r="BO80" i="1" s="1"/>
  <c r="BP80" i="1" s="1"/>
  <c r="BJ80" i="1"/>
  <c r="BN80" i="1" s="1"/>
  <c r="BD80" i="1"/>
  <c r="BE80" i="1" s="1"/>
  <c r="BC80" i="1"/>
  <c r="BB80" i="1"/>
  <c r="BB81" i="1" s="1"/>
  <c r="BD81" i="1" s="1"/>
  <c r="BE81" i="1" s="1"/>
  <c r="BA80" i="1"/>
  <c r="AY80" i="1"/>
  <c r="AS80" i="1"/>
  <c r="AT80" i="1" s="1"/>
  <c r="AP80" i="1"/>
  <c r="AQ80" i="1" s="1"/>
  <c r="AN80" i="1"/>
  <c r="AR80" i="1" s="1"/>
  <c r="AE80" i="1"/>
  <c r="AF80" i="1" s="1"/>
  <c r="AC80" i="1"/>
  <c r="AG80" i="1" s="1"/>
  <c r="T80" i="1"/>
  <c r="V80" i="1" s="1"/>
  <c r="W80" i="1" s="1"/>
  <c r="S80" i="1"/>
  <c r="Q80" i="1"/>
  <c r="U80" i="1" s="1"/>
  <c r="H80" i="1"/>
  <c r="I80" i="1" s="1"/>
  <c r="F80" i="1"/>
  <c r="J80" i="1" s="1"/>
  <c r="IE73" i="1"/>
  <c r="OY72" i="1"/>
  <c r="JL72" i="1"/>
  <c r="IH72" i="1"/>
  <c r="IF72" i="1"/>
  <c r="ID72" i="1"/>
  <c r="HT72" i="1"/>
  <c r="GM72" i="1"/>
  <c r="TE71" i="1"/>
  <c r="RB71" i="1"/>
  <c r="QQ71" i="1"/>
  <c r="PJ71" i="1"/>
  <c r="OZ71" i="1"/>
  <c r="OX71" i="1"/>
  <c r="PB71" i="1" s="1"/>
  <c r="NR71" i="1"/>
  <c r="JW71" i="1"/>
  <c r="JM71" i="1"/>
  <c r="JK71" i="1"/>
  <c r="JO71" i="1" s="1"/>
  <c r="JA71" i="1"/>
  <c r="IP71" i="1"/>
  <c r="IH71" i="1"/>
  <c r="IF71" i="1"/>
  <c r="ID71" i="1"/>
  <c r="HU71" i="1"/>
  <c r="HS71" i="1"/>
  <c r="HW71" i="1" s="1"/>
  <c r="HI71" i="1"/>
  <c r="GX71" i="1"/>
  <c r="GP71" i="1"/>
  <c r="GN71" i="1"/>
  <c r="GL71" i="1"/>
  <c r="TP70" i="1"/>
  <c r="TF70" i="1"/>
  <c r="TD70" i="1"/>
  <c r="TH70" i="1" s="1"/>
  <c r="RC70" i="1"/>
  <c r="RA70" i="1"/>
  <c r="RE70" i="1" s="1"/>
  <c r="QT70" i="1"/>
  <c r="QR70" i="1"/>
  <c r="QP70" i="1"/>
  <c r="PM70" i="1"/>
  <c r="PK70" i="1"/>
  <c r="PI70" i="1"/>
  <c r="PB70" i="1"/>
  <c r="OZ70" i="1"/>
  <c r="OX70" i="1"/>
  <c r="ON70" i="1"/>
  <c r="NU70" i="1"/>
  <c r="NS70" i="1"/>
  <c r="NQ70" i="1"/>
  <c r="KS70" i="1"/>
  <c r="KH70" i="1"/>
  <c r="JZ70" i="1"/>
  <c r="JX70" i="1"/>
  <c r="JV70" i="1"/>
  <c r="JM70" i="1"/>
  <c r="JK70" i="1"/>
  <c r="JO70" i="1" s="1"/>
  <c r="JD70" i="1"/>
  <c r="JB70" i="1"/>
  <c r="IZ70" i="1"/>
  <c r="IS70" i="1"/>
  <c r="IQ70" i="1"/>
  <c r="IO70" i="1"/>
  <c r="IF70" i="1"/>
  <c r="ID70" i="1"/>
  <c r="IH70" i="1" s="1"/>
  <c r="HU70" i="1"/>
  <c r="HS70" i="1"/>
  <c r="HW70" i="1" s="1"/>
  <c r="HL70" i="1"/>
  <c r="HJ70" i="1"/>
  <c r="HH70" i="1"/>
  <c r="GY70" i="1"/>
  <c r="GW70" i="1"/>
  <c r="HA70" i="1" s="1"/>
  <c r="GN70" i="1"/>
  <c r="GL70" i="1"/>
  <c r="GP70" i="1" s="1"/>
  <c r="GB70" i="1"/>
  <c r="FF70" i="1"/>
  <c r="DY70" i="1"/>
  <c r="BU70" i="1"/>
  <c r="TS69" i="1"/>
  <c r="TQ69" i="1"/>
  <c r="TO69" i="1"/>
  <c r="TH69" i="1"/>
  <c r="TF69" i="1"/>
  <c r="TD69" i="1"/>
  <c r="RM69" i="1"/>
  <c r="RC69" i="1"/>
  <c r="RA69" i="1"/>
  <c r="RE69" i="1" s="1"/>
  <c r="QT69" i="1"/>
  <c r="QR69" i="1"/>
  <c r="QP69" i="1"/>
  <c r="QF69" i="1"/>
  <c r="PU69" i="1"/>
  <c r="PM69" i="1"/>
  <c r="PK69" i="1"/>
  <c r="PI69" i="1"/>
  <c r="OZ69" i="1"/>
  <c r="OX69" i="1"/>
  <c r="PB69" i="1" s="1"/>
  <c r="OO69" i="1"/>
  <c r="OM69" i="1"/>
  <c r="OQ69" i="1" s="1"/>
  <c r="NS69" i="1"/>
  <c r="NQ69" i="1"/>
  <c r="NU69" i="1" s="1"/>
  <c r="MV69" i="1"/>
  <c r="KT69" i="1"/>
  <c r="KR69" i="1"/>
  <c r="KV69" i="1" s="1"/>
  <c r="KK69" i="1"/>
  <c r="KI69" i="1"/>
  <c r="KG69" i="1"/>
  <c r="JX69" i="1"/>
  <c r="JV69" i="1"/>
  <c r="JZ69" i="1" s="1"/>
  <c r="JO69" i="1"/>
  <c r="JM69" i="1"/>
  <c r="JK69" i="1"/>
  <c r="JB69" i="1"/>
  <c r="IZ69" i="1"/>
  <c r="JD69" i="1" s="1"/>
  <c r="IS69" i="1"/>
  <c r="IQ69" i="1"/>
  <c r="IO69" i="1"/>
  <c r="IH69" i="1"/>
  <c r="IF69" i="1"/>
  <c r="ID69" i="1"/>
  <c r="HU69" i="1"/>
  <c r="HS69" i="1"/>
  <c r="HW69" i="1" s="1"/>
  <c r="HJ69" i="1"/>
  <c r="HH69" i="1"/>
  <c r="HL69" i="1" s="1"/>
  <c r="GY69" i="1"/>
  <c r="GW69" i="1"/>
  <c r="HA69" i="1" s="1"/>
  <c r="GP69" i="1"/>
  <c r="GN69" i="1"/>
  <c r="GL69" i="1"/>
  <c r="GC69" i="1"/>
  <c r="GA69" i="1"/>
  <c r="GE69" i="1" s="1"/>
  <c r="FQ69" i="1"/>
  <c r="FG69" i="1"/>
  <c r="FE69" i="1"/>
  <c r="FI69" i="1" s="1"/>
  <c r="EU69" i="1"/>
  <c r="EB69" i="1"/>
  <c r="DZ69" i="1"/>
  <c r="DX69" i="1"/>
  <c r="DN69" i="1"/>
  <c r="DC69" i="1"/>
  <c r="BV69" i="1"/>
  <c r="BT69" i="1"/>
  <c r="BX69" i="1" s="1"/>
  <c r="AN69" i="1"/>
  <c r="G69" i="1"/>
  <c r="TQ68" i="1"/>
  <c r="TO68" i="1"/>
  <c r="TS68" i="1" s="1"/>
  <c r="TH68" i="1"/>
  <c r="TF68" i="1"/>
  <c r="TD68" i="1"/>
  <c r="RN68" i="1"/>
  <c r="RL68" i="1"/>
  <c r="RP68" i="1" s="1"/>
  <c r="RE68" i="1"/>
  <c r="RC68" i="1"/>
  <c r="RA68" i="1"/>
  <c r="QR68" i="1"/>
  <c r="QP68" i="1"/>
  <c r="QT68" i="1" s="1"/>
  <c r="QG68" i="1"/>
  <c r="QE68" i="1"/>
  <c r="QI68" i="1" s="1"/>
  <c r="PV68" i="1"/>
  <c r="PT68" i="1"/>
  <c r="PX68" i="1" s="1"/>
  <c r="PK68" i="1"/>
  <c r="PI68" i="1"/>
  <c r="PM68" i="1" s="1"/>
  <c r="PB68" i="1"/>
  <c r="OZ68" i="1"/>
  <c r="OX68" i="1"/>
  <c r="OQ68" i="1"/>
  <c r="OO68" i="1"/>
  <c r="OM68" i="1"/>
  <c r="OC68" i="1"/>
  <c r="NU68" i="1"/>
  <c r="NS68" i="1"/>
  <c r="NQ68" i="1"/>
  <c r="MY68" i="1"/>
  <c r="MW68" i="1"/>
  <c r="MU68" i="1"/>
  <c r="MK68" i="1"/>
  <c r="LD68" i="1"/>
  <c r="KT68" i="1"/>
  <c r="KR68" i="1"/>
  <c r="KV68" i="1" s="1"/>
  <c r="KI68" i="1"/>
  <c r="KG68" i="1"/>
  <c r="KK68" i="1" s="1"/>
  <c r="JX68" i="1"/>
  <c r="JV68" i="1"/>
  <c r="JZ68" i="1" s="1"/>
  <c r="JO68" i="1"/>
  <c r="JM68" i="1"/>
  <c r="JK68" i="1"/>
  <c r="JD68" i="1"/>
  <c r="JB68" i="1"/>
  <c r="IZ68" i="1"/>
  <c r="IQ68" i="1"/>
  <c r="IO68" i="1"/>
  <c r="IS68" i="1" s="1"/>
  <c r="IF68" i="1"/>
  <c r="ID68" i="1"/>
  <c r="IH68" i="1" s="1"/>
  <c r="HU68" i="1"/>
  <c r="HS68" i="1"/>
  <c r="HW68" i="1" s="1"/>
  <c r="HJ68" i="1"/>
  <c r="HH68" i="1"/>
  <c r="HL68" i="1" s="1"/>
  <c r="GY68" i="1"/>
  <c r="GW68" i="1"/>
  <c r="HA68" i="1" s="1"/>
  <c r="GP68" i="1"/>
  <c r="GN68" i="1"/>
  <c r="GL68" i="1"/>
  <c r="GC68" i="1"/>
  <c r="GA68" i="1"/>
  <c r="GE68" i="1" s="1"/>
  <c r="FR68" i="1"/>
  <c r="FP68" i="1"/>
  <c r="FT68" i="1" s="1"/>
  <c r="FI68" i="1"/>
  <c r="FG68" i="1"/>
  <c r="FE68" i="1"/>
  <c r="EV68" i="1"/>
  <c r="ET68" i="1"/>
  <c r="EX68" i="1" s="1"/>
  <c r="EJ68" i="1"/>
  <c r="DZ68" i="1"/>
  <c r="DX68" i="1"/>
  <c r="EB68" i="1" s="1"/>
  <c r="DO68" i="1"/>
  <c r="DM68" i="1"/>
  <c r="DQ68" i="1" s="1"/>
  <c r="DF68" i="1"/>
  <c r="DD68" i="1"/>
  <c r="DB68" i="1"/>
  <c r="CR68" i="1"/>
  <c r="CF68" i="1"/>
  <c r="BX68" i="1"/>
  <c r="BV68" i="1"/>
  <c r="BT68" i="1"/>
  <c r="AY68" i="1"/>
  <c r="AQ68" i="1"/>
  <c r="AO68" i="1"/>
  <c r="AM68" i="1"/>
  <c r="AC68" i="1"/>
  <c r="R68" i="1"/>
  <c r="H68" i="1"/>
  <c r="F68" i="1"/>
  <c r="J68" i="1" s="1"/>
  <c r="UA67" i="1"/>
  <c r="TS67" i="1"/>
  <c r="TQ67" i="1"/>
  <c r="TO67" i="1"/>
  <c r="TH67" i="1"/>
  <c r="TF67" i="1"/>
  <c r="TD67" i="1"/>
  <c r="SI67" i="1"/>
  <c r="RX67" i="1"/>
  <c r="RN67" i="1"/>
  <c r="RL67" i="1"/>
  <c r="RP67" i="1" s="1"/>
  <c r="RE67" i="1"/>
  <c r="RC67" i="1"/>
  <c r="RA67" i="1"/>
  <c r="QT67" i="1"/>
  <c r="QR67" i="1"/>
  <c r="QP67" i="1"/>
  <c r="QG67" i="1"/>
  <c r="QE67" i="1"/>
  <c r="QI67" i="1" s="1"/>
  <c r="PX67" i="1"/>
  <c r="PV67" i="1"/>
  <c r="PT67" i="1"/>
  <c r="PK67" i="1"/>
  <c r="PI67" i="1"/>
  <c r="PM67" i="1" s="1"/>
  <c r="PB67" i="1"/>
  <c r="OZ67" i="1"/>
  <c r="OX67" i="1"/>
  <c r="OO67" i="1"/>
  <c r="OM67" i="1"/>
  <c r="OQ67" i="1" s="1"/>
  <c r="OD67" i="1"/>
  <c r="OB67" i="1"/>
  <c r="OF67" i="1" s="1"/>
  <c r="NS67" i="1"/>
  <c r="NQ67" i="1"/>
  <c r="NU67" i="1" s="1"/>
  <c r="NG67" i="1"/>
  <c r="MW67" i="1"/>
  <c r="MU67" i="1"/>
  <c r="MY67" i="1" s="1"/>
  <c r="MN67" i="1"/>
  <c r="ML67" i="1"/>
  <c r="MJ67" i="1"/>
  <c r="LO67" i="1"/>
  <c r="LE67" i="1"/>
  <c r="LC67" i="1"/>
  <c r="LG67" i="1" s="1"/>
  <c r="KT67" i="1"/>
  <c r="KR67" i="1"/>
  <c r="KV67" i="1" s="1"/>
  <c r="KI67" i="1"/>
  <c r="KG67" i="1"/>
  <c r="KK67" i="1" s="1"/>
  <c r="JZ67" i="1"/>
  <c r="JX67" i="1"/>
  <c r="JV67" i="1"/>
  <c r="JM67" i="1"/>
  <c r="JK67" i="1"/>
  <c r="JO67" i="1" s="1"/>
  <c r="JB67" i="1"/>
  <c r="IZ67" i="1"/>
  <c r="JD67" i="1" s="1"/>
  <c r="IQ67" i="1"/>
  <c r="IO67" i="1"/>
  <c r="IS67" i="1" s="1"/>
  <c r="IF67" i="1"/>
  <c r="ID67" i="1"/>
  <c r="IH67" i="1" s="1"/>
  <c r="HU67" i="1"/>
  <c r="HS67" i="1"/>
  <c r="HW67" i="1" s="1"/>
  <c r="HJ67" i="1"/>
  <c r="HH67" i="1"/>
  <c r="HL67" i="1" s="1"/>
  <c r="GY67" i="1"/>
  <c r="GW67" i="1"/>
  <c r="HA67" i="1" s="1"/>
  <c r="GN67" i="1"/>
  <c r="GL67" i="1"/>
  <c r="GP67" i="1" s="1"/>
  <c r="GE67" i="1"/>
  <c r="GC67" i="1"/>
  <c r="GA67" i="1"/>
  <c r="FT67" i="1"/>
  <c r="FR67" i="1"/>
  <c r="FP67" i="1"/>
  <c r="FI67" i="1"/>
  <c r="FG67" i="1"/>
  <c r="FE67" i="1"/>
  <c r="EV67" i="1"/>
  <c r="ET67" i="1"/>
  <c r="EX67" i="1" s="1"/>
  <c r="EM67" i="1"/>
  <c r="EK67" i="1"/>
  <c r="EI67" i="1"/>
  <c r="EB67" i="1"/>
  <c r="DZ67" i="1"/>
  <c r="DX67" i="1"/>
  <c r="DO67" i="1"/>
  <c r="DM67" i="1"/>
  <c r="DQ67" i="1" s="1"/>
  <c r="DF67" i="1"/>
  <c r="DD67" i="1"/>
  <c r="DB67" i="1"/>
  <c r="CS67" i="1"/>
  <c r="CQ67" i="1"/>
  <c r="CU67" i="1" s="1"/>
  <c r="CI67" i="1"/>
  <c r="CG67" i="1"/>
  <c r="CE67" i="1"/>
  <c r="BX67" i="1"/>
  <c r="BV67" i="1"/>
  <c r="BT67" i="1"/>
  <c r="BJ67" i="1"/>
  <c r="AZ67" i="1"/>
  <c r="AX67" i="1"/>
  <c r="BB67" i="1" s="1"/>
  <c r="AO67" i="1"/>
  <c r="AM67" i="1"/>
  <c r="AQ67" i="1" s="1"/>
  <c r="AF67" i="1"/>
  <c r="AD67" i="1"/>
  <c r="AB67" i="1"/>
  <c r="U67" i="1"/>
  <c r="S67" i="1"/>
  <c r="Q67" i="1"/>
  <c r="J67" i="1"/>
  <c r="H67" i="1"/>
  <c r="F67" i="1"/>
  <c r="UB66" i="1"/>
  <c r="TZ66" i="1"/>
  <c r="UD66" i="1" s="1"/>
  <c r="TQ66" i="1"/>
  <c r="TO66" i="1"/>
  <c r="TS66" i="1" s="1"/>
  <c r="TF66" i="1"/>
  <c r="TD66" i="1"/>
  <c r="TH66" i="1" s="1"/>
  <c r="ST66" i="1"/>
  <c r="SL66" i="1"/>
  <c r="SJ66" i="1"/>
  <c r="SH66" i="1"/>
  <c r="SA66" i="1"/>
  <c r="RY66" i="1"/>
  <c r="RW66" i="1"/>
  <c r="RP66" i="1"/>
  <c r="RN66" i="1"/>
  <c r="RL66" i="1"/>
  <c r="RC66" i="1"/>
  <c r="RA66" i="1"/>
  <c r="RE66" i="1" s="1"/>
  <c r="QT66" i="1"/>
  <c r="QR66" i="1"/>
  <c r="QP66" i="1"/>
  <c r="QI66" i="1"/>
  <c r="QG66" i="1"/>
  <c r="QE66" i="1"/>
  <c r="PV66" i="1"/>
  <c r="PT66" i="1"/>
  <c r="PX66" i="1" s="1"/>
  <c r="PK66" i="1"/>
  <c r="PI66" i="1"/>
  <c r="PM66" i="1" s="1"/>
  <c r="PB66" i="1"/>
  <c r="OZ66" i="1"/>
  <c r="OX66" i="1"/>
  <c r="OO66" i="1"/>
  <c r="OM66" i="1"/>
  <c r="OQ66" i="1" s="1"/>
  <c r="OD66" i="1"/>
  <c r="OB66" i="1"/>
  <c r="OF66" i="1" s="1"/>
  <c r="NS66" i="1"/>
  <c r="NQ66" i="1"/>
  <c r="NU66" i="1" s="1"/>
  <c r="NJ66" i="1"/>
  <c r="NH66" i="1"/>
  <c r="NF66" i="1"/>
  <c r="MY66" i="1"/>
  <c r="MW66" i="1"/>
  <c r="MU66" i="1"/>
  <c r="ML66" i="1"/>
  <c r="MJ66" i="1"/>
  <c r="MN66" i="1" s="1"/>
  <c r="LZ66" i="1"/>
  <c r="LR66" i="1"/>
  <c r="LP66" i="1"/>
  <c r="LN66" i="1"/>
  <c r="LG66" i="1"/>
  <c r="LE66" i="1"/>
  <c r="LC66" i="1"/>
  <c r="KV66" i="1"/>
  <c r="KT66" i="1"/>
  <c r="KR66" i="1"/>
  <c r="KI66" i="1"/>
  <c r="KG66" i="1"/>
  <c r="KK66" i="1" s="1"/>
  <c r="JZ66" i="1"/>
  <c r="JX66" i="1"/>
  <c r="JV66" i="1"/>
  <c r="JO66" i="1"/>
  <c r="JM66" i="1"/>
  <c r="JK66" i="1"/>
  <c r="JB66" i="1"/>
  <c r="IZ66" i="1"/>
  <c r="JD66" i="1" s="1"/>
  <c r="IQ66" i="1"/>
  <c r="IO66" i="1"/>
  <c r="IS66" i="1" s="1"/>
  <c r="IH66" i="1"/>
  <c r="IF66" i="1"/>
  <c r="ID66" i="1"/>
  <c r="HU66" i="1"/>
  <c r="HS66" i="1"/>
  <c r="HW66" i="1" s="1"/>
  <c r="HL66" i="1"/>
  <c r="HJ66" i="1"/>
  <c r="HH66" i="1"/>
  <c r="HA66" i="1"/>
  <c r="GY66" i="1"/>
  <c r="GW66" i="1"/>
  <c r="GP66" i="1"/>
  <c r="GN66" i="1"/>
  <c r="GL66" i="1"/>
  <c r="GC66" i="1"/>
  <c r="GA66" i="1"/>
  <c r="GE66" i="1" s="1"/>
  <c r="FR66" i="1"/>
  <c r="FP66" i="1"/>
  <c r="FT66" i="1" s="1"/>
  <c r="FI66" i="1"/>
  <c r="FG66" i="1"/>
  <c r="FE66" i="1"/>
  <c r="EV66" i="1"/>
  <c r="ET66" i="1"/>
  <c r="EX66" i="1" s="1"/>
  <c r="EK66" i="1"/>
  <c r="EI66" i="1"/>
  <c r="EM66" i="1" s="1"/>
  <c r="DZ66" i="1"/>
  <c r="DX66" i="1"/>
  <c r="EB66" i="1" s="1"/>
  <c r="DQ66" i="1"/>
  <c r="DO66" i="1"/>
  <c r="DM66" i="1"/>
  <c r="DF66" i="1"/>
  <c r="DD66" i="1"/>
  <c r="DB66" i="1"/>
  <c r="CS66" i="1"/>
  <c r="CQ66" i="1"/>
  <c r="CU66" i="1" s="1"/>
  <c r="CG66" i="1"/>
  <c r="CE66" i="1"/>
  <c r="CI66" i="1" s="1"/>
  <c r="BV66" i="1"/>
  <c r="BT66" i="1"/>
  <c r="BX66" i="1" s="1"/>
  <c r="BK66" i="1"/>
  <c r="BI66" i="1"/>
  <c r="BM66" i="1" s="1"/>
  <c r="BB66" i="1"/>
  <c r="AZ66" i="1"/>
  <c r="AX66" i="1"/>
  <c r="AQ66" i="1"/>
  <c r="AO66" i="1"/>
  <c r="AM66" i="1"/>
  <c r="AD66" i="1"/>
  <c r="AB66" i="1"/>
  <c r="AF66" i="1" s="1"/>
  <c r="S66" i="1"/>
  <c r="Q66" i="1"/>
  <c r="U66" i="1" s="1"/>
  <c r="H66" i="1"/>
  <c r="F66" i="1"/>
  <c r="J66" i="1" s="1"/>
  <c r="UD65" i="1"/>
  <c r="UB65" i="1"/>
  <c r="TZ65" i="1"/>
  <c r="TS65" i="1"/>
  <c r="TQ65" i="1"/>
  <c r="TO65" i="1"/>
  <c r="TF65" i="1"/>
  <c r="TD65" i="1"/>
  <c r="TH65" i="1" s="1"/>
  <c r="SU65" i="1"/>
  <c r="SS65" i="1"/>
  <c r="SW65" i="1" s="1"/>
  <c r="SJ65" i="1"/>
  <c r="SH65" i="1"/>
  <c r="SL65" i="1" s="1"/>
  <c r="RY65" i="1"/>
  <c r="RW65" i="1"/>
  <c r="SA65" i="1" s="1"/>
  <c r="RN65" i="1"/>
  <c r="RL65" i="1"/>
  <c r="RP65" i="1" s="1"/>
  <c r="RE65" i="1"/>
  <c r="RC65" i="1"/>
  <c r="RA65" i="1"/>
  <c r="QR65" i="1"/>
  <c r="QP65" i="1"/>
  <c r="QT65" i="1" s="1"/>
  <c r="QG65" i="1"/>
  <c r="QE65" i="1"/>
  <c r="QI65" i="1" s="1"/>
  <c r="PX65" i="1"/>
  <c r="PV65" i="1"/>
  <c r="PT65" i="1"/>
  <c r="PM65" i="1"/>
  <c r="PK65" i="1"/>
  <c r="PI65" i="1"/>
  <c r="PB65" i="1"/>
  <c r="OZ65" i="1"/>
  <c r="OX65" i="1"/>
  <c r="OQ65" i="1"/>
  <c r="OO65" i="1"/>
  <c r="OM65" i="1"/>
  <c r="OD65" i="1"/>
  <c r="OB65" i="1"/>
  <c r="OF65" i="1" s="1"/>
  <c r="NS65" i="1"/>
  <c r="NQ65" i="1"/>
  <c r="NU65" i="1" s="1"/>
  <c r="NH65" i="1"/>
  <c r="NF65" i="1"/>
  <c r="NJ65" i="1" s="1"/>
  <c r="MW65" i="1"/>
  <c r="MU65" i="1"/>
  <c r="MY65" i="1" s="1"/>
  <c r="MN65" i="1"/>
  <c r="ML65" i="1"/>
  <c r="MJ65" i="1"/>
  <c r="MA65" i="1"/>
  <c r="LY65" i="1"/>
  <c r="MC65" i="1" s="1"/>
  <c r="LR65" i="1"/>
  <c r="LP65" i="1"/>
  <c r="LN65" i="1"/>
  <c r="LG65" i="1"/>
  <c r="LE65" i="1"/>
  <c r="LC65" i="1"/>
  <c r="KT65" i="1"/>
  <c r="KR65" i="1"/>
  <c r="KV65" i="1" s="1"/>
  <c r="KK65" i="1"/>
  <c r="KI65" i="1"/>
  <c r="KG65" i="1"/>
  <c r="JX65" i="1"/>
  <c r="JV65" i="1"/>
  <c r="JZ65" i="1" s="1"/>
  <c r="JM65" i="1"/>
  <c r="JK65" i="1"/>
  <c r="JO65" i="1" s="1"/>
  <c r="JD65" i="1"/>
  <c r="JB65" i="1"/>
  <c r="IZ65" i="1"/>
  <c r="IS65" i="1"/>
  <c r="IQ65" i="1"/>
  <c r="IO65" i="1"/>
  <c r="IF65" i="1"/>
  <c r="ID65" i="1"/>
  <c r="IH65" i="1" s="1"/>
  <c r="HU65" i="1"/>
  <c r="HS65" i="1"/>
  <c r="HW65" i="1" s="1"/>
  <c r="HL65" i="1"/>
  <c r="HJ65" i="1"/>
  <c r="HH65" i="1"/>
  <c r="GY65" i="1"/>
  <c r="GW65" i="1"/>
  <c r="HA65" i="1" s="1"/>
  <c r="GN65" i="1"/>
  <c r="GL65" i="1"/>
  <c r="GP65" i="1" s="1"/>
  <c r="GC65" i="1"/>
  <c r="GA65" i="1"/>
  <c r="GE65" i="1" s="1"/>
  <c r="FR65" i="1"/>
  <c r="FP65" i="1"/>
  <c r="FT65" i="1" s="1"/>
  <c r="FG65" i="1"/>
  <c r="FE65" i="1"/>
  <c r="FI65" i="1" s="1"/>
  <c r="EV65" i="1"/>
  <c r="ET65" i="1"/>
  <c r="EX65" i="1" s="1"/>
  <c r="EM65" i="1"/>
  <c r="EK65" i="1"/>
  <c r="EI65" i="1"/>
  <c r="EB65" i="1"/>
  <c r="DZ65" i="1"/>
  <c r="DX65" i="1"/>
  <c r="DQ65" i="1"/>
  <c r="DO65" i="1"/>
  <c r="DM65" i="1"/>
  <c r="DF65" i="1"/>
  <c r="DD65" i="1"/>
  <c r="DB65" i="1"/>
  <c r="CU65" i="1"/>
  <c r="CS65" i="1"/>
  <c r="CQ65" i="1"/>
  <c r="CG65" i="1"/>
  <c r="CE65" i="1"/>
  <c r="CI65" i="1" s="1"/>
  <c r="BX65" i="1"/>
  <c r="BV65" i="1"/>
  <c r="BT65" i="1"/>
  <c r="BK65" i="1"/>
  <c r="BI65" i="1"/>
  <c r="BM65" i="1" s="1"/>
  <c r="AZ65" i="1"/>
  <c r="AX65" i="1"/>
  <c r="BB65" i="1" s="1"/>
  <c r="AO65" i="1"/>
  <c r="AM65" i="1"/>
  <c r="AQ65" i="1" s="1"/>
  <c r="AD65" i="1"/>
  <c r="AB65" i="1"/>
  <c r="AF65" i="1" s="1"/>
  <c r="U65" i="1"/>
  <c r="S65" i="1"/>
  <c r="Q65" i="1"/>
  <c r="J65" i="1"/>
  <c r="H65" i="1"/>
  <c r="F65" i="1"/>
  <c r="UB64" i="1"/>
  <c r="TZ64" i="1"/>
  <c r="UD64" i="1" s="1"/>
  <c r="TQ64" i="1"/>
  <c r="TO64" i="1"/>
  <c r="TS64" i="1" s="1"/>
  <c r="TH64" i="1"/>
  <c r="TF64" i="1"/>
  <c r="TD64" i="1"/>
  <c r="SW64" i="1"/>
  <c r="SU64" i="1"/>
  <c r="SS64" i="1"/>
  <c r="SJ64" i="1"/>
  <c r="SH64" i="1"/>
  <c r="SL64" i="1" s="1"/>
  <c r="SA64" i="1"/>
  <c r="RY64" i="1"/>
  <c r="RW64" i="1"/>
  <c r="RP64" i="1"/>
  <c r="RN64" i="1"/>
  <c r="RL64" i="1"/>
  <c r="RE64" i="1"/>
  <c r="RC64" i="1"/>
  <c r="RA64" i="1"/>
  <c r="QR64" i="1"/>
  <c r="QP64" i="1"/>
  <c r="QT64" i="1" s="1"/>
  <c r="QI64" i="1"/>
  <c r="QG64" i="1"/>
  <c r="QE64" i="1"/>
  <c r="PV64" i="1"/>
  <c r="PT64" i="1"/>
  <c r="PX64" i="1" s="1"/>
  <c r="PK64" i="1"/>
  <c r="PI64" i="1"/>
  <c r="PM64" i="1" s="1"/>
  <c r="PB64" i="1"/>
  <c r="OZ64" i="1"/>
  <c r="OX64" i="1"/>
  <c r="OO64" i="1"/>
  <c r="OM64" i="1"/>
  <c r="OQ64" i="1" s="1"/>
  <c r="OD64" i="1"/>
  <c r="OB64" i="1"/>
  <c r="OF64" i="1" s="1"/>
  <c r="NS64" i="1"/>
  <c r="NQ64" i="1"/>
  <c r="NU64" i="1" s="1"/>
  <c r="NJ64" i="1"/>
  <c r="NH64" i="1"/>
  <c r="NF64" i="1"/>
  <c r="MY64" i="1"/>
  <c r="MW64" i="1"/>
  <c r="MU64" i="1"/>
  <c r="ML64" i="1"/>
  <c r="MJ64" i="1"/>
  <c r="MN64" i="1" s="1"/>
  <c r="MA64" i="1"/>
  <c r="LY64" i="1"/>
  <c r="MC64" i="1" s="1"/>
  <c r="LR64" i="1"/>
  <c r="LP64" i="1"/>
  <c r="LN64" i="1"/>
  <c r="LG64" i="1"/>
  <c r="LE64" i="1"/>
  <c r="LC64" i="1"/>
  <c r="KT64" i="1"/>
  <c r="KR64" i="1"/>
  <c r="KV64" i="1" s="1"/>
  <c r="KI64" i="1"/>
  <c r="KG64" i="1"/>
  <c r="KK64" i="1" s="1"/>
  <c r="JX64" i="1"/>
  <c r="JV64" i="1"/>
  <c r="JZ64" i="1" s="1"/>
  <c r="JM64" i="1"/>
  <c r="JK64" i="1"/>
  <c r="JO64" i="1" s="1"/>
  <c r="JB64" i="1"/>
  <c r="IZ64" i="1"/>
  <c r="JD64" i="1" s="1"/>
  <c r="IS64" i="1"/>
  <c r="IQ64" i="1"/>
  <c r="IO64" i="1"/>
  <c r="IH64" i="1"/>
  <c r="IF64" i="1"/>
  <c r="ID64" i="1"/>
  <c r="HU64" i="1"/>
  <c r="HS64" i="1"/>
  <c r="HW64" i="1" s="1"/>
  <c r="HL64" i="1"/>
  <c r="HJ64" i="1"/>
  <c r="HH64" i="1"/>
  <c r="GY64" i="1"/>
  <c r="GW64" i="1"/>
  <c r="HA64" i="1" s="1"/>
  <c r="GN64" i="1"/>
  <c r="GL64" i="1"/>
  <c r="GP64" i="1" s="1"/>
  <c r="GC64" i="1"/>
  <c r="GA64" i="1"/>
  <c r="GE64" i="1" s="1"/>
  <c r="FR64" i="1"/>
  <c r="FP64" i="1"/>
  <c r="FT64" i="1" s="1"/>
  <c r="FI64" i="1"/>
  <c r="FG64" i="1"/>
  <c r="FE64" i="1"/>
  <c r="EV64" i="1"/>
  <c r="ET64" i="1"/>
  <c r="EX64" i="1" s="1"/>
  <c r="EM64" i="1"/>
  <c r="EK64" i="1"/>
  <c r="EI64" i="1"/>
  <c r="EB64" i="1"/>
  <c r="DZ64" i="1"/>
  <c r="DX64" i="1"/>
  <c r="DQ64" i="1"/>
  <c r="DO64" i="1"/>
  <c r="DM64" i="1"/>
  <c r="DD64" i="1"/>
  <c r="DB64" i="1"/>
  <c r="DF64" i="1" s="1"/>
  <c r="CS64" i="1"/>
  <c r="CQ64" i="1"/>
  <c r="CU64" i="1" s="1"/>
  <c r="CG64" i="1"/>
  <c r="CE64" i="1"/>
  <c r="CI64" i="1" s="1"/>
  <c r="BX64" i="1"/>
  <c r="BV64" i="1"/>
  <c r="BT64" i="1"/>
  <c r="BK64" i="1"/>
  <c r="BI64" i="1"/>
  <c r="BM64" i="1" s="1"/>
  <c r="AZ64" i="1"/>
  <c r="AX64" i="1"/>
  <c r="BB64" i="1" s="1"/>
  <c r="AO64" i="1"/>
  <c r="AM64" i="1"/>
  <c r="AQ64" i="1" s="1"/>
  <c r="AF64" i="1"/>
  <c r="AD64" i="1"/>
  <c r="AB64" i="1"/>
  <c r="S64" i="1"/>
  <c r="Q64" i="1"/>
  <c r="U64" i="1" s="1"/>
  <c r="H64" i="1"/>
  <c r="F64" i="1"/>
  <c r="J64" i="1" s="1"/>
  <c r="UD63" i="1"/>
  <c r="UB63" i="1"/>
  <c r="TZ63" i="1"/>
  <c r="TQ63" i="1"/>
  <c r="TO63" i="1"/>
  <c r="TS63" i="1" s="1"/>
  <c r="TF63" i="1"/>
  <c r="TD63" i="1"/>
  <c r="TH63" i="1" s="1"/>
  <c r="SU63" i="1"/>
  <c r="SS63" i="1"/>
  <c r="SW63" i="1" s="1"/>
  <c r="SL63" i="1"/>
  <c r="SJ63" i="1"/>
  <c r="SH63" i="1"/>
  <c r="SA63" i="1"/>
  <c r="RY63" i="1"/>
  <c r="RW63" i="1"/>
  <c r="RN63" i="1"/>
  <c r="RL63" i="1"/>
  <c r="RP63" i="1" s="1"/>
  <c r="RE63" i="1"/>
  <c r="RC63" i="1"/>
  <c r="RA63" i="1"/>
  <c r="QT63" i="1"/>
  <c r="QR63" i="1"/>
  <c r="QP63" i="1"/>
  <c r="QI63" i="1"/>
  <c r="QG63" i="1"/>
  <c r="QE63" i="1"/>
  <c r="PX63" i="1"/>
  <c r="PV63" i="1"/>
  <c r="PT63" i="1"/>
  <c r="PK63" i="1"/>
  <c r="PI63" i="1"/>
  <c r="PM63" i="1" s="1"/>
  <c r="PB63" i="1"/>
  <c r="OZ63" i="1"/>
  <c r="OX63" i="1"/>
  <c r="OO63" i="1"/>
  <c r="OM63" i="1"/>
  <c r="OQ63" i="1" s="1"/>
  <c r="OD63" i="1"/>
  <c r="OB63" i="1"/>
  <c r="OF63" i="1" s="1"/>
  <c r="NU63" i="1"/>
  <c r="NS63" i="1"/>
  <c r="NQ63" i="1"/>
  <c r="NJ63" i="1"/>
  <c r="NH63" i="1"/>
  <c r="NF63" i="1"/>
  <c r="MY63" i="1"/>
  <c r="MW63" i="1"/>
  <c r="MU63" i="1"/>
  <c r="ML63" i="1"/>
  <c r="MJ63" i="1"/>
  <c r="MN63" i="1" s="1"/>
  <c r="MC63" i="1"/>
  <c r="MA63" i="1"/>
  <c r="LY63" i="1"/>
  <c r="LR63" i="1"/>
  <c r="LP63" i="1"/>
  <c r="LN63" i="1"/>
  <c r="LE63" i="1"/>
  <c r="LC63" i="1"/>
  <c r="LG63" i="1" s="1"/>
  <c r="KV63" i="1"/>
  <c r="KT63" i="1"/>
  <c r="KR63" i="1"/>
  <c r="KI63" i="1"/>
  <c r="KG63" i="1"/>
  <c r="KK63" i="1" s="1"/>
  <c r="JX63" i="1"/>
  <c r="JV63" i="1"/>
  <c r="JZ63" i="1" s="1"/>
  <c r="JO63" i="1"/>
  <c r="JM63" i="1"/>
  <c r="JK63" i="1"/>
  <c r="JB63" i="1"/>
  <c r="IZ63" i="1"/>
  <c r="JD63" i="1" s="1"/>
  <c r="IS63" i="1"/>
  <c r="IQ63" i="1"/>
  <c r="IO63" i="1"/>
  <c r="IF63" i="1"/>
  <c r="ID63" i="1"/>
  <c r="IH63" i="1" s="1"/>
  <c r="HW63" i="1"/>
  <c r="HU63" i="1"/>
  <c r="HS63" i="1"/>
  <c r="HL63" i="1"/>
  <c r="HJ63" i="1"/>
  <c r="HH63" i="1"/>
  <c r="GY63" i="1"/>
  <c r="GW63" i="1"/>
  <c r="HA63" i="1" s="1"/>
  <c r="GN63" i="1"/>
  <c r="GL63" i="1"/>
  <c r="GP63" i="1" s="1"/>
  <c r="GE63" i="1"/>
  <c r="GC63" i="1"/>
  <c r="GA63" i="1"/>
  <c r="FR63" i="1"/>
  <c r="FP63" i="1"/>
  <c r="FT63" i="1" s="1"/>
  <c r="FG63" i="1"/>
  <c r="FE63" i="1"/>
  <c r="FI63" i="1" s="1"/>
  <c r="EV63" i="1"/>
  <c r="ET63" i="1"/>
  <c r="EX63" i="1" s="1"/>
  <c r="EM63" i="1"/>
  <c r="EK63" i="1"/>
  <c r="EI63" i="1"/>
  <c r="EB63" i="1"/>
  <c r="DZ63" i="1"/>
  <c r="DX63" i="1"/>
  <c r="DO63" i="1"/>
  <c r="DM63" i="1"/>
  <c r="DQ63" i="1" s="1"/>
  <c r="DD63" i="1"/>
  <c r="DB63" i="1"/>
  <c r="DF63" i="1" s="1"/>
  <c r="CS63" i="1"/>
  <c r="CQ63" i="1"/>
  <c r="CU63" i="1" s="1"/>
  <c r="CI63" i="1"/>
  <c r="CG63" i="1"/>
  <c r="CE63" i="1"/>
  <c r="BV63" i="1"/>
  <c r="BT63" i="1"/>
  <c r="BX63" i="1" s="1"/>
  <c r="BK63" i="1"/>
  <c r="BI63" i="1"/>
  <c r="BM63" i="1" s="1"/>
  <c r="AZ63" i="1"/>
  <c r="AX63" i="1"/>
  <c r="BB63" i="1" s="1"/>
  <c r="AO63" i="1"/>
  <c r="AM63" i="1"/>
  <c r="AQ63" i="1" s="1"/>
  <c r="AF63" i="1"/>
  <c r="AD63" i="1"/>
  <c r="AB63" i="1"/>
  <c r="U63" i="1"/>
  <c r="S63" i="1"/>
  <c r="Q63" i="1"/>
  <c r="J63" i="1"/>
  <c r="H63" i="1"/>
  <c r="F63" i="1"/>
  <c r="UB62" i="1"/>
  <c r="TZ62" i="1"/>
  <c r="UD62" i="1" s="1"/>
  <c r="TQ62" i="1"/>
  <c r="TO62" i="1"/>
  <c r="TS62" i="1" s="1"/>
  <c r="TH62" i="1"/>
  <c r="TF62" i="1"/>
  <c r="TD62" i="1"/>
  <c r="SU62" i="1"/>
  <c r="SS62" i="1"/>
  <c r="SW62" i="1" s="1"/>
  <c r="SL62" i="1"/>
  <c r="SJ62" i="1"/>
  <c r="SH62" i="1"/>
  <c r="SA62" i="1"/>
  <c r="RY62" i="1"/>
  <c r="RW62" i="1"/>
  <c r="RP62" i="1"/>
  <c r="RN62" i="1"/>
  <c r="RL62" i="1"/>
  <c r="RC62" i="1"/>
  <c r="RA62" i="1"/>
  <c r="RE62" i="1" s="1"/>
  <c r="QT62" i="1"/>
  <c r="QR62" i="1"/>
  <c r="QP62" i="1"/>
  <c r="QI62" i="1"/>
  <c r="QG62" i="1"/>
  <c r="QE62" i="1"/>
  <c r="PV62" i="1"/>
  <c r="PT62" i="1"/>
  <c r="PX62" i="1" s="1"/>
  <c r="PK62" i="1"/>
  <c r="PI62" i="1"/>
  <c r="PM62" i="1" s="1"/>
  <c r="OZ62" i="1"/>
  <c r="OX62" i="1"/>
  <c r="PB62" i="1" s="1"/>
  <c r="OO62" i="1"/>
  <c r="OM62" i="1"/>
  <c r="OQ62" i="1" s="1"/>
  <c r="OF62" i="1"/>
  <c r="OD62" i="1"/>
  <c r="OB62" i="1"/>
  <c r="NS62" i="1"/>
  <c r="NQ62" i="1"/>
  <c r="NU62" i="1" s="1"/>
  <c r="NJ62" i="1"/>
  <c r="NH62" i="1"/>
  <c r="NF62" i="1"/>
  <c r="MW62" i="1"/>
  <c r="MU62" i="1"/>
  <c r="MY62" i="1" s="1"/>
  <c r="MN62" i="1"/>
  <c r="ML62" i="1"/>
  <c r="MJ62" i="1"/>
  <c r="MC62" i="1"/>
  <c r="MA62" i="1"/>
  <c r="LY62" i="1"/>
  <c r="LP62" i="1"/>
  <c r="LN62" i="1"/>
  <c r="LR62" i="1" s="1"/>
  <c r="LE62" i="1"/>
  <c r="LC62" i="1"/>
  <c r="LG62" i="1" s="1"/>
  <c r="KT62" i="1"/>
  <c r="KR62" i="1"/>
  <c r="KV62" i="1" s="1"/>
  <c r="KK62" i="1"/>
  <c r="KI62" i="1"/>
  <c r="KG62" i="1"/>
  <c r="JZ62" i="1"/>
  <c r="JX62" i="1"/>
  <c r="JV62" i="1"/>
  <c r="JM62" i="1"/>
  <c r="JK62" i="1"/>
  <c r="JO62" i="1" s="1"/>
  <c r="JB62" i="1"/>
  <c r="IZ62" i="1"/>
  <c r="JD62" i="1" s="1"/>
  <c r="IQ62" i="1"/>
  <c r="IO62" i="1"/>
  <c r="IS62" i="1" s="1"/>
  <c r="IF62" i="1"/>
  <c r="ID62" i="1"/>
  <c r="IH62" i="1" s="1"/>
  <c r="HU62" i="1"/>
  <c r="HS62" i="1"/>
  <c r="HW62" i="1" s="1"/>
  <c r="HL62" i="1"/>
  <c r="HJ62" i="1"/>
  <c r="HH62" i="1"/>
  <c r="GY62" i="1"/>
  <c r="GW62" i="1"/>
  <c r="HA62" i="1" s="1"/>
  <c r="GP62" i="1"/>
  <c r="GN62" i="1"/>
  <c r="GL62" i="1"/>
  <c r="GC62" i="1"/>
  <c r="GA62" i="1"/>
  <c r="GE62" i="1" s="1"/>
  <c r="FT62" i="1"/>
  <c r="FR62" i="1"/>
  <c r="FP62" i="1"/>
  <c r="FG62" i="1"/>
  <c r="FE62" i="1"/>
  <c r="FI62" i="1" s="1"/>
  <c r="EX62" i="1"/>
  <c r="EV62" i="1"/>
  <c r="ET62" i="1"/>
  <c r="EM62" i="1"/>
  <c r="EK62" i="1"/>
  <c r="EI62" i="1"/>
  <c r="DZ62" i="1"/>
  <c r="DX62" i="1"/>
  <c r="EB62" i="1" s="1"/>
  <c r="DO62" i="1"/>
  <c r="DM62" i="1"/>
  <c r="DQ62" i="1" s="1"/>
  <c r="DD62" i="1"/>
  <c r="DB62" i="1"/>
  <c r="DF62" i="1" s="1"/>
  <c r="CS62" i="1"/>
  <c r="CQ62" i="1"/>
  <c r="CU62" i="1" s="1"/>
  <c r="CI62" i="1"/>
  <c r="CG62" i="1"/>
  <c r="CE62" i="1"/>
  <c r="BV62" i="1"/>
  <c r="BT62" i="1"/>
  <c r="BX62" i="1" s="1"/>
  <c r="BM62" i="1"/>
  <c r="BK62" i="1"/>
  <c r="BI62" i="1"/>
  <c r="AZ62" i="1"/>
  <c r="AX62" i="1"/>
  <c r="BB62" i="1" s="1"/>
  <c r="AO62" i="1"/>
  <c r="AM62" i="1"/>
  <c r="AQ62" i="1" s="1"/>
  <c r="AF62" i="1"/>
  <c r="AD62" i="1"/>
  <c r="AB62" i="1"/>
  <c r="U62" i="1"/>
  <c r="S62" i="1"/>
  <c r="Q62" i="1"/>
  <c r="J62" i="1"/>
  <c r="H62" i="1"/>
  <c r="F62" i="1"/>
  <c r="UD61" i="1"/>
  <c r="UB61" i="1"/>
  <c r="TZ61" i="1"/>
  <c r="TQ61" i="1"/>
  <c r="TO61" i="1"/>
  <c r="TS61" i="1" s="1"/>
  <c r="TH61" i="1"/>
  <c r="TF61" i="1"/>
  <c r="TD61" i="1"/>
  <c r="SU61" i="1"/>
  <c r="SS61" i="1"/>
  <c r="SW61" i="1" s="1"/>
  <c r="SL61" i="1"/>
  <c r="SJ61" i="1"/>
  <c r="SH61" i="1"/>
  <c r="RY61" i="1"/>
  <c r="RW61" i="1"/>
  <c r="SA61" i="1" s="1"/>
  <c r="RP61" i="1"/>
  <c r="RN61" i="1"/>
  <c r="RL61" i="1"/>
  <c r="RE61" i="1"/>
  <c r="RC61" i="1"/>
  <c r="RA61" i="1"/>
  <c r="QR61" i="1"/>
  <c r="QP61" i="1"/>
  <c r="QT61" i="1" s="1"/>
  <c r="QI61" i="1"/>
  <c r="QG61" i="1"/>
  <c r="QE61" i="1"/>
  <c r="PV61" i="1"/>
  <c r="PT61" i="1"/>
  <c r="PX61" i="1" s="1"/>
  <c r="PM61" i="1"/>
  <c r="PK61" i="1"/>
  <c r="PI61" i="1"/>
  <c r="PB61" i="1"/>
  <c r="OZ61" i="1"/>
  <c r="OX61" i="1"/>
  <c r="OO61" i="1"/>
  <c r="OM61" i="1"/>
  <c r="OQ61" i="1" s="1"/>
  <c r="OF61" i="1"/>
  <c r="OD61" i="1"/>
  <c r="OB61" i="1"/>
  <c r="NS61" i="1"/>
  <c r="NQ61" i="1"/>
  <c r="NU61" i="1" s="1"/>
  <c r="NJ61" i="1"/>
  <c r="NH61" i="1"/>
  <c r="NF61" i="1"/>
  <c r="MY61" i="1"/>
  <c r="MW61" i="1"/>
  <c r="MU61" i="1"/>
  <c r="ML61" i="1"/>
  <c r="MJ61" i="1"/>
  <c r="MN61" i="1" s="1"/>
  <c r="MA61" i="1"/>
  <c r="LY61" i="1"/>
  <c r="MC61" i="1" s="1"/>
  <c r="LP61" i="1"/>
  <c r="LN61" i="1"/>
  <c r="LR61" i="1" s="1"/>
  <c r="LE61" i="1"/>
  <c r="LC61" i="1"/>
  <c r="LG61" i="1" s="1"/>
  <c r="KV61" i="1"/>
  <c r="KT61" i="1"/>
  <c r="KR61" i="1"/>
  <c r="KK61" i="1"/>
  <c r="KI61" i="1"/>
  <c r="KG61" i="1"/>
  <c r="JZ61" i="1"/>
  <c r="JX61" i="1"/>
  <c r="JV61" i="1"/>
  <c r="JM61" i="1"/>
  <c r="JK61" i="1"/>
  <c r="JO61" i="1" s="1"/>
  <c r="JD61" i="1"/>
  <c r="JB61" i="1"/>
  <c r="IZ61" i="1"/>
  <c r="IQ61" i="1"/>
  <c r="IO61" i="1"/>
  <c r="IS61" i="1" s="1"/>
  <c r="IF61" i="1"/>
  <c r="ID61" i="1"/>
  <c r="IH61" i="1" s="1"/>
  <c r="HU61" i="1"/>
  <c r="HS61" i="1"/>
  <c r="HW61" i="1" s="1"/>
  <c r="HL61" i="1"/>
  <c r="HJ61" i="1"/>
  <c r="HH61" i="1"/>
  <c r="GY61" i="1"/>
  <c r="GW61" i="1"/>
  <c r="HA61" i="1" s="1"/>
  <c r="GN61" i="1"/>
  <c r="GL61" i="1"/>
  <c r="GP61" i="1" s="1"/>
  <c r="GE61" i="1"/>
  <c r="GC61" i="1"/>
  <c r="GA61" i="1"/>
  <c r="FT61" i="1"/>
  <c r="FR61" i="1"/>
  <c r="FP61" i="1"/>
  <c r="FI61" i="1"/>
  <c r="FG61" i="1"/>
  <c r="FE61" i="1"/>
  <c r="EV61" i="1"/>
  <c r="ET61" i="1"/>
  <c r="EX61" i="1" s="1"/>
  <c r="EK61" i="1"/>
  <c r="EI61" i="1"/>
  <c r="EM61" i="1" s="1"/>
  <c r="DZ61" i="1"/>
  <c r="DX61" i="1"/>
  <c r="EB61" i="1" s="1"/>
  <c r="DO61" i="1"/>
  <c r="DM61" i="1"/>
  <c r="DQ61" i="1" s="1"/>
  <c r="DD61" i="1"/>
  <c r="DB61" i="1"/>
  <c r="DF61" i="1" s="1"/>
  <c r="CU61" i="1"/>
  <c r="CS61" i="1"/>
  <c r="CQ61" i="1"/>
  <c r="CI61" i="1"/>
  <c r="CG61" i="1"/>
  <c r="CE61" i="1"/>
  <c r="BX61" i="1"/>
  <c r="BV61" i="1"/>
  <c r="BT61" i="1"/>
  <c r="BM61" i="1"/>
  <c r="BK61" i="1"/>
  <c r="BI61" i="1"/>
  <c r="AZ61" i="1"/>
  <c r="AX61" i="1"/>
  <c r="BB61" i="1" s="1"/>
  <c r="AO61" i="1"/>
  <c r="AM61" i="1"/>
  <c r="AQ61" i="1" s="1"/>
  <c r="AF61" i="1"/>
  <c r="AD61" i="1"/>
  <c r="AB61" i="1"/>
  <c r="S61" i="1"/>
  <c r="Q61" i="1"/>
  <c r="U61" i="1" s="1"/>
  <c r="J61" i="1"/>
  <c r="H61" i="1"/>
  <c r="F61" i="1"/>
  <c r="UD60" i="1"/>
  <c r="UB60" i="1"/>
  <c r="TZ60" i="1"/>
  <c r="TS60" i="1"/>
  <c r="TQ60" i="1"/>
  <c r="TO60" i="1"/>
  <c r="TH60" i="1"/>
  <c r="TF60" i="1"/>
  <c r="TD60" i="1"/>
  <c r="SU60" i="1"/>
  <c r="SS60" i="1"/>
  <c r="SW60" i="1" s="1"/>
  <c r="SJ60" i="1"/>
  <c r="SH60" i="1"/>
  <c r="SL60" i="1" s="1"/>
  <c r="SA60" i="1"/>
  <c r="RY60" i="1"/>
  <c r="RW60" i="1"/>
  <c r="RN60" i="1"/>
  <c r="RL60" i="1"/>
  <c r="RP60" i="1" s="1"/>
  <c r="RE60" i="1"/>
  <c r="RC60" i="1"/>
  <c r="RA60" i="1"/>
  <c r="QR60" i="1"/>
  <c r="QP60" i="1"/>
  <c r="QT60" i="1" s="1"/>
  <c r="QI60" i="1"/>
  <c r="QG60" i="1"/>
  <c r="QE60" i="1"/>
  <c r="PX60" i="1"/>
  <c r="PV60" i="1"/>
  <c r="PT60" i="1"/>
  <c r="PM60" i="1"/>
  <c r="PK60" i="1"/>
  <c r="PI60" i="1"/>
  <c r="OZ60" i="1"/>
  <c r="OX60" i="1"/>
  <c r="PB60" i="1" s="1"/>
  <c r="OO60" i="1"/>
  <c r="OM60" i="1"/>
  <c r="OQ60" i="1" s="1"/>
  <c r="OD60" i="1"/>
  <c r="OB60" i="1"/>
  <c r="OF60" i="1" s="1"/>
  <c r="NU60" i="1"/>
  <c r="NS60" i="1"/>
  <c r="NQ60" i="1"/>
  <c r="NJ60" i="1"/>
  <c r="NH60" i="1"/>
  <c r="NF60" i="1"/>
  <c r="MY60" i="1"/>
  <c r="MW60" i="1"/>
  <c r="MU60" i="1"/>
  <c r="ML60" i="1"/>
  <c r="MJ60" i="1"/>
  <c r="MN60" i="1" s="1"/>
  <c r="MC60" i="1"/>
  <c r="MA60" i="1"/>
  <c r="LY60" i="1"/>
  <c r="LR60" i="1"/>
  <c r="LP60" i="1"/>
  <c r="LN60" i="1"/>
  <c r="LG60" i="1"/>
  <c r="LE60" i="1"/>
  <c r="LC60" i="1"/>
  <c r="KT60" i="1"/>
  <c r="KR60" i="1"/>
  <c r="KV60" i="1" s="1"/>
  <c r="KK60" i="1"/>
  <c r="KI60" i="1"/>
  <c r="KG60" i="1"/>
  <c r="JZ60" i="1"/>
  <c r="JX60" i="1"/>
  <c r="JV60" i="1"/>
  <c r="JM60" i="1"/>
  <c r="JK60" i="1"/>
  <c r="JO60" i="1" s="1"/>
  <c r="JB60" i="1"/>
  <c r="IZ60" i="1"/>
  <c r="JD60" i="1" s="1"/>
  <c r="IS60" i="1"/>
  <c r="IQ60" i="1"/>
  <c r="IO60" i="1"/>
  <c r="IF60" i="1"/>
  <c r="ID60" i="1"/>
  <c r="IH60" i="1" s="1"/>
  <c r="HU60" i="1"/>
  <c r="HS60" i="1"/>
  <c r="HW60" i="1" s="1"/>
  <c r="HL60" i="1"/>
  <c r="HJ60" i="1"/>
  <c r="HK60" i="1" s="1"/>
  <c r="HM60" i="1" s="1"/>
  <c r="HN60" i="1" s="1"/>
  <c r="HH60" i="1"/>
  <c r="HA60" i="1"/>
  <c r="GY60" i="1"/>
  <c r="GW60" i="1"/>
  <c r="GP60" i="1"/>
  <c r="GN60" i="1"/>
  <c r="GL60" i="1"/>
  <c r="GC60" i="1"/>
  <c r="GA60" i="1"/>
  <c r="GE60" i="1" s="1"/>
  <c r="FT60" i="1"/>
  <c r="FR60" i="1"/>
  <c r="FP60" i="1"/>
  <c r="FI60" i="1"/>
  <c r="FG60" i="1"/>
  <c r="FE60" i="1"/>
  <c r="EX60" i="1"/>
  <c r="EV60" i="1"/>
  <c r="ET60" i="1"/>
  <c r="EK60" i="1"/>
  <c r="EI60" i="1"/>
  <c r="EM60" i="1" s="1"/>
  <c r="DZ60" i="1"/>
  <c r="DX60" i="1"/>
  <c r="EB60" i="1" s="1"/>
  <c r="DO60" i="1"/>
  <c r="DM60" i="1"/>
  <c r="DQ60" i="1" s="1"/>
  <c r="DF60" i="1"/>
  <c r="DD60" i="1"/>
  <c r="DB60" i="1"/>
  <c r="CU60" i="1"/>
  <c r="CS60" i="1"/>
  <c r="CQ60" i="1"/>
  <c r="CI60" i="1"/>
  <c r="CG60" i="1"/>
  <c r="CE60" i="1"/>
  <c r="BV60" i="1"/>
  <c r="BT60" i="1"/>
  <c r="BX60" i="1" s="1"/>
  <c r="BM60" i="1"/>
  <c r="BK60" i="1"/>
  <c r="BI60" i="1"/>
  <c r="BB60" i="1"/>
  <c r="AZ60" i="1"/>
  <c r="AX60" i="1"/>
  <c r="AO60" i="1"/>
  <c r="AM60" i="1"/>
  <c r="AQ60" i="1" s="1"/>
  <c r="AF60" i="1"/>
  <c r="AD60" i="1"/>
  <c r="AB60" i="1"/>
  <c r="S60" i="1"/>
  <c r="Q60" i="1"/>
  <c r="U60" i="1" s="1"/>
  <c r="H60" i="1"/>
  <c r="F60" i="1"/>
  <c r="J60" i="1" s="1"/>
  <c r="UB59" i="1"/>
  <c r="TZ59" i="1"/>
  <c r="UD59" i="1" s="1"/>
  <c r="TS59" i="1"/>
  <c r="TQ59" i="1"/>
  <c r="TO59" i="1"/>
  <c r="TH59" i="1"/>
  <c r="TF59" i="1"/>
  <c r="TD59" i="1"/>
  <c r="SW59" i="1"/>
  <c r="SU59" i="1"/>
  <c r="SS59" i="1"/>
  <c r="SJ59" i="1"/>
  <c r="SH59" i="1"/>
  <c r="SL59" i="1" s="1"/>
  <c r="RY59" i="1"/>
  <c r="RW59" i="1"/>
  <c r="SA59" i="1" s="1"/>
  <c r="RP59" i="1"/>
  <c r="RN59" i="1"/>
  <c r="RL59" i="1"/>
  <c r="RC59" i="1"/>
  <c r="RA59" i="1"/>
  <c r="RE59" i="1" s="1"/>
  <c r="QT59" i="1"/>
  <c r="QR59" i="1"/>
  <c r="QP59" i="1"/>
  <c r="QG59" i="1"/>
  <c r="QE59" i="1"/>
  <c r="QI59" i="1" s="1"/>
  <c r="PX59" i="1"/>
  <c r="PV59" i="1"/>
  <c r="PT59" i="1"/>
  <c r="PM59" i="1"/>
  <c r="PK59" i="1"/>
  <c r="PI59" i="1"/>
  <c r="PB59" i="1"/>
  <c r="OZ59" i="1"/>
  <c r="OX59" i="1"/>
  <c r="OQ59" i="1"/>
  <c r="OO59" i="1"/>
  <c r="OM59" i="1"/>
  <c r="OD59" i="1"/>
  <c r="OB59" i="1"/>
  <c r="OF59" i="1" s="1"/>
  <c r="NS59" i="1"/>
  <c r="NQ59" i="1"/>
  <c r="NU59" i="1" s="1"/>
  <c r="NJ59" i="1"/>
  <c r="NH59" i="1"/>
  <c r="NF59" i="1"/>
  <c r="MW59" i="1"/>
  <c r="MU59" i="1"/>
  <c r="MY59" i="1" s="1"/>
  <c r="ML59" i="1"/>
  <c r="MJ59" i="1"/>
  <c r="MN59" i="1" s="1"/>
  <c r="MA59" i="1"/>
  <c r="LY59" i="1"/>
  <c r="MC59" i="1" s="1"/>
  <c r="LR59" i="1"/>
  <c r="LP59" i="1"/>
  <c r="LN59" i="1"/>
  <c r="LG59" i="1"/>
  <c r="LE59" i="1"/>
  <c r="LC59" i="1"/>
  <c r="KT59" i="1"/>
  <c r="KR59" i="1"/>
  <c r="KV59" i="1" s="1"/>
  <c r="KK59" i="1"/>
  <c r="KI59" i="1"/>
  <c r="KG59" i="1"/>
  <c r="JX59" i="1"/>
  <c r="JV59" i="1"/>
  <c r="JZ59" i="1" s="1"/>
  <c r="JM59" i="1"/>
  <c r="JK59" i="1"/>
  <c r="JO59" i="1" s="1"/>
  <c r="JD59" i="1"/>
  <c r="JB59" i="1"/>
  <c r="IZ59" i="1"/>
  <c r="IS59" i="1"/>
  <c r="IQ59" i="1"/>
  <c r="IO59" i="1"/>
  <c r="IH59" i="1"/>
  <c r="IF59" i="1"/>
  <c r="ID59" i="1"/>
  <c r="HW59" i="1"/>
  <c r="HU59" i="1"/>
  <c r="HS59" i="1"/>
  <c r="HL59" i="1"/>
  <c r="HJ59" i="1"/>
  <c r="HH59" i="1"/>
  <c r="HA59" i="1"/>
  <c r="GY59" i="1"/>
  <c r="GW59" i="1"/>
  <c r="GN59" i="1"/>
  <c r="GL59" i="1"/>
  <c r="GP59" i="1" s="1"/>
  <c r="GC59" i="1"/>
  <c r="GA59" i="1"/>
  <c r="GE59" i="1" s="1"/>
  <c r="FT59" i="1"/>
  <c r="FR59" i="1"/>
  <c r="FP59" i="1"/>
  <c r="FG59" i="1"/>
  <c r="FE59" i="1"/>
  <c r="FI59" i="1" s="1"/>
  <c r="EX59" i="1"/>
  <c r="EV59" i="1"/>
  <c r="ET59" i="1"/>
  <c r="EK59" i="1"/>
  <c r="EI59" i="1"/>
  <c r="EM59" i="1" s="1"/>
  <c r="EB59" i="1"/>
  <c r="DZ59" i="1"/>
  <c r="DX59" i="1"/>
  <c r="DQ59" i="1"/>
  <c r="DO59" i="1"/>
  <c r="DM59" i="1"/>
  <c r="DD59" i="1"/>
  <c r="DB59" i="1"/>
  <c r="DF59" i="1" s="1"/>
  <c r="CU59" i="1"/>
  <c r="CS59" i="1"/>
  <c r="CQ59" i="1"/>
  <c r="CG59" i="1"/>
  <c r="CE59" i="1"/>
  <c r="CI59" i="1" s="1"/>
  <c r="BX59" i="1"/>
  <c r="BV59" i="1"/>
  <c r="BT59" i="1"/>
  <c r="BK59" i="1"/>
  <c r="BI59" i="1"/>
  <c r="BM59" i="1" s="1"/>
  <c r="AZ59" i="1"/>
  <c r="AX59" i="1"/>
  <c r="BB59" i="1" s="1"/>
  <c r="AQ59" i="1"/>
  <c r="AO59" i="1"/>
  <c r="AM59" i="1"/>
  <c r="AF59" i="1"/>
  <c r="AD59" i="1"/>
  <c r="AB59" i="1"/>
  <c r="S59" i="1"/>
  <c r="Q59" i="1"/>
  <c r="U59" i="1" s="1"/>
  <c r="H59" i="1"/>
  <c r="F59" i="1"/>
  <c r="J59" i="1" s="1"/>
  <c r="UB58" i="1"/>
  <c r="UC58" i="1" s="1"/>
  <c r="UE58" i="1" s="1"/>
  <c r="UF33" i="1" s="1"/>
  <c r="TZ58" i="1"/>
  <c r="UD58" i="1" s="1"/>
  <c r="TS58" i="1"/>
  <c r="TQ58" i="1"/>
  <c r="TO58" i="1"/>
  <c r="TH58" i="1"/>
  <c r="TF58" i="1"/>
  <c r="TD58" i="1"/>
  <c r="SU58" i="1"/>
  <c r="SS58" i="1"/>
  <c r="SW58" i="1" s="1"/>
  <c r="SJ58" i="1"/>
  <c r="SK58" i="1" s="1"/>
  <c r="SH58" i="1"/>
  <c r="SL58" i="1" s="1"/>
  <c r="RY58" i="1"/>
  <c r="RZ58" i="1" s="1"/>
  <c r="SB58" i="1" s="1"/>
  <c r="SC58" i="1" s="1"/>
  <c r="RW58" i="1"/>
  <c r="SA58" i="1" s="1"/>
  <c r="RP58" i="1"/>
  <c r="RN58" i="1"/>
  <c r="RL58" i="1"/>
  <c r="RE58" i="1"/>
  <c r="RC58" i="1"/>
  <c r="RA58" i="1"/>
  <c r="QT58" i="1"/>
  <c r="QS58" i="1"/>
  <c r="QS59" i="1" s="1"/>
  <c r="QU59" i="1" s="1"/>
  <c r="QV59" i="1" s="1"/>
  <c r="QR58" i="1"/>
  <c r="QP58" i="1"/>
  <c r="QG58" i="1"/>
  <c r="QE58" i="1"/>
  <c r="QI58" i="1" s="1"/>
  <c r="PV58" i="1"/>
  <c r="PT58" i="1"/>
  <c r="PX58" i="1" s="1"/>
  <c r="PM58" i="1"/>
  <c r="PK58" i="1"/>
  <c r="PI58" i="1"/>
  <c r="OZ58" i="1"/>
  <c r="OX58" i="1"/>
  <c r="PB58" i="1" s="1"/>
  <c r="OQ58" i="1"/>
  <c r="OO58" i="1"/>
  <c r="OM58" i="1"/>
  <c r="OF58" i="1"/>
  <c r="OE58" i="1"/>
  <c r="OG58" i="1" s="1"/>
  <c r="OH58" i="1" s="1"/>
  <c r="OD58" i="1"/>
  <c r="OB58" i="1"/>
  <c r="NS58" i="1"/>
  <c r="NQ58" i="1"/>
  <c r="NU58" i="1" s="1"/>
  <c r="NH58" i="1"/>
  <c r="NF58" i="1"/>
  <c r="NJ58" i="1" s="1"/>
  <c r="MY58" i="1"/>
  <c r="MW58" i="1"/>
  <c r="MU58" i="1"/>
  <c r="MN58" i="1"/>
  <c r="ML58" i="1"/>
  <c r="MJ58" i="1"/>
  <c r="MC58" i="1"/>
  <c r="MA58" i="1"/>
  <c r="LY58" i="1"/>
  <c r="LR58" i="1"/>
  <c r="LP58" i="1"/>
  <c r="LQ58" i="1" s="1"/>
  <c r="LN58" i="1"/>
  <c r="LG58" i="1"/>
  <c r="LE58" i="1"/>
  <c r="LC58" i="1"/>
  <c r="KT58" i="1"/>
  <c r="KR58" i="1"/>
  <c r="KV58" i="1" s="1"/>
  <c r="KK58" i="1"/>
  <c r="KI58" i="1"/>
  <c r="KG58" i="1"/>
  <c r="JZ58" i="1"/>
  <c r="JX58" i="1"/>
  <c r="JV58" i="1"/>
  <c r="JM58" i="1"/>
  <c r="JK58" i="1"/>
  <c r="JO58" i="1" s="1"/>
  <c r="JB58" i="1"/>
  <c r="JC58" i="1" s="1"/>
  <c r="IZ58" i="1"/>
  <c r="JD58" i="1" s="1"/>
  <c r="IS58" i="1"/>
  <c r="IQ58" i="1"/>
  <c r="IO58" i="1"/>
  <c r="IH58" i="1"/>
  <c r="IF58" i="1"/>
  <c r="ID58" i="1"/>
  <c r="HU58" i="1"/>
  <c r="HS58" i="1"/>
  <c r="HW58" i="1" s="1"/>
  <c r="HK58" i="1"/>
  <c r="HK59" i="1" s="1"/>
  <c r="HM59" i="1" s="1"/>
  <c r="HN59" i="1" s="1"/>
  <c r="HJ58" i="1"/>
  <c r="HH58" i="1"/>
  <c r="HL58" i="1" s="1"/>
  <c r="HA58" i="1"/>
  <c r="GY58" i="1"/>
  <c r="GW58" i="1"/>
  <c r="GP58" i="1"/>
  <c r="GN58" i="1"/>
  <c r="GL58" i="1"/>
  <c r="GC58" i="1"/>
  <c r="GA58" i="1"/>
  <c r="GE58" i="1" s="1"/>
  <c r="FR58" i="1"/>
  <c r="FP58" i="1"/>
  <c r="FT58" i="1" s="1"/>
  <c r="FG58" i="1"/>
  <c r="FE58" i="1"/>
  <c r="FI58" i="1" s="1"/>
  <c r="EV58" i="1"/>
  <c r="ET58" i="1"/>
  <c r="EX58" i="1" s="1"/>
  <c r="EK58" i="1"/>
  <c r="EI58" i="1"/>
  <c r="EM58" i="1" s="1"/>
  <c r="EB58" i="1"/>
  <c r="DZ58" i="1"/>
  <c r="DX58" i="1"/>
  <c r="DQ58" i="1"/>
  <c r="DO58" i="1"/>
  <c r="DM58" i="1"/>
  <c r="DD58" i="1"/>
  <c r="DB58" i="1"/>
  <c r="DF58" i="1" s="1"/>
  <c r="CU58" i="1"/>
  <c r="CS58" i="1"/>
  <c r="CQ58" i="1"/>
  <c r="CI58" i="1"/>
  <c r="CG58" i="1"/>
  <c r="CE58" i="1"/>
  <c r="BV58" i="1"/>
  <c r="BT58" i="1"/>
  <c r="BX58" i="1" s="1"/>
  <c r="BM58" i="1"/>
  <c r="BK58" i="1"/>
  <c r="BI58" i="1"/>
  <c r="AZ58" i="1"/>
  <c r="AX58" i="1"/>
  <c r="BB58" i="1" s="1"/>
  <c r="AO58" i="1"/>
  <c r="AM58" i="1"/>
  <c r="AQ58" i="1" s="1"/>
  <c r="AF58" i="1"/>
  <c r="AD58" i="1"/>
  <c r="AB58" i="1"/>
  <c r="U58" i="1"/>
  <c r="S58" i="1"/>
  <c r="Q58" i="1"/>
  <c r="J58" i="1"/>
  <c r="H58" i="1"/>
  <c r="F58" i="1"/>
  <c r="UB57" i="1"/>
  <c r="UC57" i="1" s="1"/>
  <c r="TZ57" i="1"/>
  <c r="UD57" i="1" s="1"/>
  <c r="TS57" i="1"/>
  <c r="TQ57" i="1"/>
  <c r="TR57" i="1" s="1"/>
  <c r="TO57" i="1"/>
  <c r="TF57" i="1"/>
  <c r="TG57" i="1" s="1"/>
  <c r="TD57" i="1"/>
  <c r="TH57" i="1" s="1"/>
  <c r="SU57" i="1"/>
  <c r="SS57" i="1"/>
  <c r="SW57" i="1" s="1"/>
  <c r="SJ57" i="1"/>
  <c r="SK57" i="1" s="1"/>
  <c r="SH57" i="1"/>
  <c r="SL57" i="1" s="1"/>
  <c r="RY57" i="1"/>
  <c r="RW57" i="1"/>
  <c r="SA57" i="1" s="1"/>
  <c r="RP57" i="1"/>
  <c r="RN57" i="1"/>
  <c r="RO57" i="1" s="1"/>
  <c r="RL57" i="1"/>
  <c r="RE57" i="1"/>
  <c r="RC57" i="1"/>
  <c r="RA57" i="1"/>
  <c r="QT57" i="1"/>
  <c r="QR57" i="1"/>
  <c r="QS57" i="1" s="1"/>
  <c r="QU57" i="1" s="1"/>
  <c r="QV57" i="1" s="1"/>
  <c r="QP57" i="1"/>
  <c r="QG57" i="1"/>
  <c r="QE57" i="1"/>
  <c r="QI57" i="1" s="1"/>
  <c r="PV57" i="1"/>
  <c r="PW57" i="1" s="1"/>
  <c r="PY57" i="1" s="1"/>
  <c r="PZ57" i="1" s="1"/>
  <c r="PT57" i="1"/>
  <c r="PX57" i="1" s="1"/>
  <c r="PK57" i="1"/>
  <c r="PI57" i="1"/>
  <c r="PM57" i="1" s="1"/>
  <c r="OZ57" i="1"/>
  <c r="PA57" i="1" s="1"/>
  <c r="PC57" i="1" s="1"/>
  <c r="PD57" i="1" s="1"/>
  <c r="OX57" i="1"/>
  <c r="PB57" i="1" s="1"/>
  <c r="OQ57" i="1"/>
  <c r="OO57" i="1"/>
  <c r="OP57" i="1" s="1"/>
  <c r="OR57" i="1" s="1"/>
  <c r="OS57" i="1" s="1"/>
  <c r="OM57" i="1"/>
  <c r="OF57" i="1"/>
  <c r="OD57" i="1"/>
  <c r="OE57" i="1" s="1"/>
  <c r="OG57" i="1" s="1"/>
  <c r="OH57" i="1" s="1"/>
  <c r="OB57" i="1"/>
  <c r="NS57" i="1"/>
  <c r="NQ57" i="1"/>
  <c r="NU57" i="1" s="1"/>
  <c r="NJ57" i="1"/>
  <c r="NH57" i="1"/>
  <c r="NF57" i="1"/>
  <c r="MY57" i="1"/>
  <c r="MW57" i="1"/>
  <c r="MX57" i="1" s="1"/>
  <c r="MZ57" i="1" s="1"/>
  <c r="NA57" i="1" s="1"/>
  <c r="MU57" i="1"/>
  <c r="MN57" i="1"/>
  <c r="ML57" i="1"/>
  <c r="MM57" i="1" s="1"/>
  <c r="MM58" i="1" s="1"/>
  <c r="MJ57" i="1"/>
  <c r="MC57" i="1"/>
  <c r="MA57" i="1"/>
  <c r="MB57" i="1" s="1"/>
  <c r="MD57" i="1" s="1"/>
  <c r="ME57" i="1" s="1"/>
  <c r="LY57" i="1"/>
  <c r="LR57" i="1"/>
  <c r="LP57" i="1"/>
  <c r="LN57" i="1"/>
  <c r="LG57" i="1"/>
  <c r="LE57" i="1"/>
  <c r="LC57" i="1"/>
  <c r="KT57" i="1"/>
  <c r="KU57" i="1" s="1"/>
  <c r="KW57" i="1" s="1"/>
  <c r="KX57" i="1" s="1"/>
  <c r="KR57" i="1"/>
  <c r="KV57" i="1" s="1"/>
  <c r="KK57" i="1"/>
  <c r="KI57" i="1"/>
  <c r="KG57" i="1"/>
  <c r="JZ57" i="1"/>
  <c r="JX57" i="1"/>
  <c r="JV57" i="1"/>
  <c r="JO57" i="1"/>
  <c r="JM57" i="1"/>
  <c r="JK57" i="1"/>
  <c r="JB57" i="1"/>
  <c r="JC57" i="1" s="1"/>
  <c r="JE57" i="1" s="1"/>
  <c r="JF57" i="1" s="1"/>
  <c r="IZ57" i="1"/>
  <c r="JD57" i="1" s="1"/>
  <c r="IQ57" i="1"/>
  <c r="IR57" i="1" s="1"/>
  <c r="IT57" i="1" s="1"/>
  <c r="IU57" i="1" s="1"/>
  <c r="IO57" i="1"/>
  <c r="IS57" i="1" s="1"/>
  <c r="IH57" i="1"/>
  <c r="IF57" i="1"/>
  <c r="ID57" i="1"/>
  <c r="HU57" i="1"/>
  <c r="HS57" i="1"/>
  <c r="HW57" i="1" s="1"/>
  <c r="HJ57" i="1"/>
  <c r="HH57" i="1"/>
  <c r="HL57" i="1" s="1"/>
  <c r="HA57" i="1"/>
  <c r="GZ57" i="1"/>
  <c r="HB57" i="1" s="1"/>
  <c r="HC57" i="1" s="1"/>
  <c r="GY57" i="1"/>
  <c r="GW57" i="1"/>
  <c r="GN57" i="1"/>
  <c r="GO57" i="1" s="1"/>
  <c r="GL57" i="1"/>
  <c r="GP57" i="1" s="1"/>
  <c r="GE57" i="1"/>
  <c r="GC57" i="1"/>
  <c r="GD57" i="1" s="1"/>
  <c r="GF57" i="1" s="1"/>
  <c r="GG57" i="1" s="1"/>
  <c r="GA57" i="1"/>
  <c r="FR57" i="1"/>
  <c r="FS57" i="1" s="1"/>
  <c r="FP57" i="1"/>
  <c r="FT57" i="1" s="1"/>
  <c r="FJ57" i="1"/>
  <c r="FK57" i="1" s="1"/>
  <c r="FG57" i="1"/>
  <c r="FE57" i="1"/>
  <c r="FI57" i="1" s="1"/>
  <c r="EV57" i="1"/>
  <c r="EW57" i="1" s="1"/>
  <c r="EY57" i="1" s="1"/>
  <c r="EZ57" i="1" s="1"/>
  <c r="ET57" i="1"/>
  <c r="EX57" i="1" s="1"/>
  <c r="EM57" i="1"/>
  <c r="EK57" i="1"/>
  <c r="EI57" i="1"/>
  <c r="EB57" i="1"/>
  <c r="DZ57" i="1"/>
  <c r="EA57" i="1" s="1"/>
  <c r="DX57" i="1"/>
  <c r="DQ57" i="1"/>
  <c r="DO57" i="1"/>
  <c r="DP57" i="1" s="1"/>
  <c r="DM57" i="1"/>
  <c r="DD57" i="1"/>
  <c r="DE57" i="1" s="1"/>
  <c r="DG57" i="1" s="1"/>
  <c r="DH57" i="1" s="1"/>
  <c r="DB57" i="1"/>
  <c r="DF57" i="1" s="1"/>
  <c r="CU57" i="1"/>
  <c r="CS57" i="1"/>
  <c r="CQ57" i="1"/>
  <c r="CG57" i="1"/>
  <c r="CE57" i="1"/>
  <c r="CI57" i="1" s="1"/>
  <c r="BV57" i="1"/>
  <c r="BW57" i="1" s="1"/>
  <c r="BY57" i="1" s="1"/>
  <c r="BZ57" i="1" s="1"/>
  <c r="BT57" i="1"/>
  <c r="BX57" i="1" s="1"/>
  <c r="BK57" i="1"/>
  <c r="BL57" i="1" s="1"/>
  <c r="BI57" i="1"/>
  <c r="BM57" i="1" s="1"/>
  <c r="BB57" i="1"/>
  <c r="AZ57" i="1"/>
  <c r="AX57" i="1"/>
  <c r="AO57" i="1"/>
  <c r="AM57" i="1"/>
  <c r="AQ57" i="1" s="1"/>
  <c r="AD57" i="1"/>
  <c r="AB57" i="1"/>
  <c r="AF57" i="1" s="1"/>
  <c r="U57" i="1"/>
  <c r="S57" i="1"/>
  <c r="T57" i="1" s="1"/>
  <c r="Q57" i="1"/>
  <c r="J57" i="1"/>
  <c r="H57" i="1"/>
  <c r="F57" i="1"/>
  <c r="UD56" i="1"/>
  <c r="UC56" i="1"/>
  <c r="UE56" i="1" s="1"/>
  <c r="UF31" i="1" s="1"/>
  <c r="UB56" i="1"/>
  <c r="TZ56" i="1"/>
  <c r="TQ56" i="1"/>
  <c r="TR56" i="1" s="1"/>
  <c r="TT56" i="1" s="1"/>
  <c r="TU56" i="1" s="1"/>
  <c r="TO56" i="1"/>
  <c r="TS56" i="1" s="1"/>
  <c r="TF56" i="1"/>
  <c r="TG56" i="1" s="1"/>
  <c r="TI56" i="1" s="1"/>
  <c r="TJ56" i="1" s="1"/>
  <c r="TD56" i="1"/>
  <c r="TH56" i="1" s="1"/>
  <c r="SW56" i="1"/>
  <c r="SU56" i="1"/>
  <c r="SV56" i="1" s="1"/>
  <c r="SX56" i="1" s="1"/>
  <c r="SY56" i="1" s="1"/>
  <c r="SS56" i="1"/>
  <c r="SM56" i="1"/>
  <c r="SN56" i="1" s="1"/>
  <c r="SJ56" i="1"/>
  <c r="SK56" i="1" s="1"/>
  <c r="SH56" i="1"/>
  <c r="SL56" i="1" s="1"/>
  <c r="SB56" i="1"/>
  <c r="SC56" i="1" s="1"/>
  <c r="SA56" i="1"/>
  <c r="RZ56" i="1"/>
  <c r="RZ57" i="1" s="1"/>
  <c r="RY56" i="1"/>
  <c r="RW56" i="1"/>
  <c r="RP56" i="1"/>
  <c r="RN56" i="1"/>
  <c r="RO56" i="1" s="1"/>
  <c r="RQ56" i="1" s="1"/>
  <c r="RR56" i="1" s="1"/>
  <c r="RL56" i="1"/>
  <c r="RE56" i="1"/>
  <c r="RD56" i="1"/>
  <c r="RC56" i="1"/>
  <c r="RA56" i="1"/>
  <c r="QU56" i="1"/>
  <c r="QV56" i="1" s="1"/>
  <c r="QT56" i="1"/>
  <c r="QS56" i="1"/>
  <c r="QR56" i="1"/>
  <c r="QP56" i="1"/>
  <c r="QG56" i="1"/>
  <c r="QH56" i="1" s="1"/>
  <c r="QE56" i="1"/>
  <c r="QI56" i="1" s="1"/>
  <c r="PX56" i="1"/>
  <c r="PV56" i="1"/>
  <c r="PW56" i="1" s="1"/>
  <c r="PY56" i="1" s="1"/>
  <c r="PZ56" i="1" s="1"/>
  <c r="PT56" i="1"/>
  <c r="PK56" i="1"/>
  <c r="PL56" i="1" s="1"/>
  <c r="PL57" i="1" s="1"/>
  <c r="PI56" i="1"/>
  <c r="PM56" i="1" s="1"/>
  <c r="OZ56" i="1"/>
  <c r="PA56" i="1" s="1"/>
  <c r="PC56" i="1" s="1"/>
  <c r="PD56" i="1" s="1"/>
  <c r="OX56" i="1"/>
  <c r="PB56" i="1" s="1"/>
  <c r="OS56" i="1"/>
  <c r="OR56" i="1"/>
  <c r="OQ56" i="1"/>
  <c r="OP56" i="1"/>
  <c r="OO56" i="1"/>
  <c r="OM56" i="1"/>
  <c r="OD56" i="1"/>
  <c r="OE56" i="1" s="1"/>
  <c r="OB56" i="1"/>
  <c r="OF56" i="1" s="1"/>
  <c r="NU56" i="1"/>
  <c r="NT56" i="1"/>
  <c r="NS56" i="1"/>
  <c r="NQ56" i="1"/>
  <c r="NH56" i="1"/>
  <c r="NI56" i="1" s="1"/>
  <c r="NF56" i="1"/>
  <c r="NJ56" i="1" s="1"/>
  <c r="NA56" i="1"/>
  <c r="MZ56" i="1"/>
  <c r="MY56" i="1"/>
  <c r="MW56" i="1"/>
  <c r="MX56" i="1" s="1"/>
  <c r="MU56" i="1"/>
  <c r="ML56" i="1"/>
  <c r="MM56" i="1" s="1"/>
  <c r="MO56" i="1" s="1"/>
  <c r="MP56" i="1" s="1"/>
  <c r="MJ56" i="1"/>
  <c r="MN56" i="1" s="1"/>
  <c r="MA56" i="1"/>
  <c r="MB56" i="1" s="1"/>
  <c r="MD56" i="1" s="1"/>
  <c r="ME56" i="1" s="1"/>
  <c r="LY56" i="1"/>
  <c r="MC56" i="1" s="1"/>
  <c r="LQ56" i="1"/>
  <c r="LQ57" i="1" s="1"/>
  <c r="LS57" i="1" s="1"/>
  <c r="LT57" i="1" s="1"/>
  <c r="LP56" i="1"/>
  <c r="LN56" i="1"/>
  <c r="LR56" i="1" s="1"/>
  <c r="LE56" i="1"/>
  <c r="LF56" i="1" s="1"/>
  <c r="LC56" i="1"/>
  <c r="LG56" i="1" s="1"/>
  <c r="KT56" i="1"/>
  <c r="KU56" i="1" s="1"/>
  <c r="KW56" i="1" s="1"/>
  <c r="KX56" i="1" s="1"/>
  <c r="KR56" i="1"/>
  <c r="KV56" i="1" s="1"/>
  <c r="KI56" i="1"/>
  <c r="KJ56" i="1" s="1"/>
  <c r="KL56" i="1" s="1"/>
  <c r="KM56" i="1" s="1"/>
  <c r="KG56" i="1"/>
  <c r="KK56" i="1" s="1"/>
  <c r="JZ56" i="1"/>
  <c r="JX56" i="1"/>
  <c r="JY56" i="1" s="1"/>
  <c r="JY57" i="1" s="1"/>
  <c r="KA57" i="1" s="1"/>
  <c r="KB57" i="1" s="1"/>
  <c r="JV56" i="1"/>
  <c r="JO56" i="1"/>
  <c r="JN56" i="1"/>
  <c r="JM56" i="1"/>
  <c r="JK56" i="1"/>
  <c r="JF56" i="1"/>
  <c r="JE56" i="1"/>
  <c r="JD56" i="1"/>
  <c r="JC56" i="1"/>
  <c r="JB56" i="1"/>
  <c r="IZ56" i="1"/>
  <c r="IQ56" i="1"/>
  <c r="IR56" i="1" s="1"/>
  <c r="IO56" i="1"/>
  <c r="IS56" i="1" s="1"/>
  <c r="IF56" i="1"/>
  <c r="IG56" i="1" s="1"/>
  <c r="ID56" i="1"/>
  <c r="IH56" i="1" s="1"/>
  <c r="HU56" i="1"/>
  <c r="HV56" i="1" s="1"/>
  <c r="HS56" i="1"/>
  <c r="HW56" i="1" s="1"/>
  <c r="HL56" i="1"/>
  <c r="HJ56" i="1"/>
  <c r="HK56" i="1" s="1"/>
  <c r="HK57" i="1" s="1"/>
  <c r="HM57" i="1" s="1"/>
  <c r="HN57" i="1" s="1"/>
  <c r="HH56" i="1"/>
  <c r="HA56" i="1"/>
  <c r="GY56" i="1"/>
  <c r="GZ56" i="1" s="1"/>
  <c r="HB56" i="1" s="1"/>
  <c r="HC56" i="1" s="1"/>
  <c r="GW56" i="1"/>
  <c r="GN56" i="1"/>
  <c r="GO56" i="1" s="1"/>
  <c r="GL56" i="1"/>
  <c r="GP56" i="1" s="1"/>
  <c r="GC56" i="1"/>
  <c r="GD56" i="1" s="1"/>
  <c r="GF56" i="1" s="1"/>
  <c r="GG56" i="1" s="1"/>
  <c r="GA56" i="1"/>
  <c r="GE56" i="1" s="1"/>
  <c r="FR56" i="1"/>
  <c r="FS56" i="1" s="1"/>
  <c r="FU56" i="1" s="1"/>
  <c r="FV56" i="1" s="1"/>
  <c r="FP56" i="1"/>
  <c r="FT56" i="1" s="1"/>
  <c r="FK56" i="1"/>
  <c r="FJ56" i="1"/>
  <c r="FI56" i="1"/>
  <c r="FH56" i="1"/>
  <c r="FH57" i="1" s="1"/>
  <c r="FG56" i="1"/>
  <c r="FE56" i="1"/>
  <c r="EV56" i="1"/>
  <c r="EW56" i="1" s="1"/>
  <c r="EY56" i="1" s="1"/>
  <c r="EZ56" i="1" s="1"/>
  <c r="ET56" i="1"/>
  <c r="EX56" i="1" s="1"/>
  <c r="EK56" i="1"/>
  <c r="EL56" i="1" s="1"/>
  <c r="EI56" i="1"/>
  <c r="EM56" i="1" s="1"/>
  <c r="EB56" i="1"/>
  <c r="DZ56" i="1"/>
  <c r="EA56" i="1" s="1"/>
  <c r="EC56" i="1" s="1"/>
  <c r="ED56" i="1" s="1"/>
  <c r="DX56" i="1"/>
  <c r="DO56" i="1"/>
  <c r="DP56" i="1" s="1"/>
  <c r="DR56" i="1" s="1"/>
  <c r="DS56" i="1" s="1"/>
  <c r="DM56" i="1"/>
  <c r="DQ56" i="1" s="1"/>
  <c r="DF56" i="1"/>
  <c r="DE56" i="1"/>
  <c r="DG56" i="1" s="1"/>
  <c r="DH56" i="1" s="1"/>
  <c r="DD56" i="1"/>
  <c r="DB56" i="1"/>
  <c r="CS56" i="1"/>
  <c r="CT56" i="1" s="1"/>
  <c r="CQ56" i="1"/>
  <c r="CU56" i="1" s="1"/>
  <c r="CG56" i="1"/>
  <c r="CH56" i="1" s="1"/>
  <c r="CH57" i="1" s="1"/>
  <c r="CJ57" i="1" s="1"/>
  <c r="CK57" i="1" s="1"/>
  <c r="CE56" i="1"/>
  <c r="CI56" i="1" s="1"/>
  <c r="BX56" i="1"/>
  <c r="BW56" i="1"/>
  <c r="BY56" i="1" s="1"/>
  <c r="BZ56" i="1" s="1"/>
  <c r="BV56" i="1"/>
  <c r="BT56" i="1"/>
  <c r="BO56" i="1"/>
  <c r="BN56" i="1"/>
  <c r="BM56" i="1"/>
  <c r="BL56" i="1"/>
  <c r="BK56" i="1"/>
  <c r="BI56" i="1"/>
  <c r="BB56" i="1"/>
  <c r="BA56" i="1"/>
  <c r="AZ56" i="1"/>
  <c r="AX56" i="1"/>
  <c r="AO56" i="1"/>
  <c r="AP56" i="1" s="1"/>
  <c r="AM56" i="1"/>
  <c r="AQ56" i="1" s="1"/>
  <c r="AD56" i="1"/>
  <c r="AE56" i="1" s="1"/>
  <c r="AB56" i="1"/>
  <c r="AF56" i="1" s="1"/>
  <c r="W56" i="1"/>
  <c r="U56" i="1"/>
  <c r="S56" i="1"/>
  <c r="T56" i="1" s="1"/>
  <c r="V56" i="1" s="1"/>
  <c r="Q56" i="1"/>
  <c r="J56" i="1"/>
  <c r="H56" i="1"/>
  <c r="I56" i="1" s="1"/>
  <c r="F56" i="1"/>
  <c r="G48" i="1"/>
  <c r="H47" i="1"/>
  <c r="F47" i="1"/>
  <c r="J47" i="1" s="1"/>
  <c r="H46" i="1"/>
  <c r="F46" i="1"/>
  <c r="J46" i="1" s="1"/>
  <c r="CF45" i="1"/>
  <c r="J45" i="1"/>
  <c r="H45" i="1"/>
  <c r="F45" i="1"/>
  <c r="ID44" i="1"/>
  <c r="DX44" i="1"/>
  <c r="DM44" i="1"/>
  <c r="CG44" i="1"/>
  <c r="CE44" i="1"/>
  <c r="CI44" i="1" s="1"/>
  <c r="BU44" i="1"/>
  <c r="J44" i="1"/>
  <c r="H44" i="1"/>
  <c r="F44" i="1"/>
  <c r="LY43" i="1"/>
  <c r="IG43" i="1"/>
  <c r="IE43" i="1"/>
  <c r="IC43" i="1"/>
  <c r="FP43" i="1"/>
  <c r="DY43" i="1"/>
  <c r="DW43" i="1"/>
  <c r="EA43" i="1" s="1"/>
  <c r="DP43" i="1"/>
  <c r="DN43" i="1"/>
  <c r="DL43" i="1"/>
  <c r="CI43" i="1"/>
  <c r="CG43" i="1"/>
  <c r="CE43" i="1"/>
  <c r="BX43" i="1"/>
  <c r="BV43" i="1"/>
  <c r="BT43" i="1"/>
  <c r="H43" i="1"/>
  <c r="F43" i="1"/>
  <c r="J43" i="1" s="1"/>
  <c r="MB42" i="1"/>
  <c r="LZ42" i="1"/>
  <c r="LX42" i="1"/>
  <c r="KR42" i="1"/>
  <c r="KG42" i="1"/>
  <c r="IO42" i="1"/>
  <c r="IG42" i="1"/>
  <c r="IE42" i="1"/>
  <c r="IC42" i="1"/>
  <c r="FS42" i="1"/>
  <c r="FQ42" i="1"/>
  <c r="FO42" i="1"/>
  <c r="FE42" i="1"/>
  <c r="EH42" i="1"/>
  <c r="DY42" i="1"/>
  <c r="DW42" i="1"/>
  <c r="EA42" i="1" s="1"/>
  <c r="DP42" i="1"/>
  <c r="DN42" i="1"/>
  <c r="DL42" i="1"/>
  <c r="CI42" i="1"/>
  <c r="CG42" i="1"/>
  <c r="CE42" i="1"/>
  <c r="BX42" i="1"/>
  <c r="BV42" i="1"/>
  <c r="BT42" i="1"/>
  <c r="BJ42" i="1"/>
  <c r="AY42" i="1"/>
  <c r="AN42" i="1"/>
  <c r="J42" i="1"/>
  <c r="H42" i="1"/>
  <c r="F42" i="1"/>
  <c r="SS41" i="1"/>
  <c r="SH41" i="1"/>
  <c r="LZ41" i="1"/>
  <c r="LX41" i="1"/>
  <c r="MB41" i="1" s="1"/>
  <c r="LN41" i="1"/>
  <c r="LC41" i="1"/>
  <c r="KU41" i="1"/>
  <c r="KS41" i="1"/>
  <c r="KQ41" i="1"/>
  <c r="KJ41" i="1"/>
  <c r="KH41" i="1"/>
  <c r="KF41" i="1"/>
  <c r="IP41" i="1"/>
  <c r="IN41" i="1"/>
  <c r="IR41" i="1" s="1"/>
  <c r="IE41" i="1"/>
  <c r="IC41" i="1"/>
  <c r="IG41" i="1" s="1"/>
  <c r="HS41" i="1"/>
  <c r="GW41" i="1"/>
  <c r="GL41" i="1"/>
  <c r="GA41" i="1"/>
  <c r="FS41" i="1"/>
  <c r="FQ41" i="1"/>
  <c r="FO41" i="1"/>
  <c r="FF41" i="1"/>
  <c r="FD41" i="1"/>
  <c r="FH41" i="1" s="1"/>
  <c r="ET41" i="1"/>
  <c r="EJ41" i="1"/>
  <c r="EH41" i="1"/>
  <c r="EL41" i="1" s="1"/>
  <c r="DY41" i="1"/>
  <c r="DW41" i="1"/>
  <c r="EA41" i="1" s="1"/>
  <c r="DN41" i="1"/>
  <c r="DL41" i="1"/>
  <c r="DP41" i="1" s="1"/>
  <c r="DB41" i="1"/>
  <c r="CQ41" i="1"/>
  <c r="CI41" i="1"/>
  <c r="CG41" i="1"/>
  <c r="CE41" i="1"/>
  <c r="BX41" i="1"/>
  <c r="BV41" i="1"/>
  <c r="BT41" i="1"/>
  <c r="BM41" i="1"/>
  <c r="BK41" i="1"/>
  <c r="BI41" i="1"/>
  <c r="AZ41" i="1"/>
  <c r="AX41" i="1"/>
  <c r="BB41" i="1" s="1"/>
  <c r="AO41" i="1"/>
  <c r="AM41" i="1"/>
  <c r="AQ41" i="1" s="1"/>
  <c r="AC41" i="1"/>
  <c r="R41" i="1"/>
  <c r="H41" i="1"/>
  <c r="F41" i="1"/>
  <c r="J41" i="1" s="1"/>
  <c r="TZ40" i="1"/>
  <c r="SV40" i="1"/>
  <c r="ST40" i="1"/>
  <c r="SR40" i="1"/>
  <c r="SI40" i="1"/>
  <c r="SG40" i="1"/>
  <c r="SK40" i="1" s="1"/>
  <c r="PI40" i="1"/>
  <c r="NQ40" i="1"/>
  <c r="MU40" i="1"/>
  <c r="MB40" i="1"/>
  <c r="LZ40" i="1"/>
  <c r="LX40" i="1"/>
  <c r="LQ40" i="1"/>
  <c r="LO40" i="1"/>
  <c r="LM40" i="1"/>
  <c r="LF40" i="1"/>
  <c r="LD40" i="1"/>
  <c r="LB40" i="1"/>
  <c r="KS40" i="1"/>
  <c r="KQ40" i="1"/>
  <c r="KU40" i="1" s="1"/>
  <c r="KH40" i="1"/>
  <c r="KF40" i="1"/>
  <c r="KJ40" i="1" s="1"/>
  <c r="JK40" i="1"/>
  <c r="IR40" i="1"/>
  <c r="IP40" i="1"/>
  <c r="IN40" i="1"/>
  <c r="IG40" i="1"/>
  <c r="IE40" i="1"/>
  <c r="IC40" i="1"/>
  <c r="HT40" i="1"/>
  <c r="HR40" i="1"/>
  <c r="HV40" i="1" s="1"/>
  <c r="GX40" i="1"/>
  <c r="GV40" i="1"/>
  <c r="GZ40" i="1" s="1"/>
  <c r="GM40" i="1"/>
  <c r="GK40" i="1"/>
  <c r="GO40" i="1" s="1"/>
  <c r="GB40" i="1"/>
  <c r="FZ40" i="1"/>
  <c r="GD40" i="1" s="1"/>
  <c r="FQ40" i="1"/>
  <c r="FO40" i="1"/>
  <c r="FS40" i="1" s="1"/>
  <c r="FH40" i="1"/>
  <c r="FF40" i="1"/>
  <c r="FD40" i="1"/>
  <c r="EW40" i="1"/>
  <c r="EU40" i="1"/>
  <c r="ES40" i="1"/>
  <c r="EL40" i="1"/>
  <c r="EJ40" i="1"/>
  <c r="EH40" i="1"/>
  <c r="DY40" i="1"/>
  <c r="DW40" i="1"/>
  <c r="EA40" i="1" s="1"/>
  <c r="DP40" i="1"/>
  <c r="DN40" i="1"/>
  <c r="DL40" i="1"/>
  <c r="DC40" i="1"/>
  <c r="DA40" i="1"/>
  <c r="DE40" i="1" s="1"/>
  <c r="CR40" i="1"/>
  <c r="CP40" i="1"/>
  <c r="CT40" i="1" s="1"/>
  <c r="CG40" i="1"/>
  <c r="CE40" i="1"/>
  <c r="CI40" i="1" s="1"/>
  <c r="BV40" i="1"/>
  <c r="BT40" i="1"/>
  <c r="BX40" i="1" s="1"/>
  <c r="BM40" i="1"/>
  <c r="BK40" i="1"/>
  <c r="BI40" i="1"/>
  <c r="BB40" i="1"/>
  <c r="AZ40" i="1"/>
  <c r="AX40" i="1"/>
  <c r="AQ40" i="1"/>
  <c r="AO40" i="1"/>
  <c r="AM40" i="1"/>
  <c r="AD40" i="1"/>
  <c r="AB40" i="1"/>
  <c r="AF40" i="1" s="1"/>
  <c r="S40" i="1"/>
  <c r="Q40" i="1"/>
  <c r="U40" i="1" s="1"/>
  <c r="H40" i="1"/>
  <c r="F40" i="1"/>
  <c r="J40" i="1" s="1"/>
  <c r="UC39" i="1"/>
  <c r="UA39" i="1"/>
  <c r="TY39" i="1"/>
  <c r="TO39" i="1"/>
  <c r="ST39" i="1"/>
  <c r="SR39" i="1"/>
  <c r="SV39" i="1" s="1"/>
  <c r="SI39" i="1"/>
  <c r="SG39" i="1"/>
  <c r="SK39" i="1" s="1"/>
  <c r="RW39" i="1"/>
  <c r="RA39" i="1"/>
  <c r="PJ39" i="1"/>
  <c r="PH39" i="1"/>
  <c r="PL39" i="1" s="1"/>
  <c r="OX39" i="1"/>
  <c r="OB39" i="1"/>
  <c r="NT39" i="1"/>
  <c r="NR39" i="1"/>
  <c r="NP39" i="1"/>
  <c r="MV39" i="1"/>
  <c r="MT39" i="1"/>
  <c r="MX39" i="1" s="1"/>
  <c r="LZ39" i="1"/>
  <c r="LX39" i="1"/>
  <c r="MB39" i="1" s="1"/>
  <c r="LQ39" i="1"/>
  <c r="LO39" i="1"/>
  <c r="LM39" i="1"/>
  <c r="LD39" i="1"/>
  <c r="LB39" i="1"/>
  <c r="LF39" i="1" s="1"/>
  <c r="KS39" i="1"/>
  <c r="KQ39" i="1"/>
  <c r="KU39" i="1" s="1"/>
  <c r="KJ39" i="1"/>
  <c r="KH39" i="1"/>
  <c r="KF39" i="1"/>
  <c r="JV39" i="1"/>
  <c r="JL39" i="1"/>
  <c r="JJ39" i="1"/>
  <c r="JN39" i="1" s="1"/>
  <c r="IZ39" i="1"/>
  <c r="IR39" i="1"/>
  <c r="IP39" i="1"/>
  <c r="IN39" i="1"/>
  <c r="IE39" i="1"/>
  <c r="IC39" i="1"/>
  <c r="IG39" i="1" s="1"/>
  <c r="HT39" i="1"/>
  <c r="HR39" i="1"/>
  <c r="HV39" i="1" s="1"/>
  <c r="HH39" i="1"/>
  <c r="GZ39" i="1"/>
  <c r="GX39" i="1"/>
  <c r="GV39" i="1"/>
  <c r="GO39" i="1"/>
  <c r="GM39" i="1"/>
  <c r="GK39" i="1"/>
  <c r="GD39" i="1"/>
  <c r="GB39" i="1"/>
  <c r="FZ39" i="1"/>
  <c r="FQ39" i="1"/>
  <c r="FO39" i="1"/>
  <c r="FS39" i="1" s="1"/>
  <c r="FF39" i="1"/>
  <c r="FD39" i="1"/>
  <c r="FH39" i="1" s="1"/>
  <c r="EW39" i="1"/>
  <c r="EU39" i="1"/>
  <c r="ES39" i="1"/>
  <c r="EJ39" i="1"/>
  <c r="EH39" i="1"/>
  <c r="EL39" i="1" s="1"/>
  <c r="DY39" i="1"/>
  <c r="DW39" i="1"/>
  <c r="EA39" i="1" s="1"/>
  <c r="DN39" i="1"/>
  <c r="DL39" i="1"/>
  <c r="DP39" i="1" s="1"/>
  <c r="DC39" i="1"/>
  <c r="DA39" i="1"/>
  <c r="DE39" i="1" s="1"/>
  <c r="CT39" i="1"/>
  <c r="CR39" i="1"/>
  <c r="CP39" i="1"/>
  <c r="CG39" i="1"/>
  <c r="CE39" i="1"/>
  <c r="CI39" i="1" s="1"/>
  <c r="BX39" i="1"/>
  <c r="BV39" i="1"/>
  <c r="BT39" i="1"/>
  <c r="BK39" i="1"/>
  <c r="BI39" i="1"/>
  <c r="BM39" i="1" s="1"/>
  <c r="AZ39" i="1"/>
  <c r="AX39" i="1"/>
  <c r="BB39" i="1" s="1"/>
  <c r="AQ39" i="1"/>
  <c r="AO39" i="1"/>
  <c r="AM39" i="1"/>
  <c r="AF39" i="1"/>
  <c r="AD39" i="1"/>
  <c r="AB39" i="1"/>
  <c r="U39" i="1"/>
  <c r="S39" i="1"/>
  <c r="Q39" i="1"/>
  <c r="J39" i="1"/>
  <c r="H39" i="1"/>
  <c r="F39" i="1"/>
  <c r="UA38" i="1"/>
  <c r="TY38" i="1"/>
  <c r="UC38" i="1" s="1"/>
  <c r="TP38" i="1"/>
  <c r="TN38" i="1"/>
  <c r="TR38" i="1" s="1"/>
  <c r="TD38" i="1"/>
  <c r="SV38" i="1"/>
  <c r="ST38" i="1"/>
  <c r="SR38" i="1"/>
  <c r="SI38" i="1"/>
  <c r="SG38" i="1"/>
  <c r="SK38" i="1" s="1"/>
  <c r="RZ38" i="1"/>
  <c r="RX38" i="1"/>
  <c r="RV38" i="1"/>
  <c r="RL38" i="1"/>
  <c r="RB38" i="1"/>
  <c r="QZ38" i="1"/>
  <c r="RD38" i="1" s="1"/>
  <c r="QE38" i="1"/>
  <c r="PT38" i="1"/>
  <c r="PJ38" i="1"/>
  <c r="PH38" i="1"/>
  <c r="PL38" i="1" s="1"/>
  <c r="PA38" i="1"/>
  <c r="OY38" i="1"/>
  <c r="OW38" i="1"/>
  <c r="OM38" i="1"/>
  <c r="OE38" i="1"/>
  <c r="OC38" i="1"/>
  <c r="OA38" i="1"/>
  <c r="NR38" i="1"/>
  <c r="NP38" i="1"/>
  <c r="NT38" i="1" s="1"/>
  <c r="NF38" i="1"/>
  <c r="MV38" i="1"/>
  <c r="MT38" i="1"/>
  <c r="MX38" i="1" s="1"/>
  <c r="MJ38" i="1"/>
  <c r="LZ38" i="1"/>
  <c r="LX38" i="1"/>
  <c r="MB38" i="1" s="1"/>
  <c r="LO38" i="1"/>
  <c r="LM38" i="1"/>
  <c r="LQ38" i="1" s="1"/>
  <c r="LD38" i="1"/>
  <c r="LB38" i="1"/>
  <c r="LF38" i="1" s="1"/>
  <c r="KU38" i="1"/>
  <c r="KS38" i="1"/>
  <c r="KQ38" i="1"/>
  <c r="KJ38" i="1"/>
  <c r="KH38" i="1"/>
  <c r="KF38" i="1"/>
  <c r="JY38" i="1"/>
  <c r="JW38" i="1"/>
  <c r="JU38" i="1"/>
  <c r="JN38" i="1"/>
  <c r="JL38" i="1"/>
  <c r="JJ38" i="1"/>
  <c r="JC38" i="1"/>
  <c r="JA38" i="1"/>
  <c r="IY38" i="1"/>
  <c r="IP38" i="1"/>
  <c r="IN38" i="1"/>
  <c r="IR38" i="1" s="1"/>
  <c r="IG38" i="1"/>
  <c r="IE38" i="1"/>
  <c r="IC38" i="1"/>
  <c r="HV38" i="1"/>
  <c r="HT38" i="1"/>
  <c r="HR38" i="1"/>
  <c r="HI38" i="1"/>
  <c r="HG38" i="1"/>
  <c r="HK38" i="1" s="1"/>
  <c r="GX38" i="1"/>
  <c r="GV38" i="1"/>
  <c r="GZ38" i="1" s="1"/>
  <c r="GO38" i="1"/>
  <c r="GM38" i="1"/>
  <c r="GK38" i="1"/>
  <c r="GD38" i="1"/>
  <c r="GB38" i="1"/>
  <c r="FZ38" i="1"/>
  <c r="FS38" i="1"/>
  <c r="FQ38" i="1"/>
  <c r="FO38" i="1"/>
  <c r="FH38" i="1"/>
  <c r="FF38" i="1"/>
  <c r="FD38" i="1"/>
  <c r="EW38" i="1"/>
  <c r="EU38" i="1"/>
  <c r="ES38" i="1"/>
  <c r="EJ38" i="1"/>
  <c r="EH38" i="1"/>
  <c r="EL38" i="1" s="1"/>
  <c r="DY38" i="1"/>
  <c r="DW38" i="1"/>
  <c r="EA38" i="1" s="1"/>
  <c r="DN38" i="1"/>
  <c r="DL38" i="1"/>
  <c r="DP38" i="1" s="1"/>
  <c r="DC38" i="1"/>
  <c r="DA38" i="1"/>
  <c r="DE38" i="1" s="1"/>
  <c r="CT38" i="1"/>
  <c r="CR38" i="1"/>
  <c r="CP38" i="1"/>
  <c r="CG38" i="1"/>
  <c r="CE38" i="1"/>
  <c r="CI38" i="1" s="1"/>
  <c r="BV38" i="1"/>
  <c r="BT38" i="1"/>
  <c r="BX38" i="1" s="1"/>
  <c r="BK38" i="1"/>
  <c r="BI38" i="1"/>
  <c r="BM38" i="1" s="1"/>
  <c r="AZ38" i="1"/>
  <c r="AX38" i="1"/>
  <c r="BB38" i="1" s="1"/>
  <c r="AQ38" i="1"/>
  <c r="AO38" i="1"/>
  <c r="AM38" i="1"/>
  <c r="AF38" i="1"/>
  <c r="AD38" i="1"/>
  <c r="AB38" i="1"/>
  <c r="U38" i="1"/>
  <c r="S38" i="1"/>
  <c r="Q38" i="1"/>
  <c r="J38" i="1"/>
  <c r="H38" i="1"/>
  <c r="F38" i="1"/>
  <c r="UA37" i="1"/>
  <c r="TY37" i="1"/>
  <c r="UC37" i="1" s="1"/>
  <c r="TP37" i="1"/>
  <c r="TN37" i="1"/>
  <c r="TR37" i="1" s="1"/>
  <c r="TE37" i="1"/>
  <c r="TC37" i="1"/>
  <c r="TG37" i="1" s="1"/>
  <c r="ST37" i="1"/>
  <c r="SR37" i="1"/>
  <c r="SV37" i="1" s="1"/>
  <c r="SI37" i="1"/>
  <c r="SG37" i="1"/>
  <c r="SK37" i="1" s="1"/>
  <c r="RZ37" i="1"/>
  <c r="RX37" i="1"/>
  <c r="RV37" i="1"/>
  <c r="RO37" i="1"/>
  <c r="RM37" i="1"/>
  <c r="RK37" i="1"/>
  <c r="RD37" i="1"/>
  <c r="RB37" i="1"/>
  <c r="QZ37" i="1"/>
  <c r="QP37" i="1"/>
  <c r="QF37" i="1"/>
  <c r="QD37" i="1"/>
  <c r="QH37" i="1" s="1"/>
  <c r="PW37" i="1"/>
  <c r="PU37" i="1"/>
  <c r="PS37" i="1"/>
  <c r="PJ37" i="1"/>
  <c r="PH37" i="1"/>
  <c r="PL37" i="1" s="1"/>
  <c r="PA37" i="1"/>
  <c r="OY37" i="1"/>
  <c r="OW37" i="1"/>
  <c r="OP37" i="1"/>
  <c r="ON37" i="1"/>
  <c r="OL37" i="1"/>
  <c r="OC37" i="1"/>
  <c r="OA37" i="1"/>
  <c r="OE37" i="1" s="1"/>
  <c r="NR37" i="1"/>
  <c r="NP37" i="1"/>
  <c r="NT37" i="1" s="1"/>
  <c r="NG37" i="1"/>
  <c r="NE37" i="1"/>
  <c r="NI37" i="1" s="1"/>
  <c r="MV37" i="1"/>
  <c r="MT37" i="1"/>
  <c r="MX37" i="1" s="1"/>
  <c r="MM37" i="1"/>
  <c r="MK37" i="1"/>
  <c r="MI37" i="1"/>
  <c r="MB37" i="1"/>
  <c r="LZ37" i="1"/>
  <c r="LX37" i="1"/>
  <c r="LQ37" i="1"/>
  <c r="LO37" i="1"/>
  <c r="LM37" i="1"/>
  <c r="LF37" i="1"/>
  <c r="LD37" i="1"/>
  <c r="LB37" i="1"/>
  <c r="KS37" i="1"/>
  <c r="KQ37" i="1"/>
  <c r="KU37" i="1" s="1"/>
  <c r="KH37" i="1"/>
  <c r="KF37" i="1"/>
  <c r="KJ37" i="1" s="1"/>
  <c r="JW37" i="1"/>
  <c r="JU37" i="1"/>
  <c r="JY37" i="1" s="1"/>
  <c r="JL37" i="1"/>
  <c r="JJ37" i="1"/>
  <c r="JN37" i="1" s="1"/>
  <c r="JC37" i="1"/>
  <c r="JA37" i="1"/>
  <c r="IY37" i="1"/>
  <c r="IP37" i="1"/>
  <c r="IN37" i="1"/>
  <c r="IR37" i="1" s="1"/>
  <c r="IE37" i="1"/>
  <c r="IC37" i="1"/>
  <c r="IG37" i="1" s="1"/>
  <c r="HV37" i="1"/>
  <c r="HT37" i="1"/>
  <c r="HR37" i="1"/>
  <c r="HK37" i="1"/>
  <c r="HI37" i="1"/>
  <c r="HG37" i="1"/>
  <c r="GZ37" i="1"/>
  <c r="GX37" i="1"/>
  <c r="GV37" i="1"/>
  <c r="GM37" i="1"/>
  <c r="GK37" i="1"/>
  <c r="GO37" i="1" s="1"/>
  <c r="GD37" i="1"/>
  <c r="GB37" i="1"/>
  <c r="FZ37" i="1"/>
  <c r="FQ37" i="1"/>
  <c r="FO37" i="1"/>
  <c r="FS37" i="1" s="1"/>
  <c r="FF37" i="1"/>
  <c r="FD37" i="1"/>
  <c r="FH37" i="1" s="1"/>
  <c r="EU37" i="1"/>
  <c r="ES37" i="1"/>
  <c r="EW37" i="1" s="1"/>
  <c r="EL37" i="1"/>
  <c r="EJ37" i="1"/>
  <c r="EH37" i="1"/>
  <c r="EA37" i="1"/>
  <c r="DY37" i="1"/>
  <c r="DW37" i="1"/>
  <c r="DP37" i="1"/>
  <c r="DN37" i="1"/>
  <c r="DL37" i="1"/>
  <c r="DE37" i="1"/>
  <c r="DC37" i="1"/>
  <c r="DA37" i="1"/>
  <c r="CR37" i="1"/>
  <c r="CP37" i="1"/>
  <c r="CT37" i="1" s="1"/>
  <c r="CG37" i="1"/>
  <c r="CE37" i="1"/>
  <c r="CI37" i="1" s="1"/>
  <c r="BX37" i="1"/>
  <c r="BV37" i="1"/>
  <c r="BT37" i="1"/>
  <c r="BK37" i="1"/>
  <c r="BI37" i="1"/>
  <c r="BM37" i="1" s="1"/>
  <c r="BB37" i="1"/>
  <c r="AZ37" i="1"/>
  <c r="AX37" i="1"/>
  <c r="AQ37" i="1"/>
  <c r="AO37" i="1"/>
  <c r="AM37" i="1"/>
  <c r="AF37" i="1"/>
  <c r="AD37" i="1"/>
  <c r="AB37" i="1"/>
  <c r="U37" i="1"/>
  <c r="S37" i="1"/>
  <c r="Q37" i="1"/>
  <c r="H37" i="1"/>
  <c r="F37" i="1"/>
  <c r="J37" i="1" s="1"/>
  <c r="UC36" i="1"/>
  <c r="UA36" i="1"/>
  <c r="TY36" i="1"/>
  <c r="TR36" i="1"/>
  <c r="TP36" i="1"/>
  <c r="TN36" i="1"/>
  <c r="TG36" i="1"/>
  <c r="TE36" i="1"/>
  <c r="TC36" i="1"/>
  <c r="ST36" i="1"/>
  <c r="SR36" i="1"/>
  <c r="SV36" i="1" s="1"/>
  <c r="SI36" i="1"/>
  <c r="SG36" i="1"/>
  <c r="SK36" i="1" s="1"/>
  <c r="RX36" i="1"/>
  <c r="RV36" i="1"/>
  <c r="RZ36" i="1" s="1"/>
  <c r="RM36" i="1"/>
  <c r="RK36" i="1"/>
  <c r="RO36" i="1" s="1"/>
  <c r="RB36" i="1"/>
  <c r="QZ36" i="1"/>
  <c r="RD36" i="1" s="1"/>
  <c r="QQ36" i="1"/>
  <c r="QO36" i="1"/>
  <c r="QS36" i="1" s="1"/>
  <c r="QH36" i="1"/>
  <c r="QF36" i="1"/>
  <c r="QD36" i="1"/>
  <c r="PW36" i="1"/>
  <c r="PU36" i="1"/>
  <c r="PS36" i="1"/>
  <c r="PJ36" i="1"/>
  <c r="PH36" i="1"/>
  <c r="PL36" i="1" s="1"/>
  <c r="OY36" i="1"/>
  <c r="OW36" i="1"/>
  <c r="PA36" i="1" s="1"/>
  <c r="ON36" i="1"/>
  <c r="OL36" i="1"/>
  <c r="OP36" i="1" s="1"/>
  <c r="OC36" i="1"/>
  <c r="OA36" i="1"/>
  <c r="OE36" i="1" s="1"/>
  <c r="NT36" i="1"/>
  <c r="NR36" i="1"/>
  <c r="NP36" i="1"/>
  <c r="NI36" i="1"/>
  <c r="NG36" i="1"/>
  <c r="NE36" i="1"/>
  <c r="MV36" i="1"/>
  <c r="MT36" i="1"/>
  <c r="MX36" i="1" s="1"/>
  <c r="MK36" i="1"/>
  <c r="MI36" i="1"/>
  <c r="MM36" i="1" s="1"/>
  <c r="MB36" i="1"/>
  <c r="LZ36" i="1"/>
  <c r="LX36" i="1"/>
  <c r="LQ36" i="1"/>
  <c r="LO36" i="1"/>
  <c r="LM36" i="1"/>
  <c r="LF36" i="1"/>
  <c r="LD36" i="1"/>
  <c r="LB36" i="1"/>
  <c r="KS36" i="1"/>
  <c r="KQ36" i="1"/>
  <c r="KU36" i="1" s="1"/>
  <c r="KJ36" i="1"/>
  <c r="KH36" i="1"/>
  <c r="KF36" i="1"/>
  <c r="JW36" i="1"/>
  <c r="JU36" i="1"/>
  <c r="JY36" i="1" s="1"/>
  <c r="JL36" i="1"/>
  <c r="JJ36" i="1"/>
  <c r="JN36" i="1" s="1"/>
  <c r="JC36" i="1"/>
  <c r="JA36" i="1"/>
  <c r="IY36" i="1"/>
  <c r="IP36" i="1"/>
  <c r="IN36" i="1"/>
  <c r="IR36" i="1" s="1"/>
  <c r="IG36" i="1"/>
  <c r="IE36" i="1"/>
  <c r="IC36" i="1"/>
  <c r="HT36" i="1"/>
  <c r="HR36" i="1"/>
  <c r="HV36" i="1" s="1"/>
  <c r="HK36" i="1"/>
  <c r="HI36" i="1"/>
  <c r="HG36" i="1"/>
  <c r="GX36" i="1"/>
  <c r="GV36" i="1"/>
  <c r="GZ36" i="1" s="1"/>
  <c r="GO36" i="1"/>
  <c r="GM36" i="1"/>
  <c r="GK36" i="1"/>
  <c r="GD36" i="1"/>
  <c r="GB36" i="1"/>
  <c r="FZ36" i="1"/>
  <c r="FS36" i="1"/>
  <c r="FQ36" i="1"/>
  <c r="FO36" i="1"/>
  <c r="FF36" i="1"/>
  <c r="FD36" i="1"/>
  <c r="FH36" i="1" s="1"/>
  <c r="EW36" i="1"/>
  <c r="EU36" i="1"/>
  <c r="ES36" i="1"/>
  <c r="EJ36" i="1"/>
  <c r="EH36" i="1"/>
  <c r="EL36" i="1" s="1"/>
  <c r="DY36" i="1"/>
  <c r="DW36" i="1"/>
  <c r="EA36" i="1" s="1"/>
  <c r="DN36" i="1"/>
  <c r="DL36" i="1"/>
  <c r="DP36" i="1" s="1"/>
  <c r="DE36" i="1"/>
  <c r="DC36" i="1"/>
  <c r="DA36" i="1"/>
  <c r="CT36" i="1"/>
  <c r="CR36" i="1"/>
  <c r="CP36" i="1"/>
  <c r="CG36" i="1"/>
  <c r="CE36" i="1"/>
  <c r="CI36" i="1" s="1"/>
  <c r="BV36" i="1"/>
  <c r="BT36" i="1"/>
  <c r="BX36" i="1" s="1"/>
  <c r="BM36" i="1"/>
  <c r="BK36" i="1"/>
  <c r="BI36" i="1"/>
  <c r="BB36" i="1"/>
  <c r="AZ36" i="1"/>
  <c r="AX36" i="1"/>
  <c r="AO36" i="1"/>
  <c r="AM36" i="1"/>
  <c r="AQ36" i="1" s="1"/>
  <c r="AD36" i="1"/>
  <c r="AB36" i="1"/>
  <c r="AF36" i="1" s="1"/>
  <c r="S36" i="1"/>
  <c r="Q36" i="1"/>
  <c r="U36" i="1" s="1"/>
  <c r="H36" i="1"/>
  <c r="F36" i="1"/>
  <c r="J36" i="1" s="1"/>
  <c r="UA35" i="1"/>
  <c r="TY35" i="1"/>
  <c r="UC35" i="1" s="1"/>
  <c r="TR35" i="1"/>
  <c r="TP35" i="1"/>
  <c r="TN35" i="1"/>
  <c r="TE35" i="1"/>
  <c r="TC35" i="1"/>
  <c r="TG35" i="1" s="1"/>
  <c r="SV35" i="1"/>
  <c r="ST35" i="1"/>
  <c r="SR35" i="1"/>
  <c r="SI35" i="1"/>
  <c r="SG35" i="1"/>
  <c r="SK35" i="1" s="1"/>
  <c r="RX35" i="1"/>
  <c r="RV35" i="1"/>
  <c r="RZ35" i="1" s="1"/>
  <c r="RM35" i="1"/>
  <c r="RK35" i="1"/>
  <c r="RO35" i="1" s="1"/>
  <c r="RB35" i="1"/>
  <c r="QZ35" i="1"/>
  <c r="RD35" i="1" s="1"/>
  <c r="QS35" i="1"/>
  <c r="QQ35" i="1"/>
  <c r="QO35" i="1"/>
  <c r="QH35" i="1"/>
  <c r="QF35" i="1"/>
  <c r="QD35" i="1"/>
  <c r="PU35" i="1"/>
  <c r="PS35" i="1"/>
  <c r="PW35" i="1" s="1"/>
  <c r="PJ35" i="1"/>
  <c r="PH35" i="1"/>
  <c r="PL35" i="1" s="1"/>
  <c r="OY35" i="1"/>
  <c r="OW35" i="1"/>
  <c r="PA35" i="1" s="1"/>
  <c r="OP35" i="1"/>
  <c r="ON35" i="1"/>
  <c r="OL35" i="1"/>
  <c r="OC35" i="1"/>
  <c r="OA35" i="1"/>
  <c r="OE35" i="1" s="1"/>
  <c r="NT35" i="1"/>
  <c r="NR35" i="1"/>
  <c r="NP35" i="1"/>
  <c r="NI35" i="1"/>
  <c r="NG35" i="1"/>
  <c r="NE35" i="1"/>
  <c r="MV35" i="1"/>
  <c r="MT35" i="1"/>
  <c r="MX35" i="1" s="1"/>
  <c r="MM35" i="1"/>
  <c r="MK35" i="1"/>
  <c r="MI35" i="1"/>
  <c r="MB35" i="1"/>
  <c r="LZ35" i="1"/>
  <c r="LX35" i="1"/>
  <c r="LO35" i="1"/>
  <c r="LM35" i="1"/>
  <c r="LQ35" i="1" s="1"/>
  <c r="LD35" i="1"/>
  <c r="LB35" i="1"/>
  <c r="LF35" i="1" s="1"/>
  <c r="KS35" i="1"/>
  <c r="KQ35" i="1"/>
  <c r="KU35" i="1" s="1"/>
  <c r="KJ35" i="1"/>
  <c r="KH35" i="1"/>
  <c r="KF35" i="1"/>
  <c r="JY35" i="1"/>
  <c r="JW35" i="1"/>
  <c r="JU35" i="1"/>
  <c r="JL35" i="1"/>
  <c r="JJ35" i="1"/>
  <c r="JN35" i="1" s="1"/>
  <c r="JC35" i="1"/>
  <c r="JA35" i="1"/>
  <c r="IY35" i="1"/>
  <c r="IP35" i="1"/>
  <c r="IN35" i="1"/>
  <c r="IR35" i="1" s="1"/>
  <c r="IG35" i="1"/>
  <c r="IE35" i="1"/>
  <c r="IC35" i="1"/>
  <c r="HT35" i="1"/>
  <c r="HR35" i="1"/>
  <c r="HV35" i="1" s="1"/>
  <c r="HI35" i="1"/>
  <c r="HG35" i="1"/>
  <c r="HK35" i="1" s="1"/>
  <c r="GX35" i="1"/>
  <c r="GV35" i="1"/>
  <c r="GZ35" i="1" s="1"/>
  <c r="GM35" i="1"/>
  <c r="GK35" i="1"/>
  <c r="GO35" i="1" s="1"/>
  <c r="GD35" i="1"/>
  <c r="GB35" i="1"/>
  <c r="FZ35" i="1"/>
  <c r="FS35" i="1"/>
  <c r="FQ35" i="1"/>
  <c r="FO35" i="1"/>
  <c r="FH35" i="1"/>
  <c r="FF35" i="1"/>
  <c r="FD35" i="1"/>
  <c r="EW35" i="1"/>
  <c r="EU35" i="1"/>
  <c r="ES35" i="1"/>
  <c r="EJ35" i="1"/>
  <c r="EH35" i="1"/>
  <c r="EL35" i="1" s="1"/>
  <c r="DY35" i="1"/>
  <c r="DW35" i="1"/>
  <c r="EA35" i="1" s="1"/>
  <c r="DP35" i="1"/>
  <c r="DN35" i="1"/>
  <c r="DL35" i="1"/>
  <c r="DC35" i="1"/>
  <c r="DA35" i="1"/>
  <c r="DE35" i="1" s="1"/>
  <c r="CT35" i="1"/>
  <c r="CR35" i="1"/>
  <c r="CP35" i="1"/>
  <c r="CG35" i="1"/>
  <c r="CE35" i="1"/>
  <c r="CI35" i="1" s="1"/>
  <c r="BX35" i="1"/>
  <c r="BV35" i="1"/>
  <c r="BT35" i="1"/>
  <c r="BM35" i="1"/>
  <c r="BK35" i="1"/>
  <c r="BI35" i="1"/>
  <c r="AZ35" i="1"/>
  <c r="AX35" i="1"/>
  <c r="BB35" i="1" s="1"/>
  <c r="AQ35" i="1"/>
  <c r="AO35" i="1"/>
  <c r="AM35" i="1"/>
  <c r="AD35" i="1"/>
  <c r="AB35" i="1"/>
  <c r="AF35" i="1" s="1"/>
  <c r="S35" i="1"/>
  <c r="Q35" i="1"/>
  <c r="U35" i="1" s="1"/>
  <c r="H35" i="1"/>
  <c r="F35" i="1"/>
  <c r="J35" i="1" s="1"/>
  <c r="UA34" i="1"/>
  <c r="TY34" i="1"/>
  <c r="UC34" i="1" s="1"/>
  <c r="TR34" i="1"/>
  <c r="TP34" i="1"/>
  <c r="TN34" i="1"/>
  <c r="TE34" i="1"/>
  <c r="TC34" i="1"/>
  <c r="TG34" i="1" s="1"/>
  <c r="SV34" i="1"/>
  <c r="ST34" i="1"/>
  <c r="SR34" i="1"/>
  <c r="SK34" i="1"/>
  <c r="SI34" i="1"/>
  <c r="SG34" i="1"/>
  <c r="RZ34" i="1"/>
  <c r="RX34" i="1"/>
  <c r="RV34" i="1"/>
  <c r="RM34" i="1"/>
  <c r="RK34" i="1"/>
  <c r="RO34" i="1" s="1"/>
  <c r="RB34" i="1"/>
  <c r="QZ34" i="1"/>
  <c r="RD34" i="1" s="1"/>
  <c r="QS34" i="1"/>
  <c r="QQ34" i="1"/>
  <c r="QO34" i="1"/>
  <c r="QH34" i="1"/>
  <c r="QF34" i="1"/>
  <c r="QD34" i="1"/>
  <c r="PU34" i="1"/>
  <c r="PS34" i="1"/>
  <c r="PW34" i="1" s="1"/>
  <c r="PJ34" i="1"/>
  <c r="PH34" i="1"/>
  <c r="PL34" i="1" s="1"/>
  <c r="OY34" i="1"/>
  <c r="OW34" i="1"/>
  <c r="PA34" i="1" s="1"/>
  <c r="OP34" i="1"/>
  <c r="ON34" i="1"/>
  <c r="OL34" i="1"/>
  <c r="OC34" i="1"/>
  <c r="OA34" i="1"/>
  <c r="OE34" i="1" s="1"/>
  <c r="NT34" i="1"/>
  <c r="NR34" i="1"/>
  <c r="NP34" i="1"/>
  <c r="NG34" i="1"/>
  <c r="NE34" i="1"/>
  <c r="NI34" i="1" s="1"/>
  <c r="MX34" i="1"/>
  <c r="MV34" i="1"/>
  <c r="MT34" i="1"/>
  <c r="MK34" i="1"/>
  <c r="MI34" i="1"/>
  <c r="MM34" i="1" s="1"/>
  <c r="LZ34" i="1"/>
  <c r="LX34" i="1"/>
  <c r="MB34" i="1" s="1"/>
  <c r="LO34" i="1"/>
  <c r="LM34" i="1"/>
  <c r="LQ34" i="1" s="1"/>
  <c r="LF34" i="1"/>
  <c r="LD34" i="1"/>
  <c r="LB34" i="1"/>
  <c r="KS34" i="1"/>
  <c r="KQ34" i="1"/>
  <c r="KU34" i="1" s="1"/>
  <c r="KJ34" i="1"/>
  <c r="KH34" i="1"/>
  <c r="KF34" i="1"/>
  <c r="JW34" i="1"/>
  <c r="JU34" i="1"/>
  <c r="JY34" i="1" s="1"/>
  <c r="JN34" i="1"/>
  <c r="JL34" i="1"/>
  <c r="JJ34" i="1"/>
  <c r="JA34" i="1"/>
  <c r="IY34" i="1"/>
  <c r="JC34" i="1" s="1"/>
  <c r="IP34" i="1"/>
  <c r="IN34" i="1"/>
  <c r="IR34" i="1" s="1"/>
  <c r="IE34" i="1"/>
  <c r="IC34" i="1"/>
  <c r="IG34" i="1" s="1"/>
  <c r="HT34" i="1"/>
  <c r="HR34" i="1"/>
  <c r="HV34" i="1" s="1"/>
  <c r="HI34" i="1"/>
  <c r="HG34" i="1"/>
  <c r="HK34" i="1" s="1"/>
  <c r="GX34" i="1"/>
  <c r="GV34" i="1"/>
  <c r="GZ34" i="1" s="1"/>
  <c r="GO34" i="1"/>
  <c r="GM34" i="1"/>
  <c r="GK34" i="1"/>
  <c r="GD34" i="1"/>
  <c r="GB34" i="1"/>
  <c r="FZ34" i="1"/>
  <c r="FS34" i="1"/>
  <c r="FQ34" i="1"/>
  <c r="FO34" i="1"/>
  <c r="FF34" i="1"/>
  <c r="FD34" i="1"/>
  <c r="FH34" i="1" s="1"/>
  <c r="EU34" i="1"/>
  <c r="EV34" i="1" s="1"/>
  <c r="EV35" i="1" s="1"/>
  <c r="ES34" i="1"/>
  <c r="EW34" i="1" s="1"/>
  <c r="EJ34" i="1"/>
  <c r="EH34" i="1"/>
  <c r="EL34" i="1" s="1"/>
  <c r="DY34" i="1"/>
  <c r="DW34" i="1"/>
  <c r="EA34" i="1" s="1"/>
  <c r="DP34" i="1"/>
  <c r="DN34" i="1"/>
  <c r="DL34" i="1"/>
  <c r="DC34" i="1"/>
  <c r="DA34" i="1"/>
  <c r="DE34" i="1" s="1"/>
  <c r="CT34" i="1"/>
  <c r="CR34" i="1"/>
  <c r="CP34" i="1"/>
  <c r="CI34" i="1"/>
  <c r="CG34" i="1"/>
  <c r="CE34" i="1"/>
  <c r="BX34" i="1"/>
  <c r="BV34" i="1"/>
  <c r="BT34" i="1"/>
  <c r="BK34" i="1"/>
  <c r="BI34" i="1"/>
  <c r="BM34" i="1" s="1"/>
  <c r="AZ34" i="1"/>
  <c r="AX34" i="1"/>
  <c r="BB34" i="1" s="1"/>
  <c r="AO34" i="1"/>
  <c r="AM34" i="1"/>
  <c r="AQ34" i="1" s="1"/>
  <c r="AF34" i="1"/>
  <c r="AD34" i="1"/>
  <c r="AB34" i="1"/>
  <c r="U34" i="1"/>
  <c r="S34" i="1"/>
  <c r="Q34" i="1"/>
  <c r="H34" i="1"/>
  <c r="F34" i="1"/>
  <c r="J34" i="1" s="1"/>
  <c r="UA33" i="1"/>
  <c r="TY33" i="1"/>
  <c r="UC33" i="1" s="1"/>
  <c r="TR33" i="1"/>
  <c r="TP33" i="1"/>
  <c r="TN33" i="1"/>
  <c r="TE33" i="1"/>
  <c r="TC33" i="1"/>
  <c r="TG33" i="1" s="1"/>
  <c r="ST33" i="1"/>
  <c r="SR33" i="1"/>
  <c r="SV33" i="1" s="1"/>
  <c r="SI33" i="1"/>
  <c r="SG33" i="1"/>
  <c r="SK33" i="1" s="1"/>
  <c r="RZ33" i="1"/>
  <c r="RX33" i="1"/>
  <c r="RV33" i="1"/>
  <c r="RO33" i="1"/>
  <c r="RM33" i="1"/>
  <c r="RK33" i="1"/>
  <c r="RD33" i="1"/>
  <c r="RB33" i="1"/>
  <c r="QZ33" i="1"/>
  <c r="QS33" i="1"/>
  <c r="QQ33" i="1"/>
  <c r="QO33" i="1"/>
  <c r="QF33" i="1"/>
  <c r="QD33" i="1"/>
  <c r="QH33" i="1" s="1"/>
  <c r="PU33" i="1"/>
  <c r="PS33" i="1"/>
  <c r="PW33" i="1" s="1"/>
  <c r="PL33" i="1"/>
  <c r="PJ33" i="1"/>
  <c r="PH33" i="1"/>
  <c r="OY33" i="1"/>
  <c r="OW33" i="1"/>
  <c r="PA33" i="1" s="1"/>
  <c r="ON33" i="1"/>
  <c r="OL33" i="1"/>
  <c r="OP33" i="1" s="1"/>
  <c r="OE33" i="1"/>
  <c r="OC33" i="1"/>
  <c r="OA33" i="1"/>
  <c r="NT33" i="1"/>
  <c r="NR33" i="1"/>
  <c r="NP33" i="1"/>
  <c r="NI33" i="1"/>
  <c r="NG33" i="1"/>
  <c r="NE33" i="1"/>
  <c r="MV33" i="1"/>
  <c r="MT33" i="1"/>
  <c r="MX33" i="1" s="1"/>
  <c r="MK33" i="1"/>
  <c r="MI33" i="1"/>
  <c r="MM33" i="1" s="1"/>
  <c r="LZ33" i="1"/>
  <c r="LX33" i="1"/>
  <c r="MB33" i="1" s="1"/>
  <c r="LO33" i="1"/>
  <c r="LM33" i="1"/>
  <c r="LQ33" i="1" s="1"/>
  <c r="LD33" i="1"/>
  <c r="LB33" i="1"/>
  <c r="LF33" i="1" s="1"/>
  <c r="KU33" i="1"/>
  <c r="KS33" i="1"/>
  <c r="KQ33" i="1"/>
  <c r="KJ33" i="1"/>
  <c r="KH33" i="1"/>
  <c r="KF33" i="1"/>
  <c r="JY33" i="1"/>
  <c r="JW33" i="1"/>
  <c r="JU33" i="1"/>
  <c r="JL33" i="1"/>
  <c r="JJ33" i="1"/>
  <c r="JN33" i="1" s="1"/>
  <c r="JC33" i="1"/>
  <c r="JA33" i="1"/>
  <c r="IY33" i="1"/>
  <c r="IP33" i="1"/>
  <c r="IN33" i="1"/>
  <c r="IR33" i="1" s="1"/>
  <c r="IG33" i="1"/>
  <c r="IE33" i="1"/>
  <c r="IC33" i="1"/>
  <c r="HV33" i="1"/>
  <c r="HT33" i="1"/>
  <c r="HR33" i="1"/>
  <c r="HI33" i="1"/>
  <c r="HG33" i="1"/>
  <c r="HK33" i="1" s="1"/>
  <c r="GZ33" i="1"/>
  <c r="GX33" i="1"/>
  <c r="GV33" i="1"/>
  <c r="GM33" i="1"/>
  <c r="GK33" i="1"/>
  <c r="GO33" i="1" s="1"/>
  <c r="GD33" i="1"/>
  <c r="GB33" i="1"/>
  <c r="FZ33" i="1"/>
  <c r="FQ33" i="1"/>
  <c r="FO33" i="1"/>
  <c r="FS33" i="1" s="1"/>
  <c r="FF33" i="1"/>
  <c r="FD33" i="1"/>
  <c r="FH33" i="1" s="1"/>
  <c r="EY33" i="1"/>
  <c r="EX33" i="1"/>
  <c r="EW33" i="1"/>
  <c r="EU33" i="1"/>
  <c r="EV33" i="1" s="1"/>
  <c r="ES33" i="1"/>
  <c r="EJ33" i="1"/>
  <c r="EH33" i="1"/>
  <c r="EL33" i="1" s="1"/>
  <c r="EA33" i="1"/>
  <c r="DY33" i="1"/>
  <c r="DW33" i="1"/>
  <c r="DN33" i="1"/>
  <c r="DL33" i="1"/>
  <c r="DP33" i="1" s="1"/>
  <c r="DC33" i="1"/>
  <c r="DA33" i="1"/>
  <c r="DE33" i="1" s="1"/>
  <c r="CT33" i="1"/>
  <c r="CR33" i="1"/>
  <c r="CP33" i="1"/>
  <c r="CI33" i="1"/>
  <c r="CG33" i="1"/>
  <c r="CE33" i="1"/>
  <c r="BV33" i="1"/>
  <c r="BT33" i="1"/>
  <c r="BX33" i="1" s="1"/>
  <c r="BK33" i="1"/>
  <c r="BI33" i="1"/>
  <c r="BM33" i="1" s="1"/>
  <c r="AZ33" i="1"/>
  <c r="AX33" i="1"/>
  <c r="BB33" i="1" s="1"/>
  <c r="AQ33" i="1"/>
  <c r="AO33" i="1"/>
  <c r="AM33" i="1"/>
  <c r="AF33" i="1"/>
  <c r="AD33" i="1"/>
  <c r="AB33" i="1"/>
  <c r="U33" i="1"/>
  <c r="S33" i="1"/>
  <c r="Q33" i="1"/>
  <c r="H33" i="1"/>
  <c r="F33" i="1"/>
  <c r="J33" i="1" s="1"/>
  <c r="UC32" i="1"/>
  <c r="UA32" i="1"/>
  <c r="TY32" i="1"/>
  <c r="TP32" i="1"/>
  <c r="TN32" i="1"/>
  <c r="TR32" i="1" s="1"/>
  <c r="TE32" i="1"/>
  <c r="TC32" i="1"/>
  <c r="TG32" i="1" s="1"/>
  <c r="ST32" i="1"/>
  <c r="SR32" i="1"/>
  <c r="SV32" i="1" s="1"/>
  <c r="SK32" i="1"/>
  <c r="SI32" i="1"/>
  <c r="SG32" i="1"/>
  <c r="RZ32" i="1"/>
  <c r="RX32" i="1"/>
  <c r="RV32" i="1"/>
  <c r="RO32" i="1"/>
  <c r="RM32" i="1"/>
  <c r="RK32" i="1"/>
  <c r="RB32" i="1"/>
  <c r="QZ32" i="1"/>
  <c r="RD32" i="1" s="1"/>
  <c r="QQ32" i="1"/>
  <c r="QO32" i="1"/>
  <c r="QS32" i="1" s="1"/>
  <c r="QF32" i="1"/>
  <c r="QD32" i="1"/>
  <c r="QH32" i="1" s="1"/>
  <c r="PU32" i="1"/>
  <c r="PS32" i="1"/>
  <c r="PW32" i="1" s="1"/>
  <c r="PJ32" i="1"/>
  <c r="PH32" i="1"/>
  <c r="PL32" i="1" s="1"/>
  <c r="PA32" i="1"/>
  <c r="OY32" i="1"/>
  <c r="OW32" i="1"/>
  <c r="ON32" i="1"/>
  <c r="OL32" i="1"/>
  <c r="OP32" i="1" s="1"/>
  <c r="OE32" i="1"/>
  <c r="OC32" i="1"/>
  <c r="OA32" i="1"/>
  <c r="NT32" i="1"/>
  <c r="NR32" i="1"/>
  <c r="NP32" i="1"/>
  <c r="NI32" i="1"/>
  <c r="NG32" i="1"/>
  <c r="NE32" i="1"/>
  <c r="MX32" i="1"/>
  <c r="MV32" i="1"/>
  <c r="MT32" i="1"/>
  <c r="MK32" i="1"/>
  <c r="MI32" i="1"/>
  <c r="MM32" i="1" s="1"/>
  <c r="MB32" i="1"/>
  <c r="LZ32" i="1"/>
  <c r="LX32" i="1"/>
  <c r="LO32" i="1"/>
  <c r="LM32" i="1"/>
  <c r="LQ32" i="1" s="1"/>
  <c r="LD32" i="1"/>
  <c r="LB32" i="1"/>
  <c r="LF32" i="1" s="1"/>
  <c r="KU32" i="1"/>
  <c r="KS32" i="1"/>
  <c r="KQ32" i="1"/>
  <c r="KH32" i="1"/>
  <c r="KF32" i="1"/>
  <c r="KJ32" i="1" s="1"/>
  <c r="JW32" i="1"/>
  <c r="JU32" i="1"/>
  <c r="JY32" i="1" s="1"/>
  <c r="JL32" i="1"/>
  <c r="JJ32" i="1"/>
  <c r="JN32" i="1" s="1"/>
  <c r="JC32" i="1"/>
  <c r="JA32" i="1"/>
  <c r="IY32" i="1"/>
  <c r="IP32" i="1"/>
  <c r="IN32" i="1"/>
  <c r="IR32" i="1" s="1"/>
  <c r="IG32" i="1"/>
  <c r="IE32" i="1"/>
  <c r="IC32" i="1"/>
  <c r="HV32" i="1"/>
  <c r="HT32" i="1"/>
  <c r="HR32" i="1"/>
  <c r="HK32" i="1"/>
  <c r="HI32" i="1"/>
  <c r="HG32" i="1"/>
  <c r="GX32" i="1"/>
  <c r="GV32" i="1"/>
  <c r="GZ32" i="1" s="1"/>
  <c r="GM32" i="1"/>
  <c r="GK32" i="1"/>
  <c r="GO32" i="1" s="1"/>
  <c r="GB32" i="1"/>
  <c r="FZ32" i="1"/>
  <c r="GD32" i="1" s="1"/>
  <c r="FQ32" i="1"/>
  <c r="FO32" i="1"/>
  <c r="FS32" i="1" s="1"/>
  <c r="FH32" i="1"/>
  <c r="FF32" i="1"/>
  <c r="FD32" i="1"/>
  <c r="EW32" i="1"/>
  <c r="EV32" i="1"/>
  <c r="EX32" i="1" s="1"/>
  <c r="EY32" i="1" s="1"/>
  <c r="EU32" i="1"/>
  <c r="ES32" i="1"/>
  <c r="EL32" i="1"/>
  <c r="EJ32" i="1"/>
  <c r="EH32" i="1"/>
  <c r="DY32" i="1"/>
  <c r="DW32" i="1"/>
  <c r="EA32" i="1" s="1"/>
  <c r="DP32" i="1"/>
  <c r="DN32" i="1"/>
  <c r="DL32" i="1"/>
  <c r="DE32" i="1"/>
  <c r="DC32" i="1"/>
  <c r="DA32" i="1"/>
  <c r="CR32" i="1"/>
  <c r="CP32" i="1"/>
  <c r="CT32" i="1" s="1"/>
  <c r="CG32" i="1"/>
  <c r="CE32" i="1"/>
  <c r="CI32" i="1" s="1"/>
  <c r="BV32" i="1"/>
  <c r="BT32" i="1"/>
  <c r="BX32" i="1" s="1"/>
  <c r="BK32" i="1"/>
  <c r="BI32" i="1"/>
  <c r="BM32" i="1" s="1"/>
  <c r="AZ32" i="1"/>
  <c r="AX32" i="1"/>
  <c r="BB32" i="1" s="1"/>
  <c r="AQ32" i="1"/>
  <c r="AO32" i="1"/>
  <c r="AM32" i="1"/>
  <c r="AF32" i="1"/>
  <c r="AD32" i="1"/>
  <c r="AB32" i="1"/>
  <c r="U32" i="1"/>
  <c r="S32" i="1"/>
  <c r="Q32" i="1"/>
  <c r="J32" i="1"/>
  <c r="H32" i="1"/>
  <c r="F32" i="1"/>
  <c r="UC31" i="1"/>
  <c r="UA31" i="1"/>
  <c r="TY31" i="1"/>
  <c r="TP31" i="1"/>
  <c r="TN31" i="1"/>
  <c r="TR31" i="1" s="1"/>
  <c r="TG31" i="1"/>
  <c r="TE31" i="1"/>
  <c r="TC31" i="1"/>
  <c r="ST31" i="1"/>
  <c r="SR31" i="1"/>
  <c r="SV31" i="1" s="1"/>
  <c r="SK31" i="1"/>
  <c r="SI31" i="1"/>
  <c r="SG31" i="1"/>
  <c r="RZ31" i="1"/>
  <c r="RX31" i="1"/>
  <c r="RV31" i="1"/>
  <c r="RO31" i="1"/>
  <c r="RM31" i="1"/>
  <c r="RK31" i="1"/>
  <c r="RB31" i="1"/>
  <c r="QZ31" i="1"/>
  <c r="RD31" i="1" s="1"/>
  <c r="QQ31" i="1"/>
  <c r="QO31" i="1"/>
  <c r="QS31" i="1" s="1"/>
  <c r="QH31" i="1"/>
  <c r="QF31" i="1"/>
  <c r="QD31" i="1"/>
  <c r="PW31" i="1"/>
  <c r="PU31" i="1"/>
  <c r="PS31" i="1"/>
  <c r="PL31" i="1"/>
  <c r="PJ31" i="1"/>
  <c r="PH31" i="1"/>
  <c r="PA31" i="1"/>
  <c r="OY31" i="1"/>
  <c r="OW31" i="1"/>
  <c r="ON31" i="1"/>
  <c r="OL31" i="1"/>
  <c r="OP31" i="1" s="1"/>
  <c r="OE31" i="1"/>
  <c r="OC31" i="1"/>
  <c r="OA31" i="1"/>
  <c r="NT31" i="1"/>
  <c r="NR31" i="1"/>
  <c r="NP31" i="1"/>
  <c r="NJ31" i="1"/>
  <c r="NK31" i="1" s="1"/>
  <c r="NG31" i="1"/>
  <c r="NE31" i="1"/>
  <c r="NI31" i="1" s="1"/>
  <c r="MV31" i="1"/>
  <c r="MT31" i="1"/>
  <c r="MX31" i="1" s="1"/>
  <c r="MM31" i="1"/>
  <c r="MK31" i="1"/>
  <c r="MI31" i="1"/>
  <c r="MB31" i="1"/>
  <c r="LZ31" i="1"/>
  <c r="LX31" i="1"/>
  <c r="LO31" i="1"/>
  <c r="LM31" i="1"/>
  <c r="LQ31" i="1" s="1"/>
  <c r="LD31" i="1"/>
  <c r="LB31" i="1"/>
  <c r="LF31" i="1" s="1"/>
  <c r="KU31" i="1"/>
  <c r="KS31" i="1"/>
  <c r="KQ31" i="1"/>
  <c r="KH31" i="1"/>
  <c r="KF31" i="1"/>
  <c r="KJ31" i="1" s="1"/>
  <c r="JW31" i="1"/>
  <c r="JU31" i="1"/>
  <c r="JY31" i="1" s="1"/>
  <c r="JN31" i="1"/>
  <c r="JL31" i="1"/>
  <c r="JJ31" i="1"/>
  <c r="JA31" i="1"/>
  <c r="IY31" i="1"/>
  <c r="JC31" i="1" s="1"/>
  <c r="IP31" i="1"/>
  <c r="IN31" i="1"/>
  <c r="IR31" i="1" s="1"/>
  <c r="IE31" i="1"/>
  <c r="IC31" i="1"/>
  <c r="IG31" i="1" s="1"/>
  <c r="HV31" i="1"/>
  <c r="HU31" i="1"/>
  <c r="HU32" i="1" s="1"/>
  <c r="HW32" i="1" s="1"/>
  <c r="HX32" i="1" s="1"/>
  <c r="HT31" i="1"/>
  <c r="HR31" i="1"/>
  <c r="HK31" i="1"/>
  <c r="HI31" i="1"/>
  <c r="HG31" i="1"/>
  <c r="GZ31" i="1"/>
  <c r="GX31" i="1"/>
  <c r="GV31" i="1"/>
  <c r="GM31" i="1"/>
  <c r="GK31" i="1"/>
  <c r="GO31" i="1" s="1"/>
  <c r="GB31" i="1"/>
  <c r="FZ31" i="1"/>
  <c r="GD31" i="1" s="1"/>
  <c r="FQ31" i="1"/>
  <c r="FO31" i="1"/>
  <c r="FS31" i="1" s="1"/>
  <c r="FH31" i="1"/>
  <c r="FF31" i="1"/>
  <c r="FD31" i="1"/>
  <c r="EU31" i="1"/>
  <c r="ES31" i="1"/>
  <c r="EX31" i="1" s="1"/>
  <c r="EY31" i="1" s="1"/>
  <c r="EL31" i="1"/>
  <c r="EJ31" i="1"/>
  <c r="EH31" i="1"/>
  <c r="DY31" i="1"/>
  <c r="DW31" i="1"/>
  <c r="EA31" i="1" s="1"/>
  <c r="DP31" i="1"/>
  <c r="DN31" i="1"/>
  <c r="DL31" i="1"/>
  <c r="DE31" i="1"/>
  <c r="DC31" i="1"/>
  <c r="DA31" i="1"/>
  <c r="CR31" i="1"/>
  <c r="CP31" i="1"/>
  <c r="CT31" i="1" s="1"/>
  <c r="CI31" i="1"/>
  <c r="CG31" i="1"/>
  <c r="CE31" i="1"/>
  <c r="BV31" i="1"/>
  <c r="BT31" i="1"/>
  <c r="BX31" i="1" s="1"/>
  <c r="BK31" i="1"/>
  <c r="BI31" i="1"/>
  <c r="BM31" i="1" s="1"/>
  <c r="BB31" i="1"/>
  <c r="AZ31" i="1"/>
  <c r="AX31" i="1"/>
  <c r="AO31" i="1"/>
  <c r="AM31" i="1"/>
  <c r="AQ31" i="1" s="1"/>
  <c r="AF31" i="1"/>
  <c r="AD31" i="1"/>
  <c r="AB31" i="1"/>
  <c r="S31" i="1"/>
  <c r="Q31" i="1"/>
  <c r="U31" i="1" s="1"/>
  <c r="J31" i="1"/>
  <c r="H31" i="1"/>
  <c r="F31" i="1"/>
  <c r="UA30" i="1"/>
  <c r="TY30" i="1"/>
  <c r="UC30" i="1" s="1"/>
  <c r="TP30" i="1"/>
  <c r="TN30" i="1"/>
  <c r="TR30" i="1" s="1"/>
  <c r="TG30" i="1"/>
  <c r="TE30" i="1"/>
  <c r="TC30" i="1"/>
  <c r="ST30" i="1"/>
  <c r="SR30" i="1"/>
  <c r="SV30" i="1" s="1"/>
  <c r="SK30" i="1"/>
  <c r="SI30" i="1"/>
  <c r="SG30" i="1"/>
  <c r="RZ30" i="1"/>
  <c r="RX30" i="1"/>
  <c r="RV30" i="1"/>
  <c r="RM30" i="1"/>
  <c r="RK30" i="1"/>
  <c r="RO30" i="1" s="1"/>
  <c r="RD30" i="1"/>
  <c r="RB30" i="1"/>
  <c r="QZ30" i="1"/>
  <c r="QQ30" i="1"/>
  <c r="QO30" i="1"/>
  <c r="QS30" i="1" s="1"/>
  <c r="QH30" i="1"/>
  <c r="QF30" i="1"/>
  <c r="QD30" i="1"/>
  <c r="PU30" i="1"/>
  <c r="PS30" i="1"/>
  <c r="PW30" i="1" s="1"/>
  <c r="PL30" i="1"/>
  <c r="PJ30" i="1"/>
  <c r="PH30" i="1"/>
  <c r="PA30" i="1"/>
  <c r="OY30" i="1"/>
  <c r="OW30" i="1"/>
  <c r="ON30" i="1"/>
  <c r="OL30" i="1"/>
  <c r="OP30" i="1" s="1"/>
  <c r="OC30" i="1"/>
  <c r="OA30" i="1"/>
  <c r="OE30" i="1" s="1"/>
  <c r="NT30" i="1"/>
  <c r="NR30" i="1"/>
  <c r="NP30" i="1"/>
  <c r="NG30" i="1"/>
  <c r="NE30" i="1"/>
  <c r="NI30" i="1" s="1"/>
  <c r="MV30" i="1"/>
  <c r="MT30" i="1"/>
  <c r="MX30" i="1" s="1"/>
  <c r="MM30" i="1"/>
  <c r="MK30" i="1"/>
  <c r="MI30" i="1"/>
  <c r="MB30" i="1"/>
  <c r="LZ30" i="1"/>
  <c r="LX30" i="1"/>
  <c r="LQ30" i="1"/>
  <c r="LO30" i="1"/>
  <c r="LM30" i="1"/>
  <c r="LD30" i="1"/>
  <c r="LB30" i="1"/>
  <c r="LF30" i="1" s="1"/>
  <c r="KU30" i="1"/>
  <c r="KS30" i="1"/>
  <c r="KQ30" i="1"/>
  <c r="KH30" i="1"/>
  <c r="KF30" i="1"/>
  <c r="KJ30" i="1" s="1"/>
  <c r="JY30" i="1"/>
  <c r="JW30" i="1"/>
  <c r="JU30" i="1"/>
  <c r="JL30" i="1"/>
  <c r="JJ30" i="1"/>
  <c r="JN30" i="1" s="1"/>
  <c r="JA30" i="1"/>
  <c r="IY30" i="1"/>
  <c r="JC30" i="1" s="1"/>
  <c r="IP30" i="1"/>
  <c r="IN30" i="1"/>
  <c r="IR30" i="1" s="1"/>
  <c r="IG30" i="1"/>
  <c r="IE30" i="1"/>
  <c r="IC30" i="1"/>
  <c r="HV30" i="1"/>
  <c r="HT30" i="1"/>
  <c r="HR30" i="1"/>
  <c r="HK30" i="1"/>
  <c r="HI30" i="1"/>
  <c r="HG30" i="1"/>
  <c r="GX30" i="1"/>
  <c r="GV30" i="1"/>
  <c r="GZ30" i="1" s="1"/>
  <c r="GO30" i="1"/>
  <c r="GM30" i="1"/>
  <c r="GK30" i="1"/>
  <c r="GB30" i="1"/>
  <c r="FZ30" i="1"/>
  <c r="GD30" i="1" s="1"/>
  <c r="FQ30" i="1"/>
  <c r="FO30" i="1"/>
  <c r="FS30" i="1" s="1"/>
  <c r="FF30" i="1"/>
  <c r="FD30" i="1"/>
  <c r="FH30" i="1" s="1"/>
  <c r="EX30" i="1"/>
  <c r="EY30" i="1" s="1"/>
  <c r="EW30" i="1"/>
  <c r="EU30" i="1"/>
  <c r="ES30" i="1"/>
  <c r="EL30" i="1"/>
  <c r="EJ30" i="1"/>
  <c r="EH30" i="1"/>
  <c r="DY30" i="1"/>
  <c r="DW30" i="1"/>
  <c r="EA30" i="1" s="1"/>
  <c r="DP30" i="1"/>
  <c r="DN30" i="1"/>
  <c r="DL30" i="1"/>
  <c r="DE30" i="1"/>
  <c r="DC30" i="1"/>
  <c r="DA30" i="1"/>
  <c r="CR30" i="1"/>
  <c r="CP30" i="1"/>
  <c r="CT30" i="1" s="1"/>
  <c r="CG30" i="1"/>
  <c r="CE30" i="1"/>
  <c r="CI30" i="1" s="1"/>
  <c r="BV30" i="1"/>
  <c r="BT30" i="1"/>
  <c r="BX30" i="1" s="1"/>
  <c r="BK30" i="1"/>
  <c r="BI30" i="1"/>
  <c r="BM30" i="1" s="1"/>
  <c r="AZ30" i="1"/>
  <c r="BA30" i="1" s="1"/>
  <c r="AX30" i="1"/>
  <c r="BB30" i="1" s="1"/>
  <c r="AQ30" i="1"/>
  <c r="AO30" i="1"/>
  <c r="AM30" i="1"/>
  <c r="AF30" i="1"/>
  <c r="AD30" i="1"/>
  <c r="AB30" i="1"/>
  <c r="S30" i="1"/>
  <c r="Q30" i="1"/>
  <c r="U30" i="1" s="1"/>
  <c r="J30" i="1"/>
  <c r="H30" i="1"/>
  <c r="F30" i="1"/>
  <c r="UC29" i="1"/>
  <c r="UA29" i="1"/>
  <c r="TY29" i="1"/>
  <c r="TP29" i="1"/>
  <c r="TN29" i="1"/>
  <c r="TR29" i="1" s="1"/>
  <c r="TE29" i="1"/>
  <c r="TC29" i="1"/>
  <c r="TG29" i="1" s="1"/>
  <c r="ST29" i="1"/>
  <c r="SU29" i="1" s="1"/>
  <c r="SR29" i="1"/>
  <c r="SV29" i="1" s="1"/>
  <c r="SK29" i="1"/>
  <c r="SI29" i="1"/>
  <c r="SG29" i="1"/>
  <c r="RZ29" i="1"/>
  <c r="RX29" i="1"/>
  <c r="RV29" i="1"/>
  <c r="RM29" i="1"/>
  <c r="RK29" i="1"/>
  <c r="RO29" i="1" s="1"/>
  <c r="RB29" i="1"/>
  <c r="QZ29" i="1"/>
  <c r="RD29" i="1" s="1"/>
  <c r="QT29" i="1"/>
  <c r="QU29" i="1" s="1"/>
  <c r="QQ29" i="1"/>
  <c r="QR29" i="1" s="1"/>
  <c r="QO29" i="1"/>
  <c r="QS29" i="1" s="1"/>
  <c r="QH29" i="1"/>
  <c r="QF29" i="1"/>
  <c r="QD29" i="1"/>
  <c r="PU29" i="1"/>
  <c r="PS29" i="1"/>
  <c r="PW29" i="1" s="1"/>
  <c r="PL29" i="1"/>
  <c r="PJ29" i="1"/>
  <c r="PH29" i="1"/>
  <c r="PA29" i="1"/>
  <c r="OY29" i="1"/>
  <c r="OW29" i="1"/>
  <c r="ON29" i="1"/>
  <c r="OL29" i="1"/>
  <c r="OP29" i="1" s="1"/>
  <c r="OC29" i="1"/>
  <c r="OA29" i="1"/>
  <c r="OE29" i="1" s="1"/>
  <c r="NT29" i="1"/>
  <c r="NR29" i="1"/>
  <c r="NS29" i="1" s="1"/>
  <c r="NU29" i="1" s="1"/>
  <c r="NV29" i="1" s="1"/>
  <c r="NP29" i="1"/>
  <c r="NG29" i="1"/>
  <c r="NE29" i="1"/>
  <c r="NI29" i="1" s="1"/>
  <c r="MX29" i="1"/>
  <c r="MV29" i="1"/>
  <c r="MT29" i="1"/>
  <c r="MK29" i="1"/>
  <c r="MI29" i="1"/>
  <c r="MM29" i="1" s="1"/>
  <c r="MB29" i="1"/>
  <c r="LZ29" i="1"/>
  <c r="LX29" i="1"/>
  <c r="LP29" i="1"/>
  <c r="LO29" i="1"/>
  <c r="LM29" i="1"/>
  <c r="LQ29" i="1" s="1"/>
  <c r="LF29" i="1"/>
  <c r="LD29" i="1"/>
  <c r="LB29" i="1"/>
  <c r="KU29" i="1"/>
  <c r="KS29" i="1"/>
  <c r="KQ29" i="1"/>
  <c r="KH29" i="1"/>
  <c r="KF29" i="1"/>
  <c r="KJ29" i="1" s="1"/>
  <c r="JX29" i="1"/>
  <c r="JW29" i="1"/>
  <c r="JU29" i="1"/>
  <c r="JY29" i="1" s="1"/>
  <c r="JN29" i="1"/>
  <c r="JL29" i="1"/>
  <c r="JJ29" i="1"/>
  <c r="JA29" i="1"/>
  <c r="IY29" i="1"/>
  <c r="JC29" i="1" s="1"/>
  <c r="IP29" i="1"/>
  <c r="IN29" i="1"/>
  <c r="IR29" i="1" s="1"/>
  <c r="IE29" i="1"/>
  <c r="IC29" i="1"/>
  <c r="IG29" i="1" s="1"/>
  <c r="HW29" i="1"/>
  <c r="HX29" i="1" s="1"/>
  <c r="HV29" i="1"/>
  <c r="HT29" i="1"/>
  <c r="HR29" i="1"/>
  <c r="HK29" i="1"/>
  <c r="HI29" i="1"/>
  <c r="HG29" i="1"/>
  <c r="GX29" i="1"/>
  <c r="GV29" i="1"/>
  <c r="GZ29" i="1" s="1"/>
  <c r="GM29" i="1"/>
  <c r="GK29" i="1"/>
  <c r="GO29" i="1" s="1"/>
  <c r="GB29" i="1"/>
  <c r="FZ29" i="1"/>
  <c r="GD29" i="1" s="1"/>
  <c r="FQ29" i="1"/>
  <c r="FO29" i="1"/>
  <c r="FS29" i="1" s="1"/>
  <c r="FF29" i="1"/>
  <c r="FD29" i="1"/>
  <c r="FH29" i="1" s="1"/>
  <c r="EY29" i="1"/>
  <c r="EX29" i="1"/>
  <c r="EU29" i="1"/>
  <c r="ES29" i="1"/>
  <c r="EW29" i="1" s="1"/>
  <c r="EL29" i="1"/>
  <c r="EJ29" i="1"/>
  <c r="EH29" i="1"/>
  <c r="EA29" i="1"/>
  <c r="DY29" i="1"/>
  <c r="DW29" i="1"/>
  <c r="DP29" i="1"/>
  <c r="DN29" i="1"/>
  <c r="DO29" i="1" s="1"/>
  <c r="DQ29" i="1" s="1"/>
  <c r="DR29" i="1" s="1"/>
  <c r="DL29" i="1"/>
  <c r="DE29" i="1"/>
  <c r="DC29" i="1"/>
  <c r="DA29" i="1"/>
  <c r="CR29" i="1"/>
  <c r="CP29" i="1"/>
  <c r="CT29" i="1" s="1"/>
  <c r="CI29" i="1"/>
  <c r="CG29" i="1"/>
  <c r="CE29" i="1"/>
  <c r="BV29" i="1"/>
  <c r="BT29" i="1"/>
  <c r="BX29" i="1" s="1"/>
  <c r="BK29" i="1"/>
  <c r="BI29" i="1"/>
  <c r="BM29" i="1" s="1"/>
  <c r="AZ29" i="1"/>
  <c r="BA29" i="1" s="1"/>
  <c r="BC29" i="1" s="1"/>
  <c r="BD29" i="1" s="1"/>
  <c r="AX29" i="1"/>
  <c r="BB29" i="1" s="1"/>
  <c r="AO29" i="1"/>
  <c r="AM29" i="1"/>
  <c r="AR29" i="1" s="1"/>
  <c r="AS29" i="1" s="1"/>
  <c r="AF29" i="1"/>
  <c r="AD29" i="1"/>
  <c r="AB29" i="1"/>
  <c r="S29" i="1"/>
  <c r="Q29" i="1"/>
  <c r="U29" i="1" s="1"/>
  <c r="J29" i="1"/>
  <c r="H29" i="1"/>
  <c r="F29" i="1"/>
  <c r="UA28" i="1"/>
  <c r="UB28" i="1" s="1"/>
  <c r="UD28" i="1" s="1"/>
  <c r="UE28" i="1" s="1"/>
  <c r="TY28" i="1"/>
  <c r="UC28" i="1" s="1"/>
  <c r="TP28" i="1"/>
  <c r="TN28" i="1"/>
  <c r="TR28" i="1" s="1"/>
  <c r="TG28" i="1"/>
  <c r="TE28" i="1"/>
  <c r="TC28" i="1"/>
  <c r="ST28" i="1"/>
  <c r="SU28" i="1" s="1"/>
  <c r="SR28" i="1"/>
  <c r="SV28" i="1" s="1"/>
  <c r="SK28" i="1"/>
  <c r="SI28" i="1"/>
  <c r="SJ28" i="1" s="1"/>
  <c r="SG28" i="1"/>
  <c r="RZ28" i="1"/>
  <c r="RY28" i="1"/>
  <c r="RX28" i="1"/>
  <c r="RV28" i="1"/>
  <c r="RO28" i="1"/>
  <c r="RM28" i="1"/>
  <c r="RK28" i="1"/>
  <c r="RC28" i="1"/>
  <c r="RB28" i="1"/>
  <c r="QZ28" i="1"/>
  <c r="RD28" i="1" s="1"/>
  <c r="QU28" i="1"/>
  <c r="QQ28" i="1"/>
  <c r="QR28" i="1" s="1"/>
  <c r="QT28" i="1" s="1"/>
  <c r="QO28" i="1"/>
  <c r="QS28" i="1" s="1"/>
  <c r="QH28" i="1"/>
  <c r="QF28" i="1"/>
  <c r="QD28" i="1"/>
  <c r="PW28" i="1"/>
  <c r="PU28" i="1"/>
  <c r="PS28" i="1"/>
  <c r="PL28" i="1"/>
  <c r="PJ28" i="1"/>
  <c r="PK28" i="1" s="1"/>
  <c r="PH28" i="1"/>
  <c r="PA28" i="1"/>
  <c r="OZ28" i="1"/>
  <c r="OY28" i="1"/>
  <c r="OW28" i="1"/>
  <c r="ON28" i="1"/>
  <c r="OL28" i="1"/>
  <c r="OP28" i="1" s="1"/>
  <c r="OE28" i="1"/>
  <c r="OC28" i="1"/>
  <c r="OA28" i="1"/>
  <c r="NT28" i="1"/>
  <c r="NR28" i="1"/>
  <c r="NP28" i="1"/>
  <c r="NG28" i="1"/>
  <c r="NE28" i="1"/>
  <c r="MX28" i="1"/>
  <c r="MW28" i="1"/>
  <c r="MY28" i="1" s="1"/>
  <c r="MZ28" i="1" s="1"/>
  <c r="MV28" i="1"/>
  <c r="MT28" i="1"/>
  <c r="MM28" i="1"/>
  <c r="MK28" i="1"/>
  <c r="MI28" i="1"/>
  <c r="MB28" i="1"/>
  <c r="LZ28" i="1"/>
  <c r="LX28" i="1"/>
  <c r="LO28" i="1"/>
  <c r="LP28" i="1" s="1"/>
  <c r="LR28" i="1" s="1"/>
  <c r="LS28" i="1" s="1"/>
  <c r="LM28" i="1"/>
  <c r="LQ28" i="1" s="1"/>
  <c r="LD28" i="1"/>
  <c r="LB28" i="1"/>
  <c r="LF28" i="1" s="1"/>
  <c r="KU28" i="1"/>
  <c r="KS28" i="1"/>
  <c r="KQ28" i="1"/>
  <c r="KH28" i="1"/>
  <c r="KF28" i="1"/>
  <c r="KJ28" i="1" s="1"/>
  <c r="JW28" i="1"/>
  <c r="JU28" i="1"/>
  <c r="JY28" i="1" s="1"/>
  <c r="JL28" i="1"/>
  <c r="JM28" i="1" s="1"/>
  <c r="JJ28" i="1"/>
  <c r="JN28" i="1" s="1"/>
  <c r="JA28" i="1"/>
  <c r="IY28" i="1"/>
  <c r="JC28" i="1" s="1"/>
  <c r="IP28" i="1"/>
  <c r="IN28" i="1"/>
  <c r="IR28" i="1" s="1"/>
  <c r="IE28" i="1"/>
  <c r="IF28" i="1" s="1"/>
  <c r="IH28" i="1" s="1"/>
  <c r="II28" i="1" s="1"/>
  <c r="IC28" i="1"/>
  <c r="IG28" i="1" s="1"/>
  <c r="HV28" i="1"/>
  <c r="HU28" i="1"/>
  <c r="HU29" i="1" s="1"/>
  <c r="HU30" i="1" s="1"/>
  <c r="HW30" i="1" s="1"/>
  <c r="HX30" i="1" s="1"/>
  <c r="HT28" i="1"/>
  <c r="HR28" i="1"/>
  <c r="HK28" i="1"/>
  <c r="HI28" i="1"/>
  <c r="HG28" i="1"/>
  <c r="GX28" i="1"/>
  <c r="GV28" i="1"/>
  <c r="GZ28" i="1" s="1"/>
  <c r="GP28" i="1"/>
  <c r="GQ28" i="1" s="1"/>
  <c r="GO28" i="1"/>
  <c r="GN28" i="1"/>
  <c r="GM28" i="1"/>
  <c r="GK28" i="1"/>
  <c r="GB28" i="1"/>
  <c r="FZ28" i="1"/>
  <c r="GD28" i="1" s="1"/>
  <c r="FQ28" i="1"/>
  <c r="FO28" i="1"/>
  <c r="FS28" i="1" s="1"/>
  <c r="FH28" i="1"/>
  <c r="FF28" i="1"/>
  <c r="FD28" i="1"/>
  <c r="EU28" i="1"/>
  <c r="ES28" i="1"/>
  <c r="EL28" i="1"/>
  <c r="EJ28" i="1"/>
  <c r="EK28" i="1" s="1"/>
  <c r="EM28" i="1" s="1"/>
  <c r="EN28" i="1" s="1"/>
  <c r="EH28" i="1"/>
  <c r="EA28" i="1"/>
  <c r="DY28" i="1"/>
  <c r="DW28" i="1"/>
  <c r="DQ28" i="1"/>
  <c r="DR28" i="1" s="1"/>
  <c r="DP28" i="1"/>
  <c r="DN28" i="1"/>
  <c r="DL28" i="1"/>
  <c r="DE28" i="1"/>
  <c r="DC28" i="1"/>
  <c r="DA28" i="1"/>
  <c r="CR28" i="1"/>
  <c r="CP28" i="1"/>
  <c r="CT28" i="1" s="1"/>
  <c r="CG28" i="1"/>
  <c r="CE28" i="1"/>
  <c r="CI28" i="1" s="1"/>
  <c r="BV28" i="1"/>
  <c r="BW28" i="1" s="1"/>
  <c r="BY28" i="1" s="1"/>
  <c r="BZ28" i="1" s="1"/>
  <c r="BT28" i="1"/>
  <c r="BX28" i="1" s="1"/>
  <c r="BK28" i="1"/>
  <c r="BI28" i="1"/>
  <c r="BM28" i="1" s="1"/>
  <c r="AZ28" i="1"/>
  <c r="BA28" i="1" s="1"/>
  <c r="BC28" i="1" s="1"/>
  <c r="BD28" i="1" s="1"/>
  <c r="AX28" i="1"/>
  <c r="BB28" i="1" s="1"/>
  <c r="AO28" i="1"/>
  <c r="AM28" i="1"/>
  <c r="AQ28" i="1" s="1"/>
  <c r="AF28" i="1"/>
  <c r="AD28" i="1"/>
  <c r="AB28" i="1"/>
  <c r="U28" i="1"/>
  <c r="S28" i="1"/>
  <c r="Q28" i="1"/>
  <c r="J28" i="1"/>
  <c r="H28" i="1"/>
  <c r="I28" i="1" s="1"/>
  <c r="K28" i="1" s="1"/>
  <c r="L28" i="1" s="1"/>
  <c r="F28" i="1"/>
  <c r="UA27" i="1"/>
  <c r="UB27" i="1" s="1"/>
  <c r="UD27" i="1" s="1"/>
  <c r="UE27" i="1" s="1"/>
  <c r="TY27" i="1"/>
  <c r="UC27" i="1" s="1"/>
  <c r="TP27" i="1"/>
  <c r="TQ27" i="1" s="1"/>
  <c r="TN27" i="1"/>
  <c r="TR27" i="1" s="1"/>
  <c r="TE27" i="1"/>
  <c r="TF27" i="1" s="1"/>
  <c r="TC27" i="1"/>
  <c r="TG27" i="1" s="1"/>
  <c r="SX27" i="1"/>
  <c r="SU27" i="1"/>
  <c r="SW27" i="1" s="1"/>
  <c r="ST27" i="1"/>
  <c r="SR27" i="1"/>
  <c r="SV27" i="1" s="1"/>
  <c r="SK27" i="1"/>
  <c r="SI27" i="1"/>
  <c r="SJ27" i="1" s="1"/>
  <c r="SL27" i="1" s="1"/>
  <c r="SM27" i="1" s="1"/>
  <c r="SG27" i="1"/>
  <c r="RZ27" i="1"/>
  <c r="RY27" i="1"/>
  <c r="SA27" i="1" s="1"/>
  <c r="SB27" i="1" s="1"/>
  <c r="RX27" i="1"/>
  <c r="RV27" i="1"/>
  <c r="RN27" i="1"/>
  <c r="RN28" i="1" s="1"/>
  <c r="RM27" i="1"/>
  <c r="RK27" i="1"/>
  <c r="RP27" i="1" s="1"/>
  <c r="RQ27" i="1" s="1"/>
  <c r="RF27" i="1"/>
  <c r="RE27" i="1"/>
  <c r="RD27" i="1"/>
  <c r="RC27" i="1"/>
  <c r="RB27" i="1"/>
  <c r="QZ27" i="1"/>
  <c r="QQ27" i="1"/>
  <c r="QR27" i="1" s="1"/>
  <c r="QO27" i="1"/>
  <c r="QS27" i="1" s="1"/>
  <c r="QH27" i="1"/>
  <c r="QF27" i="1"/>
  <c r="QG27" i="1" s="1"/>
  <c r="QI27" i="1" s="1"/>
  <c r="QJ27" i="1" s="1"/>
  <c r="QD27" i="1"/>
  <c r="PW27" i="1"/>
  <c r="PU27" i="1"/>
  <c r="PV27" i="1" s="1"/>
  <c r="PX27" i="1" s="1"/>
  <c r="PY27" i="1" s="1"/>
  <c r="PS27" i="1"/>
  <c r="PM27" i="1"/>
  <c r="PN27" i="1" s="1"/>
  <c r="PL27" i="1"/>
  <c r="PK27" i="1"/>
  <c r="PJ27" i="1"/>
  <c r="PH27" i="1"/>
  <c r="OY27" i="1"/>
  <c r="OZ27" i="1" s="1"/>
  <c r="OW27" i="1"/>
  <c r="PA27" i="1" s="1"/>
  <c r="ON27" i="1"/>
  <c r="OO27" i="1" s="1"/>
  <c r="OL27" i="1"/>
  <c r="OP27" i="1" s="1"/>
  <c r="OF27" i="1"/>
  <c r="OG27" i="1" s="1"/>
  <c r="OE27" i="1"/>
  <c r="OC27" i="1"/>
  <c r="OD27" i="1" s="1"/>
  <c r="OA27" i="1"/>
  <c r="NU27" i="1"/>
  <c r="NV27" i="1" s="1"/>
  <c r="NR27" i="1"/>
  <c r="NS27" i="1" s="1"/>
  <c r="NS28" i="1" s="1"/>
  <c r="NU28" i="1" s="1"/>
  <c r="NV28" i="1" s="1"/>
  <c r="NP27" i="1"/>
  <c r="NT27" i="1" s="1"/>
  <c r="NH27" i="1"/>
  <c r="NH28" i="1" s="1"/>
  <c r="NH29" i="1" s="1"/>
  <c r="NH30" i="1" s="1"/>
  <c r="NH31" i="1" s="1"/>
  <c r="NH32" i="1" s="1"/>
  <c r="NJ32" i="1" s="1"/>
  <c r="NK32" i="1" s="1"/>
  <c r="NG27" i="1"/>
  <c r="NE27" i="1"/>
  <c r="MV27" i="1"/>
  <c r="MW27" i="1" s="1"/>
  <c r="MT27" i="1"/>
  <c r="MX27" i="1" s="1"/>
  <c r="MM27" i="1"/>
  <c r="ML27" i="1"/>
  <c r="MN27" i="1" s="1"/>
  <c r="MO27" i="1" s="1"/>
  <c r="MK27" i="1"/>
  <c r="MI27" i="1"/>
  <c r="MB27" i="1"/>
  <c r="LZ27" i="1"/>
  <c r="MA27" i="1" s="1"/>
  <c r="MC27" i="1" s="1"/>
  <c r="MD27" i="1" s="1"/>
  <c r="LX27" i="1"/>
  <c r="LQ27" i="1"/>
  <c r="LO27" i="1"/>
  <c r="LP27" i="1" s="1"/>
  <c r="LR27" i="1" s="1"/>
  <c r="LS27" i="1" s="1"/>
  <c r="LM27" i="1"/>
  <c r="LD27" i="1"/>
  <c r="LE27" i="1" s="1"/>
  <c r="LB27" i="1"/>
  <c r="LF27" i="1" s="1"/>
  <c r="KS27" i="1"/>
  <c r="KT27" i="1" s="1"/>
  <c r="KQ27" i="1"/>
  <c r="KU27" i="1" s="1"/>
  <c r="KH27" i="1"/>
  <c r="KI27" i="1" s="1"/>
  <c r="KF27" i="1"/>
  <c r="KJ27" i="1" s="1"/>
  <c r="JY27" i="1"/>
  <c r="JX27" i="1"/>
  <c r="JX28" i="1" s="1"/>
  <c r="JZ28" i="1" s="1"/>
  <c r="KA28" i="1" s="1"/>
  <c r="JW27" i="1"/>
  <c r="JU27" i="1"/>
  <c r="JN27" i="1"/>
  <c r="JL27" i="1"/>
  <c r="JM27" i="1" s="1"/>
  <c r="JO27" i="1" s="1"/>
  <c r="JP27" i="1" s="1"/>
  <c r="JJ27" i="1"/>
  <c r="JD27" i="1"/>
  <c r="JE27" i="1" s="1"/>
  <c r="JC27" i="1"/>
  <c r="JB27" i="1"/>
  <c r="JB28" i="1" s="1"/>
  <c r="JA27" i="1"/>
  <c r="IY27" i="1"/>
  <c r="IP27" i="1"/>
  <c r="IQ27" i="1" s="1"/>
  <c r="IS27" i="1" s="1"/>
  <c r="IT27" i="1" s="1"/>
  <c r="IN27" i="1"/>
  <c r="IR27" i="1" s="1"/>
  <c r="IG27" i="1"/>
  <c r="IE27" i="1"/>
  <c r="IF27" i="1" s="1"/>
  <c r="IH27" i="1" s="1"/>
  <c r="II27" i="1" s="1"/>
  <c r="IC27" i="1"/>
  <c r="HV27" i="1"/>
  <c r="HT27" i="1"/>
  <c r="HU27" i="1" s="1"/>
  <c r="HW27" i="1" s="1"/>
  <c r="HX27" i="1" s="1"/>
  <c r="HR27" i="1"/>
  <c r="HI27" i="1"/>
  <c r="HJ27" i="1" s="1"/>
  <c r="HG27" i="1"/>
  <c r="HK27" i="1" s="1"/>
  <c r="GX27" i="1"/>
  <c r="GY27" i="1" s="1"/>
  <c r="HA27" i="1" s="1"/>
  <c r="HB27" i="1" s="1"/>
  <c r="GV27" i="1"/>
  <c r="GZ27" i="1" s="1"/>
  <c r="GP27" i="1"/>
  <c r="GQ27" i="1" s="1"/>
  <c r="GO27" i="1"/>
  <c r="GN27" i="1"/>
  <c r="GM27" i="1"/>
  <c r="GK27" i="1"/>
  <c r="GB27" i="1"/>
  <c r="GC27" i="1" s="1"/>
  <c r="FZ27" i="1"/>
  <c r="GD27" i="1" s="1"/>
  <c r="FR27" i="1"/>
  <c r="FT27" i="1" s="1"/>
  <c r="FU27" i="1" s="1"/>
  <c r="FQ27" i="1"/>
  <c r="FO27" i="1"/>
  <c r="FS27" i="1" s="1"/>
  <c r="FH27" i="1"/>
  <c r="FF27" i="1"/>
  <c r="FG27" i="1" s="1"/>
  <c r="FI27" i="1" s="1"/>
  <c r="FJ27" i="1" s="1"/>
  <c r="FD27" i="1"/>
  <c r="EX27" i="1"/>
  <c r="EY27" i="1" s="1"/>
  <c r="EV27" i="1"/>
  <c r="EV28" i="1" s="1"/>
  <c r="EV29" i="1" s="1"/>
  <c r="EV30" i="1" s="1"/>
  <c r="EV31" i="1" s="1"/>
  <c r="EU27" i="1"/>
  <c r="ES27" i="1"/>
  <c r="EW27" i="1" s="1"/>
  <c r="EK27" i="1"/>
  <c r="EM27" i="1" s="1"/>
  <c r="EN27" i="1" s="1"/>
  <c r="EJ27" i="1"/>
  <c r="EH27" i="1"/>
  <c r="EL27" i="1" s="1"/>
  <c r="DY27" i="1"/>
  <c r="DZ27" i="1" s="1"/>
  <c r="DW27" i="1"/>
  <c r="EA27" i="1" s="1"/>
  <c r="DQ27" i="1"/>
  <c r="DR27" i="1" s="1"/>
  <c r="DP27" i="1"/>
  <c r="DO27" i="1"/>
  <c r="DO28" i="1" s="1"/>
  <c r="DN27" i="1"/>
  <c r="DL27" i="1"/>
  <c r="DE27" i="1"/>
  <c r="DD27" i="1"/>
  <c r="DC27" i="1"/>
  <c r="DA27" i="1"/>
  <c r="CR27" i="1"/>
  <c r="CS27" i="1" s="1"/>
  <c r="CU27" i="1" s="1"/>
  <c r="CV27" i="1" s="1"/>
  <c r="CP27" i="1"/>
  <c r="CT27" i="1" s="1"/>
  <c r="CI27" i="1"/>
  <c r="CG27" i="1"/>
  <c r="CH27" i="1" s="1"/>
  <c r="CJ27" i="1" s="1"/>
  <c r="CK27" i="1" s="1"/>
  <c r="CE27" i="1"/>
  <c r="BV27" i="1"/>
  <c r="BW27" i="1" s="1"/>
  <c r="BY27" i="1" s="1"/>
  <c r="BZ27" i="1" s="1"/>
  <c r="BT27" i="1"/>
  <c r="BX27" i="1" s="1"/>
  <c r="BN27" i="1"/>
  <c r="BO27" i="1" s="1"/>
  <c r="BK27" i="1"/>
  <c r="BL27" i="1" s="1"/>
  <c r="BI27" i="1"/>
  <c r="BM27" i="1" s="1"/>
  <c r="BD27" i="1"/>
  <c r="BC27" i="1"/>
  <c r="BB27" i="1"/>
  <c r="BA27" i="1"/>
  <c r="AZ27" i="1"/>
  <c r="AX27" i="1"/>
  <c r="AR27" i="1"/>
  <c r="AS27" i="1" s="1"/>
  <c r="AQ27" i="1"/>
  <c r="AP27" i="1"/>
  <c r="AP28" i="1" s="1"/>
  <c r="AP29" i="1" s="1"/>
  <c r="AP30" i="1" s="1"/>
  <c r="AO27" i="1"/>
  <c r="AM27" i="1"/>
  <c r="AF27" i="1"/>
  <c r="AE27" i="1"/>
  <c r="AD27" i="1"/>
  <c r="AB27" i="1"/>
  <c r="V27" i="1"/>
  <c r="W27" i="1" s="1"/>
  <c r="U27" i="1"/>
  <c r="T27" i="1"/>
  <c r="S27" i="1"/>
  <c r="Q27" i="1"/>
  <c r="J27" i="1"/>
  <c r="H27" i="1"/>
  <c r="I27" i="1" s="1"/>
  <c r="K27" i="1" s="1"/>
  <c r="L27" i="1" s="1"/>
  <c r="F27" i="1"/>
  <c r="FE20" i="1"/>
  <c r="FH19" i="1"/>
  <c r="FF19" i="1"/>
  <c r="FD19" i="1"/>
  <c r="CF19" i="1"/>
  <c r="FH18" i="1"/>
  <c r="FF18" i="1"/>
  <c r="FD18" i="1"/>
  <c r="CI18" i="1"/>
  <c r="CG18" i="1"/>
  <c r="CE18" i="1"/>
  <c r="FF17" i="1"/>
  <c r="FD17" i="1"/>
  <c r="FH17" i="1" s="1"/>
  <c r="EI17" i="1"/>
  <c r="CG17" i="1"/>
  <c r="CE17" i="1"/>
  <c r="CI17" i="1" s="1"/>
  <c r="FF16" i="1"/>
  <c r="FD16" i="1"/>
  <c r="FH16" i="1" s="1"/>
  <c r="ET16" i="1"/>
  <c r="EL16" i="1"/>
  <c r="EJ16" i="1"/>
  <c r="EH16" i="1"/>
  <c r="CQ16" i="1"/>
  <c r="CG16" i="1"/>
  <c r="CE16" i="1"/>
  <c r="CI16" i="1" s="1"/>
  <c r="BU16" i="1"/>
  <c r="R16" i="1"/>
  <c r="FP15" i="1"/>
  <c r="FF15" i="1"/>
  <c r="FD15" i="1"/>
  <c r="FH15" i="1" s="1"/>
  <c r="EU15" i="1"/>
  <c r="ES15" i="1"/>
  <c r="EW15" i="1" s="1"/>
  <c r="EJ15" i="1"/>
  <c r="EH15" i="1"/>
  <c r="EL15" i="1" s="1"/>
  <c r="DX15" i="1"/>
  <c r="DM15" i="1"/>
  <c r="CT15" i="1"/>
  <c r="CR15" i="1"/>
  <c r="CP15" i="1"/>
  <c r="CI15" i="1"/>
  <c r="CG15" i="1"/>
  <c r="CE15" i="1"/>
  <c r="BV15" i="1"/>
  <c r="BT15" i="1"/>
  <c r="BX15" i="1" s="1"/>
  <c r="BJ15" i="1"/>
  <c r="AY15" i="1"/>
  <c r="AN15" i="1"/>
  <c r="S15" i="1"/>
  <c r="Q15" i="1"/>
  <c r="U15" i="1" s="1"/>
  <c r="GL14" i="1"/>
  <c r="FS14" i="1"/>
  <c r="FQ14" i="1"/>
  <c r="FO14" i="1"/>
  <c r="FF14" i="1"/>
  <c r="FD14" i="1"/>
  <c r="FH14" i="1" s="1"/>
  <c r="EW14" i="1"/>
  <c r="EU14" i="1"/>
  <c r="ES14" i="1"/>
  <c r="EJ14" i="1"/>
  <c r="EH14" i="1"/>
  <c r="EL14" i="1" s="1"/>
  <c r="EA14" i="1"/>
  <c r="DY14" i="1"/>
  <c r="DW14" i="1"/>
  <c r="DP14" i="1"/>
  <c r="DN14" i="1"/>
  <c r="DL14" i="1"/>
  <c r="DB14" i="1"/>
  <c r="CT14" i="1"/>
  <c r="CR14" i="1"/>
  <c r="CP14" i="1"/>
  <c r="CG14" i="1"/>
  <c r="CE14" i="1"/>
  <c r="CI14" i="1" s="1"/>
  <c r="BV14" i="1"/>
  <c r="BT14" i="1"/>
  <c r="BX14" i="1" s="1"/>
  <c r="BK14" i="1"/>
  <c r="BI14" i="1"/>
  <c r="BM14" i="1" s="1"/>
  <c r="BB14" i="1"/>
  <c r="AZ14" i="1"/>
  <c r="AX14" i="1"/>
  <c r="AQ14" i="1"/>
  <c r="AO14" i="1"/>
  <c r="AM14" i="1"/>
  <c r="AC14" i="1"/>
  <c r="S14" i="1"/>
  <c r="Q14" i="1"/>
  <c r="U14" i="1" s="1"/>
  <c r="G14" i="1"/>
  <c r="GM13" i="1"/>
  <c r="GK13" i="1"/>
  <c r="GO13" i="1" s="1"/>
  <c r="GA13" i="1"/>
  <c r="FS13" i="1"/>
  <c r="FQ13" i="1"/>
  <c r="FO13" i="1"/>
  <c r="FF13" i="1"/>
  <c r="FD13" i="1"/>
  <c r="FH13" i="1" s="1"/>
  <c r="EU13" i="1"/>
  <c r="ES13" i="1"/>
  <c r="EW13" i="1" s="1"/>
  <c r="EL13" i="1"/>
  <c r="EJ13" i="1"/>
  <c r="EH13" i="1"/>
  <c r="EA13" i="1"/>
  <c r="DY13" i="1"/>
  <c r="DW13" i="1"/>
  <c r="DP13" i="1"/>
  <c r="DN13" i="1"/>
  <c r="DL13" i="1"/>
  <c r="DC13" i="1"/>
  <c r="DA13" i="1"/>
  <c r="DE13" i="1" s="1"/>
  <c r="CT13" i="1"/>
  <c r="CR13" i="1"/>
  <c r="CP13" i="1"/>
  <c r="CG13" i="1"/>
  <c r="CE13" i="1"/>
  <c r="CI13" i="1" s="1"/>
  <c r="BX13" i="1"/>
  <c r="BV13" i="1"/>
  <c r="BT13" i="1"/>
  <c r="BM13" i="1"/>
  <c r="BK13" i="1"/>
  <c r="BI13" i="1"/>
  <c r="AZ13" i="1"/>
  <c r="AX13" i="1"/>
  <c r="BB13" i="1" s="1"/>
  <c r="AQ13" i="1"/>
  <c r="AO13" i="1"/>
  <c r="AM13" i="1"/>
  <c r="AF13" i="1"/>
  <c r="AD13" i="1"/>
  <c r="AB13" i="1"/>
  <c r="S13" i="1"/>
  <c r="Q13" i="1"/>
  <c r="U13" i="1" s="1"/>
  <c r="H13" i="1"/>
  <c r="F13" i="1"/>
  <c r="J13" i="1" s="1"/>
  <c r="GO12" i="1"/>
  <c r="GM12" i="1"/>
  <c r="GK12" i="1"/>
  <c r="GD12" i="1"/>
  <c r="GB12" i="1"/>
  <c r="FZ12" i="1"/>
  <c r="FS12" i="1"/>
  <c r="FQ12" i="1"/>
  <c r="FO12" i="1"/>
  <c r="FF12" i="1"/>
  <c r="FD12" i="1"/>
  <c r="FH12" i="1" s="1"/>
  <c r="EU12" i="1"/>
  <c r="ES12" i="1"/>
  <c r="EW12" i="1" s="1"/>
  <c r="EJ12" i="1"/>
  <c r="EH12" i="1"/>
  <c r="EL12" i="1" s="1"/>
  <c r="EA12" i="1"/>
  <c r="DY12" i="1"/>
  <c r="DW12" i="1"/>
  <c r="DN12" i="1"/>
  <c r="DL12" i="1"/>
  <c r="DP12" i="1" s="1"/>
  <c r="DE12" i="1"/>
  <c r="DC12" i="1"/>
  <c r="DA12" i="1"/>
  <c r="CR12" i="1"/>
  <c r="CP12" i="1"/>
  <c r="CT12" i="1" s="1"/>
  <c r="CG12" i="1"/>
  <c r="CE12" i="1"/>
  <c r="CI12" i="1" s="1"/>
  <c r="BX12" i="1"/>
  <c r="BV12" i="1"/>
  <c r="BT12" i="1"/>
  <c r="BM12" i="1"/>
  <c r="BK12" i="1"/>
  <c r="BI12" i="1"/>
  <c r="AZ12" i="1"/>
  <c r="AX12" i="1"/>
  <c r="BB12" i="1" s="1"/>
  <c r="AO12" i="1"/>
  <c r="AM12" i="1"/>
  <c r="AQ12" i="1" s="1"/>
  <c r="AD12" i="1"/>
  <c r="AB12" i="1"/>
  <c r="AF12" i="1" s="1"/>
  <c r="S12" i="1"/>
  <c r="Q12" i="1"/>
  <c r="U12" i="1" s="1"/>
  <c r="H12" i="1"/>
  <c r="F12" i="1"/>
  <c r="J12" i="1" s="1"/>
  <c r="GO11" i="1"/>
  <c r="GM11" i="1"/>
  <c r="GK11" i="1"/>
  <c r="GD11" i="1"/>
  <c r="GB11" i="1"/>
  <c r="FZ11" i="1"/>
  <c r="FS11" i="1"/>
  <c r="FQ11" i="1"/>
  <c r="FO11" i="1"/>
  <c r="FH11" i="1"/>
  <c r="FF11" i="1"/>
  <c r="FD11" i="1"/>
  <c r="EU11" i="1"/>
  <c r="ES11" i="1"/>
  <c r="EW11" i="1" s="1"/>
  <c r="EJ11" i="1"/>
  <c r="EH11" i="1"/>
  <c r="EL11" i="1" s="1"/>
  <c r="DY11" i="1"/>
  <c r="DW11" i="1"/>
  <c r="EA11" i="1" s="1"/>
  <c r="DN11" i="1"/>
  <c r="DL11" i="1"/>
  <c r="DP11" i="1" s="1"/>
  <c r="DC11" i="1"/>
  <c r="DA11" i="1"/>
  <c r="DE11" i="1" s="1"/>
  <c r="CT11" i="1"/>
  <c r="CR11" i="1"/>
  <c r="CP11" i="1"/>
  <c r="CI11" i="1"/>
  <c r="CG11" i="1"/>
  <c r="CE11" i="1"/>
  <c r="BV11" i="1"/>
  <c r="BT11" i="1"/>
  <c r="BX11" i="1" s="1"/>
  <c r="BM11" i="1"/>
  <c r="BK11" i="1"/>
  <c r="BI11" i="1"/>
  <c r="BB11" i="1"/>
  <c r="AZ11" i="1"/>
  <c r="AX11" i="1"/>
  <c r="AQ11" i="1"/>
  <c r="AO11" i="1"/>
  <c r="AM11" i="1"/>
  <c r="AD11" i="1"/>
  <c r="AB11" i="1"/>
  <c r="AF11" i="1" s="1"/>
  <c r="U11" i="1"/>
  <c r="S11" i="1"/>
  <c r="Q11" i="1"/>
  <c r="H11" i="1"/>
  <c r="F11" i="1"/>
  <c r="J11" i="1" s="1"/>
  <c r="GM10" i="1"/>
  <c r="GK10" i="1"/>
  <c r="GO10" i="1" s="1"/>
  <c r="GD10" i="1"/>
  <c r="GB10" i="1"/>
  <c r="FZ10" i="1"/>
  <c r="FS10" i="1"/>
  <c r="FQ10" i="1"/>
  <c r="FO10" i="1"/>
  <c r="FH10" i="1"/>
  <c r="FF10" i="1"/>
  <c r="FD10" i="1"/>
  <c r="EW10" i="1"/>
  <c r="EU10" i="1"/>
  <c r="ES10" i="1"/>
  <c r="EL10" i="1"/>
  <c r="EJ10" i="1"/>
  <c r="EH10" i="1"/>
  <c r="DY10" i="1"/>
  <c r="DW10" i="1"/>
  <c r="EA10" i="1" s="1"/>
  <c r="DP10" i="1"/>
  <c r="DN10" i="1"/>
  <c r="DL10" i="1"/>
  <c r="DE10" i="1"/>
  <c r="DC10" i="1"/>
  <c r="DA10" i="1"/>
  <c r="CR10" i="1"/>
  <c r="CP10" i="1"/>
  <c r="CT10" i="1" s="1"/>
  <c r="CG10" i="1"/>
  <c r="CE10" i="1"/>
  <c r="CI10" i="1" s="1"/>
  <c r="BV10" i="1"/>
  <c r="BT10" i="1"/>
  <c r="BX10" i="1" s="1"/>
  <c r="BK10" i="1"/>
  <c r="BI10" i="1"/>
  <c r="BM10" i="1" s="1"/>
  <c r="AZ10" i="1"/>
  <c r="AX10" i="1"/>
  <c r="BB10" i="1" s="1"/>
  <c r="AQ10" i="1"/>
  <c r="AO10" i="1"/>
  <c r="AM10" i="1"/>
  <c r="AF10" i="1"/>
  <c r="AD10" i="1"/>
  <c r="AB10" i="1"/>
  <c r="U10" i="1"/>
  <c r="S10" i="1"/>
  <c r="Q10" i="1"/>
  <c r="J10" i="1"/>
  <c r="H10" i="1"/>
  <c r="F10" i="1"/>
  <c r="GO9" i="1"/>
  <c r="GM9" i="1"/>
  <c r="GK9" i="1"/>
  <c r="GB9" i="1"/>
  <c r="FZ9" i="1"/>
  <c r="GD9" i="1" s="1"/>
  <c r="FQ9" i="1"/>
  <c r="FO9" i="1"/>
  <c r="FS9" i="1" s="1"/>
  <c r="FF9" i="1"/>
  <c r="FD9" i="1"/>
  <c r="FH9" i="1" s="1"/>
  <c r="EW9" i="1"/>
  <c r="EU9" i="1"/>
  <c r="ES9" i="1"/>
  <c r="EJ9" i="1"/>
  <c r="EH9" i="1"/>
  <c r="EL9" i="1" s="1"/>
  <c r="DY9" i="1"/>
  <c r="DW9" i="1"/>
  <c r="EA9" i="1" s="1"/>
  <c r="DP9" i="1"/>
  <c r="DN9" i="1"/>
  <c r="DL9" i="1"/>
  <c r="DE9" i="1"/>
  <c r="DC9" i="1"/>
  <c r="DA9" i="1"/>
  <c r="CT9" i="1"/>
  <c r="CR9" i="1"/>
  <c r="CP9" i="1"/>
  <c r="CG9" i="1"/>
  <c r="CE9" i="1"/>
  <c r="CI9" i="1" s="1"/>
  <c r="BV9" i="1"/>
  <c r="BT9" i="1"/>
  <c r="BX9" i="1" s="1"/>
  <c r="BK9" i="1"/>
  <c r="BI9" i="1"/>
  <c r="BM9" i="1" s="1"/>
  <c r="AZ9" i="1"/>
  <c r="AX9" i="1"/>
  <c r="BB9" i="1" s="1"/>
  <c r="AO9" i="1"/>
  <c r="AM9" i="1"/>
  <c r="AQ9" i="1" s="1"/>
  <c r="AF9" i="1"/>
  <c r="AD9" i="1"/>
  <c r="AB9" i="1"/>
  <c r="U9" i="1"/>
  <c r="S9" i="1"/>
  <c r="Q9" i="1"/>
  <c r="J9" i="1"/>
  <c r="H9" i="1"/>
  <c r="F9" i="1"/>
  <c r="GM8" i="1"/>
  <c r="GK8" i="1"/>
  <c r="GO8" i="1" s="1"/>
  <c r="GB8" i="1"/>
  <c r="FZ8" i="1"/>
  <c r="GD8" i="1" s="1"/>
  <c r="FQ8" i="1"/>
  <c r="FO8" i="1"/>
  <c r="FS8" i="1" s="1"/>
  <c r="FF8" i="1"/>
  <c r="FD8" i="1"/>
  <c r="FH8" i="1" s="1"/>
  <c r="EU8" i="1"/>
  <c r="ES8" i="1"/>
  <c r="EW8" i="1" s="1"/>
  <c r="EL8" i="1"/>
  <c r="EJ8" i="1"/>
  <c r="EH8" i="1"/>
  <c r="DY8" i="1"/>
  <c r="DW8" i="1"/>
  <c r="EA8" i="1" s="1"/>
  <c r="DN8" i="1"/>
  <c r="DL8" i="1"/>
  <c r="DP8" i="1" s="1"/>
  <c r="DE8" i="1"/>
  <c r="DC8" i="1"/>
  <c r="DA8" i="1"/>
  <c r="CT8" i="1"/>
  <c r="CR8" i="1"/>
  <c r="CP8" i="1"/>
  <c r="CG8" i="1"/>
  <c r="CE8" i="1"/>
  <c r="CI8" i="1" s="1"/>
  <c r="BV8" i="1"/>
  <c r="BT8" i="1"/>
  <c r="BX8" i="1" s="1"/>
  <c r="BM8" i="1"/>
  <c r="BK8" i="1"/>
  <c r="BI8" i="1"/>
  <c r="AZ8" i="1"/>
  <c r="AX8" i="1"/>
  <c r="BB8" i="1" s="1"/>
  <c r="AQ8" i="1"/>
  <c r="AO8" i="1"/>
  <c r="AM8" i="1"/>
  <c r="AF8" i="1"/>
  <c r="AD8" i="1"/>
  <c r="AB8" i="1"/>
  <c r="U8" i="1"/>
  <c r="S8" i="1"/>
  <c r="Q8" i="1"/>
  <c r="H8" i="1"/>
  <c r="F8" i="1"/>
  <c r="J8" i="1" s="1"/>
  <c r="GM7" i="1"/>
  <c r="GK7" i="1"/>
  <c r="GO7" i="1" s="1"/>
  <c r="GD7" i="1"/>
  <c r="GB7" i="1"/>
  <c r="FZ7" i="1"/>
  <c r="FQ7" i="1"/>
  <c r="FO7" i="1"/>
  <c r="FS7" i="1" s="1"/>
  <c r="FH7" i="1"/>
  <c r="FF7" i="1"/>
  <c r="FD7" i="1"/>
  <c r="EW7" i="1"/>
  <c r="EU7" i="1"/>
  <c r="ES7" i="1"/>
  <c r="EJ7" i="1"/>
  <c r="EH7" i="1"/>
  <c r="EL7" i="1" s="1"/>
  <c r="EA7" i="1"/>
  <c r="DY7" i="1"/>
  <c r="DW7" i="1"/>
  <c r="DP7" i="1"/>
  <c r="DN7" i="1"/>
  <c r="DL7" i="1"/>
  <c r="DC7" i="1"/>
  <c r="DA7" i="1"/>
  <c r="DE7" i="1" s="1"/>
  <c r="CR7" i="1"/>
  <c r="CP7" i="1"/>
  <c r="CT7" i="1" s="1"/>
  <c r="CG7" i="1"/>
  <c r="CE7" i="1"/>
  <c r="CI7" i="1" s="1"/>
  <c r="BX7" i="1"/>
  <c r="BV7" i="1"/>
  <c r="BT7" i="1"/>
  <c r="BM7" i="1"/>
  <c r="BK7" i="1"/>
  <c r="BI7" i="1"/>
  <c r="AZ7" i="1"/>
  <c r="AX7" i="1"/>
  <c r="BB7" i="1" s="1"/>
  <c r="AO7" i="1"/>
  <c r="AM7" i="1"/>
  <c r="AQ7" i="1" s="1"/>
  <c r="AD7" i="1"/>
  <c r="AB7" i="1"/>
  <c r="AF7" i="1" s="1"/>
  <c r="U7" i="1"/>
  <c r="S7" i="1"/>
  <c r="Q7" i="1"/>
  <c r="H7" i="1"/>
  <c r="F7" i="1"/>
  <c r="J7" i="1" s="1"/>
  <c r="GM6" i="1"/>
  <c r="GK6" i="1"/>
  <c r="GO6" i="1" s="1"/>
  <c r="GB6" i="1"/>
  <c r="FZ6" i="1"/>
  <c r="GD6" i="1" s="1"/>
  <c r="FS6" i="1"/>
  <c r="FQ6" i="1"/>
  <c r="FO6" i="1"/>
  <c r="FH6" i="1"/>
  <c r="FF6" i="1"/>
  <c r="FD6" i="1"/>
  <c r="EW6" i="1"/>
  <c r="EV6" i="1"/>
  <c r="EV7" i="1" s="1"/>
  <c r="EX7" i="1" s="1"/>
  <c r="EY7" i="1" s="1"/>
  <c r="EU6" i="1"/>
  <c r="ES6" i="1"/>
  <c r="EL6" i="1"/>
  <c r="EJ6" i="1"/>
  <c r="EH6" i="1"/>
  <c r="EA6" i="1"/>
  <c r="DY6" i="1"/>
  <c r="DW6" i="1"/>
  <c r="DN6" i="1"/>
  <c r="DL6" i="1"/>
  <c r="DP6" i="1" s="1"/>
  <c r="DC6" i="1"/>
  <c r="DA6" i="1"/>
  <c r="DE6" i="1" s="1"/>
  <c r="CR6" i="1"/>
  <c r="CP6" i="1"/>
  <c r="CT6" i="1" s="1"/>
  <c r="CI6" i="1"/>
  <c r="CG6" i="1"/>
  <c r="CE6" i="1"/>
  <c r="BX6" i="1"/>
  <c r="BV6" i="1"/>
  <c r="BT6" i="1"/>
  <c r="BM6" i="1"/>
  <c r="BK6" i="1"/>
  <c r="BI6" i="1"/>
  <c r="BB6" i="1"/>
  <c r="AZ6" i="1"/>
  <c r="AX6" i="1"/>
  <c r="AQ6" i="1"/>
  <c r="AO6" i="1"/>
  <c r="AM6" i="1"/>
  <c r="AD6" i="1"/>
  <c r="AB6" i="1"/>
  <c r="AF6" i="1" s="1"/>
  <c r="S6" i="1"/>
  <c r="Q6" i="1"/>
  <c r="U6" i="1" s="1"/>
  <c r="H6" i="1"/>
  <c r="F6" i="1"/>
  <c r="J6" i="1" s="1"/>
  <c r="GM5" i="1"/>
  <c r="GK5" i="1"/>
  <c r="GO5" i="1" s="1"/>
  <c r="GD5" i="1"/>
  <c r="GB5" i="1"/>
  <c r="FZ5" i="1"/>
  <c r="FS5" i="1"/>
  <c r="FQ5" i="1"/>
  <c r="FO5" i="1"/>
  <c r="FH5" i="1"/>
  <c r="FF5" i="1"/>
  <c r="FD5" i="1"/>
  <c r="EX5" i="1"/>
  <c r="EY5" i="1" s="1"/>
  <c r="EW5" i="1"/>
  <c r="EU5" i="1"/>
  <c r="EV5" i="1" s="1"/>
  <c r="ES5" i="1"/>
  <c r="EL5" i="1"/>
  <c r="EJ5" i="1"/>
  <c r="EH5" i="1"/>
  <c r="EA5" i="1"/>
  <c r="DY5" i="1"/>
  <c r="DW5" i="1"/>
  <c r="DP5" i="1"/>
  <c r="DN5" i="1"/>
  <c r="DL5" i="1"/>
  <c r="DE5" i="1"/>
  <c r="DC5" i="1"/>
  <c r="DA5" i="1"/>
  <c r="CR5" i="1"/>
  <c r="CP5" i="1"/>
  <c r="CT5" i="1" s="1"/>
  <c r="CI5" i="1"/>
  <c r="CG5" i="1"/>
  <c r="CE5" i="1"/>
  <c r="BX5" i="1"/>
  <c r="BV5" i="1"/>
  <c r="BT5" i="1"/>
  <c r="BM5" i="1"/>
  <c r="BK5" i="1"/>
  <c r="BI5" i="1"/>
  <c r="BB5" i="1"/>
  <c r="AZ5" i="1"/>
  <c r="AX5" i="1"/>
  <c r="AQ5" i="1"/>
  <c r="AO5" i="1"/>
  <c r="AM5" i="1"/>
  <c r="AF5" i="1"/>
  <c r="AD5" i="1"/>
  <c r="AB5" i="1"/>
  <c r="S5" i="1"/>
  <c r="Q5" i="1"/>
  <c r="U5" i="1" s="1"/>
  <c r="H5" i="1"/>
  <c r="F5" i="1"/>
  <c r="J5" i="1" s="1"/>
  <c r="GO4" i="1"/>
  <c r="GM4" i="1"/>
  <c r="GK4" i="1"/>
  <c r="GB4" i="1"/>
  <c r="FZ4" i="1"/>
  <c r="GD4" i="1" s="1"/>
  <c r="FQ4" i="1"/>
  <c r="FO4" i="1"/>
  <c r="FS4" i="1" s="1"/>
  <c r="FF4" i="1"/>
  <c r="FD4" i="1"/>
  <c r="FH4" i="1" s="1"/>
  <c r="EX4" i="1"/>
  <c r="EY4" i="1" s="1"/>
  <c r="EU4" i="1"/>
  <c r="ES4" i="1"/>
  <c r="EW4" i="1" s="1"/>
  <c r="EJ4" i="1"/>
  <c r="EH4" i="1"/>
  <c r="EL4" i="1" s="1"/>
  <c r="DY4" i="1"/>
  <c r="DW4" i="1"/>
  <c r="EA4" i="1" s="1"/>
  <c r="DP4" i="1"/>
  <c r="DN4" i="1"/>
  <c r="DL4" i="1"/>
  <c r="DE4" i="1"/>
  <c r="DC4" i="1"/>
  <c r="DA4" i="1"/>
  <c r="CT4" i="1"/>
  <c r="CR4" i="1"/>
  <c r="CP4" i="1"/>
  <c r="CG4" i="1"/>
  <c r="CE4" i="1"/>
  <c r="CI4" i="1" s="1"/>
  <c r="BW4" i="1"/>
  <c r="BV4" i="1"/>
  <c r="BT4" i="1"/>
  <c r="BX4" i="1" s="1"/>
  <c r="BK4" i="1"/>
  <c r="BI4" i="1"/>
  <c r="BM4" i="1" s="1"/>
  <c r="BB4" i="1"/>
  <c r="AZ4" i="1"/>
  <c r="AX4" i="1"/>
  <c r="AO4" i="1"/>
  <c r="AM4" i="1"/>
  <c r="AQ4" i="1" s="1"/>
  <c r="AD4" i="1"/>
  <c r="AB4" i="1"/>
  <c r="AF4" i="1" s="1"/>
  <c r="U4" i="1"/>
  <c r="S4" i="1"/>
  <c r="Q4" i="1"/>
  <c r="J4" i="1"/>
  <c r="H4" i="1"/>
  <c r="F4" i="1"/>
  <c r="GO3" i="1"/>
  <c r="GM3" i="1"/>
  <c r="GK3" i="1"/>
  <c r="GB3" i="1"/>
  <c r="FZ3" i="1"/>
  <c r="GD3" i="1" s="1"/>
  <c r="FQ3" i="1"/>
  <c r="FR3" i="1" s="1"/>
  <c r="FO3" i="1"/>
  <c r="FS3" i="1" s="1"/>
  <c r="FF3" i="1"/>
  <c r="FG3" i="1" s="1"/>
  <c r="FI3" i="1" s="1"/>
  <c r="FJ3" i="1" s="1"/>
  <c r="FD3" i="1"/>
  <c r="FH3" i="1" s="1"/>
  <c r="EY3" i="1"/>
  <c r="EX3" i="1"/>
  <c r="EU3" i="1"/>
  <c r="EV3" i="1" s="1"/>
  <c r="EV4" i="1" s="1"/>
  <c r="ES3" i="1"/>
  <c r="EW3" i="1" s="1"/>
  <c r="EJ3" i="1"/>
  <c r="EH3" i="1"/>
  <c r="EL3" i="1" s="1"/>
  <c r="DY3" i="1"/>
  <c r="DW3" i="1"/>
  <c r="EA3" i="1" s="1"/>
  <c r="DP3" i="1"/>
  <c r="DN3" i="1"/>
  <c r="DO3" i="1" s="1"/>
  <c r="DL3" i="1"/>
  <c r="DE3" i="1"/>
  <c r="DD3" i="1"/>
  <c r="DF3" i="1" s="1"/>
  <c r="DG3" i="1" s="1"/>
  <c r="DC3" i="1"/>
  <c r="DA3" i="1"/>
  <c r="CT3" i="1"/>
  <c r="CR3" i="1"/>
  <c r="CP3" i="1"/>
  <c r="CI3" i="1"/>
  <c r="CG3" i="1"/>
  <c r="CH3" i="1" s="1"/>
  <c r="CJ3" i="1" s="1"/>
  <c r="CK3" i="1" s="1"/>
  <c r="CE3" i="1"/>
  <c r="BV3" i="1"/>
  <c r="BW3" i="1" s="1"/>
  <c r="BY3" i="1" s="1"/>
  <c r="BZ3" i="1" s="1"/>
  <c r="BT3" i="1"/>
  <c r="BX3" i="1" s="1"/>
  <c r="BL3" i="1"/>
  <c r="BN3" i="1" s="1"/>
  <c r="BO3" i="1" s="1"/>
  <c r="BK3" i="1"/>
  <c r="BI3" i="1"/>
  <c r="BM3" i="1" s="1"/>
  <c r="AZ3" i="1"/>
  <c r="BA3" i="1" s="1"/>
  <c r="AX3" i="1"/>
  <c r="BB3" i="1" s="1"/>
  <c r="AO3" i="1"/>
  <c r="AP3" i="1" s="1"/>
  <c r="AM3" i="1"/>
  <c r="AQ3" i="1" s="1"/>
  <c r="AF3" i="1"/>
  <c r="AD3" i="1"/>
  <c r="AB3" i="1"/>
  <c r="U3" i="1"/>
  <c r="S3" i="1"/>
  <c r="Q3" i="1"/>
  <c r="J3" i="1"/>
  <c r="H3" i="1"/>
  <c r="F3" i="1"/>
  <c r="GO2" i="1"/>
  <c r="GM2" i="1"/>
  <c r="GN2" i="1" s="1"/>
  <c r="GN3" i="1" s="1"/>
  <c r="GK2" i="1"/>
  <c r="GD2" i="1"/>
  <c r="GB2" i="1"/>
  <c r="GC2" i="1" s="1"/>
  <c r="GE2" i="1" s="1"/>
  <c r="GF2" i="1" s="1"/>
  <c r="FZ2" i="1"/>
  <c r="FS2" i="1"/>
  <c r="FQ2" i="1"/>
  <c r="FR2" i="1" s="1"/>
  <c r="FT2" i="1" s="1"/>
  <c r="FU2" i="1" s="1"/>
  <c r="FO2" i="1"/>
  <c r="FI2" i="1"/>
  <c r="FJ2" i="1" s="1"/>
  <c r="FH2" i="1"/>
  <c r="FG2" i="1"/>
  <c r="FF2" i="1"/>
  <c r="FD2" i="1"/>
  <c r="EW2" i="1"/>
  <c r="EU2" i="1"/>
  <c r="EV2" i="1" s="1"/>
  <c r="EX2" i="1" s="1"/>
  <c r="EY2" i="1" s="1"/>
  <c r="ES2" i="1"/>
  <c r="EJ2" i="1"/>
  <c r="EK2" i="1" s="1"/>
  <c r="EM2" i="1" s="1"/>
  <c r="EN2" i="1" s="1"/>
  <c r="EH2" i="1"/>
  <c r="EL2" i="1" s="1"/>
  <c r="DY2" i="1"/>
  <c r="DZ2" i="1" s="1"/>
  <c r="DW2" i="1"/>
  <c r="EA2" i="1" s="1"/>
  <c r="DP2" i="1"/>
  <c r="DO2" i="1"/>
  <c r="DQ2" i="1" s="1"/>
  <c r="DR2" i="1" s="1"/>
  <c r="DN2" i="1"/>
  <c r="DL2" i="1"/>
  <c r="DE2" i="1"/>
  <c r="DD2" i="1"/>
  <c r="DC2" i="1"/>
  <c r="DA2" i="1"/>
  <c r="DF2" i="1" s="1"/>
  <c r="DG2" i="1" s="1"/>
  <c r="CR2" i="1"/>
  <c r="CS2" i="1" s="1"/>
  <c r="CU2" i="1" s="1"/>
  <c r="CV2" i="1" s="1"/>
  <c r="CP2" i="1"/>
  <c r="CT2" i="1" s="1"/>
  <c r="CG2" i="1"/>
  <c r="CH2" i="1" s="1"/>
  <c r="CJ2" i="1" s="1"/>
  <c r="CK2" i="1" s="1"/>
  <c r="CE2" i="1"/>
  <c r="CI2" i="1" s="1"/>
  <c r="BX2" i="1"/>
  <c r="BV2" i="1"/>
  <c r="BW2" i="1" s="1"/>
  <c r="BY2" i="1" s="1"/>
  <c r="BZ2" i="1" s="1"/>
  <c r="BT2" i="1"/>
  <c r="BM2" i="1"/>
  <c r="BK2" i="1"/>
  <c r="BL2" i="1" s="1"/>
  <c r="BN2" i="1" s="1"/>
  <c r="BO2" i="1" s="1"/>
  <c r="BI2" i="1"/>
  <c r="AZ2" i="1"/>
  <c r="BA2" i="1" s="1"/>
  <c r="BC2" i="1" s="1"/>
  <c r="BD2" i="1" s="1"/>
  <c r="AX2" i="1"/>
  <c r="BB2" i="1" s="1"/>
  <c r="AQ2" i="1"/>
  <c r="AO2" i="1"/>
  <c r="AP2" i="1" s="1"/>
  <c r="AR2" i="1" s="1"/>
  <c r="AS2" i="1" s="1"/>
  <c r="AM2" i="1"/>
  <c r="AE2" i="1"/>
  <c r="AG2" i="1" s="1"/>
  <c r="AH2" i="1" s="1"/>
  <c r="AD2" i="1"/>
  <c r="AB2" i="1"/>
  <c r="AF2" i="1" s="1"/>
  <c r="U2" i="1"/>
  <c r="S2" i="1"/>
  <c r="T2" i="1" s="1"/>
  <c r="Q2" i="1"/>
  <c r="H2" i="1"/>
  <c r="I2" i="1" s="1"/>
  <c r="F2" i="1"/>
  <c r="J2" i="1" s="1"/>
  <c r="RO58" i="1" l="1"/>
  <c r="RQ58" i="1" s="1"/>
  <c r="RR58" i="1" s="1"/>
  <c r="RQ57" i="1"/>
  <c r="RR57" i="1" s="1"/>
  <c r="AG176" i="1"/>
  <c r="AH176" i="1" s="1"/>
  <c r="AE177" i="1"/>
  <c r="FU57" i="1"/>
  <c r="FV57" i="1" s="1"/>
  <c r="FS58" i="1"/>
  <c r="IQ129" i="1"/>
  <c r="PM28" i="1"/>
  <c r="PN28" i="1" s="1"/>
  <c r="PK29" i="1"/>
  <c r="DO4" i="1"/>
  <c r="DQ3" i="1"/>
  <c r="DR3" i="1" s="1"/>
  <c r="IQ178" i="1"/>
  <c r="IS177" i="1"/>
  <c r="IT177" i="1" s="1"/>
  <c r="AP4" i="1"/>
  <c r="AR4" i="1" s="1"/>
  <c r="AS4" i="1" s="1"/>
  <c r="AR3" i="1"/>
  <c r="AS3" i="1" s="1"/>
  <c r="MW30" i="1"/>
  <c r="MY30" i="1" s="1"/>
  <c r="MZ30" i="1" s="1"/>
  <c r="LS58" i="1"/>
  <c r="LT58" i="1" s="1"/>
  <c r="LQ59" i="1"/>
  <c r="LS59" i="1" s="1"/>
  <c r="LT59" i="1" s="1"/>
  <c r="EB27" i="1"/>
  <c r="EC27" i="1" s="1"/>
  <c r="DZ28" i="1"/>
  <c r="TR58" i="1"/>
  <c r="TT58" i="1" s="1"/>
  <c r="TU58" i="1" s="1"/>
  <c r="TT57" i="1"/>
  <c r="TU57" i="1" s="1"/>
  <c r="I82" i="1"/>
  <c r="KV198" i="1"/>
  <c r="KW198" i="1" s="1"/>
  <c r="KT199" i="1"/>
  <c r="KV199" i="1" s="1"/>
  <c r="KW199" i="1" s="1"/>
  <c r="T58" i="1"/>
  <c r="V57" i="1"/>
  <c r="W57" i="1" s="1"/>
  <c r="GY129" i="1"/>
  <c r="HA129" i="1" s="1"/>
  <c r="HB129" i="1" s="1"/>
  <c r="I5" i="1"/>
  <c r="K5" i="1" s="1"/>
  <c r="L5" i="1" s="1"/>
  <c r="JC59" i="1"/>
  <c r="JE58" i="1"/>
  <c r="JF58" i="1" s="1"/>
  <c r="JM220" i="1"/>
  <c r="JO219" i="1"/>
  <c r="JP219" i="1" s="1"/>
  <c r="IQ199" i="1"/>
  <c r="IS198" i="1"/>
  <c r="IT198" i="1" s="1"/>
  <c r="NI106" i="1"/>
  <c r="NK106" i="1" s="1"/>
  <c r="NL106" i="1" s="1"/>
  <c r="AG127" i="1"/>
  <c r="AH127" i="1" s="1"/>
  <c r="AE128" i="1"/>
  <c r="AG128" i="1" s="1"/>
  <c r="AH128" i="1" s="1"/>
  <c r="FR4" i="1"/>
  <c r="FT3" i="1"/>
  <c r="FU3" i="1" s="1"/>
  <c r="JC81" i="1"/>
  <c r="JE81" i="1" s="1"/>
  <c r="JF81" i="1" s="1"/>
  <c r="JE80" i="1"/>
  <c r="JF80" i="1" s="1"/>
  <c r="TI57" i="1"/>
  <c r="TJ57" i="1" s="1"/>
  <c r="TG58" i="1"/>
  <c r="BZ105" i="1"/>
  <c r="CA105" i="1" s="1"/>
  <c r="BX106" i="1"/>
  <c r="BZ106" i="1" s="1"/>
  <c r="CA106" i="1" s="1"/>
  <c r="I108" i="1"/>
  <c r="K108" i="1" s="1"/>
  <c r="L108" i="1" s="1"/>
  <c r="CH28" i="1"/>
  <c r="GD107" i="1"/>
  <c r="GN5" i="1"/>
  <c r="ML30" i="1"/>
  <c r="GN31" i="1"/>
  <c r="GP31" i="1" s="1"/>
  <c r="GQ31" i="1" s="1"/>
  <c r="EB128" i="1"/>
  <c r="EC128" i="1" s="1"/>
  <c r="DZ129" i="1"/>
  <c r="I6" i="1"/>
  <c r="EX6" i="1"/>
  <c r="EY6" i="1" s="1"/>
  <c r="CS3" i="1"/>
  <c r="NI28" i="1"/>
  <c r="NJ28" i="1"/>
  <c r="NK28" i="1" s="1"/>
  <c r="BL59" i="1"/>
  <c r="EL59" i="1"/>
  <c r="EL104" i="1"/>
  <c r="EN104" i="1" s="1"/>
  <c r="EO104" i="1" s="1"/>
  <c r="EN103" i="1"/>
  <c r="EO103" i="1" s="1"/>
  <c r="SW29" i="1"/>
  <c r="SX29" i="1" s="1"/>
  <c r="SU30" i="1"/>
  <c r="SW30" i="1" s="1"/>
  <c r="SX30" i="1" s="1"/>
  <c r="SU31" i="1"/>
  <c r="SW31" i="1" s="1"/>
  <c r="SX31" i="1" s="1"/>
  <c r="QJ56" i="1"/>
  <c r="QK56" i="1" s="1"/>
  <c r="QH57" i="1"/>
  <c r="QJ57" i="1" s="1"/>
  <c r="QK57" i="1" s="1"/>
  <c r="GQ57" i="1"/>
  <c r="GR57" i="1" s="1"/>
  <c r="GO58" i="1"/>
  <c r="GQ58" i="1" s="1"/>
  <c r="GR58" i="1" s="1"/>
  <c r="OP58" i="1"/>
  <c r="OR58" i="1" s="1"/>
  <c r="OS58" i="1" s="1"/>
  <c r="NT59" i="1"/>
  <c r="LF82" i="1"/>
  <c r="KI154" i="1"/>
  <c r="KK154" i="1" s="1"/>
  <c r="KL154" i="1" s="1"/>
  <c r="KK153" i="1"/>
  <c r="KL153" i="1" s="1"/>
  <c r="GP198" i="1"/>
  <c r="GQ198" i="1" s="1"/>
  <c r="GN199" i="1"/>
  <c r="GP199" i="1" s="1"/>
  <c r="GQ199" i="1" s="1"/>
  <c r="JX305" i="1"/>
  <c r="JZ304" i="1"/>
  <c r="KA304" i="1" s="1"/>
  <c r="TF29" i="1"/>
  <c r="TH29" i="1" s="1"/>
  <c r="TI29" i="1" s="1"/>
  <c r="II56" i="1"/>
  <c r="IJ56" i="1" s="1"/>
  <c r="DE58" i="1"/>
  <c r="DG58" i="1" s="1"/>
  <c r="DH58" i="1" s="1"/>
  <c r="CV81" i="1"/>
  <c r="CW81" i="1" s="1"/>
  <c r="CT82" i="1"/>
  <c r="KU83" i="1"/>
  <c r="GZ104" i="1"/>
  <c r="HB103" i="1"/>
  <c r="HC103" i="1" s="1"/>
  <c r="SL127" i="1"/>
  <c r="SM127" i="1" s="1"/>
  <c r="GY130" i="1"/>
  <c r="HA130" i="1" s="1"/>
  <c r="HB130" i="1" s="1"/>
  <c r="EK157" i="1"/>
  <c r="EM157" i="1" s="1"/>
  <c r="EN157" i="1" s="1"/>
  <c r="HJ220" i="1"/>
  <c r="HL220" i="1" s="1"/>
  <c r="HM220" i="1" s="1"/>
  <c r="HL219" i="1"/>
  <c r="HM219" i="1" s="1"/>
  <c r="AE58" i="1"/>
  <c r="KU59" i="1"/>
  <c r="KW59" i="1" s="1"/>
  <c r="KX59" i="1" s="1"/>
  <c r="LQ82" i="1"/>
  <c r="GO107" i="1"/>
  <c r="GQ107" i="1" s="1"/>
  <c r="GR107" i="1" s="1"/>
  <c r="GQ106" i="1"/>
  <c r="GR106" i="1" s="1"/>
  <c r="KA106" i="1"/>
  <c r="KB106" i="1" s="1"/>
  <c r="JY107" i="1"/>
  <c r="KA107" i="1" s="1"/>
  <c r="KB107" i="1" s="1"/>
  <c r="FR153" i="1"/>
  <c r="FT152" i="1"/>
  <c r="FU152" i="1" s="1"/>
  <c r="CU174" i="1"/>
  <c r="CV174" i="1" s="1"/>
  <c r="CS175" i="1"/>
  <c r="CU175" i="1" s="1"/>
  <c r="CV175" i="1" s="1"/>
  <c r="JM176" i="1"/>
  <c r="EM326" i="1"/>
  <c r="EN326" i="1" s="1"/>
  <c r="EK327" i="1"/>
  <c r="HL27" i="1"/>
  <c r="HM27" i="1" s="1"/>
  <c r="HJ28" i="1"/>
  <c r="EC57" i="1"/>
  <c r="ED57" i="1" s="1"/>
  <c r="EA58" i="1"/>
  <c r="LE129" i="1"/>
  <c r="LG129" i="1" s="1"/>
  <c r="LH129" i="1" s="1"/>
  <c r="RN130" i="1"/>
  <c r="RP130" i="1" s="1"/>
  <c r="RQ130" i="1" s="1"/>
  <c r="RP129" i="1"/>
  <c r="RQ129" i="1" s="1"/>
  <c r="EX153" i="1"/>
  <c r="EY153" i="1" s="1"/>
  <c r="EV154" i="1"/>
  <c r="KV153" i="1"/>
  <c r="KW153" i="1" s="1"/>
  <c r="KT154" i="1"/>
  <c r="OQ303" i="1"/>
  <c r="OR303" i="1" s="1"/>
  <c r="OO304" i="1"/>
  <c r="JZ27" i="1"/>
  <c r="KA27" i="1" s="1"/>
  <c r="UB30" i="1"/>
  <c r="UD30" i="1" s="1"/>
  <c r="UE30" i="1" s="1"/>
  <c r="HW31" i="1"/>
  <c r="HX31" i="1" s="1"/>
  <c r="AF82" i="1"/>
  <c r="AH81" i="1"/>
  <c r="AI81" i="1" s="1"/>
  <c r="FJ84" i="1"/>
  <c r="FK84" i="1" s="1"/>
  <c r="OP104" i="1"/>
  <c r="OR104" i="1" s="1"/>
  <c r="OS104" i="1" s="1"/>
  <c r="OR103" i="1"/>
  <c r="OS103" i="1" s="1"/>
  <c r="DR104" i="1"/>
  <c r="DS104" i="1" s="1"/>
  <c r="MA155" i="1"/>
  <c r="MC155" i="1" s="1"/>
  <c r="MD155" i="1" s="1"/>
  <c r="MC154" i="1"/>
  <c r="MD154" i="1" s="1"/>
  <c r="GN176" i="1"/>
  <c r="LR434" i="1"/>
  <c r="LS434" i="1" s="1"/>
  <c r="FU80" i="1"/>
  <c r="FV80" i="1" s="1"/>
  <c r="FS81" i="1"/>
  <c r="RD104" i="1"/>
  <c r="RF103" i="1"/>
  <c r="RG103" i="1" s="1"/>
  <c r="BW201" i="1"/>
  <c r="BY201" i="1" s="1"/>
  <c r="BZ201" i="1" s="1"/>
  <c r="K304" i="1"/>
  <c r="L304" i="1" s="1"/>
  <c r="I305" i="1"/>
  <c r="JO391" i="1"/>
  <c r="JP391" i="1" s="1"/>
  <c r="JM392" i="1"/>
  <c r="JO392" i="1" s="1"/>
  <c r="JP392" i="1" s="1"/>
  <c r="TQ392" i="1"/>
  <c r="TS391" i="1"/>
  <c r="TT391" i="1" s="1"/>
  <c r="BY4" i="1"/>
  <c r="BZ4" i="1" s="1"/>
  <c r="BW5" i="1"/>
  <c r="RZ60" i="1"/>
  <c r="SB60" i="1" s="1"/>
  <c r="SC60" i="1" s="1"/>
  <c r="NK104" i="1"/>
  <c r="NL104" i="1" s="1"/>
  <c r="NI105" i="1"/>
  <c r="NK105" i="1" s="1"/>
  <c r="NL105" i="1" s="1"/>
  <c r="GD106" i="1"/>
  <c r="GF106" i="1" s="1"/>
  <c r="GG106" i="1" s="1"/>
  <c r="GF105" i="1"/>
  <c r="GG105" i="1" s="1"/>
  <c r="LQ105" i="1"/>
  <c r="LS105" i="1" s="1"/>
  <c r="LT105" i="1" s="1"/>
  <c r="EV327" i="1"/>
  <c r="EX326" i="1"/>
  <c r="EY326" i="1" s="1"/>
  <c r="OO28" i="1"/>
  <c r="OQ28" i="1" s="1"/>
  <c r="OR28" i="1" s="1"/>
  <c r="RC29" i="1"/>
  <c r="EV36" i="1"/>
  <c r="EX36" i="1" s="1"/>
  <c r="EY36" i="1" s="1"/>
  <c r="EX35" i="1"/>
  <c r="EY35" i="1" s="1"/>
  <c r="DE81" i="1"/>
  <c r="DG81" i="1" s="1"/>
  <c r="DH81" i="1" s="1"/>
  <c r="DG80" i="1"/>
  <c r="DH80" i="1" s="1"/>
  <c r="AS81" i="1"/>
  <c r="AT81" i="1" s="1"/>
  <c r="AQ82" i="1"/>
  <c r="AS82" i="1" s="1"/>
  <c r="AT82" i="1" s="1"/>
  <c r="CK83" i="1"/>
  <c r="CL83" i="1" s="1"/>
  <c r="CI84" i="1"/>
  <c r="CK84" i="1" s="1"/>
  <c r="CL84" i="1" s="1"/>
  <c r="OP105" i="1"/>
  <c r="IQ222" i="1"/>
  <c r="IS221" i="1"/>
  <c r="IT221" i="1" s="1"/>
  <c r="JO303" i="1"/>
  <c r="JP303" i="1" s="1"/>
  <c r="JM304" i="1"/>
  <c r="GN30" i="1"/>
  <c r="GP30" i="1" s="1"/>
  <c r="GQ30" i="1" s="1"/>
  <c r="K56" i="1"/>
  <c r="L56" i="1" s="1"/>
  <c r="I57" i="1"/>
  <c r="K57" i="1" s="1"/>
  <c r="L57" i="1" s="1"/>
  <c r="EL57" i="1"/>
  <c r="EN57" i="1" s="1"/>
  <c r="EO57" i="1" s="1"/>
  <c r="EN56" i="1"/>
  <c r="EO56" i="1" s="1"/>
  <c r="T131" i="1"/>
  <c r="V131" i="1" s="1"/>
  <c r="W131" i="1" s="1"/>
  <c r="V130" i="1"/>
  <c r="W130" i="1" s="1"/>
  <c r="EB179" i="1"/>
  <c r="EC179" i="1" s="1"/>
  <c r="DZ180" i="1"/>
  <c r="EB180" i="1" s="1"/>
  <c r="EC180" i="1" s="1"/>
  <c r="JB307" i="1"/>
  <c r="JD306" i="1"/>
  <c r="JE306" i="1" s="1"/>
  <c r="DZ3" i="1"/>
  <c r="EB3" i="1" s="1"/>
  <c r="EC3" i="1" s="1"/>
  <c r="EB2" i="1"/>
  <c r="EC2" i="1" s="1"/>
  <c r="BL129" i="1"/>
  <c r="TH27" i="1"/>
  <c r="TI27" i="1" s="1"/>
  <c r="TF28" i="1"/>
  <c r="TH28" i="1" s="1"/>
  <c r="TI28" i="1" s="1"/>
  <c r="EN80" i="1"/>
  <c r="EO80" i="1" s="1"/>
  <c r="EL81" i="1"/>
  <c r="EB127" i="1"/>
  <c r="EC127" i="1" s="1"/>
  <c r="LP284" i="1"/>
  <c r="LR284" i="1" s="1"/>
  <c r="LS284" i="1" s="1"/>
  <c r="LR283" i="1"/>
  <c r="LS283" i="1" s="1"/>
  <c r="KJ84" i="1"/>
  <c r="II104" i="1"/>
  <c r="IJ104" i="1" s="1"/>
  <c r="IG105" i="1"/>
  <c r="II105" i="1" s="1"/>
  <c r="IJ105" i="1" s="1"/>
  <c r="EK222" i="1"/>
  <c r="EM221" i="1"/>
  <c r="EN221" i="1" s="1"/>
  <c r="OQ27" i="1"/>
  <c r="OR27" i="1" s="1"/>
  <c r="SL28" i="1"/>
  <c r="SM28" i="1" s="1"/>
  <c r="SJ29" i="1"/>
  <c r="SL29" i="1" s="1"/>
  <c r="SM29" i="1" s="1"/>
  <c r="EV132" i="1"/>
  <c r="EX132" i="1" s="1"/>
  <c r="EY132" i="1" s="1"/>
  <c r="EX131" i="1"/>
  <c r="EY131" i="1" s="1"/>
  <c r="EV133" i="1"/>
  <c r="HJ153" i="1"/>
  <c r="HL152" i="1"/>
  <c r="HM152" i="1" s="1"/>
  <c r="JX30" i="1"/>
  <c r="JZ30" i="1" s="1"/>
  <c r="KA30" i="1" s="1"/>
  <c r="JZ29" i="1"/>
  <c r="KA29" i="1" s="1"/>
  <c r="KA56" i="1"/>
  <c r="KB56" i="1" s="1"/>
  <c r="K80" i="1"/>
  <c r="L80" i="1" s="1"/>
  <c r="I81" i="1"/>
  <c r="K81" i="1" s="1"/>
  <c r="L81" i="1" s="1"/>
  <c r="MW200" i="1"/>
  <c r="MY200" i="1" s="1"/>
  <c r="MZ200" i="1" s="1"/>
  <c r="MY199" i="1"/>
  <c r="MZ199" i="1" s="1"/>
  <c r="EM220" i="1"/>
  <c r="EN220" i="1" s="1"/>
  <c r="DZ4" i="1"/>
  <c r="BC30" i="1"/>
  <c r="BD30" i="1" s="1"/>
  <c r="BA31" i="1"/>
  <c r="BC31" i="1" s="1"/>
  <c r="BD31" i="1" s="1"/>
  <c r="HX56" i="1"/>
  <c r="HY56" i="1" s="1"/>
  <c r="HV57" i="1"/>
  <c r="HX57" i="1" s="1"/>
  <c r="HY57" i="1" s="1"/>
  <c r="NI57" i="1"/>
  <c r="NK57" i="1" s="1"/>
  <c r="NL57" i="1" s="1"/>
  <c r="NK56" i="1"/>
  <c r="NL56" i="1" s="1"/>
  <c r="JE103" i="1"/>
  <c r="JF103" i="1" s="1"/>
  <c r="SL128" i="1"/>
  <c r="SM128" i="1" s="1"/>
  <c r="LG154" i="1"/>
  <c r="LH154" i="1" s="1"/>
  <c r="DR57" i="1"/>
  <c r="DS57" i="1" s="1"/>
  <c r="DP58" i="1"/>
  <c r="DR58" i="1" s="1"/>
  <c r="DS58" i="1" s="1"/>
  <c r="AG27" i="1"/>
  <c r="AH27" i="1" s="1"/>
  <c r="AE28" i="1"/>
  <c r="GZ81" i="1"/>
  <c r="HB81" i="1" s="1"/>
  <c r="HC81" i="1" s="1"/>
  <c r="LE130" i="1"/>
  <c r="AG153" i="1"/>
  <c r="AH153" i="1" s="1"/>
  <c r="AE154" i="1"/>
  <c r="AG154" i="1" s="1"/>
  <c r="AH154" i="1" s="1"/>
  <c r="MY155" i="1"/>
  <c r="MZ155" i="1" s="1"/>
  <c r="MW156" i="1"/>
  <c r="MY156" i="1" s="1"/>
  <c r="MZ156" i="1" s="1"/>
  <c r="FT219" i="1"/>
  <c r="FU219" i="1" s="1"/>
  <c r="FR220" i="1"/>
  <c r="EX34" i="1"/>
  <c r="EY34" i="1" s="1"/>
  <c r="BL58" i="1"/>
  <c r="BN58" i="1" s="1"/>
  <c r="BO58" i="1" s="1"/>
  <c r="BN57" i="1"/>
  <c r="BO57" i="1" s="1"/>
  <c r="EL58" i="1"/>
  <c r="EN58" i="1" s="1"/>
  <c r="EO58" i="1" s="1"/>
  <c r="HM58" i="1"/>
  <c r="HN58" i="1" s="1"/>
  <c r="KW80" i="1"/>
  <c r="KX80" i="1" s="1"/>
  <c r="KK81" i="1"/>
  <c r="KL81" i="1"/>
  <c r="KM81" i="1" s="1"/>
  <c r="MN127" i="1"/>
  <c r="MO127" i="1" s="1"/>
  <c r="ML128" i="1"/>
  <c r="FR128" i="1"/>
  <c r="IQ128" i="1"/>
  <c r="IS128" i="1" s="1"/>
  <c r="IT128" i="1" s="1"/>
  <c r="PK129" i="1"/>
  <c r="DF221" i="1"/>
  <c r="DG221" i="1" s="1"/>
  <c r="DD222" i="1"/>
  <c r="DF222" i="1" s="1"/>
  <c r="DG222" i="1" s="1"/>
  <c r="NS260" i="1"/>
  <c r="NU260" i="1" s="1"/>
  <c r="NV260" i="1" s="1"/>
  <c r="RE28" i="1"/>
  <c r="RF28" i="1" s="1"/>
  <c r="KJ57" i="1"/>
  <c r="KL57" i="1" s="1"/>
  <c r="KM57" i="1" s="1"/>
  <c r="RZ59" i="1"/>
  <c r="SB59" i="1" s="1"/>
  <c r="SC59" i="1" s="1"/>
  <c r="RC128" i="1"/>
  <c r="RE127" i="1"/>
  <c r="RF127" i="1" s="1"/>
  <c r="KV152" i="1"/>
  <c r="KW152" i="1" s="1"/>
  <c r="CJ326" i="1"/>
  <c r="CK326" i="1" s="1"/>
  <c r="CH327" i="1"/>
  <c r="CJ327" i="1" s="1"/>
  <c r="CK327" i="1" s="1"/>
  <c r="LG27" i="1"/>
  <c r="LH27" i="1" s="1"/>
  <c r="LE28" i="1"/>
  <c r="GC220" i="1"/>
  <c r="GE219" i="1"/>
  <c r="GF219" i="1" s="1"/>
  <c r="BC3" i="1"/>
  <c r="BD3" i="1" s="1"/>
  <c r="BA4" i="1"/>
  <c r="JM29" i="1"/>
  <c r="JO29" i="1" s="1"/>
  <c r="JP29" i="1" s="1"/>
  <c r="JO28" i="1"/>
  <c r="JP28" i="1" s="1"/>
  <c r="PB28" i="1"/>
  <c r="PC28" i="1" s="1"/>
  <c r="OZ29" i="1"/>
  <c r="I29" i="1"/>
  <c r="K29" i="1" s="1"/>
  <c r="L29" i="1" s="1"/>
  <c r="LR29" i="1"/>
  <c r="LS29" i="1" s="1"/>
  <c r="LP30" i="1"/>
  <c r="LR30" i="1" s="1"/>
  <c r="LS30" i="1" s="1"/>
  <c r="HU33" i="1"/>
  <c r="HW33" i="1" s="1"/>
  <c r="HX33" i="1" s="1"/>
  <c r="HV58" i="1"/>
  <c r="MX104" i="1"/>
  <c r="MZ103" i="1"/>
  <c r="NA103" i="1" s="1"/>
  <c r="NV104" i="1"/>
  <c r="NW104" i="1" s="1"/>
  <c r="LR128" i="1"/>
  <c r="LS128" i="1" s="1"/>
  <c r="LP129" i="1"/>
  <c r="GY155" i="1"/>
  <c r="HA155" i="1" s="1"/>
  <c r="HB155" i="1" s="1"/>
  <c r="BC303" i="1"/>
  <c r="BD303" i="1" s="1"/>
  <c r="BA304" i="1"/>
  <c r="BC304" i="1" s="1"/>
  <c r="BD304" i="1" s="1"/>
  <c r="EV8" i="1"/>
  <c r="JY84" i="1"/>
  <c r="KA84" i="1" s="1"/>
  <c r="KB84" i="1" s="1"/>
  <c r="GE128" i="1"/>
  <c r="GF128" i="1" s="1"/>
  <c r="GC129" i="1"/>
  <c r="OQ198" i="1"/>
  <c r="OR198" i="1" s="1"/>
  <c r="OO199" i="1"/>
  <c r="EY103" i="1"/>
  <c r="EZ103" i="1" s="1"/>
  <c r="EW104" i="1"/>
  <c r="HU156" i="1"/>
  <c r="HW156" i="1" s="1"/>
  <c r="HX156" i="1" s="1"/>
  <c r="HW155" i="1"/>
  <c r="HX155" i="1" s="1"/>
  <c r="ML262" i="1"/>
  <c r="MN262" i="1" s="1"/>
  <c r="MO262" i="1" s="1"/>
  <c r="IF29" i="1"/>
  <c r="EL105" i="1"/>
  <c r="GC177" i="1"/>
  <c r="LP225" i="1"/>
  <c r="LR225" i="1" s="1"/>
  <c r="LS225" i="1" s="1"/>
  <c r="RD392" i="1"/>
  <c r="RE392" i="1"/>
  <c r="RF392" i="1" s="1"/>
  <c r="EK393" i="1"/>
  <c r="EM393" i="1" s="1"/>
  <c r="EN393" i="1" s="1"/>
  <c r="FG4" i="1"/>
  <c r="KU58" i="1"/>
  <c r="KW58" i="1" s="1"/>
  <c r="KX58" i="1" s="1"/>
  <c r="SM58" i="1"/>
  <c r="SN58" i="1" s="1"/>
  <c r="DE59" i="1"/>
  <c r="IR61" i="1"/>
  <c r="IT61" i="1" s="1"/>
  <c r="IU61" i="1" s="1"/>
  <c r="HK62" i="1"/>
  <c r="HM62" i="1" s="1"/>
  <c r="HN62" i="1" s="1"/>
  <c r="EW81" i="1"/>
  <c r="EY81" i="1" s="1"/>
  <c r="EZ81" i="1" s="1"/>
  <c r="EY80" i="1"/>
  <c r="EZ80" i="1" s="1"/>
  <c r="RQ103" i="1"/>
  <c r="RR103" i="1" s="1"/>
  <c r="RO104" i="1"/>
  <c r="BW129" i="1"/>
  <c r="BY128" i="1"/>
  <c r="BZ128" i="1" s="1"/>
  <c r="CS153" i="1"/>
  <c r="PB174" i="1"/>
  <c r="PC174" i="1" s="1"/>
  <c r="CU200" i="1"/>
  <c r="CV200" i="1" s="1"/>
  <c r="BY281" i="1"/>
  <c r="BZ281" i="1" s="1"/>
  <c r="BX281" i="1"/>
  <c r="CH4" i="1"/>
  <c r="DD5" i="1"/>
  <c r="DF5" i="1" s="1"/>
  <c r="DG5" i="1" s="1"/>
  <c r="QG28" i="1"/>
  <c r="AQ29" i="1"/>
  <c r="GN29" i="1"/>
  <c r="GP29" i="1" s="1"/>
  <c r="GQ29" i="1" s="1"/>
  <c r="MA29" i="1"/>
  <c r="MC29" i="1" s="1"/>
  <c r="MD29" i="1" s="1"/>
  <c r="IR59" i="1"/>
  <c r="IT59" i="1" s="1"/>
  <c r="IU59" i="1" s="1"/>
  <c r="RO59" i="1"/>
  <c r="RQ59" i="1" s="1"/>
  <c r="RR59" i="1" s="1"/>
  <c r="K128" i="1"/>
  <c r="L128" i="1" s="1"/>
  <c r="I129" i="1"/>
  <c r="JB130" i="1"/>
  <c r="BL177" i="1"/>
  <c r="BN177" i="1" s="1"/>
  <c r="BO177" i="1" s="1"/>
  <c r="T201" i="1"/>
  <c r="V201" i="1" s="1"/>
  <c r="W201" i="1" s="1"/>
  <c r="V200" i="1"/>
  <c r="W200" i="1" s="1"/>
  <c r="JZ219" i="1"/>
  <c r="KA219" i="1" s="1"/>
  <c r="JX220" i="1"/>
  <c r="MM59" i="1"/>
  <c r="MO59" i="1" s="1"/>
  <c r="MP59" i="1" s="1"/>
  <c r="MO58" i="1"/>
  <c r="MP58" i="1" s="1"/>
  <c r="UC59" i="1"/>
  <c r="DD155" i="1"/>
  <c r="DF154" i="1"/>
  <c r="DG154" i="1" s="1"/>
  <c r="JM156" i="1"/>
  <c r="JO155" i="1"/>
  <c r="JP155" i="1" s="1"/>
  <c r="JZ264" i="1"/>
  <c r="KA264" i="1" s="1"/>
  <c r="JX265" i="1"/>
  <c r="CK81" i="1"/>
  <c r="CL81" i="1" s="1"/>
  <c r="EA82" i="1"/>
  <c r="PW105" i="1"/>
  <c r="PY105" i="1" s="1"/>
  <c r="PZ105" i="1" s="1"/>
  <c r="PY104" i="1"/>
  <c r="PZ104" i="1" s="1"/>
  <c r="JZ128" i="1"/>
  <c r="KA128" i="1" s="1"/>
  <c r="JX129" i="1"/>
  <c r="ML153" i="1"/>
  <c r="GN154" i="1"/>
  <c r="GP154" i="1" s="1"/>
  <c r="GQ154" i="1" s="1"/>
  <c r="OF201" i="1"/>
  <c r="OG201" i="1" s="1"/>
  <c r="OD202" i="1"/>
  <c r="BW244" i="1"/>
  <c r="BY244" i="1" s="1"/>
  <c r="BZ244" i="1" s="1"/>
  <c r="I4" i="1"/>
  <c r="K4" i="1" s="1"/>
  <c r="L4" i="1" s="1"/>
  <c r="MY27" i="1"/>
  <c r="MZ27" i="1" s="1"/>
  <c r="HM80" i="1"/>
  <c r="HN80" i="1" s="1"/>
  <c r="BX84" i="1"/>
  <c r="K105" i="1"/>
  <c r="L105" i="1" s="1"/>
  <c r="FG131" i="1"/>
  <c r="FI131" i="1" s="1"/>
  <c r="FJ131" i="1" s="1"/>
  <c r="FI130" i="1"/>
  <c r="FJ130" i="1" s="1"/>
  <c r="IQ153" i="1"/>
  <c r="IH200" i="1"/>
  <c r="II200" i="1" s="1"/>
  <c r="IF201" i="1"/>
  <c r="NS221" i="1"/>
  <c r="NU221" i="1" s="1"/>
  <c r="NV221" i="1" s="1"/>
  <c r="NU220" i="1"/>
  <c r="NV220" i="1" s="1"/>
  <c r="I260" i="1"/>
  <c r="K260" i="1" s="1"/>
  <c r="L260" i="1" s="1"/>
  <c r="K259" i="1"/>
  <c r="L259" i="1" s="1"/>
  <c r="BY259" i="1"/>
  <c r="BZ259" i="1" s="1"/>
  <c r="GE303" i="1"/>
  <c r="GF303" i="1" s="1"/>
  <c r="EK392" i="1"/>
  <c r="EM392" i="1" s="1"/>
  <c r="EN392" i="1" s="1"/>
  <c r="EM391" i="1"/>
  <c r="EN391" i="1" s="1"/>
  <c r="I3" i="1"/>
  <c r="K3" i="1" s="1"/>
  <c r="L3" i="1" s="1"/>
  <c r="K2" i="1"/>
  <c r="L2" i="1" s="1"/>
  <c r="GN4" i="1"/>
  <c r="GP4" i="1" s="1"/>
  <c r="GQ4" i="1" s="1"/>
  <c r="GP3" i="1"/>
  <c r="GQ3" i="1" s="1"/>
  <c r="GY29" i="1"/>
  <c r="HA29" i="1" s="1"/>
  <c r="HB29" i="1" s="1"/>
  <c r="HM56" i="1"/>
  <c r="HN56" i="1" s="1"/>
  <c r="T3" i="1"/>
  <c r="V2" i="1"/>
  <c r="W2" i="1" s="1"/>
  <c r="IQ28" i="1"/>
  <c r="ML29" i="1"/>
  <c r="MN29" i="1" s="1"/>
  <c r="MO29" i="1" s="1"/>
  <c r="AG56" i="1"/>
  <c r="AH56" i="1" s="1"/>
  <c r="CT57" i="1"/>
  <c r="CV56" i="1"/>
  <c r="CW56" i="1" s="1"/>
  <c r="MO57" i="1"/>
  <c r="MP57" i="1" s="1"/>
  <c r="GD58" i="1"/>
  <c r="BD82" i="1"/>
  <c r="BE82" i="1" s="1"/>
  <c r="HK82" i="1"/>
  <c r="KT129" i="1"/>
  <c r="KV129" i="1" s="1"/>
  <c r="KW129" i="1" s="1"/>
  <c r="KV128" i="1"/>
  <c r="KW128" i="1" s="1"/>
  <c r="FR199" i="1"/>
  <c r="FT199" i="1" s="1"/>
  <c r="FU199" i="1" s="1"/>
  <c r="LE201" i="1"/>
  <c r="LG201" i="1" s="1"/>
  <c r="LH201" i="1" s="1"/>
  <c r="AP240" i="1"/>
  <c r="AR240" i="1" s="1"/>
  <c r="AS240" i="1" s="1"/>
  <c r="NS307" i="1"/>
  <c r="NU307" i="1" s="1"/>
  <c r="NV307" i="1" s="1"/>
  <c r="NU306" i="1"/>
  <c r="NV306" i="1" s="1"/>
  <c r="BO104" i="1"/>
  <c r="BP104" i="1" s="1"/>
  <c r="HV105" i="1"/>
  <c r="HX105" i="1" s="1"/>
  <c r="HY105" i="1" s="1"/>
  <c r="AP31" i="1"/>
  <c r="AR30" i="1"/>
  <c r="AS30" i="1" s="1"/>
  <c r="IT56" i="1"/>
  <c r="IU56" i="1" s="1"/>
  <c r="KL105" i="1"/>
  <c r="KM105" i="1" s="1"/>
  <c r="PV28" i="1"/>
  <c r="PX28" i="1" s="1"/>
  <c r="PY28" i="1" s="1"/>
  <c r="JB200" i="1"/>
  <c r="JD199" i="1"/>
  <c r="JE199" i="1" s="1"/>
  <c r="LH56" i="1"/>
  <c r="LI56" i="1" s="1"/>
  <c r="MM60" i="1"/>
  <c r="MC175" i="1"/>
  <c r="MD175" i="1" s="1"/>
  <c r="MA176" i="1"/>
  <c r="MC176" i="1" s="1"/>
  <c r="MD176" i="1" s="1"/>
  <c r="ML178" i="1"/>
  <c r="MN178" i="1" s="1"/>
  <c r="MO178" i="1" s="1"/>
  <c r="PN57" i="1"/>
  <c r="PO57" i="1" s="1"/>
  <c r="PL58" i="1"/>
  <c r="PN58" i="1" s="1"/>
  <c r="PO58" i="1" s="1"/>
  <c r="BM81" i="1"/>
  <c r="RN29" i="1"/>
  <c r="RP28" i="1"/>
  <c r="RQ28" i="1" s="1"/>
  <c r="TS27" i="1"/>
  <c r="TT27" i="1" s="1"/>
  <c r="FG28" i="1"/>
  <c r="FI28" i="1" s="1"/>
  <c r="FJ28" i="1" s="1"/>
  <c r="MW29" i="1"/>
  <c r="MY29" i="1" s="1"/>
  <c r="MZ29" i="1" s="1"/>
  <c r="PN56" i="1"/>
  <c r="PO56" i="1" s="1"/>
  <c r="SB57" i="1"/>
  <c r="SC57" i="1" s="1"/>
  <c r="BW58" i="1"/>
  <c r="KJ58" i="1"/>
  <c r="QU58" i="1"/>
  <c r="QV58" i="1" s="1"/>
  <c r="KJ107" i="1"/>
  <c r="BA128" i="1"/>
  <c r="BC127" i="1"/>
  <c r="BD127" i="1" s="1"/>
  <c r="LE155" i="1"/>
  <c r="LG155" i="1" s="1"/>
  <c r="LH155" i="1" s="1"/>
  <c r="JX177" i="1"/>
  <c r="JZ177" i="1" s="1"/>
  <c r="KA177" i="1" s="1"/>
  <c r="K198" i="1"/>
  <c r="L198" i="1" s="1"/>
  <c r="HJ199" i="1"/>
  <c r="HL199" i="1" s="1"/>
  <c r="HM199" i="1" s="1"/>
  <c r="HL198" i="1"/>
  <c r="HM198" i="1" s="1"/>
  <c r="GN200" i="1"/>
  <c r="GP200" i="1" s="1"/>
  <c r="GQ200" i="1" s="1"/>
  <c r="BW202" i="1"/>
  <c r="KT306" i="1"/>
  <c r="KV306" i="1" s="1"/>
  <c r="KW306" i="1" s="1"/>
  <c r="DO326" i="1"/>
  <c r="DQ326" i="1" s="1"/>
  <c r="DR326" i="1" s="1"/>
  <c r="DQ325" i="1"/>
  <c r="DR325" i="1" s="1"/>
  <c r="DD28" i="1"/>
  <c r="DF28" i="1" s="1"/>
  <c r="DG28" i="1" s="1"/>
  <c r="DF27" i="1"/>
  <c r="DG27" i="1" s="1"/>
  <c r="RO27" i="1"/>
  <c r="OD28" i="1"/>
  <c r="BW29" i="1"/>
  <c r="BY29" i="1" s="1"/>
  <c r="BZ29" i="1" s="1"/>
  <c r="BB84" i="1"/>
  <c r="BD84" i="1" s="1"/>
  <c r="BE84" i="1" s="1"/>
  <c r="MD103" i="1"/>
  <c r="ME103" i="1" s="1"/>
  <c r="IR105" i="1"/>
  <c r="AF107" i="1"/>
  <c r="HV107" i="1"/>
  <c r="HX107" i="1" s="1"/>
  <c r="HY107" i="1" s="1"/>
  <c r="HL174" i="1"/>
  <c r="HM174" i="1" s="1"/>
  <c r="HJ175" i="1"/>
  <c r="HL175" i="1" s="1"/>
  <c r="HM175" i="1" s="1"/>
  <c r="MN175" i="1"/>
  <c r="MO175" i="1" s="1"/>
  <c r="EV176" i="1"/>
  <c r="EX176" i="1" s="1"/>
  <c r="EY176" i="1" s="1"/>
  <c r="HU176" i="1"/>
  <c r="HW176" i="1" s="1"/>
  <c r="HX176" i="1" s="1"/>
  <c r="DZ201" i="1"/>
  <c r="DZ220" i="1"/>
  <c r="EB220" i="1" s="1"/>
  <c r="EC220" i="1" s="1"/>
  <c r="EB219" i="1"/>
  <c r="EC219" i="1" s="1"/>
  <c r="EK263" i="1"/>
  <c r="EM263" i="1" s="1"/>
  <c r="EN263" i="1" s="1"/>
  <c r="OE59" i="1"/>
  <c r="OG59" i="1" s="1"/>
  <c r="OH59" i="1" s="1"/>
  <c r="RO60" i="1"/>
  <c r="RQ60" i="1" s="1"/>
  <c r="RR60" i="1" s="1"/>
  <c r="JY83" i="1"/>
  <c r="KA83" i="1" s="1"/>
  <c r="KB83" i="1" s="1"/>
  <c r="BO103" i="1"/>
  <c r="BP103" i="1" s="1"/>
  <c r="FU103" i="1"/>
  <c r="FV103" i="1" s="1"/>
  <c r="NS129" i="1"/>
  <c r="NU128" i="1"/>
  <c r="NV128" i="1" s="1"/>
  <c r="KK128" i="1"/>
  <c r="KL128" i="1" s="1"/>
  <c r="KI129" i="1"/>
  <c r="KK129" i="1" s="1"/>
  <c r="KL129" i="1" s="1"/>
  <c r="DD130" i="1"/>
  <c r="DF129" i="1"/>
  <c r="DG129" i="1" s="1"/>
  <c r="BA156" i="1"/>
  <c r="BC155" i="1"/>
  <c r="BD155" i="1" s="1"/>
  <c r="DO175" i="1"/>
  <c r="DQ174" i="1"/>
  <c r="DR174" i="1" s="1"/>
  <c r="HU175" i="1"/>
  <c r="HW175" i="1" s="1"/>
  <c r="HX175" i="1" s="1"/>
  <c r="BY199" i="1"/>
  <c r="BZ199" i="1" s="1"/>
  <c r="BW200" i="1"/>
  <c r="BY200" i="1" s="1"/>
  <c r="BZ200" i="1" s="1"/>
  <c r="DZ305" i="1"/>
  <c r="NJ305" i="1"/>
  <c r="NK305" i="1" s="1"/>
  <c r="AE349" i="1"/>
  <c r="AG349" i="1" s="1"/>
  <c r="AH349" i="1" s="1"/>
  <c r="AG348" i="1"/>
  <c r="AH348" i="1" s="1"/>
  <c r="EK29" i="1"/>
  <c r="EM29" i="1" s="1"/>
  <c r="EN29" i="1" s="1"/>
  <c r="BA57" i="1"/>
  <c r="BC57" i="1" s="1"/>
  <c r="BD57" i="1" s="1"/>
  <c r="BC56" i="1"/>
  <c r="BD56" i="1" s="1"/>
  <c r="SM57" i="1"/>
  <c r="SN57" i="1" s="1"/>
  <c r="CH58" i="1"/>
  <c r="CJ58" i="1" s="1"/>
  <c r="CK58" i="1" s="1"/>
  <c r="PA58" i="1"/>
  <c r="PC58" i="1" s="1"/>
  <c r="PD58" i="1" s="1"/>
  <c r="JY59" i="1"/>
  <c r="IT81" i="1"/>
  <c r="IU81" i="1" s="1"/>
  <c r="IR82" i="1"/>
  <c r="IT82" i="1" s="1"/>
  <c r="IU82" i="1" s="1"/>
  <c r="NT127" i="1"/>
  <c r="PV128" i="1"/>
  <c r="PX127" i="1"/>
  <c r="PY127" i="1" s="1"/>
  <c r="PA128" i="1"/>
  <c r="BL153" i="1"/>
  <c r="BN153" i="1" s="1"/>
  <c r="BO153" i="1" s="1"/>
  <c r="BN152" i="1"/>
  <c r="BO152" i="1" s="1"/>
  <c r="JB153" i="1"/>
  <c r="JD153" i="1" s="1"/>
  <c r="JE153" i="1" s="1"/>
  <c r="T155" i="1"/>
  <c r="V154" i="1"/>
  <c r="W154" i="1" s="1"/>
  <c r="JM175" i="1"/>
  <c r="JO175" i="1" s="1"/>
  <c r="JP175" i="1" s="1"/>
  <c r="JO174" i="1"/>
  <c r="JP174" i="1" s="1"/>
  <c r="EB200" i="1"/>
  <c r="EC200" i="1" s="1"/>
  <c r="FG222" i="1"/>
  <c r="FI222" i="1" s="1"/>
  <c r="FJ222" i="1" s="1"/>
  <c r="FI221" i="1"/>
  <c r="FJ221" i="1" s="1"/>
  <c r="CJ283" i="1"/>
  <c r="CK283" i="1" s="1"/>
  <c r="CH284" i="1"/>
  <c r="AG347" i="1"/>
  <c r="AH347" i="1" s="1"/>
  <c r="AE394" i="1"/>
  <c r="AG394" i="1" s="1"/>
  <c r="AH394" i="1" s="1"/>
  <c r="IF417" i="1"/>
  <c r="IH417" i="1" s="1"/>
  <c r="II417" i="1" s="1"/>
  <c r="IH416" i="1"/>
  <c r="II416" i="1" s="1"/>
  <c r="TF437" i="1"/>
  <c r="TH437" i="1" s="1"/>
  <c r="TI437" i="1" s="1"/>
  <c r="TH436" i="1"/>
  <c r="TI436" i="1" s="1"/>
  <c r="JB29" i="1"/>
  <c r="JD28" i="1"/>
  <c r="JE28" i="1" s="1"/>
  <c r="DO30" i="1"/>
  <c r="NH34" i="1"/>
  <c r="LS56" i="1"/>
  <c r="LT56" i="1" s="1"/>
  <c r="NT57" i="1"/>
  <c r="NV57" i="1" s="1"/>
  <c r="NW57" i="1" s="1"/>
  <c r="NV56" i="1"/>
  <c r="NW56" i="1" s="1"/>
  <c r="IR58" i="1"/>
  <c r="IT58" i="1" s="1"/>
  <c r="IU58" i="1" s="1"/>
  <c r="MX58" i="1"/>
  <c r="MZ58" i="1" s="1"/>
  <c r="NA58" i="1" s="1"/>
  <c r="LQ81" i="1"/>
  <c r="LS81" i="1" s="1"/>
  <c r="LT81" i="1" s="1"/>
  <c r="HV82" i="1"/>
  <c r="PA105" i="1"/>
  <c r="PC104" i="1"/>
  <c r="PD104" i="1" s="1"/>
  <c r="BM105" i="1"/>
  <c r="BO105" i="1" s="1"/>
  <c r="BP105" i="1" s="1"/>
  <c r="DP105" i="1"/>
  <c r="DR105" i="1" s="1"/>
  <c r="DS105" i="1" s="1"/>
  <c r="NT105" i="1"/>
  <c r="NV105" i="1" s="1"/>
  <c r="NW105" i="1" s="1"/>
  <c r="NH129" i="1"/>
  <c r="NH154" i="1"/>
  <c r="NJ154" i="1" s="1"/>
  <c r="NK154" i="1" s="1"/>
  <c r="KI176" i="1"/>
  <c r="KK175" i="1"/>
  <c r="KL175" i="1" s="1"/>
  <c r="MC199" i="1"/>
  <c r="MD199" i="1" s="1"/>
  <c r="MA200" i="1"/>
  <c r="ML200" i="1"/>
  <c r="MN200" i="1" s="1"/>
  <c r="MO200" i="1" s="1"/>
  <c r="HW201" i="1"/>
  <c r="HX201" i="1" s="1"/>
  <c r="HU202" i="1"/>
  <c r="HW202" i="1" s="1"/>
  <c r="HX202" i="1" s="1"/>
  <c r="AE204" i="1"/>
  <c r="AG203" i="1"/>
  <c r="AH203" i="1" s="1"/>
  <c r="I220" i="1"/>
  <c r="K220" i="1" s="1"/>
  <c r="L220" i="1" s="1"/>
  <c r="IF221" i="1"/>
  <c r="AR28" i="1"/>
  <c r="AS28" i="1" s="1"/>
  <c r="FR28" i="1"/>
  <c r="FT28" i="1" s="1"/>
  <c r="FU28" i="1" s="1"/>
  <c r="HK104" i="1"/>
  <c r="HM104" i="1" s="1"/>
  <c r="HN104" i="1" s="1"/>
  <c r="U106" i="1"/>
  <c r="HU128" i="1"/>
  <c r="FI154" i="1"/>
  <c r="FJ154" i="1" s="1"/>
  <c r="FH154" i="1"/>
  <c r="PK200" i="1"/>
  <c r="NJ219" i="1"/>
  <c r="NK219" i="1" s="1"/>
  <c r="NH220" i="1"/>
  <c r="I221" i="1"/>
  <c r="T222" i="1"/>
  <c r="RC282" i="1"/>
  <c r="RE281" i="1"/>
  <c r="RF281" i="1" s="1"/>
  <c r="KJ326" i="1"/>
  <c r="KK326" i="1" s="1"/>
  <c r="KH327" i="1"/>
  <c r="BW327" i="1"/>
  <c r="BY327" i="1" s="1"/>
  <c r="BZ327" i="1" s="1"/>
  <c r="AE4" i="1"/>
  <c r="AG4" i="1" s="1"/>
  <c r="AH4" i="1" s="1"/>
  <c r="KK27" i="1"/>
  <c r="KL27" i="1" s="1"/>
  <c r="KI28" i="1"/>
  <c r="GY28" i="1"/>
  <c r="HA28" i="1" s="1"/>
  <c r="HB28" i="1" s="1"/>
  <c r="AF106" i="1"/>
  <c r="AH106" i="1" s="1"/>
  <c r="AI106" i="1" s="1"/>
  <c r="AH105" i="1"/>
  <c r="AI105" i="1" s="1"/>
  <c r="FH105" i="1"/>
  <c r="I107" i="1"/>
  <c r="K107" i="1" s="1"/>
  <c r="L107" i="1" s="1"/>
  <c r="GN129" i="1"/>
  <c r="GP129" i="1" s="1"/>
  <c r="GQ129" i="1" s="1"/>
  <c r="GP128" i="1"/>
  <c r="GQ128" i="1" s="1"/>
  <c r="JD128" i="1"/>
  <c r="JE128" i="1" s="1"/>
  <c r="CS130" i="1"/>
  <c r="AR152" i="1"/>
  <c r="AS152" i="1" s="1"/>
  <c r="JD259" i="1"/>
  <c r="JE259" i="1" s="1"/>
  <c r="CI260" i="1"/>
  <c r="CJ260" i="1"/>
  <c r="CK260" i="1" s="1"/>
  <c r="GC261" i="1"/>
  <c r="JO262" i="1"/>
  <c r="JP262" i="1" s="1"/>
  <c r="JM263" i="1"/>
  <c r="JO263" i="1" s="1"/>
  <c r="JP263" i="1" s="1"/>
  <c r="IR325" i="1"/>
  <c r="IS325" i="1" s="1"/>
  <c r="IP326" i="1"/>
  <c r="PB371" i="1"/>
  <c r="PC371" i="1" s="1"/>
  <c r="OZ372" i="1"/>
  <c r="AP372" i="1"/>
  <c r="DD6" i="1"/>
  <c r="SA28" i="1"/>
  <c r="SB28" i="1" s="1"/>
  <c r="RY29" i="1"/>
  <c r="RF56" i="1"/>
  <c r="RG56" i="1" s="1"/>
  <c r="RD57" i="1"/>
  <c r="MB58" i="1"/>
  <c r="FH85" i="1"/>
  <c r="FJ85" i="1" s="1"/>
  <c r="FK85" i="1" s="1"/>
  <c r="CV104" i="1"/>
  <c r="CW104" i="1" s="1"/>
  <c r="CT105" i="1"/>
  <c r="DF152" i="1"/>
  <c r="DG152" i="1" s="1"/>
  <c r="NH155" i="1"/>
  <c r="NJ174" i="1"/>
  <c r="NK174" i="1" s="1"/>
  <c r="NH175" i="1"/>
  <c r="EB177" i="1"/>
  <c r="EC177" i="1" s="1"/>
  <c r="DO199" i="1"/>
  <c r="DQ199" i="1" s="1"/>
  <c r="DR199" i="1" s="1"/>
  <c r="KI220" i="1"/>
  <c r="KK220" i="1" s="1"/>
  <c r="KL220" i="1" s="1"/>
  <c r="BC221" i="1"/>
  <c r="BD221" i="1" s="1"/>
  <c r="BA222" i="1"/>
  <c r="BC222" i="1" s="1"/>
  <c r="BD222" i="1" s="1"/>
  <c r="PV222" i="1"/>
  <c r="HL260" i="1"/>
  <c r="HM260" i="1" s="1"/>
  <c r="HJ261" i="1"/>
  <c r="HL261" i="1" s="1"/>
  <c r="HM261" i="1" s="1"/>
  <c r="KT28" i="1"/>
  <c r="KV28" i="1" s="1"/>
  <c r="KW28" i="1" s="1"/>
  <c r="KV27" i="1"/>
  <c r="KW27" i="1" s="1"/>
  <c r="EX28" i="1"/>
  <c r="EY28" i="1" s="1"/>
  <c r="EW28" i="1"/>
  <c r="CJ56" i="1"/>
  <c r="CK56" i="1" s="1"/>
  <c r="UE57" i="1"/>
  <c r="UF32" i="1" s="1"/>
  <c r="JY58" i="1"/>
  <c r="KA58" i="1" s="1"/>
  <c r="KB58" i="1" s="1"/>
  <c r="MB82" i="1"/>
  <c r="JC104" i="1"/>
  <c r="JE104" i="1" s="1"/>
  <c r="JF104" i="1" s="1"/>
  <c r="QS105" i="1"/>
  <c r="QU104" i="1"/>
  <c r="QV104" i="1" s="1"/>
  <c r="EM155" i="1"/>
  <c r="EN155" i="1" s="1"/>
  <c r="EK156" i="1"/>
  <c r="EM156" i="1" s="1"/>
  <c r="EN156" i="1" s="1"/>
  <c r="AE155" i="1"/>
  <c r="BN219" i="1"/>
  <c r="BO219" i="1" s="1"/>
  <c r="BL220" i="1"/>
  <c r="KI221" i="1"/>
  <c r="KK221" i="1" s="1"/>
  <c r="KL221" i="1" s="1"/>
  <c r="DD4" i="1"/>
  <c r="DF4" i="1" s="1"/>
  <c r="DG4" i="1" s="1"/>
  <c r="SK59" i="1"/>
  <c r="SM59" i="1" s="1"/>
  <c r="SN59" i="1" s="1"/>
  <c r="CV103" i="1"/>
  <c r="CW103" i="1" s="1"/>
  <c r="LG174" i="1"/>
  <c r="LH174" i="1" s="1"/>
  <c r="LE175" i="1"/>
  <c r="K199" i="1"/>
  <c r="L199" i="1" s="1"/>
  <c r="I200" i="1"/>
  <c r="K200" i="1" s="1"/>
  <c r="L200" i="1" s="1"/>
  <c r="BN198" i="1"/>
  <c r="BO198" i="1" s="1"/>
  <c r="BL199" i="1"/>
  <c r="BN199" i="1" s="1"/>
  <c r="BO199" i="1" s="1"/>
  <c r="GC200" i="1"/>
  <c r="GE200" i="1" s="1"/>
  <c r="GF200" i="1" s="1"/>
  <c r="HU203" i="1"/>
  <c r="I374" i="1"/>
  <c r="K374" i="1" s="1"/>
  <c r="L374" i="1" s="1"/>
  <c r="K373" i="1"/>
  <c r="L373" i="1" s="1"/>
  <c r="CS28" i="1"/>
  <c r="CU28" i="1" s="1"/>
  <c r="CV28" i="1" s="1"/>
  <c r="BL29" i="1"/>
  <c r="BN29" i="1" s="1"/>
  <c r="BO29" i="1" s="1"/>
  <c r="JM30" i="1"/>
  <c r="JO30" i="1" s="1"/>
  <c r="JP30" i="1" s="1"/>
  <c r="AR56" i="1"/>
  <c r="AS56" i="1" s="1"/>
  <c r="AE57" i="1"/>
  <c r="AG57" i="1" s="1"/>
  <c r="AH57" i="1" s="1"/>
  <c r="HK61" i="1"/>
  <c r="HM61" i="1" s="1"/>
  <c r="HN61" i="1" s="1"/>
  <c r="KW81" i="1"/>
  <c r="KX81" i="1" s="1"/>
  <c r="EW82" i="1"/>
  <c r="EY82" i="1" s="1"/>
  <c r="EZ82" i="1" s="1"/>
  <c r="JN82" i="1"/>
  <c r="GO83" i="1"/>
  <c r="DQ152" i="1"/>
  <c r="DR152" i="1" s="1"/>
  <c r="NS154" i="1"/>
  <c r="NU153" i="1"/>
  <c r="NV153" i="1" s="1"/>
  <c r="EM154" i="1"/>
  <c r="EN154" i="1" s="1"/>
  <c r="ML260" i="1"/>
  <c r="MN260" i="1" s="1"/>
  <c r="MO260" i="1" s="1"/>
  <c r="MN259" i="1"/>
  <c r="MO259" i="1" s="1"/>
  <c r="V260" i="1"/>
  <c r="W260" i="1" s="1"/>
  <c r="NK416" i="1"/>
  <c r="NL416" i="1" s="1"/>
  <c r="NI417" i="1"/>
  <c r="NK417" i="1" s="1"/>
  <c r="NL417" i="1" s="1"/>
  <c r="SU32" i="1"/>
  <c r="EK3" i="1"/>
  <c r="EM3" i="1" s="1"/>
  <c r="EN3" i="1" s="1"/>
  <c r="HW28" i="1"/>
  <c r="HX28" i="1" s="1"/>
  <c r="BL4" i="1"/>
  <c r="ML28" i="1"/>
  <c r="MN28" i="1" s="1"/>
  <c r="MO28" i="1" s="1"/>
  <c r="SW28" i="1"/>
  <c r="SX28" i="1" s="1"/>
  <c r="NJ29" i="1"/>
  <c r="NK29" i="1" s="1"/>
  <c r="UB29" i="1"/>
  <c r="UD29" i="1" s="1"/>
  <c r="UE29" i="1" s="1"/>
  <c r="JN57" i="1"/>
  <c r="JP57" i="1" s="1"/>
  <c r="JQ57" i="1" s="1"/>
  <c r="JP56" i="1"/>
  <c r="JQ56" i="1" s="1"/>
  <c r="OP59" i="1"/>
  <c r="OR59" i="1" s="1"/>
  <c r="OS59" i="1" s="1"/>
  <c r="FJ82" i="1"/>
  <c r="FK82" i="1" s="1"/>
  <c r="AE3" i="1"/>
  <c r="AG3" i="1" s="1"/>
  <c r="AH3" i="1" s="1"/>
  <c r="MB81" i="1"/>
  <c r="MD81" i="1" s="1"/>
  <c r="ME81" i="1" s="1"/>
  <c r="KU82" i="1"/>
  <c r="KW82" i="1" s="1"/>
  <c r="KX82" i="1" s="1"/>
  <c r="JN105" i="1"/>
  <c r="QH105" i="1"/>
  <c r="QJ105" i="1" s="1"/>
  <c r="QK105" i="1" s="1"/>
  <c r="OD128" i="1"/>
  <c r="OF128" i="1" s="1"/>
  <c r="OG128" i="1" s="1"/>
  <c r="OF127" i="1"/>
  <c r="OG127" i="1" s="1"/>
  <c r="CH176" i="1"/>
  <c r="MC198" i="1"/>
  <c r="MD198" i="1" s="1"/>
  <c r="EV200" i="1"/>
  <c r="EX199" i="1"/>
  <c r="EY199" i="1" s="1"/>
  <c r="NJ261" i="1"/>
  <c r="NK261" i="1" s="1"/>
  <c r="NH262" i="1"/>
  <c r="BL304" i="1"/>
  <c r="IH306" i="1"/>
  <c r="II306" i="1" s="1"/>
  <c r="IF307" i="1"/>
  <c r="IH307" i="1" s="1"/>
  <c r="II307" i="1" s="1"/>
  <c r="IF373" i="1"/>
  <c r="IH373" i="1" s="1"/>
  <c r="II373" i="1" s="1"/>
  <c r="IH372" i="1"/>
  <c r="II372" i="1" s="1"/>
  <c r="EK394" i="1"/>
  <c r="IF175" i="1"/>
  <c r="IH175" i="1" s="1"/>
  <c r="II175" i="1" s="1"/>
  <c r="IH174" i="1"/>
  <c r="II174" i="1" s="1"/>
  <c r="GC176" i="1"/>
  <c r="GE176" i="1" s="1"/>
  <c r="GF176" i="1" s="1"/>
  <c r="GE175" i="1"/>
  <c r="GF175" i="1" s="1"/>
  <c r="DD200" i="1"/>
  <c r="DF200" i="1" s="1"/>
  <c r="DG200" i="1" s="1"/>
  <c r="DF199" i="1"/>
  <c r="DG199" i="1" s="1"/>
  <c r="MN198" i="1"/>
  <c r="MO198" i="1" s="1"/>
  <c r="ML199" i="1"/>
  <c r="MN199" i="1" s="1"/>
  <c r="MO199" i="1" s="1"/>
  <c r="OZ201" i="1"/>
  <c r="PB201" i="1" s="1"/>
  <c r="PC201" i="1" s="1"/>
  <c r="PB200" i="1"/>
  <c r="PC200" i="1" s="1"/>
  <c r="BA223" i="1"/>
  <c r="BC223" i="1" s="1"/>
  <c r="BD223" i="1" s="1"/>
  <c r="CH243" i="1"/>
  <c r="OD260" i="1"/>
  <c r="OF259" i="1"/>
  <c r="OG259" i="1" s="1"/>
  <c r="V281" i="1"/>
  <c r="W281" i="1" s="1"/>
  <c r="FT303" i="1"/>
  <c r="FU303" i="1" s="1"/>
  <c r="FS303" i="1"/>
  <c r="KI393" i="1"/>
  <c r="EK176" i="1"/>
  <c r="EM176" i="1" s="1"/>
  <c r="EN176" i="1" s="1"/>
  <c r="EM175" i="1"/>
  <c r="EN175" i="1" s="1"/>
  <c r="LR199" i="1"/>
  <c r="LS199" i="1" s="1"/>
  <c r="LP200" i="1"/>
  <c r="AR282" i="1"/>
  <c r="AS282" i="1" s="1"/>
  <c r="AP283" i="1"/>
  <c r="CH392" i="1"/>
  <c r="BW393" i="1"/>
  <c r="GE435" i="1"/>
  <c r="GF435" i="1" s="1"/>
  <c r="GC436" i="1"/>
  <c r="NJ306" i="1"/>
  <c r="NK306" i="1" s="1"/>
  <c r="NH307" i="1"/>
  <c r="HA176" i="1"/>
  <c r="HB176" i="1" s="1"/>
  <c r="GY177" i="1"/>
  <c r="HA177" i="1" s="1"/>
  <c r="HB177" i="1" s="1"/>
  <c r="IF177" i="1"/>
  <c r="FR200" i="1"/>
  <c r="FT200" i="1" s="1"/>
  <c r="FU200" i="1" s="1"/>
  <c r="EB261" i="1"/>
  <c r="EC261" i="1" s="1"/>
  <c r="DZ262" i="1"/>
  <c r="DO305" i="1"/>
  <c r="PW416" i="1"/>
  <c r="GP435" i="1"/>
  <c r="GQ435" i="1" s="1"/>
  <c r="GN436" i="1"/>
  <c r="MM104" i="1"/>
  <c r="I106" i="1"/>
  <c r="K106" i="1" s="1"/>
  <c r="L106" i="1" s="1"/>
  <c r="NU199" i="1"/>
  <c r="NV199" i="1" s="1"/>
  <c r="KK303" i="1"/>
  <c r="KL303" i="1" s="1"/>
  <c r="KI304" i="1"/>
  <c r="GD325" i="1"/>
  <c r="GE325" i="1" s="1"/>
  <c r="GC3" i="1"/>
  <c r="GE3" i="1" s="1"/>
  <c r="GF3" i="1" s="1"/>
  <c r="KT29" i="1"/>
  <c r="KV29" i="1" s="1"/>
  <c r="KW29" i="1" s="1"/>
  <c r="GQ56" i="1"/>
  <c r="GR56" i="1" s="1"/>
  <c r="OG56" i="1"/>
  <c r="OH56" i="1" s="1"/>
  <c r="LF57" i="1"/>
  <c r="GY128" i="1"/>
  <c r="HA128" i="1" s="1"/>
  <c r="HB128" i="1" s="1"/>
  <c r="T175" i="1"/>
  <c r="V175" i="1" s="1"/>
  <c r="W175" i="1" s="1"/>
  <c r="OO175" i="1"/>
  <c r="BA176" i="1"/>
  <c r="BC176" i="1" s="1"/>
  <c r="BD176" i="1" s="1"/>
  <c r="EK202" i="1"/>
  <c r="EM202" i="1" s="1"/>
  <c r="EN202" i="1" s="1"/>
  <c r="GN221" i="1"/>
  <c r="DZ241" i="1"/>
  <c r="EB241" i="1" s="1"/>
  <c r="EC241" i="1" s="1"/>
  <c r="BY303" i="1"/>
  <c r="BZ303" i="1" s="1"/>
  <c r="JC325" i="1"/>
  <c r="JD325" i="1" s="1"/>
  <c r="JA326" i="1"/>
  <c r="JC326" i="1" s="1"/>
  <c r="JD326" i="1" s="1"/>
  <c r="BA328" i="1"/>
  <c r="BC328" i="1" s="1"/>
  <c r="BD328" i="1" s="1"/>
  <c r="FG373" i="1"/>
  <c r="FI373" i="1" s="1"/>
  <c r="FJ373" i="1" s="1"/>
  <c r="FI372" i="1"/>
  <c r="FJ372" i="1" s="1"/>
  <c r="NS372" i="1"/>
  <c r="NU372" i="1" s="1"/>
  <c r="NV372" i="1" s="1"/>
  <c r="V392" i="1"/>
  <c r="W392" i="1" s="1"/>
  <c r="U392" i="1"/>
  <c r="KT393" i="1"/>
  <c r="KV392" i="1"/>
  <c r="KW392" i="1" s="1"/>
  <c r="MA28" i="1"/>
  <c r="MC28" i="1" s="1"/>
  <c r="MD28" i="1" s="1"/>
  <c r="GC30" i="1"/>
  <c r="GE30" i="1" s="1"/>
  <c r="GF30" i="1" s="1"/>
  <c r="NS31" i="1"/>
  <c r="I58" i="1"/>
  <c r="K58" i="1" s="1"/>
  <c r="L58" i="1" s="1"/>
  <c r="FH59" i="1"/>
  <c r="AH80" i="1"/>
  <c r="AI80" i="1" s="1"/>
  <c r="HX80" i="1"/>
  <c r="HY80" i="1" s="1"/>
  <c r="T82" i="1"/>
  <c r="QG129" i="1"/>
  <c r="QI128" i="1"/>
  <c r="QJ128" i="1" s="1"/>
  <c r="SJ129" i="1"/>
  <c r="SL129" i="1" s="1"/>
  <c r="SM129" i="1" s="1"/>
  <c r="V152" i="1"/>
  <c r="W152" i="1" s="1"/>
  <c r="LP154" i="1"/>
  <c r="LR153" i="1"/>
  <c r="LS153" i="1" s="1"/>
  <c r="OF176" i="1"/>
  <c r="OG176" i="1" s="1"/>
  <c r="EV307" i="1"/>
  <c r="EX306" i="1"/>
  <c r="EY306" i="1" s="1"/>
  <c r="AE327" i="1"/>
  <c r="AG326" i="1"/>
  <c r="AH326" i="1" s="1"/>
  <c r="BL372" i="1"/>
  <c r="BN372" i="1" s="1"/>
  <c r="BO372" i="1" s="1"/>
  <c r="BN371" i="1"/>
  <c r="BO371" i="1" s="1"/>
  <c r="PB27" i="1"/>
  <c r="PC27" i="1" s="1"/>
  <c r="QR30" i="1"/>
  <c r="QT30" i="1" s="1"/>
  <c r="QU30" i="1" s="1"/>
  <c r="EW31" i="1"/>
  <c r="LQ60" i="1"/>
  <c r="LS60" i="1" s="1"/>
  <c r="LT60" i="1" s="1"/>
  <c r="DP106" i="1"/>
  <c r="DR106" i="1" s="1"/>
  <c r="DS106" i="1" s="1"/>
  <c r="LQ106" i="1"/>
  <c r="LS106" i="1" s="1"/>
  <c r="LT106" i="1" s="1"/>
  <c r="MA129" i="1"/>
  <c r="OZ131" i="1"/>
  <c r="LR152" i="1"/>
  <c r="LS152" i="1" s="1"/>
  <c r="DO154" i="1"/>
  <c r="DQ154" i="1" s="1"/>
  <c r="DR154" i="1" s="1"/>
  <c r="AP199" i="1"/>
  <c r="AR198" i="1"/>
  <c r="AS198" i="1" s="1"/>
  <c r="CT198" i="1"/>
  <c r="JD198" i="1"/>
  <c r="JE198" i="1" s="1"/>
  <c r="CI219" i="1"/>
  <c r="BY221" i="1"/>
  <c r="BZ221" i="1" s="1"/>
  <c r="MC221" i="1"/>
  <c r="MD221" i="1" s="1"/>
  <c r="BA240" i="1"/>
  <c r="BC240" i="1" s="1"/>
  <c r="BD240" i="1" s="1"/>
  <c r="BC239" i="1"/>
  <c r="BD239" i="1" s="1"/>
  <c r="DF238" i="1"/>
  <c r="DG238" i="1" s="1"/>
  <c r="GN282" i="1"/>
  <c r="GP282" i="1" s="1"/>
  <c r="GQ282" i="1" s="1"/>
  <c r="GM326" i="1"/>
  <c r="GO325" i="1"/>
  <c r="GP325" i="1" s="1"/>
  <c r="PL106" i="1"/>
  <c r="QT27" i="1"/>
  <c r="QU27" i="1" s="1"/>
  <c r="QS60" i="1"/>
  <c r="EA104" i="1"/>
  <c r="GO108" i="1"/>
  <c r="NS175" i="1"/>
  <c r="NU175" i="1" s="1"/>
  <c r="NV175" i="1" s="1"/>
  <c r="NU174" i="1"/>
  <c r="NV174" i="1" s="1"/>
  <c r="JX176" i="1"/>
  <c r="JZ176" i="1" s="1"/>
  <c r="KA176" i="1" s="1"/>
  <c r="JM202" i="1"/>
  <c r="JO202" i="1" s="1"/>
  <c r="JP202" i="1" s="1"/>
  <c r="JO201" i="1"/>
  <c r="JP201" i="1" s="1"/>
  <c r="KT220" i="1"/>
  <c r="KV219" i="1"/>
  <c r="KW219" i="1" s="1"/>
  <c r="GP2" i="1"/>
  <c r="GQ2" i="1" s="1"/>
  <c r="GE27" i="1"/>
  <c r="GF27" i="1" s="1"/>
  <c r="GC28" i="1"/>
  <c r="GE28" i="1" s="1"/>
  <c r="GF28" i="1" s="1"/>
  <c r="NJ27" i="1"/>
  <c r="NK27" i="1" s="1"/>
  <c r="NI27" i="1"/>
  <c r="EW58" i="1"/>
  <c r="DP59" i="1"/>
  <c r="DR59" i="1" s="1"/>
  <c r="DS59" i="1" s="1"/>
  <c r="MX59" i="1"/>
  <c r="NT106" i="1"/>
  <c r="NV106" i="1" s="1"/>
  <c r="NW106" i="1" s="1"/>
  <c r="AP129" i="1"/>
  <c r="AR129" i="1" s="1"/>
  <c r="AS129" i="1" s="1"/>
  <c r="AR128" i="1"/>
  <c r="AS128" i="1" s="1"/>
  <c r="DO129" i="1"/>
  <c r="JX153" i="1"/>
  <c r="JZ153" i="1" s="1"/>
  <c r="KA153" i="1" s="1"/>
  <c r="JZ152" i="1"/>
  <c r="KA152" i="1" s="1"/>
  <c r="EK201" i="1"/>
  <c r="EM201" i="1" s="1"/>
  <c r="EN201" i="1" s="1"/>
  <c r="OZ220" i="1"/>
  <c r="PB220" i="1" s="1"/>
  <c r="PC220" i="1" s="1"/>
  <c r="FG262" i="1"/>
  <c r="QI281" i="1"/>
  <c r="QJ281" i="1" s="1"/>
  <c r="QH281" i="1"/>
  <c r="JB284" i="1"/>
  <c r="MA436" i="1"/>
  <c r="LG437" i="1"/>
  <c r="LH437" i="1" s="1"/>
  <c r="LE438" i="1"/>
  <c r="LG438" i="1" s="1"/>
  <c r="LH438" i="1" s="1"/>
  <c r="QR495" i="1"/>
  <c r="QT495" i="1" s="1"/>
  <c r="QU495" i="1" s="1"/>
  <c r="QT494" i="1"/>
  <c r="QU494" i="1" s="1"/>
  <c r="EK30" i="1"/>
  <c r="EM30" i="1" s="1"/>
  <c r="EN30" i="1" s="1"/>
  <c r="NH33" i="1"/>
  <c r="NJ33" i="1" s="1"/>
  <c r="NK33" i="1" s="1"/>
  <c r="AP57" i="1"/>
  <c r="AR57" i="1" s="1"/>
  <c r="AS57" i="1" s="1"/>
  <c r="SV57" i="1"/>
  <c r="SX57" i="1" s="1"/>
  <c r="SY57" i="1" s="1"/>
  <c r="II80" i="1"/>
  <c r="IJ80" i="1" s="1"/>
  <c r="CI105" i="1"/>
  <c r="CK105" i="1" s="1"/>
  <c r="CL105" i="1" s="1"/>
  <c r="CK104" i="1"/>
  <c r="CL104" i="1" s="1"/>
  <c r="KU105" i="1"/>
  <c r="KW105" i="1" s="1"/>
  <c r="KX105" i="1" s="1"/>
  <c r="KW104" i="1"/>
  <c r="KX104" i="1" s="1"/>
  <c r="HV106" i="1"/>
  <c r="HX106" i="1" s="1"/>
  <c r="HY106" i="1" s="1"/>
  <c r="DE107" i="1"/>
  <c r="DG107" i="1" s="1"/>
  <c r="DH107" i="1" s="1"/>
  <c r="FI128" i="1"/>
  <c r="FJ128" i="1" s="1"/>
  <c r="KV127" i="1"/>
  <c r="KW127" i="1" s="1"/>
  <c r="EX129" i="1"/>
  <c r="EY129" i="1" s="1"/>
  <c r="JM129" i="1"/>
  <c r="JO128" i="1"/>
  <c r="JP128" i="1" s="1"/>
  <c r="GC154" i="1"/>
  <c r="GE154" i="1" s="1"/>
  <c r="GF154" i="1" s="1"/>
  <c r="IF176" i="1"/>
  <c r="IH176" i="1" s="1"/>
  <c r="II176" i="1" s="1"/>
  <c r="GY200" i="1"/>
  <c r="HA200" i="1" s="1"/>
  <c r="HB200" i="1" s="1"/>
  <c r="NS200" i="1"/>
  <c r="MA222" i="1"/>
  <c r="DQ238" i="1"/>
  <c r="DR238" i="1" s="1"/>
  <c r="DO239" i="1"/>
  <c r="DQ239" i="1" s="1"/>
  <c r="DR239" i="1" s="1"/>
  <c r="I240" i="1"/>
  <c r="CJ263" i="1"/>
  <c r="CK263" i="1" s="1"/>
  <c r="CH264" i="1"/>
  <c r="IF435" i="1"/>
  <c r="IH435" i="1" s="1"/>
  <c r="II435" i="1" s="1"/>
  <c r="OF435" i="1"/>
  <c r="OG435" i="1" s="1"/>
  <c r="OD436" i="1"/>
  <c r="OF436" i="1" s="1"/>
  <c r="OG436" i="1" s="1"/>
  <c r="BL28" i="1"/>
  <c r="BN28" i="1" s="1"/>
  <c r="BO28" i="1" s="1"/>
  <c r="NJ30" i="1"/>
  <c r="NK30" i="1" s="1"/>
  <c r="GZ58" i="1"/>
  <c r="HB58" i="1" s="1"/>
  <c r="HC58" i="1" s="1"/>
  <c r="NT58" i="1"/>
  <c r="NV58" i="1" s="1"/>
  <c r="NW58" i="1" s="1"/>
  <c r="GE80" i="1"/>
  <c r="LF81" i="1"/>
  <c r="LH81" i="1" s="1"/>
  <c r="LI81" i="1" s="1"/>
  <c r="GE103" i="1"/>
  <c r="GP104" i="1"/>
  <c r="AQ105" i="1"/>
  <c r="AS105" i="1" s="1"/>
  <c r="AT105" i="1" s="1"/>
  <c r="FH127" i="1"/>
  <c r="EW128" i="1"/>
  <c r="HJ129" i="1"/>
  <c r="HL128" i="1"/>
  <c r="HM128" i="1" s="1"/>
  <c r="OO130" i="1"/>
  <c r="OQ129" i="1"/>
  <c r="OR129" i="1" s="1"/>
  <c r="AP155" i="1"/>
  <c r="CT220" i="1"/>
  <c r="ML220" i="1"/>
  <c r="MN220" i="1" s="1"/>
  <c r="MO220" i="1" s="1"/>
  <c r="PK221" i="1"/>
  <c r="DZ282" i="1"/>
  <c r="MA282" i="1"/>
  <c r="MC282" i="1" s="1"/>
  <c r="MD282" i="1" s="1"/>
  <c r="BY348" i="1"/>
  <c r="BZ348" i="1" s="1"/>
  <c r="BW349" i="1"/>
  <c r="BY349" i="1" s="1"/>
  <c r="BZ349" i="1" s="1"/>
  <c r="LE372" i="1"/>
  <c r="LG372" i="1" s="1"/>
  <c r="LH372" i="1" s="1"/>
  <c r="LG371" i="1"/>
  <c r="LH371" i="1" s="1"/>
  <c r="PK435" i="1"/>
  <c r="PM434" i="1"/>
  <c r="PN434" i="1" s="1"/>
  <c r="IG57" i="1"/>
  <c r="LF104" i="1"/>
  <c r="HL127" i="1"/>
  <c r="HM127" i="1" s="1"/>
  <c r="HK127" i="1"/>
  <c r="IF130" i="1"/>
  <c r="IH153" i="1"/>
  <c r="II153" i="1" s="1"/>
  <c r="FG157" i="1"/>
  <c r="FI156" i="1"/>
  <c r="FJ156" i="1" s="1"/>
  <c r="I176" i="1"/>
  <c r="ML179" i="1"/>
  <c r="DF198" i="1"/>
  <c r="DG198" i="1" s="1"/>
  <c r="JX199" i="1"/>
  <c r="OO283" i="1"/>
  <c r="OQ283" i="1" s="1"/>
  <c r="OR283" i="1" s="1"/>
  <c r="OQ282" i="1"/>
  <c r="OR282" i="1" s="1"/>
  <c r="IQ306" i="1"/>
  <c r="CJ347" i="1"/>
  <c r="CK347" i="1" s="1"/>
  <c r="CH348" i="1"/>
  <c r="CJ348" i="1" s="1"/>
  <c r="CK348" i="1" s="1"/>
  <c r="T28" i="1"/>
  <c r="V28" i="1" s="1"/>
  <c r="W28" i="1" s="1"/>
  <c r="TQ28" i="1"/>
  <c r="TS28" i="1" s="1"/>
  <c r="TT28" i="1" s="1"/>
  <c r="GC29" i="1"/>
  <c r="GE29" i="1" s="1"/>
  <c r="GF29" i="1" s="1"/>
  <c r="NS30" i="1"/>
  <c r="NU30" i="1" s="1"/>
  <c r="NV30" i="1" s="1"/>
  <c r="PW58" i="1"/>
  <c r="PY58" i="1" s="1"/>
  <c r="PZ58" i="1" s="1"/>
  <c r="IR60" i="1"/>
  <c r="IT60" i="1" s="1"/>
  <c r="IU60" i="1" s="1"/>
  <c r="GP80" i="1"/>
  <c r="GQ80" i="1"/>
  <c r="GR80" i="1" s="1"/>
  <c r="DP81" i="1"/>
  <c r="DR81" i="1" s="1"/>
  <c r="DS81" i="1" s="1"/>
  <c r="BB105" i="1"/>
  <c r="MB106" i="1"/>
  <c r="MD106" i="1" s="1"/>
  <c r="ME106" i="1" s="1"/>
  <c r="LE128" i="1"/>
  <c r="LG128" i="1" s="1"/>
  <c r="LH128" i="1" s="1"/>
  <c r="LG127" i="1"/>
  <c r="LH127" i="1" s="1"/>
  <c r="CJ152" i="1"/>
  <c r="CK152" i="1" s="1"/>
  <c r="CH153" i="1"/>
  <c r="CJ153" i="1" s="1"/>
  <c r="CK153" i="1" s="1"/>
  <c r="LE156" i="1"/>
  <c r="LG156" i="1" s="1"/>
  <c r="LH156" i="1" s="1"/>
  <c r="BA177" i="1"/>
  <c r="FG199" i="1"/>
  <c r="MW222" i="1"/>
  <c r="MY221" i="1"/>
  <c r="MZ221" i="1" s="1"/>
  <c r="QG260" i="1"/>
  <c r="QI260" i="1" s="1"/>
  <c r="QJ260" i="1" s="1"/>
  <c r="QI259" i="1"/>
  <c r="QJ259" i="1" s="1"/>
  <c r="JB260" i="1"/>
  <c r="JD260" i="1" s="1"/>
  <c r="JE260" i="1" s="1"/>
  <c r="LE260" i="1"/>
  <c r="ML285" i="1"/>
  <c r="MN285" i="1" s="1"/>
  <c r="MO285" i="1" s="1"/>
  <c r="MN284" i="1"/>
  <c r="MO284" i="1" s="1"/>
  <c r="BN434" i="1"/>
  <c r="BO434" i="1" s="1"/>
  <c r="BL435" i="1"/>
  <c r="BN435" i="1" s="1"/>
  <c r="BO435" i="1" s="1"/>
  <c r="DQ434" i="1"/>
  <c r="DR434" i="1" s="1"/>
  <c r="DO435" i="1"/>
  <c r="DQ435" i="1" s="1"/>
  <c r="DR435" i="1" s="1"/>
  <c r="GD83" i="1"/>
  <c r="GF83" i="1" s="1"/>
  <c r="GG83" i="1" s="1"/>
  <c r="OE104" i="1"/>
  <c r="OQ127" i="1"/>
  <c r="OR127" i="1" s="1"/>
  <c r="OP127" i="1"/>
  <c r="KT175" i="1"/>
  <c r="PM259" i="1"/>
  <c r="PN259" i="1" s="1"/>
  <c r="PK260" i="1"/>
  <c r="PM260" i="1" s="1"/>
  <c r="PN260" i="1" s="1"/>
  <c r="MA283" i="1"/>
  <c r="DD600" i="1"/>
  <c r="DF599" i="1"/>
  <c r="DG599" i="1" s="1"/>
  <c r="GP219" i="1"/>
  <c r="GQ219" i="1" s="1"/>
  <c r="AE221" i="1"/>
  <c r="BW261" i="1"/>
  <c r="BY261" i="1" s="1"/>
  <c r="BZ261" i="1" s="1"/>
  <c r="CJ325" i="1"/>
  <c r="CK325" i="1" s="1"/>
  <c r="CI325" i="1"/>
  <c r="FS104" i="1"/>
  <c r="DE108" i="1"/>
  <c r="CH128" i="1"/>
  <c r="QR129" i="1"/>
  <c r="FI153" i="1"/>
  <c r="FJ153" i="1" s="1"/>
  <c r="FH153" i="1"/>
  <c r="MW175" i="1"/>
  <c r="NS176" i="1"/>
  <c r="AG199" i="1"/>
  <c r="AH199" i="1" s="1"/>
  <c r="AP220" i="1"/>
  <c r="AR219" i="1"/>
  <c r="AS219" i="1" s="1"/>
  <c r="LP226" i="1"/>
  <c r="JO283" i="1"/>
  <c r="JP283" i="1" s="1"/>
  <c r="JO370" i="1"/>
  <c r="JP370" i="1" s="1"/>
  <c r="JN370" i="1"/>
  <c r="CS456" i="1"/>
  <c r="CU456" i="1" s="1"/>
  <c r="CV456" i="1" s="1"/>
  <c r="CU455" i="1"/>
  <c r="CV455" i="1" s="1"/>
  <c r="BW456" i="1"/>
  <c r="BY455" i="1"/>
  <c r="BZ455" i="1" s="1"/>
  <c r="LE518" i="1"/>
  <c r="LG518" i="1" s="1"/>
  <c r="LH518" i="1" s="1"/>
  <c r="NT107" i="1"/>
  <c r="JY108" i="1"/>
  <c r="KA108" i="1" s="1"/>
  <c r="KB108" i="1" s="1"/>
  <c r="MW128" i="1"/>
  <c r="MY127" i="1"/>
  <c r="MZ127" i="1" s="1"/>
  <c r="IF155" i="1"/>
  <c r="KI155" i="1"/>
  <c r="KK155" i="1" s="1"/>
  <c r="KL155" i="1" s="1"/>
  <c r="FG175" i="1"/>
  <c r="FI174" i="1"/>
  <c r="FJ174" i="1" s="1"/>
  <c r="FR175" i="1"/>
  <c r="AP176" i="1"/>
  <c r="AR176" i="1" s="1"/>
  <c r="AS176" i="1" s="1"/>
  <c r="JB177" i="1"/>
  <c r="JD177" i="1" s="1"/>
  <c r="JE177" i="1" s="1"/>
  <c r="CS201" i="1"/>
  <c r="OF219" i="1"/>
  <c r="OG219" i="1" s="1"/>
  <c r="DO220" i="1"/>
  <c r="DQ220" i="1" s="1"/>
  <c r="DR220" i="1" s="1"/>
  <c r="LR220" i="1"/>
  <c r="LS220" i="1" s="1"/>
  <c r="BW223" i="1"/>
  <c r="K238" i="1"/>
  <c r="L238" i="1" s="1"/>
  <c r="T239" i="1"/>
  <c r="V239" i="1" s="1"/>
  <c r="W239" i="1" s="1"/>
  <c r="CU260" i="1"/>
  <c r="CV260" i="1" s="1"/>
  <c r="CS261" i="1"/>
  <c r="CU261" i="1" s="1"/>
  <c r="CV261" i="1" s="1"/>
  <c r="FG305" i="1"/>
  <c r="FI305" i="1" s="1"/>
  <c r="FJ305" i="1" s="1"/>
  <c r="IF374" i="1"/>
  <c r="IH374" i="1" s="1"/>
  <c r="II374" i="1" s="1"/>
  <c r="T416" i="1"/>
  <c r="V416" i="1" s="1"/>
  <c r="W416" i="1" s="1"/>
  <c r="V415" i="1"/>
  <c r="W415" i="1" s="1"/>
  <c r="FI454" i="1"/>
  <c r="FJ454" i="1" s="1"/>
  <c r="FG455" i="1"/>
  <c r="LG457" i="1"/>
  <c r="LH457" i="1" s="1"/>
  <c r="LE458" i="1"/>
  <c r="IG82" i="1"/>
  <c r="JY109" i="1"/>
  <c r="KA109" i="1" s="1"/>
  <c r="KB109" i="1" s="1"/>
  <c r="BW175" i="1"/>
  <c r="LR222" i="1"/>
  <c r="LS222" i="1" s="1"/>
  <c r="GY222" i="1"/>
  <c r="HA222" i="1" s="1"/>
  <c r="HB222" i="1" s="1"/>
  <c r="EX261" i="1"/>
  <c r="EY261" i="1" s="1"/>
  <c r="EV262" i="1"/>
  <c r="EX262" i="1" s="1"/>
  <c r="EY262" i="1" s="1"/>
  <c r="PK261" i="1"/>
  <c r="PM261" i="1" s="1"/>
  <c r="PN261" i="1" s="1"/>
  <c r="GP394" i="1"/>
  <c r="GQ394" i="1" s="1"/>
  <c r="GN395" i="1"/>
  <c r="BZ80" i="1"/>
  <c r="CA80" i="1" s="1"/>
  <c r="PW106" i="1"/>
  <c r="MB107" i="1"/>
  <c r="MD107" i="1" s="1"/>
  <c r="ME107" i="1" s="1"/>
  <c r="EK128" i="1"/>
  <c r="JO152" i="1"/>
  <c r="JP152" i="1" s="1"/>
  <c r="JN152" i="1"/>
  <c r="DZ154" i="1"/>
  <c r="CS176" i="1"/>
  <c r="JX178" i="1"/>
  <c r="JZ178" i="1" s="1"/>
  <c r="KA178" i="1" s="1"/>
  <c r="CJ199" i="1"/>
  <c r="CK199" i="1" s="1"/>
  <c r="CH200" i="1"/>
  <c r="CJ200" i="1" s="1"/>
  <c r="CK200" i="1" s="1"/>
  <c r="NH199" i="1"/>
  <c r="NJ198" i="1"/>
  <c r="NK198" i="1" s="1"/>
  <c r="KI199" i="1"/>
  <c r="JD220" i="1"/>
  <c r="JE220" i="1" s="1"/>
  <c r="JB221" i="1"/>
  <c r="HU220" i="1"/>
  <c r="OF220" i="1"/>
  <c r="OG220" i="1" s="1"/>
  <c r="OD221" i="1"/>
  <c r="DD262" i="1"/>
  <c r="DF262" i="1" s="1"/>
  <c r="DG262" i="1" s="1"/>
  <c r="GC304" i="1"/>
  <c r="EK374" i="1"/>
  <c r="EM373" i="1"/>
  <c r="EN373" i="1" s="1"/>
  <c r="FH58" i="1"/>
  <c r="FJ58" i="1" s="1"/>
  <c r="FK58" i="1" s="1"/>
  <c r="AH103" i="1"/>
  <c r="AI103" i="1" s="1"/>
  <c r="DP107" i="1"/>
  <c r="DR107" i="1" s="1"/>
  <c r="DS107" i="1" s="1"/>
  <c r="MB108" i="1"/>
  <c r="MD108" i="1" s="1"/>
  <c r="ME108" i="1" s="1"/>
  <c r="RY128" i="1"/>
  <c r="DO153" i="1"/>
  <c r="DQ153" i="1" s="1"/>
  <c r="DR153" i="1" s="1"/>
  <c r="AR174" i="1"/>
  <c r="AS174" i="1" s="1"/>
  <c r="OD179" i="1"/>
  <c r="EV220" i="1"/>
  <c r="EX220" i="1" s="1"/>
  <c r="EY220" i="1" s="1"/>
  <c r="EX219" i="1"/>
  <c r="EY219" i="1" s="1"/>
  <c r="CH242" i="1"/>
  <c r="CJ242" i="1" s="1"/>
  <c r="CK242" i="1" s="1"/>
  <c r="BA260" i="1"/>
  <c r="BC260" i="1" s="1"/>
  <c r="BD260" i="1" s="1"/>
  <c r="BC259" i="1"/>
  <c r="BD259" i="1" s="1"/>
  <c r="AE262" i="1"/>
  <c r="SA393" i="1"/>
  <c r="SB393" i="1" s="1"/>
  <c r="RY394" i="1"/>
  <c r="SA394" i="1" s="1"/>
  <c r="SB394" i="1" s="1"/>
  <c r="DQ413" i="1"/>
  <c r="DR413" i="1" s="1"/>
  <c r="DO414" i="1"/>
  <c r="BY435" i="1"/>
  <c r="BZ435" i="1" s="1"/>
  <c r="BW436" i="1"/>
  <c r="DR103" i="1"/>
  <c r="DS103" i="1" s="1"/>
  <c r="RZ105" i="1"/>
  <c r="DF127" i="1"/>
  <c r="DG127" i="1" s="1"/>
  <c r="DE127" i="1"/>
  <c r="LR127" i="1"/>
  <c r="LS127" i="1" s="1"/>
  <c r="LQ127" i="1"/>
  <c r="BW153" i="1"/>
  <c r="OZ175" i="1"/>
  <c r="CJ198" i="1"/>
  <c r="CK198" i="1" s="1"/>
  <c r="EB198" i="1"/>
  <c r="EC198" i="1" s="1"/>
  <c r="BA199" i="1"/>
  <c r="JD219" i="1"/>
  <c r="JE219" i="1" s="1"/>
  <c r="OQ219" i="1"/>
  <c r="OR219" i="1" s="1"/>
  <c r="OO220" i="1"/>
  <c r="OQ220" i="1" s="1"/>
  <c r="OR220" i="1" s="1"/>
  <c r="MC220" i="1"/>
  <c r="MD220" i="1" s="1"/>
  <c r="QR221" i="1"/>
  <c r="KV259" i="1"/>
  <c r="KW259" i="1" s="1"/>
  <c r="KT260" i="1"/>
  <c r="FT260" i="1"/>
  <c r="FU260" i="1" s="1"/>
  <c r="LP304" i="1"/>
  <c r="LR304" i="1" s="1"/>
  <c r="LS304" i="1" s="1"/>
  <c r="LE373" i="1"/>
  <c r="EK417" i="1"/>
  <c r="T436" i="1"/>
  <c r="LP261" i="1"/>
  <c r="LR261" i="1" s="1"/>
  <c r="LS261" i="1" s="1"/>
  <c r="DO304" i="1"/>
  <c r="DQ304" i="1" s="1"/>
  <c r="DR304" i="1" s="1"/>
  <c r="DQ371" i="1"/>
  <c r="DR371" i="1" s="1"/>
  <c r="DO372" i="1"/>
  <c r="DQ372" i="1" s="1"/>
  <c r="DR372" i="1" s="1"/>
  <c r="PK392" i="1"/>
  <c r="BX346" i="1"/>
  <c r="BY346" i="1"/>
  <c r="BZ346" i="1" s="1"/>
  <c r="BW350" i="1"/>
  <c r="HL372" i="1"/>
  <c r="HM372" i="1" s="1"/>
  <c r="HJ373" i="1"/>
  <c r="HL373" i="1" s="1"/>
  <c r="HM373" i="1" s="1"/>
  <c r="IQ372" i="1"/>
  <c r="IS371" i="1"/>
  <c r="IT371" i="1" s="1"/>
  <c r="FR415" i="1"/>
  <c r="HU416" i="1"/>
  <c r="PK456" i="1"/>
  <c r="PM456" i="1" s="1"/>
  <c r="PN456" i="1" s="1"/>
  <c r="PM455" i="1"/>
  <c r="PN455" i="1" s="1"/>
  <c r="FR498" i="1"/>
  <c r="HX103" i="1"/>
  <c r="HY103" i="1" s="1"/>
  <c r="MC174" i="1"/>
  <c r="MD174" i="1" s="1"/>
  <c r="IH219" i="1"/>
  <c r="II219" i="1" s="1"/>
  <c r="HA259" i="1"/>
  <c r="HB259" i="1" s="1"/>
  <c r="GY260" i="1"/>
  <c r="HA260" i="1" s="1"/>
  <c r="HB260" i="1" s="1"/>
  <c r="DO263" i="1"/>
  <c r="QI282" i="1"/>
  <c r="QJ282" i="1" s="1"/>
  <c r="LP285" i="1"/>
  <c r="AG391" i="1"/>
  <c r="AH391" i="1" s="1"/>
  <c r="FI413" i="1"/>
  <c r="FJ413" i="1" s="1"/>
  <c r="FG414" i="1"/>
  <c r="DD414" i="1"/>
  <c r="DF414" i="1" s="1"/>
  <c r="DG414" i="1" s="1"/>
  <c r="DD521" i="1"/>
  <c r="IH128" i="1"/>
  <c r="II128" i="1" s="1"/>
  <c r="HA174" i="1"/>
  <c r="HB174" i="1" s="1"/>
  <c r="DD176" i="1"/>
  <c r="EM198" i="1"/>
  <c r="EN198" i="1" s="1"/>
  <c r="LE202" i="1"/>
  <c r="LG202" i="1" s="1"/>
  <c r="LH202" i="1" s="1"/>
  <c r="HA220" i="1"/>
  <c r="HB220" i="1" s="1"/>
  <c r="AG281" i="1"/>
  <c r="AH281" i="1" s="1"/>
  <c r="AE282" i="1"/>
  <c r="GY282" i="1"/>
  <c r="HA282" i="1" s="1"/>
  <c r="HB282" i="1" s="1"/>
  <c r="DD304" i="1"/>
  <c r="DF304" i="1" s="1"/>
  <c r="DG304" i="1" s="1"/>
  <c r="NS308" i="1"/>
  <c r="HL370" i="1"/>
  <c r="HM370" i="1" s="1"/>
  <c r="JB372" i="1"/>
  <c r="JD372" i="1" s="1"/>
  <c r="JE372" i="1" s="1"/>
  <c r="JD371" i="1"/>
  <c r="JE371" i="1" s="1"/>
  <c r="MW371" i="1"/>
  <c r="CU391" i="1"/>
  <c r="CV391" i="1" s="1"/>
  <c r="QJ414" i="1"/>
  <c r="QK414" i="1" s="1"/>
  <c r="QH415" i="1"/>
  <c r="QJ415" i="1" s="1"/>
  <c r="QK415" i="1" s="1"/>
  <c r="MM455" i="1"/>
  <c r="MN455" i="1"/>
  <c r="MO455" i="1" s="1"/>
  <c r="GN261" i="1"/>
  <c r="GP261" i="1" s="1"/>
  <c r="GQ261" i="1" s="1"/>
  <c r="NH283" i="1"/>
  <c r="NJ283" i="1" s="1"/>
  <c r="NK283" i="1" s="1"/>
  <c r="LE304" i="1"/>
  <c r="LG303" i="1"/>
  <c r="LH303" i="1" s="1"/>
  <c r="NT303" i="1"/>
  <c r="NU303" i="1"/>
  <c r="NV303" i="1" s="1"/>
  <c r="T305" i="1"/>
  <c r="V305" i="1" s="1"/>
  <c r="W305" i="1" s="1"/>
  <c r="CU413" i="1"/>
  <c r="CV413" i="1" s="1"/>
  <c r="CS414" i="1"/>
  <c r="CU414" i="1" s="1"/>
  <c r="CV414" i="1" s="1"/>
  <c r="AE414" i="1"/>
  <c r="OD282" i="1"/>
  <c r="OF282" i="1" s="1"/>
  <c r="OG282" i="1" s="1"/>
  <c r="FT304" i="1"/>
  <c r="FU304" i="1" s="1"/>
  <c r="HU305" i="1"/>
  <c r="AR326" i="1"/>
  <c r="AS326" i="1" s="1"/>
  <c r="AP327" i="1"/>
  <c r="AR327" i="1" s="1"/>
  <c r="AS327" i="1" s="1"/>
  <c r="SM413" i="1"/>
  <c r="SN413" i="1" s="1"/>
  <c r="IQ518" i="1"/>
  <c r="IS518" i="1" s="1"/>
  <c r="IT518" i="1" s="1"/>
  <c r="IS517" i="1"/>
  <c r="IT517" i="1" s="1"/>
  <c r="AE240" i="1"/>
  <c r="AG240" i="1" s="1"/>
  <c r="AH240" i="1" s="1"/>
  <c r="AR325" i="1"/>
  <c r="AS325" i="1" s="1"/>
  <c r="PV374" i="1"/>
  <c r="PX373" i="1"/>
  <c r="PY373" i="1" s="1"/>
  <c r="AR413" i="1"/>
  <c r="AS413" i="1" s="1"/>
  <c r="AP414" i="1"/>
  <c r="BY516" i="1"/>
  <c r="BZ516" i="1" s="1"/>
  <c r="BW517" i="1"/>
  <c r="BY517" i="1" s="1"/>
  <c r="BZ517" i="1" s="1"/>
  <c r="EK239" i="1"/>
  <c r="EM239" i="1" s="1"/>
  <c r="EN239" i="1" s="1"/>
  <c r="BA242" i="1"/>
  <c r="MA260" i="1"/>
  <c r="MC260" i="1" s="1"/>
  <c r="MD260" i="1" s="1"/>
  <c r="DO262" i="1"/>
  <c r="DQ262" i="1" s="1"/>
  <c r="DR262" i="1" s="1"/>
  <c r="GC284" i="1"/>
  <c r="GN373" i="1"/>
  <c r="GP373" i="1" s="1"/>
  <c r="GQ373" i="1" s="1"/>
  <c r="AP393" i="1"/>
  <c r="AR392" i="1"/>
  <c r="AS392" i="1" s="1"/>
  <c r="GP392" i="1"/>
  <c r="GQ392" i="1" s="1"/>
  <c r="GO392" i="1"/>
  <c r="T417" i="1"/>
  <c r="GP152" i="1"/>
  <c r="GQ152" i="1" s="1"/>
  <c r="GN175" i="1"/>
  <c r="GP175" i="1" s="1"/>
  <c r="GQ175" i="1" s="1"/>
  <c r="LP176" i="1"/>
  <c r="DF220" i="1"/>
  <c r="DG220" i="1" s="1"/>
  <c r="QG222" i="1"/>
  <c r="CS241" i="1"/>
  <c r="CU241" i="1" s="1"/>
  <c r="CV241" i="1" s="1"/>
  <c r="KI282" i="1"/>
  <c r="KK282" i="1" s="1"/>
  <c r="KL282" i="1" s="1"/>
  <c r="NH284" i="1"/>
  <c r="NJ284" i="1" s="1"/>
  <c r="NK284" i="1" s="1"/>
  <c r="NH285" i="1"/>
  <c r="CI303" i="1"/>
  <c r="CJ303" i="1"/>
  <c r="CK303" i="1" s="1"/>
  <c r="EK305" i="1"/>
  <c r="EM305" i="1" s="1"/>
  <c r="EN305" i="1" s="1"/>
  <c r="EM304" i="1"/>
  <c r="EN304" i="1" s="1"/>
  <c r="KT307" i="1"/>
  <c r="NU370" i="1"/>
  <c r="NV370" i="1" s="1"/>
  <c r="QI371" i="1"/>
  <c r="QJ371" i="1" s="1"/>
  <c r="QG372" i="1"/>
  <c r="QI372" i="1" s="1"/>
  <c r="QJ372" i="1" s="1"/>
  <c r="HA413" i="1"/>
  <c r="HB413" i="1" s="1"/>
  <c r="GZ413" i="1"/>
  <c r="CS240" i="1"/>
  <c r="CU240" i="1" s="1"/>
  <c r="CV240" i="1" s="1"/>
  <c r="DD261" i="1"/>
  <c r="DF261" i="1" s="1"/>
  <c r="DG261" i="1" s="1"/>
  <c r="FR282" i="1"/>
  <c r="FT282" i="1" s="1"/>
  <c r="FU282" i="1" s="1"/>
  <c r="FR283" i="1"/>
  <c r="BW304" i="1"/>
  <c r="CS306" i="1"/>
  <c r="GO391" i="1"/>
  <c r="GP391" i="1"/>
  <c r="GQ391" i="1" s="1"/>
  <c r="MM416" i="1"/>
  <c r="MO416" i="1" s="1"/>
  <c r="MP416" i="1" s="1"/>
  <c r="EV437" i="1"/>
  <c r="EX436" i="1"/>
  <c r="EY436" i="1" s="1"/>
  <c r="TF456" i="1"/>
  <c r="TH456" i="1" s="1"/>
  <c r="TI456" i="1" s="1"/>
  <c r="TH455" i="1"/>
  <c r="TI455" i="1" s="1"/>
  <c r="I153" i="1"/>
  <c r="GN201" i="1"/>
  <c r="DZ221" i="1"/>
  <c r="LE221" i="1"/>
  <c r="OZ261" i="1"/>
  <c r="PB261" i="1" s="1"/>
  <c r="PC261" i="1" s="1"/>
  <c r="BL262" i="1"/>
  <c r="I284" i="1"/>
  <c r="GN284" i="1"/>
  <c r="KT305" i="1"/>
  <c r="KV305" i="1" s="1"/>
  <c r="KW305" i="1" s="1"/>
  <c r="KV304" i="1"/>
  <c r="KW304" i="1" s="1"/>
  <c r="T304" i="1"/>
  <c r="V304" i="1" s="1"/>
  <c r="W304" i="1" s="1"/>
  <c r="AP308" i="1"/>
  <c r="KU415" i="1"/>
  <c r="EV240" i="1"/>
  <c r="BA241" i="1"/>
  <c r="BC241" i="1" s="1"/>
  <c r="BD241" i="1" s="1"/>
  <c r="ML261" i="1"/>
  <c r="MN261" i="1" s="1"/>
  <c r="MO261" i="1" s="1"/>
  <c r="IQ282" i="1"/>
  <c r="BW285" i="1"/>
  <c r="BY285" i="1" s="1"/>
  <c r="BZ285" i="1" s="1"/>
  <c r="KV303" i="1"/>
  <c r="KW303" i="1" s="1"/>
  <c r="HJ305" i="1"/>
  <c r="HL304" i="1"/>
  <c r="HM304" i="1" s="1"/>
  <c r="CH175" i="1"/>
  <c r="CJ175" i="1" s="1"/>
  <c r="CK175" i="1" s="1"/>
  <c r="HJ176" i="1"/>
  <c r="HL176" i="1" s="1"/>
  <c r="HM176" i="1" s="1"/>
  <c r="ML177" i="1"/>
  <c r="MN177" i="1" s="1"/>
  <c r="MO177" i="1" s="1"/>
  <c r="EX198" i="1"/>
  <c r="EY198" i="1" s="1"/>
  <c r="FI219" i="1"/>
  <c r="FJ219" i="1" s="1"/>
  <c r="CH221" i="1"/>
  <c r="BA261" i="1"/>
  <c r="BC261" i="1" s="1"/>
  <c r="BD261" i="1" s="1"/>
  <c r="DO261" i="1"/>
  <c r="DQ261" i="1" s="1"/>
  <c r="DR261" i="1" s="1"/>
  <c r="HU261" i="1"/>
  <c r="DO282" i="1"/>
  <c r="DQ282" i="1" s="1"/>
  <c r="DR282" i="1" s="1"/>
  <c r="MW283" i="1"/>
  <c r="MY283" i="1" s="1"/>
  <c r="MZ283" i="1" s="1"/>
  <c r="MY282" i="1"/>
  <c r="MZ282" i="1" s="1"/>
  <c r="GY304" i="1"/>
  <c r="HA304" i="1" s="1"/>
  <c r="HB304" i="1" s="1"/>
  <c r="HA303" i="1"/>
  <c r="HB303" i="1" s="1"/>
  <c r="DZ326" i="1"/>
  <c r="FG327" i="1"/>
  <c r="CS347" i="1"/>
  <c r="CU347" i="1" s="1"/>
  <c r="CV347" i="1" s="1"/>
  <c r="CU346" i="1"/>
  <c r="CV346" i="1" s="1"/>
  <c r="BL348" i="1"/>
  <c r="BN347" i="1"/>
  <c r="BO347" i="1" s="1"/>
  <c r="GY393" i="1"/>
  <c r="HA392" i="1"/>
  <c r="HB392" i="1" s="1"/>
  <c r="HW414" i="1"/>
  <c r="HX414" i="1" s="1"/>
  <c r="HU415" i="1"/>
  <c r="HW415" i="1" s="1"/>
  <c r="HX415" i="1" s="1"/>
  <c r="BC434" i="1"/>
  <c r="BD434" i="1" s="1"/>
  <c r="BA435" i="1"/>
  <c r="BC435" i="1" s="1"/>
  <c r="BD435" i="1" s="1"/>
  <c r="FR435" i="1"/>
  <c r="FT434" i="1"/>
  <c r="FU434" i="1" s="1"/>
  <c r="LP456" i="1"/>
  <c r="LR456" i="1" s="1"/>
  <c r="LS456" i="1" s="1"/>
  <c r="LR455" i="1"/>
  <c r="LS455" i="1" s="1"/>
  <c r="PV498" i="1"/>
  <c r="T327" i="1"/>
  <c r="V327" i="1" s="1"/>
  <c r="W327" i="1" s="1"/>
  <c r="V326" i="1"/>
  <c r="W326" i="1" s="1"/>
  <c r="HI326" i="1"/>
  <c r="HK326" i="1" s="1"/>
  <c r="HL326" i="1" s="1"/>
  <c r="OG413" i="1"/>
  <c r="OH413" i="1" s="1"/>
  <c r="ML457" i="1"/>
  <c r="MN457" i="1" s="1"/>
  <c r="MO457" i="1" s="1"/>
  <c r="MN456" i="1"/>
  <c r="MO456" i="1" s="1"/>
  <c r="CS457" i="1"/>
  <c r="FI259" i="1"/>
  <c r="FJ259" i="1" s="1"/>
  <c r="BW260" i="1"/>
  <c r="BY260" i="1" s="1"/>
  <c r="BZ260" i="1" s="1"/>
  <c r="GE282" i="1"/>
  <c r="GF282" i="1" s="1"/>
  <c r="FR371" i="1"/>
  <c r="FT371" i="1" s="1"/>
  <c r="FU371" i="1" s="1"/>
  <c r="FT370" i="1"/>
  <c r="FU370" i="1" s="1"/>
  <c r="GY373" i="1"/>
  <c r="HA373" i="1" s="1"/>
  <c r="HB373" i="1" s="1"/>
  <c r="HA372" i="1"/>
  <c r="HB372" i="1" s="1"/>
  <c r="QG373" i="1"/>
  <c r="BL414" i="1"/>
  <c r="BN414" i="1" s="1"/>
  <c r="BO414" i="1" s="1"/>
  <c r="BN413" i="1"/>
  <c r="BO413" i="1" s="1"/>
  <c r="NT417" i="1"/>
  <c r="NV417" i="1" s="1"/>
  <c r="NW417" i="1" s="1"/>
  <c r="TF438" i="1"/>
  <c r="HU456" i="1"/>
  <c r="HW455" i="1"/>
  <c r="HX455" i="1" s="1"/>
  <c r="DF259" i="1"/>
  <c r="DG259" i="1" s="1"/>
  <c r="KI260" i="1"/>
  <c r="OO260" i="1"/>
  <c r="DO327" i="1"/>
  <c r="EV394" i="1"/>
  <c r="EX394" i="1" s="1"/>
  <c r="EY394" i="1" s="1"/>
  <c r="QS516" i="1"/>
  <c r="QT516" i="1"/>
  <c r="QU516" i="1" s="1"/>
  <c r="LP519" i="1"/>
  <c r="LR519" i="1" s="1"/>
  <c r="LS519" i="1" s="1"/>
  <c r="LR518" i="1"/>
  <c r="LS518" i="1" s="1"/>
  <c r="GB326" i="1"/>
  <c r="GD326" i="1" s="1"/>
  <c r="GE326" i="1" s="1"/>
  <c r="EV415" i="1"/>
  <c r="EX414" i="1"/>
  <c r="EY414" i="1" s="1"/>
  <c r="PX370" i="1"/>
  <c r="PY370" i="1" s="1"/>
  <c r="PW370" i="1"/>
  <c r="BC372" i="1"/>
  <c r="BD372" i="1" s="1"/>
  <c r="BA373" i="1"/>
  <c r="BC373" i="1" s="1"/>
  <c r="BD373" i="1" s="1"/>
  <c r="GY374" i="1"/>
  <c r="HA374" i="1" s="1"/>
  <c r="HB374" i="1" s="1"/>
  <c r="IS391" i="1"/>
  <c r="IT391" i="1" s="1"/>
  <c r="IR391" i="1"/>
  <c r="HJ437" i="1"/>
  <c r="BA455" i="1"/>
  <c r="BC454" i="1"/>
  <c r="BD454" i="1" s="1"/>
  <c r="EV538" i="1"/>
  <c r="EX538" i="1" s="1"/>
  <c r="EY538" i="1" s="1"/>
  <c r="EX537" i="1"/>
  <c r="EY537" i="1" s="1"/>
  <c r="HJ221" i="1"/>
  <c r="AE239" i="1"/>
  <c r="AG239" i="1" s="1"/>
  <c r="AH239" i="1" s="1"/>
  <c r="BN259" i="1"/>
  <c r="BO259" i="1" s="1"/>
  <c r="FT259" i="1"/>
  <c r="FU259" i="1" s="1"/>
  <c r="FR261" i="1"/>
  <c r="MN306" i="1"/>
  <c r="MO306" i="1" s="1"/>
  <c r="AG346" i="1"/>
  <c r="AH346" i="1" s="1"/>
  <c r="EV373" i="1"/>
  <c r="EX373" i="1" s="1"/>
  <c r="EY373" i="1" s="1"/>
  <c r="EX372" i="1"/>
  <c r="EY372" i="1" s="1"/>
  <c r="OD373" i="1"/>
  <c r="EB415" i="1"/>
  <c r="EC415" i="1" s="1"/>
  <c r="UE417" i="1"/>
  <c r="UF392" i="1" s="1"/>
  <c r="TQ435" i="1"/>
  <c r="TS435" i="1" s="1"/>
  <c r="TT435" i="1" s="1"/>
  <c r="TS434" i="1"/>
  <c r="TT434" i="1" s="1"/>
  <c r="I456" i="1"/>
  <c r="K456" i="1" s="1"/>
  <c r="L456" i="1" s="1"/>
  <c r="K455" i="1"/>
  <c r="L455" i="1" s="1"/>
  <c r="QI495" i="1"/>
  <c r="QJ495" i="1" s="1"/>
  <c r="QH495" i="1"/>
  <c r="HT326" i="1"/>
  <c r="HV326" i="1" s="1"/>
  <c r="HW326" i="1" s="1"/>
  <c r="HV325" i="1"/>
  <c r="HW325" i="1" s="1"/>
  <c r="KI372" i="1"/>
  <c r="LR391" i="1"/>
  <c r="LS391" i="1" s="1"/>
  <c r="LP392" i="1"/>
  <c r="LR392" i="1" s="1"/>
  <c r="LS392" i="1" s="1"/>
  <c r="NH394" i="1"/>
  <c r="NJ394" i="1" s="1"/>
  <c r="NK394" i="1" s="1"/>
  <c r="PW415" i="1"/>
  <c r="PY415" i="1" s="1"/>
  <c r="PZ415" i="1" s="1"/>
  <c r="PY414" i="1"/>
  <c r="PZ414" i="1" s="1"/>
  <c r="BL240" i="1"/>
  <c r="BN240" i="1" s="1"/>
  <c r="BO240" i="1" s="1"/>
  <c r="DZ242" i="1"/>
  <c r="EB242" i="1" s="1"/>
  <c r="EC242" i="1" s="1"/>
  <c r="IF260" i="1"/>
  <c r="IH260" i="1" s="1"/>
  <c r="II260" i="1" s="1"/>
  <c r="IQ261" i="1"/>
  <c r="IS261" i="1" s="1"/>
  <c r="IT261" i="1" s="1"/>
  <c r="OZ282" i="1"/>
  <c r="PB282" i="1" s="1"/>
  <c r="PC282" i="1" s="1"/>
  <c r="JM284" i="1"/>
  <c r="JO284" i="1" s="1"/>
  <c r="JP284" i="1" s="1"/>
  <c r="CH305" i="1"/>
  <c r="CJ304" i="1"/>
  <c r="CK304" i="1" s="1"/>
  <c r="GN304" i="1"/>
  <c r="CH372" i="1"/>
  <c r="CJ372" i="1" s="1"/>
  <c r="CK372" i="1" s="1"/>
  <c r="OD393" i="1"/>
  <c r="OF393" i="1" s="1"/>
  <c r="OG393" i="1" s="1"/>
  <c r="OF392" i="1"/>
  <c r="OG392" i="1" s="1"/>
  <c r="EM415" i="1"/>
  <c r="EN415" i="1" s="1"/>
  <c r="EK416" i="1"/>
  <c r="EM416" i="1" s="1"/>
  <c r="EN416" i="1" s="1"/>
  <c r="KJ415" i="1"/>
  <c r="UB537" i="1"/>
  <c r="UD537" i="1" s="1"/>
  <c r="UE537" i="1" s="1"/>
  <c r="UD536" i="1"/>
  <c r="UE536" i="1" s="1"/>
  <c r="CS221" i="1"/>
  <c r="CU221" i="1" s="1"/>
  <c r="CV221" i="1" s="1"/>
  <c r="BY239" i="1"/>
  <c r="BZ239" i="1" s="1"/>
  <c r="DO240" i="1"/>
  <c r="NJ281" i="1"/>
  <c r="NK281" i="1" s="1"/>
  <c r="FG282" i="1"/>
  <c r="FI282" i="1" s="1"/>
  <c r="FJ282" i="1" s="1"/>
  <c r="T284" i="1"/>
  <c r="JL326" i="1"/>
  <c r="JN326" i="1" s="1"/>
  <c r="JO326" i="1" s="1"/>
  <c r="AG370" i="1"/>
  <c r="AH370" i="1" s="1"/>
  <c r="HW391" i="1"/>
  <c r="HX391" i="1" s="1"/>
  <c r="HU392" i="1"/>
  <c r="HW392" i="1" s="1"/>
  <c r="HX392" i="1" s="1"/>
  <c r="DZ392" i="1"/>
  <c r="EB392" i="1" s="1"/>
  <c r="EC392" i="1" s="1"/>
  <c r="NS393" i="1"/>
  <c r="IQ394" i="1"/>
  <c r="IS394" i="1" s="1"/>
  <c r="IT394" i="1" s="1"/>
  <c r="JP413" i="1"/>
  <c r="JQ413" i="1" s="1"/>
  <c r="JN414" i="1"/>
  <c r="GY435" i="1"/>
  <c r="HA434" i="1"/>
  <c r="HB434" i="1" s="1"/>
  <c r="LP435" i="1"/>
  <c r="JM497" i="1"/>
  <c r="JO496" i="1"/>
  <c r="JP496" i="1" s="1"/>
  <c r="GY261" i="1"/>
  <c r="HA261" i="1" s="1"/>
  <c r="HB261" i="1" s="1"/>
  <c r="LP371" i="1"/>
  <c r="LR371" i="1" s="1"/>
  <c r="LS371" i="1" s="1"/>
  <c r="LR370" i="1"/>
  <c r="LS370" i="1" s="1"/>
  <c r="T373" i="1"/>
  <c r="V372" i="1"/>
  <c r="W372" i="1" s="1"/>
  <c r="HJ374" i="1"/>
  <c r="PX392" i="1"/>
  <c r="PY392" i="1" s="1"/>
  <c r="PV393" i="1"/>
  <c r="PX393" i="1" s="1"/>
  <c r="PY393" i="1" s="1"/>
  <c r="BN392" i="1"/>
  <c r="BO392" i="1" s="1"/>
  <c r="BL393" i="1"/>
  <c r="NT416" i="1"/>
  <c r="NV416" i="1" s="1"/>
  <c r="NW416" i="1" s="1"/>
  <c r="DD282" i="1"/>
  <c r="DF282" i="1" s="1"/>
  <c r="DG282" i="1" s="1"/>
  <c r="JY326" i="1"/>
  <c r="JZ326" i="1" s="1"/>
  <c r="JW327" i="1"/>
  <c r="JY327" i="1" s="1"/>
  <c r="JZ327" i="1" s="1"/>
  <c r="JX372" i="1"/>
  <c r="JZ372" i="1" s="1"/>
  <c r="KA372" i="1" s="1"/>
  <c r="IF375" i="1"/>
  <c r="PX391" i="1"/>
  <c r="PY391" i="1" s="1"/>
  <c r="JD436" i="1"/>
  <c r="JE436" i="1" s="1"/>
  <c r="JB437" i="1"/>
  <c r="JD437" i="1" s="1"/>
  <c r="JE437" i="1" s="1"/>
  <c r="IQ260" i="1"/>
  <c r="IS260" i="1" s="1"/>
  <c r="IT260" i="1" s="1"/>
  <c r="JM264" i="1"/>
  <c r="BL282" i="1"/>
  <c r="BN282" i="1" s="1"/>
  <c r="BO282" i="1" s="1"/>
  <c r="JX284" i="1"/>
  <c r="JZ284" i="1" s="1"/>
  <c r="KA284" i="1" s="1"/>
  <c r="GX327" i="1"/>
  <c r="T347" i="1"/>
  <c r="AP348" i="1"/>
  <c r="AR348" i="1" s="1"/>
  <c r="AS348" i="1" s="1"/>
  <c r="MA371" i="1"/>
  <c r="MC370" i="1"/>
  <c r="MD370" i="1" s="1"/>
  <c r="OQ370" i="1"/>
  <c r="OR370" i="1" s="1"/>
  <c r="FG374" i="1"/>
  <c r="UB392" i="1"/>
  <c r="UD391" i="1"/>
  <c r="UE391" i="1" s="1"/>
  <c r="JB393" i="1"/>
  <c r="JD393" i="1" s="1"/>
  <c r="JE393" i="1" s="1"/>
  <c r="JD392" i="1"/>
  <c r="JE392" i="1" s="1"/>
  <c r="RP392" i="1"/>
  <c r="RQ392" i="1" s="1"/>
  <c r="JB394" i="1"/>
  <c r="JD394" i="1" s="1"/>
  <c r="JE394" i="1" s="1"/>
  <c r="OE415" i="1"/>
  <c r="OO436" i="1"/>
  <c r="OQ436" i="1" s="1"/>
  <c r="OR436" i="1" s="1"/>
  <c r="QR261" i="1"/>
  <c r="EK262" i="1"/>
  <c r="EM262" i="1" s="1"/>
  <c r="EN262" i="1" s="1"/>
  <c r="OD304" i="1"/>
  <c r="OF304" i="1" s="1"/>
  <c r="OG304" i="1" s="1"/>
  <c r="OF303" i="1"/>
  <c r="OG303" i="1" s="1"/>
  <c r="MW304" i="1"/>
  <c r="MY304" i="1" s="1"/>
  <c r="MZ304" i="1" s="1"/>
  <c r="BA327" i="1"/>
  <c r="BC327" i="1" s="1"/>
  <c r="BD327" i="1" s="1"/>
  <c r="LG392" i="1"/>
  <c r="LH392" i="1" s="1"/>
  <c r="LE393" i="1"/>
  <c r="MA393" i="1"/>
  <c r="QG458" i="1"/>
  <c r="T282" i="1"/>
  <c r="V282" i="1" s="1"/>
  <c r="W282" i="1" s="1"/>
  <c r="JX283" i="1"/>
  <c r="JZ283" i="1" s="1"/>
  <c r="KA283" i="1" s="1"/>
  <c r="QG284" i="1"/>
  <c r="QI284" i="1" s="1"/>
  <c r="QJ284" i="1" s="1"/>
  <c r="AE304" i="1"/>
  <c r="CJ346" i="1"/>
  <c r="CK346" i="1" s="1"/>
  <c r="I351" i="1"/>
  <c r="OF391" i="1"/>
  <c r="OG391" i="1" s="1"/>
  <c r="CS392" i="1"/>
  <c r="DQ394" i="1"/>
  <c r="DR394" i="1" s="1"/>
  <c r="DO395" i="1"/>
  <c r="RC394" i="1"/>
  <c r="RE394" i="1" s="1"/>
  <c r="RF394" i="1" s="1"/>
  <c r="BA414" i="1"/>
  <c r="BC414" i="1" s="1"/>
  <c r="BD414" i="1" s="1"/>
  <c r="MB415" i="1"/>
  <c r="MD415" i="1" s="1"/>
  <c r="ME415" i="1" s="1"/>
  <c r="DD455" i="1"/>
  <c r="T495" i="1"/>
  <c r="AP239" i="1"/>
  <c r="AR239" i="1" s="1"/>
  <c r="AS239" i="1" s="1"/>
  <c r="DD240" i="1"/>
  <c r="DF240" i="1" s="1"/>
  <c r="DG240" i="1" s="1"/>
  <c r="AP260" i="1"/>
  <c r="HJ282" i="1"/>
  <c r="HL282" i="1" s="1"/>
  <c r="HM282" i="1" s="1"/>
  <c r="PV282" i="1"/>
  <c r="BA283" i="1"/>
  <c r="IF283" i="1"/>
  <c r="IH283" i="1" s="1"/>
  <c r="II283" i="1" s="1"/>
  <c r="MW284" i="1"/>
  <c r="MY284" i="1" s="1"/>
  <c r="MZ284" i="1" s="1"/>
  <c r="AE372" i="1"/>
  <c r="AG371" i="1"/>
  <c r="AH371" i="1" s="1"/>
  <c r="JM394" i="1"/>
  <c r="JO394" i="1" s="1"/>
  <c r="JP394" i="1" s="1"/>
  <c r="JB395" i="1"/>
  <c r="DD437" i="1"/>
  <c r="DQ455" i="1"/>
  <c r="DR455" i="1" s="1"/>
  <c r="DO456" i="1"/>
  <c r="DQ456" i="1" s="1"/>
  <c r="DR456" i="1" s="1"/>
  <c r="GC260" i="1"/>
  <c r="GE260" i="1" s="1"/>
  <c r="GF260" i="1" s="1"/>
  <c r="FG261" i="1"/>
  <c r="FI261" i="1" s="1"/>
  <c r="FJ261" i="1" s="1"/>
  <c r="EB303" i="1"/>
  <c r="EC303" i="1" s="1"/>
  <c r="ML307" i="1"/>
  <c r="MN307" i="1" s="1"/>
  <c r="MO307" i="1" s="1"/>
  <c r="ML371" i="1"/>
  <c r="NH393" i="1"/>
  <c r="NJ393" i="1" s="1"/>
  <c r="NK393" i="1" s="1"/>
  <c r="OE414" i="1"/>
  <c r="OG414" i="1" s="1"/>
  <c r="OH414" i="1" s="1"/>
  <c r="BA415" i="1"/>
  <c r="BC415" i="1" s="1"/>
  <c r="BD415" i="1" s="1"/>
  <c r="SJ456" i="1"/>
  <c r="SL456" i="1" s="1"/>
  <c r="SM456" i="1" s="1"/>
  <c r="SL455" i="1"/>
  <c r="SM455" i="1" s="1"/>
  <c r="BW243" i="1"/>
  <c r="BY243" i="1" s="1"/>
  <c r="BZ243" i="1" s="1"/>
  <c r="OZ262" i="1"/>
  <c r="PB262" i="1" s="1"/>
  <c r="PC262" i="1" s="1"/>
  <c r="HW281" i="1"/>
  <c r="HX281" i="1" s="1"/>
  <c r="MY281" i="1"/>
  <c r="MZ281" i="1" s="1"/>
  <c r="GN283" i="1"/>
  <c r="GP283" i="1" s="1"/>
  <c r="GQ283" i="1" s="1"/>
  <c r="KI283" i="1"/>
  <c r="KK283" i="1" s="1"/>
  <c r="KL283" i="1" s="1"/>
  <c r="K348" i="1"/>
  <c r="L348" i="1" s="1"/>
  <c r="I349" i="1"/>
  <c r="K349" i="1" s="1"/>
  <c r="L349" i="1" s="1"/>
  <c r="HJ392" i="1"/>
  <c r="HL392" i="1" s="1"/>
  <c r="HM392" i="1" s="1"/>
  <c r="HL391" i="1"/>
  <c r="HM391" i="1" s="1"/>
  <c r="MN391" i="1"/>
  <c r="MO391" i="1" s="1"/>
  <c r="ML392" i="1"/>
  <c r="TG415" i="1"/>
  <c r="TI415" i="1" s="1"/>
  <c r="TJ415" i="1" s="1"/>
  <c r="TI414" i="1"/>
  <c r="TJ414" i="1" s="1"/>
  <c r="UC419" i="1"/>
  <c r="PV457" i="1"/>
  <c r="PX456" i="1"/>
  <c r="PY456" i="1" s="1"/>
  <c r="SU456" i="1"/>
  <c r="KK457" i="1"/>
  <c r="KL457" i="1" s="1"/>
  <c r="KI458" i="1"/>
  <c r="T477" i="1"/>
  <c r="V476" i="1"/>
  <c r="W476" i="1" s="1"/>
  <c r="PK519" i="1"/>
  <c r="PM519" i="1" s="1"/>
  <c r="PN519" i="1" s="1"/>
  <c r="DZ416" i="1"/>
  <c r="IH414" i="1"/>
  <c r="II414" i="1" s="1"/>
  <c r="SK417" i="1"/>
  <c r="SM417" i="1" s="1"/>
  <c r="SN417" i="1" s="1"/>
  <c r="GN456" i="1"/>
  <c r="KT498" i="1"/>
  <c r="KV497" i="1"/>
  <c r="KW497" i="1" s="1"/>
  <c r="JZ535" i="1"/>
  <c r="KA535" i="1" s="1"/>
  <c r="JX536" i="1"/>
  <c r="EX636" i="1"/>
  <c r="EY636" i="1" s="1"/>
  <c r="EW636" i="1"/>
  <c r="CS282" i="1"/>
  <c r="LE282" i="1"/>
  <c r="EK284" i="1"/>
  <c r="EM284" i="1" s="1"/>
  <c r="EN284" i="1" s="1"/>
  <c r="IQ305" i="1"/>
  <c r="IS305" i="1" s="1"/>
  <c r="IT305" i="1" s="1"/>
  <c r="MA305" i="1"/>
  <c r="EM325" i="1"/>
  <c r="EN325" i="1" s="1"/>
  <c r="IE326" i="1"/>
  <c r="IG326" i="1" s="1"/>
  <c r="IH326" i="1" s="1"/>
  <c r="BW371" i="1"/>
  <c r="BY371" i="1" s="1"/>
  <c r="BZ371" i="1" s="1"/>
  <c r="DD373" i="1"/>
  <c r="DF373" i="1" s="1"/>
  <c r="DG373" i="1" s="1"/>
  <c r="AE393" i="1"/>
  <c r="AG393" i="1" s="1"/>
  <c r="AH393" i="1" s="1"/>
  <c r="MZ413" i="1"/>
  <c r="NA413" i="1" s="1"/>
  <c r="MX414" i="1"/>
  <c r="MZ414" i="1" s="1"/>
  <c r="NA414" i="1" s="1"/>
  <c r="I415" i="1"/>
  <c r="K415" i="1" s="1"/>
  <c r="L415" i="1" s="1"/>
  <c r="JY415" i="1"/>
  <c r="TG416" i="1"/>
  <c r="TI416" i="1" s="1"/>
  <c r="TJ416" i="1" s="1"/>
  <c r="MN435" i="1"/>
  <c r="MO435" i="1" s="1"/>
  <c r="ML436" i="1"/>
  <c r="MN436" i="1" s="1"/>
  <c r="MO436" i="1" s="1"/>
  <c r="RY435" i="1"/>
  <c r="BN454" i="1"/>
  <c r="BO454" i="1" s="1"/>
  <c r="BM454" i="1"/>
  <c r="EX455" i="1"/>
  <c r="EY455" i="1" s="1"/>
  <c r="NS497" i="1"/>
  <c r="IH536" i="1"/>
  <c r="II536" i="1" s="1"/>
  <c r="IG325" i="1"/>
  <c r="IH325" i="1" s="1"/>
  <c r="KJ325" i="1"/>
  <c r="KK325" i="1" s="1"/>
  <c r="BA347" i="1"/>
  <c r="BC346" i="1"/>
  <c r="BD346" i="1" s="1"/>
  <c r="TH392" i="1"/>
  <c r="TI392" i="1" s="1"/>
  <c r="TF393" i="1"/>
  <c r="RZ414" i="1"/>
  <c r="PL415" i="1"/>
  <c r="PN415" i="1" s="1"/>
  <c r="PO415" i="1" s="1"/>
  <c r="I416" i="1"/>
  <c r="IF419" i="1"/>
  <c r="CS436" i="1"/>
  <c r="EV495" i="1"/>
  <c r="EX495" i="1" s="1"/>
  <c r="EY495" i="1" s="1"/>
  <c r="MC496" i="1"/>
  <c r="MD496" i="1" s="1"/>
  <c r="MA497" i="1"/>
  <c r="MC497" i="1" s="1"/>
  <c r="MD497" i="1" s="1"/>
  <c r="CU535" i="1"/>
  <c r="CV535" i="1" s="1"/>
  <c r="CS536" i="1"/>
  <c r="CU536" i="1" s="1"/>
  <c r="CV536" i="1" s="1"/>
  <c r="SU537" i="1"/>
  <c r="SW537" i="1" s="1"/>
  <c r="SX537" i="1" s="1"/>
  <c r="AG436" i="1"/>
  <c r="AH436" i="1" s="1"/>
  <c r="AE437" i="1"/>
  <c r="SU436" i="1"/>
  <c r="SW436" i="1" s="1"/>
  <c r="SX436" i="1" s="1"/>
  <c r="NH458" i="1"/>
  <c r="NJ495" i="1"/>
  <c r="NK495" i="1" s="1"/>
  <c r="NH496" i="1"/>
  <c r="FR517" i="1"/>
  <c r="FT517" i="1" s="1"/>
  <c r="FU517" i="1" s="1"/>
  <c r="FT516" i="1"/>
  <c r="FU516" i="1" s="1"/>
  <c r="IH516" i="1"/>
  <c r="II516" i="1" s="1"/>
  <c r="IF517" i="1"/>
  <c r="BY413" i="1"/>
  <c r="BZ413" i="1" s="1"/>
  <c r="BX413" i="1"/>
  <c r="ML497" i="1"/>
  <c r="MN497" i="1" s="1"/>
  <c r="MO497" i="1" s="1"/>
  <c r="MN496" i="1"/>
  <c r="MO496" i="1" s="1"/>
  <c r="IQ519" i="1"/>
  <c r="IS519" i="1" s="1"/>
  <c r="IT519" i="1" s="1"/>
  <c r="LP537" i="1"/>
  <c r="LR536" i="1"/>
  <c r="LS536" i="1" s="1"/>
  <c r="IF418" i="1"/>
  <c r="IH418" i="1" s="1"/>
  <c r="II418" i="1" s="1"/>
  <c r="JZ434" i="1"/>
  <c r="KA434" i="1" s="1"/>
  <c r="MC434" i="1"/>
  <c r="MD434" i="1" s="1"/>
  <c r="MA435" i="1"/>
  <c r="MC435" i="1" s="1"/>
  <c r="MD435" i="1" s="1"/>
  <c r="PV435" i="1"/>
  <c r="NJ494" i="1"/>
  <c r="NK494" i="1" s="1"/>
  <c r="DF518" i="1"/>
  <c r="DG518" i="1" s="1"/>
  <c r="FT536" i="1"/>
  <c r="FU536" i="1" s="1"/>
  <c r="FR537" i="1"/>
  <c r="PV260" i="1"/>
  <c r="T261" i="1"/>
  <c r="IF261" i="1"/>
  <c r="IH261" i="1" s="1"/>
  <c r="II261" i="1" s="1"/>
  <c r="IQ262" i="1"/>
  <c r="PK262" i="1"/>
  <c r="PM262" i="1" s="1"/>
  <c r="PN262" i="1" s="1"/>
  <c r="T283" i="1"/>
  <c r="V283" i="1" s="1"/>
  <c r="W283" i="1" s="1"/>
  <c r="FR305" i="1"/>
  <c r="FT305" i="1" s="1"/>
  <c r="FU305" i="1" s="1"/>
  <c r="I326" i="1"/>
  <c r="K326" i="1" s="1"/>
  <c r="L326" i="1" s="1"/>
  <c r="CS327" i="1"/>
  <c r="HT327" i="1"/>
  <c r="DD329" i="1"/>
  <c r="DF329" i="1" s="1"/>
  <c r="DG329" i="1" s="1"/>
  <c r="CU370" i="1"/>
  <c r="CV370" i="1" s="1"/>
  <c r="CT370" i="1"/>
  <c r="OO372" i="1"/>
  <c r="OQ372" i="1" s="1"/>
  <c r="OR372" i="1" s="1"/>
  <c r="FG393" i="1"/>
  <c r="FI392" i="1"/>
  <c r="FJ392" i="1" s="1"/>
  <c r="PB392" i="1"/>
  <c r="PC392" i="1" s="1"/>
  <c r="OZ393" i="1"/>
  <c r="PB393" i="1" s="1"/>
  <c r="PC393" i="1" s="1"/>
  <c r="LF414" i="1"/>
  <c r="LH414" i="1" s="1"/>
  <c r="LI414" i="1" s="1"/>
  <c r="LH413" i="1"/>
  <c r="LI413" i="1" s="1"/>
  <c r="IQ419" i="1"/>
  <c r="IQ420" i="1" s="1"/>
  <c r="IQ421" i="1" s="1"/>
  <c r="IQ422" i="1" s="1"/>
  <c r="IQ423" i="1" s="1"/>
  <c r="AR434" i="1"/>
  <c r="AS434" i="1" s="1"/>
  <c r="KK435" i="1"/>
  <c r="KL435" i="1" s="1"/>
  <c r="KI436" i="1"/>
  <c r="NH435" i="1"/>
  <c r="NJ435" i="1" s="1"/>
  <c r="NK435" i="1" s="1"/>
  <c r="OF455" i="1"/>
  <c r="OG455" i="1" s="1"/>
  <c r="OD456" i="1"/>
  <c r="OF456" i="1" s="1"/>
  <c r="OG456" i="1" s="1"/>
  <c r="EB496" i="1"/>
  <c r="EC496" i="1" s="1"/>
  <c r="DZ497" i="1"/>
  <c r="EB497" i="1" s="1"/>
  <c r="EC497" i="1" s="1"/>
  <c r="SW516" i="1"/>
  <c r="SX516" i="1" s="1"/>
  <c r="SU517" i="1"/>
  <c r="AG325" i="1"/>
  <c r="AH325" i="1" s="1"/>
  <c r="BA329" i="1"/>
  <c r="HU371" i="1"/>
  <c r="NH371" i="1"/>
  <c r="NJ371" i="1" s="1"/>
  <c r="NK371" i="1" s="1"/>
  <c r="SX413" i="1"/>
  <c r="SY413" i="1" s="1"/>
  <c r="SW413" i="1"/>
  <c r="CJ414" i="1"/>
  <c r="CK414" i="1" s="1"/>
  <c r="CH415" i="1"/>
  <c r="DZ435" i="1"/>
  <c r="EB434" i="1"/>
  <c r="EC434" i="1" s="1"/>
  <c r="QI434" i="1"/>
  <c r="QJ434" i="1" s="1"/>
  <c r="SJ435" i="1"/>
  <c r="SL434" i="1"/>
  <c r="SM434" i="1" s="1"/>
  <c r="EX435" i="1"/>
  <c r="EY435" i="1" s="1"/>
  <c r="RE436" i="1"/>
  <c r="RF436" i="1" s="1"/>
  <c r="RC437" i="1"/>
  <c r="SU437" i="1"/>
  <c r="GY455" i="1"/>
  <c r="HA455" i="1" s="1"/>
  <c r="HB455" i="1" s="1"/>
  <c r="CI516" i="1"/>
  <c r="CJ516" i="1"/>
  <c r="CK516" i="1" s="1"/>
  <c r="I517" i="1"/>
  <c r="K517" i="1" s="1"/>
  <c r="L517" i="1" s="1"/>
  <c r="PM517" i="1"/>
  <c r="PN517" i="1" s="1"/>
  <c r="PK518" i="1"/>
  <c r="PM518" i="1" s="1"/>
  <c r="PN518" i="1" s="1"/>
  <c r="DZ371" i="1"/>
  <c r="PK371" i="1"/>
  <c r="PM371" i="1" s="1"/>
  <c r="PN371" i="1" s="1"/>
  <c r="QT391" i="1"/>
  <c r="QU391" i="1" s="1"/>
  <c r="PA414" i="1"/>
  <c r="PC414" i="1" s="1"/>
  <c r="PD414" i="1" s="1"/>
  <c r="SM415" i="1"/>
  <c r="SN415" i="1" s="1"/>
  <c r="CJ434" i="1"/>
  <c r="CK434" i="1" s="1"/>
  <c r="CI434" i="1"/>
  <c r="CH436" i="1"/>
  <c r="CJ435" i="1"/>
  <c r="CK435" i="1" s="1"/>
  <c r="HJ436" i="1"/>
  <c r="HL436" i="1" s="1"/>
  <c r="HM436" i="1" s="1"/>
  <c r="HL435" i="1"/>
  <c r="HM435" i="1" s="1"/>
  <c r="QG436" i="1"/>
  <c r="QI435" i="1"/>
  <c r="QJ435" i="1" s="1"/>
  <c r="MY454" i="1"/>
  <c r="MZ454" i="1" s="1"/>
  <c r="MW455" i="1"/>
  <c r="MY455" i="1" s="1"/>
  <c r="MZ455" i="1" s="1"/>
  <c r="JX455" i="1"/>
  <c r="JZ455" i="1" s="1"/>
  <c r="KA455" i="1" s="1"/>
  <c r="CH519" i="1"/>
  <c r="CJ519" i="1" s="1"/>
  <c r="CK519" i="1" s="1"/>
  <c r="AR536" i="1"/>
  <c r="AS536" i="1" s="1"/>
  <c r="AP537" i="1"/>
  <c r="MA392" i="1"/>
  <c r="MC392" i="1" s="1"/>
  <c r="MD392" i="1" s="1"/>
  <c r="OR413" i="1"/>
  <c r="OS413" i="1" s="1"/>
  <c r="OP414" i="1"/>
  <c r="OR414" i="1" s="1"/>
  <c r="OS414" i="1" s="1"/>
  <c r="GN414" i="1"/>
  <c r="JC414" i="1"/>
  <c r="HJ415" i="1"/>
  <c r="HL415" i="1" s="1"/>
  <c r="HM415" i="1" s="1"/>
  <c r="RD416" i="1"/>
  <c r="EM454" i="1"/>
  <c r="EN454" i="1" s="1"/>
  <c r="EK455" i="1"/>
  <c r="EM455" i="1" s="1"/>
  <c r="EN455" i="1" s="1"/>
  <c r="SA454" i="1"/>
  <c r="SB454" i="1" s="1"/>
  <c r="RY455" i="1"/>
  <c r="GC458" i="1"/>
  <c r="K474" i="1"/>
  <c r="L474" i="1" s="1"/>
  <c r="I475" i="1"/>
  <c r="BL496" i="1"/>
  <c r="NH518" i="1"/>
  <c r="JM372" i="1"/>
  <c r="FR392" i="1"/>
  <c r="FT392" i="1" s="1"/>
  <c r="FU392" i="1" s="1"/>
  <c r="SU393" i="1"/>
  <c r="SJ394" i="1"/>
  <c r="SL394" i="1" s="1"/>
  <c r="SM394" i="1" s="1"/>
  <c r="MO413" i="1"/>
  <c r="MP413" i="1" s="1"/>
  <c r="BW476" i="1"/>
  <c r="QR496" i="1"/>
  <c r="TH555" i="1"/>
  <c r="TI555" i="1" s="1"/>
  <c r="TF556" i="1"/>
  <c r="TH556" i="1" s="1"/>
  <c r="TI556" i="1" s="1"/>
  <c r="CS579" i="1"/>
  <c r="CU579" i="1" s="1"/>
  <c r="CV579" i="1" s="1"/>
  <c r="CU578" i="1"/>
  <c r="CV578" i="1" s="1"/>
  <c r="GC371" i="1"/>
  <c r="GE371" i="1" s="1"/>
  <c r="GF371" i="1" s="1"/>
  <c r="JX371" i="1"/>
  <c r="JZ371" i="1" s="1"/>
  <c r="KA371" i="1" s="1"/>
  <c r="NS371" i="1"/>
  <c r="NU371" i="1" s="1"/>
  <c r="NV371" i="1" s="1"/>
  <c r="QG392" i="1"/>
  <c r="QI392" i="1" s="1"/>
  <c r="QJ392" i="1" s="1"/>
  <c r="JM393" i="1"/>
  <c r="JO393" i="1" s="1"/>
  <c r="JP393" i="1" s="1"/>
  <c r="T394" i="1"/>
  <c r="TG417" i="1"/>
  <c r="KV434" i="1"/>
  <c r="KW434" i="1" s="1"/>
  <c r="KU434" i="1"/>
  <c r="KV436" i="1"/>
  <c r="KW436" i="1" s="1"/>
  <c r="IQ456" i="1"/>
  <c r="V474" i="1"/>
  <c r="W474" i="1" s="1"/>
  <c r="U474" i="1"/>
  <c r="EV496" i="1"/>
  <c r="HJ498" i="1"/>
  <c r="LP499" i="1"/>
  <c r="LR499" i="1" s="1"/>
  <c r="LS499" i="1" s="1"/>
  <c r="CU519" i="1"/>
  <c r="CV519" i="1" s="1"/>
  <c r="CS520" i="1"/>
  <c r="QT537" i="1"/>
  <c r="QU537" i="1" s="1"/>
  <c r="QR538" i="1"/>
  <c r="QT538" i="1" s="1"/>
  <c r="QU538" i="1" s="1"/>
  <c r="IS555" i="1"/>
  <c r="IT555" i="1" s="1"/>
  <c r="IQ556" i="1"/>
  <c r="KT282" i="1"/>
  <c r="NS283" i="1"/>
  <c r="QR284" i="1"/>
  <c r="JL327" i="1"/>
  <c r="BN346" i="1"/>
  <c r="BO346" i="1" s="1"/>
  <c r="JB373" i="1"/>
  <c r="JD373" i="1" s="1"/>
  <c r="JE373" i="1" s="1"/>
  <c r="JD391" i="1"/>
  <c r="JE391" i="1" s="1"/>
  <c r="MY392" i="1"/>
  <c r="MZ392" i="1" s="1"/>
  <c r="BW392" i="1"/>
  <c r="BY392" i="1" s="1"/>
  <c r="BZ392" i="1" s="1"/>
  <c r="DD393" i="1"/>
  <c r="DF393" i="1" s="1"/>
  <c r="DG393" i="1" s="1"/>
  <c r="NK414" i="1"/>
  <c r="NL414" i="1" s="1"/>
  <c r="HA495" i="1"/>
  <c r="HB495" i="1" s="1"/>
  <c r="PV496" i="1"/>
  <c r="PX496" i="1" s="1"/>
  <c r="PY496" i="1" s="1"/>
  <c r="PX495" i="1"/>
  <c r="PY495" i="1" s="1"/>
  <c r="HU497" i="1"/>
  <c r="HW496" i="1"/>
  <c r="HX496" i="1" s="1"/>
  <c r="NS519" i="1"/>
  <c r="NU519" i="1" s="1"/>
  <c r="NV519" i="1" s="1"/>
  <c r="NU518" i="1"/>
  <c r="NV518" i="1" s="1"/>
  <c r="MW260" i="1"/>
  <c r="QG261" i="1"/>
  <c r="EX281" i="1"/>
  <c r="EY281" i="1" s="1"/>
  <c r="EV282" i="1"/>
  <c r="HW282" i="1"/>
  <c r="HX282" i="1" s="1"/>
  <c r="PK282" i="1"/>
  <c r="HU283" i="1"/>
  <c r="PK372" i="1"/>
  <c r="PM372" i="1" s="1"/>
  <c r="PN372" i="1" s="1"/>
  <c r="PB391" i="1"/>
  <c r="PC391" i="1" s="1"/>
  <c r="LQ415" i="1"/>
  <c r="LS415" i="1" s="1"/>
  <c r="LT415" i="1" s="1"/>
  <c r="LS414" i="1"/>
  <c r="LT414" i="1" s="1"/>
  <c r="RO416" i="1"/>
  <c r="RO417" i="1" s="1"/>
  <c r="RO418" i="1" s="1"/>
  <c r="RO419" i="1" s="1"/>
  <c r="RO420" i="1" s="1"/>
  <c r="RO421" i="1" s="1"/>
  <c r="RO422" i="1" s="1"/>
  <c r="RO423" i="1" s="1"/>
  <c r="RO424" i="1" s="1"/>
  <c r="MM417" i="1"/>
  <c r="MO417" i="1" s="1"/>
  <c r="MP417" i="1" s="1"/>
  <c r="DD436" i="1"/>
  <c r="DF436" i="1" s="1"/>
  <c r="DG436" i="1" s="1"/>
  <c r="DF435" i="1"/>
  <c r="DG435" i="1" s="1"/>
  <c r="BL436" i="1"/>
  <c r="BN436" i="1" s="1"/>
  <c r="BO436" i="1" s="1"/>
  <c r="JM437" i="1"/>
  <c r="EX454" i="1"/>
  <c r="EY454" i="1" s="1"/>
  <c r="JB456" i="1"/>
  <c r="BL458" i="1"/>
  <c r="BN458" i="1" s="1"/>
  <c r="BO458" i="1" s="1"/>
  <c r="SJ495" i="1"/>
  <c r="SL495" i="1" s="1"/>
  <c r="SM495" i="1" s="1"/>
  <c r="T517" i="1"/>
  <c r="V517" i="1" s="1"/>
  <c r="W517" i="1" s="1"/>
  <c r="V516" i="1"/>
  <c r="W516" i="1" s="1"/>
  <c r="BY576" i="1"/>
  <c r="BZ576" i="1" s="1"/>
  <c r="BW577" i="1"/>
  <c r="BY577" i="1" s="1"/>
  <c r="BZ577" i="1" s="1"/>
  <c r="FR326" i="1"/>
  <c r="KT372" i="1"/>
  <c r="MW394" i="1"/>
  <c r="HA414" i="1"/>
  <c r="HB414" i="1" s="1"/>
  <c r="QS417" i="1"/>
  <c r="QU417" i="1" s="1"/>
  <c r="QV417" i="1" s="1"/>
  <c r="IQ435" i="1"/>
  <c r="MW435" i="1"/>
  <c r="MY435" i="1" s="1"/>
  <c r="MZ435" i="1" s="1"/>
  <c r="CH456" i="1"/>
  <c r="I458" i="1"/>
  <c r="DD496" i="1"/>
  <c r="DF495" i="1"/>
  <c r="DG495" i="1" s="1"/>
  <c r="LE495" i="1"/>
  <c r="QI496" i="1"/>
  <c r="QJ496" i="1" s="1"/>
  <c r="QG497" i="1"/>
  <c r="BN516" i="1"/>
  <c r="BO516" i="1" s="1"/>
  <c r="BL517" i="1"/>
  <c r="BN517" i="1" s="1"/>
  <c r="BO517" i="1" s="1"/>
  <c r="KI538" i="1"/>
  <c r="KK538" i="1" s="1"/>
  <c r="KL538" i="1" s="1"/>
  <c r="RP557" i="1"/>
  <c r="RQ557" i="1" s="1"/>
  <c r="RN558" i="1"/>
  <c r="RP558" i="1" s="1"/>
  <c r="RQ558" i="1" s="1"/>
  <c r="I558" i="1"/>
  <c r="K558" i="1" s="1"/>
  <c r="L558" i="1" s="1"/>
  <c r="DD580" i="1"/>
  <c r="GP370" i="1"/>
  <c r="GQ370" i="1" s="1"/>
  <c r="AP371" i="1"/>
  <c r="AR371" i="1" s="1"/>
  <c r="AS371" i="1" s="1"/>
  <c r="CH371" i="1"/>
  <c r="CJ371" i="1" s="1"/>
  <c r="CK371" i="1" s="1"/>
  <c r="CS374" i="1"/>
  <c r="SL391" i="1"/>
  <c r="SM391" i="1" s="1"/>
  <c r="OO392" i="1"/>
  <c r="OQ392" i="1" s="1"/>
  <c r="OR392" i="1" s="1"/>
  <c r="TH434" i="1"/>
  <c r="TI434" i="1" s="1"/>
  <c r="TG434" i="1"/>
  <c r="RN435" i="1"/>
  <c r="RP435" i="1" s="1"/>
  <c r="RQ435" i="1" s="1"/>
  <c r="JX436" i="1"/>
  <c r="JZ436" i="1" s="1"/>
  <c r="KA436" i="1" s="1"/>
  <c r="OO437" i="1"/>
  <c r="OQ437" i="1" s="1"/>
  <c r="OR437" i="1" s="1"/>
  <c r="PB495" i="1"/>
  <c r="PC495" i="1" s="1"/>
  <c r="OZ496" i="1"/>
  <c r="CS497" i="1"/>
  <c r="GC392" i="1"/>
  <c r="GE392" i="1" s="1"/>
  <c r="GF392" i="1" s="1"/>
  <c r="QR392" i="1"/>
  <c r="OZ394" i="1"/>
  <c r="PB394" i="1" s="1"/>
  <c r="PC394" i="1" s="1"/>
  <c r="SV415" i="1"/>
  <c r="SX415" i="1" s="1"/>
  <c r="SY415" i="1" s="1"/>
  <c r="GY416" i="1"/>
  <c r="HA416" i="1" s="1"/>
  <c r="HB416" i="1" s="1"/>
  <c r="GY417" i="1"/>
  <c r="AE456" i="1"/>
  <c r="OZ457" i="1"/>
  <c r="PB457" i="1" s="1"/>
  <c r="PC457" i="1" s="1"/>
  <c r="RP494" i="1"/>
  <c r="RQ494" i="1" s="1"/>
  <c r="RN495" i="1"/>
  <c r="I496" i="1"/>
  <c r="NJ391" i="1"/>
  <c r="NK391" i="1" s="1"/>
  <c r="BA392" i="1"/>
  <c r="BC392" i="1" s="1"/>
  <c r="BD392" i="1" s="1"/>
  <c r="HU436" i="1"/>
  <c r="RE454" i="1"/>
  <c r="RF454" i="1" s="1"/>
  <c r="IF455" i="1"/>
  <c r="KV455" i="1"/>
  <c r="KW455" i="1" s="1"/>
  <c r="KK494" i="1"/>
  <c r="KL494" i="1" s="1"/>
  <c r="KI495" i="1"/>
  <c r="KK495" i="1" s="1"/>
  <c r="KL495" i="1" s="1"/>
  <c r="PB494" i="1"/>
  <c r="PC494" i="1" s="1"/>
  <c r="AR495" i="1"/>
  <c r="AS495" i="1" s="1"/>
  <c r="AQ495" i="1"/>
  <c r="OZ518" i="1"/>
  <c r="PB518" i="1" s="1"/>
  <c r="PC518" i="1" s="1"/>
  <c r="GC520" i="1"/>
  <c r="PV536" i="1"/>
  <c r="TF537" i="1"/>
  <c r="AE557" i="1"/>
  <c r="I350" i="1"/>
  <c r="K350" i="1" s="1"/>
  <c r="L350" i="1" s="1"/>
  <c r="IF394" i="1"/>
  <c r="K434" i="1"/>
  <c r="L434" i="1" s="1"/>
  <c r="I435" i="1"/>
  <c r="PW455" i="1"/>
  <c r="JX456" i="1"/>
  <c r="JZ456" i="1" s="1"/>
  <c r="KA456" i="1" s="1"/>
  <c r="BL475" i="1"/>
  <c r="GC497" i="1"/>
  <c r="GE496" i="1"/>
  <c r="GF496" i="1" s="1"/>
  <c r="JB496" i="1"/>
  <c r="LP498" i="1"/>
  <c r="LR498" i="1" s="1"/>
  <c r="LS498" i="1" s="1"/>
  <c r="LR497" i="1"/>
  <c r="LS497" i="1" s="1"/>
  <c r="OZ517" i="1"/>
  <c r="PB517" i="1" s="1"/>
  <c r="PC517" i="1" s="1"/>
  <c r="KV537" i="1"/>
  <c r="KW537" i="1" s="1"/>
  <c r="BL326" i="1"/>
  <c r="KT371" i="1"/>
  <c r="KV371" i="1" s="1"/>
  <c r="KW371" i="1" s="1"/>
  <c r="PK373" i="1"/>
  <c r="JX392" i="1"/>
  <c r="I393" i="1"/>
  <c r="QG393" i="1"/>
  <c r="RN395" i="1"/>
  <c r="BW414" i="1"/>
  <c r="BY414" i="1" s="1"/>
  <c r="BZ414" i="1" s="1"/>
  <c r="LG435" i="1"/>
  <c r="LH435" i="1" s="1"/>
  <c r="SU455" i="1"/>
  <c r="SW455" i="1" s="1"/>
  <c r="SX455" i="1" s="1"/>
  <c r="AP456" i="1"/>
  <c r="RN456" i="1"/>
  <c r="OZ458" i="1"/>
  <c r="HL516" i="1"/>
  <c r="HM516" i="1" s="1"/>
  <c r="AP518" i="1"/>
  <c r="RE535" i="1"/>
  <c r="RF535" i="1" s="1"/>
  <c r="RC536" i="1"/>
  <c r="RE536" i="1" s="1"/>
  <c r="RF536" i="1" s="1"/>
  <c r="BN537" i="1"/>
  <c r="BO537" i="1" s="1"/>
  <c r="BL538" i="1"/>
  <c r="JX557" i="1"/>
  <c r="JZ556" i="1"/>
  <c r="KA556" i="1" s="1"/>
  <c r="DD620" i="1"/>
  <c r="DF619" i="1"/>
  <c r="DG619" i="1" s="1"/>
  <c r="HL413" i="1"/>
  <c r="HM413" i="1" s="1"/>
  <c r="MX415" i="1"/>
  <c r="MZ415" i="1" s="1"/>
  <c r="NA415" i="1" s="1"/>
  <c r="QH416" i="1"/>
  <c r="QJ416" i="1" s="1"/>
  <c r="QK416" i="1" s="1"/>
  <c r="BL437" i="1"/>
  <c r="BN437" i="1" s="1"/>
  <c r="BO437" i="1" s="1"/>
  <c r="TH454" i="1"/>
  <c r="TI454" i="1" s="1"/>
  <c r="AE475" i="1"/>
  <c r="AG475" i="1" s="1"/>
  <c r="AH475" i="1" s="1"/>
  <c r="AR494" i="1"/>
  <c r="AS494" i="1" s="1"/>
  <c r="AQ494" i="1"/>
  <c r="BW495" i="1"/>
  <c r="JO495" i="1"/>
  <c r="JP495" i="1" s="1"/>
  <c r="JZ496" i="1"/>
  <c r="KA496" i="1" s="1"/>
  <c r="JX497" i="1"/>
  <c r="JZ497" i="1" s="1"/>
  <c r="KA497" i="1" s="1"/>
  <c r="QR556" i="1"/>
  <c r="QT556" i="1" s="1"/>
  <c r="QU556" i="1" s="1"/>
  <c r="QT555" i="1"/>
  <c r="QU555" i="1" s="1"/>
  <c r="DO558" i="1"/>
  <c r="LG596" i="1"/>
  <c r="LH596" i="1" s="1"/>
  <c r="LE597" i="1"/>
  <c r="LG597" i="1" s="1"/>
  <c r="LH597" i="1" s="1"/>
  <c r="DQ454" i="1"/>
  <c r="DR454" i="1" s="1"/>
  <c r="OQ494" i="1"/>
  <c r="OR494" i="1" s="1"/>
  <c r="OO495" i="1"/>
  <c r="OQ495" i="1" s="1"/>
  <c r="OR495" i="1" s="1"/>
  <c r="SW494" i="1"/>
  <c r="SX494" i="1" s="1"/>
  <c r="SU495" i="1"/>
  <c r="CS496" i="1"/>
  <c r="CU496" i="1" s="1"/>
  <c r="CV496" i="1" s="1"/>
  <c r="LR555" i="1"/>
  <c r="LS555" i="1" s="1"/>
  <c r="LP556" i="1"/>
  <c r="LR556" i="1" s="1"/>
  <c r="LS556" i="1" s="1"/>
  <c r="KI558" i="1"/>
  <c r="KK558" i="1" s="1"/>
  <c r="KL558" i="1" s="1"/>
  <c r="KK557" i="1"/>
  <c r="KL557" i="1" s="1"/>
  <c r="RE596" i="1"/>
  <c r="RF596" i="1" s="1"/>
  <c r="RC597" i="1"/>
  <c r="RE597" i="1" s="1"/>
  <c r="RF597" i="1" s="1"/>
  <c r="RC456" i="1"/>
  <c r="DO457" i="1"/>
  <c r="LP500" i="1"/>
  <c r="LR500" i="1" s="1"/>
  <c r="LS500" i="1" s="1"/>
  <c r="MN516" i="1"/>
  <c r="MO516" i="1" s="1"/>
  <c r="ML517" i="1"/>
  <c r="MN517" i="1" s="1"/>
  <c r="MO517" i="1" s="1"/>
  <c r="TH535" i="1"/>
  <c r="TI535" i="1" s="1"/>
  <c r="TF536" i="1"/>
  <c r="TH536" i="1" s="1"/>
  <c r="TI536" i="1" s="1"/>
  <c r="KI598" i="1"/>
  <c r="KK598" i="1" s="1"/>
  <c r="KL598" i="1" s="1"/>
  <c r="EK601" i="1"/>
  <c r="OZ456" i="1"/>
  <c r="PB456" i="1" s="1"/>
  <c r="PC456" i="1" s="1"/>
  <c r="AP476" i="1"/>
  <c r="AR476" i="1" s="1"/>
  <c r="AS476" i="1" s="1"/>
  <c r="AR475" i="1"/>
  <c r="AS475" i="1" s="1"/>
  <c r="I518" i="1"/>
  <c r="EX518" i="1"/>
  <c r="EY518" i="1" s="1"/>
  <c r="EV519" i="1"/>
  <c r="EX519" i="1" s="1"/>
  <c r="EY519" i="1" s="1"/>
  <c r="KT518" i="1"/>
  <c r="KV518" i="1" s="1"/>
  <c r="KW518" i="1" s="1"/>
  <c r="JB638" i="1"/>
  <c r="LG454" i="1"/>
  <c r="LH454" i="1" s="1"/>
  <c r="GE456" i="1"/>
  <c r="GF456" i="1" s="1"/>
  <c r="GC457" i="1"/>
  <c r="GE457" i="1" s="1"/>
  <c r="GF457" i="1" s="1"/>
  <c r="KT456" i="1"/>
  <c r="KV456" i="1" s="1"/>
  <c r="KW456" i="1" s="1"/>
  <c r="BA495" i="1"/>
  <c r="BC494" i="1"/>
  <c r="BD494" i="1" s="1"/>
  <c r="TF518" i="1"/>
  <c r="TH518" i="1" s="1"/>
  <c r="TI518" i="1" s="1"/>
  <c r="IQ520" i="1"/>
  <c r="BL558" i="1"/>
  <c r="BN557" i="1"/>
  <c r="BO557" i="1" s="1"/>
  <c r="KI392" i="1"/>
  <c r="KK392" i="1" s="1"/>
  <c r="KL392" i="1" s="1"/>
  <c r="GC416" i="1"/>
  <c r="I457" i="1"/>
  <c r="K457" i="1" s="1"/>
  <c r="L457" i="1" s="1"/>
  <c r="DQ494" i="1"/>
  <c r="DR494" i="1" s="1"/>
  <c r="DO495" i="1"/>
  <c r="PK495" i="1"/>
  <c r="KI517" i="1"/>
  <c r="KK517" i="1" s="1"/>
  <c r="KL517" i="1" s="1"/>
  <c r="HW518" i="1"/>
  <c r="HX518" i="1" s="1"/>
  <c r="DD520" i="1"/>
  <c r="DF520" i="1" s="1"/>
  <c r="DG520" i="1" s="1"/>
  <c r="PM537" i="1"/>
  <c r="PN537" i="1" s="1"/>
  <c r="PK538" i="1"/>
  <c r="BY556" i="1"/>
  <c r="BZ556" i="1" s="1"/>
  <c r="UM613" i="1"/>
  <c r="UO613" i="1" s="1"/>
  <c r="UP613" i="1" s="1"/>
  <c r="QU414" i="1"/>
  <c r="QV414" i="1" s="1"/>
  <c r="QT435" i="1"/>
  <c r="QU435" i="1" s="1"/>
  <c r="QR436" i="1"/>
  <c r="AG454" i="1"/>
  <c r="AH454" i="1" s="1"/>
  <c r="OO455" i="1"/>
  <c r="OQ455" i="1" s="1"/>
  <c r="OR455" i="1" s="1"/>
  <c r="QR455" i="1"/>
  <c r="FG495" i="1"/>
  <c r="FI495" i="1" s="1"/>
  <c r="FJ495" i="1" s="1"/>
  <c r="RP517" i="1"/>
  <c r="RQ517" i="1" s="1"/>
  <c r="T518" i="1"/>
  <c r="V518" i="1" s="1"/>
  <c r="W518" i="1" s="1"/>
  <c r="OO521" i="1"/>
  <c r="OQ521" i="1" s="1"/>
  <c r="OR521" i="1" s="1"/>
  <c r="OQ520" i="1"/>
  <c r="OR520" i="1" s="1"/>
  <c r="EV395" i="1"/>
  <c r="KT438" i="1"/>
  <c r="KV438" i="1" s="1"/>
  <c r="KW438" i="1" s="1"/>
  <c r="OF454" i="1"/>
  <c r="OG454" i="1" s="1"/>
  <c r="T455" i="1"/>
  <c r="V455" i="1" s="1"/>
  <c r="W455" i="1" s="1"/>
  <c r="JM455" i="1"/>
  <c r="MW456" i="1"/>
  <c r="GC518" i="1"/>
  <c r="GE518" i="1" s="1"/>
  <c r="GF518" i="1" s="1"/>
  <c r="TQ518" i="1"/>
  <c r="TS518" i="1" s="1"/>
  <c r="TT518" i="1" s="1"/>
  <c r="HU538" i="1"/>
  <c r="RY598" i="1"/>
  <c r="SA598" i="1" s="1"/>
  <c r="SB598" i="1" s="1"/>
  <c r="SA597" i="1"/>
  <c r="SB597" i="1" s="1"/>
  <c r="T659" i="1"/>
  <c r="T660" i="1" s="1"/>
  <c r="T661" i="1" s="1"/>
  <c r="T662" i="1" s="1"/>
  <c r="T663" i="1" s="1"/>
  <c r="T664" i="1" s="1"/>
  <c r="KL413" i="1"/>
  <c r="KM413" i="1" s="1"/>
  <c r="TR414" i="1"/>
  <c r="DO436" i="1"/>
  <c r="OZ436" i="1"/>
  <c r="NS455" i="1"/>
  <c r="HA494" i="1"/>
  <c r="HB494" i="1" s="1"/>
  <c r="FR497" i="1"/>
  <c r="FT497" i="1" s="1"/>
  <c r="FU497" i="1" s="1"/>
  <c r="AR535" i="1"/>
  <c r="AS535" i="1" s="1"/>
  <c r="AQ535" i="1"/>
  <c r="CS537" i="1"/>
  <c r="CU537" i="1" s="1"/>
  <c r="CV537" i="1" s="1"/>
  <c r="FR556" i="1"/>
  <c r="JX517" i="1"/>
  <c r="JZ517" i="1" s="1"/>
  <c r="KA517" i="1" s="1"/>
  <c r="ML519" i="1"/>
  <c r="UB538" i="1"/>
  <c r="UD538" i="1" s="1"/>
  <c r="UE538" i="1" s="1"/>
  <c r="RY561" i="1"/>
  <c r="GY498" i="1"/>
  <c r="GC537" i="1"/>
  <c r="GE537" i="1" s="1"/>
  <c r="GF537" i="1" s="1"/>
  <c r="GC556" i="1"/>
  <c r="EX557" i="1"/>
  <c r="EY557" i="1" s="1"/>
  <c r="EV558" i="1"/>
  <c r="FT597" i="1"/>
  <c r="FU597" i="1" s="1"/>
  <c r="FR598" i="1"/>
  <c r="IQ598" i="1"/>
  <c r="IS598" i="1" s="1"/>
  <c r="IT598" i="1" s="1"/>
  <c r="IS597" i="1"/>
  <c r="IT597" i="1" s="1"/>
  <c r="GP617" i="1"/>
  <c r="GQ617" i="1" s="1"/>
  <c r="FG619" i="1"/>
  <c r="FI619" i="1" s="1"/>
  <c r="FJ619" i="1" s="1"/>
  <c r="FI618" i="1"/>
  <c r="FJ618" i="1" s="1"/>
  <c r="MC636" i="1"/>
  <c r="MD636" i="1" s="1"/>
  <c r="MA637" i="1"/>
  <c r="PB636" i="1"/>
  <c r="PC636" i="1" s="1"/>
  <c r="IF495" i="1"/>
  <c r="LP501" i="1"/>
  <c r="RC517" i="1"/>
  <c r="SJ537" i="1"/>
  <c r="SL537" i="1" s="1"/>
  <c r="SM537" i="1" s="1"/>
  <c r="SL536" i="1"/>
  <c r="SM536" i="1" s="1"/>
  <c r="CH538" i="1"/>
  <c r="CJ538" i="1" s="1"/>
  <c r="CK538" i="1" s="1"/>
  <c r="FG538" i="1"/>
  <c r="FI538" i="1" s="1"/>
  <c r="FJ538" i="1" s="1"/>
  <c r="MA598" i="1"/>
  <c r="MC597" i="1"/>
  <c r="MD597" i="1" s="1"/>
  <c r="JM599" i="1"/>
  <c r="MN636" i="1"/>
  <c r="MO636" i="1" s="1"/>
  <c r="MM636" i="1"/>
  <c r="NS496" i="1"/>
  <c r="NU496" i="1" s="1"/>
  <c r="NV496" i="1" s="1"/>
  <c r="HW536" i="1"/>
  <c r="HX536" i="1" s="1"/>
  <c r="DQ556" i="1"/>
  <c r="DR556" i="1" s="1"/>
  <c r="T619" i="1"/>
  <c r="NS435" i="1"/>
  <c r="HJ456" i="1"/>
  <c r="HW494" i="1"/>
  <c r="HX494" i="1" s="1"/>
  <c r="MW495" i="1"/>
  <c r="SL516" i="1"/>
  <c r="SM516" i="1" s="1"/>
  <c r="GP535" i="1"/>
  <c r="GQ535" i="1" s="1"/>
  <c r="GO535" i="1"/>
  <c r="LG555" i="1"/>
  <c r="LH555" i="1" s="1"/>
  <c r="LE556" i="1"/>
  <c r="LG556" i="1" s="1"/>
  <c r="LH556" i="1" s="1"/>
  <c r="CS557" i="1"/>
  <c r="CU557" i="1" s="1"/>
  <c r="CV557" i="1" s="1"/>
  <c r="HJ582" i="1"/>
  <c r="RN618" i="1"/>
  <c r="RP618" i="1" s="1"/>
  <c r="RQ618" i="1" s="1"/>
  <c r="MN637" i="1"/>
  <c r="MO637" i="1" s="1"/>
  <c r="ML638" i="1"/>
  <c r="MN638" i="1" s="1"/>
  <c r="MO638" i="1" s="1"/>
  <c r="KV516" i="1"/>
  <c r="KW516" i="1" s="1"/>
  <c r="BC536" i="1"/>
  <c r="BD536" i="1" s="1"/>
  <c r="SL556" i="1"/>
  <c r="SM556" i="1" s="1"/>
  <c r="SJ557" i="1"/>
  <c r="SL557" i="1" s="1"/>
  <c r="SM557" i="1" s="1"/>
  <c r="AG579" i="1"/>
  <c r="AH579" i="1" s="1"/>
  <c r="AE580" i="1"/>
  <c r="BW597" i="1"/>
  <c r="BY597" i="1" s="1"/>
  <c r="BZ597" i="1" s="1"/>
  <c r="VI612" i="1"/>
  <c r="VK612" i="1" s="1"/>
  <c r="VL612" i="1" s="1"/>
  <c r="VK611" i="1"/>
  <c r="VL611" i="1" s="1"/>
  <c r="PM637" i="1"/>
  <c r="PN637" i="1" s="1"/>
  <c r="PL637" i="1"/>
  <c r="IQ639" i="1"/>
  <c r="IS639" i="1" s="1"/>
  <c r="IT639" i="1" s="1"/>
  <c r="PV497" i="1"/>
  <c r="PX497" i="1" s="1"/>
  <c r="PY497" i="1" s="1"/>
  <c r="BW518" i="1"/>
  <c r="BY518" i="1" s="1"/>
  <c r="BZ518" i="1" s="1"/>
  <c r="EK518" i="1"/>
  <c r="EM518" i="1" s="1"/>
  <c r="EN518" i="1" s="1"/>
  <c r="PV518" i="1"/>
  <c r="PX518" i="1" s="1"/>
  <c r="PY518" i="1" s="1"/>
  <c r="PB536" i="1"/>
  <c r="PC536" i="1" s="1"/>
  <c r="OZ537" i="1"/>
  <c r="DD537" i="1"/>
  <c r="MY555" i="1"/>
  <c r="MZ555" i="1" s="1"/>
  <c r="MX555" i="1"/>
  <c r="AG578" i="1"/>
  <c r="AH578" i="1" s="1"/>
  <c r="LR600" i="1"/>
  <c r="LS600" i="1" s="1"/>
  <c r="LP601" i="1"/>
  <c r="LR601" i="1" s="1"/>
  <c r="LS601" i="1" s="1"/>
  <c r="AP436" i="1"/>
  <c r="FT455" i="1"/>
  <c r="FU455" i="1" s="1"/>
  <c r="AR474" i="1"/>
  <c r="AS474" i="1" s="1"/>
  <c r="LR494" i="1"/>
  <c r="LS494" i="1" s="1"/>
  <c r="CH498" i="1"/>
  <c r="MW523" i="1"/>
  <c r="MY523" i="1" s="1"/>
  <c r="MZ523" i="1" s="1"/>
  <c r="DZ538" i="1"/>
  <c r="EB538" i="1" s="1"/>
  <c r="EC538" i="1" s="1"/>
  <c r="BA599" i="1"/>
  <c r="FT637" i="1"/>
  <c r="FU637" i="1" s="1"/>
  <c r="FR638" i="1"/>
  <c r="CH455" i="1"/>
  <c r="CJ455" i="1" s="1"/>
  <c r="CK455" i="1" s="1"/>
  <c r="BL457" i="1"/>
  <c r="BN457" i="1" s="1"/>
  <c r="BO457" i="1" s="1"/>
  <c r="IS496" i="1"/>
  <c r="IT496" i="1" s="1"/>
  <c r="IQ497" i="1"/>
  <c r="TF517" i="1"/>
  <c r="TH517" i="1" s="1"/>
  <c r="TI517" i="1" s="1"/>
  <c r="TH516" i="1"/>
  <c r="TI516" i="1" s="1"/>
  <c r="GY518" i="1"/>
  <c r="OD519" i="1"/>
  <c r="RP535" i="1"/>
  <c r="RQ535" i="1" s="1"/>
  <c r="RO535" i="1"/>
  <c r="JB537" i="1"/>
  <c r="FH596" i="1"/>
  <c r="FI596" i="1"/>
  <c r="FJ596" i="1" s="1"/>
  <c r="LE598" i="1"/>
  <c r="LG598" i="1" s="1"/>
  <c r="LH598" i="1" s="1"/>
  <c r="EK638" i="1"/>
  <c r="EM638" i="1" s="1"/>
  <c r="EN638" i="1" s="1"/>
  <c r="NH436" i="1"/>
  <c r="PK457" i="1"/>
  <c r="CJ494" i="1"/>
  <c r="CK494" i="1" s="1"/>
  <c r="CI494" i="1"/>
  <c r="CJ556" i="1"/>
  <c r="CK556" i="1" s="1"/>
  <c r="CH557" i="1"/>
  <c r="CJ557" i="1" s="1"/>
  <c r="CK557" i="1" s="1"/>
  <c r="IF598" i="1"/>
  <c r="MA457" i="1"/>
  <c r="BW475" i="1"/>
  <c r="BY475" i="1" s="1"/>
  <c r="BZ475" i="1" s="1"/>
  <c r="NH536" i="1"/>
  <c r="NJ535" i="1"/>
  <c r="NK535" i="1" s="1"/>
  <c r="KT539" i="1"/>
  <c r="KV539" i="1" s="1"/>
  <c r="KW539" i="1" s="1"/>
  <c r="V556" i="1"/>
  <c r="W556" i="1" s="1"/>
  <c r="T557" i="1"/>
  <c r="V557" i="1" s="1"/>
  <c r="W557" i="1" s="1"/>
  <c r="OD556" i="1"/>
  <c r="OF556" i="1" s="1"/>
  <c r="OG556" i="1" s="1"/>
  <c r="EK435" i="1"/>
  <c r="EM435" i="1" s="1"/>
  <c r="EN435" i="1" s="1"/>
  <c r="FG437" i="1"/>
  <c r="FT454" i="1"/>
  <c r="FU454" i="1" s="1"/>
  <c r="EV456" i="1"/>
  <c r="JZ494" i="1"/>
  <c r="KA494" i="1" s="1"/>
  <c r="AE495" i="1"/>
  <c r="AG495" i="1" s="1"/>
  <c r="AH495" i="1" s="1"/>
  <c r="RC495" i="1"/>
  <c r="DO517" i="1"/>
  <c r="HJ518" i="1"/>
  <c r="HL518" i="1" s="1"/>
  <c r="HM518" i="1" s="1"/>
  <c r="QR518" i="1"/>
  <c r="FT535" i="1"/>
  <c r="FU535" i="1" s="1"/>
  <c r="QI536" i="1"/>
  <c r="QJ536" i="1" s="1"/>
  <c r="EK538" i="1"/>
  <c r="EM538" i="1" s="1"/>
  <c r="EN538" i="1" s="1"/>
  <c r="BC578" i="1"/>
  <c r="BD578" i="1" s="1"/>
  <c r="BA579" i="1"/>
  <c r="PX619" i="1"/>
  <c r="PY619" i="1" s="1"/>
  <c r="PV620" i="1"/>
  <c r="DZ455" i="1"/>
  <c r="EB455" i="1" s="1"/>
  <c r="EC455" i="1" s="1"/>
  <c r="FR457" i="1"/>
  <c r="IS494" i="1"/>
  <c r="IT494" i="1" s="1"/>
  <c r="SJ518" i="1"/>
  <c r="DO536" i="1"/>
  <c r="DQ536" i="1" s="1"/>
  <c r="DR536" i="1" s="1"/>
  <c r="GY537" i="1"/>
  <c r="HA537" i="1" s="1"/>
  <c r="HB537" i="1" s="1"/>
  <c r="MA537" i="1"/>
  <c r="DD639" i="1"/>
  <c r="DF638" i="1"/>
  <c r="DG638" i="1" s="1"/>
  <c r="IS454" i="1"/>
  <c r="IT454" i="1" s="1"/>
  <c r="EK495" i="1"/>
  <c r="DZ498" i="1"/>
  <c r="EB498" i="1" s="1"/>
  <c r="EC498" i="1" s="1"/>
  <c r="AP517" i="1"/>
  <c r="AR517" i="1" s="1"/>
  <c r="AS517" i="1" s="1"/>
  <c r="AR516" i="1"/>
  <c r="AS516" i="1" s="1"/>
  <c r="BA517" i="1"/>
  <c r="BY535" i="1"/>
  <c r="BZ535" i="1" s="1"/>
  <c r="JD535" i="1"/>
  <c r="JE535" i="1" s="1"/>
  <c r="LG535" i="1"/>
  <c r="LH535" i="1" s="1"/>
  <c r="LE536" i="1"/>
  <c r="TR555" i="1"/>
  <c r="TS555" i="1"/>
  <c r="TT555" i="1" s="1"/>
  <c r="DZ556" i="1"/>
  <c r="AP557" i="1"/>
  <c r="DF637" i="1"/>
  <c r="DG637" i="1" s="1"/>
  <c r="I495" i="1"/>
  <c r="K495" i="1" s="1"/>
  <c r="L495" i="1" s="1"/>
  <c r="AE518" i="1"/>
  <c r="AG518" i="1" s="1"/>
  <c r="AH518" i="1" s="1"/>
  <c r="ML518" i="1"/>
  <c r="MN518" i="1" s="1"/>
  <c r="MO518" i="1" s="1"/>
  <c r="I537" i="1"/>
  <c r="CU617" i="1"/>
  <c r="CV617" i="1" s="1"/>
  <c r="CS618" i="1"/>
  <c r="CU618" i="1" s="1"/>
  <c r="CV618" i="1" s="1"/>
  <c r="FG517" i="1"/>
  <c r="GC519" i="1"/>
  <c r="GE519" i="1" s="1"/>
  <c r="GF519" i="1" s="1"/>
  <c r="SJ538" i="1"/>
  <c r="MC556" i="1"/>
  <c r="MD556" i="1" s="1"/>
  <c r="QR638" i="1"/>
  <c r="QT637" i="1"/>
  <c r="QU637" i="1" s="1"/>
  <c r="GN495" i="1"/>
  <c r="GP495" i="1" s="1"/>
  <c r="GQ495" i="1" s="1"/>
  <c r="RY496" i="1"/>
  <c r="GY497" i="1"/>
  <c r="HA497" i="1" s="1"/>
  <c r="HB497" i="1" s="1"/>
  <c r="DF516" i="1"/>
  <c r="DG516" i="1" s="1"/>
  <c r="HJ517" i="1"/>
  <c r="HL517" i="1" s="1"/>
  <c r="HM517" i="1" s="1"/>
  <c r="CH518" i="1"/>
  <c r="CJ518" i="1" s="1"/>
  <c r="CK518" i="1" s="1"/>
  <c r="EM535" i="1"/>
  <c r="EN535" i="1" s="1"/>
  <c r="PM535" i="1"/>
  <c r="PN535" i="1" s="1"/>
  <c r="NS538" i="1"/>
  <c r="NU538" i="1" s="1"/>
  <c r="NV538" i="1" s="1"/>
  <c r="BN577" i="1"/>
  <c r="BO577" i="1" s="1"/>
  <c r="BL578" i="1"/>
  <c r="FR579" i="1"/>
  <c r="FT579" i="1" s="1"/>
  <c r="FU579" i="1" s="1"/>
  <c r="OD496" i="1"/>
  <c r="OE516" i="1"/>
  <c r="GN518" i="1"/>
  <c r="MA519" i="1"/>
  <c r="HU520" i="1"/>
  <c r="HW520" i="1" s="1"/>
  <c r="HX520" i="1" s="1"/>
  <c r="GC538" i="1"/>
  <c r="EK556" i="1"/>
  <c r="MA558" i="1"/>
  <c r="SA596" i="1"/>
  <c r="SB596" i="1" s="1"/>
  <c r="GE617" i="1"/>
  <c r="GF617" i="1" s="1"/>
  <c r="GC618" i="1"/>
  <c r="EB636" i="1"/>
  <c r="EC636" i="1" s="1"/>
  <c r="DZ637" i="1"/>
  <c r="QT636" i="1"/>
  <c r="QU636" i="1" s="1"/>
  <c r="AP496" i="1"/>
  <c r="AR496" i="1" s="1"/>
  <c r="AS496" i="1" s="1"/>
  <c r="RN518" i="1"/>
  <c r="ML536" i="1"/>
  <c r="MN536" i="1" s="1"/>
  <c r="MO536" i="1" s="1"/>
  <c r="FG537" i="1"/>
  <c r="FI537" i="1" s="1"/>
  <c r="FJ537" i="1" s="1"/>
  <c r="HJ537" i="1"/>
  <c r="HL537" i="1" s="1"/>
  <c r="HM537" i="1" s="1"/>
  <c r="OQ537" i="1"/>
  <c r="OR537" i="1" s="1"/>
  <c r="OD538" i="1"/>
  <c r="QG538" i="1"/>
  <c r="PV557" i="1"/>
  <c r="PX557" i="1" s="1"/>
  <c r="PY557" i="1" s="1"/>
  <c r="OZ558" i="1"/>
  <c r="PB558" i="1" s="1"/>
  <c r="PC558" i="1" s="1"/>
  <c r="MN596" i="1"/>
  <c r="MO596" i="1" s="1"/>
  <c r="ML597" i="1"/>
  <c r="MN597" i="1" s="1"/>
  <c r="MO597" i="1" s="1"/>
  <c r="JD516" i="1"/>
  <c r="JE516" i="1" s="1"/>
  <c r="FR518" i="1"/>
  <c r="OD518" i="1"/>
  <c r="OF518" i="1" s="1"/>
  <c r="OG518" i="1" s="1"/>
  <c r="BW519" i="1"/>
  <c r="KI537" i="1"/>
  <c r="KK537" i="1" s="1"/>
  <c r="KL537" i="1" s="1"/>
  <c r="RC537" i="1"/>
  <c r="KK555" i="1"/>
  <c r="KL555" i="1" s="1"/>
  <c r="CH619" i="1"/>
  <c r="KI619" i="1"/>
  <c r="KK619" i="1" s="1"/>
  <c r="KL619" i="1" s="1"/>
  <c r="QG638" i="1"/>
  <c r="QI637" i="1"/>
  <c r="QJ637" i="1" s="1"/>
  <c r="V637" i="1"/>
  <c r="W637" i="1" s="1"/>
  <c r="CJ637" i="1"/>
  <c r="CK637" i="1" s="1"/>
  <c r="CH638" i="1"/>
  <c r="T638" i="1"/>
  <c r="K656" i="1"/>
  <c r="L656" i="1" s="1"/>
  <c r="I657" i="1"/>
  <c r="K657" i="1" s="1"/>
  <c r="L657" i="1" s="1"/>
  <c r="JB518" i="1"/>
  <c r="IQ536" i="1"/>
  <c r="NS557" i="1"/>
  <c r="NU557" i="1" s="1"/>
  <c r="EV577" i="1"/>
  <c r="EX577" i="1" s="1"/>
  <c r="EY577" i="1" s="1"/>
  <c r="EX576" i="1"/>
  <c r="EY576" i="1" s="1"/>
  <c r="HJ581" i="1"/>
  <c r="HL581" i="1" s="1"/>
  <c r="HM581" i="1" s="1"/>
  <c r="VV612" i="1"/>
  <c r="VW612" i="1" s="1"/>
  <c r="VT613" i="1"/>
  <c r="VV613" i="1" s="1"/>
  <c r="VW613" i="1" s="1"/>
  <c r="IS637" i="1"/>
  <c r="IT637" i="1" s="1"/>
  <c r="IQ638" i="1"/>
  <c r="IS638" i="1" s="1"/>
  <c r="IT638" i="1" s="1"/>
  <c r="RY517" i="1"/>
  <c r="DZ518" i="1"/>
  <c r="EB518" i="1" s="1"/>
  <c r="EC518" i="1" s="1"/>
  <c r="TQ537" i="1"/>
  <c r="TQ538" i="1" s="1"/>
  <c r="TQ539" i="1" s="1"/>
  <c r="TQ540" i="1" s="1"/>
  <c r="TQ541" i="1" s="1"/>
  <c r="TQ542" i="1" s="1"/>
  <c r="TQ543" i="1" s="1"/>
  <c r="TQ544" i="1" s="1"/>
  <c r="TQ545" i="1" s="1"/>
  <c r="IH555" i="1"/>
  <c r="II555" i="1" s="1"/>
  <c r="KT556" i="1"/>
  <c r="KV555" i="1"/>
  <c r="KW555" i="1" s="1"/>
  <c r="I557" i="1"/>
  <c r="K557" i="1" s="1"/>
  <c r="L557" i="1" s="1"/>
  <c r="MY516" i="1"/>
  <c r="MZ516" i="1" s="1"/>
  <c r="OQ516" i="1"/>
  <c r="OR516" i="1" s="1"/>
  <c r="TS516" i="1"/>
  <c r="TT516" i="1" s="1"/>
  <c r="QG518" i="1"/>
  <c r="QI518" i="1" s="1"/>
  <c r="QJ518" i="1" s="1"/>
  <c r="QT536" i="1"/>
  <c r="QU536" i="1" s="1"/>
  <c r="SW535" i="1"/>
  <c r="SX535" i="1" s="1"/>
  <c r="SU536" i="1"/>
  <c r="SW536" i="1" s="1"/>
  <c r="SX536" i="1" s="1"/>
  <c r="MY536" i="1"/>
  <c r="MZ536" i="1" s="1"/>
  <c r="NJ555" i="1"/>
  <c r="NK555" i="1" s="1"/>
  <c r="PK556" i="1"/>
  <c r="PM556" i="1" s="1"/>
  <c r="PN556" i="1" s="1"/>
  <c r="PM555" i="1"/>
  <c r="PN555" i="1" s="1"/>
  <c r="RZ555" i="1"/>
  <c r="SA555" i="1"/>
  <c r="SB555" i="1" s="1"/>
  <c r="UB556" i="1"/>
  <c r="UD556" i="1" s="1"/>
  <c r="UE556" i="1" s="1"/>
  <c r="UD555" i="1"/>
  <c r="UE555" i="1" s="1"/>
  <c r="BN556" i="1"/>
  <c r="BO556" i="1" s="1"/>
  <c r="PV556" i="1"/>
  <c r="PX556" i="1" s="1"/>
  <c r="PY556" i="1" s="1"/>
  <c r="SA557" i="1"/>
  <c r="SB557" i="1" s="1"/>
  <c r="RY558" i="1"/>
  <c r="SA558" i="1" s="1"/>
  <c r="SB558" i="1" s="1"/>
  <c r="DO577" i="1"/>
  <c r="DQ577" i="1" s="1"/>
  <c r="DR577" i="1" s="1"/>
  <c r="QT597" i="1"/>
  <c r="QU597" i="1" s="1"/>
  <c r="QR598" i="1"/>
  <c r="QT598" i="1" s="1"/>
  <c r="QU598" i="1" s="1"/>
  <c r="DO598" i="1"/>
  <c r="DQ598" i="1" s="1"/>
  <c r="DR598" i="1" s="1"/>
  <c r="ML598" i="1"/>
  <c r="LE599" i="1"/>
  <c r="LG599" i="1" s="1"/>
  <c r="LH599" i="1" s="1"/>
  <c r="BA476" i="1"/>
  <c r="FR496" i="1"/>
  <c r="FT496" i="1" s="1"/>
  <c r="FU496" i="1" s="1"/>
  <c r="QT535" i="1"/>
  <c r="QU535" i="1" s="1"/>
  <c r="AE536" i="1"/>
  <c r="MW537" i="1"/>
  <c r="RN537" i="1"/>
  <c r="IF556" i="1"/>
  <c r="SA556" i="1"/>
  <c r="SB556" i="1" s="1"/>
  <c r="OD557" i="1"/>
  <c r="NU597" i="1"/>
  <c r="NV597" i="1" s="1"/>
  <c r="NS598" i="1"/>
  <c r="NU598" i="1" s="1"/>
  <c r="NV598" i="1" s="1"/>
  <c r="OQ636" i="1"/>
  <c r="OR636" i="1" s="1"/>
  <c r="BA639" i="1"/>
  <c r="BC639" i="1" s="1"/>
  <c r="BD639" i="1" s="1"/>
  <c r="DO537" i="1"/>
  <c r="T539" i="1"/>
  <c r="AR555" i="1"/>
  <c r="AS555" i="1" s="1"/>
  <c r="JM557" i="1"/>
  <c r="JO557" i="1" s="1"/>
  <c r="JP557" i="1" s="1"/>
  <c r="LP557" i="1"/>
  <c r="LR557" i="1" s="1"/>
  <c r="LS557" i="1" s="1"/>
  <c r="HL579" i="1"/>
  <c r="HM579" i="1" s="1"/>
  <c r="DZ597" i="1"/>
  <c r="EB597" i="1" s="1"/>
  <c r="EC597" i="1" s="1"/>
  <c r="JX598" i="1"/>
  <c r="EB617" i="1"/>
  <c r="EC617" i="1" s="1"/>
  <c r="DZ618" i="1"/>
  <c r="EB618" i="1" s="1"/>
  <c r="EC618" i="1" s="1"/>
  <c r="LE517" i="1"/>
  <c r="LG517" i="1" s="1"/>
  <c r="LH517" i="1" s="1"/>
  <c r="GY536" i="1"/>
  <c r="HA536" i="1" s="1"/>
  <c r="HB536" i="1" s="1"/>
  <c r="RP555" i="1"/>
  <c r="RQ555" i="1" s="1"/>
  <c r="BW579" i="1"/>
  <c r="BY579" i="1" s="1"/>
  <c r="BZ579" i="1" s="1"/>
  <c r="MY596" i="1"/>
  <c r="MZ596" i="1" s="1"/>
  <c r="EK600" i="1"/>
  <c r="EM600" i="1" s="1"/>
  <c r="EN600" i="1" s="1"/>
  <c r="EM599" i="1"/>
  <c r="EN599" i="1" s="1"/>
  <c r="EX638" i="1"/>
  <c r="EY638" i="1" s="1"/>
  <c r="EV639" i="1"/>
  <c r="EX639" i="1" s="1"/>
  <c r="EY639" i="1" s="1"/>
  <c r="EM516" i="1"/>
  <c r="EN516" i="1" s="1"/>
  <c r="JM517" i="1"/>
  <c r="OZ519" i="1"/>
  <c r="PB519" i="1" s="1"/>
  <c r="PC519" i="1" s="1"/>
  <c r="NS520" i="1"/>
  <c r="KK535" i="1"/>
  <c r="KL535" i="1" s="1"/>
  <c r="GY556" i="1"/>
  <c r="HA556" i="1" s="1"/>
  <c r="HB556" i="1" s="1"/>
  <c r="MA557" i="1"/>
  <c r="MC557" i="1" s="1"/>
  <c r="MD557" i="1" s="1"/>
  <c r="I598" i="1"/>
  <c r="K598" i="1" s="1"/>
  <c r="L598" i="1" s="1"/>
  <c r="I599" i="1"/>
  <c r="K599" i="1" s="1"/>
  <c r="L599" i="1" s="1"/>
  <c r="I536" i="1"/>
  <c r="K536" i="1" s="1"/>
  <c r="L536" i="1" s="1"/>
  <c r="BW537" i="1"/>
  <c r="BY537" i="1" s="1"/>
  <c r="BZ537" i="1" s="1"/>
  <c r="DD556" i="1"/>
  <c r="DF555" i="1"/>
  <c r="DG555" i="1" s="1"/>
  <c r="AP556" i="1"/>
  <c r="AR556" i="1" s="1"/>
  <c r="AS556" i="1" s="1"/>
  <c r="NH558" i="1"/>
  <c r="AR576" i="1"/>
  <c r="AS576" i="1" s="1"/>
  <c r="AP577" i="1"/>
  <c r="PV597" i="1"/>
  <c r="PX596" i="1"/>
  <c r="PY596" i="1" s="1"/>
  <c r="CH597" i="1"/>
  <c r="BW619" i="1"/>
  <c r="FI558" i="1"/>
  <c r="FJ558" i="1" s="1"/>
  <c r="FG559" i="1"/>
  <c r="FI559" i="1" s="1"/>
  <c r="FJ559" i="1" s="1"/>
  <c r="I559" i="1"/>
  <c r="K559" i="1" s="1"/>
  <c r="L559" i="1" s="1"/>
  <c r="NS599" i="1"/>
  <c r="MW619" i="1"/>
  <c r="MY619" i="1" s="1"/>
  <c r="MZ619" i="1" s="1"/>
  <c r="OZ638" i="1"/>
  <c r="IF537" i="1"/>
  <c r="HJ556" i="1"/>
  <c r="JB558" i="1"/>
  <c r="AE597" i="1"/>
  <c r="RY537" i="1"/>
  <c r="SA537" i="1" s="1"/>
  <c r="SB537" i="1" s="1"/>
  <c r="GP555" i="1"/>
  <c r="GQ555" i="1" s="1"/>
  <c r="QI555" i="1"/>
  <c r="QJ555" i="1" s="1"/>
  <c r="ML556" i="1"/>
  <c r="TQ557" i="1"/>
  <c r="GE577" i="1"/>
  <c r="GF577" i="1" s="1"/>
  <c r="GE535" i="1"/>
  <c r="GF535" i="1" s="1"/>
  <c r="OO538" i="1"/>
  <c r="OQ538" i="1" s="1"/>
  <c r="OR538" i="1" s="1"/>
  <c r="GN540" i="1"/>
  <c r="CS556" i="1"/>
  <c r="CU556" i="1" s="1"/>
  <c r="CV556" i="1" s="1"/>
  <c r="QG556" i="1"/>
  <c r="EB577" i="1"/>
  <c r="EC577" i="1" s="1"/>
  <c r="BW578" i="1"/>
  <c r="BY578" i="1" s="1"/>
  <c r="BZ578" i="1" s="1"/>
  <c r="JM598" i="1"/>
  <c r="JO598" i="1" s="1"/>
  <c r="JP598" i="1" s="1"/>
  <c r="JO597" i="1"/>
  <c r="JP597" i="1" s="1"/>
  <c r="KI599" i="1"/>
  <c r="WP615" i="1"/>
  <c r="WR614" i="1"/>
  <c r="WS614" i="1" s="1"/>
  <c r="BA537" i="1"/>
  <c r="JM537" i="1"/>
  <c r="JO537" i="1" s="1"/>
  <c r="JP537" i="1" s="1"/>
  <c r="AP597" i="1"/>
  <c r="AR597" i="1" s="1"/>
  <c r="AS597" i="1" s="1"/>
  <c r="OF598" i="1"/>
  <c r="OG598" i="1" s="1"/>
  <c r="FG599" i="1"/>
  <c r="AE618" i="1"/>
  <c r="AG618" i="1" s="1"/>
  <c r="AH618" i="1" s="1"/>
  <c r="OQ535" i="1"/>
  <c r="OR535" i="1" s="1"/>
  <c r="BN596" i="1"/>
  <c r="BO596" i="1" s="1"/>
  <c r="BL597" i="1"/>
  <c r="BN597" i="1" s="1"/>
  <c r="BO597" i="1" s="1"/>
  <c r="HJ597" i="1"/>
  <c r="HL596" i="1"/>
  <c r="HM596" i="1" s="1"/>
  <c r="DZ598" i="1"/>
  <c r="EB598" i="1" s="1"/>
  <c r="EC598" i="1" s="1"/>
  <c r="WE612" i="1"/>
  <c r="WG612" i="1" s="1"/>
  <c r="WH612" i="1" s="1"/>
  <c r="FT617" i="1"/>
  <c r="FU617" i="1" s="1"/>
  <c r="FR618" i="1"/>
  <c r="FT618" i="1" s="1"/>
  <c r="FU618" i="1" s="1"/>
  <c r="PK619" i="1"/>
  <c r="JM538" i="1"/>
  <c r="JO538" i="1" s="1"/>
  <c r="JP538" i="1" s="1"/>
  <c r="EK539" i="1"/>
  <c r="EM539" i="1" s="1"/>
  <c r="EN539" i="1" s="1"/>
  <c r="NS539" i="1"/>
  <c r="BN555" i="1"/>
  <c r="BO555" i="1" s="1"/>
  <c r="SU556" i="1"/>
  <c r="BW557" i="1"/>
  <c r="RY560" i="1"/>
  <c r="SA560" i="1" s="1"/>
  <c r="SB560" i="1" s="1"/>
  <c r="EV578" i="1"/>
  <c r="EX578" i="1" s="1"/>
  <c r="EY578" i="1" s="1"/>
  <c r="PK597" i="1"/>
  <c r="PM597" i="1" s="1"/>
  <c r="PN597" i="1" s="1"/>
  <c r="OO598" i="1"/>
  <c r="OQ598" i="1" s="1"/>
  <c r="OR598" i="1" s="1"/>
  <c r="GY557" i="1"/>
  <c r="HA557" i="1" s="1"/>
  <c r="HB557" i="1" s="1"/>
  <c r="PV558" i="1"/>
  <c r="DO599" i="1"/>
  <c r="DQ599" i="1" s="1"/>
  <c r="DR599" i="1" s="1"/>
  <c r="MA536" i="1"/>
  <c r="MC536" i="1" s="1"/>
  <c r="MD536" i="1" s="1"/>
  <c r="BA556" i="1"/>
  <c r="RC556" i="1"/>
  <c r="OO557" i="1"/>
  <c r="OQ557" i="1" s="1"/>
  <c r="OR557" i="1" s="1"/>
  <c r="GN558" i="1"/>
  <c r="GP558" i="1" s="1"/>
  <c r="GQ558" i="1" s="1"/>
  <c r="DF577" i="1"/>
  <c r="DG577" i="1" s="1"/>
  <c r="DD578" i="1"/>
  <c r="DF578" i="1" s="1"/>
  <c r="DG578" i="1" s="1"/>
  <c r="GN597" i="1"/>
  <c r="GP597" i="1" s="1"/>
  <c r="GQ597" i="1" s="1"/>
  <c r="QG598" i="1"/>
  <c r="QI598" i="1" s="1"/>
  <c r="QJ598" i="1" s="1"/>
  <c r="AP618" i="1"/>
  <c r="AR618" i="1" s="1"/>
  <c r="AS618" i="1" s="1"/>
  <c r="OF618" i="1"/>
  <c r="OG618" i="1" s="1"/>
  <c r="CJ577" i="1"/>
  <c r="CK577" i="1" s="1"/>
  <c r="MN617" i="1"/>
  <c r="MO617" i="1" s="1"/>
  <c r="ML618" i="1"/>
  <c r="HW636" i="1"/>
  <c r="HX636" i="1" s="1"/>
  <c r="HU637" i="1"/>
  <c r="HW637" i="1" s="1"/>
  <c r="HX637" i="1" s="1"/>
  <c r="MW557" i="1"/>
  <c r="MY557" i="1" s="1"/>
  <c r="MZ557" i="1" s="1"/>
  <c r="GY577" i="1"/>
  <c r="CH578" i="1"/>
  <c r="CJ578" i="1" s="1"/>
  <c r="CK578" i="1" s="1"/>
  <c r="EV597" i="1"/>
  <c r="GY599" i="1"/>
  <c r="QG599" i="1"/>
  <c r="HL617" i="1"/>
  <c r="HM617" i="1" s="1"/>
  <c r="RE617" i="1"/>
  <c r="RF617" i="1" s="1"/>
  <c r="NS638" i="1"/>
  <c r="NU638" i="1" s="1"/>
  <c r="NV638" i="1" s="1"/>
  <c r="EX556" i="1"/>
  <c r="EY556" i="1" s="1"/>
  <c r="CH579" i="1"/>
  <c r="OF597" i="1"/>
  <c r="OG597" i="1" s="1"/>
  <c r="CJ617" i="1"/>
  <c r="CK617" i="1" s="1"/>
  <c r="CH618" i="1"/>
  <c r="CJ618" i="1" s="1"/>
  <c r="CK618" i="1" s="1"/>
  <c r="BW638" i="1"/>
  <c r="SU538" i="1"/>
  <c r="NS556" i="1"/>
  <c r="NU556" i="1" s="1"/>
  <c r="T558" i="1"/>
  <c r="OZ597" i="1"/>
  <c r="OD600" i="1"/>
  <c r="AE637" i="1"/>
  <c r="AG636" i="1"/>
  <c r="AH636" i="1" s="1"/>
  <c r="DO557" i="1"/>
  <c r="DQ557" i="1" s="1"/>
  <c r="DR557" i="1" s="1"/>
  <c r="RY559" i="1"/>
  <c r="SA559" i="1" s="1"/>
  <c r="SB559" i="1" s="1"/>
  <c r="CJ576" i="1"/>
  <c r="CK576" i="1" s="1"/>
  <c r="HU579" i="1"/>
  <c r="HW579" i="1" s="1"/>
  <c r="HX579" i="1" s="1"/>
  <c r="MW597" i="1"/>
  <c r="MY597" i="1" s="1"/>
  <c r="MZ597" i="1" s="1"/>
  <c r="RN597" i="1"/>
  <c r="RP597" i="1" s="1"/>
  <c r="RQ597" i="1" s="1"/>
  <c r="LG617" i="1"/>
  <c r="LH617" i="1" s="1"/>
  <c r="DO619" i="1"/>
  <c r="DQ619" i="1" s="1"/>
  <c r="DR619" i="1" s="1"/>
  <c r="IH619" i="1"/>
  <c r="II619" i="1" s="1"/>
  <c r="I621" i="1"/>
  <c r="K621" i="1" s="1"/>
  <c r="L621" i="1" s="1"/>
  <c r="EK577" i="1"/>
  <c r="I578" i="1"/>
  <c r="K578" i="1" s="1"/>
  <c r="L578" i="1" s="1"/>
  <c r="GC597" i="1"/>
  <c r="GE597" i="1" s="1"/>
  <c r="GF597" i="1" s="1"/>
  <c r="GE596" i="1"/>
  <c r="GF596" i="1" s="1"/>
  <c r="IH621" i="1"/>
  <c r="II621" i="1" s="1"/>
  <c r="PM639" i="1"/>
  <c r="PN639" i="1" s="1"/>
  <c r="PK640" i="1"/>
  <c r="GN577" i="1"/>
  <c r="GP577" i="1" s="1"/>
  <c r="GQ577" i="1" s="1"/>
  <c r="UO611" i="1"/>
  <c r="UP611" i="1" s="1"/>
  <c r="UM612" i="1"/>
  <c r="UO612" i="1" s="1"/>
  <c r="UP612" i="1" s="1"/>
  <c r="JD617" i="1"/>
  <c r="JE617" i="1" s="1"/>
  <c r="SU620" i="1"/>
  <c r="SW620" i="1" s="1"/>
  <c r="SX620" i="1" s="1"/>
  <c r="SW619" i="1"/>
  <c r="SX619" i="1" s="1"/>
  <c r="HW576" i="1"/>
  <c r="HX576" i="1" s="1"/>
  <c r="FG578" i="1"/>
  <c r="FI578" i="1" s="1"/>
  <c r="FJ578" i="1" s="1"/>
  <c r="GC579" i="1"/>
  <c r="GE579" i="1" s="1"/>
  <c r="GF579" i="1" s="1"/>
  <c r="JB597" i="1"/>
  <c r="JD597" i="1" s="1"/>
  <c r="JE597" i="1" s="1"/>
  <c r="KT599" i="1"/>
  <c r="LP618" i="1"/>
  <c r="LR618" i="1" s="1"/>
  <c r="LS618" i="1" s="1"/>
  <c r="LR617" i="1"/>
  <c r="LS617" i="1" s="1"/>
  <c r="BA619" i="1"/>
  <c r="IQ619" i="1"/>
  <c r="KT619" i="1"/>
  <c r="KV619" i="1" s="1"/>
  <c r="KW619" i="1" s="1"/>
  <c r="IH620" i="1"/>
  <c r="II620" i="1" s="1"/>
  <c r="EK621" i="1"/>
  <c r="EM621" i="1" s="1"/>
  <c r="EN621" i="1" s="1"/>
  <c r="JM639" i="1"/>
  <c r="JO639" i="1" s="1"/>
  <c r="JP639" i="1" s="1"/>
  <c r="HU556" i="1"/>
  <c r="HW556" i="1" s="1"/>
  <c r="HX556" i="1" s="1"/>
  <c r="OZ557" i="1"/>
  <c r="PB557" i="1" s="1"/>
  <c r="PC557" i="1" s="1"/>
  <c r="QI596" i="1"/>
  <c r="QJ596" i="1" s="1"/>
  <c r="EM617" i="1"/>
  <c r="EN617" i="1" s="1"/>
  <c r="JO618" i="1"/>
  <c r="JP618" i="1" s="1"/>
  <c r="KI638" i="1"/>
  <c r="KK638" i="1" s="1"/>
  <c r="KL638" i="1" s="1"/>
  <c r="KK637" i="1"/>
  <c r="KL637" i="1" s="1"/>
  <c r="CU596" i="1"/>
  <c r="CV596" i="1" s="1"/>
  <c r="EV619" i="1"/>
  <c r="EX619" i="1" s="1"/>
  <c r="EY619" i="1" s="1"/>
  <c r="HU638" i="1"/>
  <c r="BC596" i="1"/>
  <c r="BD596" i="1" s="1"/>
  <c r="HU597" i="1"/>
  <c r="HW597" i="1" s="1"/>
  <c r="HX597" i="1" s="1"/>
  <c r="BA598" i="1"/>
  <c r="BC598" i="1" s="1"/>
  <c r="BD598" i="1" s="1"/>
  <c r="OD599" i="1"/>
  <c r="OF599" i="1" s="1"/>
  <c r="OG599" i="1" s="1"/>
  <c r="BL618" i="1"/>
  <c r="BN618" i="1" s="1"/>
  <c r="BO618" i="1" s="1"/>
  <c r="GY619" i="1"/>
  <c r="HA619" i="1" s="1"/>
  <c r="HB619" i="1" s="1"/>
  <c r="LP619" i="1"/>
  <c r="LR619" i="1" s="1"/>
  <c r="LS619" i="1" s="1"/>
  <c r="OD619" i="1"/>
  <c r="JM620" i="1"/>
  <c r="I597" i="1"/>
  <c r="K597" i="1" s="1"/>
  <c r="L597" i="1" s="1"/>
  <c r="MW637" i="1"/>
  <c r="SU637" i="1"/>
  <c r="CS638" i="1"/>
  <c r="CU638" i="1" s="1"/>
  <c r="CV638" i="1" s="1"/>
  <c r="DZ578" i="1"/>
  <c r="DD579" i="1"/>
  <c r="DF579" i="1" s="1"/>
  <c r="DG579" i="1" s="1"/>
  <c r="NH597" i="1"/>
  <c r="FG620" i="1"/>
  <c r="FI620" i="1" s="1"/>
  <c r="FJ620" i="1" s="1"/>
  <c r="IF637" i="1"/>
  <c r="IH637" i="1" s="1"/>
  <c r="II637" i="1" s="1"/>
  <c r="IH636" i="1"/>
  <c r="II636" i="1" s="1"/>
  <c r="JX637" i="1"/>
  <c r="OO638" i="1"/>
  <c r="RC641" i="1"/>
  <c r="RE641" i="1" s="1"/>
  <c r="RF641" i="1" s="1"/>
  <c r="BW618" i="1"/>
  <c r="BY618" i="1" s="1"/>
  <c r="BZ618" i="1" s="1"/>
  <c r="HW618" i="1"/>
  <c r="HX618" i="1" s="1"/>
  <c r="JX618" i="1"/>
  <c r="AE619" i="1"/>
  <c r="NJ637" i="1"/>
  <c r="NK637" i="1" s="1"/>
  <c r="NH638" i="1"/>
  <c r="NJ638" i="1" s="1"/>
  <c r="NK638" i="1" s="1"/>
  <c r="TF639" i="1"/>
  <c r="TH639" i="1" s="1"/>
  <c r="TI639" i="1" s="1"/>
  <c r="TH638" i="1"/>
  <c r="TI638" i="1" s="1"/>
  <c r="JX597" i="1"/>
  <c r="JZ597" i="1" s="1"/>
  <c r="KA597" i="1" s="1"/>
  <c r="GY598" i="1"/>
  <c r="HA598" i="1" s="1"/>
  <c r="HB598" i="1" s="1"/>
  <c r="OF617" i="1"/>
  <c r="OG617" i="1" s="1"/>
  <c r="QI617" i="1"/>
  <c r="QJ617" i="1" s="1"/>
  <c r="QG618" i="1"/>
  <c r="QI618" i="1" s="1"/>
  <c r="QJ618" i="1" s="1"/>
  <c r="RC618" i="1"/>
  <c r="RE618" i="1" s="1"/>
  <c r="RF618" i="1" s="1"/>
  <c r="OO619" i="1"/>
  <c r="HU620" i="1"/>
  <c r="TH637" i="1"/>
  <c r="TI637" i="1" s="1"/>
  <c r="T598" i="1"/>
  <c r="BN636" i="1"/>
  <c r="BO636" i="1" s="1"/>
  <c r="BL637" i="1"/>
  <c r="DO638" i="1"/>
  <c r="DQ637" i="1"/>
  <c r="DR637" i="1" s="1"/>
  <c r="T577" i="1"/>
  <c r="CS597" i="1"/>
  <c r="BL598" i="1"/>
  <c r="WR611" i="1"/>
  <c r="WS611" i="1" s="1"/>
  <c r="JM619" i="1"/>
  <c r="JO619" i="1" s="1"/>
  <c r="JP619" i="1" s="1"/>
  <c r="GN618" i="1"/>
  <c r="LE620" i="1"/>
  <c r="K636" i="1"/>
  <c r="L636" i="1" s="1"/>
  <c r="I637" i="1"/>
  <c r="K637" i="1" s="1"/>
  <c r="L637" i="1" s="1"/>
  <c r="OO618" i="1"/>
  <c r="OQ618" i="1" s="1"/>
  <c r="OR618" i="1" s="1"/>
  <c r="IS636" i="1"/>
  <c r="IT636" i="1" s="1"/>
  <c r="LE638" i="1"/>
  <c r="OD639" i="1"/>
  <c r="OF638" i="1"/>
  <c r="OG638" i="1" s="1"/>
  <c r="CS639" i="1"/>
  <c r="NS639" i="1"/>
  <c r="XC611" i="1"/>
  <c r="XD611" i="1" s="1"/>
  <c r="SJ618" i="1"/>
  <c r="SL618" i="1" s="1"/>
  <c r="SM618" i="1" s="1"/>
  <c r="BY636" i="1"/>
  <c r="BZ636" i="1" s="1"/>
  <c r="BW637" i="1"/>
  <c r="BY637" i="1" s="1"/>
  <c r="BZ637" i="1" s="1"/>
  <c r="T597" i="1"/>
  <c r="V597" i="1" s="1"/>
  <c r="W597" i="1" s="1"/>
  <c r="IQ599" i="1"/>
  <c r="IS599" i="1" s="1"/>
  <c r="IT599" i="1" s="1"/>
  <c r="UZ611" i="1"/>
  <c r="VA611" i="1" s="1"/>
  <c r="XA612" i="1"/>
  <c r="DF617" i="1"/>
  <c r="DG617" i="1" s="1"/>
  <c r="BA618" i="1"/>
  <c r="BC618" i="1" s="1"/>
  <c r="BD618" i="1" s="1"/>
  <c r="GY618" i="1"/>
  <c r="HA618" i="1" s="1"/>
  <c r="HB618" i="1" s="1"/>
  <c r="IQ618" i="1"/>
  <c r="IS618" i="1" s="1"/>
  <c r="IT618" i="1" s="1"/>
  <c r="SJ619" i="1"/>
  <c r="EK637" i="1"/>
  <c r="EM637" i="1" s="1"/>
  <c r="EN637" i="1" s="1"/>
  <c r="GC638" i="1"/>
  <c r="GE638" i="1" s="1"/>
  <c r="GF638" i="1" s="1"/>
  <c r="UX612" i="1"/>
  <c r="UZ612" i="1" s="1"/>
  <c r="VA612" i="1" s="1"/>
  <c r="OZ618" i="1"/>
  <c r="PB618" i="1" s="1"/>
  <c r="PC618" i="1" s="1"/>
  <c r="JB620" i="1"/>
  <c r="JD636" i="1"/>
  <c r="JE636" i="1" s="1"/>
  <c r="LE637" i="1"/>
  <c r="LG637" i="1" s="1"/>
  <c r="LH637" i="1" s="1"/>
  <c r="LG636" i="1"/>
  <c r="LH636" i="1" s="1"/>
  <c r="HJ619" i="1"/>
  <c r="UD637" i="1"/>
  <c r="UE637" i="1" s="1"/>
  <c r="UB638" i="1"/>
  <c r="HA636" i="1"/>
  <c r="HB636" i="1" s="1"/>
  <c r="GY637" i="1"/>
  <c r="HA637" i="1" s="1"/>
  <c r="HB637" i="1" s="1"/>
  <c r="KT637" i="1"/>
  <c r="IF638" i="1"/>
  <c r="IH638" i="1" s="1"/>
  <c r="II638" i="1" s="1"/>
  <c r="RC640" i="1"/>
  <c r="RE640" i="1" s="1"/>
  <c r="RF640" i="1" s="1"/>
  <c r="T618" i="1"/>
  <c r="V618" i="1" s="1"/>
  <c r="W618" i="1" s="1"/>
  <c r="KI618" i="1"/>
  <c r="KK618" i="1" s="1"/>
  <c r="KL618" i="1" s="1"/>
  <c r="MA618" i="1"/>
  <c r="GN637" i="1"/>
  <c r="SJ637" i="1"/>
  <c r="SL637" i="1" s="1"/>
  <c r="SM637" i="1" s="1"/>
  <c r="PV639" i="1"/>
  <c r="PX638" i="1"/>
  <c r="PY638" i="1" s="1"/>
  <c r="EK639" i="1"/>
  <c r="NJ636" i="1"/>
  <c r="NK636" i="1" s="1"/>
  <c r="RN637" i="1"/>
  <c r="WE613" i="1"/>
  <c r="WG613" i="1" s="1"/>
  <c r="WH613" i="1" s="1"/>
  <c r="NH618" i="1"/>
  <c r="QR618" i="1"/>
  <c r="FG637" i="1"/>
  <c r="FI637" i="1" s="1"/>
  <c r="FJ637" i="1" s="1"/>
  <c r="FI636" i="1"/>
  <c r="FJ636" i="1" s="1"/>
  <c r="JB637" i="1"/>
  <c r="JD637" i="1" s="1"/>
  <c r="JE637" i="1" s="1"/>
  <c r="BA638" i="1"/>
  <c r="BC638" i="1" s="1"/>
  <c r="BD638" i="1" s="1"/>
  <c r="NS637" i="1"/>
  <c r="NU637" i="1" s="1"/>
  <c r="NV637" i="1" s="1"/>
  <c r="TQ639" i="1"/>
  <c r="JO636" i="1"/>
  <c r="JP636" i="1" s="1"/>
  <c r="RY637" i="1"/>
  <c r="FT636" i="1"/>
  <c r="FU636" i="1" s="1"/>
  <c r="RY619" i="1"/>
  <c r="XL614" i="1"/>
  <c r="NS618" i="1"/>
  <c r="CS619" i="1"/>
  <c r="CU619" i="1" s="1"/>
  <c r="CV619" i="1" s="1"/>
  <c r="RY618" i="1"/>
  <c r="SA618" i="1" s="1"/>
  <c r="SB618" i="1" s="1"/>
  <c r="LE619" i="1"/>
  <c r="LG619" i="1" s="1"/>
  <c r="LH619" i="1" s="1"/>
  <c r="K655" i="1"/>
  <c r="L655" i="1" s="1"/>
  <c r="IF622" i="1"/>
  <c r="IH622" i="1" s="1"/>
  <c r="II622" i="1" s="1"/>
  <c r="OF636" i="1"/>
  <c r="OG636" i="1" s="1"/>
  <c r="RE636" i="1"/>
  <c r="RF636" i="1" s="1"/>
  <c r="LP637" i="1"/>
  <c r="I658" i="1"/>
  <c r="K658" i="1" s="1"/>
  <c r="L658" i="1" s="1"/>
  <c r="RE637" i="1"/>
  <c r="RF637" i="1" s="1"/>
  <c r="HJ637" i="1"/>
  <c r="AP638" i="1"/>
  <c r="SJ638" i="1"/>
  <c r="SL638" i="1" s="1"/>
  <c r="SM638" i="1" s="1"/>
  <c r="T658" i="1"/>
  <c r="DQ4" i="1" l="1"/>
  <c r="DR4" i="1" s="1"/>
  <c r="DO5" i="1"/>
  <c r="TS639" i="1"/>
  <c r="TT639" i="1" s="1"/>
  <c r="TQ640" i="1"/>
  <c r="I622" i="1"/>
  <c r="FR619" i="1"/>
  <c r="SU621" i="1"/>
  <c r="VI613" i="1"/>
  <c r="NJ597" i="1"/>
  <c r="NK597" i="1" s="1"/>
  <c r="NH598" i="1"/>
  <c r="EV598" i="1"/>
  <c r="EX597" i="1"/>
  <c r="EY597" i="1" s="1"/>
  <c r="GC580" i="1"/>
  <c r="DO620" i="1"/>
  <c r="FG579" i="1"/>
  <c r="UB539" i="1"/>
  <c r="T639" i="1"/>
  <c r="V638" i="1"/>
  <c r="W638" i="1" s="1"/>
  <c r="LP602" i="1"/>
  <c r="BL579" i="1"/>
  <c r="BN578" i="1"/>
  <c r="BO578" i="1" s="1"/>
  <c r="I560" i="1"/>
  <c r="CH539" i="1"/>
  <c r="DF639" i="1"/>
  <c r="DG639" i="1" s="1"/>
  <c r="DD640" i="1"/>
  <c r="GN496" i="1"/>
  <c r="NU455" i="1"/>
  <c r="NV455" i="1" s="1"/>
  <c r="NS456" i="1"/>
  <c r="NH395" i="1"/>
  <c r="KI518" i="1"/>
  <c r="IH394" i="1"/>
  <c r="II394" i="1" s="1"/>
  <c r="IF395" i="1"/>
  <c r="HA417" i="1"/>
  <c r="HB417" i="1" s="1"/>
  <c r="GY418" i="1"/>
  <c r="OZ497" i="1"/>
  <c r="PB496" i="1"/>
  <c r="PC496" i="1" s="1"/>
  <c r="QG498" i="1"/>
  <c r="QI497" i="1"/>
  <c r="QJ497" i="1" s="1"/>
  <c r="PK283" i="1"/>
  <c r="PM282" i="1"/>
  <c r="PN282" i="1" s="1"/>
  <c r="V394" i="1"/>
  <c r="W394" i="1" s="1"/>
  <c r="T395" i="1"/>
  <c r="JO372" i="1"/>
  <c r="JP372" i="1" s="1"/>
  <c r="JM373" i="1"/>
  <c r="AG437" i="1"/>
  <c r="AH437" i="1" s="1"/>
  <c r="AE438" i="1"/>
  <c r="DQ395" i="1"/>
  <c r="DR395" i="1" s="1"/>
  <c r="DO396" i="1"/>
  <c r="BL394" i="1"/>
  <c r="BN393" i="1"/>
  <c r="BO393" i="1" s="1"/>
  <c r="CJ305" i="1"/>
  <c r="CK305" i="1" s="1"/>
  <c r="CH306" i="1"/>
  <c r="CS348" i="1"/>
  <c r="AE395" i="1"/>
  <c r="BA436" i="1"/>
  <c r="PL416" i="1"/>
  <c r="MA261" i="1"/>
  <c r="NH286" i="1"/>
  <c r="NJ285" i="1"/>
  <c r="NK285" i="1" s="1"/>
  <c r="DD177" i="1"/>
  <c r="DF176" i="1"/>
  <c r="DG176" i="1" s="1"/>
  <c r="IQ373" i="1"/>
  <c r="IS372" i="1"/>
  <c r="IT372" i="1" s="1"/>
  <c r="EM128" i="1"/>
  <c r="EN128" i="1" s="1"/>
  <c r="EK129" i="1"/>
  <c r="BY175" i="1"/>
  <c r="BZ175" i="1" s="1"/>
  <c r="BW176" i="1"/>
  <c r="FI455" i="1"/>
  <c r="FJ455" i="1" s="1"/>
  <c r="FG456" i="1"/>
  <c r="BY223" i="1"/>
  <c r="BZ223" i="1" s="1"/>
  <c r="BW224" i="1"/>
  <c r="MW129" i="1"/>
  <c r="MY128" i="1"/>
  <c r="MZ128" i="1" s="1"/>
  <c r="MY175" i="1"/>
  <c r="MZ175" i="1" s="1"/>
  <c r="MW176" i="1"/>
  <c r="OD457" i="1"/>
  <c r="DD601" i="1"/>
  <c r="DF600" i="1"/>
  <c r="DG600" i="1" s="1"/>
  <c r="JX179" i="1"/>
  <c r="FG158" i="1"/>
  <c r="FI157" i="1"/>
  <c r="FJ157" i="1" s="1"/>
  <c r="AR155" i="1"/>
  <c r="AS155" i="1" s="1"/>
  <c r="AP156" i="1"/>
  <c r="CJ264" i="1"/>
  <c r="CK264" i="1" s="1"/>
  <c r="CH265" i="1"/>
  <c r="EW83" i="1"/>
  <c r="TQ29" i="1"/>
  <c r="KI305" i="1"/>
  <c r="KK304" i="1"/>
  <c r="KL304" i="1" s="1"/>
  <c r="NJ307" i="1"/>
  <c r="NK307" i="1" s="1"/>
  <c r="NH308" i="1"/>
  <c r="IP327" i="1"/>
  <c r="IR326" i="1"/>
  <c r="IS326" i="1" s="1"/>
  <c r="IR83" i="1"/>
  <c r="CH5" i="1"/>
  <c r="CJ4" i="1"/>
  <c r="CK4" i="1" s="1"/>
  <c r="PB29" i="1"/>
  <c r="PC29" i="1" s="1"/>
  <c r="OZ30" i="1"/>
  <c r="I30" i="1"/>
  <c r="FR129" i="1"/>
  <c r="FT128" i="1"/>
  <c r="FU128" i="1" s="1"/>
  <c r="I375" i="1"/>
  <c r="CH201" i="1"/>
  <c r="BW6" i="1"/>
  <c r="BY5" i="1"/>
  <c r="BZ5" i="1" s="1"/>
  <c r="FS82" i="1"/>
  <c r="FU81" i="1"/>
  <c r="FV81" i="1" s="1"/>
  <c r="QR31" i="1"/>
  <c r="OD129" i="1"/>
  <c r="TF30" i="1"/>
  <c r="MW157" i="1"/>
  <c r="PM457" i="1"/>
  <c r="PN457" i="1" s="1"/>
  <c r="PK458" i="1"/>
  <c r="KT540" i="1"/>
  <c r="SA561" i="1"/>
  <c r="SB561" i="1" s="1"/>
  <c r="RY562" i="1"/>
  <c r="LE283" i="1"/>
  <c r="LG282" i="1"/>
  <c r="LH282" i="1" s="1"/>
  <c r="HJ375" i="1"/>
  <c r="HL374" i="1"/>
  <c r="HM374" i="1" s="1"/>
  <c r="HW456" i="1"/>
  <c r="HX456" i="1" s="1"/>
  <c r="HU457" i="1"/>
  <c r="HI327" i="1"/>
  <c r="FR499" i="1"/>
  <c r="FT498" i="1"/>
  <c r="FU498" i="1" s="1"/>
  <c r="QT221" i="1"/>
  <c r="QU221" i="1" s="1"/>
  <c r="QR222" i="1"/>
  <c r="DQ414" i="1"/>
  <c r="DR414" i="1" s="1"/>
  <c r="DO415" i="1"/>
  <c r="LR226" i="1"/>
  <c r="LS226" i="1" s="1"/>
  <c r="LP227" i="1"/>
  <c r="QT129" i="1"/>
  <c r="QU129" i="1" s="1"/>
  <c r="QR130" i="1"/>
  <c r="IF131" i="1"/>
  <c r="IH130" i="1"/>
  <c r="II130" i="1" s="1"/>
  <c r="EM394" i="1"/>
  <c r="EN394" i="1" s="1"/>
  <c r="EK395" i="1"/>
  <c r="KL58" i="1"/>
  <c r="KM58" i="1" s="1"/>
  <c r="KJ59" i="1"/>
  <c r="BZ84" i="1"/>
  <c r="CA84" i="1" s="1"/>
  <c r="BX85" i="1"/>
  <c r="OR105" i="1"/>
  <c r="OS105" i="1" s="1"/>
  <c r="OP106" i="1"/>
  <c r="EM639" i="1"/>
  <c r="EN639" i="1" s="1"/>
  <c r="EK640" i="1"/>
  <c r="KI639" i="1"/>
  <c r="RC557" i="1"/>
  <c r="RE556" i="1"/>
  <c r="RF556" i="1" s="1"/>
  <c r="PV559" i="1"/>
  <c r="PX558" i="1"/>
  <c r="PY558" i="1" s="1"/>
  <c r="KK599" i="1"/>
  <c r="KL599" i="1" s="1"/>
  <c r="KI600" i="1"/>
  <c r="IH537" i="1"/>
  <c r="II537" i="1" s="1"/>
  <c r="IF538" i="1"/>
  <c r="FR519" i="1"/>
  <c r="FT518" i="1"/>
  <c r="FU518" i="1" s="1"/>
  <c r="MA520" i="1"/>
  <c r="MC519" i="1"/>
  <c r="MD519" i="1" s="1"/>
  <c r="AR518" i="1"/>
  <c r="AS518" i="1" s="1"/>
  <c r="AP519" i="1"/>
  <c r="QT392" i="1"/>
  <c r="QU392" i="1" s="1"/>
  <c r="QR393" i="1"/>
  <c r="CJ456" i="1"/>
  <c r="CK456" i="1" s="1"/>
  <c r="CH457" i="1"/>
  <c r="HV327" i="1"/>
  <c r="HW327" i="1" s="1"/>
  <c r="HT328" i="1"/>
  <c r="CU282" i="1"/>
  <c r="CV282" i="1" s="1"/>
  <c r="CS283" i="1"/>
  <c r="ML393" i="1"/>
  <c r="MN392" i="1"/>
  <c r="MO392" i="1" s="1"/>
  <c r="OD305" i="1"/>
  <c r="LP393" i="1"/>
  <c r="GP201" i="1"/>
  <c r="GQ201" i="1" s="1"/>
  <c r="GN202" i="1"/>
  <c r="NU308" i="1"/>
  <c r="NV308" i="1" s="1"/>
  <c r="NS309" i="1"/>
  <c r="V436" i="1"/>
  <c r="W436" i="1" s="1"/>
  <c r="T437" i="1"/>
  <c r="OQ130" i="1"/>
  <c r="OR130" i="1" s="1"/>
  <c r="OO131" i="1"/>
  <c r="GN437" i="1"/>
  <c r="GP436" i="1"/>
  <c r="GQ436" i="1" s="1"/>
  <c r="HW203" i="1"/>
  <c r="HX203" i="1" s="1"/>
  <c r="HU204" i="1"/>
  <c r="BY202" i="1"/>
  <c r="BZ202" i="1" s="1"/>
  <c r="BW203" i="1"/>
  <c r="BW59" i="1"/>
  <c r="BY58" i="1"/>
  <c r="BZ58" i="1" s="1"/>
  <c r="DP60" i="1"/>
  <c r="UE59" i="1"/>
  <c r="UF34" i="1" s="1"/>
  <c r="UC60" i="1"/>
  <c r="LE131" i="1"/>
  <c r="LG130" i="1"/>
  <c r="LH130" i="1" s="1"/>
  <c r="BL60" i="1"/>
  <c r="BN59" i="1"/>
  <c r="BO59" i="1" s="1"/>
  <c r="QR619" i="1"/>
  <c r="QT618" i="1"/>
  <c r="QU618" i="1" s="1"/>
  <c r="OQ638" i="1"/>
  <c r="OR638" i="1" s="1"/>
  <c r="OO639" i="1"/>
  <c r="AG637" i="1"/>
  <c r="AH637" i="1" s="1"/>
  <c r="AE638" i="1"/>
  <c r="BC556" i="1"/>
  <c r="BD556" i="1" s="1"/>
  <c r="BA557" i="1"/>
  <c r="JB598" i="1"/>
  <c r="NU520" i="1"/>
  <c r="NV520" i="1" s="1"/>
  <c r="NS521" i="1"/>
  <c r="OD558" i="1"/>
  <c r="OF557" i="1"/>
  <c r="OG557" i="1" s="1"/>
  <c r="GP518" i="1"/>
  <c r="GQ518" i="1" s="1"/>
  <c r="GN519" i="1"/>
  <c r="FT457" i="1"/>
  <c r="FU457" i="1" s="1"/>
  <c r="FR458" i="1"/>
  <c r="NJ536" i="1"/>
  <c r="NK536" i="1" s="1"/>
  <c r="NH537" i="1"/>
  <c r="DO458" i="1"/>
  <c r="DQ457" i="1"/>
  <c r="DR457" i="1" s="1"/>
  <c r="TF538" i="1"/>
  <c r="TH537" i="1"/>
  <c r="TI537" i="1" s="1"/>
  <c r="GC372" i="1"/>
  <c r="MW261" i="1"/>
  <c r="MY260" i="1"/>
  <c r="MZ260" i="1" s="1"/>
  <c r="OO496" i="1"/>
  <c r="BC283" i="1"/>
  <c r="BD283" i="1" s="1"/>
  <c r="BA284" i="1"/>
  <c r="MC371" i="1"/>
  <c r="MD371" i="1" s="1"/>
  <c r="MA372" i="1"/>
  <c r="CU457" i="1"/>
  <c r="CV457" i="1" s="1"/>
  <c r="CS458" i="1"/>
  <c r="BY304" i="1"/>
  <c r="BZ304" i="1" s="1"/>
  <c r="BW305" i="1"/>
  <c r="AR414" i="1"/>
  <c r="AS414" i="1" s="1"/>
  <c r="AP415" i="1"/>
  <c r="BY456" i="1"/>
  <c r="BZ456" i="1" s="1"/>
  <c r="BW457" i="1"/>
  <c r="EY58" i="1"/>
  <c r="EZ58" i="1" s="1"/>
  <c r="EW59" i="1"/>
  <c r="GM327" i="1"/>
  <c r="GO326" i="1"/>
  <c r="GP326" i="1" s="1"/>
  <c r="JN83" i="1"/>
  <c r="JP82" i="1"/>
  <c r="JQ82" i="1" s="1"/>
  <c r="T202" i="1"/>
  <c r="CJ284" i="1"/>
  <c r="CK284" i="1" s="1"/>
  <c r="CH285" i="1"/>
  <c r="OD203" i="1"/>
  <c r="OF202" i="1"/>
  <c r="OG202" i="1" s="1"/>
  <c r="PA59" i="1"/>
  <c r="CS154" i="1"/>
  <c r="CU153" i="1"/>
  <c r="CV153" i="1" s="1"/>
  <c r="GE129" i="1"/>
  <c r="GF129" i="1" s="1"/>
  <c r="GC130" i="1"/>
  <c r="GP176" i="1"/>
  <c r="GQ176" i="1" s="1"/>
  <c r="GN177" i="1"/>
  <c r="LH82" i="1"/>
  <c r="LI82" i="1" s="1"/>
  <c r="LF83" i="1"/>
  <c r="K6" i="1"/>
  <c r="L6" i="1" s="1"/>
  <c r="I7" i="1"/>
  <c r="ML31" i="1"/>
  <c r="MN30" i="1"/>
  <c r="MO30" i="1" s="1"/>
  <c r="NH619" i="1"/>
  <c r="NJ618" i="1"/>
  <c r="NK618" i="1" s="1"/>
  <c r="OD640" i="1"/>
  <c r="OF639" i="1"/>
  <c r="OG639" i="1" s="1"/>
  <c r="JX638" i="1"/>
  <c r="JZ637" i="1"/>
  <c r="KA637" i="1" s="1"/>
  <c r="PK620" i="1"/>
  <c r="PM619" i="1"/>
  <c r="PN619" i="1" s="1"/>
  <c r="LP558" i="1"/>
  <c r="FI437" i="1"/>
  <c r="FJ437" i="1" s="1"/>
  <c r="FG438" i="1"/>
  <c r="IH495" i="1"/>
  <c r="II495" i="1" s="1"/>
  <c r="IF496" i="1"/>
  <c r="RC457" i="1"/>
  <c r="RE456" i="1"/>
  <c r="RF456" i="1" s="1"/>
  <c r="PV537" i="1"/>
  <c r="PX536" i="1"/>
  <c r="PY536" i="1" s="1"/>
  <c r="KV372" i="1"/>
  <c r="KW372" i="1" s="1"/>
  <c r="KT373" i="1"/>
  <c r="K475" i="1"/>
  <c r="L475" i="1" s="1"/>
  <c r="I476" i="1"/>
  <c r="I417" i="1"/>
  <c r="K416" i="1"/>
  <c r="L416" i="1" s="1"/>
  <c r="PX282" i="1"/>
  <c r="PY282" i="1" s="1"/>
  <c r="PV283" i="1"/>
  <c r="PV499" i="1"/>
  <c r="PX498" i="1"/>
  <c r="PY498" i="1" s="1"/>
  <c r="FI414" i="1"/>
  <c r="FJ414" i="1" s="1"/>
  <c r="FG415" i="1"/>
  <c r="LG260" i="1"/>
  <c r="LH260" i="1" s="1"/>
  <c r="LE261" i="1"/>
  <c r="JZ199" i="1"/>
  <c r="KA199" i="1" s="1"/>
  <c r="JX200" i="1"/>
  <c r="HJ130" i="1"/>
  <c r="HL129" i="1"/>
  <c r="HM129" i="1" s="1"/>
  <c r="HK63" i="1"/>
  <c r="AG327" i="1"/>
  <c r="AH327" i="1" s="1"/>
  <c r="AE328" i="1"/>
  <c r="OO176" i="1"/>
  <c r="OQ175" i="1"/>
  <c r="OR175" i="1" s="1"/>
  <c r="MD82" i="1"/>
  <c r="ME82" i="1" s="1"/>
  <c r="MB83" i="1"/>
  <c r="PM200" i="1"/>
  <c r="PN200" i="1" s="1"/>
  <c r="PK201" i="1"/>
  <c r="NJ34" i="1"/>
  <c r="NK34" i="1" s="1"/>
  <c r="NH35" i="1"/>
  <c r="JM157" i="1"/>
  <c r="JO156" i="1"/>
  <c r="JP156" i="1" s="1"/>
  <c r="UM614" i="1"/>
  <c r="IF639" i="1"/>
  <c r="LG638" i="1"/>
  <c r="LH638" i="1" s="1"/>
  <c r="LE639" i="1"/>
  <c r="CU597" i="1"/>
  <c r="CV597" i="1" s="1"/>
  <c r="CS598" i="1"/>
  <c r="NH559" i="1"/>
  <c r="NJ558" i="1"/>
  <c r="NK558" i="1" s="1"/>
  <c r="IF557" i="1"/>
  <c r="IH556" i="1"/>
  <c r="II556" i="1" s="1"/>
  <c r="AR557" i="1"/>
  <c r="AS557" i="1" s="1"/>
  <c r="AP558" i="1"/>
  <c r="V619" i="1"/>
  <c r="W619" i="1" s="1"/>
  <c r="T620" i="1"/>
  <c r="BW496" i="1"/>
  <c r="BY495" i="1"/>
  <c r="BZ495" i="1" s="1"/>
  <c r="GE520" i="1"/>
  <c r="GF520" i="1" s="1"/>
  <c r="GC521" i="1"/>
  <c r="GP414" i="1"/>
  <c r="GQ414" i="1" s="1"/>
  <c r="GN415" i="1"/>
  <c r="RC438" i="1"/>
  <c r="RE437" i="1"/>
  <c r="RF437" i="1" s="1"/>
  <c r="V261" i="1"/>
  <c r="W261" i="1" s="1"/>
  <c r="T262" i="1"/>
  <c r="NJ496" i="1"/>
  <c r="NK496" i="1" s="1"/>
  <c r="NH497" i="1"/>
  <c r="EK436" i="1"/>
  <c r="NU393" i="1"/>
  <c r="NV393" i="1" s="1"/>
  <c r="NS394" i="1"/>
  <c r="TH438" i="1"/>
  <c r="TI438" i="1" s="1"/>
  <c r="TF439" i="1"/>
  <c r="QI222" i="1"/>
  <c r="QJ222" i="1" s="1"/>
  <c r="QG223" i="1"/>
  <c r="PM392" i="1"/>
  <c r="PN392" i="1" s="1"/>
  <c r="PK393" i="1"/>
  <c r="IF262" i="1"/>
  <c r="MC283" i="1"/>
  <c r="MD283" i="1" s="1"/>
  <c r="MA284" i="1"/>
  <c r="EV221" i="1"/>
  <c r="NU200" i="1"/>
  <c r="NV200" i="1" s="1"/>
  <c r="NS201" i="1"/>
  <c r="JD284" i="1"/>
  <c r="JE284" i="1" s="1"/>
  <c r="JB285" i="1"/>
  <c r="CS242" i="1"/>
  <c r="IF178" i="1"/>
  <c r="IH177" i="1"/>
  <c r="II177" i="1" s="1"/>
  <c r="SU33" i="1"/>
  <c r="SW32" i="1"/>
  <c r="SX32" i="1" s="1"/>
  <c r="JB201" i="1"/>
  <c r="JD200" i="1"/>
  <c r="JE200" i="1" s="1"/>
  <c r="DO155" i="1"/>
  <c r="RE128" i="1"/>
  <c r="RF128" i="1" s="1"/>
  <c r="RC129" i="1"/>
  <c r="OE60" i="1"/>
  <c r="GP618" i="1"/>
  <c r="GQ618" i="1" s="1"/>
  <c r="GN619" i="1"/>
  <c r="BL619" i="1"/>
  <c r="PB638" i="1"/>
  <c r="PC638" i="1" s="1"/>
  <c r="OZ639" i="1"/>
  <c r="AP598" i="1"/>
  <c r="DO518" i="1"/>
  <c r="DQ517" i="1"/>
  <c r="DR517" i="1" s="1"/>
  <c r="MY456" i="1"/>
  <c r="MZ456" i="1" s="1"/>
  <c r="MW457" i="1"/>
  <c r="CU520" i="1"/>
  <c r="CV520" i="1" s="1"/>
  <c r="CS521" i="1"/>
  <c r="SB414" i="1"/>
  <c r="SC414" i="1" s="1"/>
  <c r="RZ415" i="1"/>
  <c r="T478" i="1"/>
  <c r="V477" i="1"/>
  <c r="W477" i="1" s="1"/>
  <c r="I285" i="1"/>
  <c r="K284" i="1"/>
  <c r="L284" i="1" s="1"/>
  <c r="DP108" i="1"/>
  <c r="GY201" i="1"/>
  <c r="KI394" i="1"/>
  <c r="KK393" i="1"/>
  <c r="KL393" i="1" s="1"/>
  <c r="SA29" i="1"/>
  <c r="SB29" i="1" s="1"/>
  <c r="RY30" i="1"/>
  <c r="NH130" i="1"/>
  <c r="NJ129" i="1"/>
  <c r="NK129" i="1" s="1"/>
  <c r="DZ306" i="1"/>
  <c r="EB305" i="1"/>
  <c r="EC305" i="1" s="1"/>
  <c r="MA30" i="1"/>
  <c r="DD156" i="1"/>
  <c r="DF155" i="1"/>
  <c r="DG155" i="1" s="1"/>
  <c r="DE60" i="1"/>
  <c r="DG59" i="1"/>
  <c r="DH59" i="1" s="1"/>
  <c r="RZ61" i="1"/>
  <c r="DZ5" i="1"/>
  <c r="EB4" i="1"/>
  <c r="EC4" i="1" s="1"/>
  <c r="GY30" i="1"/>
  <c r="KL84" i="1"/>
  <c r="KM84" i="1" s="1"/>
  <c r="KJ85" i="1"/>
  <c r="CH154" i="1"/>
  <c r="I59" i="1"/>
  <c r="V577" i="1"/>
  <c r="W577" i="1" s="1"/>
  <c r="T578" i="1"/>
  <c r="UX613" i="1"/>
  <c r="EM577" i="1"/>
  <c r="EN577" i="1" s="1"/>
  <c r="EK578" i="1"/>
  <c r="EK622" i="1"/>
  <c r="QR539" i="1"/>
  <c r="MY537" i="1"/>
  <c r="MZ537" i="1" s="1"/>
  <c r="MW538" i="1"/>
  <c r="IS536" i="1"/>
  <c r="IT536" i="1" s="1"/>
  <c r="IQ537" i="1"/>
  <c r="OF496" i="1"/>
  <c r="OG496" i="1" s="1"/>
  <c r="OD497" i="1"/>
  <c r="BL438" i="1"/>
  <c r="JO455" i="1"/>
  <c r="JP455" i="1" s="1"/>
  <c r="JM456" i="1"/>
  <c r="HU521" i="1"/>
  <c r="BA374" i="1"/>
  <c r="HJ416" i="1"/>
  <c r="KK458" i="1"/>
  <c r="KL458" i="1" s="1"/>
  <c r="KI459" i="1"/>
  <c r="ML263" i="1"/>
  <c r="OG415" i="1"/>
  <c r="OH415" i="1" s="1"/>
  <c r="OE416" i="1"/>
  <c r="KI373" i="1"/>
  <c r="KK372" i="1"/>
  <c r="KL372" i="1" s="1"/>
  <c r="ML437" i="1"/>
  <c r="FI327" i="1"/>
  <c r="FJ327" i="1" s="1"/>
  <c r="FG328" i="1"/>
  <c r="BA200" i="1"/>
  <c r="BC199" i="1"/>
  <c r="BD199" i="1" s="1"/>
  <c r="OD222" i="1"/>
  <c r="OF221" i="1"/>
  <c r="OG221" i="1" s="1"/>
  <c r="AG221" i="1"/>
  <c r="AH221" i="1" s="1"/>
  <c r="AE222" i="1"/>
  <c r="LH104" i="1"/>
  <c r="LI104" i="1" s="1"/>
  <c r="LF105" i="1"/>
  <c r="QU60" i="1"/>
  <c r="QV60" i="1" s="1"/>
  <c r="QS61" i="1"/>
  <c r="DZ181" i="1"/>
  <c r="EB181" i="1" s="1"/>
  <c r="EC181" i="1" s="1"/>
  <c r="CH59" i="1"/>
  <c r="ML154" i="1"/>
  <c r="MN153" i="1"/>
  <c r="MO153" i="1" s="1"/>
  <c r="JM177" i="1"/>
  <c r="JO176" i="1"/>
  <c r="JP176" i="1" s="1"/>
  <c r="AG58" i="1"/>
  <c r="AH58" i="1" s="1"/>
  <c r="AE59" i="1"/>
  <c r="IQ179" i="1"/>
  <c r="IS178" i="1"/>
  <c r="IT178" i="1" s="1"/>
  <c r="OZ619" i="1"/>
  <c r="MC618" i="1"/>
  <c r="MD618" i="1" s="1"/>
  <c r="MA619" i="1"/>
  <c r="OQ619" i="1"/>
  <c r="OR619" i="1" s="1"/>
  <c r="OO620" i="1"/>
  <c r="FG560" i="1"/>
  <c r="PK539" i="1"/>
  <c r="PM538" i="1"/>
  <c r="PN538" i="1" s="1"/>
  <c r="K518" i="1"/>
  <c r="L518" i="1" s="1"/>
  <c r="I519" i="1"/>
  <c r="SJ457" i="1"/>
  <c r="DF620" i="1"/>
  <c r="DG620" i="1" s="1"/>
  <c r="DD621" i="1"/>
  <c r="I394" i="1"/>
  <c r="K393" i="1"/>
  <c r="L393" i="1" s="1"/>
  <c r="ML498" i="1"/>
  <c r="JX518" i="1"/>
  <c r="GY262" i="1"/>
  <c r="I327" i="1"/>
  <c r="FT435" i="1"/>
  <c r="FU435" i="1" s="1"/>
  <c r="FR436" i="1"/>
  <c r="EB326" i="1"/>
  <c r="EC326" i="1" s="1"/>
  <c r="DZ327" i="1"/>
  <c r="TF457" i="1"/>
  <c r="KU416" i="1"/>
  <c r="KW415" i="1"/>
  <c r="KX415" i="1" s="1"/>
  <c r="FI262" i="1"/>
  <c r="FJ262" i="1" s="1"/>
  <c r="FG263" i="1"/>
  <c r="EX307" i="1"/>
  <c r="EY307" i="1" s="1"/>
  <c r="EV308" i="1"/>
  <c r="I201" i="1"/>
  <c r="BN304" i="1"/>
  <c r="BO304" i="1" s="1"/>
  <c r="BL305" i="1"/>
  <c r="LG175" i="1"/>
  <c r="LH175" i="1" s="1"/>
  <c r="LE176" i="1"/>
  <c r="AP5" i="1"/>
  <c r="HK83" i="1"/>
  <c r="HM82" i="1"/>
  <c r="HN82" i="1" s="1"/>
  <c r="QI28" i="1"/>
  <c r="QJ28" i="1" s="1"/>
  <c r="QG29" i="1"/>
  <c r="NI58" i="1"/>
  <c r="HU34" i="1"/>
  <c r="T132" i="1"/>
  <c r="CS4" i="1"/>
  <c r="CU3" i="1"/>
  <c r="CV3" i="1" s="1"/>
  <c r="OD601" i="1"/>
  <c r="OF600" i="1"/>
  <c r="OG600" i="1" s="1"/>
  <c r="NS558" i="1"/>
  <c r="I600" i="1"/>
  <c r="DF556" i="1"/>
  <c r="DG556" i="1" s="1"/>
  <c r="DD557" i="1"/>
  <c r="RN559" i="1"/>
  <c r="JB519" i="1"/>
  <c r="JD518" i="1"/>
  <c r="JE518" i="1" s="1"/>
  <c r="GE618" i="1"/>
  <c r="GF618" i="1" s="1"/>
  <c r="GC619" i="1"/>
  <c r="KI539" i="1"/>
  <c r="GE416" i="1"/>
  <c r="GF416" i="1" s="1"/>
  <c r="GC417" i="1"/>
  <c r="OO456" i="1"/>
  <c r="IS435" i="1"/>
  <c r="IT435" i="1" s="1"/>
  <c r="IQ436" i="1"/>
  <c r="FR372" i="1"/>
  <c r="QR497" i="1"/>
  <c r="QT496" i="1"/>
  <c r="QU496" i="1" s="1"/>
  <c r="SA455" i="1"/>
  <c r="SB455" i="1" s="1"/>
  <c r="RY456" i="1"/>
  <c r="SL435" i="1"/>
  <c r="SM435" i="1" s="1"/>
  <c r="SJ436" i="1"/>
  <c r="FR538" i="1"/>
  <c r="FT537" i="1"/>
  <c r="FU537" i="1" s="1"/>
  <c r="NJ458" i="1"/>
  <c r="NK458" i="1" s="1"/>
  <c r="NH459" i="1"/>
  <c r="OZ395" i="1"/>
  <c r="AG304" i="1"/>
  <c r="AH304" i="1" s="1"/>
  <c r="AE305" i="1"/>
  <c r="BW328" i="1"/>
  <c r="DD305" i="1"/>
  <c r="IF156" i="1"/>
  <c r="IH155" i="1"/>
  <c r="II155" i="1" s="1"/>
  <c r="JN58" i="1"/>
  <c r="IQ307" i="1"/>
  <c r="IS306" i="1"/>
  <c r="IT306" i="1" s="1"/>
  <c r="ML180" i="1"/>
  <c r="MN179" i="1"/>
  <c r="MO179" i="1" s="1"/>
  <c r="DQ129" i="1"/>
  <c r="DR129" i="1" s="1"/>
  <c r="DO130" i="1"/>
  <c r="DO306" i="1"/>
  <c r="DQ305" i="1"/>
  <c r="DR305" i="1" s="1"/>
  <c r="NJ262" i="1"/>
  <c r="NK262" i="1" s="1"/>
  <c r="NH263" i="1"/>
  <c r="JN106" i="1"/>
  <c r="JP105" i="1"/>
  <c r="JQ105" i="1" s="1"/>
  <c r="PX222" i="1"/>
  <c r="PY222" i="1" s="1"/>
  <c r="PV223" i="1"/>
  <c r="EK31" i="1"/>
  <c r="PX128" i="1"/>
  <c r="PY128" i="1" s="1"/>
  <c r="PV129" i="1"/>
  <c r="NU129" i="1"/>
  <c r="NV129" i="1" s="1"/>
  <c r="NS130" i="1"/>
  <c r="EK158" i="1"/>
  <c r="IS28" i="1"/>
  <c r="IT28" i="1" s="1"/>
  <c r="IQ29" i="1"/>
  <c r="JB131" i="1"/>
  <c r="JD130" i="1"/>
  <c r="JE130" i="1" s="1"/>
  <c r="RO105" i="1"/>
  <c r="RQ104" i="1"/>
  <c r="RR104" i="1" s="1"/>
  <c r="LQ107" i="1"/>
  <c r="EX327" i="1"/>
  <c r="EY327" i="1" s="1"/>
  <c r="EV328" i="1"/>
  <c r="DO639" i="1"/>
  <c r="DQ638" i="1"/>
  <c r="DR638" i="1" s="1"/>
  <c r="JZ618" i="1"/>
  <c r="KA618" i="1" s="1"/>
  <c r="JX619" i="1"/>
  <c r="OZ559" i="1"/>
  <c r="RC496" i="1"/>
  <c r="RE495" i="1"/>
  <c r="RF495" i="1" s="1"/>
  <c r="IQ498" i="1"/>
  <c r="IS497" i="1"/>
  <c r="IT497" i="1" s="1"/>
  <c r="LP457" i="1"/>
  <c r="EV497" i="1"/>
  <c r="EX496" i="1"/>
  <c r="EY496" i="1" s="1"/>
  <c r="BW477" i="1"/>
  <c r="BY476" i="1"/>
  <c r="BZ476" i="1" s="1"/>
  <c r="FR393" i="1"/>
  <c r="TH393" i="1"/>
  <c r="TI393" i="1" s="1"/>
  <c r="TF394" i="1"/>
  <c r="DO373" i="1"/>
  <c r="GX328" i="1"/>
  <c r="GZ327" i="1"/>
  <c r="HA327" i="1" s="1"/>
  <c r="BL241" i="1"/>
  <c r="CH222" i="1"/>
  <c r="CJ221" i="1"/>
  <c r="CK221" i="1" s="1"/>
  <c r="BC242" i="1"/>
  <c r="BD242" i="1" s="1"/>
  <c r="BA243" i="1"/>
  <c r="DP82" i="1"/>
  <c r="PM435" i="1"/>
  <c r="PN435" i="1" s="1"/>
  <c r="PK436" i="1"/>
  <c r="AR199" i="1"/>
  <c r="AS199" i="1" s="1"/>
  <c r="AP200" i="1"/>
  <c r="QG130" i="1"/>
  <c r="QI129" i="1"/>
  <c r="QJ129" i="1" s="1"/>
  <c r="AP373" i="1"/>
  <c r="AR372" i="1"/>
  <c r="AS372" i="1" s="1"/>
  <c r="I130" i="1"/>
  <c r="K129" i="1"/>
  <c r="L129" i="1" s="1"/>
  <c r="AE29" i="1"/>
  <c r="AG28" i="1"/>
  <c r="AH28" i="1" s="1"/>
  <c r="RF104" i="1"/>
  <c r="RG104" i="1" s="1"/>
  <c r="RD105" i="1"/>
  <c r="OO305" i="1"/>
  <c r="OQ304" i="1"/>
  <c r="OR304" i="1" s="1"/>
  <c r="BN637" i="1"/>
  <c r="BO637" i="1" s="1"/>
  <c r="BL638" i="1"/>
  <c r="RY599" i="1"/>
  <c r="IF623" i="1"/>
  <c r="NU599" i="1"/>
  <c r="NV599" i="1" s="1"/>
  <c r="NS600" i="1"/>
  <c r="JZ598" i="1"/>
  <c r="KA598" i="1" s="1"/>
  <c r="JX599" i="1"/>
  <c r="GC598" i="1"/>
  <c r="BA580" i="1"/>
  <c r="BC579" i="1"/>
  <c r="BD579" i="1" s="1"/>
  <c r="RN619" i="1"/>
  <c r="SK418" i="1"/>
  <c r="KT499" i="1"/>
  <c r="KV498" i="1"/>
  <c r="KW498" i="1" s="1"/>
  <c r="OP415" i="1"/>
  <c r="LE459" i="1"/>
  <c r="LG458" i="1"/>
  <c r="LH458" i="1" s="1"/>
  <c r="MW223" i="1"/>
  <c r="MY222" i="1"/>
  <c r="MZ222" i="1" s="1"/>
  <c r="EK264" i="1"/>
  <c r="NU31" i="1"/>
  <c r="NV31" i="1" s="1"/>
  <c r="NS32" i="1"/>
  <c r="RN598" i="1"/>
  <c r="BW598" i="1"/>
  <c r="HA498" i="1"/>
  <c r="HB498" i="1" s="1"/>
  <c r="GY499" i="1"/>
  <c r="DZ539" i="1"/>
  <c r="LP520" i="1"/>
  <c r="QR437" i="1"/>
  <c r="QT436" i="1"/>
  <c r="QU436" i="1" s="1"/>
  <c r="JZ557" i="1"/>
  <c r="KA557" i="1" s="1"/>
  <c r="JX558" i="1"/>
  <c r="JD496" i="1"/>
  <c r="JE496" i="1" s="1"/>
  <c r="JB497" i="1"/>
  <c r="CU497" i="1"/>
  <c r="CV497" i="1" s="1"/>
  <c r="CS498" i="1"/>
  <c r="JO437" i="1"/>
  <c r="JP437" i="1" s="1"/>
  <c r="JM438" i="1"/>
  <c r="HU284" i="1"/>
  <c r="HW283" i="1"/>
  <c r="HX283" i="1" s="1"/>
  <c r="AP497" i="1"/>
  <c r="JL328" i="1"/>
  <c r="JN327" i="1"/>
  <c r="JO327" i="1" s="1"/>
  <c r="BL373" i="1"/>
  <c r="EB435" i="1"/>
  <c r="EC435" i="1" s="1"/>
  <c r="DZ436" i="1"/>
  <c r="JX437" i="1"/>
  <c r="AP241" i="1"/>
  <c r="DD438" i="1"/>
  <c r="DF437" i="1"/>
  <c r="DG437" i="1" s="1"/>
  <c r="CH349" i="1"/>
  <c r="LP436" i="1"/>
  <c r="LR435" i="1"/>
  <c r="LS435" i="1" s="1"/>
  <c r="IQ395" i="1"/>
  <c r="BL263" i="1"/>
  <c r="BN262" i="1"/>
  <c r="BO262" i="1" s="1"/>
  <c r="EX437" i="1"/>
  <c r="EY437" i="1" s="1"/>
  <c r="EV438" i="1"/>
  <c r="LR176" i="1"/>
  <c r="LS176" i="1" s="1"/>
  <c r="LP177" i="1"/>
  <c r="LG304" i="1"/>
  <c r="LH304" i="1" s="1"/>
  <c r="LE305" i="1"/>
  <c r="AE283" i="1"/>
  <c r="AG282" i="1"/>
  <c r="AH282" i="1" s="1"/>
  <c r="EV177" i="1"/>
  <c r="GP395" i="1"/>
  <c r="GQ395" i="1" s="1"/>
  <c r="GN396" i="1"/>
  <c r="NS177" i="1"/>
  <c r="NU176" i="1"/>
  <c r="NV176" i="1" s="1"/>
  <c r="EK203" i="1"/>
  <c r="QH106" i="1"/>
  <c r="BW262" i="1"/>
  <c r="EK306" i="1"/>
  <c r="EB262" i="1"/>
  <c r="EC262" i="1" s="1"/>
  <c r="DZ263" i="1"/>
  <c r="RN131" i="1"/>
  <c r="AG155" i="1"/>
  <c r="AH155" i="1" s="1"/>
  <c r="AE156" i="1"/>
  <c r="HU157" i="1"/>
  <c r="BA416" i="1"/>
  <c r="T176" i="1"/>
  <c r="CI106" i="1"/>
  <c r="JB30" i="1"/>
  <c r="JD29" i="1"/>
  <c r="JE29" i="1" s="1"/>
  <c r="IS153" i="1"/>
  <c r="IT153" i="1" s="1"/>
  <c r="IQ154" i="1"/>
  <c r="JX130" i="1"/>
  <c r="JZ129" i="1"/>
  <c r="KA129" i="1" s="1"/>
  <c r="EW105" i="1"/>
  <c r="EY104" i="1"/>
  <c r="EZ104" i="1" s="1"/>
  <c r="JM31" i="1"/>
  <c r="MZ104" i="1"/>
  <c r="NA104" i="1" s="1"/>
  <c r="MX105" i="1"/>
  <c r="GE220" i="1"/>
  <c r="GF220" i="1" s="1"/>
  <c r="GC221" i="1"/>
  <c r="EX133" i="1"/>
  <c r="EY133" i="1" s="1"/>
  <c r="EV134" i="1"/>
  <c r="FR201" i="1"/>
  <c r="KT30" i="1"/>
  <c r="EB129" i="1"/>
  <c r="EC129" i="1" s="1"/>
  <c r="DZ130" i="1"/>
  <c r="GN32" i="1"/>
  <c r="DZ619" i="1"/>
  <c r="DZ599" i="1"/>
  <c r="GN598" i="1"/>
  <c r="CS580" i="1"/>
  <c r="HL597" i="1"/>
  <c r="HM597" i="1" s="1"/>
  <c r="HJ598" i="1"/>
  <c r="JM558" i="1"/>
  <c r="GN578" i="1"/>
  <c r="RC619" i="1"/>
  <c r="KV556" i="1"/>
  <c r="KW556" i="1" s="1"/>
  <c r="KT557" i="1"/>
  <c r="CH639" i="1"/>
  <c r="CJ638" i="1"/>
  <c r="CK638" i="1" s="1"/>
  <c r="EK540" i="1"/>
  <c r="PV519" i="1"/>
  <c r="QR557" i="1"/>
  <c r="LG536" i="1"/>
  <c r="LH536" i="1" s="1"/>
  <c r="LE537" i="1"/>
  <c r="SL518" i="1"/>
  <c r="SM518" i="1" s="1"/>
  <c r="SJ519" i="1"/>
  <c r="MA498" i="1"/>
  <c r="HU539" i="1"/>
  <c r="HW538" i="1"/>
  <c r="HX538" i="1" s="1"/>
  <c r="AE476" i="1"/>
  <c r="GE497" i="1"/>
  <c r="GF497" i="1" s="1"/>
  <c r="GC498" i="1"/>
  <c r="PA415" i="1"/>
  <c r="HW497" i="1"/>
  <c r="HX497" i="1" s="1"/>
  <c r="HU498" i="1"/>
  <c r="KT439" i="1"/>
  <c r="BW372" i="1"/>
  <c r="FI393" i="1"/>
  <c r="FJ393" i="1" s="1"/>
  <c r="FG394" i="1"/>
  <c r="BW286" i="1"/>
  <c r="MC305" i="1"/>
  <c r="MD305" i="1" s="1"/>
  <c r="MA306" i="1"/>
  <c r="DD283" i="1"/>
  <c r="GY436" i="1"/>
  <c r="HA435" i="1"/>
  <c r="HB435" i="1" s="1"/>
  <c r="I261" i="1"/>
  <c r="LE519" i="1"/>
  <c r="PV394" i="1"/>
  <c r="SJ558" i="1"/>
  <c r="BW154" i="1"/>
  <c r="BY153" i="1"/>
  <c r="BZ153" i="1" s="1"/>
  <c r="EM374" i="1"/>
  <c r="EN374" i="1" s="1"/>
  <c r="EK375" i="1"/>
  <c r="DD201" i="1"/>
  <c r="HJ200" i="1"/>
  <c r="FH86" i="1"/>
  <c r="LE203" i="1"/>
  <c r="V82" i="1"/>
  <c r="W82" i="1" s="1"/>
  <c r="T83" i="1"/>
  <c r="T29" i="1"/>
  <c r="LR200" i="1"/>
  <c r="LS200" i="1" s="1"/>
  <c r="LP201" i="1"/>
  <c r="CH373" i="1"/>
  <c r="GC31" i="1"/>
  <c r="BA58" i="1"/>
  <c r="AE241" i="1"/>
  <c r="HU129" i="1"/>
  <c r="HW128" i="1"/>
  <c r="HX128" i="1" s="1"/>
  <c r="OD283" i="1"/>
  <c r="KK176" i="1"/>
  <c r="KL176" i="1" s="1"/>
  <c r="KI177" i="1"/>
  <c r="GY131" i="1"/>
  <c r="LQ61" i="1"/>
  <c r="AR31" i="1"/>
  <c r="AS31" i="1" s="1"/>
  <c r="AP32" i="1"/>
  <c r="AQ106" i="1"/>
  <c r="JX31" i="1"/>
  <c r="HV108" i="1"/>
  <c r="EV9" i="1"/>
  <c r="EX8" i="1"/>
  <c r="EY8" i="1" s="1"/>
  <c r="OZ202" i="1"/>
  <c r="MN128" i="1"/>
  <c r="MO128" i="1" s="1"/>
  <c r="ML129" i="1"/>
  <c r="FT220" i="1"/>
  <c r="FU220" i="1" s="1"/>
  <c r="FR221" i="1"/>
  <c r="DO200" i="1"/>
  <c r="EA59" i="1"/>
  <c r="EC58" i="1"/>
  <c r="ED58" i="1" s="1"/>
  <c r="FG29" i="1"/>
  <c r="OF519" i="1"/>
  <c r="OG519" i="1" s="1"/>
  <c r="OD520" i="1"/>
  <c r="RY620" i="1"/>
  <c r="SA619" i="1"/>
  <c r="SB619" i="1" s="1"/>
  <c r="V558" i="1"/>
  <c r="W558" i="1" s="1"/>
  <c r="T559" i="1"/>
  <c r="CS558" i="1"/>
  <c r="JM539" i="1"/>
  <c r="CS538" i="1"/>
  <c r="LE557" i="1"/>
  <c r="ML458" i="1"/>
  <c r="JX457" i="1"/>
  <c r="DO578" i="1"/>
  <c r="FT556" i="1"/>
  <c r="FU556" i="1" s="1"/>
  <c r="FR557" i="1"/>
  <c r="PB436" i="1"/>
  <c r="PC436" i="1" s="1"/>
  <c r="OZ437" i="1"/>
  <c r="DQ558" i="1"/>
  <c r="DR558" i="1" s="1"/>
  <c r="DO559" i="1"/>
  <c r="BL327" i="1"/>
  <c r="BN326" i="1"/>
  <c r="BO326" i="1" s="1"/>
  <c r="BN475" i="1"/>
  <c r="BO475" i="1" s="1"/>
  <c r="BL476" i="1"/>
  <c r="LF415" i="1"/>
  <c r="LE496" i="1"/>
  <c r="LG495" i="1"/>
  <c r="LH495" i="1" s="1"/>
  <c r="EX282" i="1"/>
  <c r="EY282" i="1" s="1"/>
  <c r="EV283" i="1"/>
  <c r="HJ393" i="1"/>
  <c r="OD437" i="1"/>
  <c r="GN374" i="1"/>
  <c r="BL283" i="1"/>
  <c r="PV436" i="1"/>
  <c r="PX435" i="1"/>
  <c r="PY435" i="1" s="1"/>
  <c r="LR537" i="1"/>
  <c r="LS537" i="1" s="1"/>
  <c r="LP538" i="1"/>
  <c r="GN457" i="1"/>
  <c r="GP456" i="1"/>
  <c r="GQ456" i="1" s="1"/>
  <c r="UC420" i="1"/>
  <c r="UE419" i="1"/>
  <c r="UF394" i="1" s="1"/>
  <c r="EV374" i="1"/>
  <c r="JW328" i="1"/>
  <c r="CU392" i="1"/>
  <c r="CV392" i="1" s="1"/>
  <c r="CS393" i="1"/>
  <c r="JM395" i="1"/>
  <c r="DZ243" i="1"/>
  <c r="OO393" i="1"/>
  <c r="JM203" i="1"/>
  <c r="MW372" i="1"/>
  <c r="MY371" i="1"/>
  <c r="MZ371" i="1" s="1"/>
  <c r="LR285" i="1"/>
  <c r="LS285" i="1" s="1"/>
  <c r="LP286" i="1"/>
  <c r="KT261" i="1"/>
  <c r="KV260" i="1"/>
  <c r="KW260" i="1" s="1"/>
  <c r="KK199" i="1"/>
  <c r="KL199" i="1" s="1"/>
  <c r="KI200" i="1"/>
  <c r="KV175" i="1"/>
  <c r="KW175" i="1" s="1"/>
  <c r="KT176" i="1"/>
  <c r="FI199" i="1"/>
  <c r="FJ199" i="1" s="1"/>
  <c r="FG200" i="1"/>
  <c r="K240" i="1"/>
  <c r="L240" i="1" s="1"/>
  <c r="I241" i="1"/>
  <c r="GD84" i="1"/>
  <c r="TQ436" i="1"/>
  <c r="DE82" i="1"/>
  <c r="MB109" i="1"/>
  <c r="GN130" i="1"/>
  <c r="OP60" i="1"/>
  <c r="GN155" i="1"/>
  <c r="V3" i="1"/>
  <c r="W3" i="1" s="1"/>
  <c r="T4" i="1"/>
  <c r="AP130" i="1"/>
  <c r="EK223" i="1"/>
  <c r="EM222" i="1"/>
  <c r="EN222" i="1" s="1"/>
  <c r="JB308" i="1"/>
  <c r="JD307" i="1"/>
  <c r="JE307" i="1" s="1"/>
  <c r="AP177" i="1"/>
  <c r="HU393" i="1"/>
  <c r="IG106" i="1"/>
  <c r="TR59" i="1"/>
  <c r="RF57" i="1"/>
  <c r="RG57" i="1" s="1"/>
  <c r="RD58" i="1"/>
  <c r="JE59" i="1"/>
  <c r="JF59" i="1" s="1"/>
  <c r="JC60" i="1"/>
  <c r="KA59" i="1"/>
  <c r="KB59" i="1" s="1"/>
  <c r="JY60" i="1"/>
  <c r="BA600" i="1"/>
  <c r="BC599" i="1"/>
  <c r="BD599" i="1" s="1"/>
  <c r="HA518" i="1"/>
  <c r="HB518" i="1" s="1"/>
  <c r="GY519" i="1"/>
  <c r="FT261" i="1"/>
  <c r="FU261" i="1" s="1"/>
  <c r="FR262" i="1"/>
  <c r="IQ200" i="1"/>
  <c r="IS199" i="1"/>
  <c r="IT199" i="1" s="1"/>
  <c r="LP372" i="1"/>
  <c r="FG638" i="1"/>
  <c r="EB578" i="1"/>
  <c r="EC578" i="1" s="1"/>
  <c r="DZ579" i="1"/>
  <c r="GY578" i="1"/>
  <c r="HA577" i="1"/>
  <c r="HB577" i="1" s="1"/>
  <c r="MW620" i="1"/>
  <c r="BC537" i="1"/>
  <c r="BD537" i="1" s="1"/>
  <c r="BA538" i="1"/>
  <c r="QG557" i="1"/>
  <c r="QI556" i="1"/>
  <c r="QJ556" i="1" s="1"/>
  <c r="HU598" i="1"/>
  <c r="SJ496" i="1"/>
  <c r="RE537" i="1"/>
  <c r="RF537" i="1" s="1"/>
  <c r="RC538" i="1"/>
  <c r="SA496" i="1"/>
  <c r="SB496" i="1" s="1"/>
  <c r="RY497" i="1"/>
  <c r="FI517" i="1"/>
  <c r="FJ517" i="1" s="1"/>
  <c r="FG518" i="1"/>
  <c r="KI496" i="1"/>
  <c r="MA458" i="1"/>
  <c r="MC457" i="1"/>
  <c r="MD457" i="1" s="1"/>
  <c r="MW524" i="1"/>
  <c r="NS436" i="1"/>
  <c r="NU435" i="1"/>
  <c r="NV435" i="1" s="1"/>
  <c r="FT598" i="1"/>
  <c r="FU598" i="1" s="1"/>
  <c r="FR599" i="1"/>
  <c r="MW436" i="1"/>
  <c r="TQ519" i="1"/>
  <c r="BN538" i="1"/>
  <c r="BO538" i="1" s="1"/>
  <c r="BL539" i="1"/>
  <c r="DD415" i="1"/>
  <c r="CU374" i="1"/>
  <c r="CV374" i="1" s="1"/>
  <c r="CS375" i="1"/>
  <c r="RN436" i="1"/>
  <c r="QG437" i="1"/>
  <c r="QI436" i="1"/>
  <c r="QJ436" i="1" s="1"/>
  <c r="HW371" i="1"/>
  <c r="HX371" i="1" s="1"/>
  <c r="HU372" i="1"/>
  <c r="OD394" i="1"/>
  <c r="BL459" i="1"/>
  <c r="OO373" i="1"/>
  <c r="DZ456" i="1"/>
  <c r="ML372" i="1"/>
  <c r="MN371" i="1"/>
  <c r="MO371" i="1" s="1"/>
  <c r="LP262" i="1"/>
  <c r="QI458" i="1"/>
  <c r="QJ458" i="1" s="1"/>
  <c r="QG459" i="1"/>
  <c r="JA327" i="1"/>
  <c r="QT261" i="1"/>
  <c r="QU261" i="1" s="1"/>
  <c r="QR262" i="1"/>
  <c r="UD392" i="1"/>
  <c r="UE392" i="1" s="1"/>
  <c r="UB393" i="1"/>
  <c r="DD394" i="1"/>
  <c r="DO241" i="1"/>
  <c r="DQ240" i="1"/>
  <c r="DR240" i="1" s="1"/>
  <c r="KL415" i="1"/>
  <c r="KM415" i="1" s="1"/>
  <c r="KJ416" i="1"/>
  <c r="FG223" i="1"/>
  <c r="EX415" i="1"/>
  <c r="EY415" i="1" s="1"/>
  <c r="EV416" i="1"/>
  <c r="QG519" i="1"/>
  <c r="NS261" i="1"/>
  <c r="SJ395" i="1"/>
  <c r="DD241" i="1"/>
  <c r="AR308" i="1"/>
  <c r="AS308" i="1" s="1"/>
  <c r="AP309" i="1"/>
  <c r="KI284" i="1"/>
  <c r="BW351" i="1"/>
  <c r="BY350" i="1"/>
  <c r="BZ350" i="1" s="1"/>
  <c r="DO283" i="1"/>
  <c r="OZ283" i="1"/>
  <c r="BL154" i="1"/>
  <c r="BM106" i="1"/>
  <c r="EK240" i="1"/>
  <c r="ML286" i="1"/>
  <c r="GE436" i="1"/>
  <c r="GF436" i="1" s="1"/>
  <c r="GC437" i="1"/>
  <c r="PK263" i="1"/>
  <c r="EV201" i="1"/>
  <c r="EX200" i="1"/>
  <c r="EY200" i="1" s="1"/>
  <c r="OO29" i="1"/>
  <c r="GC155" i="1"/>
  <c r="GY305" i="1"/>
  <c r="RN30" i="1"/>
  <c r="RP29" i="1"/>
  <c r="RQ29" i="1" s="1"/>
  <c r="GO59" i="1"/>
  <c r="RO61" i="1"/>
  <c r="HK105" i="1"/>
  <c r="LE29" i="1"/>
  <c r="LG28" i="1"/>
  <c r="LH28" i="1" s="1"/>
  <c r="KT200" i="1"/>
  <c r="JB154" i="1"/>
  <c r="AH82" i="1"/>
  <c r="AI82" i="1" s="1"/>
  <c r="AF83" i="1"/>
  <c r="KV154" i="1"/>
  <c r="KW154" i="1" s="1"/>
  <c r="KT155" i="1"/>
  <c r="GC201" i="1"/>
  <c r="I83" i="1"/>
  <c r="K82" i="1"/>
  <c r="L82" i="1" s="1"/>
  <c r="DZ29" i="1"/>
  <c r="EB28" i="1"/>
  <c r="EC28" i="1" s="1"/>
  <c r="GC639" i="1"/>
  <c r="EV620" i="1"/>
  <c r="ML537" i="1"/>
  <c r="MC558" i="1"/>
  <c r="MD558" i="1" s="1"/>
  <c r="MA559" i="1"/>
  <c r="FG496" i="1"/>
  <c r="GY538" i="1"/>
  <c r="BL518" i="1"/>
  <c r="DO437" i="1"/>
  <c r="DQ436" i="1"/>
  <c r="DR436" i="1" s="1"/>
  <c r="AE496" i="1"/>
  <c r="JB438" i="1"/>
  <c r="DD497" i="1"/>
  <c r="DF496" i="1"/>
  <c r="DG496" i="1" s="1"/>
  <c r="QR285" i="1"/>
  <c r="QT284" i="1"/>
  <c r="QU284" i="1" s="1"/>
  <c r="IS456" i="1"/>
  <c r="IT456" i="1" s="1"/>
  <c r="IQ457" i="1"/>
  <c r="IF436" i="1"/>
  <c r="EB371" i="1"/>
  <c r="EC371" i="1" s="1"/>
  <c r="DZ372" i="1"/>
  <c r="OO438" i="1"/>
  <c r="JX373" i="1"/>
  <c r="AP349" i="1"/>
  <c r="CS262" i="1"/>
  <c r="V495" i="1"/>
  <c r="W495" i="1" s="1"/>
  <c r="T496" i="1"/>
  <c r="KT457" i="1"/>
  <c r="HJ222" i="1"/>
  <c r="HL221" i="1"/>
  <c r="HM221" i="1" s="1"/>
  <c r="KT519" i="1"/>
  <c r="FG306" i="1"/>
  <c r="MW305" i="1"/>
  <c r="GN262" i="1"/>
  <c r="BY436" i="1"/>
  <c r="BZ436" i="1" s="1"/>
  <c r="BW437" i="1"/>
  <c r="RY129" i="1"/>
  <c r="SA128" i="1"/>
  <c r="SB128" i="1" s="1"/>
  <c r="GC305" i="1"/>
  <c r="GE304" i="1"/>
  <c r="GF304" i="1" s="1"/>
  <c r="NJ199" i="1"/>
  <c r="NK199" i="1" s="1"/>
  <c r="NH200" i="1"/>
  <c r="AE129" i="1"/>
  <c r="TF519" i="1"/>
  <c r="GO109" i="1"/>
  <c r="GQ108" i="1"/>
  <c r="GR108" i="1" s="1"/>
  <c r="OO221" i="1"/>
  <c r="OZ221" i="1"/>
  <c r="NH372" i="1"/>
  <c r="MA177" i="1"/>
  <c r="KI222" i="1"/>
  <c r="PC105" i="1"/>
  <c r="PD105" i="1" s="1"/>
  <c r="PA106" i="1"/>
  <c r="EV37" i="1"/>
  <c r="KU60" i="1"/>
  <c r="EC82" i="1"/>
  <c r="ED82" i="1" s="1"/>
  <c r="EA83" i="1"/>
  <c r="FI4" i="1"/>
  <c r="FJ4" i="1" s="1"/>
  <c r="FG5" i="1"/>
  <c r="EL106" i="1"/>
  <c r="EN105" i="1"/>
  <c r="EO105" i="1" s="1"/>
  <c r="ML221" i="1"/>
  <c r="QG285" i="1"/>
  <c r="TS392" i="1"/>
  <c r="TT392" i="1" s="1"/>
  <c r="TQ393" i="1"/>
  <c r="JC82" i="1"/>
  <c r="PK30" i="1"/>
  <c r="PM29" i="1"/>
  <c r="PN29" i="1" s="1"/>
  <c r="HL637" i="1"/>
  <c r="HM637" i="1" s="1"/>
  <c r="HJ638" i="1"/>
  <c r="JM498" i="1"/>
  <c r="JO497" i="1"/>
  <c r="JP497" i="1" s="1"/>
  <c r="DD223" i="1"/>
  <c r="QR599" i="1"/>
  <c r="LE600" i="1"/>
  <c r="PV458" i="1"/>
  <c r="PX457" i="1"/>
  <c r="PY457" i="1" s="1"/>
  <c r="JB621" i="1"/>
  <c r="JD620" i="1"/>
  <c r="JE620" i="1" s="1"/>
  <c r="GY638" i="1"/>
  <c r="QI638" i="1"/>
  <c r="QJ638" i="1" s="1"/>
  <c r="QG639" i="1"/>
  <c r="PM495" i="1"/>
  <c r="PN495" i="1" s="1"/>
  <c r="PK496" i="1"/>
  <c r="SU496" i="1"/>
  <c r="SW495" i="1"/>
  <c r="SX495" i="1" s="1"/>
  <c r="IF456" i="1"/>
  <c r="IH455" i="1"/>
  <c r="II455" i="1" s="1"/>
  <c r="GY456" i="1"/>
  <c r="NS284" i="1"/>
  <c r="NU283" i="1"/>
  <c r="NV283" i="1" s="1"/>
  <c r="NI418" i="1"/>
  <c r="CU436" i="1"/>
  <c r="CV436" i="1" s="1"/>
  <c r="CS437" i="1"/>
  <c r="CH328" i="1"/>
  <c r="DD456" i="1"/>
  <c r="DF455" i="1"/>
  <c r="DG455" i="1" s="1"/>
  <c r="HJ283" i="1"/>
  <c r="HA393" i="1"/>
  <c r="HB393" i="1" s="1"/>
  <c r="GY394" i="1"/>
  <c r="LP305" i="1"/>
  <c r="EX240" i="1"/>
  <c r="EY240" i="1" s="1"/>
  <c r="EV241" i="1"/>
  <c r="IF284" i="1"/>
  <c r="IE327" i="1"/>
  <c r="BA262" i="1"/>
  <c r="KI130" i="1"/>
  <c r="PY106" i="1"/>
  <c r="PZ106" i="1" s="1"/>
  <c r="PW107" i="1"/>
  <c r="CU201" i="1"/>
  <c r="CV201" i="1" s="1"/>
  <c r="CS202" i="1"/>
  <c r="NT108" i="1"/>
  <c r="NV107" i="1"/>
  <c r="NW107" i="1" s="1"/>
  <c r="GY283" i="1"/>
  <c r="FR306" i="1"/>
  <c r="GY178" i="1"/>
  <c r="BB106" i="1"/>
  <c r="BD105" i="1"/>
  <c r="BE105" i="1" s="1"/>
  <c r="JY85" i="1"/>
  <c r="GC4" i="1"/>
  <c r="GP221" i="1"/>
  <c r="GQ221" i="1" s="1"/>
  <c r="GN222" i="1"/>
  <c r="DO221" i="1"/>
  <c r="JB374" i="1"/>
  <c r="OF260" i="1"/>
  <c r="OG260" i="1" s="1"/>
  <c r="OD261" i="1"/>
  <c r="BL5" i="1"/>
  <c r="BN4" i="1"/>
  <c r="BO4" i="1" s="1"/>
  <c r="SJ130" i="1"/>
  <c r="PW59" i="1"/>
  <c r="GC262" i="1"/>
  <c r="GE261" i="1"/>
  <c r="GF261" i="1" s="1"/>
  <c r="CU130" i="1"/>
  <c r="CV130" i="1" s="1"/>
  <c r="CS131" i="1"/>
  <c r="KK28" i="1"/>
  <c r="KL28" i="1" s="1"/>
  <c r="KI29" i="1"/>
  <c r="T223" i="1"/>
  <c r="V222" i="1"/>
  <c r="W222" i="1" s="1"/>
  <c r="IH221" i="1"/>
  <c r="II221" i="1" s="1"/>
  <c r="IF222" i="1"/>
  <c r="DQ175" i="1"/>
  <c r="DR175" i="1" s="1"/>
  <c r="DO176" i="1"/>
  <c r="BC128" i="1"/>
  <c r="BD128" i="1" s="1"/>
  <c r="BA129" i="1"/>
  <c r="GF58" i="1"/>
  <c r="GG58" i="1" s="1"/>
  <c r="GD59" i="1"/>
  <c r="JX221" i="1"/>
  <c r="JZ220" i="1"/>
  <c r="KA220" i="1" s="1"/>
  <c r="UB31" i="1"/>
  <c r="OO200" i="1"/>
  <c r="OQ199" i="1"/>
  <c r="OR199" i="1" s="1"/>
  <c r="JX285" i="1"/>
  <c r="IR62" i="1"/>
  <c r="EX154" i="1"/>
  <c r="EY154" i="1" s="1"/>
  <c r="EV155" i="1"/>
  <c r="CH29" i="1"/>
  <c r="CJ28" i="1"/>
  <c r="CK28" i="1" s="1"/>
  <c r="JO220" i="1"/>
  <c r="JP220" i="1" s="1"/>
  <c r="JM221" i="1"/>
  <c r="GN638" i="1"/>
  <c r="GP637" i="1"/>
  <c r="GQ637" i="1" s="1"/>
  <c r="NU639" i="1"/>
  <c r="NV639" i="1" s="1"/>
  <c r="NS640" i="1"/>
  <c r="V598" i="1"/>
  <c r="W598" i="1" s="1"/>
  <c r="T599" i="1"/>
  <c r="MY637" i="1"/>
  <c r="MZ637" i="1" s="1"/>
  <c r="MW638" i="1"/>
  <c r="HU639" i="1"/>
  <c r="HW638" i="1"/>
  <c r="HX638" i="1" s="1"/>
  <c r="KV599" i="1"/>
  <c r="KW599" i="1" s="1"/>
  <c r="KT600" i="1"/>
  <c r="SW538" i="1"/>
  <c r="SX538" i="1" s="1"/>
  <c r="SU539" i="1"/>
  <c r="AP578" i="1"/>
  <c r="AR577" i="1"/>
  <c r="AS577" i="1" s="1"/>
  <c r="BY519" i="1"/>
  <c r="BZ519" i="1" s="1"/>
  <c r="BW520" i="1"/>
  <c r="GE538" i="1"/>
  <c r="GF538" i="1" s="1"/>
  <c r="GC539" i="1"/>
  <c r="BW580" i="1"/>
  <c r="LR501" i="1"/>
  <c r="LS501" i="1" s="1"/>
  <c r="LP502" i="1"/>
  <c r="LR502" i="1" s="1"/>
  <c r="LS502" i="1" s="1"/>
  <c r="EV396" i="1"/>
  <c r="EX395" i="1"/>
  <c r="EY395" i="1" s="1"/>
  <c r="JD638" i="1"/>
  <c r="JE638" i="1" s="1"/>
  <c r="JB639" i="1"/>
  <c r="AG557" i="1"/>
  <c r="AH557" i="1" s="1"/>
  <c r="AE558" i="1"/>
  <c r="CJ436" i="1"/>
  <c r="CK436" i="1" s="1"/>
  <c r="CH437" i="1"/>
  <c r="BC329" i="1"/>
  <c r="BD329" i="1" s="1"/>
  <c r="BA330" i="1"/>
  <c r="RY436" i="1"/>
  <c r="SA435" i="1"/>
  <c r="SB435" i="1" s="1"/>
  <c r="DZ417" i="1"/>
  <c r="EB416" i="1"/>
  <c r="EC416" i="1" s="1"/>
  <c r="K351" i="1"/>
  <c r="L351" i="1" s="1"/>
  <c r="I352" i="1"/>
  <c r="FG375" i="1"/>
  <c r="FI374" i="1"/>
  <c r="FJ374" i="1" s="1"/>
  <c r="IF376" i="1"/>
  <c r="IH375" i="1"/>
  <c r="II375" i="1" s="1"/>
  <c r="JP414" i="1"/>
  <c r="JQ414" i="1" s="1"/>
  <c r="JN415" i="1"/>
  <c r="QG374" i="1"/>
  <c r="QI373" i="1"/>
  <c r="QJ373" i="1" s="1"/>
  <c r="HL305" i="1"/>
  <c r="HM305" i="1" s="1"/>
  <c r="HJ306" i="1"/>
  <c r="EB221" i="1"/>
  <c r="EC221" i="1" s="1"/>
  <c r="DZ222" i="1"/>
  <c r="V417" i="1"/>
  <c r="W417" i="1" s="1"/>
  <c r="T418" i="1"/>
  <c r="DF521" i="1"/>
  <c r="DG521" i="1" s="1"/>
  <c r="DD522" i="1"/>
  <c r="BC177" i="1"/>
  <c r="BD177" i="1" s="1"/>
  <c r="BA178" i="1"/>
  <c r="EB282" i="1"/>
  <c r="EC282" i="1" s="1"/>
  <c r="DZ283" i="1"/>
  <c r="MA223" i="1"/>
  <c r="MC222" i="1"/>
  <c r="MD222" i="1" s="1"/>
  <c r="PN106" i="1"/>
  <c r="PO106" i="1" s="1"/>
  <c r="PL107" i="1"/>
  <c r="LH57" i="1"/>
  <c r="LI57" i="1" s="1"/>
  <c r="LF58" i="1"/>
  <c r="MO104" i="1"/>
  <c r="MP104" i="1" s="1"/>
  <c r="MM105" i="1"/>
  <c r="CJ176" i="1"/>
  <c r="CK176" i="1" s="1"/>
  <c r="CH177" i="1"/>
  <c r="NJ220" i="1"/>
  <c r="NK220" i="1" s="1"/>
  <c r="NH221" i="1"/>
  <c r="DZ202" i="1"/>
  <c r="EB201" i="1"/>
  <c r="EC201" i="1" s="1"/>
  <c r="MM61" i="1"/>
  <c r="MO60" i="1"/>
  <c r="MP60" i="1" s="1"/>
  <c r="HX58" i="1"/>
  <c r="HY58" i="1" s="1"/>
  <c r="HV59" i="1"/>
  <c r="BL130" i="1"/>
  <c r="BN129" i="1"/>
  <c r="BO129" i="1" s="1"/>
  <c r="I306" i="1"/>
  <c r="K305" i="1"/>
  <c r="L305" i="1" s="1"/>
  <c r="LS82" i="1"/>
  <c r="LT82" i="1" s="1"/>
  <c r="LQ83" i="1"/>
  <c r="T59" i="1"/>
  <c r="V58" i="1"/>
  <c r="W58" i="1" s="1"/>
  <c r="IQ130" i="1"/>
  <c r="IS129" i="1"/>
  <c r="IT129" i="1" s="1"/>
  <c r="TF640" i="1"/>
  <c r="FI599" i="1"/>
  <c r="FJ599" i="1" s="1"/>
  <c r="FG600" i="1"/>
  <c r="RY518" i="1"/>
  <c r="SA517" i="1"/>
  <c r="SB517" i="1" s="1"/>
  <c r="RN519" i="1"/>
  <c r="RP518" i="1"/>
  <c r="RQ518" i="1" s="1"/>
  <c r="GC557" i="1"/>
  <c r="GE556" i="1"/>
  <c r="GF556" i="1" s="1"/>
  <c r="TT414" i="1"/>
  <c r="TU414" i="1" s="1"/>
  <c r="TR415" i="1"/>
  <c r="K458" i="1"/>
  <c r="L458" i="1" s="1"/>
  <c r="I459" i="1"/>
  <c r="NH519" i="1"/>
  <c r="NJ518" i="1"/>
  <c r="NK518" i="1" s="1"/>
  <c r="AP538" i="1"/>
  <c r="AR537" i="1"/>
  <c r="AS537" i="1" s="1"/>
  <c r="IF518" i="1"/>
  <c r="IH517" i="1"/>
  <c r="II517" i="1" s="1"/>
  <c r="IF420" i="1"/>
  <c r="IH419" i="1"/>
  <c r="II419" i="1" s="1"/>
  <c r="AE415" i="1"/>
  <c r="AG414" i="1"/>
  <c r="AH414" i="1" s="1"/>
  <c r="MZ59" i="1"/>
  <c r="NA59" i="1" s="1"/>
  <c r="MX60" i="1"/>
  <c r="CJ243" i="1"/>
  <c r="CK243" i="1" s="1"/>
  <c r="CH244" i="1"/>
  <c r="QU105" i="1"/>
  <c r="QV105" i="1" s="1"/>
  <c r="QS106" i="1"/>
  <c r="NJ155" i="1"/>
  <c r="NK155" i="1" s="1"/>
  <c r="NH156" i="1"/>
  <c r="AG204" i="1"/>
  <c r="AH204" i="1" s="1"/>
  <c r="AE205" i="1"/>
  <c r="CV57" i="1"/>
  <c r="CW57" i="1" s="1"/>
  <c r="CT58" i="1"/>
  <c r="JM285" i="1"/>
  <c r="AP58" i="1"/>
  <c r="EL60" i="1"/>
  <c r="EN59" i="1"/>
  <c r="EO59" i="1" s="1"/>
  <c r="FS59" i="1"/>
  <c r="FU58" i="1"/>
  <c r="FV58" i="1" s="1"/>
  <c r="NU618" i="1"/>
  <c r="NV618" i="1" s="1"/>
  <c r="NS619" i="1"/>
  <c r="CU639" i="1"/>
  <c r="CV639" i="1" s="1"/>
  <c r="CS640" i="1"/>
  <c r="JO620" i="1"/>
  <c r="JP620" i="1" s="1"/>
  <c r="JM621" i="1"/>
  <c r="RC642" i="1"/>
  <c r="CJ619" i="1"/>
  <c r="CK619" i="1" s="1"/>
  <c r="CH620" i="1"/>
  <c r="K537" i="1"/>
  <c r="L537" i="1" s="1"/>
  <c r="I538" i="1"/>
  <c r="QR456" i="1"/>
  <c r="QT455" i="1"/>
  <c r="QU455" i="1" s="1"/>
  <c r="BN558" i="1"/>
  <c r="BO558" i="1" s="1"/>
  <c r="BL559" i="1"/>
  <c r="DD581" i="1"/>
  <c r="DF580" i="1"/>
  <c r="DG580" i="1" s="1"/>
  <c r="QI261" i="1"/>
  <c r="QJ261" i="1" s="1"/>
  <c r="QG262" i="1"/>
  <c r="IS556" i="1"/>
  <c r="IT556" i="1" s="1"/>
  <c r="IQ557" i="1"/>
  <c r="RD417" i="1"/>
  <c r="RF416" i="1"/>
  <c r="RG416" i="1" s="1"/>
  <c r="JB396" i="1"/>
  <c r="JD395" i="1"/>
  <c r="JE395" i="1" s="1"/>
  <c r="CU306" i="1"/>
  <c r="CV306" i="1" s="1"/>
  <c r="CS307" i="1"/>
  <c r="DQ263" i="1"/>
  <c r="DR263" i="1" s="1"/>
  <c r="DO264" i="1"/>
  <c r="CJ128" i="1"/>
  <c r="CK128" i="1" s="1"/>
  <c r="CH129" i="1"/>
  <c r="MA437" i="1"/>
  <c r="MC436" i="1"/>
  <c r="MD436" i="1" s="1"/>
  <c r="GQ83" i="1"/>
  <c r="GR83" i="1" s="1"/>
  <c r="GO84" i="1"/>
  <c r="V155" i="1"/>
  <c r="W155" i="1" s="1"/>
  <c r="T156" i="1"/>
  <c r="BC156" i="1"/>
  <c r="BD156" i="1" s="1"/>
  <c r="BA157" i="1"/>
  <c r="LP130" i="1"/>
  <c r="LR129" i="1"/>
  <c r="LS129" i="1" s="1"/>
  <c r="EM327" i="1"/>
  <c r="EN327" i="1" s="1"/>
  <c r="EK328" i="1"/>
  <c r="JZ305" i="1"/>
  <c r="KA305" i="1" s="1"/>
  <c r="JX306" i="1"/>
  <c r="PV29" i="1"/>
  <c r="OF619" i="1"/>
  <c r="OG619" i="1" s="1"/>
  <c r="OD620" i="1"/>
  <c r="BY638" i="1"/>
  <c r="BZ638" i="1" s="1"/>
  <c r="BW639" i="1"/>
  <c r="JX498" i="1"/>
  <c r="JM600" i="1"/>
  <c r="JO599" i="1"/>
  <c r="JP599" i="1" s="1"/>
  <c r="JD456" i="1"/>
  <c r="JE456" i="1" s="1"/>
  <c r="JB457" i="1"/>
  <c r="BL497" i="1"/>
  <c r="BN496" i="1"/>
  <c r="BO496" i="1" s="1"/>
  <c r="CU327" i="1"/>
  <c r="CV327" i="1" s="1"/>
  <c r="CS328" i="1"/>
  <c r="IS262" i="1"/>
  <c r="IT262" i="1" s="1"/>
  <c r="IQ263" i="1"/>
  <c r="V373" i="1"/>
  <c r="W373" i="1" s="1"/>
  <c r="T374" i="1"/>
  <c r="K153" i="1"/>
  <c r="L153" i="1" s="1"/>
  <c r="I154" i="1"/>
  <c r="EK418" i="1"/>
  <c r="EM417" i="1"/>
  <c r="EN417" i="1" s="1"/>
  <c r="OZ132" i="1"/>
  <c r="PB131" i="1"/>
  <c r="PC131" i="1" s="1"/>
  <c r="LP155" i="1"/>
  <c r="LR154" i="1"/>
  <c r="LS154" i="1" s="1"/>
  <c r="FJ59" i="1"/>
  <c r="FK59" i="1" s="1"/>
  <c r="FH60" i="1"/>
  <c r="BW394" i="1"/>
  <c r="BY393" i="1"/>
  <c r="BZ393" i="1" s="1"/>
  <c r="PX639" i="1"/>
  <c r="PY639" i="1" s="1"/>
  <c r="PV640" i="1"/>
  <c r="KV637" i="1"/>
  <c r="KW637" i="1" s="1"/>
  <c r="KT638" i="1"/>
  <c r="LE621" i="1"/>
  <c r="LG620" i="1"/>
  <c r="LH620" i="1" s="1"/>
  <c r="BL599" i="1"/>
  <c r="BN598" i="1"/>
  <c r="BO598" i="1" s="1"/>
  <c r="CH520" i="1"/>
  <c r="BC517" i="1"/>
  <c r="BD517" i="1" s="1"/>
  <c r="BA518" i="1"/>
  <c r="QR519" i="1"/>
  <c r="QT518" i="1"/>
  <c r="QU518" i="1" s="1"/>
  <c r="DF537" i="1"/>
  <c r="DG537" i="1" s="1"/>
  <c r="DD538" i="1"/>
  <c r="T328" i="1"/>
  <c r="OO558" i="1"/>
  <c r="JE414" i="1"/>
  <c r="JF414" i="1" s="1"/>
  <c r="JC415" i="1"/>
  <c r="SU438" i="1"/>
  <c r="SW437" i="1"/>
  <c r="SX437" i="1" s="1"/>
  <c r="SW517" i="1"/>
  <c r="SX517" i="1" s="1"/>
  <c r="SU518" i="1"/>
  <c r="BN348" i="1"/>
  <c r="BO348" i="1" s="1"/>
  <c r="BL349" i="1"/>
  <c r="HU306" i="1"/>
  <c r="HW305" i="1"/>
  <c r="HX305" i="1" s="1"/>
  <c r="HW416" i="1"/>
  <c r="HX416" i="1" s="1"/>
  <c r="HU417" i="1"/>
  <c r="CU176" i="1"/>
  <c r="CV176" i="1" s="1"/>
  <c r="CS177" i="1"/>
  <c r="FR176" i="1"/>
  <c r="FT175" i="1"/>
  <c r="FU175" i="1" s="1"/>
  <c r="PK222" i="1"/>
  <c r="PM221" i="1"/>
  <c r="PN221" i="1" s="1"/>
  <c r="EC104" i="1"/>
  <c r="ED104" i="1" s="1"/>
  <c r="EA105" i="1"/>
  <c r="MC129" i="1"/>
  <c r="MD129" i="1" s="1"/>
  <c r="MA130" i="1"/>
  <c r="CH393" i="1"/>
  <c r="CJ392" i="1"/>
  <c r="CK392" i="1" s="1"/>
  <c r="BN220" i="1"/>
  <c r="BO220" i="1" s="1"/>
  <c r="BL221" i="1"/>
  <c r="HV83" i="1"/>
  <c r="HX82" i="1"/>
  <c r="HY82" i="1" s="1"/>
  <c r="AF108" i="1"/>
  <c r="AH107" i="1"/>
  <c r="AI107" i="1" s="1"/>
  <c r="BC4" i="1"/>
  <c r="BD4" i="1" s="1"/>
  <c r="BA5" i="1"/>
  <c r="ML639" i="1"/>
  <c r="HJ620" i="1"/>
  <c r="HL619" i="1"/>
  <c r="HM619" i="1" s="1"/>
  <c r="CS620" i="1"/>
  <c r="ML599" i="1"/>
  <c r="MN598" i="1"/>
  <c r="MO598" i="1" s="1"/>
  <c r="NJ436" i="1"/>
  <c r="NK436" i="1" s="1"/>
  <c r="NH437" i="1"/>
  <c r="OZ538" i="1"/>
  <c r="PB537" i="1"/>
  <c r="PC537" i="1" s="1"/>
  <c r="MW496" i="1"/>
  <c r="MY495" i="1"/>
  <c r="MZ495" i="1" s="1"/>
  <c r="MC598" i="1"/>
  <c r="MD598" i="1" s="1"/>
  <c r="MA599" i="1"/>
  <c r="RN396" i="1"/>
  <c r="RP395" i="1"/>
  <c r="RQ395" i="1" s="1"/>
  <c r="I436" i="1"/>
  <c r="K435" i="1"/>
  <c r="L435" i="1" s="1"/>
  <c r="V347" i="1"/>
  <c r="W347" i="1" s="1"/>
  <c r="T348" i="1"/>
  <c r="BC455" i="1"/>
  <c r="BD455" i="1" s="1"/>
  <c r="BA456" i="1"/>
  <c r="NS373" i="1"/>
  <c r="OQ260" i="1"/>
  <c r="OR260" i="1" s="1"/>
  <c r="OO261" i="1"/>
  <c r="GN285" i="1"/>
  <c r="GP284" i="1"/>
  <c r="GQ284" i="1" s="1"/>
  <c r="FT415" i="1"/>
  <c r="FU415" i="1" s="1"/>
  <c r="FR416" i="1"/>
  <c r="LG373" i="1"/>
  <c r="LH373" i="1" s="1"/>
  <c r="LE374" i="1"/>
  <c r="I109" i="1"/>
  <c r="KV220" i="1"/>
  <c r="KW220" i="1" s="1"/>
  <c r="KT221" i="1"/>
  <c r="PY416" i="1"/>
  <c r="PZ416" i="1" s="1"/>
  <c r="PW417" i="1"/>
  <c r="EK177" i="1"/>
  <c r="KH328" i="1"/>
  <c r="KJ327" i="1"/>
  <c r="KK327" i="1" s="1"/>
  <c r="MA201" i="1"/>
  <c r="MC200" i="1"/>
  <c r="MD200" i="1" s="1"/>
  <c r="DF130" i="1"/>
  <c r="DG130" i="1" s="1"/>
  <c r="DD131" i="1"/>
  <c r="IR106" i="1"/>
  <c r="IT105" i="1"/>
  <c r="IU105" i="1" s="1"/>
  <c r="OF28" i="1"/>
  <c r="OG28" i="1" s="1"/>
  <c r="OD29" i="1"/>
  <c r="NV59" i="1"/>
  <c r="NW59" i="1" s="1"/>
  <c r="NT60" i="1"/>
  <c r="GN6" i="1"/>
  <c r="GP5" i="1"/>
  <c r="GQ5" i="1" s="1"/>
  <c r="FR5" i="1"/>
  <c r="FT4" i="1"/>
  <c r="FU4" i="1" s="1"/>
  <c r="AG177" i="1"/>
  <c r="AH177" i="1" s="1"/>
  <c r="AE178" i="1"/>
  <c r="SA637" i="1"/>
  <c r="SB637" i="1" s="1"/>
  <c r="RY638" i="1"/>
  <c r="WE614" i="1"/>
  <c r="GY620" i="1"/>
  <c r="KI620" i="1"/>
  <c r="JO517" i="1"/>
  <c r="JP517" i="1" s="1"/>
  <c r="JM518" i="1"/>
  <c r="T540" i="1"/>
  <c r="V539" i="1"/>
  <c r="W539" i="1" s="1"/>
  <c r="RP537" i="1"/>
  <c r="RQ537" i="1" s="1"/>
  <c r="RN538" i="1"/>
  <c r="DZ519" i="1"/>
  <c r="DZ557" i="1"/>
  <c r="EB556" i="1"/>
  <c r="EC556" i="1" s="1"/>
  <c r="RY538" i="1"/>
  <c r="HL582" i="1"/>
  <c r="HM582" i="1" s="1"/>
  <c r="HJ583" i="1"/>
  <c r="ML520" i="1"/>
  <c r="MN519" i="1"/>
  <c r="MO519" i="1" s="1"/>
  <c r="IS520" i="1"/>
  <c r="IT520" i="1" s="1"/>
  <c r="IQ521" i="1"/>
  <c r="EM601" i="1"/>
  <c r="EN601" i="1" s="1"/>
  <c r="EK602" i="1"/>
  <c r="OO539" i="1"/>
  <c r="DD374" i="1"/>
  <c r="TI417" i="1"/>
  <c r="TJ417" i="1" s="1"/>
  <c r="TG418" i="1"/>
  <c r="PX260" i="1"/>
  <c r="PY260" i="1" s="1"/>
  <c r="PV261" i="1"/>
  <c r="KK260" i="1"/>
  <c r="KL260" i="1" s="1"/>
  <c r="KI261" i="1"/>
  <c r="HU262" i="1"/>
  <c r="HW261" i="1"/>
  <c r="HX261" i="1" s="1"/>
  <c r="IQ283" i="1"/>
  <c r="IS282" i="1"/>
  <c r="IT282" i="1" s="1"/>
  <c r="KT308" i="1"/>
  <c r="KV307" i="1"/>
  <c r="KW307" i="1" s="1"/>
  <c r="BW415" i="1"/>
  <c r="AE350" i="1"/>
  <c r="IG83" i="1"/>
  <c r="II82" i="1"/>
  <c r="IJ82" i="1" s="1"/>
  <c r="FG176" i="1"/>
  <c r="FI175" i="1"/>
  <c r="FJ175" i="1" s="1"/>
  <c r="AR220" i="1"/>
  <c r="AS220" i="1" s="1"/>
  <c r="AP221" i="1"/>
  <c r="DE109" i="1"/>
  <c r="DG108" i="1"/>
  <c r="DH108" i="1" s="1"/>
  <c r="OG104" i="1"/>
  <c r="OH104" i="1" s="1"/>
  <c r="OE105" i="1"/>
  <c r="JC105" i="1"/>
  <c r="JY110" i="1"/>
  <c r="AR283" i="1"/>
  <c r="AS283" i="1" s="1"/>
  <c r="AP284" i="1"/>
  <c r="KL107" i="1"/>
  <c r="KM107" i="1" s="1"/>
  <c r="KJ108" i="1"/>
  <c r="CI85" i="1"/>
  <c r="EL82" i="1"/>
  <c r="EN81" i="1"/>
  <c r="EO81" i="1" s="1"/>
  <c r="RC30" i="1"/>
  <c r="RE29" i="1"/>
  <c r="RF29" i="1" s="1"/>
  <c r="HU621" i="1"/>
  <c r="HW620" i="1"/>
  <c r="HX620" i="1" s="1"/>
  <c r="MN618" i="1"/>
  <c r="MO618" i="1" s="1"/>
  <c r="ML619" i="1"/>
  <c r="QG539" i="1"/>
  <c r="QI538" i="1"/>
  <c r="QJ538" i="1" s="1"/>
  <c r="EB637" i="1"/>
  <c r="EC637" i="1" s="1"/>
  <c r="DZ638" i="1"/>
  <c r="MA538" i="1"/>
  <c r="MC537" i="1"/>
  <c r="MD537" i="1" s="1"/>
  <c r="PV621" i="1"/>
  <c r="PX620" i="1"/>
  <c r="PY620" i="1" s="1"/>
  <c r="OZ459" i="1"/>
  <c r="PB458" i="1"/>
  <c r="PC458" i="1" s="1"/>
  <c r="QG394" i="1"/>
  <c r="QI393" i="1"/>
  <c r="QJ393" i="1" s="1"/>
  <c r="HU437" i="1"/>
  <c r="HW436" i="1"/>
  <c r="HX436" i="1" s="1"/>
  <c r="CS415" i="1"/>
  <c r="SW393" i="1"/>
  <c r="SX393" i="1" s="1"/>
  <c r="SU394" i="1"/>
  <c r="MA394" i="1"/>
  <c r="MC393" i="1"/>
  <c r="MD393" i="1" s="1"/>
  <c r="MW285" i="1"/>
  <c r="IF308" i="1"/>
  <c r="HL437" i="1"/>
  <c r="HM437" i="1" s="1"/>
  <c r="HJ438" i="1"/>
  <c r="BL200" i="1"/>
  <c r="BW245" i="1"/>
  <c r="EB154" i="1"/>
  <c r="EC154" i="1" s="1"/>
  <c r="DZ155" i="1"/>
  <c r="FU104" i="1"/>
  <c r="FV104" i="1" s="1"/>
  <c r="FS105" i="1"/>
  <c r="BY129" i="1"/>
  <c r="BZ129" i="1" s="1"/>
  <c r="BW130" i="1"/>
  <c r="GE177" i="1"/>
  <c r="GF177" i="1" s="1"/>
  <c r="GC178" i="1"/>
  <c r="JO304" i="1"/>
  <c r="JP304" i="1" s="1"/>
  <c r="JM305" i="1"/>
  <c r="HB104" i="1"/>
  <c r="HC104" i="1" s="1"/>
  <c r="GZ105" i="1"/>
  <c r="BW30" i="1"/>
  <c r="PM640" i="1"/>
  <c r="PN640" i="1" s="1"/>
  <c r="PK641" i="1"/>
  <c r="EV579" i="1"/>
  <c r="DQ537" i="1"/>
  <c r="DR537" i="1" s="1"/>
  <c r="DO538" i="1"/>
  <c r="AG536" i="1"/>
  <c r="AH536" i="1" s="1"/>
  <c r="AE537" i="1"/>
  <c r="OD539" i="1"/>
  <c r="OF538" i="1"/>
  <c r="OG538" i="1" s="1"/>
  <c r="EM495" i="1"/>
  <c r="EN495" i="1" s="1"/>
  <c r="EK496" i="1"/>
  <c r="DZ499" i="1"/>
  <c r="AR436" i="1"/>
  <c r="AS436" i="1" s="1"/>
  <c r="AP437" i="1"/>
  <c r="OZ520" i="1"/>
  <c r="AE581" i="1"/>
  <c r="AG580" i="1"/>
  <c r="AH580" i="1" s="1"/>
  <c r="GY558" i="1"/>
  <c r="GE458" i="1"/>
  <c r="GF458" i="1" s="1"/>
  <c r="GC459" i="1"/>
  <c r="KA415" i="1"/>
  <c r="KB415" i="1" s="1"/>
  <c r="JY416" i="1"/>
  <c r="JX537" i="1"/>
  <c r="JZ536" i="1"/>
  <c r="KA536" i="1" s="1"/>
  <c r="GY375" i="1"/>
  <c r="AR260" i="1"/>
  <c r="AS260" i="1" s="1"/>
  <c r="AP261" i="1"/>
  <c r="DZ393" i="1"/>
  <c r="V284" i="1"/>
  <c r="W284" i="1" s="1"/>
  <c r="T285" i="1"/>
  <c r="OD374" i="1"/>
  <c r="OF373" i="1"/>
  <c r="OG373" i="1" s="1"/>
  <c r="FT283" i="1"/>
  <c r="FU283" i="1" s="1"/>
  <c r="FR284" i="1"/>
  <c r="AR393" i="1"/>
  <c r="AS393" i="1" s="1"/>
  <c r="AP394" i="1"/>
  <c r="RZ106" i="1"/>
  <c r="SB105" i="1"/>
  <c r="SC105" i="1" s="1"/>
  <c r="GY156" i="1"/>
  <c r="BA224" i="1"/>
  <c r="DD7" i="1"/>
  <c r="DF6" i="1"/>
  <c r="DG6" i="1" s="1"/>
  <c r="FH106" i="1"/>
  <c r="FJ105" i="1"/>
  <c r="FK105" i="1" s="1"/>
  <c r="IF202" i="1"/>
  <c r="IH201" i="1"/>
  <c r="II201" i="1" s="1"/>
  <c r="KW83" i="1"/>
  <c r="KX83" i="1" s="1"/>
  <c r="KU84" i="1"/>
  <c r="LR637" i="1"/>
  <c r="LS637" i="1" s="1"/>
  <c r="LP638" i="1"/>
  <c r="XN614" i="1"/>
  <c r="XO614" i="1" s="1"/>
  <c r="XL615" i="1"/>
  <c r="AG619" i="1"/>
  <c r="AH619" i="1" s="1"/>
  <c r="AE620" i="1"/>
  <c r="IQ620" i="1"/>
  <c r="IS619" i="1"/>
  <c r="IT619" i="1" s="1"/>
  <c r="BY619" i="1"/>
  <c r="BZ619" i="1" s="1"/>
  <c r="BW620" i="1"/>
  <c r="I579" i="1"/>
  <c r="EV520" i="1"/>
  <c r="MC637" i="1"/>
  <c r="MD637" i="1" s="1"/>
  <c r="MA638" i="1"/>
  <c r="BC495" i="1"/>
  <c r="BD495" i="1" s="1"/>
  <c r="BA496" i="1"/>
  <c r="RP456" i="1"/>
  <c r="RQ456" i="1" s="1"/>
  <c r="RN457" i="1"/>
  <c r="JZ392" i="1"/>
  <c r="KA392" i="1" s="1"/>
  <c r="JX393" i="1"/>
  <c r="MX416" i="1"/>
  <c r="I497" i="1"/>
  <c r="K496" i="1"/>
  <c r="L496" i="1" s="1"/>
  <c r="FT326" i="1"/>
  <c r="FU326" i="1" s="1"/>
  <c r="FR327" i="1"/>
  <c r="HL498" i="1"/>
  <c r="HM498" i="1" s="1"/>
  <c r="HJ499" i="1"/>
  <c r="SW456" i="1"/>
  <c r="SX456" i="1" s="1"/>
  <c r="SU457" i="1"/>
  <c r="AG372" i="1"/>
  <c r="AH372" i="1" s="1"/>
  <c r="AE373" i="1"/>
  <c r="LE394" i="1"/>
  <c r="LG393" i="1"/>
  <c r="LH393" i="1" s="1"/>
  <c r="DD330" i="1"/>
  <c r="GC393" i="1"/>
  <c r="HW220" i="1"/>
  <c r="HX220" i="1" s="1"/>
  <c r="HU221" i="1"/>
  <c r="PK557" i="1"/>
  <c r="JB178" i="1"/>
  <c r="KT130" i="1"/>
  <c r="CV82" i="1"/>
  <c r="CW82" i="1" s="1"/>
  <c r="CT83" i="1"/>
  <c r="GD108" i="1"/>
  <c r="GF107" i="1"/>
  <c r="GG107" i="1" s="1"/>
  <c r="AP619" i="1"/>
  <c r="BA620" i="1"/>
  <c r="BC619" i="1"/>
  <c r="BD619" i="1" s="1"/>
  <c r="PB597" i="1"/>
  <c r="PC597" i="1" s="1"/>
  <c r="OZ598" i="1"/>
  <c r="UB557" i="1"/>
  <c r="SJ539" i="1"/>
  <c r="SL538" i="1"/>
  <c r="SM538" i="1" s="1"/>
  <c r="PK520" i="1"/>
  <c r="AR456" i="1"/>
  <c r="AS456" i="1" s="1"/>
  <c r="AP457" i="1"/>
  <c r="RP495" i="1"/>
  <c r="RQ495" i="1" s="1"/>
  <c r="RN496" i="1"/>
  <c r="AE519" i="1"/>
  <c r="QH417" i="1"/>
  <c r="RY395" i="1"/>
  <c r="JO264" i="1"/>
  <c r="JP264" i="1" s="1"/>
  <c r="JM265" i="1"/>
  <c r="MM418" i="1"/>
  <c r="LQ416" i="1"/>
  <c r="DO328" i="1"/>
  <c r="DQ327" i="1"/>
  <c r="DR327" i="1" s="1"/>
  <c r="PV375" i="1"/>
  <c r="PX374" i="1"/>
  <c r="PY374" i="1" s="1"/>
  <c r="FG283" i="1"/>
  <c r="OF179" i="1"/>
  <c r="OG179" i="1" s="1"/>
  <c r="OD180" i="1"/>
  <c r="JB222" i="1"/>
  <c r="JD221" i="1"/>
  <c r="JE221" i="1" s="1"/>
  <c r="K176" i="1"/>
  <c r="L176" i="1" s="1"/>
  <c r="I177" i="1"/>
  <c r="FR29" i="1"/>
  <c r="ML201" i="1"/>
  <c r="CV105" i="1"/>
  <c r="CW105" i="1" s="1"/>
  <c r="CT106" i="1"/>
  <c r="RC283" i="1"/>
  <c r="RE282" i="1"/>
  <c r="RF282" i="1" s="1"/>
  <c r="NI107" i="1"/>
  <c r="DQ30" i="1"/>
  <c r="DR30" i="1" s="1"/>
  <c r="DO31" i="1"/>
  <c r="IQ223" i="1"/>
  <c r="IS222" i="1"/>
  <c r="IT222" i="1" s="1"/>
  <c r="SK60" i="1"/>
  <c r="QI599" i="1"/>
  <c r="QJ599" i="1" s="1"/>
  <c r="QG600" i="1"/>
  <c r="BY557" i="1"/>
  <c r="BZ557" i="1" s="1"/>
  <c r="BW558" i="1"/>
  <c r="AE598" i="1"/>
  <c r="AG597" i="1"/>
  <c r="AH597" i="1" s="1"/>
  <c r="CH558" i="1"/>
  <c r="HJ457" i="1"/>
  <c r="HL456" i="1"/>
  <c r="HM456" i="1" s="1"/>
  <c r="PM373" i="1"/>
  <c r="PN373" i="1" s="1"/>
  <c r="PK374" i="1"/>
  <c r="DO600" i="1"/>
  <c r="BA393" i="1"/>
  <c r="NS498" i="1"/>
  <c r="NU497" i="1"/>
  <c r="NV497" i="1" s="1"/>
  <c r="BL415" i="1"/>
  <c r="GP304" i="1"/>
  <c r="GQ304" i="1" s="1"/>
  <c r="GN305" i="1"/>
  <c r="GB327" i="1"/>
  <c r="OZ263" i="1"/>
  <c r="NT418" i="1"/>
  <c r="T306" i="1"/>
  <c r="PB175" i="1"/>
  <c r="PC175" i="1" s="1"/>
  <c r="OZ176" i="1"/>
  <c r="AG262" i="1"/>
  <c r="AH262" i="1" s="1"/>
  <c r="AE263" i="1"/>
  <c r="CS222" i="1"/>
  <c r="I659" i="1"/>
  <c r="HJ177" i="1"/>
  <c r="AE5" i="1"/>
  <c r="HJ262" i="1"/>
  <c r="NS222" i="1"/>
  <c r="LP31" i="1"/>
  <c r="NS155" i="1"/>
  <c r="NU154" i="1"/>
  <c r="NV154" i="1" s="1"/>
  <c r="PB372" i="1"/>
  <c r="PC372" i="1" s="1"/>
  <c r="OZ373" i="1"/>
  <c r="JX154" i="1"/>
  <c r="SJ30" i="1"/>
  <c r="BL178" i="1"/>
  <c r="MW31" i="1"/>
  <c r="KU106" i="1"/>
  <c r="CS29" i="1"/>
  <c r="PK130" i="1"/>
  <c r="PM129" i="1"/>
  <c r="PN129" i="1" s="1"/>
  <c r="HJ154" i="1"/>
  <c r="HL153" i="1"/>
  <c r="HM153" i="1" s="1"/>
  <c r="DD29" i="1"/>
  <c r="FR154" i="1"/>
  <c r="FT153" i="1"/>
  <c r="FU153" i="1" s="1"/>
  <c r="BA32" i="1"/>
  <c r="TI58" i="1"/>
  <c r="TJ58" i="1" s="1"/>
  <c r="TG59" i="1"/>
  <c r="AP639" i="1"/>
  <c r="AR638" i="1"/>
  <c r="AS638" i="1" s="1"/>
  <c r="BA640" i="1"/>
  <c r="RP637" i="1"/>
  <c r="RQ637" i="1" s="1"/>
  <c r="RN638" i="1"/>
  <c r="SL619" i="1"/>
  <c r="SM619" i="1" s="1"/>
  <c r="SJ620" i="1"/>
  <c r="KT620" i="1"/>
  <c r="GY600" i="1"/>
  <c r="HA599" i="1"/>
  <c r="HB599" i="1" s="1"/>
  <c r="SU557" i="1"/>
  <c r="SW556" i="1"/>
  <c r="SX556" i="1" s="1"/>
  <c r="FG621" i="1"/>
  <c r="FG539" i="1"/>
  <c r="EV539" i="1"/>
  <c r="OO522" i="1"/>
  <c r="NH639" i="1"/>
  <c r="CH580" i="1"/>
  <c r="CJ579" i="1"/>
  <c r="CK579" i="1" s="1"/>
  <c r="JD558" i="1"/>
  <c r="JE558" i="1" s="1"/>
  <c r="JB559" i="1"/>
  <c r="CH598" i="1"/>
  <c r="CJ597" i="1"/>
  <c r="CK597" i="1" s="1"/>
  <c r="IQ640" i="1"/>
  <c r="JM640" i="1"/>
  <c r="VT614" i="1"/>
  <c r="OO599" i="1"/>
  <c r="RC598" i="1"/>
  <c r="TQ558" i="1"/>
  <c r="TS557" i="1"/>
  <c r="TT557" i="1" s="1"/>
  <c r="HJ557" i="1"/>
  <c r="HL556" i="1"/>
  <c r="HM556" i="1" s="1"/>
  <c r="PK598" i="1"/>
  <c r="BA477" i="1"/>
  <c r="BC476" i="1"/>
  <c r="BD476" i="1" s="1"/>
  <c r="HJ519" i="1"/>
  <c r="TF557" i="1"/>
  <c r="HU580" i="1"/>
  <c r="HJ538" i="1"/>
  <c r="EV457" i="1"/>
  <c r="EX456" i="1"/>
  <c r="EY456" i="1" s="1"/>
  <c r="IH598" i="1"/>
  <c r="II598" i="1" s="1"/>
  <c r="IF599" i="1"/>
  <c r="JB538" i="1"/>
  <c r="JD537" i="1"/>
  <c r="JE537" i="1" s="1"/>
  <c r="CJ498" i="1"/>
  <c r="CK498" i="1" s="1"/>
  <c r="CH499" i="1"/>
  <c r="EK519" i="1"/>
  <c r="RE517" i="1"/>
  <c r="RF517" i="1" s="1"/>
  <c r="RC518" i="1"/>
  <c r="HU557" i="1"/>
  <c r="KK436" i="1"/>
  <c r="KL436" i="1" s="1"/>
  <c r="KI437" i="1"/>
  <c r="EV640" i="1"/>
  <c r="I638" i="1"/>
  <c r="UB639" i="1"/>
  <c r="UD638" i="1"/>
  <c r="UE638" i="1" s="1"/>
  <c r="QG619" i="1"/>
  <c r="XC612" i="1"/>
  <c r="XD612" i="1" s="1"/>
  <c r="XA613" i="1"/>
  <c r="IQ600" i="1"/>
  <c r="SW637" i="1"/>
  <c r="SX637" i="1" s="1"/>
  <c r="SU638" i="1"/>
  <c r="MW598" i="1"/>
  <c r="SJ639" i="1"/>
  <c r="KI559" i="1"/>
  <c r="NU539" i="1"/>
  <c r="NV539" i="1" s="1"/>
  <c r="NS540" i="1"/>
  <c r="WP616" i="1"/>
  <c r="WR615" i="1"/>
  <c r="WS615" i="1" s="1"/>
  <c r="GN541" i="1"/>
  <c r="GP540" i="1"/>
  <c r="GQ540" i="1" s="1"/>
  <c r="MN556" i="1"/>
  <c r="MO556" i="1" s="1"/>
  <c r="ML557" i="1"/>
  <c r="GN559" i="1"/>
  <c r="PV598" i="1"/>
  <c r="PX597" i="1"/>
  <c r="PY597" i="1" s="1"/>
  <c r="FR580" i="1"/>
  <c r="LP620" i="1"/>
  <c r="EM556" i="1"/>
  <c r="EN556" i="1" s="1"/>
  <c r="EK557" i="1"/>
  <c r="QT638" i="1"/>
  <c r="QU638" i="1" s="1"/>
  <c r="QR639" i="1"/>
  <c r="T456" i="1"/>
  <c r="FT638" i="1"/>
  <c r="FU638" i="1" s="1"/>
  <c r="FR639" i="1"/>
  <c r="EK456" i="1"/>
  <c r="T519" i="1"/>
  <c r="EX558" i="1"/>
  <c r="EY558" i="1" s="1"/>
  <c r="EV559" i="1"/>
  <c r="BW538" i="1"/>
  <c r="DO496" i="1"/>
  <c r="DQ495" i="1"/>
  <c r="DR495" i="1" s="1"/>
  <c r="SV416" i="1"/>
  <c r="MW558" i="1"/>
  <c r="AG456" i="1"/>
  <c r="AH456" i="1" s="1"/>
  <c r="AE457" i="1"/>
  <c r="MY394" i="1"/>
  <c r="MZ394" i="1" s="1"/>
  <c r="MW395" i="1"/>
  <c r="KT283" i="1"/>
  <c r="KV282" i="1"/>
  <c r="KW282" i="1" s="1"/>
  <c r="CH416" i="1"/>
  <c r="CJ415" i="1"/>
  <c r="CK415" i="1" s="1"/>
  <c r="MB416" i="1"/>
  <c r="BC347" i="1"/>
  <c r="BD347" i="1" s="1"/>
  <c r="BA348" i="1"/>
  <c r="LE439" i="1"/>
  <c r="ML308" i="1"/>
  <c r="AP477" i="1"/>
  <c r="EV263" i="1"/>
  <c r="EK285" i="1"/>
  <c r="RC395" i="1"/>
  <c r="LG221" i="1"/>
  <c r="LH221" i="1" s="1"/>
  <c r="LE222" i="1"/>
  <c r="GC285" i="1"/>
  <c r="GE284" i="1"/>
  <c r="GF284" i="1" s="1"/>
  <c r="JB261" i="1"/>
  <c r="T240" i="1"/>
  <c r="QS418" i="1"/>
  <c r="AP328" i="1"/>
  <c r="BA305" i="1"/>
  <c r="HU177" i="1"/>
  <c r="FG132" i="1"/>
  <c r="II57" i="1"/>
  <c r="IJ57" i="1" s="1"/>
  <c r="IG58" i="1"/>
  <c r="EK4" i="1"/>
  <c r="JO129" i="1"/>
  <c r="JP129" i="1" s="1"/>
  <c r="JM130" i="1"/>
  <c r="LE157" i="1"/>
  <c r="KV393" i="1"/>
  <c r="KW393" i="1" s="1"/>
  <c r="KT394" i="1"/>
  <c r="SV58" i="1"/>
  <c r="OO284" i="1"/>
  <c r="KI156" i="1"/>
  <c r="GY223" i="1"/>
  <c r="NH176" i="1"/>
  <c r="NJ175" i="1"/>
  <c r="NK175" i="1" s="1"/>
  <c r="MD58" i="1"/>
  <c r="ME58" i="1" s="1"/>
  <c r="MB59" i="1"/>
  <c r="K221" i="1"/>
  <c r="L221" i="1" s="1"/>
  <c r="I222" i="1"/>
  <c r="W106" i="1"/>
  <c r="X106" i="1" s="1"/>
  <c r="U107" i="1"/>
  <c r="MW201" i="1"/>
  <c r="GZ59" i="1"/>
  <c r="BM82" i="1"/>
  <c r="BO81" i="1"/>
  <c r="BP81" i="1" s="1"/>
  <c r="BX107" i="1"/>
  <c r="JZ265" i="1"/>
  <c r="KA265" i="1" s="1"/>
  <c r="JX266" i="1"/>
  <c r="JZ266" i="1" s="1"/>
  <c r="KA266" i="1" s="1"/>
  <c r="GZ82" i="1"/>
  <c r="IF30" i="1"/>
  <c r="IH29" i="1"/>
  <c r="II29" i="1" s="1"/>
  <c r="QH58" i="1"/>
  <c r="BB85" i="1"/>
  <c r="MA156" i="1"/>
  <c r="DD263" i="1"/>
  <c r="HL28" i="1"/>
  <c r="HM28" i="1" s="1"/>
  <c r="HJ29" i="1"/>
  <c r="BL30" i="1"/>
  <c r="AQ83" i="1"/>
  <c r="PL59" i="1"/>
  <c r="TI59" i="1" l="1"/>
  <c r="TJ59" i="1" s="1"/>
  <c r="TG60" i="1"/>
  <c r="KV130" i="1"/>
  <c r="KW130" i="1" s="1"/>
  <c r="KT131" i="1"/>
  <c r="OD540" i="1"/>
  <c r="OF539" i="1"/>
  <c r="OG539" i="1" s="1"/>
  <c r="BC178" i="1"/>
  <c r="BD178" i="1" s="1"/>
  <c r="BA179" i="1"/>
  <c r="HA178" i="1"/>
  <c r="HB178" i="1" s="1"/>
  <c r="GY179" i="1"/>
  <c r="GE437" i="1"/>
  <c r="GF437" i="1" s="1"/>
  <c r="GC438" i="1"/>
  <c r="BN283" i="1"/>
  <c r="BO283" i="1" s="1"/>
  <c r="BL284" i="1"/>
  <c r="K519" i="1"/>
  <c r="L519" i="1" s="1"/>
  <c r="I520" i="1"/>
  <c r="LR620" i="1"/>
  <c r="LS620" i="1" s="1"/>
  <c r="LP621" i="1"/>
  <c r="CV106" i="1"/>
  <c r="CW106" i="1" s="1"/>
  <c r="CT107" i="1"/>
  <c r="PB132" i="1"/>
  <c r="PC132" i="1" s="1"/>
  <c r="OZ133" i="1"/>
  <c r="FT306" i="1"/>
  <c r="FU306" i="1" s="1"/>
  <c r="FR307" i="1"/>
  <c r="DR108" i="1"/>
  <c r="DS108" i="1" s="1"/>
  <c r="DP109" i="1"/>
  <c r="GE372" i="1"/>
  <c r="GF372" i="1" s="1"/>
  <c r="GC373" i="1"/>
  <c r="I31" i="1"/>
  <c r="K30" i="1"/>
  <c r="L30" i="1" s="1"/>
  <c r="CJ580" i="1"/>
  <c r="CK580" i="1" s="1"/>
  <c r="CH581" i="1"/>
  <c r="DF131" i="1"/>
  <c r="DG131" i="1" s="1"/>
  <c r="DD132" i="1"/>
  <c r="GC558" i="1"/>
  <c r="GE557" i="1"/>
  <c r="GF557" i="1" s="1"/>
  <c r="AR578" i="1"/>
  <c r="AS578" i="1" s="1"/>
  <c r="AP579" i="1"/>
  <c r="CS438" i="1"/>
  <c r="CU437" i="1"/>
  <c r="CV437" i="1" s="1"/>
  <c r="V83" i="1"/>
  <c r="W83" i="1" s="1"/>
  <c r="T84" i="1"/>
  <c r="OP416" i="1"/>
  <c r="OR415" i="1"/>
  <c r="OS415" i="1" s="1"/>
  <c r="NU558" i="1"/>
  <c r="NS559" i="1"/>
  <c r="T438" i="1"/>
  <c r="V437" i="1"/>
  <c r="W437" i="1" s="1"/>
  <c r="ML202" i="1"/>
  <c r="MN201" i="1"/>
  <c r="MO201" i="1" s="1"/>
  <c r="BC518" i="1"/>
  <c r="BD518" i="1" s="1"/>
  <c r="BA519" i="1"/>
  <c r="AF84" i="1"/>
  <c r="AH83" i="1"/>
  <c r="AI83" i="1" s="1"/>
  <c r="HL393" i="1"/>
  <c r="HM393" i="1" s="1"/>
  <c r="HJ394" i="1"/>
  <c r="CJ639" i="1"/>
  <c r="CK639" i="1" s="1"/>
  <c r="CH640" i="1"/>
  <c r="JB498" i="1"/>
  <c r="JD497" i="1"/>
  <c r="JE497" i="1" s="1"/>
  <c r="SA456" i="1"/>
  <c r="SB456" i="1" s="1"/>
  <c r="RY457" i="1"/>
  <c r="K285" i="1"/>
  <c r="L285" i="1" s="1"/>
  <c r="I286" i="1"/>
  <c r="MN31" i="1"/>
  <c r="MO31" i="1" s="1"/>
  <c r="ML32" i="1"/>
  <c r="DF601" i="1"/>
  <c r="DG601" i="1" s="1"/>
  <c r="DD602" i="1"/>
  <c r="HL519" i="1"/>
  <c r="HM519" i="1" s="1"/>
  <c r="HJ520" i="1"/>
  <c r="NV108" i="1"/>
  <c r="NW108" i="1" s="1"/>
  <c r="NT109" i="1"/>
  <c r="FG307" i="1"/>
  <c r="FI306" i="1"/>
  <c r="FJ306" i="1" s="1"/>
  <c r="JM204" i="1"/>
  <c r="JO203" i="1"/>
  <c r="JP203" i="1" s="1"/>
  <c r="LG203" i="1"/>
  <c r="LH203" i="1" s="1"/>
  <c r="LE204" i="1"/>
  <c r="MX106" i="1"/>
  <c r="MZ105" i="1"/>
  <c r="NA105" i="1" s="1"/>
  <c r="SA562" i="1"/>
  <c r="SB562" i="1" s="1"/>
  <c r="RY563" i="1"/>
  <c r="GE285" i="1"/>
  <c r="GF285" i="1" s="1"/>
  <c r="GC286" i="1"/>
  <c r="EX539" i="1"/>
  <c r="EY539" i="1" s="1"/>
  <c r="EV540" i="1"/>
  <c r="HJ458" i="1"/>
  <c r="HL457" i="1"/>
  <c r="HM457" i="1" s="1"/>
  <c r="AP458" i="1"/>
  <c r="AR457" i="1"/>
  <c r="AS457" i="1" s="1"/>
  <c r="GC394" i="1"/>
  <c r="GE393" i="1"/>
  <c r="GF393" i="1" s="1"/>
  <c r="FJ106" i="1"/>
  <c r="FK106" i="1" s="1"/>
  <c r="FH107" i="1"/>
  <c r="JZ537" i="1"/>
  <c r="KA537" i="1" s="1"/>
  <c r="JX538" i="1"/>
  <c r="EX579" i="1"/>
  <c r="EY579" i="1" s="1"/>
  <c r="EV580" i="1"/>
  <c r="IH308" i="1"/>
  <c r="II308" i="1" s="1"/>
  <c r="IF309" i="1"/>
  <c r="QI539" i="1"/>
  <c r="QJ539" i="1" s="1"/>
  <c r="QG540" i="1"/>
  <c r="AP222" i="1"/>
  <c r="AR221" i="1"/>
  <c r="AS221" i="1" s="1"/>
  <c r="DD375" i="1"/>
  <c r="DF374" i="1"/>
  <c r="DG374" i="1" s="1"/>
  <c r="KK620" i="1"/>
  <c r="KL620" i="1" s="1"/>
  <c r="KI621" i="1"/>
  <c r="MC201" i="1"/>
  <c r="MD201" i="1" s="1"/>
  <c r="MA202" i="1"/>
  <c r="V348" i="1"/>
  <c r="W348" i="1" s="1"/>
  <c r="T349" i="1"/>
  <c r="BC5" i="1"/>
  <c r="BD5" i="1" s="1"/>
  <c r="BA6" i="1"/>
  <c r="HW417" i="1"/>
  <c r="HX417" i="1" s="1"/>
  <c r="HU418" i="1"/>
  <c r="CH521" i="1"/>
  <c r="CJ520" i="1"/>
  <c r="CK520" i="1" s="1"/>
  <c r="JD396" i="1"/>
  <c r="JE396" i="1" s="1"/>
  <c r="JB397" i="1"/>
  <c r="CS641" i="1"/>
  <c r="CU640" i="1"/>
  <c r="CV640" i="1" s="1"/>
  <c r="MZ60" i="1"/>
  <c r="NA60" i="1" s="1"/>
  <c r="MX61" i="1"/>
  <c r="EB202" i="1"/>
  <c r="EC202" i="1" s="1"/>
  <c r="DZ203" i="1"/>
  <c r="KV600" i="1"/>
  <c r="KW600" i="1" s="1"/>
  <c r="KT601" i="1"/>
  <c r="GE262" i="1"/>
  <c r="GF262" i="1" s="1"/>
  <c r="GC263" i="1"/>
  <c r="CU202" i="1"/>
  <c r="CV202" i="1" s="1"/>
  <c r="CS203" i="1"/>
  <c r="JO498" i="1"/>
  <c r="JP498" i="1" s="1"/>
  <c r="JM499" i="1"/>
  <c r="KK222" i="1"/>
  <c r="KL222" i="1" s="1"/>
  <c r="KI223" i="1"/>
  <c r="KV519" i="1"/>
  <c r="KW519" i="1" s="1"/>
  <c r="KT520" i="1"/>
  <c r="AG496" i="1"/>
  <c r="AH496" i="1" s="1"/>
  <c r="AE497" i="1"/>
  <c r="JB155" i="1"/>
  <c r="JD154" i="1"/>
  <c r="JE154" i="1" s="1"/>
  <c r="BL155" i="1"/>
  <c r="BN154" i="1"/>
  <c r="BO154" i="1" s="1"/>
  <c r="UD393" i="1"/>
  <c r="UE393" i="1" s="1"/>
  <c r="UB394" i="1"/>
  <c r="SL496" i="1"/>
  <c r="SM496" i="1" s="1"/>
  <c r="SJ497" i="1"/>
  <c r="BA601" i="1"/>
  <c r="BC600" i="1"/>
  <c r="BD600" i="1" s="1"/>
  <c r="GP130" i="1"/>
  <c r="GQ130" i="1" s="1"/>
  <c r="GN131" i="1"/>
  <c r="OO394" i="1"/>
  <c r="OQ393" i="1"/>
  <c r="OR393" i="1" s="1"/>
  <c r="CU558" i="1"/>
  <c r="CV558" i="1" s="1"/>
  <c r="CS559" i="1"/>
  <c r="AQ107" i="1"/>
  <c r="AS106" i="1"/>
  <c r="AT106" i="1" s="1"/>
  <c r="FJ86" i="1"/>
  <c r="FK86" i="1" s="1"/>
  <c r="FH87" i="1"/>
  <c r="KV439" i="1"/>
  <c r="KW439" i="1" s="1"/>
  <c r="KT440" i="1"/>
  <c r="BY262" i="1"/>
  <c r="BZ262" i="1" s="1"/>
  <c r="BW263" i="1"/>
  <c r="LR436" i="1"/>
  <c r="LS436" i="1" s="1"/>
  <c r="LP437" i="1"/>
  <c r="JX559" i="1"/>
  <c r="JZ558" i="1"/>
  <c r="KA558" i="1" s="1"/>
  <c r="SM418" i="1"/>
  <c r="SN418" i="1" s="1"/>
  <c r="SK419" i="1"/>
  <c r="K130" i="1"/>
  <c r="L130" i="1" s="1"/>
  <c r="I131" i="1"/>
  <c r="FT393" i="1"/>
  <c r="FU393" i="1" s="1"/>
  <c r="FR394" i="1"/>
  <c r="KW416" i="1"/>
  <c r="KX416" i="1" s="1"/>
  <c r="KU417" i="1"/>
  <c r="OQ620" i="1"/>
  <c r="OR620" i="1" s="1"/>
  <c r="OO621" i="1"/>
  <c r="BN438" i="1"/>
  <c r="BO438" i="1" s="1"/>
  <c r="BL439" i="1"/>
  <c r="DZ6" i="1"/>
  <c r="EB5" i="1"/>
  <c r="EC5" i="1" s="1"/>
  <c r="V478" i="1"/>
  <c r="W478" i="1" s="1"/>
  <c r="T479" i="1"/>
  <c r="JD201" i="1"/>
  <c r="JE201" i="1" s="1"/>
  <c r="JB202" i="1"/>
  <c r="NU394" i="1"/>
  <c r="NV394" i="1" s="1"/>
  <c r="NS395" i="1"/>
  <c r="IH557" i="1"/>
  <c r="II557" i="1" s="1"/>
  <c r="IF558" i="1"/>
  <c r="DQ458" i="1"/>
  <c r="DR458" i="1" s="1"/>
  <c r="DO459" i="1"/>
  <c r="FT519" i="1"/>
  <c r="FU519" i="1" s="1"/>
  <c r="FR520" i="1"/>
  <c r="CH6" i="1"/>
  <c r="CJ5" i="1"/>
  <c r="CK5" i="1" s="1"/>
  <c r="MY176" i="1"/>
  <c r="MZ176" i="1" s="1"/>
  <c r="MW177" i="1"/>
  <c r="BC436" i="1"/>
  <c r="BD436" i="1" s="1"/>
  <c r="BA437" i="1"/>
  <c r="PB497" i="1"/>
  <c r="PC497" i="1" s="1"/>
  <c r="OZ498" i="1"/>
  <c r="FI579" i="1"/>
  <c r="FJ579" i="1" s="1"/>
  <c r="FG580" i="1"/>
  <c r="QJ58" i="1"/>
  <c r="QK58" i="1" s="1"/>
  <c r="QH59" i="1"/>
  <c r="KK156" i="1"/>
  <c r="KL156" i="1" s="1"/>
  <c r="KI157" i="1"/>
  <c r="LE223" i="1"/>
  <c r="LG222" i="1"/>
  <c r="LH222" i="1" s="1"/>
  <c r="SV417" i="1"/>
  <c r="SX416" i="1"/>
  <c r="SY416" i="1" s="1"/>
  <c r="MN557" i="1"/>
  <c r="MO557" i="1" s="1"/>
  <c r="ML558" i="1"/>
  <c r="EX640" i="1"/>
  <c r="EY640" i="1" s="1"/>
  <c r="EV641" i="1"/>
  <c r="BC477" i="1"/>
  <c r="BD477" i="1" s="1"/>
  <c r="BA478" i="1"/>
  <c r="FI539" i="1"/>
  <c r="FJ539" i="1" s="1"/>
  <c r="FG540" i="1"/>
  <c r="CU222" i="1"/>
  <c r="CV222" i="1" s="1"/>
  <c r="CS223" i="1"/>
  <c r="CJ558" i="1"/>
  <c r="CK558" i="1" s="1"/>
  <c r="CH559" i="1"/>
  <c r="DF330" i="1"/>
  <c r="DG330" i="1" s="1"/>
  <c r="DD331" i="1"/>
  <c r="MA639" i="1"/>
  <c r="MC638" i="1"/>
  <c r="MD638" i="1" s="1"/>
  <c r="KA416" i="1"/>
  <c r="KB416" i="1" s="1"/>
  <c r="JY417" i="1"/>
  <c r="PM641" i="1"/>
  <c r="PN641" i="1" s="1"/>
  <c r="PK642" i="1"/>
  <c r="MY285" i="1"/>
  <c r="MZ285" i="1" s="1"/>
  <c r="MW286" i="1"/>
  <c r="MN619" i="1"/>
  <c r="MO619" i="1" s="1"/>
  <c r="ML620" i="1"/>
  <c r="OQ539" i="1"/>
  <c r="OR539" i="1" s="1"/>
  <c r="OO540" i="1"/>
  <c r="HA620" i="1"/>
  <c r="HB620" i="1" s="1"/>
  <c r="GY621" i="1"/>
  <c r="V374" i="1"/>
  <c r="W374" i="1" s="1"/>
  <c r="T375" i="1"/>
  <c r="EM328" i="1"/>
  <c r="EN328" i="1" s="1"/>
  <c r="EK329" i="1"/>
  <c r="SA518" i="1"/>
  <c r="SB518" i="1" s="1"/>
  <c r="RY519" i="1"/>
  <c r="NH222" i="1"/>
  <c r="NJ221" i="1"/>
  <c r="NK221" i="1" s="1"/>
  <c r="EB222" i="1"/>
  <c r="EC222" i="1" s="1"/>
  <c r="DZ223" i="1"/>
  <c r="CJ437" i="1"/>
  <c r="CK437" i="1" s="1"/>
  <c r="CH438" i="1"/>
  <c r="OQ200" i="1"/>
  <c r="OR200" i="1" s="1"/>
  <c r="OO201" i="1"/>
  <c r="PY59" i="1"/>
  <c r="PZ59" i="1" s="1"/>
  <c r="PW60" i="1"/>
  <c r="NU284" i="1"/>
  <c r="NV284" i="1" s="1"/>
  <c r="NS285" i="1"/>
  <c r="HL638" i="1"/>
  <c r="HM638" i="1" s="1"/>
  <c r="HJ639" i="1"/>
  <c r="MC177" i="1"/>
  <c r="MD177" i="1" s="1"/>
  <c r="MA178" i="1"/>
  <c r="KV200" i="1"/>
  <c r="KW200" i="1" s="1"/>
  <c r="KT201" i="1"/>
  <c r="PB283" i="1"/>
  <c r="PC283" i="1" s="1"/>
  <c r="OZ284" i="1"/>
  <c r="DF415" i="1"/>
  <c r="DG415" i="1" s="1"/>
  <c r="DD416" i="1"/>
  <c r="HW598" i="1"/>
  <c r="HX598" i="1" s="1"/>
  <c r="HU599" i="1"/>
  <c r="KA60" i="1"/>
  <c r="KB60" i="1" s="1"/>
  <c r="JY61" i="1"/>
  <c r="MD109" i="1"/>
  <c r="ME109" i="1" s="1"/>
  <c r="MB110" i="1"/>
  <c r="EB243" i="1"/>
  <c r="EC243" i="1" s="1"/>
  <c r="DZ244" i="1"/>
  <c r="V559" i="1"/>
  <c r="W559" i="1" s="1"/>
  <c r="T560" i="1"/>
  <c r="AP33" i="1"/>
  <c r="AR32" i="1"/>
  <c r="AS32" i="1" s="1"/>
  <c r="HJ201" i="1"/>
  <c r="HL200" i="1"/>
  <c r="HM200" i="1" s="1"/>
  <c r="HW498" i="1"/>
  <c r="HX498" i="1" s="1"/>
  <c r="HU499" i="1"/>
  <c r="RE619" i="1"/>
  <c r="RF619" i="1" s="1"/>
  <c r="RC620" i="1"/>
  <c r="JO31" i="1"/>
  <c r="JP31" i="1" s="1"/>
  <c r="JM32" i="1"/>
  <c r="QJ106" i="1"/>
  <c r="QK106" i="1" s="1"/>
  <c r="QH107" i="1"/>
  <c r="CH350" i="1"/>
  <c r="CJ349" i="1"/>
  <c r="CK349" i="1" s="1"/>
  <c r="RP619" i="1"/>
  <c r="RQ619" i="1" s="1"/>
  <c r="RN620" i="1"/>
  <c r="JD131" i="1"/>
  <c r="JE131" i="1" s="1"/>
  <c r="JB132" i="1"/>
  <c r="MN180" i="1"/>
  <c r="MO180" i="1" s="1"/>
  <c r="ML181" i="1"/>
  <c r="QT497" i="1"/>
  <c r="QU497" i="1" s="1"/>
  <c r="QR498" i="1"/>
  <c r="CU4" i="1"/>
  <c r="CV4" i="1" s="1"/>
  <c r="CS5" i="1"/>
  <c r="TH457" i="1"/>
  <c r="TI457" i="1" s="1"/>
  <c r="TF458" i="1"/>
  <c r="OF497" i="1"/>
  <c r="OG497" i="1" s="1"/>
  <c r="OD498" i="1"/>
  <c r="SB61" i="1"/>
  <c r="SC61" i="1" s="1"/>
  <c r="RZ62" i="1"/>
  <c r="SB415" i="1"/>
  <c r="SC415" i="1" s="1"/>
  <c r="RZ416" i="1"/>
  <c r="HK64" i="1"/>
  <c r="HM63" i="1"/>
  <c r="HN63" i="1" s="1"/>
  <c r="PX537" i="1"/>
  <c r="PY537" i="1" s="1"/>
  <c r="PV538" i="1"/>
  <c r="LH83" i="1"/>
  <c r="LI83" i="1" s="1"/>
  <c r="LF84" i="1"/>
  <c r="BW458" i="1"/>
  <c r="BY457" i="1"/>
  <c r="BZ457" i="1" s="1"/>
  <c r="NH538" i="1"/>
  <c r="NJ537" i="1"/>
  <c r="NK537" i="1" s="1"/>
  <c r="BN60" i="1"/>
  <c r="BO60" i="1" s="1"/>
  <c r="BL61" i="1"/>
  <c r="GP202" i="1"/>
  <c r="GQ202" i="1" s="1"/>
  <c r="GN203" i="1"/>
  <c r="IH538" i="1"/>
  <c r="II538" i="1" s="1"/>
  <c r="IF539" i="1"/>
  <c r="IH131" i="1"/>
  <c r="II131" i="1" s="1"/>
  <c r="IF132" i="1"/>
  <c r="KV540" i="1"/>
  <c r="KW540" i="1" s="1"/>
  <c r="KT541" i="1"/>
  <c r="IR84" i="1"/>
  <c r="IT83" i="1"/>
  <c r="IU83" i="1" s="1"/>
  <c r="AG395" i="1"/>
  <c r="AH395" i="1" s="1"/>
  <c r="AE396" i="1"/>
  <c r="HA418" i="1"/>
  <c r="HB418" i="1" s="1"/>
  <c r="GY419" i="1"/>
  <c r="DQ620" i="1"/>
  <c r="DR620" i="1" s="1"/>
  <c r="DO621" i="1"/>
  <c r="OO285" i="1"/>
  <c r="OQ284" i="1"/>
  <c r="OR284" i="1" s="1"/>
  <c r="KK437" i="1"/>
  <c r="KL437" i="1" s="1"/>
  <c r="KI438" i="1"/>
  <c r="PM598" i="1"/>
  <c r="PN598" i="1" s="1"/>
  <c r="PK599" i="1"/>
  <c r="FG622" i="1"/>
  <c r="FI621" i="1"/>
  <c r="FJ621" i="1" s="1"/>
  <c r="HJ155" i="1"/>
  <c r="HL154" i="1"/>
  <c r="HM154" i="1" s="1"/>
  <c r="AG263" i="1"/>
  <c r="AH263" i="1" s="1"/>
  <c r="AE264" i="1"/>
  <c r="PM520" i="1"/>
  <c r="PN520" i="1" s="1"/>
  <c r="PK521" i="1"/>
  <c r="DF7" i="1"/>
  <c r="DG7" i="1" s="1"/>
  <c r="DD8" i="1"/>
  <c r="EM602" i="1"/>
  <c r="EN602" i="1" s="1"/>
  <c r="EK603" i="1"/>
  <c r="WG614" i="1"/>
  <c r="WH614" i="1" s="1"/>
  <c r="WE615" i="1"/>
  <c r="KJ328" i="1"/>
  <c r="KK328" i="1" s="1"/>
  <c r="KH329" i="1"/>
  <c r="BN599" i="1"/>
  <c r="BO599" i="1" s="1"/>
  <c r="BL600" i="1"/>
  <c r="RF417" i="1"/>
  <c r="RG417" i="1" s="1"/>
  <c r="RD418" i="1"/>
  <c r="NS620" i="1"/>
  <c r="NU619" i="1"/>
  <c r="NV619" i="1" s="1"/>
  <c r="FI600" i="1"/>
  <c r="FJ600" i="1" s="1"/>
  <c r="FG601" i="1"/>
  <c r="UB32" i="1"/>
  <c r="UD31" i="1"/>
  <c r="UE31" i="1" s="1"/>
  <c r="SJ131" i="1"/>
  <c r="SL130" i="1"/>
  <c r="SM130" i="1" s="1"/>
  <c r="PY107" i="1"/>
  <c r="PZ107" i="1" s="1"/>
  <c r="PW108" i="1"/>
  <c r="GY457" i="1"/>
  <c r="HA456" i="1"/>
  <c r="HB456" i="1" s="1"/>
  <c r="NJ372" i="1"/>
  <c r="NK372" i="1" s="1"/>
  <c r="NH373" i="1"/>
  <c r="HL222" i="1"/>
  <c r="HM222" i="1" s="1"/>
  <c r="HJ223" i="1"/>
  <c r="DQ437" i="1"/>
  <c r="DR437" i="1" s="1"/>
  <c r="DO438" i="1"/>
  <c r="DQ283" i="1"/>
  <c r="DR283" i="1" s="1"/>
  <c r="DO284" i="1"/>
  <c r="QT262" i="1"/>
  <c r="QU262" i="1" s="1"/>
  <c r="QR263" i="1"/>
  <c r="BL540" i="1"/>
  <c r="BN539" i="1"/>
  <c r="BO539" i="1" s="1"/>
  <c r="DG82" i="1"/>
  <c r="DH82" i="1" s="1"/>
  <c r="DE83" i="1"/>
  <c r="JO395" i="1"/>
  <c r="JP395" i="1" s="1"/>
  <c r="JM396" i="1"/>
  <c r="LG496" i="1"/>
  <c r="LH496" i="1" s="1"/>
  <c r="LE497" i="1"/>
  <c r="DF201" i="1"/>
  <c r="DG201" i="1" s="1"/>
  <c r="DD202" i="1"/>
  <c r="GP578" i="1"/>
  <c r="GQ578" i="1" s="1"/>
  <c r="GN579" i="1"/>
  <c r="EM203" i="1"/>
  <c r="EN203" i="1" s="1"/>
  <c r="EK204" i="1"/>
  <c r="AR373" i="1"/>
  <c r="AS373" i="1" s="1"/>
  <c r="AP374" i="1"/>
  <c r="BW478" i="1"/>
  <c r="BY477" i="1"/>
  <c r="BZ477" i="1" s="1"/>
  <c r="IS29" i="1"/>
  <c r="IT29" i="1" s="1"/>
  <c r="IQ30" i="1"/>
  <c r="FT372" i="1"/>
  <c r="FU372" i="1" s="1"/>
  <c r="FR373" i="1"/>
  <c r="V132" i="1"/>
  <c r="W132" i="1" s="1"/>
  <c r="T133" i="1"/>
  <c r="EB327" i="1"/>
  <c r="EC327" i="1" s="1"/>
  <c r="DZ328" i="1"/>
  <c r="MC619" i="1"/>
  <c r="MD619" i="1" s="1"/>
  <c r="MA620" i="1"/>
  <c r="OF222" i="1"/>
  <c r="OG222" i="1" s="1"/>
  <c r="OD223" i="1"/>
  <c r="SW33" i="1"/>
  <c r="SX33" i="1" s="1"/>
  <c r="SU34" i="1"/>
  <c r="EM436" i="1"/>
  <c r="EN436" i="1" s="1"/>
  <c r="EK437" i="1"/>
  <c r="NJ559" i="1"/>
  <c r="NK559" i="1" s="1"/>
  <c r="NH560" i="1"/>
  <c r="QT130" i="1"/>
  <c r="QU130" i="1" s="1"/>
  <c r="QR131" i="1"/>
  <c r="PM458" i="1"/>
  <c r="PN458" i="1" s="1"/>
  <c r="PK459" i="1"/>
  <c r="CS349" i="1"/>
  <c r="CU348" i="1"/>
  <c r="CV348" i="1" s="1"/>
  <c r="GE580" i="1"/>
  <c r="GF580" i="1" s="1"/>
  <c r="GC581" i="1"/>
  <c r="KV283" i="1"/>
  <c r="KW283" i="1" s="1"/>
  <c r="KT284" i="1"/>
  <c r="FT538" i="1"/>
  <c r="FU538" i="1" s="1"/>
  <c r="FR539" i="1"/>
  <c r="BY245" i="1"/>
  <c r="BZ245" i="1" s="1"/>
  <c r="BW246" i="1"/>
  <c r="FI394" i="1"/>
  <c r="FJ394" i="1" s="1"/>
  <c r="FG395" i="1"/>
  <c r="AG457" i="1"/>
  <c r="AH457" i="1" s="1"/>
  <c r="AE458" i="1"/>
  <c r="QI557" i="1"/>
  <c r="QJ557" i="1" s="1"/>
  <c r="QG558" i="1"/>
  <c r="CJ306" i="1"/>
  <c r="CK306" i="1" s="1"/>
  <c r="CH307" i="1"/>
  <c r="SU558" i="1"/>
  <c r="SW557" i="1"/>
  <c r="SX557" i="1" s="1"/>
  <c r="BN476" i="1"/>
  <c r="BO476" i="1" s="1"/>
  <c r="BL477" i="1"/>
  <c r="BW225" i="1"/>
  <c r="BY224" i="1"/>
  <c r="BZ224" i="1" s="1"/>
  <c r="FI496" i="1"/>
  <c r="FJ496" i="1" s="1"/>
  <c r="FG497" i="1"/>
  <c r="MY436" i="1"/>
  <c r="MZ436" i="1" s="1"/>
  <c r="MW437" i="1"/>
  <c r="JY328" i="1"/>
  <c r="JZ328" i="1" s="1"/>
  <c r="JW329" i="1"/>
  <c r="KK177" i="1"/>
  <c r="KL177" i="1" s="1"/>
  <c r="KI178" i="1"/>
  <c r="JX131" i="1"/>
  <c r="JZ130" i="1"/>
  <c r="KA130" i="1" s="1"/>
  <c r="AP201" i="1"/>
  <c r="AR200" i="1"/>
  <c r="AS200" i="1" s="1"/>
  <c r="NU130" i="1"/>
  <c r="NV130" i="1" s="1"/>
  <c r="NS131" i="1"/>
  <c r="OQ456" i="1"/>
  <c r="OR456" i="1" s="1"/>
  <c r="OO457" i="1"/>
  <c r="QI29" i="1"/>
  <c r="QJ29" i="1" s="1"/>
  <c r="QG30" i="1"/>
  <c r="FI328" i="1"/>
  <c r="FJ328" i="1" s="1"/>
  <c r="FG329" i="1"/>
  <c r="MY538" i="1"/>
  <c r="MZ538" i="1" s="1"/>
  <c r="MW539" i="1"/>
  <c r="DD157" i="1"/>
  <c r="DF156" i="1"/>
  <c r="DG156" i="1" s="1"/>
  <c r="V262" i="1"/>
  <c r="W262" i="1" s="1"/>
  <c r="T263" i="1"/>
  <c r="LG639" i="1"/>
  <c r="LH639" i="1" s="1"/>
  <c r="LE640" i="1"/>
  <c r="GE130" i="1"/>
  <c r="GF130" i="1" s="1"/>
  <c r="GC131" i="1"/>
  <c r="BY305" i="1"/>
  <c r="BZ305" i="1" s="1"/>
  <c r="BW306" i="1"/>
  <c r="GP519" i="1"/>
  <c r="GQ519" i="1" s="1"/>
  <c r="GN520" i="1"/>
  <c r="TH30" i="1"/>
  <c r="TI30" i="1" s="1"/>
  <c r="TF31" i="1"/>
  <c r="KK518" i="1"/>
  <c r="KL518" i="1" s="1"/>
  <c r="KI519" i="1"/>
  <c r="NJ598" i="1"/>
  <c r="NK598" i="1" s="1"/>
  <c r="NH599" i="1"/>
  <c r="BN30" i="1"/>
  <c r="BO30" i="1" s="1"/>
  <c r="BL31" i="1"/>
  <c r="SA395" i="1"/>
  <c r="SB395" i="1" s="1"/>
  <c r="RY396" i="1"/>
  <c r="KJ417" i="1"/>
  <c r="KL416" i="1"/>
  <c r="KM416" i="1" s="1"/>
  <c r="JZ457" i="1"/>
  <c r="KA457" i="1" s="1"/>
  <c r="JX458" i="1"/>
  <c r="HL416" i="1"/>
  <c r="HM416" i="1" s="1"/>
  <c r="HJ417" i="1"/>
  <c r="BN579" i="1"/>
  <c r="BO579" i="1" s="1"/>
  <c r="BL580" i="1"/>
  <c r="MD59" i="1"/>
  <c r="ME59" i="1" s="1"/>
  <c r="MB60" i="1"/>
  <c r="HL538" i="1"/>
  <c r="HM538" i="1" s="1"/>
  <c r="HJ539" i="1"/>
  <c r="PX261" i="1"/>
  <c r="PY261" i="1" s="1"/>
  <c r="PV262" i="1"/>
  <c r="CU620" i="1"/>
  <c r="CV620" i="1" s="1"/>
  <c r="CS621" i="1"/>
  <c r="EB417" i="1"/>
  <c r="EC417" i="1" s="1"/>
  <c r="DZ418" i="1"/>
  <c r="LG600" i="1"/>
  <c r="LH600" i="1" s="1"/>
  <c r="LE601" i="1"/>
  <c r="V4" i="1"/>
  <c r="W4" i="1" s="1"/>
  <c r="T5" i="1"/>
  <c r="BY286" i="1"/>
  <c r="BZ286" i="1" s="1"/>
  <c r="BW287" i="1"/>
  <c r="CS499" i="1"/>
  <c r="CU498" i="1"/>
  <c r="CV498" i="1" s="1"/>
  <c r="RC130" i="1"/>
  <c r="RE129" i="1"/>
  <c r="RF129" i="1" s="1"/>
  <c r="JP83" i="1"/>
  <c r="JQ83" i="1" s="1"/>
  <c r="JN84" i="1"/>
  <c r="PM283" i="1"/>
  <c r="PN283" i="1" s="1"/>
  <c r="PK284" i="1"/>
  <c r="HL262" i="1"/>
  <c r="HM262" i="1" s="1"/>
  <c r="HJ263" i="1"/>
  <c r="BL201" i="1"/>
  <c r="BN200" i="1"/>
  <c r="BO200" i="1" s="1"/>
  <c r="T541" i="1"/>
  <c r="V540" i="1"/>
  <c r="W540" i="1" s="1"/>
  <c r="NU373" i="1"/>
  <c r="NV373" i="1" s="1"/>
  <c r="NS374" i="1"/>
  <c r="QR520" i="1"/>
  <c r="QT519" i="1"/>
  <c r="QU519" i="1" s="1"/>
  <c r="RE642" i="1"/>
  <c r="RF642" i="1" s="1"/>
  <c r="RC643" i="1"/>
  <c r="DF522" i="1"/>
  <c r="DG522" i="1" s="1"/>
  <c r="DD523" i="1"/>
  <c r="HA283" i="1"/>
  <c r="HB283" i="1" s="1"/>
  <c r="GY284" i="1"/>
  <c r="QI437" i="1"/>
  <c r="QJ437" i="1" s="1"/>
  <c r="QG438" i="1"/>
  <c r="EX9" i="1"/>
  <c r="EY9" i="1" s="1"/>
  <c r="EV10" i="1"/>
  <c r="LF106" i="1"/>
  <c r="LH105" i="1"/>
  <c r="LI105" i="1" s="1"/>
  <c r="PB30" i="1"/>
  <c r="PC30" i="1" s="1"/>
  <c r="OZ31" i="1"/>
  <c r="IF203" i="1"/>
  <c r="IH202" i="1"/>
  <c r="II202" i="1" s="1"/>
  <c r="JO518" i="1"/>
  <c r="JP518" i="1" s="1"/>
  <c r="JM519" i="1"/>
  <c r="SA436" i="1"/>
  <c r="SB436" i="1" s="1"/>
  <c r="RY437" i="1"/>
  <c r="PA107" i="1"/>
  <c r="PC106" i="1"/>
  <c r="PD106" i="1" s="1"/>
  <c r="RN437" i="1"/>
  <c r="RP436" i="1"/>
  <c r="RQ436" i="1" s="1"/>
  <c r="AG29" i="1"/>
  <c r="AH29" i="1" s="1"/>
  <c r="AE30" i="1"/>
  <c r="KV373" i="1"/>
  <c r="KW373" i="1" s="1"/>
  <c r="KT374" i="1"/>
  <c r="QG499" i="1"/>
  <c r="QI498" i="1"/>
  <c r="QJ498" i="1" s="1"/>
  <c r="UD639" i="1"/>
  <c r="UE639" i="1" s="1"/>
  <c r="UB640" i="1"/>
  <c r="BC496" i="1"/>
  <c r="BD496" i="1" s="1"/>
  <c r="BA497" i="1"/>
  <c r="DG109" i="1"/>
  <c r="DH109" i="1" s="1"/>
  <c r="DE110" i="1"/>
  <c r="BC330" i="1"/>
  <c r="BD330" i="1" s="1"/>
  <c r="BA331" i="1"/>
  <c r="BO106" i="1"/>
  <c r="BP106" i="1" s="1"/>
  <c r="BM107" i="1"/>
  <c r="OR60" i="1"/>
  <c r="OS60" i="1" s="1"/>
  <c r="OP61" i="1"/>
  <c r="BY372" i="1"/>
  <c r="BZ372" i="1" s="1"/>
  <c r="BW373" i="1"/>
  <c r="OF601" i="1"/>
  <c r="OG601" i="1" s="1"/>
  <c r="OD602" i="1"/>
  <c r="K7" i="1"/>
  <c r="L7" i="1" s="1"/>
  <c r="I8" i="1"/>
  <c r="HA223" i="1"/>
  <c r="HB223" i="1" s="1"/>
  <c r="GY224" i="1"/>
  <c r="GP559" i="1"/>
  <c r="GQ559" i="1" s="1"/>
  <c r="GN560" i="1"/>
  <c r="IH30" i="1"/>
  <c r="II30" i="1" s="1"/>
  <c r="IF31" i="1"/>
  <c r="BC224" i="1"/>
  <c r="BD224" i="1" s="1"/>
  <c r="BA225" i="1"/>
  <c r="MA395" i="1"/>
  <c r="MC394" i="1"/>
  <c r="MD394" i="1" s="1"/>
  <c r="FG177" i="1"/>
  <c r="FI176" i="1"/>
  <c r="FJ176" i="1" s="1"/>
  <c r="EM177" i="1"/>
  <c r="EN177" i="1" s="1"/>
  <c r="EK178" i="1"/>
  <c r="AH108" i="1"/>
  <c r="AI108" i="1" s="1"/>
  <c r="AF109" i="1"/>
  <c r="IS263" i="1"/>
  <c r="IT263" i="1" s="1"/>
  <c r="IQ264" i="1"/>
  <c r="AG415" i="1"/>
  <c r="AH415" i="1" s="1"/>
  <c r="AE416" i="1"/>
  <c r="HL306" i="1"/>
  <c r="HM306" i="1" s="1"/>
  <c r="HJ307" i="1"/>
  <c r="BL519" i="1"/>
  <c r="BN518" i="1"/>
  <c r="BO518" i="1" s="1"/>
  <c r="JC61" i="1"/>
  <c r="JE60" i="1"/>
  <c r="JF60" i="1" s="1"/>
  <c r="LH415" i="1"/>
  <c r="LI415" i="1" s="1"/>
  <c r="LF416" i="1"/>
  <c r="LS61" i="1"/>
  <c r="LT61" i="1" s="1"/>
  <c r="LQ62" i="1"/>
  <c r="PC415" i="1"/>
  <c r="PD415" i="1" s="1"/>
  <c r="PA416" i="1"/>
  <c r="EY105" i="1"/>
  <c r="EZ105" i="1" s="1"/>
  <c r="EW106" i="1"/>
  <c r="DF438" i="1"/>
  <c r="DG438" i="1" s="1"/>
  <c r="DD439" i="1"/>
  <c r="BC580" i="1"/>
  <c r="BD580" i="1" s="1"/>
  <c r="BA581" i="1"/>
  <c r="IQ308" i="1"/>
  <c r="IS307" i="1"/>
  <c r="IT307" i="1" s="1"/>
  <c r="HW34" i="1"/>
  <c r="HX34" i="1" s="1"/>
  <c r="HU35" i="1"/>
  <c r="IQ538" i="1"/>
  <c r="IS537" i="1"/>
  <c r="IT537" i="1" s="1"/>
  <c r="DG60" i="1"/>
  <c r="DH60" i="1" s="1"/>
  <c r="DE61" i="1"/>
  <c r="CU598" i="1"/>
  <c r="CV598" i="1" s="1"/>
  <c r="CS599" i="1"/>
  <c r="RE457" i="1"/>
  <c r="RF457" i="1" s="1"/>
  <c r="RC458" i="1"/>
  <c r="GP177" i="1"/>
  <c r="GQ177" i="1" s="1"/>
  <c r="GN178" i="1"/>
  <c r="FT458" i="1"/>
  <c r="FU458" i="1" s="1"/>
  <c r="FR459" i="1"/>
  <c r="LG131" i="1"/>
  <c r="LH131" i="1" s="1"/>
  <c r="LE132" i="1"/>
  <c r="KK600" i="1"/>
  <c r="KL600" i="1" s="1"/>
  <c r="KI601" i="1"/>
  <c r="KT395" i="1"/>
  <c r="KV394" i="1"/>
  <c r="KW394" i="1" s="1"/>
  <c r="BY538" i="1"/>
  <c r="BZ538" i="1" s="1"/>
  <c r="BW539" i="1"/>
  <c r="HW557" i="1"/>
  <c r="HX557" i="1" s="1"/>
  <c r="HU558" i="1"/>
  <c r="PM130" i="1"/>
  <c r="PN130" i="1" s="1"/>
  <c r="PK131" i="1"/>
  <c r="OF180" i="1"/>
  <c r="OG180" i="1" s="1"/>
  <c r="OD181" i="1"/>
  <c r="K579" i="1"/>
  <c r="L579" i="1" s="1"/>
  <c r="I580" i="1"/>
  <c r="GZ106" i="1"/>
  <c r="HB105" i="1"/>
  <c r="HC105" i="1" s="1"/>
  <c r="PY417" i="1"/>
  <c r="PZ417" i="1" s="1"/>
  <c r="PW418" i="1"/>
  <c r="LE622" i="1"/>
  <c r="LG621" i="1"/>
  <c r="LH621" i="1" s="1"/>
  <c r="LR130" i="1"/>
  <c r="LS130" i="1" s="1"/>
  <c r="LP131" i="1"/>
  <c r="JX222" i="1"/>
  <c r="JZ221" i="1"/>
  <c r="KA221" i="1" s="1"/>
  <c r="IF457" i="1"/>
  <c r="IH456" i="1"/>
  <c r="II456" i="1" s="1"/>
  <c r="OQ221" i="1"/>
  <c r="OR221" i="1" s="1"/>
  <c r="OO222" i="1"/>
  <c r="HM105" i="1"/>
  <c r="HN105" i="1" s="1"/>
  <c r="HK106" i="1"/>
  <c r="TS519" i="1"/>
  <c r="TT519" i="1" s="1"/>
  <c r="TQ520" i="1"/>
  <c r="GY132" i="1"/>
  <c r="HA131" i="1"/>
  <c r="HB131" i="1" s="1"/>
  <c r="LP521" i="1"/>
  <c r="LR520" i="1"/>
  <c r="LS520" i="1" s="1"/>
  <c r="EX497" i="1"/>
  <c r="EY497" i="1" s="1"/>
  <c r="EV498" i="1"/>
  <c r="FT436" i="1"/>
  <c r="FU436" i="1" s="1"/>
  <c r="FR437" i="1"/>
  <c r="BC200" i="1"/>
  <c r="BD200" i="1" s="1"/>
  <c r="BA201" i="1"/>
  <c r="JZ200" i="1"/>
  <c r="KA200" i="1" s="1"/>
  <c r="JX201" i="1"/>
  <c r="EX598" i="1"/>
  <c r="EY598" i="1" s="1"/>
  <c r="EV599" i="1"/>
  <c r="EV264" i="1"/>
  <c r="EX263" i="1"/>
  <c r="EY263" i="1" s="1"/>
  <c r="RE518" i="1"/>
  <c r="RF518" i="1" s="1"/>
  <c r="RC519" i="1"/>
  <c r="CU29" i="1"/>
  <c r="CV29" i="1" s="1"/>
  <c r="CS30" i="1"/>
  <c r="BY620" i="1"/>
  <c r="BZ620" i="1" s="1"/>
  <c r="BW621" i="1"/>
  <c r="GY559" i="1"/>
  <c r="HA558" i="1"/>
  <c r="HB558" i="1" s="1"/>
  <c r="II83" i="1"/>
  <c r="IJ83" i="1" s="1"/>
  <c r="IG84" i="1"/>
  <c r="HX83" i="1"/>
  <c r="HY83" i="1" s="1"/>
  <c r="HV84" i="1"/>
  <c r="KV638" i="1"/>
  <c r="KW638" i="1" s="1"/>
  <c r="KT639" i="1"/>
  <c r="BA158" i="1"/>
  <c r="BC157" i="1"/>
  <c r="BD157" i="1" s="1"/>
  <c r="FU59" i="1"/>
  <c r="FV59" i="1" s="1"/>
  <c r="FS60" i="1"/>
  <c r="IH420" i="1"/>
  <c r="II420" i="1" s="1"/>
  <c r="IF421" i="1"/>
  <c r="MO105" i="1"/>
  <c r="MP105" i="1" s="1"/>
  <c r="MM106" i="1"/>
  <c r="BA263" i="1"/>
  <c r="BC262" i="1"/>
  <c r="BD262" i="1" s="1"/>
  <c r="RQ61" i="1"/>
  <c r="RR61" i="1" s="1"/>
  <c r="RO62" i="1"/>
  <c r="KI285" i="1"/>
  <c r="KK284" i="1"/>
  <c r="KL284" i="1" s="1"/>
  <c r="QG460" i="1"/>
  <c r="QI459" i="1"/>
  <c r="QJ459" i="1" s="1"/>
  <c r="RF58" i="1"/>
  <c r="RG58" i="1" s="1"/>
  <c r="RD59" i="1"/>
  <c r="OF520" i="1"/>
  <c r="OG520" i="1" s="1"/>
  <c r="OD521" i="1"/>
  <c r="GP396" i="1"/>
  <c r="GQ396" i="1" s="1"/>
  <c r="GN397" i="1"/>
  <c r="JZ437" i="1"/>
  <c r="KA437" i="1" s="1"/>
  <c r="JX438" i="1"/>
  <c r="EB539" i="1"/>
  <c r="EC539" i="1" s="1"/>
  <c r="DZ540" i="1"/>
  <c r="JZ599" i="1"/>
  <c r="KA599" i="1" s="1"/>
  <c r="JX600" i="1"/>
  <c r="LR457" i="1"/>
  <c r="LS457" i="1" s="1"/>
  <c r="LP458" i="1"/>
  <c r="LG157" i="1"/>
  <c r="LH157" i="1" s="1"/>
  <c r="LE158" i="1"/>
  <c r="AR477" i="1"/>
  <c r="AS477" i="1" s="1"/>
  <c r="AP478" i="1"/>
  <c r="WR616" i="1"/>
  <c r="WS616" i="1" s="1"/>
  <c r="WP617" i="1"/>
  <c r="TS558" i="1"/>
  <c r="TT558" i="1" s="1"/>
  <c r="TQ559" i="1"/>
  <c r="HA600" i="1"/>
  <c r="HB600" i="1" s="1"/>
  <c r="GY601" i="1"/>
  <c r="KU107" i="1"/>
  <c r="KW106" i="1"/>
  <c r="KX106" i="1" s="1"/>
  <c r="T307" i="1"/>
  <c r="V306" i="1"/>
  <c r="W306" i="1" s="1"/>
  <c r="QI600" i="1"/>
  <c r="QJ600" i="1" s="1"/>
  <c r="QG601" i="1"/>
  <c r="FI283" i="1"/>
  <c r="FJ283" i="1" s="1"/>
  <c r="FG284" i="1"/>
  <c r="OZ599" i="1"/>
  <c r="PB598" i="1"/>
  <c r="PC598" i="1" s="1"/>
  <c r="SW457" i="1"/>
  <c r="SX457" i="1" s="1"/>
  <c r="SU458" i="1"/>
  <c r="SB106" i="1"/>
  <c r="SC106" i="1" s="1"/>
  <c r="RZ107" i="1"/>
  <c r="JO305" i="1"/>
  <c r="JP305" i="1" s="1"/>
  <c r="JM306" i="1"/>
  <c r="CU415" i="1"/>
  <c r="CV415" i="1" s="1"/>
  <c r="CS416" i="1"/>
  <c r="RE30" i="1"/>
  <c r="RF30" i="1" s="1"/>
  <c r="RC31" i="1"/>
  <c r="AE351" i="1"/>
  <c r="AG350" i="1"/>
  <c r="AH350" i="1" s="1"/>
  <c r="KV221" i="1"/>
  <c r="KW221" i="1" s="1"/>
  <c r="KT222" i="1"/>
  <c r="MC599" i="1"/>
  <c r="MD599" i="1" s="1"/>
  <c r="MA600" i="1"/>
  <c r="BN221" i="1"/>
  <c r="BO221" i="1" s="1"/>
  <c r="BL222" i="1"/>
  <c r="SW518" i="1"/>
  <c r="SX518" i="1" s="1"/>
  <c r="SU519" i="1"/>
  <c r="IS130" i="1"/>
  <c r="IT130" i="1" s="1"/>
  <c r="IQ131" i="1"/>
  <c r="QI374" i="1"/>
  <c r="QJ374" i="1" s="1"/>
  <c r="QG375" i="1"/>
  <c r="V599" i="1"/>
  <c r="W599" i="1" s="1"/>
  <c r="T600" i="1"/>
  <c r="IG327" i="1"/>
  <c r="IH327" i="1" s="1"/>
  <c r="IE328" i="1"/>
  <c r="SU497" i="1"/>
  <c r="SW496" i="1"/>
  <c r="SX496" i="1" s="1"/>
  <c r="TS393" i="1"/>
  <c r="TT393" i="1" s="1"/>
  <c r="TQ394" i="1"/>
  <c r="GQ109" i="1"/>
  <c r="GR109" i="1" s="1"/>
  <c r="GO110" i="1"/>
  <c r="CU262" i="1"/>
  <c r="CV262" i="1" s="1"/>
  <c r="CS263" i="1"/>
  <c r="MC559" i="1"/>
  <c r="MD559" i="1" s="1"/>
  <c r="MA560" i="1"/>
  <c r="GQ59" i="1"/>
  <c r="GR59" i="1" s="1"/>
  <c r="GO60" i="1"/>
  <c r="AP310" i="1"/>
  <c r="AR309" i="1"/>
  <c r="AS309" i="1" s="1"/>
  <c r="FT599" i="1"/>
  <c r="FU599" i="1" s="1"/>
  <c r="FR600" i="1"/>
  <c r="MW621" i="1"/>
  <c r="MY620" i="1"/>
  <c r="MZ620" i="1" s="1"/>
  <c r="EX374" i="1"/>
  <c r="EY374" i="1" s="1"/>
  <c r="EV375" i="1"/>
  <c r="BY154" i="1"/>
  <c r="BZ154" i="1" s="1"/>
  <c r="BW155" i="1"/>
  <c r="AG476" i="1"/>
  <c r="AH476" i="1" s="1"/>
  <c r="AE477" i="1"/>
  <c r="CU580" i="1"/>
  <c r="CV580" i="1" s="1"/>
  <c r="CS581" i="1"/>
  <c r="IS154" i="1"/>
  <c r="IT154" i="1" s="1"/>
  <c r="IQ155" i="1"/>
  <c r="EB436" i="1"/>
  <c r="EC436" i="1" s="1"/>
  <c r="DZ437" i="1"/>
  <c r="HA499" i="1"/>
  <c r="HB499" i="1" s="1"/>
  <c r="GY500" i="1"/>
  <c r="IF157" i="1"/>
  <c r="IH156" i="1"/>
  <c r="II156" i="1" s="1"/>
  <c r="GE417" i="1"/>
  <c r="GF417" i="1" s="1"/>
  <c r="GC418" i="1"/>
  <c r="I328" i="1"/>
  <c r="K327" i="1"/>
  <c r="L327" i="1" s="1"/>
  <c r="IS179" i="1"/>
  <c r="IT179" i="1" s="1"/>
  <c r="IQ180" i="1"/>
  <c r="MC30" i="1"/>
  <c r="MD30" i="1" s="1"/>
  <c r="MA31" i="1"/>
  <c r="JB286" i="1"/>
  <c r="JD285" i="1"/>
  <c r="JE285" i="1" s="1"/>
  <c r="LG261" i="1"/>
  <c r="LH261" i="1" s="1"/>
  <c r="LE262" i="1"/>
  <c r="FI438" i="1"/>
  <c r="FJ438" i="1" s="1"/>
  <c r="FG439" i="1"/>
  <c r="DP61" i="1"/>
  <c r="DR60" i="1"/>
  <c r="DS60" i="1" s="1"/>
  <c r="MN393" i="1"/>
  <c r="MO393" i="1" s="1"/>
  <c r="ML394" i="1"/>
  <c r="PV560" i="1"/>
  <c r="PX559" i="1"/>
  <c r="PY559" i="1" s="1"/>
  <c r="DQ415" i="1"/>
  <c r="DR415" i="1" s="1"/>
  <c r="DO416" i="1"/>
  <c r="OF129" i="1"/>
  <c r="OG129" i="1" s="1"/>
  <c r="OD130" i="1"/>
  <c r="FI456" i="1"/>
  <c r="FJ456" i="1" s="1"/>
  <c r="FG457" i="1"/>
  <c r="BN394" i="1"/>
  <c r="BO394" i="1" s="1"/>
  <c r="BL395" i="1"/>
  <c r="NJ395" i="1"/>
  <c r="NK395" i="1" s="1"/>
  <c r="NH396" i="1"/>
  <c r="JD178" i="1"/>
  <c r="JE178" i="1" s="1"/>
  <c r="JB179" i="1"/>
  <c r="OO640" i="1"/>
  <c r="OQ639" i="1"/>
  <c r="OR639" i="1" s="1"/>
  <c r="QG620" i="1"/>
  <c r="QI619" i="1"/>
  <c r="QJ619" i="1" s="1"/>
  <c r="EB263" i="1"/>
  <c r="EC263" i="1" s="1"/>
  <c r="DZ264" i="1"/>
  <c r="AG5" i="1"/>
  <c r="AH5" i="1" s="1"/>
  <c r="AE6" i="1"/>
  <c r="TH538" i="1"/>
  <c r="TI538" i="1" s="1"/>
  <c r="TF539" i="1"/>
  <c r="SX58" i="1"/>
  <c r="SY58" i="1" s="1"/>
  <c r="SV59" i="1"/>
  <c r="CU393" i="1"/>
  <c r="CV393" i="1" s="1"/>
  <c r="CS394" i="1"/>
  <c r="IR327" i="1"/>
  <c r="IS327" i="1" s="1"/>
  <c r="IP328" i="1"/>
  <c r="HA156" i="1"/>
  <c r="HB156" i="1" s="1"/>
  <c r="GY157" i="1"/>
  <c r="TH640" i="1"/>
  <c r="TI640" i="1" s="1"/>
  <c r="TF641" i="1"/>
  <c r="NJ308" i="1"/>
  <c r="NK308" i="1" s="1"/>
  <c r="NH309" i="1"/>
  <c r="GF59" i="1"/>
  <c r="GG59" i="1" s="1"/>
  <c r="GD60" i="1"/>
  <c r="CU242" i="1"/>
  <c r="CV242" i="1" s="1"/>
  <c r="CS243" i="1"/>
  <c r="JM131" i="1"/>
  <c r="JO130" i="1"/>
  <c r="JP130" i="1" s="1"/>
  <c r="KV620" i="1"/>
  <c r="KW620" i="1" s="1"/>
  <c r="KT621" i="1"/>
  <c r="AR394" i="1"/>
  <c r="AS394" i="1" s="1"/>
  <c r="AP395" i="1"/>
  <c r="AG581" i="1"/>
  <c r="AH581" i="1" s="1"/>
  <c r="AE582" i="1"/>
  <c r="BY415" i="1"/>
  <c r="BZ415" i="1" s="1"/>
  <c r="BW416" i="1"/>
  <c r="MN520" i="1"/>
  <c r="MO520" i="1" s="1"/>
  <c r="ML521" i="1"/>
  <c r="PX640" i="1"/>
  <c r="PY640" i="1" s="1"/>
  <c r="PV641" i="1"/>
  <c r="V156" i="1"/>
  <c r="W156" i="1" s="1"/>
  <c r="T157" i="1"/>
  <c r="EN60" i="1"/>
  <c r="EO60" i="1" s="1"/>
  <c r="EL61" i="1"/>
  <c r="IH518" i="1"/>
  <c r="II518" i="1" s="1"/>
  <c r="IF519" i="1"/>
  <c r="LH58" i="1"/>
  <c r="LI58" i="1" s="1"/>
  <c r="LF59" i="1"/>
  <c r="JP415" i="1"/>
  <c r="JQ415" i="1" s="1"/>
  <c r="JN416" i="1"/>
  <c r="BC129" i="1"/>
  <c r="BD129" i="1" s="1"/>
  <c r="BA130" i="1"/>
  <c r="JD374" i="1"/>
  <c r="JE374" i="1" s="1"/>
  <c r="JB375" i="1"/>
  <c r="IH284" i="1"/>
  <c r="II284" i="1" s="1"/>
  <c r="IF285" i="1"/>
  <c r="PM496" i="1"/>
  <c r="PN496" i="1" s="1"/>
  <c r="PK497" i="1"/>
  <c r="TH519" i="1"/>
  <c r="TI519" i="1" s="1"/>
  <c r="TF520" i="1"/>
  <c r="AR349" i="1"/>
  <c r="AS349" i="1" s="1"/>
  <c r="AP350" i="1"/>
  <c r="LR262" i="1"/>
  <c r="LS262" i="1" s="1"/>
  <c r="LP263" i="1"/>
  <c r="TR60" i="1"/>
  <c r="TT59" i="1"/>
  <c r="TU59" i="1" s="1"/>
  <c r="FG201" i="1"/>
  <c r="FI200" i="1"/>
  <c r="FJ200" i="1" s="1"/>
  <c r="BL328" i="1"/>
  <c r="BN327" i="1"/>
  <c r="BO327" i="1" s="1"/>
  <c r="FI29" i="1"/>
  <c r="FJ29" i="1" s="1"/>
  <c r="FG30" i="1"/>
  <c r="OF283" i="1"/>
  <c r="OG283" i="1" s="1"/>
  <c r="OD284" i="1"/>
  <c r="SJ559" i="1"/>
  <c r="SL558" i="1"/>
  <c r="SM558" i="1" s="1"/>
  <c r="GP598" i="1"/>
  <c r="GQ598" i="1" s="1"/>
  <c r="GN599" i="1"/>
  <c r="EX177" i="1"/>
  <c r="EY177" i="1" s="1"/>
  <c r="EV178" i="1"/>
  <c r="NU600" i="1"/>
  <c r="NV600" i="1" s="1"/>
  <c r="NS601" i="1"/>
  <c r="PM436" i="1"/>
  <c r="PN436" i="1" s="1"/>
  <c r="PK437" i="1"/>
  <c r="IS498" i="1"/>
  <c r="IT498" i="1" s="1"/>
  <c r="IQ499" i="1"/>
  <c r="PX129" i="1"/>
  <c r="PY129" i="1" s="1"/>
  <c r="PV130" i="1"/>
  <c r="DD306" i="1"/>
  <c r="DF305" i="1"/>
  <c r="DG305" i="1" s="1"/>
  <c r="HA262" i="1"/>
  <c r="HB262" i="1" s="1"/>
  <c r="GY263" i="1"/>
  <c r="AE60" i="1"/>
  <c r="AG59" i="1"/>
  <c r="AH59" i="1" s="1"/>
  <c r="ML438" i="1"/>
  <c r="MN437" i="1"/>
  <c r="MO437" i="1" s="1"/>
  <c r="QT539" i="1"/>
  <c r="QU539" i="1" s="1"/>
  <c r="QR540" i="1"/>
  <c r="IH639" i="1"/>
  <c r="II639" i="1" s="1"/>
  <c r="IF640" i="1"/>
  <c r="CS459" i="1"/>
  <c r="CU458" i="1"/>
  <c r="CV458" i="1" s="1"/>
  <c r="CU283" i="1"/>
  <c r="CV283" i="1" s="1"/>
  <c r="CS284" i="1"/>
  <c r="QT31" i="1"/>
  <c r="QU31" i="1" s="1"/>
  <c r="QR32" i="1"/>
  <c r="KI306" i="1"/>
  <c r="KK305" i="1"/>
  <c r="KL305" i="1" s="1"/>
  <c r="DQ396" i="1"/>
  <c r="DR396" i="1" s="1"/>
  <c r="DO397" i="1"/>
  <c r="NU456" i="1"/>
  <c r="NV456" i="1" s="1"/>
  <c r="NS457" i="1"/>
  <c r="VK613" i="1"/>
  <c r="VL613" i="1" s="1"/>
  <c r="VI614" i="1"/>
  <c r="BC393" i="1"/>
  <c r="BD393" i="1" s="1"/>
  <c r="BA394" i="1"/>
  <c r="RD106" i="1"/>
  <c r="RF105" i="1"/>
  <c r="RG105" i="1" s="1"/>
  <c r="QJ417" i="1"/>
  <c r="QK417" i="1" s="1"/>
  <c r="QH418" i="1"/>
  <c r="PK375" i="1"/>
  <c r="PM374" i="1"/>
  <c r="PN374" i="1" s="1"/>
  <c r="RP519" i="1"/>
  <c r="RQ519" i="1" s="1"/>
  <c r="RN520" i="1"/>
  <c r="QT619" i="1"/>
  <c r="QU619" i="1" s="1"/>
  <c r="QR620" i="1"/>
  <c r="IS557" i="1"/>
  <c r="IT557" i="1" s="1"/>
  <c r="IQ558" i="1"/>
  <c r="TQ437" i="1"/>
  <c r="TS436" i="1"/>
  <c r="TT436" i="1" s="1"/>
  <c r="MY129" i="1"/>
  <c r="MZ129" i="1" s="1"/>
  <c r="MW130" i="1"/>
  <c r="PB176" i="1"/>
  <c r="PC176" i="1" s="1"/>
  <c r="OZ177" i="1"/>
  <c r="BN349" i="1"/>
  <c r="BO349" i="1" s="1"/>
  <c r="BL350" i="1"/>
  <c r="GF84" i="1"/>
  <c r="GG84" i="1" s="1"/>
  <c r="GD85" i="1"/>
  <c r="UB558" i="1"/>
  <c r="UD557" i="1"/>
  <c r="UE557" i="1" s="1"/>
  <c r="OF261" i="1"/>
  <c r="OG261" i="1" s="1"/>
  <c r="OD262" i="1"/>
  <c r="MY457" i="1"/>
  <c r="MZ457" i="1" s="1"/>
  <c r="MW458" i="1"/>
  <c r="SK61" i="1"/>
  <c r="SM60" i="1"/>
  <c r="SN60" i="1" s="1"/>
  <c r="HL499" i="1"/>
  <c r="HM499" i="1" s="1"/>
  <c r="HJ500" i="1"/>
  <c r="IS620" i="1"/>
  <c r="IT620" i="1" s="1"/>
  <c r="IQ621" i="1"/>
  <c r="PB520" i="1"/>
  <c r="PC520" i="1" s="1"/>
  <c r="OZ521" i="1"/>
  <c r="GE178" i="1"/>
  <c r="GF178" i="1" s="1"/>
  <c r="GC179" i="1"/>
  <c r="HU438" i="1"/>
  <c r="HW437" i="1"/>
  <c r="HX437" i="1" s="1"/>
  <c r="EN82" i="1"/>
  <c r="EO82" i="1" s="1"/>
  <c r="EL83" i="1"/>
  <c r="HL583" i="1"/>
  <c r="HM583" i="1" s="1"/>
  <c r="HJ584" i="1"/>
  <c r="FR6" i="1"/>
  <c r="FT5" i="1"/>
  <c r="FU5" i="1" s="1"/>
  <c r="K109" i="1"/>
  <c r="L109" i="1" s="1"/>
  <c r="I110" i="1"/>
  <c r="BN497" i="1"/>
  <c r="BO497" i="1" s="1"/>
  <c r="BL498" i="1"/>
  <c r="DF581" i="1"/>
  <c r="DG581" i="1" s="1"/>
  <c r="DD582" i="1"/>
  <c r="AR58" i="1"/>
  <c r="AS58" i="1" s="1"/>
  <c r="AP59" i="1"/>
  <c r="V59" i="1"/>
  <c r="W59" i="1" s="1"/>
  <c r="T60" i="1"/>
  <c r="EX396" i="1"/>
  <c r="EY396" i="1" s="1"/>
  <c r="EV397" i="1"/>
  <c r="NS641" i="1"/>
  <c r="NU640" i="1"/>
  <c r="NV640" i="1" s="1"/>
  <c r="DQ221" i="1"/>
  <c r="DR221" i="1" s="1"/>
  <c r="DO222" i="1"/>
  <c r="EX241" i="1"/>
  <c r="EY241" i="1" s="1"/>
  <c r="EV242" i="1"/>
  <c r="QI285" i="1"/>
  <c r="QJ285" i="1" s="1"/>
  <c r="QG286" i="1"/>
  <c r="AE130" i="1"/>
  <c r="AG129" i="1"/>
  <c r="AH129" i="1" s="1"/>
  <c r="JZ373" i="1"/>
  <c r="KA373" i="1" s="1"/>
  <c r="JX374" i="1"/>
  <c r="MN537" i="1"/>
  <c r="MO537" i="1" s="1"/>
  <c r="ML538" i="1"/>
  <c r="RN31" i="1"/>
  <c r="RP30" i="1"/>
  <c r="RQ30" i="1" s="1"/>
  <c r="DF241" i="1"/>
  <c r="DG241" i="1" s="1"/>
  <c r="DD242" i="1"/>
  <c r="HA578" i="1"/>
  <c r="HB578" i="1" s="1"/>
  <c r="GY579" i="1"/>
  <c r="II106" i="1"/>
  <c r="IJ106" i="1" s="1"/>
  <c r="IG107" i="1"/>
  <c r="UE420" i="1"/>
  <c r="UF395" i="1" s="1"/>
  <c r="UC421" i="1"/>
  <c r="DQ559" i="1"/>
  <c r="DR559" i="1" s="1"/>
  <c r="DO560" i="1"/>
  <c r="PX394" i="1"/>
  <c r="PY394" i="1" s="1"/>
  <c r="PV395" i="1"/>
  <c r="HW539" i="1"/>
  <c r="HX539" i="1" s="1"/>
  <c r="HU540" i="1"/>
  <c r="EB599" i="1"/>
  <c r="EC599" i="1" s="1"/>
  <c r="DZ600" i="1"/>
  <c r="BN373" i="1"/>
  <c r="BO373" i="1" s="1"/>
  <c r="BL374" i="1"/>
  <c r="BY598" i="1"/>
  <c r="BZ598" i="1" s="1"/>
  <c r="BW599" i="1"/>
  <c r="BY328" i="1"/>
  <c r="BZ328" i="1" s="1"/>
  <c r="BW329" i="1"/>
  <c r="KK539" i="1"/>
  <c r="KL539" i="1" s="1"/>
  <c r="KI540" i="1"/>
  <c r="HM83" i="1"/>
  <c r="HN83" i="1" s="1"/>
  <c r="HK84" i="1"/>
  <c r="JZ518" i="1"/>
  <c r="KA518" i="1" s="1"/>
  <c r="JX519" i="1"/>
  <c r="EK623" i="1"/>
  <c r="EM622" i="1"/>
  <c r="EN622" i="1" s="1"/>
  <c r="EB306" i="1"/>
  <c r="EC306" i="1" s="1"/>
  <c r="DZ307" i="1"/>
  <c r="DQ518" i="1"/>
  <c r="DR518" i="1" s="1"/>
  <c r="DO519" i="1"/>
  <c r="NS202" i="1"/>
  <c r="NU201" i="1"/>
  <c r="NV201" i="1" s="1"/>
  <c r="RC439" i="1"/>
  <c r="RE438" i="1"/>
  <c r="RF438" i="1" s="1"/>
  <c r="UO614" i="1"/>
  <c r="UP614" i="1" s="1"/>
  <c r="UM615" i="1"/>
  <c r="FI415" i="1"/>
  <c r="FJ415" i="1" s="1"/>
  <c r="FG416" i="1"/>
  <c r="LR558" i="1"/>
  <c r="LS558" i="1" s="1"/>
  <c r="LP559" i="1"/>
  <c r="CU154" i="1"/>
  <c r="CV154" i="1" s="1"/>
  <c r="CS155" i="1"/>
  <c r="OF558" i="1"/>
  <c r="OG558" i="1" s="1"/>
  <c r="OD559" i="1"/>
  <c r="BY59" i="1"/>
  <c r="BZ59" i="1" s="1"/>
  <c r="BW60" i="1"/>
  <c r="RE557" i="1"/>
  <c r="RF557" i="1" s="1"/>
  <c r="RC558" i="1"/>
  <c r="QT222" i="1"/>
  <c r="QU222" i="1" s="1"/>
  <c r="QR223" i="1"/>
  <c r="TS29" i="1"/>
  <c r="TT29" i="1" s="1"/>
  <c r="TQ30" i="1"/>
  <c r="BY176" i="1"/>
  <c r="BZ176" i="1" s="1"/>
  <c r="BW177" i="1"/>
  <c r="SU622" i="1"/>
  <c r="SW621" i="1"/>
  <c r="SX621" i="1" s="1"/>
  <c r="LR31" i="1"/>
  <c r="LS31" i="1" s="1"/>
  <c r="LP32" i="1"/>
  <c r="KW84" i="1"/>
  <c r="KX84" i="1" s="1"/>
  <c r="KU85" i="1"/>
  <c r="JE105" i="1"/>
  <c r="JF105" i="1" s="1"/>
  <c r="JC106" i="1"/>
  <c r="PM222" i="1"/>
  <c r="PN222" i="1" s="1"/>
  <c r="PK223" i="1"/>
  <c r="CJ29" i="1"/>
  <c r="CK29" i="1" s="1"/>
  <c r="CH30" i="1"/>
  <c r="BY437" i="1"/>
  <c r="BZ437" i="1" s="1"/>
  <c r="BW438" i="1"/>
  <c r="FT262" i="1"/>
  <c r="FU262" i="1" s="1"/>
  <c r="FR263" i="1"/>
  <c r="EV309" i="1"/>
  <c r="EX308" i="1"/>
  <c r="EY308" i="1" s="1"/>
  <c r="HA201" i="1"/>
  <c r="HB201" i="1" s="1"/>
  <c r="GY202" i="1"/>
  <c r="V620" i="1"/>
  <c r="W620" i="1" s="1"/>
  <c r="T621" i="1"/>
  <c r="MY261" i="1"/>
  <c r="MZ261" i="1" s="1"/>
  <c r="MW262" i="1"/>
  <c r="AR519" i="1"/>
  <c r="AS519" i="1" s="1"/>
  <c r="AP520" i="1"/>
  <c r="FG159" i="1"/>
  <c r="FI158" i="1"/>
  <c r="FJ158" i="1" s="1"/>
  <c r="DQ600" i="1"/>
  <c r="DR600" i="1" s="1"/>
  <c r="DO601" i="1"/>
  <c r="OG105" i="1"/>
  <c r="OH105" i="1" s="1"/>
  <c r="OE106" i="1"/>
  <c r="EX155" i="1"/>
  <c r="EY155" i="1" s="1"/>
  <c r="EV156" i="1"/>
  <c r="SA497" i="1"/>
  <c r="SB497" i="1" s="1"/>
  <c r="RY498" i="1"/>
  <c r="MN458" i="1"/>
  <c r="MO458" i="1" s="1"/>
  <c r="ML459" i="1"/>
  <c r="BC374" i="1"/>
  <c r="BD374" i="1" s="1"/>
  <c r="BA375" i="1"/>
  <c r="FT580" i="1"/>
  <c r="FU580" i="1" s="1"/>
  <c r="FR581" i="1"/>
  <c r="AE520" i="1"/>
  <c r="AG519" i="1"/>
  <c r="AH519" i="1" s="1"/>
  <c r="QT599" i="1"/>
  <c r="QU599" i="1" s="1"/>
  <c r="QR600" i="1"/>
  <c r="LG557" i="1"/>
  <c r="LH557" i="1" s="1"/>
  <c r="LE558" i="1"/>
  <c r="DO374" i="1"/>
  <c r="DQ373" i="1"/>
  <c r="DR373" i="1" s="1"/>
  <c r="DF263" i="1"/>
  <c r="DG263" i="1" s="1"/>
  <c r="DD264" i="1"/>
  <c r="NJ639" i="1"/>
  <c r="NK639" i="1" s="1"/>
  <c r="NH640" i="1"/>
  <c r="HW221" i="1"/>
  <c r="HX221" i="1" s="1"/>
  <c r="HU222" i="1"/>
  <c r="HJ439" i="1"/>
  <c r="HL438" i="1"/>
  <c r="HM438" i="1" s="1"/>
  <c r="CU177" i="1"/>
  <c r="CV177" i="1" s="1"/>
  <c r="CS178" i="1"/>
  <c r="CJ244" i="1"/>
  <c r="CK244" i="1" s="1"/>
  <c r="CH245" i="1"/>
  <c r="EM240" i="1"/>
  <c r="EN240" i="1" s="1"/>
  <c r="EK241" i="1"/>
  <c r="MY372" i="1"/>
  <c r="MZ372" i="1" s="1"/>
  <c r="MW373" i="1"/>
  <c r="DQ155" i="1"/>
  <c r="DR155" i="1" s="1"/>
  <c r="DO156" i="1"/>
  <c r="V639" i="1"/>
  <c r="W639" i="1" s="1"/>
  <c r="T640" i="1"/>
  <c r="MC156" i="1"/>
  <c r="MD156" i="1" s="1"/>
  <c r="MA157" i="1"/>
  <c r="PV599" i="1"/>
  <c r="PX598" i="1"/>
  <c r="PY598" i="1" s="1"/>
  <c r="OQ522" i="1"/>
  <c r="OR522" i="1" s="1"/>
  <c r="OO523" i="1"/>
  <c r="FT29" i="1"/>
  <c r="FU29" i="1" s="1"/>
  <c r="FR30" i="1"/>
  <c r="K154" i="1"/>
  <c r="L154" i="1" s="1"/>
  <c r="I155" i="1"/>
  <c r="V418" i="1"/>
  <c r="W418" i="1" s="1"/>
  <c r="T419" i="1"/>
  <c r="NI419" i="1"/>
  <c r="NK418" i="1"/>
  <c r="NL418" i="1" s="1"/>
  <c r="JZ31" i="1"/>
  <c r="KA31" i="1" s="1"/>
  <c r="JX32" i="1"/>
  <c r="KV557" i="1"/>
  <c r="KW557" i="1" s="1"/>
  <c r="KT558" i="1"/>
  <c r="KT500" i="1"/>
  <c r="KV499" i="1"/>
  <c r="KW499" i="1" s="1"/>
  <c r="RQ105" i="1"/>
  <c r="RR105" i="1" s="1"/>
  <c r="RO106" i="1"/>
  <c r="AE223" i="1"/>
  <c r="AG222" i="1"/>
  <c r="AH222" i="1" s="1"/>
  <c r="AG328" i="1"/>
  <c r="AH328" i="1" s="1"/>
  <c r="AE329" i="1"/>
  <c r="EY59" i="1"/>
  <c r="EZ59" i="1" s="1"/>
  <c r="EW60" i="1"/>
  <c r="OD458" i="1"/>
  <c r="OF457" i="1"/>
  <c r="OG457" i="1" s="1"/>
  <c r="DQ496" i="1"/>
  <c r="DR496" i="1" s="1"/>
  <c r="DO497" i="1"/>
  <c r="JD222" i="1"/>
  <c r="JE222" i="1" s="1"/>
  <c r="JB223" i="1"/>
  <c r="GC460" i="1"/>
  <c r="GE459" i="1"/>
  <c r="GF459" i="1" s="1"/>
  <c r="I437" i="1"/>
  <c r="K436" i="1"/>
  <c r="L436" i="1" s="1"/>
  <c r="CH178" i="1"/>
  <c r="CJ177" i="1"/>
  <c r="CK177" i="1" s="1"/>
  <c r="AG558" i="1"/>
  <c r="AH558" i="1" s="1"/>
  <c r="AE559" i="1"/>
  <c r="HW639" i="1"/>
  <c r="HX639" i="1" s="1"/>
  <c r="HU640" i="1"/>
  <c r="PB221" i="1"/>
  <c r="PC221" i="1" s="1"/>
  <c r="OZ222" i="1"/>
  <c r="LG29" i="1"/>
  <c r="LH29" i="1" s="1"/>
  <c r="LE30" i="1"/>
  <c r="EM375" i="1"/>
  <c r="EN375" i="1" s="1"/>
  <c r="EK376" i="1"/>
  <c r="JO558" i="1"/>
  <c r="JP558" i="1" s="1"/>
  <c r="JM559" i="1"/>
  <c r="QR438" i="1"/>
  <c r="QT437" i="1"/>
  <c r="QU437" i="1" s="1"/>
  <c r="IS436" i="1"/>
  <c r="IT436" i="1" s="1"/>
  <c r="IQ437" i="1"/>
  <c r="CU521" i="1"/>
  <c r="CV521" i="1" s="1"/>
  <c r="CS522" i="1"/>
  <c r="NJ497" i="1"/>
  <c r="NK497" i="1" s="1"/>
  <c r="NH498" i="1"/>
  <c r="HL130" i="1"/>
  <c r="HM130" i="1" s="1"/>
  <c r="HJ131" i="1"/>
  <c r="AP416" i="1"/>
  <c r="AR415" i="1"/>
  <c r="AS415" i="1" s="1"/>
  <c r="LR393" i="1"/>
  <c r="LS393" i="1" s="1"/>
  <c r="LP394" i="1"/>
  <c r="IH395" i="1"/>
  <c r="II395" i="1" s="1"/>
  <c r="IF396" i="1"/>
  <c r="HB82" i="1"/>
  <c r="HC82" i="1" s="1"/>
  <c r="GZ83" i="1"/>
  <c r="EM285" i="1"/>
  <c r="EN285" i="1" s="1"/>
  <c r="EK286" i="1"/>
  <c r="GP541" i="1"/>
  <c r="GQ541" i="1" s="1"/>
  <c r="GN542" i="1"/>
  <c r="HL557" i="1"/>
  <c r="HM557" i="1" s="1"/>
  <c r="HJ558" i="1"/>
  <c r="BY558" i="1"/>
  <c r="BZ558" i="1" s="1"/>
  <c r="BW559" i="1"/>
  <c r="AG373" i="1"/>
  <c r="AH373" i="1" s="1"/>
  <c r="AE374" i="1"/>
  <c r="SW394" i="1"/>
  <c r="SX394" i="1" s="1"/>
  <c r="SU395" i="1"/>
  <c r="HW621" i="1"/>
  <c r="HX621" i="1" s="1"/>
  <c r="HU622" i="1"/>
  <c r="IS521" i="1"/>
  <c r="IT521" i="1" s="1"/>
  <c r="IQ522" i="1"/>
  <c r="MY638" i="1"/>
  <c r="MZ638" i="1" s="1"/>
  <c r="MW639" i="1"/>
  <c r="BN5" i="1"/>
  <c r="BO5" i="1" s="1"/>
  <c r="BL6" i="1"/>
  <c r="KK130" i="1"/>
  <c r="KL130" i="1" s="1"/>
  <c r="KI131" i="1"/>
  <c r="PM30" i="1"/>
  <c r="PN30" i="1" s="1"/>
  <c r="PK31" i="1"/>
  <c r="T497" i="1"/>
  <c r="V496" i="1"/>
  <c r="W496" i="1" s="1"/>
  <c r="HA538" i="1"/>
  <c r="HB538" i="1" s="1"/>
  <c r="GY539" i="1"/>
  <c r="BY351" i="1"/>
  <c r="BZ351" i="1" s="1"/>
  <c r="BW352" i="1"/>
  <c r="JC327" i="1"/>
  <c r="JD327" i="1" s="1"/>
  <c r="JA328" i="1"/>
  <c r="BC538" i="1"/>
  <c r="BD538" i="1" s="1"/>
  <c r="BA539" i="1"/>
  <c r="SA620" i="1"/>
  <c r="SB620" i="1" s="1"/>
  <c r="RY621" i="1"/>
  <c r="GE498" i="1"/>
  <c r="GF498" i="1" s="1"/>
  <c r="GC499" i="1"/>
  <c r="HJ599" i="1"/>
  <c r="HL598" i="1"/>
  <c r="HM598" i="1" s="1"/>
  <c r="NU177" i="1"/>
  <c r="NV177" i="1" s="1"/>
  <c r="NS178" i="1"/>
  <c r="AR241" i="1"/>
  <c r="AS241" i="1" s="1"/>
  <c r="AP242" i="1"/>
  <c r="GE598" i="1"/>
  <c r="GF598" i="1" s="1"/>
  <c r="GC599" i="1"/>
  <c r="EM158" i="1"/>
  <c r="EN158" i="1" s="1"/>
  <c r="EK159" i="1"/>
  <c r="JP58" i="1"/>
  <c r="JQ58" i="1" s="1"/>
  <c r="JN59" i="1"/>
  <c r="NI59" i="1"/>
  <c r="NK58" i="1"/>
  <c r="NL58" i="1" s="1"/>
  <c r="PB619" i="1"/>
  <c r="PC619" i="1" s="1"/>
  <c r="OZ620" i="1"/>
  <c r="IH178" i="1"/>
  <c r="II178" i="1" s="1"/>
  <c r="IF179" i="1"/>
  <c r="IH496" i="1"/>
  <c r="II496" i="1" s="1"/>
  <c r="IF497" i="1"/>
  <c r="UE60" i="1"/>
  <c r="UF35" i="1" s="1"/>
  <c r="UC61" i="1"/>
  <c r="OF305" i="1"/>
  <c r="OG305" i="1" s="1"/>
  <c r="OD306" i="1"/>
  <c r="LR227" i="1"/>
  <c r="LS227" i="1" s="1"/>
  <c r="LP228" i="1"/>
  <c r="LR228" i="1" s="1"/>
  <c r="LS228" i="1" s="1"/>
  <c r="MY157" i="1"/>
  <c r="MZ157" i="1" s="1"/>
  <c r="MW158" i="1"/>
  <c r="EX559" i="1"/>
  <c r="EY559" i="1" s="1"/>
  <c r="EV560" i="1"/>
  <c r="AG178" i="1"/>
  <c r="AH178" i="1" s="1"/>
  <c r="AE179" i="1"/>
  <c r="RP396" i="1"/>
  <c r="RQ396" i="1" s="1"/>
  <c r="RN397" i="1"/>
  <c r="CU328" i="1"/>
  <c r="CV328" i="1" s="1"/>
  <c r="CS329" i="1"/>
  <c r="QI262" i="1"/>
  <c r="QJ262" i="1" s="1"/>
  <c r="QG263" i="1"/>
  <c r="JD639" i="1"/>
  <c r="JE639" i="1" s="1"/>
  <c r="JB640" i="1"/>
  <c r="JE82" i="1"/>
  <c r="JF82" i="1" s="1"/>
  <c r="JC83" i="1"/>
  <c r="K241" i="1"/>
  <c r="L241" i="1" s="1"/>
  <c r="I242" i="1"/>
  <c r="BX108" i="1"/>
  <c r="BZ107" i="1"/>
  <c r="CA107" i="1" s="1"/>
  <c r="MN308" i="1"/>
  <c r="MO308" i="1" s="1"/>
  <c r="ML309" i="1"/>
  <c r="V519" i="1"/>
  <c r="W519" i="1" s="1"/>
  <c r="T520" i="1"/>
  <c r="NU540" i="1"/>
  <c r="NV540" i="1" s="1"/>
  <c r="NS541" i="1"/>
  <c r="EM519" i="1"/>
  <c r="EN519" i="1" s="1"/>
  <c r="EK520" i="1"/>
  <c r="RE598" i="1"/>
  <c r="RF598" i="1" s="1"/>
  <c r="RC599" i="1"/>
  <c r="MY31" i="1"/>
  <c r="MZ31" i="1" s="1"/>
  <c r="MW32" i="1"/>
  <c r="NV418" i="1"/>
  <c r="NW418" i="1" s="1"/>
  <c r="NT419" i="1"/>
  <c r="LG439" i="1"/>
  <c r="LH439" i="1" s="1"/>
  <c r="LE440" i="1"/>
  <c r="EM456" i="1"/>
  <c r="EN456" i="1" s="1"/>
  <c r="EK457" i="1"/>
  <c r="CJ499" i="1"/>
  <c r="CK499" i="1" s="1"/>
  <c r="CH500" i="1"/>
  <c r="OQ599" i="1"/>
  <c r="OR599" i="1" s="1"/>
  <c r="OO600" i="1"/>
  <c r="SL620" i="1"/>
  <c r="SM620" i="1" s="1"/>
  <c r="SJ621" i="1"/>
  <c r="BN178" i="1"/>
  <c r="BO178" i="1" s="1"/>
  <c r="BL179" i="1"/>
  <c r="PB263" i="1"/>
  <c r="PC263" i="1" s="1"/>
  <c r="OZ264" i="1"/>
  <c r="PX375" i="1"/>
  <c r="PY375" i="1" s="1"/>
  <c r="PV376" i="1"/>
  <c r="BM83" i="1"/>
  <c r="BO82" i="1"/>
  <c r="BP82" i="1" s="1"/>
  <c r="EM4" i="1"/>
  <c r="EN4" i="1" s="1"/>
  <c r="EK5" i="1"/>
  <c r="BA349" i="1"/>
  <c r="BC348" i="1"/>
  <c r="BD348" i="1" s="1"/>
  <c r="FT639" i="1"/>
  <c r="FU639" i="1" s="1"/>
  <c r="FR640" i="1"/>
  <c r="KK559" i="1"/>
  <c r="KL559" i="1" s="1"/>
  <c r="KI560" i="1"/>
  <c r="VV614" i="1"/>
  <c r="VW614" i="1" s="1"/>
  <c r="VT615" i="1"/>
  <c r="SL30" i="1"/>
  <c r="SM30" i="1" s="1"/>
  <c r="SJ31" i="1"/>
  <c r="GB328" i="1"/>
  <c r="GD327" i="1"/>
  <c r="GE327" i="1" s="1"/>
  <c r="BC620" i="1"/>
  <c r="BD620" i="1" s="1"/>
  <c r="BA621" i="1"/>
  <c r="AE621" i="1"/>
  <c r="AG620" i="1"/>
  <c r="AH620" i="1" s="1"/>
  <c r="FT284" i="1"/>
  <c r="FU284" i="1" s="1"/>
  <c r="FR285" i="1"/>
  <c r="AR437" i="1"/>
  <c r="AS437" i="1" s="1"/>
  <c r="AP438" i="1"/>
  <c r="CK85" i="1"/>
  <c r="CL85" i="1" s="1"/>
  <c r="CI86" i="1"/>
  <c r="KV308" i="1"/>
  <c r="KW308" i="1" s="1"/>
  <c r="KT309" i="1"/>
  <c r="LG374" i="1"/>
  <c r="LH374" i="1" s="1"/>
  <c r="LE375" i="1"/>
  <c r="MY496" i="1"/>
  <c r="MZ496" i="1" s="1"/>
  <c r="MW497" i="1"/>
  <c r="CJ393" i="1"/>
  <c r="CK393" i="1" s="1"/>
  <c r="CH394" i="1"/>
  <c r="SW438" i="1"/>
  <c r="SX438" i="1" s="1"/>
  <c r="SU439" i="1"/>
  <c r="JD457" i="1"/>
  <c r="JE457" i="1" s="1"/>
  <c r="JB458" i="1"/>
  <c r="GQ84" i="1"/>
  <c r="GR84" i="1" s="1"/>
  <c r="GO85" i="1"/>
  <c r="BN559" i="1"/>
  <c r="BO559" i="1" s="1"/>
  <c r="BL560" i="1"/>
  <c r="JM286" i="1"/>
  <c r="JO285" i="1"/>
  <c r="JP285" i="1" s="1"/>
  <c r="AR538" i="1"/>
  <c r="AS538" i="1" s="1"/>
  <c r="AP539" i="1"/>
  <c r="LQ84" i="1"/>
  <c r="LS83" i="1"/>
  <c r="LT83" i="1" s="1"/>
  <c r="PL108" i="1"/>
  <c r="PN107" i="1"/>
  <c r="PO107" i="1" s="1"/>
  <c r="DO177" i="1"/>
  <c r="DQ176" i="1"/>
  <c r="DR176" i="1" s="1"/>
  <c r="GN223" i="1"/>
  <c r="GP222" i="1"/>
  <c r="GQ222" i="1" s="1"/>
  <c r="QI639" i="1"/>
  <c r="QJ639" i="1" s="1"/>
  <c r="QG640" i="1"/>
  <c r="MN221" i="1"/>
  <c r="MO221" i="1" s="1"/>
  <c r="ML222" i="1"/>
  <c r="NH201" i="1"/>
  <c r="NJ200" i="1"/>
  <c r="NK200" i="1" s="1"/>
  <c r="OQ438" i="1"/>
  <c r="OR438" i="1" s="1"/>
  <c r="OO439" i="1"/>
  <c r="EX620" i="1"/>
  <c r="EY620" i="1" s="1"/>
  <c r="EV621" i="1"/>
  <c r="HA305" i="1"/>
  <c r="HB305" i="1" s="1"/>
  <c r="GY306" i="1"/>
  <c r="SL395" i="1"/>
  <c r="SM395" i="1" s="1"/>
  <c r="SJ396" i="1"/>
  <c r="ML373" i="1"/>
  <c r="MN372" i="1"/>
  <c r="MO372" i="1" s="1"/>
  <c r="NU436" i="1"/>
  <c r="NV436" i="1" s="1"/>
  <c r="NS437" i="1"/>
  <c r="EB579" i="1"/>
  <c r="EC579" i="1" s="1"/>
  <c r="DZ580" i="1"/>
  <c r="HU394" i="1"/>
  <c r="HW393" i="1"/>
  <c r="HX393" i="1" s="1"/>
  <c r="KT177" i="1"/>
  <c r="KV176" i="1"/>
  <c r="KW176" i="1" s="1"/>
  <c r="EC59" i="1"/>
  <c r="ED59" i="1" s="1"/>
  <c r="EA60" i="1"/>
  <c r="HW129" i="1"/>
  <c r="HX129" i="1" s="1"/>
  <c r="HU130" i="1"/>
  <c r="LG519" i="1"/>
  <c r="LH519" i="1" s="1"/>
  <c r="LE520" i="1"/>
  <c r="MC498" i="1"/>
  <c r="MD498" i="1" s="1"/>
  <c r="MA499" i="1"/>
  <c r="EB619" i="1"/>
  <c r="EC619" i="1" s="1"/>
  <c r="DZ620" i="1"/>
  <c r="JB31" i="1"/>
  <c r="JD30" i="1"/>
  <c r="JE30" i="1" s="1"/>
  <c r="AG283" i="1"/>
  <c r="AH283" i="1" s="1"/>
  <c r="AE284" i="1"/>
  <c r="RP598" i="1"/>
  <c r="RQ598" i="1" s="1"/>
  <c r="RN599" i="1"/>
  <c r="IH623" i="1"/>
  <c r="II623" i="1" s="1"/>
  <c r="IF624" i="1"/>
  <c r="DR82" i="1"/>
  <c r="DS82" i="1" s="1"/>
  <c r="DP83" i="1"/>
  <c r="RC497" i="1"/>
  <c r="RE496" i="1"/>
  <c r="RF496" i="1" s="1"/>
  <c r="EM31" i="1"/>
  <c r="EN31" i="1" s="1"/>
  <c r="EK32" i="1"/>
  <c r="AG305" i="1"/>
  <c r="AH305" i="1" s="1"/>
  <c r="AE306" i="1"/>
  <c r="GE619" i="1"/>
  <c r="GF619" i="1" s="1"/>
  <c r="GC620" i="1"/>
  <c r="AR5" i="1"/>
  <c r="AS5" i="1" s="1"/>
  <c r="AP6" i="1"/>
  <c r="ML499" i="1"/>
  <c r="MN498" i="1"/>
  <c r="MO498" i="1" s="1"/>
  <c r="KI374" i="1"/>
  <c r="KK373" i="1"/>
  <c r="KL373" i="1" s="1"/>
  <c r="EM578" i="1"/>
  <c r="EN578" i="1" s="1"/>
  <c r="EK579" i="1"/>
  <c r="AR598" i="1"/>
  <c r="AS598" i="1" s="1"/>
  <c r="AP599" i="1"/>
  <c r="GP415" i="1"/>
  <c r="GQ415" i="1" s="1"/>
  <c r="GN416" i="1"/>
  <c r="PC59" i="1"/>
  <c r="PD59" i="1" s="1"/>
  <c r="PA60" i="1"/>
  <c r="MC372" i="1"/>
  <c r="MD372" i="1" s="1"/>
  <c r="MA373" i="1"/>
  <c r="NU521" i="1"/>
  <c r="NV521" i="1" s="1"/>
  <c r="NS522" i="1"/>
  <c r="BW204" i="1"/>
  <c r="BY203" i="1"/>
  <c r="BZ203" i="1" s="1"/>
  <c r="HV328" i="1"/>
  <c r="HW328" i="1" s="1"/>
  <c r="HT329" i="1"/>
  <c r="KK639" i="1"/>
  <c r="KL639" i="1" s="1"/>
  <c r="KI640" i="1"/>
  <c r="FU82" i="1"/>
  <c r="FV82" i="1" s="1"/>
  <c r="FS83" i="1"/>
  <c r="EW84" i="1"/>
  <c r="EY83" i="1"/>
  <c r="EZ83" i="1" s="1"/>
  <c r="AE439" i="1"/>
  <c r="AG438" i="1"/>
  <c r="AH438" i="1" s="1"/>
  <c r="GN497" i="1"/>
  <c r="GP496" i="1"/>
  <c r="GQ496" i="1" s="1"/>
  <c r="FT619" i="1"/>
  <c r="FU619" i="1" s="1"/>
  <c r="FR620" i="1"/>
  <c r="EX457" i="1"/>
  <c r="EY457" i="1" s="1"/>
  <c r="EV458" i="1"/>
  <c r="EX328" i="1"/>
  <c r="EY328" i="1" s="1"/>
  <c r="EV329" i="1"/>
  <c r="MA539" i="1"/>
  <c r="MC538" i="1"/>
  <c r="MD538" i="1" s="1"/>
  <c r="KJ60" i="1"/>
  <c r="KL59" i="1"/>
  <c r="KM59" i="1" s="1"/>
  <c r="PM557" i="1"/>
  <c r="PN557" i="1" s="1"/>
  <c r="PK558" i="1"/>
  <c r="OF437" i="1"/>
  <c r="OG437" i="1" s="1"/>
  <c r="OD438" i="1"/>
  <c r="JD261" i="1"/>
  <c r="JE261" i="1" s="1"/>
  <c r="JB262" i="1"/>
  <c r="MC520" i="1"/>
  <c r="MD520" i="1" s="1"/>
  <c r="MA521" i="1"/>
  <c r="SL539" i="1"/>
  <c r="SM539" i="1" s="1"/>
  <c r="SJ540" i="1"/>
  <c r="QI130" i="1"/>
  <c r="QJ130" i="1" s="1"/>
  <c r="QG131" i="1"/>
  <c r="GZ60" i="1"/>
  <c r="HB59" i="1"/>
  <c r="HC59" i="1" s="1"/>
  <c r="IG59" i="1"/>
  <c r="II58" i="1"/>
  <c r="IJ58" i="1" s="1"/>
  <c r="SL639" i="1"/>
  <c r="SM639" i="1" s="1"/>
  <c r="SJ640" i="1"/>
  <c r="JO640" i="1"/>
  <c r="JP640" i="1" s="1"/>
  <c r="JM641" i="1"/>
  <c r="RP638" i="1"/>
  <c r="RQ638" i="1" s="1"/>
  <c r="RN639" i="1"/>
  <c r="JZ154" i="1"/>
  <c r="KA154" i="1" s="1"/>
  <c r="JX155" i="1"/>
  <c r="GP305" i="1"/>
  <c r="GQ305" i="1" s="1"/>
  <c r="GN306" i="1"/>
  <c r="IS223" i="1"/>
  <c r="IT223" i="1" s="1"/>
  <c r="IQ224" i="1"/>
  <c r="DQ328" i="1"/>
  <c r="DR328" i="1" s="1"/>
  <c r="DO329" i="1"/>
  <c r="AR619" i="1"/>
  <c r="AS619" i="1" s="1"/>
  <c r="AP620" i="1"/>
  <c r="FT327" i="1"/>
  <c r="FU327" i="1" s="1"/>
  <c r="FR328" i="1"/>
  <c r="BY130" i="1"/>
  <c r="BZ130" i="1" s="1"/>
  <c r="BW131" i="1"/>
  <c r="QI394" i="1"/>
  <c r="QJ394" i="1" s="1"/>
  <c r="QG395" i="1"/>
  <c r="KL108" i="1"/>
  <c r="KM108" i="1" s="1"/>
  <c r="KJ109" i="1"/>
  <c r="SA538" i="1"/>
  <c r="SB538" i="1" s="1"/>
  <c r="RY539" i="1"/>
  <c r="GP6" i="1"/>
  <c r="GQ6" i="1" s="1"/>
  <c r="GN7" i="1"/>
  <c r="MC130" i="1"/>
  <c r="MD130" i="1" s="1"/>
  <c r="MA131" i="1"/>
  <c r="JE415" i="1"/>
  <c r="JF415" i="1" s="1"/>
  <c r="JC416" i="1"/>
  <c r="BY394" i="1"/>
  <c r="BZ394" i="1" s="1"/>
  <c r="BW395" i="1"/>
  <c r="CV58" i="1"/>
  <c r="CW58" i="1" s="1"/>
  <c r="CT59" i="1"/>
  <c r="IH376" i="1"/>
  <c r="II376" i="1" s="1"/>
  <c r="IF377" i="1"/>
  <c r="LP306" i="1"/>
  <c r="LR305" i="1"/>
  <c r="LS305" i="1" s="1"/>
  <c r="DZ373" i="1"/>
  <c r="EB372" i="1"/>
  <c r="EC372" i="1" s="1"/>
  <c r="GE639" i="1"/>
  <c r="GF639" i="1" s="1"/>
  <c r="GC640" i="1"/>
  <c r="GC156" i="1"/>
  <c r="GE155" i="1"/>
  <c r="GF155" i="1" s="1"/>
  <c r="NU261" i="1"/>
  <c r="NV261" i="1" s="1"/>
  <c r="NS262" i="1"/>
  <c r="EB456" i="1"/>
  <c r="EC456" i="1" s="1"/>
  <c r="DZ457" i="1"/>
  <c r="MY524" i="1"/>
  <c r="MZ524" i="1" s="1"/>
  <c r="MW525" i="1"/>
  <c r="AR177" i="1"/>
  <c r="AS177" i="1" s="1"/>
  <c r="AP178" i="1"/>
  <c r="GP457" i="1"/>
  <c r="GQ457" i="1" s="1"/>
  <c r="GN458" i="1"/>
  <c r="PB437" i="1"/>
  <c r="PC437" i="1" s="1"/>
  <c r="OZ438" i="1"/>
  <c r="DQ200" i="1"/>
  <c r="DR200" i="1" s="1"/>
  <c r="DO201" i="1"/>
  <c r="AG241" i="1"/>
  <c r="AH241" i="1" s="1"/>
  <c r="AE242" i="1"/>
  <c r="K261" i="1"/>
  <c r="L261" i="1" s="1"/>
  <c r="I262" i="1"/>
  <c r="SJ520" i="1"/>
  <c r="SL519" i="1"/>
  <c r="SM519" i="1" s="1"/>
  <c r="GN33" i="1"/>
  <c r="GP32" i="1"/>
  <c r="GQ32" i="1" s="1"/>
  <c r="CI107" i="1"/>
  <c r="CK106" i="1"/>
  <c r="CL106" i="1" s="1"/>
  <c r="LG305" i="1"/>
  <c r="LH305" i="1" s="1"/>
  <c r="LE306" i="1"/>
  <c r="JN328" i="1"/>
  <c r="JO328" i="1" s="1"/>
  <c r="JL329" i="1"/>
  <c r="NU32" i="1"/>
  <c r="NV32" i="1" s="1"/>
  <c r="NS33" i="1"/>
  <c r="SA599" i="1"/>
  <c r="SB599" i="1" s="1"/>
  <c r="RY600" i="1"/>
  <c r="BC243" i="1"/>
  <c r="BD243" i="1" s="1"/>
  <c r="BA244" i="1"/>
  <c r="PB559" i="1"/>
  <c r="PC559" i="1" s="1"/>
  <c r="OZ560" i="1"/>
  <c r="PX223" i="1"/>
  <c r="PY223" i="1" s="1"/>
  <c r="PV224" i="1"/>
  <c r="LE177" i="1"/>
  <c r="LG176" i="1"/>
  <c r="LH176" i="1" s="1"/>
  <c r="JO177" i="1"/>
  <c r="JP177" i="1" s="1"/>
  <c r="JM178" i="1"/>
  <c r="OG416" i="1"/>
  <c r="OH416" i="1" s="1"/>
  <c r="OE417" i="1"/>
  <c r="NJ130" i="1"/>
  <c r="NK130" i="1" s="1"/>
  <c r="NH131" i="1"/>
  <c r="PB639" i="1"/>
  <c r="PC639" i="1" s="1"/>
  <c r="OZ640" i="1"/>
  <c r="EV222" i="1"/>
  <c r="EX221" i="1"/>
  <c r="EY221" i="1" s="1"/>
  <c r="JM158" i="1"/>
  <c r="JO157" i="1"/>
  <c r="JP157" i="1" s="1"/>
  <c r="PM620" i="1"/>
  <c r="PN620" i="1" s="1"/>
  <c r="PK621" i="1"/>
  <c r="EM640" i="1"/>
  <c r="EN640" i="1" s="1"/>
  <c r="EK641" i="1"/>
  <c r="CH266" i="1"/>
  <c r="CJ265" i="1"/>
  <c r="CK265" i="1" s="1"/>
  <c r="EK130" i="1"/>
  <c r="EM129" i="1"/>
  <c r="EN129" i="1" s="1"/>
  <c r="DF640" i="1"/>
  <c r="DG640" i="1" s="1"/>
  <c r="DD641" i="1"/>
  <c r="K622" i="1"/>
  <c r="L622" i="1" s="1"/>
  <c r="I623" i="1"/>
  <c r="JX394" i="1"/>
  <c r="JZ393" i="1"/>
  <c r="KA393" i="1" s="1"/>
  <c r="OQ261" i="1"/>
  <c r="OR261" i="1" s="1"/>
  <c r="OO262" i="1"/>
  <c r="DQ264" i="1"/>
  <c r="DR264" i="1" s="1"/>
  <c r="DO265" i="1"/>
  <c r="DD457" i="1"/>
  <c r="DF456" i="1"/>
  <c r="DG456" i="1" s="1"/>
  <c r="LR286" i="1"/>
  <c r="LS286" i="1" s="1"/>
  <c r="LP287" i="1"/>
  <c r="PB202" i="1"/>
  <c r="PC202" i="1" s="1"/>
  <c r="OZ203" i="1"/>
  <c r="EV135" i="1"/>
  <c r="EX134" i="1"/>
  <c r="EY134" i="1" s="1"/>
  <c r="CJ154" i="1"/>
  <c r="CK154" i="1" s="1"/>
  <c r="CH155" i="1"/>
  <c r="MD83" i="1"/>
  <c r="ME83" i="1" s="1"/>
  <c r="MB84" i="1"/>
  <c r="FT129" i="1"/>
  <c r="FU129" i="1" s="1"/>
  <c r="FR130" i="1"/>
  <c r="QS419" i="1"/>
  <c r="QU418" i="1"/>
  <c r="QV418" i="1" s="1"/>
  <c r="AR261" i="1"/>
  <c r="AS261" i="1" s="1"/>
  <c r="AP262" i="1"/>
  <c r="OD621" i="1"/>
  <c r="OF620" i="1"/>
  <c r="OG620" i="1" s="1"/>
  <c r="CH329" i="1"/>
  <c r="CJ328" i="1"/>
  <c r="CK328" i="1" s="1"/>
  <c r="KT156" i="1"/>
  <c r="KV155" i="1"/>
  <c r="KW155" i="1" s="1"/>
  <c r="EM540" i="1"/>
  <c r="EN540" i="1" s="1"/>
  <c r="EK541" i="1"/>
  <c r="SL436" i="1"/>
  <c r="SM436" i="1" s="1"/>
  <c r="SJ437" i="1"/>
  <c r="HL375" i="1"/>
  <c r="HM375" i="1" s="1"/>
  <c r="HJ376" i="1"/>
  <c r="TH394" i="1"/>
  <c r="TI394" i="1" s="1"/>
  <c r="TF395" i="1"/>
  <c r="HA30" i="1"/>
  <c r="HB30" i="1" s="1"/>
  <c r="GY31" i="1"/>
  <c r="OQ176" i="1"/>
  <c r="OR176" i="1" s="1"/>
  <c r="OO177" i="1"/>
  <c r="LG283" i="1"/>
  <c r="LH283" i="1" s="1"/>
  <c r="LE284" i="1"/>
  <c r="CS376" i="1"/>
  <c r="CU375" i="1"/>
  <c r="CV375" i="1" s="1"/>
  <c r="JO539" i="1"/>
  <c r="JP539" i="1" s="1"/>
  <c r="JM540" i="1"/>
  <c r="EM306" i="1"/>
  <c r="EN306" i="1" s="1"/>
  <c r="EK307" i="1"/>
  <c r="FI560" i="1"/>
  <c r="FJ560" i="1" s="1"/>
  <c r="FG561" i="1"/>
  <c r="UD539" i="1"/>
  <c r="UE539" i="1" s="1"/>
  <c r="UB540" i="1"/>
  <c r="KV457" i="1"/>
  <c r="KW457" i="1" s="1"/>
  <c r="KT458" i="1"/>
  <c r="MY201" i="1"/>
  <c r="MZ201" i="1" s="1"/>
  <c r="MW202" i="1"/>
  <c r="MB417" i="1"/>
  <c r="MD416" i="1"/>
  <c r="ME416" i="1" s="1"/>
  <c r="T457" i="1"/>
  <c r="V456" i="1"/>
  <c r="W456" i="1" s="1"/>
  <c r="MY598" i="1"/>
  <c r="MZ598" i="1" s="1"/>
  <c r="MW599" i="1"/>
  <c r="JD538" i="1"/>
  <c r="JE538" i="1" s="1"/>
  <c r="JB539" i="1"/>
  <c r="IQ641" i="1"/>
  <c r="IS640" i="1"/>
  <c r="IT640" i="1" s="1"/>
  <c r="PB373" i="1"/>
  <c r="PC373" i="1" s="1"/>
  <c r="OZ374" i="1"/>
  <c r="DO32" i="1"/>
  <c r="DQ31" i="1"/>
  <c r="DR31" i="1" s="1"/>
  <c r="LS416" i="1"/>
  <c r="LT416" i="1" s="1"/>
  <c r="LQ417" i="1"/>
  <c r="XN615" i="1"/>
  <c r="XO615" i="1" s="1"/>
  <c r="XL616" i="1"/>
  <c r="DZ500" i="1"/>
  <c r="EB499" i="1"/>
  <c r="EC499" i="1" s="1"/>
  <c r="IS283" i="1"/>
  <c r="IT283" i="1" s="1"/>
  <c r="IQ284" i="1"/>
  <c r="NV60" i="1"/>
  <c r="NW60" i="1" s="1"/>
  <c r="NT61" i="1"/>
  <c r="FR417" i="1"/>
  <c r="FT416" i="1"/>
  <c r="FU416" i="1" s="1"/>
  <c r="PB538" i="1"/>
  <c r="PC538" i="1" s="1"/>
  <c r="OZ539" i="1"/>
  <c r="FJ60" i="1"/>
  <c r="FK60" i="1" s="1"/>
  <c r="FH61" i="1"/>
  <c r="NJ519" i="1"/>
  <c r="NK519" i="1" s="1"/>
  <c r="NH520" i="1"/>
  <c r="BY580" i="1"/>
  <c r="BZ580" i="1" s="1"/>
  <c r="BW581" i="1"/>
  <c r="GP638" i="1"/>
  <c r="GQ638" i="1" s="1"/>
  <c r="GN639" i="1"/>
  <c r="IF223" i="1"/>
  <c r="IH222" i="1"/>
  <c r="II222" i="1" s="1"/>
  <c r="GE4" i="1"/>
  <c r="GF4" i="1" s="1"/>
  <c r="GC5" i="1"/>
  <c r="HA394" i="1"/>
  <c r="HB394" i="1" s="1"/>
  <c r="GY395" i="1"/>
  <c r="GY639" i="1"/>
  <c r="HA638" i="1"/>
  <c r="HB638" i="1" s="1"/>
  <c r="EN106" i="1"/>
  <c r="EO106" i="1" s="1"/>
  <c r="EL107" i="1"/>
  <c r="OQ29" i="1"/>
  <c r="OR29" i="1" s="1"/>
  <c r="OO30" i="1"/>
  <c r="QI519" i="1"/>
  <c r="QJ519" i="1" s="1"/>
  <c r="QG520" i="1"/>
  <c r="OQ373" i="1"/>
  <c r="OR373" i="1" s="1"/>
  <c r="OO374" i="1"/>
  <c r="FI638" i="1"/>
  <c r="FJ638" i="1" s="1"/>
  <c r="FG639" i="1"/>
  <c r="KK200" i="1"/>
  <c r="KL200" i="1" s="1"/>
  <c r="KI201" i="1"/>
  <c r="LR538" i="1"/>
  <c r="LS538" i="1" s="1"/>
  <c r="LP539" i="1"/>
  <c r="FT221" i="1"/>
  <c r="FU221" i="1" s="1"/>
  <c r="FR222" i="1"/>
  <c r="BC58" i="1"/>
  <c r="BD58" i="1" s="1"/>
  <c r="BA59" i="1"/>
  <c r="DZ131" i="1"/>
  <c r="EB130" i="1"/>
  <c r="EC130" i="1" s="1"/>
  <c r="V176" i="1"/>
  <c r="W176" i="1" s="1"/>
  <c r="T177" i="1"/>
  <c r="AR497" i="1"/>
  <c r="AS497" i="1" s="1"/>
  <c r="AP498" i="1"/>
  <c r="BL639" i="1"/>
  <c r="BN638" i="1"/>
  <c r="BO638" i="1" s="1"/>
  <c r="JX620" i="1"/>
  <c r="JZ619" i="1"/>
  <c r="KA619" i="1" s="1"/>
  <c r="PB395" i="1"/>
  <c r="PC395" i="1" s="1"/>
  <c r="OZ396" i="1"/>
  <c r="K394" i="1"/>
  <c r="L394" i="1" s="1"/>
  <c r="I395" i="1"/>
  <c r="UZ613" i="1"/>
  <c r="VA613" i="1" s="1"/>
  <c r="UX614" i="1"/>
  <c r="SA30" i="1"/>
  <c r="SB30" i="1" s="1"/>
  <c r="RY31" i="1"/>
  <c r="MC284" i="1"/>
  <c r="MD284" i="1" s="1"/>
  <c r="MA285" i="1"/>
  <c r="GE521" i="1"/>
  <c r="GF521" i="1" s="1"/>
  <c r="GC522" i="1"/>
  <c r="NJ35" i="1"/>
  <c r="NK35" i="1" s="1"/>
  <c r="NH36" i="1"/>
  <c r="PV500" i="1"/>
  <c r="PX499" i="1"/>
  <c r="PY499" i="1" s="1"/>
  <c r="OF203" i="1"/>
  <c r="OG203" i="1" s="1"/>
  <c r="OD204" i="1"/>
  <c r="BC284" i="1"/>
  <c r="BD284" i="1" s="1"/>
  <c r="BA285" i="1"/>
  <c r="JD598" i="1"/>
  <c r="JE598" i="1" s="1"/>
  <c r="JB599" i="1"/>
  <c r="HW204" i="1"/>
  <c r="HX204" i="1" s="1"/>
  <c r="HU205" i="1"/>
  <c r="HW205" i="1" s="1"/>
  <c r="HX205" i="1" s="1"/>
  <c r="CJ457" i="1"/>
  <c r="CK457" i="1" s="1"/>
  <c r="CH458" i="1"/>
  <c r="FT499" i="1"/>
  <c r="FU499" i="1" s="1"/>
  <c r="FR500" i="1"/>
  <c r="BW7" i="1"/>
  <c r="BY6" i="1"/>
  <c r="BZ6" i="1" s="1"/>
  <c r="JO373" i="1"/>
  <c r="JP373" i="1" s="1"/>
  <c r="JM374" i="1"/>
  <c r="TQ641" i="1"/>
  <c r="TS640" i="1"/>
  <c r="TT640" i="1" s="1"/>
  <c r="AR328" i="1"/>
  <c r="AS328" i="1" s="1"/>
  <c r="AP329" i="1"/>
  <c r="RE283" i="1"/>
  <c r="RF283" i="1" s="1"/>
  <c r="RC284" i="1"/>
  <c r="CJ620" i="1"/>
  <c r="CK620" i="1" s="1"/>
  <c r="CH621" i="1"/>
  <c r="HV60" i="1"/>
  <c r="HX59" i="1"/>
  <c r="HY59" i="1" s="1"/>
  <c r="KK29" i="1"/>
  <c r="KL29" i="1" s="1"/>
  <c r="KI30" i="1"/>
  <c r="GE201" i="1"/>
  <c r="GF201" i="1" s="1"/>
  <c r="GC202" i="1"/>
  <c r="AR130" i="1"/>
  <c r="AS130" i="1" s="1"/>
  <c r="AP131" i="1"/>
  <c r="PX519" i="1"/>
  <c r="PY519" i="1" s="1"/>
  <c r="PV520" i="1"/>
  <c r="DF177" i="1"/>
  <c r="DG177" i="1" s="1"/>
  <c r="DD178" i="1"/>
  <c r="MY395" i="1"/>
  <c r="MZ395" i="1" s="1"/>
  <c r="MW396" i="1"/>
  <c r="NU222" i="1"/>
  <c r="NV222" i="1" s="1"/>
  <c r="NS223" i="1"/>
  <c r="AG537" i="1"/>
  <c r="AH537" i="1" s="1"/>
  <c r="AE538" i="1"/>
  <c r="QU106" i="1"/>
  <c r="QV106" i="1" s="1"/>
  <c r="QS107" i="1"/>
  <c r="QT285" i="1"/>
  <c r="QU285" i="1" s="1"/>
  <c r="QR286" i="1"/>
  <c r="V29" i="1"/>
  <c r="W29" i="1" s="1"/>
  <c r="T30" i="1"/>
  <c r="RP131" i="1"/>
  <c r="RQ131" i="1" s="1"/>
  <c r="RN132" i="1"/>
  <c r="GX329" i="1"/>
  <c r="GZ328" i="1"/>
  <c r="HA328" i="1" s="1"/>
  <c r="QI223" i="1"/>
  <c r="QJ223" i="1" s="1"/>
  <c r="QG224" i="1"/>
  <c r="NJ619" i="1"/>
  <c r="NK619" i="1" s="1"/>
  <c r="NH620" i="1"/>
  <c r="JX180" i="1"/>
  <c r="JZ179" i="1"/>
  <c r="KA179" i="1" s="1"/>
  <c r="HU581" i="1"/>
  <c r="HW580" i="1"/>
  <c r="HX580" i="1" s="1"/>
  <c r="CU307" i="1"/>
  <c r="CV307" i="1" s="1"/>
  <c r="CS308" i="1"/>
  <c r="CS132" i="1"/>
  <c r="CU131" i="1"/>
  <c r="CV131" i="1" s="1"/>
  <c r="EV38" i="1"/>
  <c r="EX37" i="1"/>
  <c r="EY37" i="1" s="1"/>
  <c r="MN286" i="1"/>
  <c r="MO286" i="1" s="1"/>
  <c r="ML287" i="1"/>
  <c r="HA519" i="1"/>
  <c r="HB519" i="1" s="1"/>
  <c r="GY520" i="1"/>
  <c r="DO307" i="1"/>
  <c r="DQ306" i="1"/>
  <c r="DR306" i="1" s="1"/>
  <c r="FI263" i="1"/>
  <c r="FJ263" i="1" s="1"/>
  <c r="FG264" i="1"/>
  <c r="HW521" i="1"/>
  <c r="HX521" i="1" s="1"/>
  <c r="HU522" i="1"/>
  <c r="AR558" i="1"/>
  <c r="AS558" i="1" s="1"/>
  <c r="AP559" i="1"/>
  <c r="NJ286" i="1"/>
  <c r="NK286" i="1" s="1"/>
  <c r="NH287" i="1"/>
  <c r="RP496" i="1"/>
  <c r="RQ496" i="1" s="1"/>
  <c r="RN497" i="1"/>
  <c r="GY376" i="1"/>
  <c r="HA375" i="1"/>
  <c r="HB375" i="1" s="1"/>
  <c r="BA457" i="1"/>
  <c r="BC456" i="1"/>
  <c r="BD456" i="1" s="1"/>
  <c r="EM418" i="1"/>
  <c r="EN418" i="1" s="1"/>
  <c r="EK419" i="1"/>
  <c r="JO621" i="1"/>
  <c r="JP621" i="1" s="1"/>
  <c r="JM622" i="1"/>
  <c r="MO61" i="1"/>
  <c r="MP61" i="1" s="1"/>
  <c r="MM62" i="1"/>
  <c r="IT62" i="1"/>
  <c r="IU62" i="1" s="1"/>
  <c r="IR63" i="1"/>
  <c r="MW306" i="1"/>
  <c r="MY305" i="1"/>
  <c r="MZ305" i="1" s="1"/>
  <c r="DQ241" i="1"/>
  <c r="DR241" i="1" s="1"/>
  <c r="DO242" i="1"/>
  <c r="GP155" i="1"/>
  <c r="GQ155" i="1" s="1"/>
  <c r="GN156" i="1"/>
  <c r="DQ130" i="1"/>
  <c r="DR130" i="1" s="1"/>
  <c r="DO131" i="1"/>
  <c r="PM539" i="1"/>
  <c r="PN539" i="1" s="1"/>
  <c r="PK540" i="1"/>
  <c r="JO456" i="1"/>
  <c r="JP456" i="1" s="1"/>
  <c r="JM457" i="1"/>
  <c r="TH439" i="1"/>
  <c r="TI439" i="1" s="1"/>
  <c r="TF440" i="1"/>
  <c r="GO327" i="1"/>
  <c r="GP327" i="1" s="1"/>
  <c r="GM328" i="1"/>
  <c r="MC261" i="1"/>
  <c r="MD261" i="1" s="1"/>
  <c r="MA262" i="1"/>
  <c r="NJ176" i="1"/>
  <c r="NK176" i="1" s="1"/>
  <c r="NH177" i="1"/>
  <c r="FT154" i="1"/>
  <c r="FU154" i="1" s="1"/>
  <c r="FR155" i="1"/>
  <c r="JZ306" i="1"/>
  <c r="KA306" i="1" s="1"/>
  <c r="JX307" i="1"/>
  <c r="JB439" i="1"/>
  <c r="JD438" i="1"/>
  <c r="JE438" i="1" s="1"/>
  <c r="EX283" i="1"/>
  <c r="EY283" i="1" s="1"/>
  <c r="EV284" i="1"/>
  <c r="PL417" i="1"/>
  <c r="PN416" i="1"/>
  <c r="PO416" i="1" s="1"/>
  <c r="MY558" i="1"/>
  <c r="MZ558" i="1" s="1"/>
  <c r="MW559" i="1"/>
  <c r="K638" i="1"/>
  <c r="L638" i="1" s="1"/>
  <c r="I639" i="1"/>
  <c r="DF29" i="1"/>
  <c r="DG29" i="1" s="1"/>
  <c r="DD30" i="1"/>
  <c r="I178" i="1"/>
  <c r="K177" i="1"/>
  <c r="L177" i="1" s="1"/>
  <c r="RE395" i="1"/>
  <c r="RF395" i="1" s="1"/>
  <c r="RC396" i="1"/>
  <c r="AG598" i="1"/>
  <c r="AH598" i="1" s="1"/>
  <c r="AE599" i="1"/>
  <c r="LG394" i="1"/>
  <c r="LH394" i="1" s="1"/>
  <c r="LE395" i="1"/>
  <c r="BY30" i="1"/>
  <c r="BZ30" i="1" s="1"/>
  <c r="BW31" i="1"/>
  <c r="HW306" i="1"/>
  <c r="HX306" i="1" s="1"/>
  <c r="HU307" i="1"/>
  <c r="QT639" i="1"/>
  <c r="QU639" i="1" s="1"/>
  <c r="QR640" i="1"/>
  <c r="MM419" i="1"/>
  <c r="MO418" i="1"/>
  <c r="MP418" i="1" s="1"/>
  <c r="AP285" i="1"/>
  <c r="AR284" i="1"/>
  <c r="AS284" i="1" s="1"/>
  <c r="I460" i="1"/>
  <c r="K459" i="1"/>
  <c r="L459" i="1" s="1"/>
  <c r="MA224" i="1"/>
  <c r="MC223" i="1"/>
  <c r="MD223" i="1" s="1"/>
  <c r="GE539" i="1"/>
  <c r="GF539" i="1" s="1"/>
  <c r="GC540" i="1"/>
  <c r="JO221" i="1"/>
  <c r="JP221" i="1" s="1"/>
  <c r="JM222" i="1"/>
  <c r="KA85" i="1"/>
  <c r="KB85" i="1" s="1"/>
  <c r="JY86" i="1"/>
  <c r="FI5" i="1"/>
  <c r="FJ5" i="1" s="1"/>
  <c r="FG6" i="1"/>
  <c r="GE305" i="1"/>
  <c r="GF305" i="1" s="1"/>
  <c r="GC306" i="1"/>
  <c r="EB29" i="1"/>
  <c r="EC29" i="1" s="1"/>
  <c r="DZ30" i="1"/>
  <c r="EV417" i="1"/>
  <c r="EX416" i="1"/>
  <c r="EY416" i="1" s="1"/>
  <c r="BL460" i="1"/>
  <c r="BN459" i="1"/>
  <c r="BO459" i="1" s="1"/>
  <c r="MC458" i="1"/>
  <c r="MD458" i="1" s="1"/>
  <c r="MA459" i="1"/>
  <c r="LR372" i="1"/>
  <c r="LS372" i="1" s="1"/>
  <c r="LP373" i="1"/>
  <c r="JD308" i="1"/>
  <c r="JE308" i="1" s="1"/>
  <c r="JB309" i="1"/>
  <c r="FT557" i="1"/>
  <c r="FU557" i="1" s="1"/>
  <c r="FR558" i="1"/>
  <c r="GE31" i="1"/>
  <c r="GF31" i="1" s="1"/>
  <c r="GC32" i="1"/>
  <c r="HA436" i="1"/>
  <c r="HB436" i="1" s="1"/>
  <c r="GY437" i="1"/>
  <c r="LG537" i="1"/>
  <c r="LH537" i="1" s="1"/>
  <c r="LE538" i="1"/>
  <c r="BC416" i="1"/>
  <c r="BD416" i="1" s="1"/>
  <c r="BA417" i="1"/>
  <c r="LP178" i="1"/>
  <c r="LR177" i="1"/>
  <c r="LS177" i="1" s="1"/>
  <c r="EM264" i="1"/>
  <c r="EN264" i="1" s="1"/>
  <c r="EK265" i="1"/>
  <c r="NJ459" i="1"/>
  <c r="NK459" i="1" s="1"/>
  <c r="NH460" i="1"/>
  <c r="JD519" i="1"/>
  <c r="JE519" i="1" s="1"/>
  <c r="JB520" i="1"/>
  <c r="BN305" i="1"/>
  <c r="BO305" i="1" s="1"/>
  <c r="BL306" i="1"/>
  <c r="DF621" i="1"/>
  <c r="DG621" i="1" s="1"/>
  <c r="DD622" i="1"/>
  <c r="MN154" i="1"/>
  <c r="MO154" i="1" s="1"/>
  <c r="ML155" i="1"/>
  <c r="MN263" i="1"/>
  <c r="MO263" i="1" s="1"/>
  <c r="ML264" i="1"/>
  <c r="V578" i="1"/>
  <c r="W578" i="1" s="1"/>
  <c r="T579" i="1"/>
  <c r="BN619" i="1"/>
  <c r="BO619" i="1" s="1"/>
  <c r="BL620" i="1"/>
  <c r="PV284" i="1"/>
  <c r="PX283" i="1"/>
  <c r="PY283" i="1" s="1"/>
  <c r="JX639" i="1"/>
  <c r="JZ638" i="1"/>
  <c r="KA638" i="1" s="1"/>
  <c r="CH286" i="1"/>
  <c r="CJ285" i="1"/>
  <c r="CK285" i="1" s="1"/>
  <c r="BC557" i="1"/>
  <c r="BD557" i="1" s="1"/>
  <c r="BA558" i="1"/>
  <c r="OR106" i="1"/>
  <c r="OS106" i="1" s="1"/>
  <c r="OP107" i="1"/>
  <c r="HK327" i="1"/>
  <c r="HL327" i="1" s="1"/>
  <c r="HI328" i="1"/>
  <c r="CJ201" i="1"/>
  <c r="CK201" i="1" s="1"/>
  <c r="CH202" i="1"/>
  <c r="AP157" i="1"/>
  <c r="AR156" i="1"/>
  <c r="AS156" i="1" s="1"/>
  <c r="CJ539" i="1"/>
  <c r="CK539" i="1" s="1"/>
  <c r="CH540" i="1"/>
  <c r="XC613" i="1"/>
  <c r="XD613" i="1" s="1"/>
  <c r="XA614" i="1"/>
  <c r="EB393" i="1"/>
  <c r="EC393" i="1" s="1"/>
  <c r="DZ394" i="1"/>
  <c r="MN599" i="1"/>
  <c r="MO599" i="1" s="1"/>
  <c r="ML600" i="1"/>
  <c r="PX458" i="1"/>
  <c r="PY458" i="1" s="1"/>
  <c r="PV459" i="1"/>
  <c r="QU61" i="1"/>
  <c r="QV61" i="1" s="1"/>
  <c r="QS62" i="1"/>
  <c r="OG60" i="1"/>
  <c r="OH60" i="1" s="1"/>
  <c r="OE61" i="1"/>
  <c r="K417" i="1"/>
  <c r="L417" i="1" s="1"/>
  <c r="I418" i="1"/>
  <c r="OO132" i="1"/>
  <c r="OQ131" i="1"/>
  <c r="OR131" i="1" s="1"/>
  <c r="HL29" i="1"/>
  <c r="HM29" i="1" s="1"/>
  <c r="HJ30" i="1"/>
  <c r="IT106" i="1"/>
  <c r="IU106" i="1" s="1"/>
  <c r="IR107" i="1"/>
  <c r="KW60" i="1"/>
  <c r="KX60" i="1" s="1"/>
  <c r="KU61" i="1"/>
  <c r="GP374" i="1"/>
  <c r="GQ374" i="1" s="1"/>
  <c r="GN375" i="1"/>
  <c r="LE460" i="1"/>
  <c r="LG459" i="1"/>
  <c r="LH459" i="1" s="1"/>
  <c r="K600" i="1"/>
  <c r="L600" i="1" s="1"/>
  <c r="I601" i="1"/>
  <c r="KL85" i="1"/>
  <c r="KM85" i="1" s="1"/>
  <c r="KJ86" i="1"/>
  <c r="K476" i="1"/>
  <c r="L476" i="1" s="1"/>
  <c r="I477" i="1"/>
  <c r="LR602" i="1"/>
  <c r="LS602" i="1" s="1"/>
  <c r="LP603" i="1"/>
  <c r="V240" i="1"/>
  <c r="W240" i="1" s="1"/>
  <c r="T241" i="1"/>
  <c r="BC32" i="1"/>
  <c r="BD32" i="1" s="1"/>
  <c r="BA33" i="1"/>
  <c r="RN458" i="1"/>
  <c r="RP457" i="1"/>
  <c r="RQ457" i="1" s="1"/>
  <c r="DZ639" i="1"/>
  <c r="EB638" i="1"/>
  <c r="EC638" i="1" s="1"/>
  <c r="FT176" i="1"/>
  <c r="FU176" i="1" s="1"/>
  <c r="FR177" i="1"/>
  <c r="GP262" i="1"/>
  <c r="GQ262" i="1" s="1"/>
  <c r="GN263" i="1"/>
  <c r="BN263" i="1"/>
  <c r="BO263" i="1" s="1"/>
  <c r="BL264" i="1"/>
  <c r="TH557" i="1"/>
  <c r="TI557" i="1" s="1"/>
  <c r="TF558" i="1"/>
  <c r="DO539" i="1"/>
  <c r="DQ538" i="1"/>
  <c r="DR538" i="1" s="1"/>
  <c r="TI418" i="1"/>
  <c r="TJ418" i="1" s="1"/>
  <c r="TG419" i="1"/>
  <c r="HJ621" i="1"/>
  <c r="HL620" i="1"/>
  <c r="HM620" i="1" s="1"/>
  <c r="PX29" i="1"/>
  <c r="PY29" i="1" s="1"/>
  <c r="PV30" i="1"/>
  <c r="SW539" i="1"/>
  <c r="SX539" i="1" s="1"/>
  <c r="SU540" i="1"/>
  <c r="DF223" i="1"/>
  <c r="DG223" i="1" s="1"/>
  <c r="DD224" i="1"/>
  <c r="DF497" i="1"/>
  <c r="DG497" i="1" s="1"/>
  <c r="DD498" i="1"/>
  <c r="RE538" i="1"/>
  <c r="RF538" i="1" s="1"/>
  <c r="RC539" i="1"/>
  <c r="CU538" i="1"/>
  <c r="CV538" i="1" s="1"/>
  <c r="CS539" i="1"/>
  <c r="IS395" i="1"/>
  <c r="IT395" i="1" s="1"/>
  <c r="IQ396" i="1"/>
  <c r="HL177" i="1"/>
  <c r="HM177" i="1" s="1"/>
  <c r="HJ178" i="1"/>
  <c r="MN639" i="1"/>
  <c r="MO639" i="1" s="1"/>
  <c r="ML640" i="1"/>
  <c r="JZ285" i="1"/>
  <c r="KA285" i="1" s="1"/>
  <c r="JX286" i="1"/>
  <c r="DF394" i="1"/>
  <c r="DG394" i="1" s="1"/>
  <c r="DD395" i="1"/>
  <c r="BB86" i="1"/>
  <c r="BD85" i="1"/>
  <c r="BE85" i="1" s="1"/>
  <c r="K659" i="1"/>
  <c r="L659" i="1" s="1"/>
  <c r="I660" i="1"/>
  <c r="EV521" i="1"/>
  <c r="EX520" i="1"/>
  <c r="EY520" i="1" s="1"/>
  <c r="SA638" i="1"/>
  <c r="SB638" i="1" s="1"/>
  <c r="RY639" i="1"/>
  <c r="U108" i="1"/>
  <c r="W107" i="1"/>
  <c r="X107" i="1" s="1"/>
  <c r="FG133" i="1"/>
  <c r="FI132" i="1"/>
  <c r="FJ132" i="1" s="1"/>
  <c r="SW638" i="1"/>
  <c r="SX638" i="1" s="1"/>
  <c r="SU639" i="1"/>
  <c r="IH599" i="1"/>
  <c r="II599" i="1" s="1"/>
  <c r="IF600" i="1"/>
  <c r="BC640" i="1"/>
  <c r="BD640" i="1" s="1"/>
  <c r="BA641" i="1"/>
  <c r="BN415" i="1"/>
  <c r="BO415" i="1" s="1"/>
  <c r="BL416" i="1"/>
  <c r="GF108" i="1"/>
  <c r="GG108" i="1" s="1"/>
  <c r="GD109" i="1"/>
  <c r="OF374" i="1"/>
  <c r="OG374" i="1" s="1"/>
  <c r="OD375" i="1"/>
  <c r="EM496" i="1"/>
  <c r="EN496" i="1" s="1"/>
  <c r="EK497" i="1"/>
  <c r="FU105" i="1"/>
  <c r="FV105" i="1" s="1"/>
  <c r="FS106" i="1"/>
  <c r="PB459" i="1"/>
  <c r="PC459" i="1" s="1"/>
  <c r="OZ460" i="1"/>
  <c r="EB557" i="1"/>
  <c r="EC557" i="1" s="1"/>
  <c r="DZ558" i="1"/>
  <c r="NJ437" i="1"/>
  <c r="NK437" i="1" s="1"/>
  <c r="NH438" i="1"/>
  <c r="EC105" i="1"/>
  <c r="ED105" i="1" s="1"/>
  <c r="EA106" i="1"/>
  <c r="OQ558" i="1"/>
  <c r="OR558" i="1" s="1"/>
  <c r="OO559" i="1"/>
  <c r="JO600" i="1"/>
  <c r="JP600" i="1" s="1"/>
  <c r="JM601" i="1"/>
  <c r="MC437" i="1"/>
  <c r="MD437" i="1" s="1"/>
  <c r="MA438" i="1"/>
  <c r="QT456" i="1"/>
  <c r="QU456" i="1" s="1"/>
  <c r="QR457" i="1"/>
  <c r="AE206" i="1"/>
  <c r="AG205" i="1"/>
  <c r="AH205" i="1" s="1"/>
  <c r="K306" i="1"/>
  <c r="L306" i="1" s="1"/>
  <c r="I307" i="1"/>
  <c r="FI375" i="1"/>
  <c r="FJ375" i="1" s="1"/>
  <c r="FG376" i="1"/>
  <c r="IF437" i="1"/>
  <c r="IH436" i="1"/>
  <c r="II436" i="1" s="1"/>
  <c r="PL60" i="1"/>
  <c r="PN59" i="1"/>
  <c r="PO59" i="1" s="1"/>
  <c r="HU178" i="1"/>
  <c r="HW177" i="1"/>
  <c r="HX177" i="1" s="1"/>
  <c r="CJ416" i="1"/>
  <c r="CK416" i="1" s="1"/>
  <c r="CH417" i="1"/>
  <c r="CJ598" i="1"/>
  <c r="CK598" i="1" s="1"/>
  <c r="CH599" i="1"/>
  <c r="NK107" i="1"/>
  <c r="NL107" i="1" s="1"/>
  <c r="NI108" i="1"/>
  <c r="JO265" i="1"/>
  <c r="JP265" i="1" s="1"/>
  <c r="JM266" i="1"/>
  <c r="JO266" i="1" s="1"/>
  <c r="JP266" i="1" s="1"/>
  <c r="CV83" i="1"/>
  <c r="CW83" i="1" s="1"/>
  <c r="CT84" i="1"/>
  <c r="K497" i="1"/>
  <c r="L497" i="1" s="1"/>
  <c r="I498" i="1"/>
  <c r="LR638" i="1"/>
  <c r="LS638" i="1" s="1"/>
  <c r="LP639" i="1"/>
  <c r="V285" i="1"/>
  <c r="W285" i="1" s="1"/>
  <c r="T286" i="1"/>
  <c r="HW262" i="1"/>
  <c r="HX262" i="1" s="1"/>
  <c r="HU263" i="1"/>
  <c r="DZ520" i="1"/>
  <c r="EB519" i="1"/>
  <c r="EC519" i="1" s="1"/>
  <c r="GE221" i="1"/>
  <c r="GF221" i="1" s="1"/>
  <c r="GC222" i="1"/>
  <c r="LS107" i="1"/>
  <c r="LT107" i="1" s="1"/>
  <c r="LQ108" i="1"/>
  <c r="HX108" i="1"/>
  <c r="HY108" i="1" s="1"/>
  <c r="HV109" i="1"/>
  <c r="EM395" i="1"/>
  <c r="EN395" i="1" s="1"/>
  <c r="EK396" i="1"/>
  <c r="NU309" i="1"/>
  <c r="NV309" i="1" s="1"/>
  <c r="NS310" i="1"/>
  <c r="OF29" i="1"/>
  <c r="OG29" i="1" s="1"/>
  <c r="OD30" i="1"/>
  <c r="V328" i="1"/>
  <c r="W328" i="1" s="1"/>
  <c r="T329" i="1"/>
  <c r="JX499" i="1"/>
  <c r="JZ498" i="1"/>
  <c r="KA498" i="1" s="1"/>
  <c r="CJ129" i="1"/>
  <c r="CK129" i="1" s="1"/>
  <c r="CH130" i="1"/>
  <c r="I539" i="1"/>
  <c r="K538" i="1"/>
  <c r="L538" i="1" s="1"/>
  <c r="EB283" i="1"/>
  <c r="EC283" i="1" s="1"/>
  <c r="DZ284" i="1"/>
  <c r="K352" i="1"/>
  <c r="L352" i="1" s="1"/>
  <c r="I353" i="1"/>
  <c r="HL283" i="1"/>
  <c r="HM283" i="1" s="1"/>
  <c r="HJ284" i="1"/>
  <c r="JD621" i="1"/>
  <c r="JE621" i="1" s="1"/>
  <c r="JB622" i="1"/>
  <c r="IS457" i="1"/>
  <c r="IT457" i="1" s="1"/>
  <c r="IQ458" i="1"/>
  <c r="EX201" i="1"/>
  <c r="EY201" i="1" s="1"/>
  <c r="EV202" i="1"/>
  <c r="OF394" i="1"/>
  <c r="OG394" i="1" s="1"/>
  <c r="OD395" i="1"/>
  <c r="KK496" i="1"/>
  <c r="KL496" i="1" s="1"/>
  <c r="KI497" i="1"/>
  <c r="MN129" i="1"/>
  <c r="MO129" i="1" s="1"/>
  <c r="ML130" i="1"/>
  <c r="CH374" i="1"/>
  <c r="CJ373" i="1"/>
  <c r="CK373" i="1" s="1"/>
  <c r="DD284" i="1"/>
  <c r="DF283" i="1"/>
  <c r="DG283" i="1" s="1"/>
  <c r="KV30" i="1"/>
  <c r="KW30" i="1" s="1"/>
  <c r="KT31" i="1"/>
  <c r="HW157" i="1"/>
  <c r="HX157" i="1" s="1"/>
  <c r="HU158" i="1"/>
  <c r="HW284" i="1"/>
  <c r="HX284" i="1" s="1"/>
  <c r="HU285" i="1"/>
  <c r="CJ222" i="1"/>
  <c r="CK222" i="1" s="1"/>
  <c r="CH223" i="1"/>
  <c r="JP106" i="1"/>
  <c r="JQ106" i="1" s="1"/>
  <c r="JN107" i="1"/>
  <c r="RN560" i="1"/>
  <c r="RP559" i="1"/>
  <c r="RQ559" i="1" s="1"/>
  <c r="CJ59" i="1"/>
  <c r="CK59" i="1" s="1"/>
  <c r="CH60" i="1"/>
  <c r="KK459" i="1"/>
  <c r="KL459" i="1" s="1"/>
  <c r="KI460" i="1"/>
  <c r="GP619" i="1"/>
  <c r="GQ619" i="1" s="1"/>
  <c r="GN620" i="1"/>
  <c r="IH262" i="1"/>
  <c r="II262" i="1" s="1"/>
  <c r="IF263" i="1"/>
  <c r="PM201" i="1"/>
  <c r="PN201" i="1" s="1"/>
  <c r="PK202" i="1"/>
  <c r="OQ496" i="1"/>
  <c r="OR496" i="1" s="1"/>
  <c r="OO497" i="1"/>
  <c r="QT393" i="1"/>
  <c r="QU393" i="1" s="1"/>
  <c r="QR394" i="1"/>
  <c r="HW457" i="1"/>
  <c r="HX457" i="1" s="1"/>
  <c r="HU458" i="1"/>
  <c r="K375" i="1"/>
  <c r="L375" i="1" s="1"/>
  <c r="I376" i="1"/>
  <c r="IS373" i="1"/>
  <c r="IT373" i="1" s="1"/>
  <c r="IQ374" i="1"/>
  <c r="T396" i="1"/>
  <c r="V395" i="1"/>
  <c r="W395" i="1" s="1"/>
  <c r="I561" i="1"/>
  <c r="K560" i="1"/>
  <c r="L560" i="1" s="1"/>
  <c r="DQ5" i="1"/>
  <c r="DR5" i="1" s="1"/>
  <c r="DO6" i="1"/>
  <c r="AQ84" i="1"/>
  <c r="AS83" i="1"/>
  <c r="AT83" i="1" s="1"/>
  <c r="I223" i="1"/>
  <c r="K222" i="1"/>
  <c r="L222" i="1" s="1"/>
  <c r="BA306" i="1"/>
  <c r="BC305" i="1"/>
  <c r="BD305" i="1" s="1"/>
  <c r="EM557" i="1"/>
  <c r="EN557" i="1" s="1"/>
  <c r="EK558" i="1"/>
  <c r="IQ601" i="1"/>
  <c r="IS600" i="1"/>
  <c r="IT600" i="1" s="1"/>
  <c r="JD559" i="1"/>
  <c r="JE559" i="1" s="1"/>
  <c r="JB560" i="1"/>
  <c r="AR639" i="1"/>
  <c r="AS639" i="1" s="1"/>
  <c r="AP640" i="1"/>
  <c r="NS156" i="1"/>
  <c r="NU155" i="1"/>
  <c r="NV155" i="1" s="1"/>
  <c r="NU498" i="1"/>
  <c r="NV498" i="1" s="1"/>
  <c r="NS499" i="1"/>
  <c r="MX417" i="1"/>
  <c r="MZ416" i="1"/>
  <c r="NA416" i="1" s="1"/>
  <c r="EB155" i="1"/>
  <c r="EC155" i="1" s="1"/>
  <c r="DZ156" i="1"/>
  <c r="PX621" i="1"/>
  <c r="PY621" i="1" s="1"/>
  <c r="PV622" i="1"/>
  <c r="KA110" i="1"/>
  <c r="KB110" i="1" s="1"/>
  <c r="JY111" i="1"/>
  <c r="KK261" i="1"/>
  <c r="KL261" i="1" s="1"/>
  <c r="KI262" i="1"/>
  <c r="RN539" i="1"/>
  <c r="RP538" i="1"/>
  <c r="RQ538" i="1" s="1"/>
  <c r="GP285" i="1"/>
  <c r="GQ285" i="1" s="1"/>
  <c r="GN286" i="1"/>
  <c r="DF538" i="1"/>
  <c r="DG538" i="1" s="1"/>
  <c r="DD539" i="1"/>
  <c r="LR155" i="1"/>
  <c r="LS155" i="1" s="1"/>
  <c r="LP156" i="1"/>
  <c r="BY639" i="1"/>
  <c r="BZ639" i="1" s="1"/>
  <c r="BW640" i="1"/>
  <c r="NH157" i="1"/>
  <c r="NJ156" i="1"/>
  <c r="NK156" i="1" s="1"/>
  <c r="TR416" i="1"/>
  <c r="TT415" i="1"/>
  <c r="TU415" i="1" s="1"/>
  <c r="BN130" i="1"/>
  <c r="BO130" i="1" s="1"/>
  <c r="BL131" i="1"/>
  <c r="BW521" i="1"/>
  <c r="BY520" i="1"/>
  <c r="BZ520" i="1" s="1"/>
  <c r="V223" i="1"/>
  <c r="W223" i="1" s="1"/>
  <c r="T224" i="1"/>
  <c r="BD106" i="1"/>
  <c r="BE106" i="1" s="1"/>
  <c r="BB107" i="1"/>
  <c r="EC83" i="1"/>
  <c r="ED83" i="1" s="1"/>
  <c r="EA84" i="1"/>
  <c r="SA129" i="1"/>
  <c r="SB129" i="1" s="1"/>
  <c r="RY130" i="1"/>
  <c r="I84" i="1"/>
  <c r="K83" i="1"/>
  <c r="L83" i="1" s="1"/>
  <c r="PM263" i="1"/>
  <c r="PN263" i="1" s="1"/>
  <c r="PK264" i="1"/>
  <c r="FI223" i="1"/>
  <c r="FJ223" i="1" s="1"/>
  <c r="FG224" i="1"/>
  <c r="HW372" i="1"/>
  <c r="HX372" i="1" s="1"/>
  <c r="HU373" i="1"/>
  <c r="FI518" i="1"/>
  <c r="FJ518" i="1" s="1"/>
  <c r="FG519" i="1"/>
  <c r="IS200" i="1"/>
  <c r="IT200" i="1" s="1"/>
  <c r="IQ201" i="1"/>
  <c r="EM223" i="1"/>
  <c r="EN223" i="1" s="1"/>
  <c r="EK224" i="1"/>
  <c r="KV261" i="1"/>
  <c r="KW261" i="1" s="1"/>
  <c r="KT262" i="1"/>
  <c r="PX436" i="1"/>
  <c r="PY436" i="1" s="1"/>
  <c r="PV437" i="1"/>
  <c r="DQ578" i="1"/>
  <c r="DR578" i="1" s="1"/>
  <c r="DO579" i="1"/>
  <c r="LR201" i="1"/>
  <c r="LS201" i="1" s="1"/>
  <c r="LP202" i="1"/>
  <c r="MC306" i="1"/>
  <c r="MD306" i="1" s="1"/>
  <c r="MA307" i="1"/>
  <c r="QT557" i="1"/>
  <c r="QU557" i="1" s="1"/>
  <c r="QR558" i="1"/>
  <c r="FT201" i="1"/>
  <c r="FU201" i="1" s="1"/>
  <c r="FR202" i="1"/>
  <c r="AG156" i="1"/>
  <c r="AH156" i="1" s="1"/>
  <c r="AE157" i="1"/>
  <c r="EV439" i="1"/>
  <c r="EX438" i="1"/>
  <c r="EY438" i="1" s="1"/>
  <c r="JO438" i="1"/>
  <c r="JP438" i="1" s="1"/>
  <c r="JM439" i="1"/>
  <c r="MY223" i="1"/>
  <c r="MZ223" i="1" s="1"/>
  <c r="MW224" i="1"/>
  <c r="OQ305" i="1"/>
  <c r="OR305" i="1" s="1"/>
  <c r="OO306" i="1"/>
  <c r="BN241" i="1"/>
  <c r="BO241" i="1" s="1"/>
  <c r="BL242" i="1"/>
  <c r="DO640" i="1"/>
  <c r="DQ639" i="1"/>
  <c r="DR639" i="1" s="1"/>
  <c r="NJ263" i="1"/>
  <c r="NK263" i="1" s="1"/>
  <c r="NH264" i="1"/>
  <c r="DF557" i="1"/>
  <c r="DG557" i="1" s="1"/>
  <c r="DD558" i="1"/>
  <c r="K201" i="1"/>
  <c r="L201" i="1" s="1"/>
  <c r="I202" i="1"/>
  <c r="SJ458" i="1"/>
  <c r="SL457" i="1"/>
  <c r="SM457" i="1" s="1"/>
  <c r="K59" i="1"/>
  <c r="L59" i="1" s="1"/>
  <c r="I60" i="1"/>
  <c r="KI395" i="1"/>
  <c r="KK394" i="1"/>
  <c r="KL394" i="1" s="1"/>
  <c r="PM393" i="1"/>
  <c r="PN393" i="1" s="1"/>
  <c r="PK394" i="1"/>
  <c r="BY496" i="1"/>
  <c r="BZ496" i="1" s="1"/>
  <c r="BW497" i="1"/>
  <c r="OF640" i="1"/>
  <c r="OG640" i="1" s="1"/>
  <c r="OD641" i="1"/>
  <c r="T203" i="1"/>
  <c r="V202" i="1"/>
  <c r="W202" i="1" s="1"/>
  <c r="AG638" i="1"/>
  <c r="AH638" i="1" s="1"/>
  <c r="AE639" i="1"/>
  <c r="GP437" i="1"/>
  <c r="GQ437" i="1" s="1"/>
  <c r="GN438" i="1"/>
  <c r="BZ85" i="1"/>
  <c r="CA85" i="1" s="1"/>
  <c r="BX86" i="1"/>
  <c r="KK497" i="1" l="1"/>
  <c r="KL497" i="1" s="1"/>
  <c r="KI498" i="1"/>
  <c r="IS396" i="1"/>
  <c r="IT396" i="1" s="1"/>
  <c r="IQ397" i="1"/>
  <c r="JD520" i="1"/>
  <c r="JE520" i="1" s="1"/>
  <c r="JB521" i="1"/>
  <c r="MO62" i="1"/>
  <c r="MP62" i="1" s="1"/>
  <c r="MM63" i="1"/>
  <c r="SA31" i="1"/>
  <c r="SB31" i="1" s="1"/>
  <c r="RY32" i="1"/>
  <c r="TH395" i="1"/>
  <c r="TI395" i="1" s="1"/>
  <c r="TF396" i="1"/>
  <c r="NU262" i="1"/>
  <c r="NV262" i="1" s="1"/>
  <c r="NS263" i="1"/>
  <c r="NU437" i="1"/>
  <c r="NV437" i="1" s="1"/>
  <c r="NS438" i="1"/>
  <c r="GC600" i="1"/>
  <c r="GE599" i="1"/>
  <c r="GF599" i="1" s="1"/>
  <c r="AR520" i="1"/>
  <c r="AS520" i="1" s="1"/>
  <c r="AP521" i="1"/>
  <c r="PB177" i="1"/>
  <c r="PC177" i="1" s="1"/>
  <c r="OZ178" i="1"/>
  <c r="EX375" i="1"/>
  <c r="EY375" i="1" s="1"/>
  <c r="EV376" i="1"/>
  <c r="CV107" i="1"/>
  <c r="CW107" i="1" s="1"/>
  <c r="CT108" i="1"/>
  <c r="V203" i="1"/>
  <c r="W203" i="1" s="1"/>
  <c r="T204" i="1"/>
  <c r="K84" i="1"/>
  <c r="L84" i="1" s="1"/>
  <c r="I85" i="1"/>
  <c r="FI133" i="1"/>
  <c r="FJ133" i="1" s="1"/>
  <c r="FG134" i="1"/>
  <c r="GZ329" i="1"/>
  <c r="HA329" i="1" s="1"/>
  <c r="GX330" i="1"/>
  <c r="GP33" i="1"/>
  <c r="GQ33" i="1" s="1"/>
  <c r="GN34" i="1"/>
  <c r="AE61" i="1"/>
  <c r="AG60" i="1"/>
  <c r="AH60" i="1" s="1"/>
  <c r="IQ375" i="1"/>
  <c r="IS374" i="1"/>
  <c r="IT374" i="1" s="1"/>
  <c r="GO328" i="1"/>
  <c r="GP328" i="1" s="1"/>
  <c r="GM329" i="1"/>
  <c r="UZ614" i="1"/>
  <c r="VA614" i="1" s="1"/>
  <c r="UX615" i="1"/>
  <c r="CJ155" i="1"/>
  <c r="CK155" i="1" s="1"/>
  <c r="CH156" i="1"/>
  <c r="PM558" i="1"/>
  <c r="PN558" i="1" s="1"/>
  <c r="PK559" i="1"/>
  <c r="LE376" i="1"/>
  <c r="LG375" i="1"/>
  <c r="LH375" i="1" s="1"/>
  <c r="DF242" i="1"/>
  <c r="DG242" i="1" s="1"/>
  <c r="DD243" i="1"/>
  <c r="AP396" i="1"/>
  <c r="AR395" i="1"/>
  <c r="AS395" i="1" s="1"/>
  <c r="RE643" i="1"/>
  <c r="RF643" i="1" s="1"/>
  <c r="RC644" i="1"/>
  <c r="RE644" i="1" s="1"/>
  <c r="RF644" i="1" s="1"/>
  <c r="LR621" i="1"/>
  <c r="LS621" i="1" s="1"/>
  <c r="LP622" i="1"/>
  <c r="CJ286" i="1"/>
  <c r="CK286" i="1" s="1"/>
  <c r="CH287" i="1"/>
  <c r="LG177" i="1"/>
  <c r="LH177" i="1" s="1"/>
  <c r="LE178" i="1"/>
  <c r="QT438" i="1"/>
  <c r="QU438" i="1" s="1"/>
  <c r="QR439" i="1"/>
  <c r="AG520" i="1"/>
  <c r="AH520" i="1" s="1"/>
  <c r="AE521" i="1"/>
  <c r="K328" i="1"/>
  <c r="L328" i="1" s="1"/>
  <c r="I329" i="1"/>
  <c r="QI460" i="1"/>
  <c r="QJ460" i="1" s="1"/>
  <c r="QG461" i="1"/>
  <c r="BY497" i="1"/>
  <c r="BZ497" i="1" s="1"/>
  <c r="BW498" i="1"/>
  <c r="JD560" i="1"/>
  <c r="JE560" i="1" s="1"/>
  <c r="JB561" i="1"/>
  <c r="I499" i="1"/>
  <c r="K498" i="1"/>
  <c r="L498" i="1" s="1"/>
  <c r="RE539" i="1"/>
  <c r="RF539" i="1" s="1"/>
  <c r="RC540" i="1"/>
  <c r="MN600" i="1"/>
  <c r="MO600" i="1" s="1"/>
  <c r="ML601" i="1"/>
  <c r="EM419" i="1"/>
  <c r="EN419" i="1" s="1"/>
  <c r="EK420" i="1"/>
  <c r="ML288" i="1"/>
  <c r="MN287" i="1"/>
  <c r="MO287" i="1" s="1"/>
  <c r="K395" i="1"/>
  <c r="L395" i="1" s="1"/>
  <c r="I396" i="1"/>
  <c r="GP639" i="1"/>
  <c r="GQ639" i="1" s="1"/>
  <c r="GN640" i="1"/>
  <c r="LS417" i="1"/>
  <c r="LT417" i="1" s="1"/>
  <c r="LQ418" i="1"/>
  <c r="UB541" i="1"/>
  <c r="UD540" i="1"/>
  <c r="UE540" i="1" s="1"/>
  <c r="SL437" i="1"/>
  <c r="SM437" i="1" s="1"/>
  <c r="SJ438" i="1"/>
  <c r="PX224" i="1"/>
  <c r="PY224" i="1" s="1"/>
  <c r="PV225" i="1"/>
  <c r="I263" i="1"/>
  <c r="K262" i="1"/>
  <c r="L262" i="1" s="1"/>
  <c r="GE640" i="1"/>
  <c r="GF640" i="1" s="1"/>
  <c r="GC641" i="1"/>
  <c r="KJ110" i="1"/>
  <c r="KL109" i="1"/>
  <c r="KM109" i="1" s="1"/>
  <c r="JO641" i="1"/>
  <c r="JP641" i="1" s="1"/>
  <c r="JM642" i="1"/>
  <c r="HT330" i="1"/>
  <c r="HV329" i="1"/>
  <c r="HW329" i="1" s="1"/>
  <c r="SL396" i="1"/>
  <c r="SM396" i="1" s="1"/>
  <c r="SJ397" i="1"/>
  <c r="KV309" i="1"/>
  <c r="KW309" i="1" s="1"/>
  <c r="KT310" i="1"/>
  <c r="FT640" i="1"/>
  <c r="FU640" i="1" s="1"/>
  <c r="FR641" i="1"/>
  <c r="EK458" i="1"/>
  <c r="EM457" i="1"/>
  <c r="EN457" i="1" s="1"/>
  <c r="K242" i="1"/>
  <c r="L242" i="1" s="1"/>
  <c r="I243" i="1"/>
  <c r="OD307" i="1"/>
  <c r="OF306" i="1"/>
  <c r="OG306" i="1" s="1"/>
  <c r="NU178" i="1"/>
  <c r="NV178" i="1" s="1"/>
  <c r="NS179" i="1"/>
  <c r="KK131" i="1"/>
  <c r="KL131" i="1" s="1"/>
  <c r="KI132" i="1"/>
  <c r="EM286" i="1"/>
  <c r="EN286" i="1" s="1"/>
  <c r="EK287" i="1"/>
  <c r="JO559" i="1"/>
  <c r="JP559" i="1" s="1"/>
  <c r="JM560" i="1"/>
  <c r="DQ497" i="1"/>
  <c r="DR497" i="1" s="1"/>
  <c r="DO498" i="1"/>
  <c r="T420" i="1"/>
  <c r="V419" i="1"/>
  <c r="W419" i="1" s="1"/>
  <c r="CJ245" i="1"/>
  <c r="CK245" i="1" s="1"/>
  <c r="CH246" i="1"/>
  <c r="CJ246" i="1" s="1"/>
  <c r="CK246" i="1" s="1"/>
  <c r="FT581" i="1"/>
  <c r="FU581" i="1" s="1"/>
  <c r="FR582" i="1"/>
  <c r="V621" i="1"/>
  <c r="W621" i="1" s="1"/>
  <c r="T622" i="1"/>
  <c r="UO615" i="1"/>
  <c r="UP615" i="1" s="1"/>
  <c r="UM616" i="1"/>
  <c r="BY599" i="1"/>
  <c r="BZ599" i="1" s="1"/>
  <c r="BW600" i="1"/>
  <c r="AR59" i="1"/>
  <c r="AS59" i="1" s="1"/>
  <c r="AP60" i="1"/>
  <c r="IQ622" i="1"/>
  <c r="IS621" i="1"/>
  <c r="IT621" i="1" s="1"/>
  <c r="DQ397" i="1"/>
  <c r="DR397" i="1" s="1"/>
  <c r="DO398" i="1"/>
  <c r="JP416" i="1"/>
  <c r="JQ416" i="1" s="1"/>
  <c r="JN417" i="1"/>
  <c r="KV621" i="1"/>
  <c r="KW621" i="1" s="1"/>
  <c r="KT622" i="1"/>
  <c r="TH539" i="1"/>
  <c r="TI539" i="1" s="1"/>
  <c r="TF540" i="1"/>
  <c r="DQ416" i="1"/>
  <c r="DR416" i="1" s="1"/>
  <c r="DO417" i="1"/>
  <c r="GE418" i="1"/>
  <c r="GF418" i="1" s="1"/>
  <c r="GC419" i="1"/>
  <c r="FR601" i="1"/>
  <c r="FT600" i="1"/>
  <c r="FU600" i="1" s="1"/>
  <c r="QI375" i="1"/>
  <c r="QJ375" i="1" s="1"/>
  <c r="QG376" i="1"/>
  <c r="SB107" i="1"/>
  <c r="SC107" i="1" s="1"/>
  <c r="RZ108" i="1"/>
  <c r="AR478" i="1"/>
  <c r="AS478" i="1" s="1"/>
  <c r="AP479" i="1"/>
  <c r="GP178" i="1"/>
  <c r="GQ178" i="1" s="1"/>
  <c r="GN179" i="1"/>
  <c r="PC416" i="1"/>
  <c r="PD416" i="1" s="1"/>
  <c r="PA417" i="1"/>
  <c r="BO107" i="1"/>
  <c r="BP107" i="1" s="1"/>
  <c r="BM108" i="1"/>
  <c r="SA437" i="1"/>
  <c r="SB437" i="1" s="1"/>
  <c r="RY438" i="1"/>
  <c r="V5" i="1"/>
  <c r="W5" i="1" s="1"/>
  <c r="T6" i="1"/>
  <c r="V263" i="1"/>
  <c r="W263" i="1" s="1"/>
  <c r="T264" i="1"/>
  <c r="JY329" i="1"/>
  <c r="JZ329" i="1" s="1"/>
  <c r="JW330" i="1"/>
  <c r="BY246" i="1"/>
  <c r="BZ246" i="1" s="1"/>
  <c r="BW247" i="1"/>
  <c r="BY247" i="1" s="1"/>
  <c r="BZ247" i="1" s="1"/>
  <c r="OF223" i="1"/>
  <c r="OG223" i="1" s="1"/>
  <c r="OD224" i="1"/>
  <c r="DF202" i="1"/>
  <c r="DG202" i="1" s="1"/>
  <c r="DD203" i="1"/>
  <c r="EM603" i="1"/>
  <c r="EN603" i="1" s="1"/>
  <c r="EK604" i="1"/>
  <c r="HA419" i="1"/>
  <c r="HB419" i="1" s="1"/>
  <c r="GY420" i="1"/>
  <c r="LH84" i="1"/>
  <c r="LI84" i="1" s="1"/>
  <c r="LF85" i="1"/>
  <c r="JD132" i="1"/>
  <c r="JE132" i="1" s="1"/>
  <c r="JB133" i="1"/>
  <c r="DZ245" i="1"/>
  <c r="EB244" i="1"/>
  <c r="EC244" i="1" s="1"/>
  <c r="PY60" i="1"/>
  <c r="PZ60" i="1" s="1"/>
  <c r="PW61" i="1"/>
  <c r="ML621" i="1"/>
  <c r="MN620" i="1"/>
  <c r="MO620" i="1" s="1"/>
  <c r="EV642" i="1"/>
  <c r="EX641" i="1"/>
  <c r="EY641" i="1" s="1"/>
  <c r="KW417" i="1"/>
  <c r="KX417" i="1" s="1"/>
  <c r="KU418" i="1"/>
  <c r="CU559" i="1"/>
  <c r="CV559" i="1" s="1"/>
  <c r="CS560" i="1"/>
  <c r="KK223" i="1"/>
  <c r="KL223" i="1" s="1"/>
  <c r="KI224" i="1"/>
  <c r="HW418" i="1"/>
  <c r="HX418" i="1" s="1"/>
  <c r="HU419" i="1"/>
  <c r="JZ538" i="1"/>
  <c r="KA538" i="1" s="1"/>
  <c r="JX539" i="1"/>
  <c r="HL394" i="1"/>
  <c r="HM394" i="1" s="1"/>
  <c r="HJ395" i="1"/>
  <c r="K520" i="1"/>
  <c r="L520" i="1" s="1"/>
  <c r="I521" i="1"/>
  <c r="LG460" i="1"/>
  <c r="LH460" i="1" s="1"/>
  <c r="LE461" i="1"/>
  <c r="JZ639" i="1"/>
  <c r="KA639" i="1" s="1"/>
  <c r="JX640" i="1"/>
  <c r="BL461" i="1"/>
  <c r="BN460" i="1"/>
  <c r="BO460" i="1" s="1"/>
  <c r="AP286" i="1"/>
  <c r="AR285" i="1"/>
  <c r="AS285" i="1" s="1"/>
  <c r="EX135" i="1"/>
  <c r="EY135" i="1" s="1"/>
  <c r="EV136" i="1"/>
  <c r="CJ266" i="1"/>
  <c r="CK266" i="1" s="1"/>
  <c r="CH267" i="1"/>
  <c r="KL60" i="1"/>
  <c r="KM60" i="1" s="1"/>
  <c r="KJ61" i="1"/>
  <c r="LQ85" i="1"/>
  <c r="LS84" i="1"/>
  <c r="LT84" i="1" s="1"/>
  <c r="SW622" i="1"/>
  <c r="SX622" i="1" s="1"/>
  <c r="SU623" i="1"/>
  <c r="RN32" i="1"/>
  <c r="RP31" i="1"/>
  <c r="RQ31" i="1" s="1"/>
  <c r="TS437" i="1"/>
  <c r="TT437" i="1" s="1"/>
  <c r="TQ438" i="1"/>
  <c r="DD307" i="1"/>
  <c r="DF306" i="1"/>
  <c r="DG306" i="1" s="1"/>
  <c r="BN328" i="1"/>
  <c r="BO328" i="1" s="1"/>
  <c r="BL329" i="1"/>
  <c r="KK285" i="1"/>
  <c r="KL285" i="1" s="1"/>
  <c r="KI286" i="1"/>
  <c r="HA559" i="1"/>
  <c r="HB559" i="1" s="1"/>
  <c r="GY560" i="1"/>
  <c r="LP522" i="1"/>
  <c r="LR521" i="1"/>
  <c r="LS521" i="1" s="1"/>
  <c r="HB106" i="1"/>
  <c r="HC106" i="1" s="1"/>
  <c r="GZ107" i="1"/>
  <c r="FI177" i="1"/>
  <c r="FJ177" i="1" s="1"/>
  <c r="FG178" i="1"/>
  <c r="QT520" i="1"/>
  <c r="QU520" i="1" s="1"/>
  <c r="QR521" i="1"/>
  <c r="KJ418" i="1"/>
  <c r="KL417" i="1"/>
  <c r="KM417" i="1" s="1"/>
  <c r="HA457" i="1"/>
  <c r="HB457" i="1" s="1"/>
  <c r="GY458" i="1"/>
  <c r="CJ6" i="1"/>
  <c r="CK6" i="1" s="1"/>
  <c r="CH7" i="1"/>
  <c r="JM205" i="1"/>
  <c r="JO204" i="1"/>
  <c r="JP204" i="1" s="1"/>
  <c r="GE558" i="1"/>
  <c r="GF558" i="1" s="1"/>
  <c r="GC559" i="1"/>
  <c r="PM394" i="1"/>
  <c r="PN394" i="1" s="1"/>
  <c r="PK395" i="1"/>
  <c r="MY224" i="1"/>
  <c r="MZ224" i="1" s="1"/>
  <c r="MW225" i="1"/>
  <c r="KV262" i="1"/>
  <c r="KW262" i="1" s="1"/>
  <c r="KT263" i="1"/>
  <c r="BD107" i="1"/>
  <c r="BE107" i="1" s="1"/>
  <c r="BB108" i="1"/>
  <c r="HW458" i="1"/>
  <c r="HX458" i="1" s="1"/>
  <c r="HU459" i="1"/>
  <c r="CJ223" i="1"/>
  <c r="CK223" i="1" s="1"/>
  <c r="CH224" i="1"/>
  <c r="IS458" i="1"/>
  <c r="IT458" i="1" s="1"/>
  <c r="IQ459" i="1"/>
  <c r="NU310" i="1"/>
  <c r="NV310" i="1" s="1"/>
  <c r="NS311" i="1"/>
  <c r="NU311" i="1" s="1"/>
  <c r="NV311" i="1" s="1"/>
  <c r="CV84" i="1"/>
  <c r="CW84" i="1" s="1"/>
  <c r="CT85" i="1"/>
  <c r="EM497" i="1"/>
  <c r="EN497" i="1" s="1"/>
  <c r="EK498" i="1"/>
  <c r="DD499" i="1"/>
  <c r="DF498" i="1"/>
  <c r="DG498" i="1" s="1"/>
  <c r="FT177" i="1"/>
  <c r="FU177" i="1" s="1"/>
  <c r="FR178" i="1"/>
  <c r="GN376" i="1"/>
  <c r="GP375" i="1"/>
  <c r="GQ375" i="1" s="1"/>
  <c r="EB394" i="1"/>
  <c r="EC394" i="1" s="1"/>
  <c r="DZ395" i="1"/>
  <c r="MY559" i="1"/>
  <c r="MZ559" i="1" s="1"/>
  <c r="MW560" i="1"/>
  <c r="JM458" i="1"/>
  <c r="JO457" i="1"/>
  <c r="JP457" i="1" s="1"/>
  <c r="QR287" i="1"/>
  <c r="QT286" i="1"/>
  <c r="QU286" i="1" s="1"/>
  <c r="JD599" i="1"/>
  <c r="JE599" i="1" s="1"/>
  <c r="JB600" i="1"/>
  <c r="PB396" i="1"/>
  <c r="PC396" i="1" s="1"/>
  <c r="OZ397" i="1"/>
  <c r="FI639" i="1"/>
  <c r="FJ639" i="1" s="1"/>
  <c r="FG640" i="1"/>
  <c r="BY581" i="1"/>
  <c r="BZ581" i="1" s="1"/>
  <c r="BW582" i="1"/>
  <c r="FI561" i="1"/>
  <c r="FJ561" i="1" s="1"/>
  <c r="FG562" i="1"/>
  <c r="EM541" i="1"/>
  <c r="EN541" i="1" s="1"/>
  <c r="EK542" i="1"/>
  <c r="PB203" i="1"/>
  <c r="PC203" i="1" s="1"/>
  <c r="OZ204" i="1"/>
  <c r="EK642" i="1"/>
  <c r="EM641" i="1"/>
  <c r="EN641" i="1" s="1"/>
  <c r="PB560" i="1"/>
  <c r="PC560" i="1" s="1"/>
  <c r="OZ561" i="1"/>
  <c r="AG242" i="1"/>
  <c r="AH242" i="1" s="1"/>
  <c r="AE243" i="1"/>
  <c r="QI395" i="1"/>
  <c r="QJ395" i="1" s="1"/>
  <c r="QG396" i="1"/>
  <c r="SL640" i="1"/>
  <c r="SM640" i="1" s="1"/>
  <c r="SJ641" i="1"/>
  <c r="GE620" i="1"/>
  <c r="GF620" i="1" s="1"/>
  <c r="GC621" i="1"/>
  <c r="MC499" i="1"/>
  <c r="MD499" i="1" s="1"/>
  <c r="MA500" i="1"/>
  <c r="HA306" i="1"/>
  <c r="HB306" i="1" s="1"/>
  <c r="GY307" i="1"/>
  <c r="AR539" i="1"/>
  <c r="AS539" i="1" s="1"/>
  <c r="AP540" i="1"/>
  <c r="CI87" i="1"/>
  <c r="CK86" i="1"/>
  <c r="CL86" i="1" s="1"/>
  <c r="LG440" i="1"/>
  <c r="LH440" i="1" s="1"/>
  <c r="LE441" i="1"/>
  <c r="JC84" i="1"/>
  <c r="JE83" i="1"/>
  <c r="JF83" i="1" s="1"/>
  <c r="UE61" i="1"/>
  <c r="UF36" i="1" s="1"/>
  <c r="UC62" i="1"/>
  <c r="BN6" i="1"/>
  <c r="BO6" i="1" s="1"/>
  <c r="BL7" i="1"/>
  <c r="HB83" i="1"/>
  <c r="HC83" i="1" s="1"/>
  <c r="GZ84" i="1"/>
  <c r="EM376" i="1"/>
  <c r="EN376" i="1" s="1"/>
  <c r="EK377" i="1"/>
  <c r="I156" i="1"/>
  <c r="K155" i="1"/>
  <c r="L155" i="1" s="1"/>
  <c r="CS179" i="1"/>
  <c r="CU178" i="1"/>
  <c r="CV178" i="1" s="1"/>
  <c r="BC375" i="1"/>
  <c r="BD375" i="1" s="1"/>
  <c r="BA376" i="1"/>
  <c r="HA202" i="1"/>
  <c r="HB202" i="1" s="1"/>
  <c r="GY203" i="1"/>
  <c r="BY177" i="1"/>
  <c r="BZ177" i="1" s="1"/>
  <c r="BW178" i="1"/>
  <c r="BN374" i="1"/>
  <c r="BO374" i="1" s="1"/>
  <c r="BL375" i="1"/>
  <c r="MN538" i="1"/>
  <c r="MO538" i="1" s="1"/>
  <c r="ML539" i="1"/>
  <c r="DF582" i="1"/>
  <c r="DG582" i="1" s="1"/>
  <c r="DD583" i="1"/>
  <c r="HJ501" i="1"/>
  <c r="HL500" i="1"/>
  <c r="HM500" i="1" s="1"/>
  <c r="IQ559" i="1"/>
  <c r="IS558" i="1"/>
  <c r="IT558" i="1" s="1"/>
  <c r="PX130" i="1"/>
  <c r="PY130" i="1" s="1"/>
  <c r="PV131" i="1"/>
  <c r="LH59" i="1"/>
  <c r="LI59" i="1" s="1"/>
  <c r="LF60" i="1"/>
  <c r="AG6" i="1"/>
  <c r="AH6" i="1" s="1"/>
  <c r="AE7" i="1"/>
  <c r="IS131" i="1"/>
  <c r="IT131" i="1" s="1"/>
  <c r="IQ132" i="1"/>
  <c r="SW458" i="1"/>
  <c r="SX458" i="1" s="1"/>
  <c r="SU459" i="1"/>
  <c r="LE159" i="1"/>
  <c r="LG158" i="1"/>
  <c r="LH158" i="1" s="1"/>
  <c r="RQ62" i="1"/>
  <c r="RR62" i="1" s="1"/>
  <c r="RO63" i="1"/>
  <c r="BY621" i="1"/>
  <c r="BZ621" i="1" s="1"/>
  <c r="BW622" i="1"/>
  <c r="K580" i="1"/>
  <c r="L580" i="1" s="1"/>
  <c r="I581" i="1"/>
  <c r="RE458" i="1"/>
  <c r="RF458" i="1" s="1"/>
  <c r="RC459" i="1"/>
  <c r="LS62" i="1"/>
  <c r="LT62" i="1" s="1"/>
  <c r="LQ63" i="1"/>
  <c r="BC331" i="1"/>
  <c r="BD331" i="1" s="1"/>
  <c r="BA332" i="1"/>
  <c r="JM520" i="1"/>
  <c r="JO519" i="1"/>
  <c r="JP519" i="1" s="1"/>
  <c r="NS375" i="1"/>
  <c r="NU374" i="1"/>
  <c r="NV374" i="1" s="1"/>
  <c r="LE602" i="1"/>
  <c r="LG601" i="1"/>
  <c r="LH601" i="1" s="1"/>
  <c r="SA396" i="1"/>
  <c r="SB396" i="1" s="1"/>
  <c r="RY397" i="1"/>
  <c r="MW438" i="1"/>
  <c r="MY437" i="1"/>
  <c r="MZ437" i="1" s="1"/>
  <c r="FR540" i="1"/>
  <c r="FT539" i="1"/>
  <c r="FU539" i="1" s="1"/>
  <c r="MC620" i="1"/>
  <c r="MD620" i="1" s="1"/>
  <c r="MA621" i="1"/>
  <c r="LG497" i="1"/>
  <c r="LH497" i="1" s="1"/>
  <c r="LE498" i="1"/>
  <c r="PY108" i="1"/>
  <c r="PZ108" i="1" s="1"/>
  <c r="PW109" i="1"/>
  <c r="DF8" i="1"/>
  <c r="DG8" i="1" s="1"/>
  <c r="DD9" i="1"/>
  <c r="AG396" i="1"/>
  <c r="AH396" i="1" s="1"/>
  <c r="AE397" i="1"/>
  <c r="PX538" i="1"/>
  <c r="PY538" i="1" s="1"/>
  <c r="PV539" i="1"/>
  <c r="RP620" i="1"/>
  <c r="RQ620" i="1" s="1"/>
  <c r="RN621" i="1"/>
  <c r="MD110" i="1"/>
  <c r="ME110" i="1" s="1"/>
  <c r="MB111" i="1"/>
  <c r="OQ201" i="1"/>
  <c r="OR201" i="1" s="1"/>
  <c r="OO202" i="1"/>
  <c r="MY286" i="1"/>
  <c r="MZ286" i="1" s="1"/>
  <c r="MW287" i="1"/>
  <c r="MN558" i="1"/>
  <c r="MO558" i="1" s="1"/>
  <c r="ML559" i="1"/>
  <c r="FT520" i="1"/>
  <c r="FU520" i="1" s="1"/>
  <c r="FR521" i="1"/>
  <c r="FT394" i="1"/>
  <c r="FU394" i="1" s="1"/>
  <c r="FR395" i="1"/>
  <c r="JM500" i="1"/>
  <c r="JO499" i="1"/>
  <c r="JP499" i="1" s="1"/>
  <c r="BC6" i="1"/>
  <c r="BD6" i="1" s="1"/>
  <c r="BA7" i="1"/>
  <c r="FJ107" i="1"/>
  <c r="FK107" i="1" s="1"/>
  <c r="FH108" i="1"/>
  <c r="DD133" i="1"/>
  <c r="DF132" i="1"/>
  <c r="DG132" i="1" s="1"/>
  <c r="BN284" i="1"/>
  <c r="BO284" i="1" s="1"/>
  <c r="BL285" i="1"/>
  <c r="RP539" i="1"/>
  <c r="RQ539" i="1" s="1"/>
  <c r="RN540" i="1"/>
  <c r="IS601" i="1"/>
  <c r="IT601" i="1" s="1"/>
  <c r="IQ602" i="1"/>
  <c r="AG206" i="1"/>
  <c r="AH206" i="1" s="1"/>
  <c r="AE207" i="1"/>
  <c r="EX521" i="1"/>
  <c r="EY521" i="1" s="1"/>
  <c r="EV522" i="1"/>
  <c r="PX284" i="1"/>
  <c r="PY284" i="1" s="1"/>
  <c r="PV285" i="1"/>
  <c r="LR178" i="1"/>
  <c r="LS178" i="1" s="1"/>
  <c r="LP179" i="1"/>
  <c r="EX417" i="1"/>
  <c r="EY417" i="1" s="1"/>
  <c r="EV418" i="1"/>
  <c r="MO419" i="1"/>
  <c r="MP419" i="1" s="1"/>
  <c r="MM420" i="1"/>
  <c r="BA458" i="1"/>
  <c r="BC457" i="1"/>
  <c r="BD457" i="1" s="1"/>
  <c r="EV39" i="1"/>
  <c r="EX38" i="1"/>
  <c r="EY38" i="1" s="1"/>
  <c r="HX60" i="1"/>
  <c r="HY60" i="1" s="1"/>
  <c r="HV61" i="1"/>
  <c r="DQ32" i="1"/>
  <c r="DR32" i="1" s="1"/>
  <c r="DO33" i="1"/>
  <c r="EB373" i="1"/>
  <c r="EC373" i="1" s="1"/>
  <c r="DZ374" i="1"/>
  <c r="MC539" i="1"/>
  <c r="MD539" i="1" s="1"/>
  <c r="MA540" i="1"/>
  <c r="BY204" i="1"/>
  <c r="BZ204" i="1" s="1"/>
  <c r="BW205" i="1"/>
  <c r="BC349" i="1"/>
  <c r="BD349" i="1" s="1"/>
  <c r="BA350" i="1"/>
  <c r="HL599" i="1"/>
  <c r="HM599" i="1" s="1"/>
  <c r="HJ600" i="1"/>
  <c r="OD459" i="1"/>
  <c r="OF458" i="1"/>
  <c r="OG458" i="1" s="1"/>
  <c r="RC440" i="1"/>
  <c r="RE439" i="1"/>
  <c r="RF439" i="1" s="1"/>
  <c r="KK306" i="1"/>
  <c r="KL306" i="1" s="1"/>
  <c r="KI307" i="1"/>
  <c r="FG202" i="1"/>
  <c r="FI201" i="1"/>
  <c r="FJ201" i="1" s="1"/>
  <c r="JO131" i="1"/>
  <c r="JP131" i="1" s="1"/>
  <c r="JM132" i="1"/>
  <c r="PX560" i="1"/>
  <c r="PY560" i="1" s="1"/>
  <c r="PV561" i="1"/>
  <c r="IH157" i="1"/>
  <c r="II157" i="1" s="1"/>
  <c r="IF158" i="1"/>
  <c r="AR310" i="1"/>
  <c r="AS310" i="1" s="1"/>
  <c r="AP311" i="1"/>
  <c r="HA132" i="1"/>
  <c r="HB132" i="1" s="1"/>
  <c r="GY133" i="1"/>
  <c r="MC395" i="1"/>
  <c r="MD395" i="1" s="1"/>
  <c r="MA396" i="1"/>
  <c r="DD158" i="1"/>
  <c r="DF157" i="1"/>
  <c r="DG157" i="1" s="1"/>
  <c r="OQ394" i="1"/>
  <c r="OR394" i="1" s="1"/>
  <c r="OO395" i="1"/>
  <c r="FI307" i="1"/>
  <c r="FJ307" i="1" s="1"/>
  <c r="FG308" i="1"/>
  <c r="AF85" i="1"/>
  <c r="AH84" i="1"/>
  <c r="AI84" i="1" s="1"/>
  <c r="SK62" i="1"/>
  <c r="SM61" i="1"/>
  <c r="SN61" i="1" s="1"/>
  <c r="GE394" i="1"/>
  <c r="GF394" i="1" s="1"/>
  <c r="GC395" i="1"/>
  <c r="HX109" i="1"/>
  <c r="HY109" i="1" s="1"/>
  <c r="HV110" i="1"/>
  <c r="CU308" i="1"/>
  <c r="CV308" i="1" s="1"/>
  <c r="CS309" i="1"/>
  <c r="OQ523" i="1"/>
  <c r="OR523" i="1" s="1"/>
  <c r="OO524" i="1"/>
  <c r="OQ524" i="1" s="1"/>
  <c r="OR524" i="1" s="1"/>
  <c r="EN61" i="1"/>
  <c r="EO61" i="1" s="1"/>
  <c r="EL62" i="1"/>
  <c r="DG61" i="1"/>
  <c r="DH61" i="1" s="1"/>
  <c r="DE62" i="1"/>
  <c r="SM419" i="1"/>
  <c r="SN419" i="1" s="1"/>
  <c r="SK420" i="1"/>
  <c r="DF457" i="1"/>
  <c r="DG457" i="1" s="1"/>
  <c r="DD458" i="1"/>
  <c r="GZ61" i="1"/>
  <c r="HB60" i="1"/>
  <c r="HC60" i="1" s="1"/>
  <c r="BO83" i="1"/>
  <c r="BP83" i="1" s="1"/>
  <c r="BM84" i="1"/>
  <c r="AG130" i="1"/>
  <c r="AH130" i="1" s="1"/>
  <c r="AE131" i="1"/>
  <c r="QI620" i="1"/>
  <c r="QJ620" i="1" s="1"/>
  <c r="QG621" i="1"/>
  <c r="DR61" i="1"/>
  <c r="DS61" i="1" s="1"/>
  <c r="DP62" i="1"/>
  <c r="JE61" i="1"/>
  <c r="JF61" i="1" s="1"/>
  <c r="JC62" i="1"/>
  <c r="BN201" i="1"/>
  <c r="BO201" i="1" s="1"/>
  <c r="BL202" i="1"/>
  <c r="BY225" i="1"/>
  <c r="BZ225" i="1" s="1"/>
  <c r="BW226" i="1"/>
  <c r="UD32" i="1"/>
  <c r="UE32" i="1" s="1"/>
  <c r="UB33" i="1"/>
  <c r="LE224" i="1"/>
  <c r="LG223" i="1"/>
  <c r="LH223" i="1" s="1"/>
  <c r="BC601" i="1"/>
  <c r="BD601" i="1" s="1"/>
  <c r="BA602" i="1"/>
  <c r="AP459" i="1"/>
  <c r="AR458" i="1"/>
  <c r="AS458" i="1" s="1"/>
  <c r="MN202" i="1"/>
  <c r="MO202" i="1" s="1"/>
  <c r="ML203" i="1"/>
  <c r="K31" i="1"/>
  <c r="L31" i="1" s="1"/>
  <c r="I32" i="1"/>
  <c r="LP157" i="1"/>
  <c r="LR156" i="1"/>
  <c r="LS156" i="1" s="1"/>
  <c r="AE498" i="1"/>
  <c r="AG497" i="1"/>
  <c r="AH497" i="1" s="1"/>
  <c r="IF438" i="1"/>
  <c r="IH437" i="1"/>
  <c r="II437" i="1" s="1"/>
  <c r="OF641" i="1"/>
  <c r="OG641" i="1" s="1"/>
  <c r="OD642" i="1"/>
  <c r="OQ621" i="1"/>
  <c r="OR621" i="1" s="1"/>
  <c r="OO622" i="1"/>
  <c r="AS107" i="1"/>
  <c r="AT107" i="1" s="1"/>
  <c r="AQ108" i="1"/>
  <c r="DQ201" i="1"/>
  <c r="DR201" i="1" s="1"/>
  <c r="DO202" i="1"/>
  <c r="KV156" i="1"/>
  <c r="KW156" i="1" s="1"/>
  <c r="KT157" i="1"/>
  <c r="QI520" i="1"/>
  <c r="QJ520" i="1" s="1"/>
  <c r="QG521" i="1"/>
  <c r="BN560" i="1"/>
  <c r="BO560" i="1" s="1"/>
  <c r="BL561" i="1"/>
  <c r="FI284" i="1"/>
  <c r="FJ284" i="1" s="1"/>
  <c r="FG285" i="1"/>
  <c r="GE263" i="1"/>
  <c r="GF263" i="1" s="1"/>
  <c r="GC264" i="1"/>
  <c r="LQ109" i="1"/>
  <c r="LS108" i="1"/>
  <c r="LT108" i="1" s="1"/>
  <c r="BC33" i="1"/>
  <c r="BD33" i="1" s="1"/>
  <c r="BA34" i="1"/>
  <c r="HL30" i="1"/>
  <c r="HM30" i="1" s="1"/>
  <c r="HJ31" i="1"/>
  <c r="MN264" i="1"/>
  <c r="MO264" i="1" s="1"/>
  <c r="ML265" i="1"/>
  <c r="HA437" i="1"/>
  <c r="HB437" i="1" s="1"/>
  <c r="GY438" i="1"/>
  <c r="FG7" i="1"/>
  <c r="FI6" i="1"/>
  <c r="FJ6" i="1" s="1"/>
  <c r="BY31" i="1"/>
  <c r="BZ31" i="1" s="1"/>
  <c r="BW32" i="1"/>
  <c r="GP156" i="1"/>
  <c r="GQ156" i="1" s="1"/>
  <c r="GN157" i="1"/>
  <c r="NJ287" i="1"/>
  <c r="NK287" i="1" s="1"/>
  <c r="NH288" i="1"/>
  <c r="NS224" i="1"/>
  <c r="NU223" i="1"/>
  <c r="NV223" i="1" s="1"/>
  <c r="AR329" i="1"/>
  <c r="AS329" i="1" s="1"/>
  <c r="AP330" i="1"/>
  <c r="AR498" i="1"/>
  <c r="AS498" i="1" s="1"/>
  <c r="AP499" i="1"/>
  <c r="OQ30" i="1"/>
  <c r="OR30" i="1" s="1"/>
  <c r="OO31" i="1"/>
  <c r="PB539" i="1"/>
  <c r="PC539" i="1" s="1"/>
  <c r="OZ540" i="1"/>
  <c r="JD539" i="1"/>
  <c r="JE539" i="1" s="1"/>
  <c r="JB540" i="1"/>
  <c r="DQ265" i="1"/>
  <c r="DR265" i="1" s="1"/>
  <c r="DO266" i="1"/>
  <c r="NU33" i="1"/>
  <c r="NV33" i="1" s="1"/>
  <c r="NS34" i="1"/>
  <c r="GP458" i="1"/>
  <c r="GQ458" i="1" s="1"/>
  <c r="GN459" i="1"/>
  <c r="CT60" i="1"/>
  <c r="CV59" i="1"/>
  <c r="CW59" i="1" s="1"/>
  <c r="AR620" i="1"/>
  <c r="AS620" i="1" s="1"/>
  <c r="AP621" i="1"/>
  <c r="QG132" i="1"/>
  <c r="QI131" i="1"/>
  <c r="QJ131" i="1" s="1"/>
  <c r="FT620" i="1"/>
  <c r="FU620" i="1" s="1"/>
  <c r="FR621" i="1"/>
  <c r="PC60" i="1"/>
  <c r="PD60" i="1" s="1"/>
  <c r="PA61" i="1"/>
  <c r="EC60" i="1"/>
  <c r="ED60" i="1" s="1"/>
  <c r="EA61" i="1"/>
  <c r="GQ85" i="1"/>
  <c r="GR85" i="1" s="1"/>
  <c r="GO86" i="1"/>
  <c r="PX376" i="1"/>
  <c r="PY376" i="1" s="1"/>
  <c r="PV377" i="1"/>
  <c r="RE599" i="1"/>
  <c r="RF599" i="1" s="1"/>
  <c r="RC600" i="1"/>
  <c r="CU329" i="1"/>
  <c r="CV329" i="1" s="1"/>
  <c r="CS330" i="1"/>
  <c r="PB620" i="1"/>
  <c r="PC620" i="1" s="1"/>
  <c r="OZ621" i="1"/>
  <c r="BA540" i="1"/>
  <c r="BC539" i="1"/>
  <c r="BD539" i="1" s="1"/>
  <c r="HW622" i="1"/>
  <c r="HX622" i="1" s="1"/>
  <c r="HU623" i="1"/>
  <c r="HW640" i="1"/>
  <c r="HX640" i="1" s="1"/>
  <c r="HU641" i="1"/>
  <c r="NJ640" i="1"/>
  <c r="NK640" i="1" s="1"/>
  <c r="NH641" i="1"/>
  <c r="EX156" i="1"/>
  <c r="EY156" i="1" s="1"/>
  <c r="EV157" i="1"/>
  <c r="BY438" i="1"/>
  <c r="BZ438" i="1" s="1"/>
  <c r="BW439" i="1"/>
  <c r="RE558" i="1"/>
  <c r="RF558" i="1" s="1"/>
  <c r="RC559" i="1"/>
  <c r="EB307" i="1"/>
  <c r="EC307" i="1" s="1"/>
  <c r="DZ308" i="1"/>
  <c r="PV396" i="1"/>
  <c r="PX395" i="1"/>
  <c r="PY395" i="1" s="1"/>
  <c r="QI286" i="1"/>
  <c r="QJ286" i="1" s="1"/>
  <c r="QG287" i="1"/>
  <c r="OF262" i="1"/>
  <c r="OG262" i="1" s="1"/>
  <c r="OD263" i="1"/>
  <c r="NU601" i="1"/>
  <c r="NV601" i="1" s="1"/>
  <c r="NS602" i="1"/>
  <c r="AR350" i="1"/>
  <c r="AS350" i="1" s="1"/>
  <c r="AP351" i="1"/>
  <c r="V157" i="1"/>
  <c r="W157" i="1" s="1"/>
  <c r="T158" i="1"/>
  <c r="NJ309" i="1"/>
  <c r="NK309" i="1" s="1"/>
  <c r="NH310" i="1"/>
  <c r="FI439" i="1"/>
  <c r="FJ439" i="1" s="1"/>
  <c r="FG440" i="1"/>
  <c r="IS155" i="1"/>
  <c r="IT155" i="1" s="1"/>
  <c r="IQ156" i="1"/>
  <c r="CU263" i="1"/>
  <c r="CV263" i="1" s="1"/>
  <c r="CS264" i="1"/>
  <c r="MC600" i="1"/>
  <c r="MD600" i="1" s="1"/>
  <c r="MA601" i="1"/>
  <c r="QI601" i="1"/>
  <c r="QJ601" i="1" s="1"/>
  <c r="QG602" i="1"/>
  <c r="DZ541" i="1"/>
  <c r="EB540" i="1"/>
  <c r="EC540" i="1" s="1"/>
  <c r="IH421" i="1"/>
  <c r="II421" i="1" s="1"/>
  <c r="IF422" i="1"/>
  <c r="OQ222" i="1"/>
  <c r="OR222" i="1" s="1"/>
  <c r="OO223" i="1"/>
  <c r="HW558" i="1"/>
  <c r="HX558" i="1" s="1"/>
  <c r="HU559" i="1"/>
  <c r="GP560" i="1"/>
  <c r="GQ560" i="1" s="1"/>
  <c r="GN561" i="1"/>
  <c r="UD640" i="1"/>
  <c r="UE640" i="1" s="1"/>
  <c r="UB641" i="1"/>
  <c r="HL263" i="1"/>
  <c r="HM263" i="1" s="1"/>
  <c r="HJ264" i="1"/>
  <c r="PV263" i="1"/>
  <c r="PX262" i="1"/>
  <c r="PY262" i="1" s="1"/>
  <c r="KK519" i="1"/>
  <c r="KL519" i="1" s="1"/>
  <c r="KI520" i="1"/>
  <c r="QI30" i="1"/>
  <c r="QJ30" i="1" s="1"/>
  <c r="QG31" i="1"/>
  <c r="BN477" i="1"/>
  <c r="BO477" i="1" s="1"/>
  <c r="BL478" i="1"/>
  <c r="FT373" i="1"/>
  <c r="FU373" i="1" s="1"/>
  <c r="FR374" i="1"/>
  <c r="FG602" i="1"/>
  <c r="FI601" i="1"/>
  <c r="FJ601" i="1" s="1"/>
  <c r="IF133" i="1"/>
  <c r="IH132" i="1"/>
  <c r="II132" i="1" s="1"/>
  <c r="SB62" i="1"/>
  <c r="SC62" i="1" s="1"/>
  <c r="RZ63" i="1"/>
  <c r="JO32" i="1"/>
  <c r="JP32" i="1" s="1"/>
  <c r="JM33" i="1"/>
  <c r="DF416" i="1"/>
  <c r="DG416" i="1" s="1"/>
  <c r="DD417" i="1"/>
  <c r="KI158" i="1"/>
  <c r="KK157" i="1"/>
  <c r="KL157" i="1" s="1"/>
  <c r="NU395" i="1"/>
  <c r="NV395" i="1" s="1"/>
  <c r="NS396" i="1"/>
  <c r="SJ498" i="1"/>
  <c r="SL497" i="1"/>
  <c r="SM497" i="1" s="1"/>
  <c r="KV601" i="1"/>
  <c r="KW601" i="1" s="1"/>
  <c r="KT602" i="1"/>
  <c r="KK621" i="1"/>
  <c r="KL621" i="1" s="1"/>
  <c r="KI622" i="1"/>
  <c r="DF602" i="1"/>
  <c r="DG602" i="1" s="1"/>
  <c r="DD603" i="1"/>
  <c r="GC374" i="1"/>
  <c r="GE373" i="1"/>
  <c r="GF373" i="1" s="1"/>
  <c r="BC179" i="1"/>
  <c r="BD179" i="1" s="1"/>
  <c r="BA180" i="1"/>
  <c r="CJ60" i="1"/>
  <c r="CK60" i="1" s="1"/>
  <c r="CH61" i="1"/>
  <c r="BN439" i="1"/>
  <c r="BO439" i="1" s="1"/>
  <c r="BL440" i="1"/>
  <c r="JZ499" i="1"/>
  <c r="KA499" i="1" s="1"/>
  <c r="JX500" i="1"/>
  <c r="KV520" i="1"/>
  <c r="KW520" i="1" s="1"/>
  <c r="KT521" i="1"/>
  <c r="MN499" i="1"/>
  <c r="MO499" i="1" s="1"/>
  <c r="ML500" i="1"/>
  <c r="NT110" i="1"/>
  <c r="NV109" i="1"/>
  <c r="NW109" i="1" s="1"/>
  <c r="GF109" i="1"/>
  <c r="GG109" i="1" s="1"/>
  <c r="GD110" i="1"/>
  <c r="AG538" i="1"/>
  <c r="AH538" i="1" s="1"/>
  <c r="AE539" i="1"/>
  <c r="FR329" i="1"/>
  <c r="FT328" i="1"/>
  <c r="FU328" i="1" s="1"/>
  <c r="PB222" i="1"/>
  <c r="PC222" i="1" s="1"/>
  <c r="OZ223" i="1"/>
  <c r="GF60" i="1"/>
  <c r="GG60" i="1" s="1"/>
  <c r="GD61" i="1"/>
  <c r="SL458" i="1"/>
  <c r="SM458" i="1" s="1"/>
  <c r="SJ459" i="1"/>
  <c r="CU376" i="1"/>
  <c r="CV376" i="1" s="1"/>
  <c r="CS377" i="1"/>
  <c r="EX222" i="1"/>
  <c r="EY222" i="1" s="1"/>
  <c r="EV223" i="1"/>
  <c r="RC498" i="1"/>
  <c r="RE497" i="1"/>
  <c r="RF497" i="1" s="1"/>
  <c r="NJ201" i="1"/>
  <c r="NK201" i="1" s="1"/>
  <c r="NH202" i="1"/>
  <c r="AG621" i="1"/>
  <c r="AH621" i="1" s="1"/>
  <c r="AE622" i="1"/>
  <c r="AR416" i="1"/>
  <c r="AS416" i="1" s="1"/>
  <c r="AP417" i="1"/>
  <c r="AG223" i="1"/>
  <c r="AH223" i="1" s="1"/>
  <c r="AE224" i="1"/>
  <c r="PX599" i="1"/>
  <c r="PY599" i="1" s="1"/>
  <c r="PV600" i="1"/>
  <c r="FT6" i="1"/>
  <c r="FU6" i="1" s="1"/>
  <c r="FR7" i="1"/>
  <c r="PK376" i="1"/>
  <c r="PM375" i="1"/>
  <c r="PN375" i="1" s="1"/>
  <c r="CS460" i="1"/>
  <c r="CU459" i="1"/>
  <c r="CV459" i="1" s="1"/>
  <c r="OQ640" i="1"/>
  <c r="OR640" i="1" s="1"/>
  <c r="OO641" i="1"/>
  <c r="EX264" i="1"/>
  <c r="EY264" i="1" s="1"/>
  <c r="EV265" i="1"/>
  <c r="IS538" i="1"/>
  <c r="IT538" i="1" s="1"/>
  <c r="IQ539" i="1"/>
  <c r="BN519" i="1"/>
  <c r="BO519" i="1" s="1"/>
  <c r="BL520" i="1"/>
  <c r="LH106" i="1"/>
  <c r="LI106" i="1" s="1"/>
  <c r="LF107" i="1"/>
  <c r="CU349" i="1"/>
  <c r="CV349" i="1" s="1"/>
  <c r="CS350" i="1"/>
  <c r="BN540" i="1"/>
  <c r="BO540" i="1" s="1"/>
  <c r="BL541" i="1"/>
  <c r="HL155" i="1"/>
  <c r="HM155" i="1" s="1"/>
  <c r="HJ156" i="1"/>
  <c r="NJ222" i="1"/>
  <c r="NK222" i="1" s="1"/>
  <c r="NH223" i="1"/>
  <c r="MA640" i="1"/>
  <c r="MC639" i="1"/>
  <c r="MD639" i="1" s="1"/>
  <c r="JZ559" i="1"/>
  <c r="KA559" i="1" s="1"/>
  <c r="JX560" i="1"/>
  <c r="HL458" i="1"/>
  <c r="HM458" i="1" s="1"/>
  <c r="HJ459" i="1"/>
  <c r="V438" i="1"/>
  <c r="W438" i="1" s="1"/>
  <c r="T439" i="1"/>
  <c r="FJ87" i="1"/>
  <c r="FK87" i="1" s="1"/>
  <c r="FH88" i="1"/>
  <c r="ML374" i="1"/>
  <c r="MN373" i="1"/>
  <c r="MO373" i="1" s="1"/>
  <c r="CJ521" i="1"/>
  <c r="CK521" i="1" s="1"/>
  <c r="CH522" i="1"/>
  <c r="T350" i="1"/>
  <c r="V349" i="1"/>
  <c r="W349" i="1" s="1"/>
  <c r="V579" i="1"/>
  <c r="W579" i="1" s="1"/>
  <c r="T580" i="1"/>
  <c r="FJ61" i="1"/>
  <c r="FK61" i="1" s="1"/>
  <c r="FH62" i="1"/>
  <c r="OQ439" i="1"/>
  <c r="OR439" i="1" s="1"/>
  <c r="OO440" i="1"/>
  <c r="QR224" i="1"/>
  <c r="QT223" i="1"/>
  <c r="QU223" i="1" s="1"/>
  <c r="MC560" i="1"/>
  <c r="MD560" i="1" s="1"/>
  <c r="MA561" i="1"/>
  <c r="CU621" i="1"/>
  <c r="CV621" i="1" s="1"/>
  <c r="CS622" i="1"/>
  <c r="MC202" i="1"/>
  <c r="MD202" i="1" s="1"/>
  <c r="MA203" i="1"/>
  <c r="BN639" i="1"/>
  <c r="BO639" i="1" s="1"/>
  <c r="BL640" i="1"/>
  <c r="OF621" i="1"/>
  <c r="OG621" i="1" s="1"/>
  <c r="OD622" i="1"/>
  <c r="BZ86" i="1"/>
  <c r="CA86" i="1" s="1"/>
  <c r="BX87" i="1"/>
  <c r="K202" i="1"/>
  <c r="L202" i="1" s="1"/>
  <c r="I203" i="1"/>
  <c r="FR203" i="1"/>
  <c r="FT202" i="1"/>
  <c r="FU202" i="1" s="1"/>
  <c r="HU374" i="1"/>
  <c r="HW373" i="1"/>
  <c r="HX373" i="1" s="1"/>
  <c r="DZ157" i="1"/>
  <c r="EB156" i="1"/>
  <c r="EC156" i="1" s="1"/>
  <c r="IH263" i="1"/>
  <c r="II263" i="1" s="1"/>
  <c r="IF264" i="1"/>
  <c r="EB284" i="1"/>
  <c r="EC284" i="1" s="1"/>
  <c r="DZ285" i="1"/>
  <c r="GE222" i="1"/>
  <c r="GF222" i="1" s="1"/>
  <c r="GC223" i="1"/>
  <c r="CJ417" i="1"/>
  <c r="CK417" i="1" s="1"/>
  <c r="CH418" i="1"/>
  <c r="OQ559" i="1"/>
  <c r="OR559" i="1" s="1"/>
  <c r="OO560" i="1"/>
  <c r="BC641" i="1"/>
  <c r="BD641" i="1" s="1"/>
  <c r="BA642" i="1"/>
  <c r="JX287" i="1"/>
  <c r="JZ286" i="1"/>
  <c r="KA286" i="1" s="1"/>
  <c r="V241" i="1"/>
  <c r="W241" i="1" s="1"/>
  <c r="T242" i="1"/>
  <c r="CJ202" i="1"/>
  <c r="CK202" i="1" s="1"/>
  <c r="CH203" i="1"/>
  <c r="MN155" i="1"/>
  <c r="MO155" i="1" s="1"/>
  <c r="ML156" i="1"/>
  <c r="GC33" i="1"/>
  <c r="GE32" i="1"/>
  <c r="GF32" i="1" s="1"/>
  <c r="KA86" i="1"/>
  <c r="KB86" i="1" s="1"/>
  <c r="JY87" i="1"/>
  <c r="LG395" i="1"/>
  <c r="LH395" i="1" s="1"/>
  <c r="LE396" i="1"/>
  <c r="JX308" i="1"/>
  <c r="JZ307" i="1"/>
  <c r="KA307" i="1" s="1"/>
  <c r="DQ242" i="1"/>
  <c r="DR242" i="1" s="1"/>
  <c r="DO243" i="1"/>
  <c r="AR559" i="1"/>
  <c r="AS559" i="1" s="1"/>
  <c r="AP560" i="1"/>
  <c r="MY396" i="1"/>
  <c r="MZ396" i="1" s="1"/>
  <c r="MW397" i="1"/>
  <c r="NJ36" i="1"/>
  <c r="NK36" i="1" s="1"/>
  <c r="NH37" i="1"/>
  <c r="NJ37" i="1" s="1"/>
  <c r="NK37" i="1" s="1"/>
  <c r="V177" i="1"/>
  <c r="W177" i="1" s="1"/>
  <c r="T178" i="1"/>
  <c r="EL108" i="1"/>
  <c r="EN107" i="1"/>
  <c r="EO107" i="1" s="1"/>
  <c r="MY599" i="1"/>
  <c r="MZ599" i="1" s="1"/>
  <c r="MW600" i="1"/>
  <c r="LG284" i="1"/>
  <c r="LH284" i="1" s="1"/>
  <c r="LE285" i="1"/>
  <c r="AR262" i="1"/>
  <c r="AS262" i="1" s="1"/>
  <c r="AP263" i="1"/>
  <c r="OQ262" i="1"/>
  <c r="OR262" i="1" s="1"/>
  <c r="OO263" i="1"/>
  <c r="PB640" i="1"/>
  <c r="PC640" i="1" s="1"/>
  <c r="OZ641" i="1"/>
  <c r="JL330" i="1"/>
  <c r="JN329" i="1"/>
  <c r="JO329" i="1" s="1"/>
  <c r="AR178" i="1"/>
  <c r="AS178" i="1" s="1"/>
  <c r="AP179" i="1"/>
  <c r="BY395" i="1"/>
  <c r="BZ395" i="1" s="1"/>
  <c r="BW396" i="1"/>
  <c r="DQ329" i="1"/>
  <c r="DR329" i="1" s="1"/>
  <c r="DO330" i="1"/>
  <c r="SL540" i="1"/>
  <c r="SM540" i="1" s="1"/>
  <c r="SJ541" i="1"/>
  <c r="GP416" i="1"/>
  <c r="GQ416" i="1" s="1"/>
  <c r="GN417" i="1"/>
  <c r="DP84" i="1"/>
  <c r="DR83" i="1"/>
  <c r="DS83" i="1" s="1"/>
  <c r="MN222" i="1"/>
  <c r="MO222" i="1" s="1"/>
  <c r="ML223" i="1"/>
  <c r="JB459" i="1"/>
  <c r="JD458" i="1"/>
  <c r="JE458" i="1" s="1"/>
  <c r="BA622" i="1"/>
  <c r="BC621" i="1"/>
  <c r="BD621" i="1" s="1"/>
  <c r="PB264" i="1"/>
  <c r="PC264" i="1" s="1"/>
  <c r="OZ265" i="1"/>
  <c r="EK521" i="1"/>
  <c r="EM520" i="1"/>
  <c r="EN520" i="1" s="1"/>
  <c r="RN398" i="1"/>
  <c r="RP397" i="1"/>
  <c r="RQ397" i="1" s="1"/>
  <c r="JC328" i="1"/>
  <c r="JD328" i="1" s="1"/>
  <c r="JA329" i="1"/>
  <c r="SW395" i="1"/>
  <c r="SX395" i="1" s="1"/>
  <c r="SU396" i="1"/>
  <c r="HL131" i="1"/>
  <c r="HM131" i="1" s="1"/>
  <c r="HJ132" i="1"/>
  <c r="AG559" i="1"/>
  <c r="AH559" i="1" s="1"/>
  <c r="AE560" i="1"/>
  <c r="RQ106" i="1"/>
  <c r="RR106" i="1" s="1"/>
  <c r="RO107" i="1"/>
  <c r="MC157" i="1"/>
  <c r="MD157" i="1" s="1"/>
  <c r="MA158" i="1"/>
  <c r="DF264" i="1"/>
  <c r="DG264" i="1" s="1"/>
  <c r="DD265" i="1"/>
  <c r="OG106" i="1"/>
  <c r="OH106" i="1" s="1"/>
  <c r="OE107" i="1"/>
  <c r="CJ30" i="1"/>
  <c r="CK30" i="1" s="1"/>
  <c r="CH31" i="1"/>
  <c r="BW61" i="1"/>
  <c r="BY60" i="1"/>
  <c r="BZ60" i="1" s="1"/>
  <c r="DQ560" i="1"/>
  <c r="DR560" i="1" s="1"/>
  <c r="DO561" i="1"/>
  <c r="EX242" i="1"/>
  <c r="EY242" i="1" s="1"/>
  <c r="EV243" i="1"/>
  <c r="HL584" i="1"/>
  <c r="HM584" i="1" s="1"/>
  <c r="HJ585" i="1"/>
  <c r="QJ418" i="1"/>
  <c r="QK418" i="1" s="1"/>
  <c r="QH419" i="1"/>
  <c r="IH640" i="1"/>
  <c r="II640" i="1" s="1"/>
  <c r="IF641" i="1"/>
  <c r="EV179" i="1"/>
  <c r="EX178" i="1"/>
  <c r="EY178" i="1" s="1"/>
  <c r="TH520" i="1"/>
  <c r="TI520" i="1" s="1"/>
  <c r="TF521" i="1"/>
  <c r="PV642" i="1"/>
  <c r="PX641" i="1"/>
  <c r="PY641" i="1" s="1"/>
  <c r="TH641" i="1"/>
  <c r="TI641" i="1" s="1"/>
  <c r="TF642" i="1"/>
  <c r="JD179" i="1"/>
  <c r="JE179" i="1" s="1"/>
  <c r="JB180" i="1"/>
  <c r="LE263" i="1"/>
  <c r="LG262" i="1"/>
  <c r="LH262" i="1" s="1"/>
  <c r="CU581" i="1"/>
  <c r="CV581" i="1" s="1"/>
  <c r="CS582" i="1"/>
  <c r="GO111" i="1"/>
  <c r="GQ110" i="1"/>
  <c r="GR110" i="1" s="1"/>
  <c r="KV222" i="1"/>
  <c r="KW222" i="1" s="1"/>
  <c r="KT223" i="1"/>
  <c r="JZ438" i="1"/>
  <c r="KA438" i="1" s="1"/>
  <c r="JX439" i="1"/>
  <c r="FU60" i="1"/>
  <c r="FV60" i="1" s="1"/>
  <c r="FS61" i="1"/>
  <c r="EX599" i="1"/>
  <c r="EY599" i="1" s="1"/>
  <c r="EV600" i="1"/>
  <c r="BY539" i="1"/>
  <c r="BZ539" i="1" s="1"/>
  <c r="BW540" i="1"/>
  <c r="HW35" i="1"/>
  <c r="HX35" i="1" s="1"/>
  <c r="HU36" i="1"/>
  <c r="HL307" i="1"/>
  <c r="HM307" i="1" s="1"/>
  <c r="HJ308" i="1"/>
  <c r="HA224" i="1"/>
  <c r="HB224" i="1" s="1"/>
  <c r="GY225" i="1"/>
  <c r="EX10" i="1"/>
  <c r="EY10" i="1" s="1"/>
  <c r="EV11" i="1"/>
  <c r="PM284" i="1"/>
  <c r="PN284" i="1" s="1"/>
  <c r="PK285" i="1"/>
  <c r="HL539" i="1"/>
  <c r="HM539" i="1" s="1"/>
  <c r="HJ540" i="1"/>
  <c r="TH31" i="1"/>
  <c r="TI31" i="1" s="1"/>
  <c r="TF32" i="1"/>
  <c r="OQ457" i="1"/>
  <c r="OR457" i="1" s="1"/>
  <c r="OO458" i="1"/>
  <c r="PM459" i="1"/>
  <c r="PN459" i="1" s="1"/>
  <c r="PK460" i="1"/>
  <c r="IS30" i="1"/>
  <c r="IT30" i="1" s="1"/>
  <c r="IQ31" i="1"/>
  <c r="QT263" i="1"/>
  <c r="QU263" i="1" s="1"/>
  <c r="QR264" i="1"/>
  <c r="IF540" i="1"/>
  <c r="IH539" i="1"/>
  <c r="II539" i="1" s="1"/>
  <c r="OF498" i="1"/>
  <c r="OG498" i="1" s="1"/>
  <c r="OD499" i="1"/>
  <c r="RE620" i="1"/>
  <c r="RF620" i="1" s="1"/>
  <c r="RC621" i="1"/>
  <c r="PB284" i="1"/>
  <c r="PC284" i="1" s="1"/>
  <c r="OZ285" i="1"/>
  <c r="SA519" i="1"/>
  <c r="SB519" i="1" s="1"/>
  <c r="RY520" i="1"/>
  <c r="DF331" i="1"/>
  <c r="DG331" i="1" s="1"/>
  <c r="DD332" i="1"/>
  <c r="QJ59" i="1"/>
  <c r="QK59" i="1" s="1"/>
  <c r="QH60" i="1"/>
  <c r="JD202" i="1"/>
  <c r="JE202" i="1" s="1"/>
  <c r="JB203" i="1"/>
  <c r="LR437" i="1"/>
  <c r="LS437" i="1" s="1"/>
  <c r="LP438" i="1"/>
  <c r="UD394" i="1"/>
  <c r="UE394" i="1" s="1"/>
  <c r="UB395" i="1"/>
  <c r="DZ204" i="1"/>
  <c r="EB203" i="1"/>
  <c r="EC203" i="1" s="1"/>
  <c r="EX540" i="1"/>
  <c r="EY540" i="1" s="1"/>
  <c r="EV541" i="1"/>
  <c r="MN32" i="1"/>
  <c r="MO32" i="1" s="1"/>
  <c r="ML33" i="1"/>
  <c r="NU559" i="1"/>
  <c r="NS560" i="1"/>
  <c r="DR109" i="1"/>
  <c r="DS109" i="1" s="1"/>
  <c r="DP110" i="1"/>
  <c r="LR202" i="1"/>
  <c r="LS202" i="1" s="1"/>
  <c r="LP203" i="1"/>
  <c r="T287" i="1"/>
  <c r="V286" i="1"/>
  <c r="W286" i="1" s="1"/>
  <c r="TH558" i="1"/>
  <c r="TI558" i="1" s="1"/>
  <c r="TF559" i="1"/>
  <c r="AR131" i="1"/>
  <c r="AS131" i="1" s="1"/>
  <c r="AP132" i="1"/>
  <c r="JO178" i="1"/>
  <c r="JP178" i="1" s="1"/>
  <c r="JM179" i="1"/>
  <c r="OF438" i="1"/>
  <c r="OG438" i="1" s="1"/>
  <c r="OD439" i="1"/>
  <c r="ML310" i="1"/>
  <c r="MN309" i="1"/>
  <c r="MO309" i="1" s="1"/>
  <c r="HL558" i="1"/>
  <c r="HM558" i="1" s="1"/>
  <c r="HJ559" i="1"/>
  <c r="QT600" i="1"/>
  <c r="QU600" i="1" s="1"/>
  <c r="QR601" i="1"/>
  <c r="KK540" i="1"/>
  <c r="KL540" i="1" s="1"/>
  <c r="KI541" i="1"/>
  <c r="VK614" i="1"/>
  <c r="VL614" i="1" s="1"/>
  <c r="VI615" i="1"/>
  <c r="FG458" i="1"/>
  <c r="FI457" i="1"/>
  <c r="FJ457" i="1" s="1"/>
  <c r="FT437" i="1"/>
  <c r="FU437" i="1" s="1"/>
  <c r="FR438" i="1"/>
  <c r="DF523" i="1"/>
  <c r="DG523" i="1" s="1"/>
  <c r="DD524" i="1"/>
  <c r="DF524" i="1" s="1"/>
  <c r="DG524" i="1" s="1"/>
  <c r="EK205" i="1"/>
  <c r="EM205" i="1" s="1"/>
  <c r="EN205" i="1" s="1"/>
  <c r="EM204" i="1"/>
  <c r="EN204" i="1" s="1"/>
  <c r="HJ640" i="1"/>
  <c r="HL639" i="1"/>
  <c r="HM639" i="1" s="1"/>
  <c r="MC224" i="1"/>
  <c r="MD224" i="1" s="1"/>
  <c r="MA225" i="1"/>
  <c r="JX132" i="1"/>
  <c r="JZ131" i="1"/>
  <c r="KA131" i="1" s="1"/>
  <c r="JD498" i="1"/>
  <c r="JE498" i="1" s="1"/>
  <c r="JB499" i="1"/>
  <c r="BN242" i="1"/>
  <c r="BO242" i="1" s="1"/>
  <c r="BL243" i="1"/>
  <c r="FI376" i="1"/>
  <c r="FJ376" i="1" s="1"/>
  <c r="FG377" i="1"/>
  <c r="K601" i="1"/>
  <c r="L601" i="1" s="1"/>
  <c r="I602" i="1"/>
  <c r="DF30" i="1"/>
  <c r="DG30" i="1" s="1"/>
  <c r="DD31" i="1"/>
  <c r="CH459" i="1"/>
  <c r="CJ458" i="1"/>
  <c r="CK458" i="1" s="1"/>
  <c r="HL376" i="1"/>
  <c r="HM376" i="1" s="1"/>
  <c r="HJ377" i="1"/>
  <c r="RY540" i="1"/>
  <c r="SA539" i="1"/>
  <c r="SB539" i="1" s="1"/>
  <c r="AR242" i="1"/>
  <c r="AS242" i="1" s="1"/>
  <c r="AP243" i="1"/>
  <c r="MY262" i="1"/>
  <c r="MZ262" i="1" s="1"/>
  <c r="MW263" i="1"/>
  <c r="NU457" i="1"/>
  <c r="NV457" i="1" s="1"/>
  <c r="NS458" i="1"/>
  <c r="V600" i="1"/>
  <c r="W600" i="1" s="1"/>
  <c r="T601" i="1"/>
  <c r="OR61" i="1"/>
  <c r="OS61" i="1" s="1"/>
  <c r="OP62" i="1"/>
  <c r="WG615" i="1"/>
  <c r="WH615" i="1" s="1"/>
  <c r="WE616" i="1"/>
  <c r="AP580" i="1"/>
  <c r="AR579" i="1"/>
  <c r="AS579" i="1" s="1"/>
  <c r="RP560" i="1"/>
  <c r="RQ560" i="1" s="1"/>
  <c r="RN561" i="1"/>
  <c r="W108" i="1"/>
  <c r="X108" i="1" s="1"/>
  <c r="U109" i="1"/>
  <c r="GE156" i="1"/>
  <c r="GF156" i="1" s="1"/>
  <c r="GC157" i="1"/>
  <c r="PN108" i="1"/>
  <c r="PO108" i="1" s="1"/>
  <c r="PL109" i="1"/>
  <c r="NK419" i="1"/>
  <c r="NL419" i="1" s="1"/>
  <c r="NI420" i="1"/>
  <c r="PX437" i="1"/>
  <c r="PY437" i="1" s="1"/>
  <c r="PV438" i="1"/>
  <c r="JP107" i="1"/>
  <c r="JQ107" i="1" s="1"/>
  <c r="JN108" i="1"/>
  <c r="FU106" i="1"/>
  <c r="FV106" i="1" s="1"/>
  <c r="FS107" i="1"/>
  <c r="V30" i="1"/>
  <c r="W30" i="1" s="1"/>
  <c r="T31" i="1"/>
  <c r="AR6" i="1"/>
  <c r="AS6" i="1" s="1"/>
  <c r="AP7" i="1"/>
  <c r="KK262" i="1"/>
  <c r="KL262" i="1" s="1"/>
  <c r="KI263" i="1"/>
  <c r="I661" i="1"/>
  <c r="K660" i="1"/>
  <c r="L660" i="1" s="1"/>
  <c r="KW61" i="1"/>
  <c r="KX61" i="1" s="1"/>
  <c r="KU62" i="1"/>
  <c r="EB30" i="1"/>
  <c r="EC30" i="1" s="1"/>
  <c r="DZ31" i="1"/>
  <c r="BC285" i="1"/>
  <c r="BD285" i="1" s="1"/>
  <c r="BA286" i="1"/>
  <c r="NJ520" i="1"/>
  <c r="NK520" i="1" s="1"/>
  <c r="NH521" i="1"/>
  <c r="BC244" i="1"/>
  <c r="BD244" i="1" s="1"/>
  <c r="BA245" i="1"/>
  <c r="BC245" i="1" s="1"/>
  <c r="BD245" i="1" s="1"/>
  <c r="EX329" i="1"/>
  <c r="EY329" i="1" s="1"/>
  <c r="EV330" i="1"/>
  <c r="EX621" i="1"/>
  <c r="EY621" i="1" s="1"/>
  <c r="EV622" i="1"/>
  <c r="NV419" i="1"/>
  <c r="NW419" i="1" s="1"/>
  <c r="NT420" i="1"/>
  <c r="GE499" i="1"/>
  <c r="GF499" i="1" s="1"/>
  <c r="GC500" i="1"/>
  <c r="EY60" i="1"/>
  <c r="EZ60" i="1" s="1"/>
  <c r="EW61" i="1"/>
  <c r="JZ374" i="1"/>
  <c r="KA374" i="1" s="1"/>
  <c r="JX375" i="1"/>
  <c r="IS499" i="1"/>
  <c r="IT499" i="1" s="1"/>
  <c r="IQ500" i="1"/>
  <c r="GY501" i="1"/>
  <c r="HA500" i="1"/>
  <c r="HB500" i="1" s="1"/>
  <c r="CU599" i="1"/>
  <c r="CV599" i="1" s="1"/>
  <c r="CS600" i="1"/>
  <c r="FI497" i="1"/>
  <c r="FJ497" i="1" s="1"/>
  <c r="FG498" i="1"/>
  <c r="KA61" i="1"/>
  <c r="KB61" i="1" s="1"/>
  <c r="JY62" i="1"/>
  <c r="K131" i="1"/>
  <c r="L131" i="1" s="1"/>
  <c r="I132" i="1"/>
  <c r="CU203" i="1"/>
  <c r="CV203" i="1" s="1"/>
  <c r="CS204" i="1"/>
  <c r="BC519" i="1"/>
  <c r="BD519" i="1" s="1"/>
  <c r="BA520" i="1"/>
  <c r="KK395" i="1"/>
  <c r="KL395" i="1" s="1"/>
  <c r="KI396" i="1"/>
  <c r="EB639" i="1"/>
  <c r="EC639" i="1" s="1"/>
  <c r="DZ640" i="1"/>
  <c r="CU132" i="1"/>
  <c r="CV132" i="1" s="1"/>
  <c r="CS133" i="1"/>
  <c r="II59" i="1"/>
  <c r="IJ59" i="1" s="1"/>
  <c r="IG60" i="1"/>
  <c r="EV310" i="1"/>
  <c r="EX309" i="1"/>
  <c r="EY309" i="1" s="1"/>
  <c r="TR61" i="1"/>
  <c r="TT60" i="1"/>
  <c r="TU60" i="1" s="1"/>
  <c r="BC263" i="1"/>
  <c r="BD263" i="1" s="1"/>
  <c r="BA264" i="1"/>
  <c r="K60" i="1"/>
  <c r="L60" i="1" s="1"/>
  <c r="I61" i="1"/>
  <c r="OQ497" i="1"/>
  <c r="OR497" i="1" s="1"/>
  <c r="OO498" i="1"/>
  <c r="MC438" i="1"/>
  <c r="MD438" i="1" s="1"/>
  <c r="MA439" i="1"/>
  <c r="IR108" i="1"/>
  <c r="IT107" i="1"/>
  <c r="IU107" i="1" s="1"/>
  <c r="EX284" i="1"/>
  <c r="EY284" i="1" s="1"/>
  <c r="EV285" i="1"/>
  <c r="RE284" i="1"/>
  <c r="RF284" i="1" s="1"/>
  <c r="RC285" i="1"/>
  <c r="PB438" i="1"/>
  <c r="PC438" i="1" s="1"/>
  <c r="OZ439" i="1"/>
  <c r="EM32" i="1"/>
  <c r="EN32" i="1" s="1"/>
  <c r="EK33" i="1"/>
  <c r="MY32" i="1"/>
  <c r="MZ32" i="1" s="1"/>
  <c r="MW33" i="1"/>
  <c r="IS522" i="1"/>
  <c r="IT522" i="1" s="1"/>
  <c r="IQ523" i="1"/>
  <c r="HW222" i="1"/>
  <c r="HX222" i="1" s="1"/>
  <c r="HU223" i="1"/>
  <c r="HW540" i="1"/>
  <c r="HX540" i="1" s="1"/>
  <c r="HU541" i="1"/>
  <c r="RN521" i="1"/>
  <c r="RP520" i="1"/>
  <c r="RQ520" i="1" s="1"/>
  <c r="LR263" i="1"/>
  <c r="LS263" i="1" s="1"/>
  <c r="LP264" i="1"/>
  <c r="DZ438" i="1"/>
  <c r="EB437" i="1"/>
  <c r="EC437" i="1" s="1"/>
  <c r="RE519" i="1"/>
  <c r="RF519" i="1" s="1"/>
  <c r="RC520" i="1"/>
  <c r="BC497" i="1"/>
  <c r="BD497" i="1" s="1"/>
  <c r="BA498" i="1"/>
  <c r="FG330" i="1"/>
  <c r="FI329" i="1"/>
  <c r="FJ329" i="1" s="1"/>
  <c r="V133" i="1"/>
  <c r="W133" i="1" s="1"/>
  <c r="T134" i="1"/>
  <c r="AG264" i="1"/>
  <c r="AH264" i="1" s="1"/>
  <c r="AE265" i="1"/>
  <c r="QJ107" i="1"/>
  <c r="QK107" i="1" s="1"/>
  <c r="QH108" i="1"/>
  <c r="HU600" i="1"/>
  <c r="HW599" i="1"/>
  <c r="HX599" i="1" s="1"/>
  <c r="IH558" i="1"/>
  <c r="II558" i="1" s="1"/>
  <c r="IF559" i="1"/>
  <c r="HJ521" i="1"/>
  <c r="HL520" i="1"/>
  <c r="HM520" i="1" s="1"/>
  <c r="BA307" i="1"/>
  <c r="BC306" i="1"/>
  <c r="BD306" i="1" s="1"/>
  <c r="RP458" i="1"/>
  <c r="RQ458" i="1" s="1"/>
  <c r="RN459" i="1"/>
  <c r="IS641" i="1"/>
  <c r="IT641" i="1" s="1"/>
  <c r="IQ642" i="1"/>
  <c r="PV31" i="1"/>
  <c r="PX30" i="1"/>
  <c r="PY30" i="1" s="1"/>
  <c r="K223" i="1"/>
  <c r="L223" i="1" s="1"/>
  <c r="I224" i="1"/>
  <c r="JX181" i="1"/>
  <c r="JZ180" i="1"/>
  <c r="KA180" i="1" s="1"/>
  <c r="TQ642" i="1"/>
  <c r="TS641" i="1"/>
  <c r="TT641" i="1" s="1"/>
  <c r="FT417" i="1"/>
  <c r="FU417" i="1" s="1"/>
  <c r="FR418" i="1"/>
  <c r="GP497" i="1"/>
  <c r="GQ497" i="1" s="1"/>
  <c r="GN498" i="1"/>
  <c r="KV177" i="1"/>
  <c r="KW177" i="1" s="1"/>
  <c r="KT178" i="1"/>
  <c r="NK59" i="1"/>
  <c r="NL59" i="1" s="1"/>
  <c r="NI60" i="1"/>
  <c r="EM623" i="1"/>
  <c r="EN623" i="1" s="1"/>
  <c r="EK624" i="1"/>
  <c r="UD558" i="1"/>
  <c r="UE558" i="1" s="1"/>
  <c r="UB559" i="1"/>
  <c r="V307" i="1"/>
  <c r="W307" i="1" s="1"/>
  <c r="T308" i="1"/>
  <c r="IH457" i="1"/>
  <c r="II457" i="1" s="1"/>
  <c r="IF458" i="1"/>
  <c r="QI499" i="1"/>
  <c r="QJ499" i="1" s="1"/>
  <c r="QG500" i="1"/>
  <c r="SW558" i="1"/>
  <c r="SX558" i="1" s="1"/>
  <c r="SU559" i="1"/>
  <c r="NS621" i="1"/>
  <c r="NU620" i="1"/>
  <c r="NV620" i="1" s="1"/>
  <c r="FI622" i="1"/>
  <c r="FJ622" i="1" s="1"/>
  <c r="FG623" i="1"/>
  <c r="FI623" i="1" s="1"/>
  <c r="FJ623" i="1" s="1"/>
  <c r="DF375" i="1"/>
  <c r="DG375" i="1" s="1"/>
  <c r="DD376" i="1"/>
  <c r="OF540" i="1"/>
  <c r="OG540" i="1" s="1"/>
  <c r="OD541" i="1"/>
  <c r="KJ87" i="1"/>
  <c r="KL86" i="1"/>
  <c r="KM86" i="1" s="1"/>
  <c r="MC262" i="1"/>
  <c r="MD262" i="1" s="1"/>
  <c r="MA263" i="1"/>
  <c r="FT222" i="1"/>
  <c r="FU222" i="1" s="1"/>
  <c r="FR223" i="1"/>
  <c r="AG284" i="1"/>
  <c r="AH284" i="1" s="1"/>
  <c r="AE285" i="1"/>
  <c r="MY158" i="1"/>
  <c r="MZ158" i="1" s="1"/>
  <c r="MW159" i="1"/>
  <c r="JZ32" i="1"/>
  <c r="KA32" i="1" s="1"/>
  <c r="JX33" i="1"/>
  <c r="HA579" i="1"/>
  <c r="HB579" i="1" s="1"/>
  <c r="GY580" i="1"/>
  <c r="JD375" i="1"/>
  <c r="JE375" i="1" s="1"/>
  <c r="JB376" i="1"/>
  <c r="CU416" i="1"/>
  <c r="CV416" i="1" s="1"/>
  <c r="CS417" i="1"/>
  <c r="DF439" i="1"/>
  <c r="DG439" i="1" s="1"/>
  <c r="DD440" i="1"/>
  <c r="DO641" i="1"/>
  <c r="DQ640" i="1"/>
  <c r="DR640" i="1" s="1"/>
  <c r="NU156" i="1"/>
  <c r="NV156" i="1" s="1"/>
  <c r="NS157" i="1"/>
  <c r="DQ307" i="1"/>
  <c r="DR307" i="1" s="1"/>
  <c r="DO308" i="1"/>
  <c r="DZ501" i="1"/>
  <c r="EB500" i="1"/>
  <c r="EC500" i="1" s="1"/>
  <c r="DO178" i="1"/>
  <c r="DQ177" i="1"/>
  <c r="DR177" i="1" s="1"/>
  <c r="V497" i="1"/>
  <c r="W497" i="1" s="1"/>
  <c r="T498" i="1"/>
  <c r="CU499" i="1"/>
  <c r="CV499" i="1" s="1"/>
  <c r="CS500" i="1"/>
  <c r="DQ579" i="1"/>
  <c r="DR579" i="1" s="1"/>
  <c r="DO580" i="1"/>
  <c r="AR640" i="1"/>
  <c r="AS640" i="1" s="1"/>
  <c r="AP641" i="1"/>
  <c r="T330" i="1"/>
  <c r="V329" i="1"/>
  <c r="W329" i="1" s="1"/>
  <c r="BN264" i="1"/>
  <c r="BO264" i="1" s="1"/>
  <c r="BL265" i="1"/>
  <c r="MC459" i="1"/>
  <c r="MD459" i="1" s="1"/>
  <c r="MA460" i="1"/>
  <c r="HA520" i="1"/>
  <c r="HB520" i="1" s="1"/>
  <c r="GY521" i="1"/>
  <c r="RP639" i="1"/>
  <c r="RQ639" i="1" s="1"/>
  <c r="RN640" i="1"/>
  <c r="JD223" i="1"/>
  <c r="JE223" i="1" s="1"/>
  <c r="JB224" i="1"/>
  <c r="BY329" i="1"/>
  <c r="BZ329" i="1" s="1"/>
  <c r="BW330" i="1"/>
  <c r="HA263" i="1"/>
  <c r="HB263" i="1" s="1"/>
  <c r="GY264" i="1"/>
  <c r="EX498" i="1"/>
  <c r="EY498" i="1" s="1"/>
  <c r="EV499" i="1"/>
  <c r="SU35" i="1"/>
  <c r="SW34" i="1"/>
  <c r="SX34" i="1" s="1"/>
  <c r="NU285" i="1"/>
  <c r="NV285" i="1" s="1"/>
  <c r="NS286" i="1"/>
  <c r="CJ640" i="1"/>
  <c r="CK640" i="1" s="1"/>
  <c r="CH641" i="1"/>
  <c r="SL520" i="1"/>
  <c r="SM520" i="1" s="1"/>
  <c r="SJ521" i="1"/>
  <c r="JD31" i="1"/>
  <c r="JE31" i="1" s="1"/>
  <c r="JB32" i="1"/>
  <c r="PC107" i="1"/>
  <c r="PD107" i="1" s="1"/>
  <c r="PA108" i="1"/>
  <c r="GP286" i="1"/>
  <c r="GQ286" i="1" s="1"/>
  <c r="GN287" i="1"/>
  <c r="EV203" i="1"/>
  <c r="EX202" i="1"/>
  <c r="EY202" i="1" s="1"/>
  <c r="SA639" i="1"/>
  <c r="SB639" i="1" s="1"/>
  <c r="RY640" i="1"/>
  <c r="I640" i="1"/>
  <c r="K639" i="1"/>
  <c r="L639" i="1" s="1"/>
  <c r="KK30" i="1"/>
  <c r="KL30" i="1" s="1"/>
  <c r="KI31" i="1"/>
  <c r="EM558" i="1"/>
  <c r="EN558" i="1" s="1"/>
  <c r="EK559" i="1"/>
  <c r="QT457" i="1"/>
  <c r="QU457" i="1" s="1"/>
  <c r="QR458" i="1"/>
  <c r="XA615" i="1"/>
  <c r="XC614" i="1"/>
  <c r="XD614" i="1" s="1"/>
  <c r="PB374" i="1"/>
  <c r="PC374" i="1" s="1"/>
  <c r="OZ375" i="1"/>
  <c r="LR287" i="1"/>
  <c r="LS287" i="1" s="1"/>
  <c r="LP288" i="1"/>
  <c r="BW132" i="1"/>
  <c r="BY131" i="1"/>
  <c r="BZ131" i="1" s="1"/>
  <c r="AG306" i="1"/>
  <c r="AH306" i="1" s="1"/>
  <c r="AE307" i="1"/>
  <c r="EM5" i="1"/>
  <c r="EN5" i="1" s="1"/>
  <c r="EK6" i="1"/>
  <c r="IH497" i="1"/>
  <c r="II497" i="1" s="1"/>
  <c r="IF498" i="1"/>
  <c r="IF397" i="1"/>
  <c r="IH396" i="1"/>
  <c r="II396" i="1" s="1"/>
  <c r="LG30" i="1"/>
  <c r="LH30" i="1" s="1"/>
  <c r="LE31" i="1"/>
  <c r="MN459" i="1"/>
  <c r="MO459" i="1" s="1"/>
  <c r="ML460" i="1"/>
  <c r="EB600" i="1"/>
  <c r="EC600" i="1" s="1"/>
  <c r="DZ601" i="1"/>
  <c r="BN498" i="1"/>
  <c r="BO498" i="1" s="1"/>
  <c r="BL499" i="1"/>
  <c r="QT620" i="1"/>
  <c r="QU620" i="1" s="1"/>
  <c r="QR621" i="1"/>
  <c r="QT32" i="1"/>
  <c r="QU32" i="1" s="1"/>
  <c r="QR33" i="1"/>
  <c r="IH519" i="1"/>
  <c r="II519" i="1" s="1"/>
  <c r="IF520" i="1"/>
  <c r="CS244" i="1"/>
  <c r="CU243" i="1"/>
  <c r="CV243" i="1" s="1"/>
  <c r="ML395" i="1"/>
  <c r="MN394" i="1"/>
  <c r="MO394" i="1" s="1"/>
  <c r="GQ60" i="1"/>
  <c r="GR60" i="1" s="1"/>
  <c r="GO61" i="1"/>
  <c r="SU520" i="1"/>
  <c r="SW519" i="1"/>
  <c r="SX519" i="1" s="1"/>
  <c r="LR458" i="1"/>
  <c r="LS458" i="1" s="1"/>
  <c r="LP459" i="1"/>
  <c r="CU30" i="1"/>
  <c r="CV30" i="1" s="1"/>
  <c r="CS31" i="1"/>
  <c r="OF181" i="1"/>
  <c r="OG181" i="1" s="1"/>
  <c r="OD182" i="1"/>
  <c r="LF417" i="1"/>
  <c r="LH416" i="1"/>
  <c r="LI416" i="1" s="1"/>
  <c r="DE111" i="1"/>
  <c r="DG110" i="1"/>
  <c r="DH110" i="1" s="1"/>
  <c r="EB418" i="1"/>
  <c r="EC418" i="1" s="1"/>
  <c r="DZ419" i="1"/>
  <c r="MY539" i="1"/>
  <c r="MZ539" i="1" s="1"/>
  <c r="MW540" i="1"/>
  <c r="EB328" i="1"/>
  <c r="EC328" i="1" s="1"/>
  <c r="DZ329" i="1"/>
  <c r="CJ438" i="1"/>
  <c r="CK438" i="1" s="1"/>
  <c r="CH439" i="1"/>
  <c r="DQ459" i="1"/>
  <c r="DR459" i="1" s="1"/>
  <c r="DO460" i="1"/>
  <c r="GE438" i="1"/>
  <c r="GF438" i="1" s="1"/>
  <c r="GC439" i="1"/>
  <c r="PN417" i="1"/>
  <c r="PO417" i="1" s="1"/>
  <c r="PL418" i="1"/>
  <c r="GY377" i="1"/>
  <c r="HA376" i="1"/>
  <c r="HB376" i="1" s="1"/>
  <c r="LR306" i="1"/>
  <c r="LS306" i="1" s="1"/>
  <c r="LP307" i="1"/>
  <c r="V541" i="1"/>
  <c r="W541" i="1" s="1"/>
  <c r="T542" i="1"/>
  <c r="SL131" i="1"/>
  <c r="SM131" i="1" s="1"/>
  <c r="SJ132" i="1"/>
  <c r="IR85" i="1"/>
  <c r="IT84" i="1"/>
  <c r="IU84" i="1" s="1"/>
  <c r="IS201" i="1"/>
  <c r="IT201" i="1" s="1"/>
  <c r="IQ202" i="1"/>
  <c r="JY112" i="1"/>
  <c r="KA111" i="1"/>
  <c r="KB111" i="1" s="1"/>
  <c r="HU159" i="1"/>
  <c r="HW158" i="1"/>
  <c r="HX158" i="1" s="1"/>
  <c r="NI109" i="1"/>
  <c r="NK108" i="1"/>
  <c r="NL108" i="1" s="1"/>
  <c r="SW540" i="1"/>
  <c r="SX540" i="1" s="1"/>
  <c r="SU541" i="1"/>
  <c r="LG538" i="1"/>
  <c r="LH538" i="1" s="1"/>
  <c r="LE539" i="1"/>
  <c r="HW307" i="1"/>
  <c r="HX307" i="1" s="1"/>
  <c r="HU308" i="1"/>
  <c r="RP497" i="1"/>
  <c r="RQ497" i="1" s="1"/>
  <c r="RN498" i="1"/>
  <c r="JO540" i="1"/>
  <c r="JP540" i="1" s="1"/>
  <c r="JM541" i="1"/>
  <c r="SA600" i="1"/>
  <c r="SB600" i="1" s="1"/>
  <c r="RY601" i="1"/>
  <c r="MA374" i="1"/>
  <c r="MC373" i="1"/>
  <c r="MD373" i="1" s="1"/>
  <c r="IF180" i="1"/>
  <c r="IH179" i="1"/>
  <c r="II179" i="1" s="1"/>
  <c r="LR394" i="1"/>
  <c r="LS394" i="1" s="1"/>
  <c r="LP395" i="1"/>
  <c r="SA498" i="1"/>
  <c r="SB498" i="1" s="1"/>
  <c r="RY499" i="1"/>
  <c r="DQ519" i="1"/>
  <c r="DR519" i="1" s="1"/>
  <c r="DO520" i="1"/>
  <c r="MY458" i="1"/>
  <c r="MZ458" i="1" s="1"/>
  <c r="MW459" i="1"/>
  <c r="PM437" i="1"/>
  <c r="PN437" i="1" s="1"/>
  <c r="PK438" i="1"/>
  <c r="MO106" i="1"/>
  <c r="MP106" i="1" s="1"/>
  <c r="MM107" i="1"/>
  <c r="PM131" i="1"/>
  <c r="PN131" i="1" s="1"/>
  <c r="PK132" i="1"/>
  <c r="PB31" i="1"/>
  <c r="PC31" i="1" s="1"/>
  <c r="OZ32" i="1"/>
  <c r="GE581" i="1"/>
  <c r="GF581" i="1" s="1"/>
  <c r="GC582" i="1"/>
  <c r="KV541" i="1"/>
  <c r="KW541" i="1" s="1"/>
  <c r="KT542" i="1"/>
  <c r="EB223" i="1"/>
  <c r="EC223" i="1" s="1"/>
  <c r="DZ224" i="1"/>
  <c r="HA179" i="1"/>
  <c r="HB179" i="1" s="1"/>
  <c r="GY180" i="1"/>
  <c r="BD86" i="1"/>
  <c r="BE86" i="1" s="1"/>
  <c r="BB87" i="1"/>
  <c r="PM202" i="1"/>
  <c r="PN202" i="1" s="1"/>
  <c r="PK203" i="1"/>
  <c r="BN416" i="1"/>
  <c r="BO416" i="1" s="1"/>
  <c r="BL417" i="1"/>
  <c r="PX500" i="1"/>
  <c r="PY500" i="1" s="1"/>
  <c r="PV501" i="1"/>
  <c r="TT416" i="1"/>
  <c r="TU416" i="1" s="1"/>
  <c r="TR417" i="1"/>
  <c r="GP438" i="1"/>
  <c r="GQ438" i="1" s="1"/>
  <c r="GN439" i="1"/>
  <c r="DD559" i="1"/>
  <c r="DF558" i="1"/>
  <c r="DG558" i="1" s="1"/>
  <c r="QT558" i="1"/>
  <c r="QU558" i="1" s="1"/>
  <c r="QR559" i="1"/>
  <c r="FG225" i="1"/>
  <c r="FI224" i="1"/>
  <c r="FJ224" i="1" s="1"/>
  <c r="DQ6" i="1"/>
  <c r="DR6" i="1" s="1"/>
  <c r="DO7" i="1"/>
  <c r="GP620" i="1"/>
  <c r="GQ620" i="1" s="1"/>
  <c r="GN621" i="1"/>
  <c r="EC106" i="1"/>
  <c r="ED106" i="1" s="1"/>
  <c r="EA107" i="1"/>
  <c r="IH600" i="1"/>
  <c r="II600" i="1" s="1"/>
  <c r="IF601" i="1"/>
  <c r="ML641" i="1"/>
  <c r="MN640" i="1"/>
  <c r="MO640" i="1" s="1"/>
  <c r="TI419" i="1"/>
  <c r="TJ419" i="1" s="1"/>
  <c r="TG420" i="1"/>
  <c r="LP604" i="1"/>
  <c r="LR603" i="1"/>
  <c r="LS603" i="1" s="1"/>
  <c r="I419" i="1"/>
  <c r="K418" i="1"/>
  <c r="L418" i="1" s="1"/>
  <c r="HK328" i="1"/>
  <c r="HL328" i="1" s="1"/>
  <c r="HI329" i="1"/>
  <c r="DF622" i="1"/>
  <c r="DG622" i="1" s="1"/>
  <c r="DD623" i="1"/>
  <c r="FT558" i="1"/>
  <c r="FU558" i="1" s="1"/>
  <c r="FR559" i="1"/>
  <c r="JO222" i="1"/>
  <c r="JP222" i="1" s="1"/>
  <c r="JM223" i="1"/>
  <c r="AG599" i="1"/>
  <c r="AH599" i="1" s="1"/>
  <c r="AE600" i="1"/>
  <c r="FT155" i="1"/>
  <c r="FU155" i="1" s="1"/>
  <c r="FR156" i="1"/>
  <c r="HW522" i="1"/>
  <c r="HX522" i="1" s="1"/>
  <c r="HU523" i="1"/>
  <c r="NJ620" i="1"/>
  <c r="NK620" i="1" s="1"/>
  <c r="NH621" i="1"/>
  <c r="DD179" i="1"/>
  <c r="DF178" i="1"/>
  <c r="DG178" i="1" s="1"/>
  <c r="JO374" i="1"/>
  <c r="JP374" i="1" s="1"/>
  <c r="JM375" i="1"/>
  <c r="GE522" i="1"/>
  <c r="GF522" i="1" s="1"/>
  <c r="GC523" i="1"/>
  <c r="NV61" i="1"/>
  <c r="NW61" i="1" s="1"/>
  <c r="NT62" i="1"/>
  <c r="OQ177" i="1"/>
  <c r="OR177" i="1" s="1"/>
  <c r="OO178" i="1"/>
  <c r="NJ131" i="1"/>
  <c r="NK131" i="1" s="1"/>
  <c r="NH132" i="1"/>
  <c r="LG306" i="1"/>
  <c r="LH306" i="1" s="1"/>
  <c r="LE307" i="1"/>
  <c r="MY525" i="1"/>
  <c r="MZ525" i="1" s="1"/>
  <c r="MW526" i="1"/>
  <c r="JE416" i="1"/>
  <c r="JF416" i="1" s="1"/>
  <c r="JC417" i="1"/>
  <c r="IS224" i="1"/>
  <c r="IT224" i="1" s="1"/>
  <c r="IQ225" i="1"/>
  <c r="MC521" i="1"/>
  <c r="MD521" i="1" s="1"/>
  <c r="MA522" i="1"/>
  <c r="AP600" i="1"/>
  <c r="AR599" i="1"/>
  <c r="AS599" i="1" s="1"/>
  <c r="IH624" i="1"/>
  <c r="II624" i="1" s="1"/>
  <c r="IF625" i="1"/>
  <c r="QG641" i="1"/>
  <c r="QI640" i="1"/>
  <c r="QJ640" i="1" s="1"/>
  <c r="SW439" i="1"/>
  <c r="SX439" i="1" s="1"/>
  <c r="SU440" i="1"/>
  <c r="BN179" i="1"/>
  <c r="BO179" i="1" s="1"/>
  <c r="BL180" i="1"/>
  <c r="NU541" i="1"/>
  <c r="NV541" i="1" s="1"/>
  <c r="NS542" i="1"/>
  <c r="AG179" i="1"/>
  <c r="AH179" i="1" s="1"/>
  <c r="AE180" i="1"/>
  <c r="JP59" i="1"/>
  <c r="JQ59" i="1" s="1"/>
  <c r="JN60" i="1"/>
  <c r="BW353" i="1"/>
  <c r="BY352" i="1"/>
  <c r="BZ352" i="1" s="1"/>
  <c r="AG374" i="1"/>
  <c r="AH374" i="1" s="1"/>
  <c r="AE375" i="1"/>
  <c r="NH499" i="1"/>
  <c r="NJ498" i="1"/>
  <c r="NK498" i="1" s="1"/>
  <c r="V640" i="1"/>
  <c r="W640" i="1" s="1"/>
  <c r="T641" i="1"/>
  <c r="DQ601" i="1"/>
  <c r="DR601" i="1" s="1"/>
  <c r="DO602" i="1"/>
  <c r="PK224" i="1"/>
  <c r="PM223" i="1"/>
  <c r="PN223" i="1" s="1"/>
  <c r="OD560" i="1"/>
  <c r="OF559" i="1"/>
  <c r="OG559" i="1" s="1"/>
  <c r="JX520" i="1"/>
  <c r="JZ519" i="1"/>
  <c r="KA519" i="1" s="1"/>
  <c r="UC422" i="1"/>
  <c r="UE421" i="1"/>
  <c r="UF396" i="1" s="1"/>
  <c r="DO223" i="1"/>
  <c r="DQ222" i="1"/>
  <c r="DR222" i="1" s="1"/>
  <c r="EN83" i="1"/>
  <c r="EO83" i="1" s="1"/>
  <c r="EL84" i="1"/>
  <c r="GF85" i="1"/>
  <c r="GG85" i="1" s="1"/>
  <c r="GD86" i="1"/>
  <c r="QR541" i="1"/>
  <c r="QT540" i="1"/>
  <c r="QU540" i="1" s="1"/>
  <c r="GP599" i="1"/>
  <c r="GQ599" i="1" s="1"/>
  <c r="GN600" i="1"/>
  <c r="PM497" i="1"/>
  <c r="PN497" i="1" s="1"/>
  <c r="PK498" i="1"/>
  <c r="ML522" i="1"/>
  <c r="MN521" i="1"/>
  <c r="MO521" i="1" s="1"/>
  <c r="GY158" i="1"/>
  <c r="HA157" i="1"/>
  <c r="HB157" i="1" s="1"/>
  <c r="NJ396" i="1"/>
  <c r="NK396" i="1" s="1"/>
  <c r="NH397" i="1"/>
  <c r="AG477" i="1"/>
  <c r="AH477" i="1" s="1"/>
  <c r="AE478" i="1"/>
  <c r="TS394" i="1"/>
  <c r="TT394" i="1" s="1"/>
  <c r="TQ395" i="1"/>
  <c r="GN398" i="1"/>
  <c r="GP397" i="1"/>
  <c r="GQ397" i="1" s="1"/>
  <c r="JZ201" i="1"/>
  <c r="KA201" i="1" s="1"/>
  <c r="JX202" i="1"/>
  <c r="AG416" i="1"/>
  <c r="AH416" i="1" s="1"/>
  <c r="AE417" i="1"/>
  <c r="I9" i="1"/>
  <c r="K8" i="1"/>
  <c r="L8" i="1" s="1"/>
  <c r="KV374" i="1"/>
  <c r="KW374" i="1" s="1"/>
  <c r="KT375" i="1"/>
  <c r="QI438" i="1"/>
  <c r="QJ438" i="1" s="1"/>
  <c r="QG439" i="1"/>
  <c r="JP84" i="1"/>
  <c r="JQ84" i="1" s="1"/>
  <c r="JN85" i="1"/>
  <c r="MD60" i="1"/>
  <c r="ME60" i="1" s="1"/>
  <c r="MB61" i="1"/>
  <c r="GP520" i="1"/>
  <c r="GQ520" i="1" s="1"/>
  <c r="GN521" i="1"/>
  <c r="NU131" i="1"/>
  <c r="NV131" i="1" s="1"/>
  <c r="NS132" i="1"/>
  <c r="CH308" i="1"/>
  <c r="CJ307" i="1"/>
  <c r="CK307" i="1" s="1"/>
  <c r="QR132" i="1"/>
  <c r="QT131" i="1"/>
  <c r="QU131" i="1" s="1"/>
  <c r="DQ284" i="1"/>
  <c r="DR284" i="1" s="1"/>
  <c r="DO285" i="1"/>
  <c r="RF418" i="1"/>
  <c r="RG418" i="1" s="1"/>
  <c r="RD419" i="1"/>
  <c r="PK600" i="1"/>
  <c r="PM599" i="1"/>
  <c r="PN599" i="1" s="1"/>
  <c r="GP203" i="1"/>
  <c r="GQ203" i="1" s="1"/>
  <c r="GN204" i="1"/>
  <c r="TF459" i="1"/>
  <c r="TH458" i="1"/>
  <c r="TI458" i="1" s="1"/>
  <c r="HW499" i="1"/>
  <c r="HX499" i="1" s="1"/>
  <c r="HU500" i="1"/>
  <c r="KT202" i="1"/>
  <c r="KV201" i="1"/>
  <c r="KW201" i="1" s="1"/>
  <c r="EM329" i="1"/>
  <c r="EN329" i="1" s="1"/>
  <c r="EK330" i="1"/>
  <c r="CJ559" i="1"/>
  <c r="CK559" i="1" s="1"/>
  <c r="CH560" i="1"/>
  <c r="FI580" i="1"/>
  <c r="FJ580" i="1" s="1"/>
  <c r="FG581" i="1"/>
  <c r="V479" i="1"/>
  <c r="W479" i="1" s="1"/>
  <c r="T480" i="1"/>
  <c r="BY263" i="1"/>
  <c r="BZ263" i="1" s="1"/>
  <c r="BW264" i="1"/>
  <c r="MZ61" i="1"/>
  <c r="NA61" i="1" s="1"/>
  <c r="MX62" i="1"/>
  <c r="GE286" i="1"/>
  <c r="GF286" i="1" s="1"/>
  <c r="GC287" i="1"/>
  <c r="I287" i="1"/>
  <c r="K286" i="1"/>
  <c r="L286" i="1" s="1"/>
  <c r="FR308" i="1"/>
  <c r="FT307" i="1"/>
  <c r="FU307" i="1" s="1"/>
  <c r="KT132" i="1"/>
  <c r="KV131" i="1"/>
  <c r="KW131" i="1" s="1"/>
  <c r="LR373" i="1"/>
  <c r="LS373" i="1" s="1"/>
  <c r="LP374" i="1"/>
  <c r="FT500" i="1"/>
  <c r="FU500" i="1" s="1"/>
  <c r="FR501" i="1"/>
  <c r="DF641" i="1"/>
  <c r="DG641" i="1" s="1"/>
  <c r="DD642" i="1"/>
  <c r="FU83" i="1"/>
  <c r="FV83" i="1" s="1"/>
  <c r="FS84" i="1"/>
  <c r="OQ600" i="1"/>
  <c r="OR600" i="1" s="1"/>
  <c r="OO601" i="1"/>
  <c r="IS437" i="1"/>
  <c r="IT437" i="1" s="1"/>
  <c r="IQ438" i="1"/>
  <c r="LR559" i="1"/>
  <c r="LS559" i="1" s="1"/>
  <c r="LP560" i="1"/>
  <c r="OF284" i="1"/>
  <c r="OG284" i="1" s="1"/>
  <c r="OD285" i="1"/>
  <c r="IG328" i="1"/>
  <c r="IH328" i="1" s="1"/>
  <c r="IE329" i="1"/>
  <c r="AG458" i="1"/>
  <c r="AH458" i="1" s="1"/>
  <c r="AE459" i="1"/>
  <c r="FI540" i="1"/>
  <c r="FJ540" i="1" s="1"/>
  <c r="FG541" i="1"/>
  <c r="IH309" i="1"/>
  <c r="II309" i="1" s="1"/>
  <c r="IF310" i="1"/>
  <c r="RP437" i="1"/>
  <c r="RQ437" i="1" s="1"/>
  <c r="RN438" i="1"/>
  <c r="CU438" i="1"/>
  <c r="CV438" i="1" s="1"/>
  <c r="CS439" i="1"/>
  <c r="RY131" i="1"/>
  <c r="SA130" i="1"/>
  <c r="SB130" i="1" s="1"/>
  <c r="LP640" i="1"/>
  <c r="LR639" i="1"/>
  <c r="LS639" i="1" s="1"/>
  <c r="PX459" i="1"/>
  <c r="PY459" i="1" s="1"/>
  <c r="PV460" i="1"/>
  <c r="JO622" i="1"/>
  <c r="JP622" i="1" s="1"/>
  <c r="JM623" i="1"/>
  <c r="LR539" i="1"/>
  <c r="LS539" i="1" s="1"/>
  <c r="LP540" i="1"/>
  <c r="LR32" i="1"/>
  <c r="LS32" i="1" s="1"/>
  <c r="LP33" i="1"/>
  <c r="OZ522" i="1"/>
  <c r="PB521" i="1"/>
  <c r="PC521" i="1" s="1"/>
  <c r="BA131" i="1"/>
  <c r="BC130" i="1"/>
  <c r="BD130" i="1" s="1"/>
  <c r="II84" i="1"/>
  <c r="IJ84" i="1" s="1"/>
  <c r="IG85" i="1"/>
  <c r="EY106" i="1"/>
  <c r="EZ106" i="1" s="1"/>
  <c r="EW107" i="1"/>
  <c r="LG640" i="1"/>
  <c r="LH640" i="1" s="1"/>
  <c r="LE641" i="1"/>
  <c r="GP579" i="1"/>
  <c r="GQ579" i="1" s="1"/>
  <c r="GN580" i="1"/>
  <c r="ML182" i="1"/>
  <c r="MN181" i="1"/>
  <c r="MO181" i="1" s="1"/>
  <c r="BC478" i="1"/>
  <c r="BD478" i="1" s="1"/>
  <c r="BA479" i="1"/>
  <c r="EX580" i="1"/>
  <c r="EY580" i="1" s="1"/>
  <c r="EV581" i="1"/>
  <c r="IH223" i="1"/>
  <c r="II223" i="1" s="1"/>
  <c r="IF224" i="1"/>
  <c r="EM130" i="1"/>
  <c r="EN130" i="1" s="1"/>
  <c r="EK131" i="1"/>
  <c r="BZ108" i="1"/>
  <c r="CA108" i="1" s="1"/>
  <c r="BX109" i="1"/>
  <c r="MW622" i="1"/>
  <c r="MY621" i="1"/>
  <c r="MZ621" i="1" s="1"/>
  <c r="BY458" i="1"/>
  <c r="BZ458" i="1" s="1"/>
  <c r="BW459" i="1"/>
  <c r="EC84" i="1"/>
  <c r="ED84" i="1" s="1"/>
  <c r="EA85" i="1"/>
  <c r="OD31" i="1"/>
  <c r="OF30" i="1"/>
  <c r="OG30" i="1" s="1"/>
  <c r="TF441" i="1"/>
  <c r="TH440" i="1"/>
  <c r="TI440" i="1" s="1"/>
  <c r="KK201" i="1"/>
  <c r="KL201" i="1" s="1"/>
  <c r="KI202" i="1"/>
  <c r="EM224" i="1"/>
  <c r="EN224" i="1" s="1"/>
  <c r="EK225" i="1"/>
  <c r="QT394" i="1"/>
  <c r="QU394" i="1" s="1"/>
  <c r="QR395" i="1"/>
  <c r="EM396" i="1"/>
  <c r="EN396" i="1" s="1"/>
  <c r="EK397" i="1"/>
  <c r="DD225" i="1"/>
  <c r="DF224" i="1"/>
  <c r="DG224" i="1" s="1"/>
  <c r="BC417" i="1"/>
  <c r="BD417" i="1" s="1"/>
  <c r="BA418" i="1"/>
  <c r="CJ621" i="1"/>
  <c r="CK621" i="1" s="1"/>
  <c r="CH622" i="1"/>
  <c r="LG520" i="1"/>
  <c r="LH520" i="1" s="1"/>
  <c r="LE521" i="1"/>
  <c r="EV440" i="1"/>
  <c r="EX439" i="1"/>
  <c r="EY439" i="1" s="1"/>
  <c r="CJ329" i="1"/>
  <c r="CK329" i="1" s="1"/>
  <c r="CH330" i="1"/>
  <c r="BN131" i="1"/>
  <c r="BO131" i="1" s="1"/>
  <c r="BL132" i="1"/>
  <c r="JO601" i="1"/>
  <c r="JP601" i="1" s="1"/>
  <c r="JM602" i="1"/>
  <c r="AR157" i="1"/>
  <c r="AS157" i="1" s="1"/>
  <c r="AP158" i="1"/>
  <c r="AR158" i="1" s="1"/>
  <c r="AS158" i="1" s="1"/>
  <c r="MZ417" i="1"/>
  <c r="NA417" i="1" s="1"/>
  <c r="MX418" i="1"/>
  <c r="HW178" i="1"/>
  <c r="HX178" i="1" s="1"/>
  <c r="HU179" i="1"/>
  <c r="MY306" i="1"/>
  <c r="MZ306" i="1" s="1"/>
  <c r="MW307" i="1"/>
  <c r="EB131" i="1"/>
  <c r="EC131" i="1" s="1"/>
  <c r="DZ132" i="1"/>
  <c r="HA639" i="1"/>
  <c r="HB639" i="1" s="1"/>
  <c r="GY640" i="1"/>
  <c r="V457" i="1"/>
  <c r="W457" i="1" s="1"/>
  <c r="T458" i="1"/>
  <c r="QU419" i="1"/>
  <c r="QV419" i="1" s="1"/>
  <c r="QS420" i="1"/>
  <c r="JZ394" i="1"/>
  <c r="KA394" i="1" s="1"/>
  <c r="JX395" i="1"/>
  <c r="AG439" i="1"/>
  <c r="AH439" i="1" s="1"/>
  <c r="AE440" i="1"/>
  <c r="HW394" i="1"/>
  <c r="HX394" i="1" s="1"/>
  <c r="HU395" i="1"/>
  <c r="GD328" i="1"/>
  <c r="GE328" i="1" s="1"/>
  <c r="GB329" i="1"/>
  <c r="CJ178" i="1"/>
  <c r="CK178" i="1" s="1"/>
  <c r="CH179" i="1"/>
  <c r="KV500" i="1"/>
  <c r="KW500" i="1" s="1"/>
  <c r="KT501" i="1"/>
  <c r="DQ374" i="1"/>
  <c r="DR374" i="1" s="1"/>
  <c r="DO375" i="1"/>
  <c r="RF106" i="1"/>
  <c r="RG106" i="1" s="1"/>
  <c r="RD107" i="1"/>
  <c r="JD286" i="1"/>
  <c r="JE286" i="1" s="1"/>
  <c r="JB287" i="1"/>
  <c r="AG351" i="1"/>
  <c r="AH351" i="1" s="1"/>
  <c r="AE352" i="1"/>
  <c r="KW107" i="1"/>
  <c r="KX107" i="1" s="1"/>
  <c r="KU108" i="1"/>
  <c r="BC158" i="1"/>
  <c r="BD158" i="1" s="1"/>
  <c r="BA159" i="1"/>
  <c r="JZ222" i="1"/>
  <c r="KA222" i="1" s="1"/>
  <c r="JX223" i="1"/>
  <c r="KT396" i="1"/>
  <c r="KV395" i="1"/>
  <c r="KW395" i="1" s="1"/>
  <c r="IS308" i="1"/>
  <c r="IT308" i="1" s="1"/>
  <c r="IQ309" i="1"/>
  <c r="BY478" i="1"/>
  <c r="BZ478" i="1" s="1"/>
  <c r="BW479" i="1"/>
  <c r="BN155" i="1"/>
  <c r="BO155" i="1" s="1"/>
  <c r="BL156" i="1"/>
  <c r="AR222" i="1"/>
  <c r="AS222" i="1" s="1"/>
  <c r="AP223" i="1"/>
  <c r="OR416" i="1"/>
  <c r="OS416" i="1" s="1"/>
  <c r="OP417" i="1"/>
  <c r="BC558" i="1"/>
  <c r="BD558" i="1" s="1"/>
  <c r="BA559" i="1"/>
  <c r="MY202" i="1"/>
  <c r="MZ202" i="1" s="1"/>
  <c r="MW203" i="1"/>
  <c r="JZ155" i="1"/>
  <c r="KA155" i="1" s="1"/>
  <c r="JX156" i="1"/>
  <c r="MW498" i="1"/>
  <c r="MY497" i="1"/>
  <c r="MZ497" i="1" s="1"/>
  <c r="EX397" i="1"/>
  <c r="EY397" i="1" s="1"/>
  <c r="EV398" i="1"/>
  <c r="CU394" i="1"/>
  <c r="CV394" i="1" s="1"/>
  <c r="CS395" i="1"/>
  <c r="RF59" i="1"/>
  <c r="RG59" i="1" s="1"/>
  <c r="RD60" i="1"/>
  <c r="AF110" i="1"/>
  <c r="AH109" i="1"/>
  <c r="AI109" i="1" s="1"/>
  <c r="HJ224" i="1"/>
  <c r="HL223" i="1"/>
  <c r="HM223" i="1" s="1"/>
  <c r="T397" i="1"/>
  <c r="V396" i="1"/>
  <c r="W396" i="1" s="1"/>
  <c r="K178" i="1"/>
  <c r="L178" i="1" s="1"/>
  <c r="I179" i="1"/>
  <c r="OQ285" i="1"/>
  <c r="OR285" i="1" s="1"/>
  <c r="OO286" i="1"/>
  <c r="AR33" i="1"/>
  <c r="AS33" i="1" s="1"/>
  <c r="AP34" i="1"/>
  <c r="DF539" i="1"/>
  <c r="DG539" i="1" s="1"/>
  <c r="DD540" i="1"/>
  <c r="OZ461" i="1"/>
  <c r="PB460" i="1"/>
  <c r="PC460" i="1" s="1"/>
  <c r="NJ460" i="1"/>
  <c r="NK460" i="1" s="1"/>
  <c r="NH461" i="1"/>
  <c r="RN133" i="1"/>
  <c r="RP133" i="1" s="1"/>
  <c r="RQ133" i="1" s="1"/>
  <c r="RP132" i="1"/>
  <c r="RQ132" i="1" s="1"/>
  <c r="XL617" i="1"/>
  <c r="XN616" i="1"/>
  <c r="XO616" i="1" s="1"/>
  <c r="KK640" i="1"/>
  <c r="KL640" i="1" s="1"/>
  <c r="KI641" i="1"/>
  <c r="KK560" i="1"/>
  <c r="KL560" i="1" s="1"/>
  <c r="KI561" i="1"/>
  <c r="PM31" i="1"/>
  <c r="PN31" i="1" s="1"/>
  <c r="PK32" i="1"/>
  <c r="EM241" i="1"/>
  <c r="EN241" i="1" s="1"/>
  <c r="EK242" i="1"/>
  <c r="FI416" i="1"/>
  <c r="FJ416" i="1" s="1"/>
  <c r="FG417" i="1"/>
  <c r="MW131" i="1"/>
  <c r="MY130" i="1"/>
  <c r="MZ130" i="1" s="1"/>
  <c r="SX59" i="1"/>
  <c r="SY59" i="1" s="1"/>
  <c r="SV60" i="1"/>
  <c r="JM307" i="1"/>
  <c r="JO306" i="1"/>
  <c r="JP306" i="1" s="1"/>
  <c r="PY418" i="1"/>
  <c r="PZ418" i="1" s="1"/>
  <c r="PW419" i="1"/>
  <c r="EK179" i="1"/>
  <c r="EM178" i="1"/>
  <c r="EN178" i="1" s="1"/>
  <c r="JX459" i="1"/>
  <c r="JZ458" i="1"/>
  <c r="KA458" i="1" s="1"/>
  <c r="KK178" i="1"/>
  <c r="KL178" i="1" s="1"/>
  <c r="KI179" i="1"/>
  <c r="NJ373" i="1"/>
  <c r="NK373" i="1" s="1"/>
  <c r="NH374" i="1"/>
  <c r="V560" i="1"/>
  <c r="W560" i="1" s="1"/>
  <c r="T561" i="1"/>
  <c r="MY177" i="1"/>
  <c r="MZ177" i="1" s="1"/>
  <c r="MW178" i="1"/>
  <c r="JM159" i="1"/>
  <c r="JO158" i="1"/>
  <c r="JP158" i="1" s="1"/>
  <c r="AG157" i="1"/>
  <c r="AH157" i="1" s="1"/>
  <c r="AE158" i="1"/>
  <c r="PV623" i="1"/>
  <c r="PX622" i="1"/>
  <c r="PY622" i="1" s="1"/>
  <c r="K353" i="1"/>
  <c r="L353" i="1" s="1"/>
  <c r="I354" i="1"/>
  <c r="CJ599" i="1"/>
  <c r="CK599" i="1" s="1"/>
  <c r="CH600" i="1"/>
  <c r="AS84" i="1"/>
  <c r="AT84" i="1" s="1"/>
  <c r="AQ85" i="1"/>
  <c r="DF284" i="1"/>
  <c r="DG284" i="1" s="1"/>
  <c r="DD285" i="1"/>
  <c r="OO133" i="1"/>
  <c r="OQ132" i="1"/>
  <c r="OR132" i="1" s="1"/>
  <c r="NJ157" i="1"/>
  <c r="NK157" i="1" s="1"/>
  <c r="NH158" i="1"/>
  <c r="CJ374" i="1"/>
  <c r="CK374" i="1" s="1"/>
  <c r="CH375" i="1"/>
  <c r="PM264" i="1"/>
  <c r="PN264" i="1" s="1"/>
  <c r="PK265" i="1"/>
  <c r="HW263" i="1"/>
  <c r="HX263" i="1" s="1"/>
  <c r="HU264" i="1"/>
  <c r="OG61" i="1"/>
  <c r="OH61" i="1" s="1"/>
  <c r="OE62" i="1"/>
  <c r="OR107" i="1"/>
  <c r="OS107" i="1" s="1"/>
  <c r="OP108" i="1"/>
  <c r="JD309" i="1"/>
  <c r="JE309" i="1" s="1"/>
  <c r="JB310" i="1"/>
  <c r="GE540" i="1"/>
  <c r="GF540" i="1" s="1"/>
  <c r="GC541" i="1"/>
  <c r="RE396" i="1"/>
  <c r="RF396" i="1" s="1"/>
  <c r="RC397" i="1"/>
  <c r="NJ177" i="1"/>
  <c r="NK177" i="1" s="1"/>
  <c r="NH178" i="1"/>
  <c r="IT63" i="1"/>
  <c r="IU63" i="1" s="1"/>
  <c r="IR64" i="1"/>
  <c r="FI264" i="1"/>
  <c r="FJ264" i="1" s="1"/>
  <c r="FG265" i="1"/>
  <c r="QI224" i="1"/>
  <c r="QJ224" i="1" s="1"/>
  <c r="QG225" i="1"/>
  <c r="PX520" i="1"/>
  <c r="PY520" i="1" s="1"/>
  <c r="PV521" i="1"/>
  <c r="MC285" i="1"/>
  <c r="MD285" i="1" s="1"/>
  <c r="MA286" i="1"/>
  <c r="BC59" i="1"/>
  <c r="BD59" i="1" s="1"/>
  <c r="BA60" i="1"/>
  <c r="HA395" i="1"/>
  <c r="HB395" i="1" s="1"/>
  <c r="GY396" i="1"/>
  <c r="HA31" i="1"/>
  <c r="HB31" i="1" s="1"/>
  <c r="GY32" i="1"/>
  <c r="FT130" i="1"/>
  <c r="FU130" i="1" s="1"/>
  <c r="FR131" i="1"/>
  <c r="I624" i="1"/>
  <c r="K623" i="1"/>
  <c r="L623" i="1" s="1"/>
  <c r="OG417" i="1"/>
  <c r="OH417" i="1" s="1"/>
  <c r="OE418" i="1"/>
  <c r="EB457" i="1"/>
  <c r="EC457" i="1" s="1"/>
  <c r="DZ458" i="1"/>
  <c r="MA132" i="1"/>
  <c r="MC131" i="1"/>
  <c r="MD131" i="1" s="1"/>
  <c r="GN307" i="1"/>
  <c r="GP306" i="1"/>
  <c r="GQ306" i="1" s="1"/>
  <c r="JB263" i="1"/>
  <c r="JD262" i="1"/>
  <c r="JE262" i="1" s="1"/>
  <c r="EM579" i="1"/>
  <c r="EN579" i="1" s="1"/>
  <c r="EK580" i="1"/>
  <c r="RP599" i="1"/>
  <c r="RQ599" i="1" s="1"/>
  <c r="RN600" i="1"/>
  <c r="EB580" i="1"/>
  <c r="EC580" i="1" s="1"/>
  <c r="DZ581" i="1"/>
  <c r="CJ394" i="1"/>
  <c r="CK394" i="1" s="1"/>
  <c r="CH395" i="1"/>
  <c r="SJ32" i="1"/>
  <c r="SL31" i="1"/>
  <c r="SM31" i="1" s="1"/>
  <c r="SL621" i="1"/>
  <c r="SM621" i="1" s="1"/>
  <c r="SJ622" i="1"/>
  <c r="V520" i="1"/>
  <c r="W520" i="1" s="1"/>
  <c r="T521" i="1"/>
  <c r="EV561" i="1"/>
  <c r="EX560" i="1"/>
  <c r="EY560" i="1" s="1"/>
  <c r="EM159" i="1"/>
  <c r="EN159" i="1" s="1"/>
  <c r="EK160" i="1"/>
  <c r="EM160" i="1" s="1"/>
  <c r="EN160" i="1" s="1"/>
  <c r="GY540" i="1"/>
  <c r="HA539" i="1"/>
  <c r="HB539" i="1" s="1"/>
  <c r="BY559" i="1"/>
  <c r="BZ559" i="1" s="1"/>
  <c r="BW560" i="1"/>
  <c r="CU522" i="1"/>
  <c r="CV522" i="1" s="1"/>
  <c r="CS523" i="1"/>
  <c r="KV558" i="1"/>
  <c r="KW558" i="1" s="1"/>
  <c r="KT559" i="1"/>
  <c r="DO157" i="1"/>
  <c r="DQ156" i="1"/>
  <c r="DR156" i="1" s="1"/>
  <c r="LG558" i="1"/>
  <c r="LH558" i="1" s="1"/>
  <c r="LE559" i="1"/>
  <c r="JE106" i="1"/>
  <c r="JF106" i="1" s="1"/>
  <c r="JC107" i="1"/>
  <c r="CU155" i="1"/>
  <c r="CV155" i="1" s="1"/>
  <c r="CS156" i="1"/>
  <c r="HK85" i="1"/>
  <c r="HM84" i="1"/>
  <c r="HN84" i="1" s="1"/>
  <c r="IG108" i="1"/>
  <c r="II107" i="1"/>
  <c r="IJ107" i="1" s="1"/>
  <c r="BL351" i="1"/>
  <c r="BN350" i="1"/>
  <c r="BO350" i="1" s="1"/>
  <c r="BA395" i="1"/>
  <c r="BC394" i="1"/>
  <c r="BD394" i="1" s="1"/>
  <c r="IH285" i="1"/>
  <c r="II285" i="1" s="1"/>
  <c r="IF286" i="1"/>
  <c r="BY416" i="1"/>
  <c r="BZ416" i="1" s="1"/>
  <c r="BW417" i="1"/>
  <c r="IR328" i="1"/>
  <c r="IS328" i="1" s="1"/>
  <c r="IP329" i="1"/>
  <c r="BN395" i="1"/>
  <c r="BO395" i="1" s="1"/>
  <c r="BL396" i="1"/>
  <c r="MC31" i="1"/>
  <c r="MD31" i="1" s="1"/>
  <c r="MA32" i="1"/>
  <c r="BW156" i="1"/>
  <c r="BY155" i="1"/>
  <c r="BZ155" i="1" s="1"/>
  <c r="RE31" i="1"/>
  <c r="RF31" i="1" s="1"/>
  <c r="RC32" i="1"/>
  <c r="GY602" i="1"/>
  <c r="HA601" i="1"/>
  <c r="HB601" i="1" s="1"/>
  <c r="OF521" i="1"/>
  <c r="OG521" i="1" s="1"/>
  <c r="OD522" i="1"/>
  <c r="KV639" i="1"/>
  <c r="KW639" i="1" s="1"/>
  <c r="KT640" i="1"/>
  <c r="BA202" i="1"/>
  <c r="BC201" i="1"/>
  <c r="BD201" i="1" s="1"/>
  <c r="LR131" i="1"/>
  <c r="LS131" i="1" s="1"/>
  <c r="LP132" i="1"/>
  <c r="KK601" i="1"/>
  <c r="KL601" i="1" s="1"/>
  <c r="KI602" i="1"/>
  <c r="BC581" i="1"/>
  <c r="BD581" i="1" s="1"/>
  <c r="BA582" i="1"/>
  <c r="IS264" i="1"/>
  <c r="IT264" i="1" s="1"/>
  <c r="IQ265" i="1"/>
  <c r="OF602" i="1"/>
  <c r="OG602" i="1" s="1"/>
  <c r="OD603" i="1"/>
  <c r="AG30" i="1"/>
  <c r="AH30" i="1" s="1"/>
  <c r="AE31" i="1"/>
  <c r="HA284" i="1"/>
  <c r="HB284" i="1" s="1"/>
  <c r="GY285" i="1"/>
  <c r="BL581" i="1"/>
  <c r="BN580" i="1"/>
  <c r="BO580" i="1" s="1"/>
  <c r="BY306" i="1"/>
  <c r="BZ306" i="1" s="1"/>
  <c r="BW307" i="1"/>
  <c r="QI558" i="1"/>
  <c r="QJ558" i="1" s="1"/>
  <c r="QG559" i="1"/>
  <c r="NJ560" i="1"/>
  <c r="NK560" i="1" s="1"/>
  <c r="NH561" i="1"/>
  <c r="AR374" i="1"/>
  <c r="AS374" i="1" s="1"/>
  <c r="AP375" i="1"/>
  <c r="DO439" i="1"/>
  <c r="DQ438" i="1"/>
  <c r="DR438" i="1" s="1"/>
  <c r="BL601" i="1"/>
  <c r="BN600" i="1"/>
  <c r="BO600" i="1" s="1"/>
  <c r="KK438" i="1"/>
  <c r="KL438" i="1" s="1"/>
  <c r="KI439" i="1"/>
  <c r="BN61" i="1"/>
  <c r="BO61" i="1" s="1"/>
  <c r="BL62" i="1"/>
  <c r="CU5" i="1"/>
  <c r="CV5" i="1" s="1"/>
  <c r="CS6" i="1"/>
  <c r="MC178" i="1"/>
  <c r="MD178" i="1" s="1"/>
  <c r="MA179" i="1"/>
  <c r="V375" i="1"/>
  <c r="W375" i="1" s="1"/>
  <c r="T376" i="1"/>
  <c r="CS224" i="1"/>
  <c r="CU223" i="1"/>
  <c r="CV223" i="1" s="1"/>
  <c r="OZ499" i="1"/>
  <c r="PB498" i="1"/>
  <c r="PC498" i="1" s="1"/>
  <c r="KV440" i="1"/>
  <c r="KW440" i="1" s="1"/>
  <c r="KT441" i="1"/>
  <c r="QI540" i="1"/>
  <c r="QJ540" i="1" s="1"/>
  <c r="QG541" i="1"/>
  <c r="SA563" i="1"/>
  <c r="SB563" i="1" s="1"/>
  <c r="RY564" i="1"/>
  <c r="SA564" i="1" s="1"/>
  <c r="SB564" i="1" s="1"/>
  <c r="RY458" i="1"/>
  <c r="SA457" i="1"/>
  <c r="SB457" i="1" s="1"/>
  <c r="V84" i="1"/>
  <c r="W84" i="1" s="1"/>
  <c r="T85" i="1"/>
  <c r="OZ134" i="1"/>
  <c r="PB133" i="1"/>
  <c r="PC133" i="1" s="1"/>
  <c r="TI60" i="1"/>
  <c r="TJ60" i="1" s="1"/>
  <c r="TG61" i="1"/>
  <c r="DZ559" i="1"/>
  <c r="EB558" i="1"/>
  <c r="EC558" i="1" s="1"/>
  <c r="QU62" i="1"/>
  <c r="QV62" i="1" s="1"/>
  <c r="QS63" i="1"/>
  <c r="GE5" i="1"/>
  <c r="GF5" i="1" s="1"/>
  <c r="GC6" i="1"/>
  <c r="MD84" i="1"/>
  <c r="ME84" i="1" s="1"/>
  <c r="MB85" i="1"/>
  <c r="GP7" i="1"/>
  <c r="GQ7" i="1" s="1"/>
  <c r="GN8" i="1"/>
  <c r="VV615" i="1"/>
  <c r="VW615" i="1" s="1"/>
  <c r="VT616" i="1"/>
  <c r="MY373" i="1"/>
  <c r="MZ373" i="1" s="1"/>
  <c r="MW374" i="1"/>
  <c r="KW85" i="1"/>
  <c r="KX85" i="1" s="1"/>
  <c r="KU86" i="1"/>
  <c r="GE179" i="1"/>
  <c r="GF179" i="1" s="1"/>
  <c r="GC180" i="1"/>
  <c r="AG582" i="1"/>
  <c r="AH582" i="1" s="1"/>
  <c r="AE583" i="1"/>
  <c r="IQ181" i="1"/>
  <c r="IS180" i="1"/>
  <c r="IT180" i="1" s="1"/>
  <c r="TS559" i="1"/>
  <c r="TT559" i="1" s="1"/>
  <c r="TQ560" i="1"/>
  <c r="HX84" i="1"/>
  <c r="HY84" i="1" s="1"/>
  <c r="HV85" i="1"/>
  <c r="LG132" i="1"/>
  <c r="LH132" i="1" s="1"/>
  <c r="LE133" i="1"/>
  <c r="BY373" i="1"/>
  <c r="BZ373" i="1" s="1"/>
  <c r="BW374" i="1"/>
  <c r="HL417" i="1"/>
  <c r="HM417" i="1" s="1"/>
  <c r="HJ418" i="1"/>
  <c r="GE131" i="1"/>
  <c r="GF131" i="1" s="1"/>
  <c r="GC132" i="1"/>
  <c r="EM437" i="1"/>
  <c r="EN437" i="1" s="1"/>
  <c r="EK438" i="1"/>
  <c r="KJ329" i="1"/>
  <c r="KK329" i="1" s="1"/>
  <c r="KH330" i="1"/>
  <c r="QT498" i="1"/>
  <c r="QU498" i="1" s="1"/>
  <c r="QR499" i="1"/>
  <c r="GY622" i="1"/>
  <c r="HA621" i="1"/>
  <c r="HB621" i="1" s="1"/>
  <c r="BC437" i="1"/>
  <c r="BD437" i="1" s="1"/>
  <c r="BA438" i="1"/>
  <c r="JD397" i="1"/>
  <c r="JE397" i="1" s="1"/>
  <c r="JB398" i="1"/>
  <c r="KK374" i="1"/>
  <c r="KL374" i="1" s="1"/>
  <c r="KI375" i="1"/>
  <c r="GE460" i="1"/>
  <c r="GF460" i="1" s="1"/>
  <c r="GC461" i="1"/>
  <c r="LE623" i="1"/>
  <c r="LG622" i="1"/>
  <c r="LH622" i="1" s="1"/>
  <c r="NJ538" i="1"/>
  <c r="NK538" i="1" s="1"/>
  <c r="NH539" i="1"/>
  <c r="MZ106" i="1"/>
  <c r="NA106" i="1" s="1"/>
  <c r="MX107" i="1"/>
  <c r="OF395" i="1"/>
  <c r="OG395" i="1" s="1"/>
  <c r="OD396" i="1"/>
  <c r="CU539" i="1"/>
  <c r="CV539" i="1" s="1"/>
  <c r="CS540" i="1"/>
  <c r="GE202" i="1"/>
  <c r="GF202" i="1" s="1"/>
  <c r="GC203" i="1"/>
  <c r="KV458" i="1"/>
  <c r="KW458" i="1" s="1"/>
  <c r="KT459" i="1"/>
  <c r="CJ500" i="1"/>
  <c r="CK500" i="1" s="1"/>
  <c r="CH501" i="1"/>
  <c r="GP542" i="1"/>
  <c r="GQ542" i="1" s="1"/>
  <c r="GN543" i="1"/>
  <c r="GP543" i="1" s="1"/>
  <c r="GQ543" i="1" s="1"/>
  <c r="V60" i="1"/>
  <c r="W60" i="1" s="1"/>
  <c r="T61" i="1"/>
  <c r="FG31" i="1"/>
  <c r="FI30" i="1"/>
  <c r="FJ30" i="1" s="1"/>
  <c r="OD131" i="1"/>
  <c r="OF130" i="1"/>
  <c r="OG130" i="1" s="1"/>
  <c r="WR617" i="1"/>
  <c r="WS617" i="1" s="1"/>
  <c r="WP618" i="1"/>
  <c r="FT459" i="1"/>
  <c r="FU459" i="1" s="1"/>
  <c r="FR460" i="1"/>
  <c r="BY287" i="1"/>
  <c r="BZ287" i="1" s="1"/>
  <c r="BW288" i="1"/>
  <c r="FI395" i="1"/>
  <c r="FJ395" i="1" s="1"/>
  <c r="FG396" i="1"/>
  <c r="DO622" i="1"/>
  <c r="DQ621" i="1"/>
  <c r="DR621" i="1" s="1"/>
  <c r="OO541" i="1"/>
  <c r="OQ540" i="1"/>
  <c r="OR540" i="1" s="1"/>
  <c r="LG204" i="1"/>
  <c r="LH204" i="1" s="1"/>
  <c r="LE205" i="1"/>
  <c r="I461" i="1"/>
  <c r="K460" i="1"/>
  <c r="L460" i="1" s="1"/>
  <c r="OQ306" i="1"/>
  <c r="OR306" i="1" s="1"/>
  <c r="OO307" i="1"/>
  <c r="K376" i="1"/>
  <c r="L376" i="1" s="1"/>
  <c r="I377" i="1"/>
  <c r="K307" i="1"/>
  <c r="L307" i="1" s="1"/>
  <c r="I308" i="1"/>
  <c r="GP263" i="1"/>
  <c r="GQ263" i="1" s="1"/>
  <c r="GN264" i="1"/>
  <c r="EM265" i="1"/>
  <c r="EN265" i="1" s="1"/>
  <c r="EK266" i="1"/>
  <c r="EB620" i="1"/>
  <c r="EC620" i="1" s="1"/>
  <c r="DZ621" i="1"/>
  <c r="JO439" i="1"/>
  <c r="JP439" i="1" s="1"/>
  <c r="JM440" i="1"/>
  <c r="V224" i="1"/>
  <c r="W224" i="1" s="1"/>
  <c r="T225" i="1"/>
  <c r="HW285" i="1"/>
  <c r="HX285" i="1" s="1"/>
  <c r="HU286" i="1"/>
  <c r="JD622" i="1"/>
  <c r="JE622" i="1" s="1"/>
  <c r="JB623" i="1"/>
  <c r="OF375" i="1"/>
  <c r="OG375" i="1" s="1"/>
  <c r="OD376" i="1"/>
  <c r="BL621" i="1"/>
  <c r="BN620" i="1"/>
  <c r="BO620" i="1" s="1"/>
  <c r="QT640" i="1"/>
  <c r="QU640" i="1" s="1"/>
  <c r="QR641" i="1"/>
  <c r="PM540" i="1"/>
  <c r="PN540" i="1" s="1"/>
  <c r="PK541" i="1"/>
  <c r="QU107" i="1"/>
  <c r="QV107" i="1" s="1"/>
  <c r="QS108" i="1"/>
  <c r="OQ374" i="1"/>
  <c r="OR374" i="1" s="1"/>
  <c r="OO375" i="1"/>
  <c r="EM307" i="1"/>
  <c r="EN307" i="1" s="1"/>
  <c r="EK308" i="1"/>
  <c r="PM621" i="1"/>
  <c r="PN621" i="1" s="1"/>
  <c r="PK622" i="1"/>
  <c r="NS523" i="1"/>
  <c r="NU522" i="1"/>
  <c r="NV522" i="1" s="1"/>
  <c r="AR438" i="1"/>
  <c r="AS438" i="1" s="1"/>
  <c r="AP439" i="1"/>
  <c r="JD640" i="1"/>
  <c r="JE640" i="1" s="1"/>
  <c r="JB641" i="1"/>
  <c r="MW640" i="1"/>
  <c r="MY639" i="1"/>
  <c r="MZ639" i="1" s="1"/>
  <c r="FT30" i="1"/>
  <c r="FU30" i="1" s="1"/>
  <c r="FR31" i="1"/>
  <c r="TS30" i="1"/>
  <c r="TT30" i="1" s="1"/>
  <c r="TQ31" i="1"/>
  <c r="EB264" i="1"/>
  <c r="EC264" i="1" s="1"/>
  <c r="DZ265" i="1"/>
  <c r="TS520" i="1"/>
  <c r="TT520" i="1" s="1"/>
  <c r="TQ521" i="1"/>
  <c r="BC225" i="1"/>
  <c r="BD225" i="1" s="1"/>
  <c r="BA226" i="1"/>
  <c r="BN31" i="1"/>
  <c r="BO31" i="1" s="1"/>
  <c r="BL32" i="1"/>
  <c r="KV284" i="1"/>
  <c r="KW284" i="1" s="1"/>
  <c r="KT285" i="1"/>
  <c r="JO396" i="1"/>
  <c r="JP396" i="1" s="1"/>
  <c r="JM397" i="1"/>
  <c r="PM521" i="1"/>
  <c r="PN521" i="1" s="1"/>
  <c r="PK522" i="1"/>
  <c r="PK643" i="1"/>
  <c r="PM642" i="1"/>
  <c r="PN642" i="1" s="1"/>
  <c r="GN132" i="1"/>
  <c r="GP131" i="1"/>
  <c r="GQ131" i="1" s="1"/>
  <c r="CJ581" i="1"/>
  <c r="CK581" i="1" s="1"/>
  <c r="CH582" i="1"/>
  <c r="JZ620" i="1"/>
  <c r="KA620" i="1" s="1"/>
  <c r="JX621" i="1"/>
  <c r="JO286" i="1"/>
  <c r="JP286" i="1" s="1"/>
  <c r="JM287" i="1"/>
  <c r="HL439" i="1"/>
  <c r="HM439" i="1" s="1"/>
  <c r="HJ440" i="1"/>
  <c r="NU202" i="1"/>
  <c r="NV202" i="1" s="1"/>
  <c r="NS203" i="1"/>
  <c r="PB599" i="1"/>
  <c r="PC599" i="1" s="1"/>
  <c r="OZ600" i="1"/>
  <c r="IH203" i="1"/>
  <c r="II203" i="1" s="1"/>
  <c r="IF204" i="1"/>
  <c r="HM64" i="1"/>
  <c r="HN64" i="1" s="1"/>
  <c r="HK65" i="1"/>
  <c r="CJ350" i="1"/>
  <c r="CK350" i="1" s="1"/>
  <c r="CH351" i="1"/>
  <c r="SX417" i="1"/>
  <c r="SY417" i="1" s="1"/>
  <c r="SV418" i="1"/>
  <c r="HL284" i="1"/>
  <c r="HM284" i="1" s="1"/>
  <c r="HJ285" i="1"/>
  <c r="CJ540" i="1"/>
  <c r="CK540" i="1" s="1"/>
  <c r="CH541" i="1"/>
  <c r="GE306" i="1"/>
  <c r="GF306" i="1" s="1"/>
  <c r="GC307" i="1"/>
  <c r="DO132" i="1"/>
  <c r="DQ131" i="1"/>
  <c r="DR131" i="1" s="1"/>
  <c r="OF204" i="1"/>
  <c r="OG204" i="1" s="1"/>
  <c r="OD205" i="1"/>
  <c r="IH377" i="1"/>
  <c r="II377" i="1" s="1"/>
  <c r="IF378" i="1"/>
  <c r="EX458" i="1"/>
  <c r="EY458" i="1" s="1"/>
  <c r="EV459" i="1"/>
  <c r="HW130" i="1"/>
  <c r="HX130" i="1" s="1"/>
  <c r="HU131" i="1"/>
  <c r="FT285" i="1"/>
  <c r="FU285" i="1" s="1"/>
  <c r="FR286" i="1"/>
  <c r="QI263" i="1"/>
  <c r="QJ263" i="1" s="1"/>
  <c r="QG264" i="1"/>
  <c r="RY622" i="1"/>
  <c r="SA621" i="1"/>
  <c r="SB621" i="1" s="1"/>
  <c r="AG329" i="1"/>
  <c r="AH329" i="1" s="1"/>
  <c r="AE330" i="1"/>
  <c r="FT263" i="1"/>
  <c r="FU263" i="1" s="1"/>
  <c r="FR264" i="1"/>
  <c r="K110" i="1"/>
  <c r="L110" i="1" s="1"/>
  <c r="I111" i="1"/>
  <c r="CU284" i="1"/>
  <c r="CV284" i="1" s="1"/>
  <c r="CS285" i="1"/>
  <c r="BL223" i="1"/>
  <c r="BN222" i="1"/>
  <c r="BO222" i="1" s="1"/>
  <c r="JZ600" i="1"/>
  <c r="KA600" i="1" s="1"/>
  <c r="JX601" i="1"/>
  <c r="HK107" i="1"/>
  <c r="HM106" i="1"/>
  <c r="HN106" i="1" s="1"/>
  <c r="IH31" i="1"/>
  <c r="II31" i="1" s="1"/>
  <c r="IF32" i="1"/>
  <c r="NJ599" i="1"/>
  <c r="NK599" i="1" s="1"/>
  <c r="NH600" i="1"/>
  <c r="DG83" i="1"/>
  <c r="DH83" i="1" s="1"/>
  <c r="DE84" i="1"/>
  <c r="SB416" i="1"/>
  <c r="SC416" i="1" s="1"/>
  <c r="RZ417" i="1"/>
  <c r="KA417" i="1"/>
  <c r="KB417" i="1" s="1"/>
  <c r="JY418" i="1"/>
  <c r="BY521" i="1"/>
  <c r="BZ521" i="1" s="1"/>
  <c r="BW522" i="1"/>
  <c r="FI519" i="1"/>
  <c r="FJ519" i="1" s="1"/>
  <c r="FG520" i="1"/>
  <c r="KT32" i="1"/>
  <c r="KV31" i="1"/>
  <c r="KW31" i="1" s="1"/>
  <c r="DF395" i="1"/>
  <c r="DG395" i="1" s="1"/>
  <c r="DD396" i="1"/>
  <c r="JB440" i="1"/>
  <c r="JD439" i="1"/>
  <c r="JE439" i="1" s="1"/>
  <c r="HW581" i="1"/>
  <c r="HX581" i="1" s="1"/>
  <c r="HU582" i="1"/>
  <c r="HL621" i="1"/>
  <c r="HM621" i="1" s="1"/>
  <c r="HJ622" i="1"/>
  <c r="K539" i="1"/>
  <c r="L539" i="1" s="1"/>
  <c r="I540" i="1"/>
  <c r="DZ521" i="1"/>
  <c r="EB520" i="1"/>
  <c r="EC520" i="1" s="1"/>
  <c r="AG639" i="1"/>
  <c r="AH639" i="1" s="1"/>
  <c r="AE640" i="1"/>
  <c r="NJ264" i="1"/>
  <c r="NK264" i="1" s="1"/>
  <c r="NH265" i="1"/>
  <c r="MA308" i="1"/>
  <c r="MC307" i="1"/>
  <c r="MD307" i="1" s="1"/>
  <c r="BY640" i="1"/>
  <c r="BZ640" i="1" s="1"/>
  <c r="BW641" i="1"/>
  <c r="NU499" i="1"/>
  <c r="NV499" i="1" s="1"/>
  <c r="NS500" i="1"/>
  <c r="KK460" i="1"/>
  <c r="KL460" i="1" s="1"/>
  <c r="KI461" i="1"/>
  <c r="MN130" i="1"/>
  <c r="MO130" i="1" s="1"/>
  <c r="ML131" i="1"/>
  <c r="CH131" i="1"/>
  <c r="CJ130" i="1"/>
  <c r="CK130" i="1" s="1"/>
  <c r="NJ438" i="1"/>
  <c r="NK438" i="1" s="1"/>
  <c r="NH439" i="1"/>
  <c r="SW639" i="1"/>
  <c r="SX639" i="1" s="1"/>
  <c r="SU640" i="1"/>
  <c r="HJ179" i="1"/>
  <c r="HL178" i="1"/>
  <c r="HM178" i="1" s="1"/>
  <c r="K477" i="1"/>
  <c r="L477" i="1" s="1"/>
  <c r="I478" i="1"/>
  <c r="BN306" i="1"/>
  <c r="BO306" i="1" s="1"/>
  <c r="BL307" i="1"/>
  <c r="IS284" i="1"/>
  <c r="IT284" i="1" s="1"/>
  <c r="IQ285" i="1"/>
  <c r="K561" i="1"/>
  <c r="L561" i="1" s="1"/>
  <c r="I562" i="1"/>
  <c r="PL61" i="1"/>
  <c r="PN60" i="1"/>
  <c r="PO60" i="1" s="1"/>
  <c r="DQ539" i="1"/>
  <c r="DR539" i="1" s="1"/>
  <c r="DO540" i="1"/>
  <c r="BY7" i="1"/>
  <c r="BZ7" i="1" s="1"/>
  <c r="BW8" i="1"/>
  <c r="MD417" i="1"/>
  <c r="ME417" i="1" s="1"/>
  <c r="MB418" i="1"/>
  <c r="CK107" i="1"/>
  <c r="CL107" i="1" s="1"/>
  <c r="CI108" i="1"/>
  <c r="EW85" i="1"/>
  <c r="EY84" i="1"/>
  <c r="EZ84" i="1" s="1"/>
  <c r="GP223" i="1"/>
  <c r="GQ223" i="1" s="1"/>
  <c r="GN224" i="1"/>
  <c r="K437" i="1"/>
  <c r="L437" i="1" s="1"/>
  <c r="I438" i="1"/>
  <c r="FI159" i="1"/>
  <c r="FJ159" i="1" s="1"/>
  <c r="FG160" i="1"/>
  <c r="NU641" i="1"/>
  <c r="NV641" i="1" s="1"/>
  <c r="NS642" i="1"/>
  <c r="HW438" i="1"/>
  <c r="HX438" i="1" s="1"/>
  <c r="HU439" i="1"/>
  <c r="MN438" i="1"/>
  <c r="MO438" i="1" s="1"/>
  <c r="ML439" i="1"/>
  <c r="SJ560" i="1"/>
  <c r="SL559" i="1"/>
  <c r="SM559" i="1" s="1"/>
  <c r="SW497" i="1"/>
  <c r="SX497" i="1" s="1"/>
  <c r="SU498" i="1"/>
  <c r="RC131" i="1"/>
  <c r="RE130" i="1"/>
  <c r="RF130" i="1" s="1"/>
  <c r="AR201" i="1"/>
  <c r="AS201" i="1" s="1"/>
  <c r="AP202" i="1"/>
  <c r="HJ202" i="1"/>
  <c r="HL201" i="1"/>
  <c r="HM201" i="1" s="1"/>
  <c r="EB6" i="1"/>
  <c r="EC6" i="1" s="1"/>
  <c r="DZ7" i="1"/>
  <c r="JD155" i="1"/>
  <c r="JE155" i="1" s="1"/>
  <c r="JB156" i="1"/>
  <c r="CS642" i="1"/>
  <c r="CU641" i="1"/>
  <c r="CV641" i="1" s="1"/>
  <c r="NU500" i="1" l="1"/>
  <c r="NV500" i="1" s="1"/>
  <c r="NS501" i="1"/>
  <c r="JO397" i="1"/>
  <c r="JP397" i="1" s="1"/>
  <c r="JM398" i="1"/>
  <c r="V61" i="1"/>
  <c r="W61" i="1" s="1"/>
  <c r="T62" i="1"/>
  <c r="GN9" i="1"/>
  <c r="GP8" i="1"/>
  <c r="GQ8" i="1" s="1"/>
  <c r="BN396" i="1"/>
  <c r="BO396" i="1" s="1"/>
  <c r="BL397" i="1"/>
  <c r="K179" i="1"/>
  <c r="L179" i="1" s="1"/>
  <c r="I180" i="1"/>
  <c r="LR560" i="1"/>
  <c r="LS560" i="1" s="1"/>
  <c r="LP561" i="1"/>
  <c r="FT559" i="1"/>
  <c r="FU559" i="1" s="1"/>
  <c r="FR560" i="1"/>
  <c r="LP460" i="1"/>
  <c r="LR459" i="1"/>
  <c r="LS459" i="1" s="1"/>
  <c r="BN265" i="1"/>
  <c r="BO265" i="1" s="1"/>
  <c r="BL266" i="1"/>
  <c r="EM624" i="1"/>
  <c r="EN624" i="1" s="1"/>
  <c r="EK625" i="1"/>
  <c r="CU133" i="1"/>
  <c r="CV133" i="1" s="1"/>
  <c r="CS134" i="1"/>
  <c r="PN109" i="1"/>
  <c r="PO109" i="1" s="1"/>
  <c r="PL110" i="1"/>
  <c r="EX541" i="1"/>
  <c r="EY541" i="1" s="1"/>
  <c r="EV542" i="1"/>
  <c r="JC329" i="1"/>
  <c r="JD329" i="1" s="1"/>
  <c r="JA330" i="1"/>
  <c r="OQ440" i="1"/>
  <c r="OR440" i="1" s="1"/>
  <c r="OO441" i="1"/>
  <c r="CU377" i="1"/>
  <c r="CV377" i="1" s="1"/>
  <c r="CS378" i="1"/>
  <c r="EB308" i="1"/>
  <c r="EC308" i="1" s="1"/>
  <c r="DZ309" i="1"/>
  <c r="QI521" i="1"/>
  <c r="QJ521" i="1" s="1"/>
  <c r="QG522" i="1"/>
  <c r="GE395" i="1"/>
  <c r="GF395" i="1" s="1"/>
  <c r="GC396" i="1"/>
  <c r="AG207" i="1"/>
  <c r="AH207" i="1" s="1"/>
  <c r="AE208" i="1"/>
  <c r="AG208" i="1" s="1"/>
  <c r="AH208" i="1" s="1"/>
  <c r="SJ642" i="1"/>
  <c r="SL641" i="1"/>
  <c r="SM641" i="1" s="1"/>
  <c r="QG377" i="1"/>
  <c r="QI376" i="1"/>
  <c r="QJ376" i="1" s="1"/>
  <c r="BY600" i="1"/>
  <c r="BZ600" i="1" s="1"/>
  <c r="BW601" i="1"/>
  <c r="NS180" i="1"/>
  <c r="NU179" i="1"/>
  <c r="NV179" i="1" s="1"/>
  <c r="ML183" i="1"/>
  <c r="MN183" i="1" s="1"/>
  <c r="MO183" i="1" s="1"/>
  <c r="MN182" i="1"/>
  <c r="MO182" i="1" s="1"/>
  <c r="MN522" i="1"/>
  <c r="MO522" i="1" s="1"/>
  <c r="ML523" i="1"/>
  <c r="KK158" i="1"/>
  <c r="KL158" i="1" s="1"/>
  <c r="KI159" i="1"/>
  <c r="FI160" i="1"/>
  <c r="FJ160" i="1" s="1"/>
  <c r="FG161" i="1"/>
  <c r="FI161" i="1" s="1"/>
  <c r="FJ161" i="1" s="1"/>
  <c r="IH378" i="1"/>
  <c r="II378" i="1" s="1"/>
  <c r="IF379" i="1"/>
  <c r="IH379" i="1" s="1"/>
  <c r="II379" i="1" s="1"/>
  <c r="HW286" i="1"/>
  <c r="HX286" i="1" s="1"/>
  <c r="HU287" i="1"/>
  <c r="MD85" i="1"/>
  <c r="ME85" i="1" s="1"/>
  <c r="MB86" i="1"/>
  <c r="IR329" i="1"/>
  <c r="IS329" i="1" s="1"/>
  <c r="IP330" i="1"/>
  <c r="RC398" i="1"/>
  <c r="RE397" i="1"/>
  <c r="RF397" i="1" s="1"/>
  <c r="OR417" i="1"/>
  <c r="OS417" i="1" s="1"/>
  <c r="OP418" i="1"/>
  <c r="NV62" i="1"/>
  <c r="NW62" i="1" s="1"/>
  <c r="NT63" i="1"/>
  <c r="EB224" i="1"/>
  <c r="EC224" i="1" s="1"/>
  <c r="DZ225" i="1"/>
  <c r="NS287" i="1"/>
  <c r="NU286" i="1"/>
  <c r="NV286" i="1" s="1"/>
  <c r="OF541" i="1"/>
  <c r="OG541" i="1" s="1"/>
  <c r="OD542" i="1"/>
  <c r="JZ375" i="1"/>
  <c r="KA375" i="1" s="1"/>
  <c r="JX376" i="1"/>
  <c r="DQ266" i="1"/>
  <c r="DR266" i="1" s="1"/>
  <c r="DO267" i="1"/>
  <c r="DQ33" i="1"/>
  <c r="DR33" i="1" s="1"/>
  <c r="DO34" i="1"/>
  <c r="BW623" i="1"/>
  <c r="BY622" i="1"/>
  <c r="BZ622" i="1" s="1"/>
  <c r="V397" i="1"/>
  <c r="W397" i="1" s="1"/>
  <c r="T398" i="1"/>
  <c r="IF541" i="1"/>
  <c r="IH540" i="1"/>
  <c r="II540" i="1" s="1"/>
  <c r="AR459" i="1"/>
  <c r="AS459" i="1" s="1"/>
  <c r="AP460" i="1"/>
  <c r="GE600" i="1"/>
  <c r="GF600" i="1" s="1"/>
  <c r="GC601" i="1"/>
  <c r="DZ8" i="1"/>
  <c r="EB7" i="1"/>
  <c r="EC7" i="1" s="1"/>
  <c r="CS286" i="1"/>
  <c r="CU285" i="1"/>
  <c r="CV285" i="1" s="1"/>
  <c r="NU203" i="1"/>
  <c r="NV203" i="1" s="1"/>
  <c r="NS204" i="1"/>
  <c r="BN32" i="1"/>
  <c r="BO32" i="1" s="1"/>
  <c r="BL33" i="1"/>
  <c r="V225" i="1"/>
  <c r="W225" i="1" s="1"/>
  <c r="T226" i="1"/>
  <c r="CJ501" i="1"/>
  <c r="CK501" i="1" s="1"/>
  <c r="CH502" i="1"/>
  <c r="GE6" i="1"/>
  <c r="GF6" i="1" s="1"/>
  <c r="GC7" i="1"/>
  <c r="NJ561" i="1"/>
  <c r="NK561" i="1" s="1"/>
  <c r="NH562" i="1"/>
  <c r="EB581" i="1"/>
  <c r="EC581" i="1" s="1"/>
  <c r="DZ582" i="1"/>
  <c r="AS85" i="1"/>
  <c r="AT85" i="1" s="1"/>
  <c r="AQ86" i="1"/>
  <c r="AR223" i="1"/>
  <c r="AS223" i="1" s="1"/>
  <c r="AP224" i="1"/>
  <c r="RD108" i="1"/>
  <c r="RF107" i="1"/>
  <c r="RG107" i="1" s="1"/>
  <c r="HA640" i="1"/>
  <c r="HB640" i="1" s="1"/>
  <c r="GY641" i="1"/>
  <c r="EA86" i="1"/>
  <c r="EC85" i="1"/>
  <c r="ED85" i="1" s="1"/>
  <c r="LE642" i="1"/>
  <c r="LG641" i="1"/>
  <c r="LH641" i="1" s="1"/>
  <c r="OQ601" i="1"/>
  <c r="OR601" i="1" s="1"/>
  <c r="OO602" i="1"/>
  <c r="RF419" i="1"/>
  <c r="RG419" i="1" s="1"/>
  <c r="RD420" i="1"/>
  <c r="GP600" i="1"/>
  <c r="GQ600" i="1" s="1"/>
  <c r="GN601" i="1"/>
  <c r="IF626" i="1"/>
  <c r="IH625" i="1"/>
  <c r="II625" i="1" s="1"/>
  <c r="GE523" i="1"/>
  <c r="GF523" i="1" s="1"/>
  <c r="GC524" i="1"/>
  <c r="HK329" i="1"/>
  <c r="HL329" i="1" s="1"/>
  <c r="HI330" i="1"/>
  <c r="KT543" i="1"/>
  <c r="KV542" i="1"/>
  <c r="KW542" i="1" s="1"/>
  <c r="CJ439" i="1"/>
  <c r="CK439" i="1" s="1"/>
  <c r="CH440" i="1"/>
  <c r="GQ61" i="1"/>
  <c r="GR61" i="1" s="1"/>
  <c r="GO62" i="1"/>
  <c r="KK31" i="1"/>
  <c r="KL31" i="1" s="1"/>
  <c r="KI32" i="1"/>
  <c r="AR641" i="1"/>
  <c r="AS641" i="1" s="1"/>
  <c r="AP642" i="1"/>
  <c r="CU417" i="1"/>
  <c r="CV417" i="1" s="1"/>
  <c r="CS418" i="1"/>
  <c r="DF376" i="1"/>
  <c r="DG376" i="1" s="1"/>
  <c r="DD377" i="1"/>
  <c r="KV178" i="1"/>
  <c r="KW178" i="1" s="1"/>
  <c r="KT179" i="1"/>
  <c r="KK396" i="1"/>
  <c r="KL396" i="1" s="1"/>
  <c r="KI397" i="1"/>
  <c r="EY61" i="1"/>
  <c r="EZ61" i="1" s="1"/>
  <c r="EW62" i="1"/>
  <c r="W109" i="1"/>
  <c r="X109" i="1" s="1"/>
  <c r="U110" i="1"/>
  <c r="JM180" i="1"/>
  <c r="JO179" i="1"/>
  <c r="JP179" i="1" s="1"/>
  <c r="UD395" i="1"/>
  <c r="UE395" i="1" s="1"/>
  <c r="UB396" i="1"/>
  <c r="QT264" i="1"/>
  <c r="QU264" i="1" s="1"/>
  <c r="QR265" i="1"/>
  <c r="HW36" i="1"/>
  <c r="HX36" i="1" s="1"/>
  <c r="HU37" i="1"/>
  <c r="MY397" i="1"/>
  <c r="MZ397" i="1" s="1"/>
  <c r="MW398" i="1"/>
  <c r="K203" i="1"/>
  <c r="L203" i="1" s="1"/>
  <c r="I204" i="1"/>
  <c r="V580" i="1"/>
  <c r="W580" i="1" s="1"/>
  <c r="T581" i="1"/>
  <c r="HJ157" i="1"/>
  <c r="HL156" i="1"/>
  <c r="HM156" i="1" s="1"/>
  <c r="FT7" i="1"/>
  <c r="FU7" i="1" s="1"/>
  <c r="FR8" i="1"/>
  <c r="GF61" i="1"/>
  <c r="GG61" i="1" s="1"/>
  <c r="GD62" i="1"/>
  <c r="CJ61" i="1"/>
  <c r="CK61" i="1" s="1"/>
  <c r="CH62" i="1"/>
  <c r="JO33" i="1"/>
  <c r="JP33" i="1" s="1"/>
  <c r="JM34" i="1"/>
  <c r="UD641" i="1"/>
  <c r="UE641" i="1" s="1"/>
  <c r="UB642" i="1"/>
  <c r="FG441" i="1"/>
  <c r="FI440" i="1"/>
  <c r="FJ440" i="1" s="1"/>
  <c r="BW440" i="1"/>
  <c r="BY439" i="1"/>
  <c r="BZ439" i="1" s="1"/>
  <c r="GQ86" i="1"/>
  <c r="GR86" i="1" s="1"/>
  <c r="GO87" i="1"/>
  <c r="JD540" i="1"/>
  <c r="JE540" i="1" s="1"/>
  <c r="JB541" i="1"/>
  <c r="HA438" i="1"/>
  <c r="HB438" i="1" s="1"/>
  <c r="GY439" i="1"/>
  <c r="DQ202" i="1"/>
  <c r="DR202" i="1" s="1"/>
  <c r="DO203" i="1"/>
  <c r="BC602" i="1"/>
  <c r="BD602" i="1" s="1"/>
  <c r="BA603" i="1"/>
  <c r="HX61" i="1"/>
  <c r="HY61" i="1" s="1"/>
  <c r="HV62" i="1"/>
  <c r="RP540" i="1"/>
  <c r="RQ540" i="1" s="1"/>
  <c r="RN541" i="1"/>
  <c r="OQ202" i="1"/>
  <c r="OR202" i="1" s="1"/>
  <c r="OO203" i="1"/>
  <c r="RQ63" i="1"/>
  <c r="RR63" i="1" s="1"/>
  <c r="RO64" i="1"/>
  <c r="MN539" i="1"/>
  <c r="MO539" i="1" s="1"/>
  <c r="ML540" i="1"/>
  <c r="UC63" i="1"/>
  <c r="UE62" i="1"/>
  <c r="UF37" i="1" s="1"/>
  <c r="AG243" i="1"/>
  <c r="AH243" i="1" s="1"/>
  <c r="AE244" i="1"/>
  <c r="IS459" i="1"/>
  <c r="IT459" i="1" s="1"/>
  <c r="IQ460" i="1"/>
  <c r="HA458" i="1"/>
  <c r="HB458" i="1" s="1"/>
  <c r="GY459" i="1"/>
  <c r="TS438" i="1"/>
  <c r="TT438" i="1" s="1"/>
  <c r="TQ439" i="1"/>
  <c r="LG461" i="1"/>
  <c r="LH461" i="1" s="1"/>
  <c r="LE462" i="1"/>
  <c r="PY61" i="1"/>
  <c r="PZ61" i="1" s="1"/>
  <c r="PW62" i="1"/>
  <c r="V264" i="1"/>
  <c r="W264" i="1" s="1"/>
  <c r="T265" i="1"/>
  <c r="GE419" i="1"/>
  <c r="GF419" i="1" s="1"/>
  <c r="GC420" i="1"/>
  <c r="V622" i="1"/>
  <c r="W622" i="1" s="1"/>
  <c r="T623" i="1"/>
  <c r="NU438" i="1"/>
  <c r="NV438" i="1" s="1"/>
  <c r="NS439" i="1"/>
  <c r="MC308" i="1"/>
  <c r="MD308" i="1" s="1"/>
  <c r="MA309" i="1"/>
  <c r="OQ541" i="1"/>
  <c r="OR541" i="1" s="1"/>
  <c r="OO542" i="1"/>
  <c r="PB499" i="1"/>
  <c r="PC499" i="1" s="1"/>
  <c r="OZ500" i="1"/>
  <c r="JZ459" i="1"/>
  <c r="KA459" i="1" s="1"/>
  <c r="JX460" i="1"/>
  <c r="HJ225" i="1"/>
  <c r="HL224" i="1"/>
  <c r="HM224" i="1" s="1"/>
  <c r="RY132" i="1"/>
  <c r="SA131" i="1"/>
  <c r="SB131" i="1" s="1"/>
  <c r="K9" i="1"/>
  <c r="L9" i="1" s="1"/>
  <c r="I10" i="1"/>
  <c r="IH180" i="1"/>
  <c r="II180" i="1" s="1"/>
  <c r="IF181" i="1"/>
  <c r="KA112" i="1"/>
  <c r="KB112" i="1" s="1"/>
  <c r="JY113" i="1"/>
  <c r="IH397" i="1"/>
  <c r="II397" i="1" s="1"/>
  <c r="IF398" i="1"/>
  <c r="SW35" i="1"/>
  <c r="SX35" i="1" s="1"/>
  <c r="SU36" i="1"/>
  <c r="HL521" i="1"/>
  <c r="HM521" i="1" s="1"/>
  <c r="HJ522" i="1"/>
  <c r="IT108" i="1"/>
  <c r="IU108" i="1" s="1"/>
  <c r="IR109" i="1"/>
  <c r="K661" i="1"/>
  <c r="L661" i="1" s="1"/>
  <c r="I662" i="1"/>
  <c r="EM521" i="1"/>
  <c r="EN521" i="1" s="1"/>
  <c r="EK522" i="1"/>
  <c r="JZ287" i="1"/>
  <c r="KA287" i="1" s="1"/>
  <c r="JX288" i="1"/>
  <c r="JZ288" i="1" s="1"/>
  <c r="KA288" i="1" s="1"/>
  <c r="HB61" i="1"/>
  <c r="HC61" i="1" s="1"/>
  <c r="GZ62" i="1"/>
  <c r="AH85" i="1"/>
  <c r="AI85" i="1" s="1"/>
  <c r="AF86" i="1"/>
  <c r="FI202" i="1"/>
  <c r="FJ202" i="1" s="1"/>
  <c r="FG203" i="1"/>
  <c r="MW439" i="1"/>
  <c r="MY438" i="1"/>
  <c r="MZ438" i="1" s="1"/>
  <c r="QT287" i="1"/>
  <c r="QU287" i="1" s="1"/>
  <c r="QR288" i="1"/>
  <c r="I500" i="1"/>
  <c r="K499" i="1"/>
  <c r="L499" i="1" s="1"/>
  <c r="GP224" i="1"/>
  <c r="GQ224" i="1" s="1"/>
  <c r="GN225" i="1"/>
  <c r="I479" i="1"/>
  <c r="K478" i="1"/>
  <c r="L478" i="1" s="1"/>
  <c r="NH266" i="1"/>
  <c r="NJ266" i="1" s="1"/>
  <c r="NK266" i="1" s="1"/>
  <c r="NJ265" i="1"/>
  <c r="NK265" i="1" s="1"/>
  <c r="BY522" i="1"/>
  <c r="BZ522" i="1" s="1"/>
  <c r="BW523" i="1"/>
  <c r="K111" i="1"/>
  <c r="L111" i="1" s="1"/>
  <c r="I112" i="1"/>
  <c r="HL440" i="1"/>
  <c r="HM440" i="1" s="1"/>
  <c r="HJ441" i="1"/>
  <c r="BA227" i="1"/>
  <c r="BC226" i="1"/>
  <c r="BD226" i="1" s="1"/>
  <c r="EM308" i="1"/>
  <c r="EN308" i="1" s="1"/>
  <c r="EK309" i="1"/>
  <c r="JM441" i="1"/>
  <c r="JO440" i="1"/>
  <c r="JP440" i="1" s="1"/>
  <c r="KV459" i="1"/>
  <c r="KW459" i="1" s="1"/>
  <c r="KT460" i="1"/>
  <c r="BC438" i="1"/>
  <c r="BD438" i="1" s="1"/>
  <c r="BA439" i="1"/>
  <c r="TQ561" i="1"/>
  <c r="TS560" i="1"/>
  <c r="TT560" i="1" s="1"/>
  <c r="QS64" i="1"/>
  <c r="QU63" i="1"/>
  <c r="QV63" i="1" s="1"/>
  <c r="QI559" i="1"/>
  <c r="QJ559" i="1" s="1"/>
  <c r="QG560" i="1"/>
  <c r="IF287" i="1"/>
  <c r="IH286" i="1"/>
  <c r="II286" i="1" s="1"/>
  <c r="CU523" i="1"/>
  <c r="CV523" i="1" s="1"/>
  <c r="CS524" i="1"/>
  <c r="CU524" i="1" s="1"/>
  <c r="CV524" i="1" s="1"/>
  <c r="RN601" i="1"/>
  <c r="RP600" i="1"/>
  <c r="RQ600" i="1" s="1"/>
  <c r="HA396" i="1"/>
  <c r="HB396" i="1" s="1"/>
  <c r="GY397" i="1"/>
  <c r="JB311" i="1"/>
  <c r="JD310" i="1"/>
  <c r="JE310" i="1" s="1"/>
  <c r="CJ600" i="1"/>
  <c r="CK600" i="1" s="1"/>
  <c r="CH601" i="1"/>
  <c r="BN156" i="1"/>
  <c r="BO156" i="1" s="1"/>
  <c r="BL157" i="1"/>
  <c r="DQ375" i="1"/>
  <c r="DR375" i="1" s="1"/>
  <c r="DO376" i="1"/>
  <c r="DZ133" i="1"/>
  <c r="EB132" i="1"/>
  <c r="EC132" i="1" s="1"/>
  <c r="CJ622" i="1"/>
  <c r="CK622" i="1" s="1"/>
  <c r="CH623" i="1"/>
  <c r="BY459" i="1"/>
  <c r="BZ459" i="1" s="1"/>
  <c r="BW460" i="1"/>
  <c r="EY107" i="1"/>
  <c r="EZ107" i="1" s="1"/>
  <c r="EW108" i="1"/>
  <c r="CU439" i="1"/>
  <c r="CV439" i="1" s="1"/>
  <c r="CS440" i="1"/>
  <c r="FU84" i="1"/>
  <c r="FV84" i="1" s="1"/>
  <c r="FS85" i="1"/>
  <c r="V480" i="1"/>
  <c r="W480" i="1" s="1"/>
  <c r="T481" i="1"/>
  <c r="DQ285" i="1"/>
  <c r="DR285" i="1" s="1"/>
  <c r="DO286" i="1"/>
  <c r="AE418" i="1"/>
  <c r="AG417" i="1"/>
  <c r="AH417" i="1" s="1"/>
  <c r="JO375" i="1"/>
  <c r="JP375" i="1" s="1"/>
  <c r="JM376" i="1"/>
  <c r="GC583" i="1"/>
  <c r="GE582" i="1"/>
  <c r="GF582" i="1" s="1"/>
  <c r="IS202" i="1"/>
  <c r="IT202" i="1" s="1"/>
  <c r="IQ203" i="1"/>
  <c r="EB329" i="1"/>
  <c r="EC329" i="1" s="1"/>
  <c r="DZ330" i="1"/>
  <c r="IH498" i="1"/>
  <c r="II498" i="1" s="1"/>
  <c r="IF499" i="1"/>
  <c r="EV500" i="1"/>
  <c r="EX499" i="1"/>
  <c r="EY499" i="1" s="1"/>
  <c r="DQ580" i="1"/>
  <c r="DR580" i="1" s="1"/>
  <c r="DO581" i="1"/>
  <c r="JB377" i="1"/>
  <c r="JD376" i="1"/>
  <c r="JE376" i="1" s="1"/>
  <c r="GP498" i="1"/>
  <c r="GQ498" i="1" s="1"/>
  <c r="GN499" i="1"/>
  <c r="IH559" i="1"/>
  <c r="II559" i="1" s="1"/>
  <c r="IF560" i="1"/>
  <c r="MC439" i="1"/>
  <c r="MD439" i="1" s="1"/>
  <c r="MA440" i="1"/>
  <c r="BC520" i="1"/>
  <c r="BD520" i="1" s="1"/>
  <c r="BA521" i="1"/>
  <c r="GE500" i="1"/>
  <c r="GF500" i="1" s="1"/>
  <c r="GC501" i="1"/>
  <c r="KK263" i="1"/>
  <c r="KL263" i="1" s="1"/>
  <c r="KI264" i="1"/>
  <c r="RN562" i="1"/>
  <c r="RP561" i="1"/>
  <c r="RQ561" i="1" s="1"/>
  <c r="AR132" i="1"/>
  <c r="AS132" i="1" s="1"/>
  <c r="AP133" i="1"/>
  <c r="LR438" i="1"/>
  <c r="LS438" i="1" s="1"/>
  <c r="LP439" i="1"/>
  <c r="IS31" i="1"/>
  <c r="IT31" i="1" s="1"/>
  <c r="IQ32" i="1"/>
  <c r="BY540" i="1"/>
  <c r="BZ540" i="1" s="1"/>
  <c r="BW541" i="1"/>
  <c r="OG107" i="1"/>
  <c r="OH107" i="1" s="1"/>
  <c r="OE108" i="1"/>
  <c r="PB265" i="1"/>
  <c r="PC265" i="1" s="1"/>
  <c r="OZ266" i="1"/>
  <c r="AR560" i="1"/>
  <c r="AS560" i="1" s="1"/>
  <c r="AP561" i="1"/>
  <c r="BC642" i="1"/>
  <c r="BD642" i="1" s="1"/>
  <c r="BA643" i="1"/>
  <c r="BC643" i="1" s="1"/>
  <c r="BD643" i="1" s="1"/>
  <c r="BZ87" i="1"/>
  <c r="CA87" i="1" s="1"/>
  <c r="BX88" i="1"/>
  <c r="BN541" i="1"/>
  <c r="BO541" i="1" s="1"/>
  <c r="BL542" i="1"/>
  <c r="PV601" i="1"/>
  <c r="PX600" i="1"/>
  <c r="PY600" i="1" s="1"/>
  <c r="PB223" i="1"/>
  <c r="PC223" i="1" s="1"/>
  <c r="OZ224" i="1"/>
  <c r="BC180" i="1"/>
  <c r="BD180" i="1" s="1"/>
  <c r="BA181" i="1"/>
  <c r="SB63" i="1"/>
  <c r="SC63" i="1" s="1"/>
  <c r="RZ64" i="1"/>
  <c r="GP561" i="1"/>
  <c r="GQ561" i="1" s="1"/>
  <c r="GN562" i="1"/>
  <c r="NJ310" i="1"/>
  <c r="NK310" i="1" s="1"/>
  <c r="NH311" i="1"/>
  <c r="NJ311" i="1" s="1"/>
  <c r="NK311" i="1" s="1"/>
  <c r="EX157" i="1"/>
  <c r="EY157" i="1" s="1"/>
  <c r="EV158" i="1"/>
  <c r="EC61" i="1"/>
  <c r="ED61" i="1" s="1"/>
  <c r="EA62" i="1"/>
  <c r="PB540" i="1"/>
  <c r="PC540" i="1" s="1"/>
  <c r="OZ541" i="1"/>
  <c r="MN265" i="1"/>
  <c r="MO265" i="1" s="1"/>
  <c r="ML266" i="1"/>
  <c r="MN266" i="1" s="1"/>
  <c r="MO266" i="1" s="1"/>
  <c r="AS108" i="1"/>
  <c r="AT108" i="1" s="1"/>
  <c r="AQ109" i="1"/>
  <c r="DF458" i="1"/>
  <c r="DG458" i="1" s="1"/>
  <c r="DD459" i="1"/>
  <c r="FI308" i="1"/>
  <c r="FJ308" i="1" s="1"/>
  <c r="FG309" i="1"/>
  <c r="KI308" i="1"/>
  <c r="KK307" i="1"/>
  <c r="KL307" i="1" s="1"/>
  <c r="BN285" i="1"/>
  <c r="BO285" i="1" s="1"/>
  <c r="BL286" i="1"/>
  <c r="MB112" i="1"/>
  <c r="MD111" i="1"/>
  <c r="ME111" i="1" s="1"/>
  <c r="RY398" i="1"/>
  <c r="SA397" i="1"/>
  <c r="SB397" i="1" s="1"/>
  <c r="BN375" i="1"/>
  <c r="BO375" i="1" s="1"/>
  <c r="BL376" i="1"/>
  <c r="PB561" i="1"/>
  <c r="PC561" i="1" s="1"/>
  <c r="OZ562" i="1"/>
  <c r="CJ224" i="1"/>
  <c r="CK224" i="1" s="1"/>
  <c r="CH225" i="1"/>
  <c r="K521" i="1"/>
  <c r="L521" i="1" s="1"/>
  <c r="I522" i="1"/>
  <c r="V6" i="1"/>
  <c r="W6" i="1" s="1"/>
  <c r="T7" i="1"/>
  <c r="DQ417" i="1"/>
  <c r="DR417" i="1" s="1"/>
  <c r="DO418" i="1"/>
  <c r="FT582" i="1"/>
  <c r="FU582" i="1" s="1"/>
  <c r="FR583" i="1"/>
  <c r="FT583" i="1" s="1"/>
  <c r="FU583" i="1" s="1"/>
  <c r="SJ439" i="1"/>
  <c r="SL438" i="1"/>
  <c r="SM438" i="1" s="1"/>
  <c r="JB562" i="1"/>
  <c r="JD561" i="1"/>
  <c r="JE561" i="1" s="1"/>
  <c r="GX331" i="1"/>
  <c r="GZ330" i="1"/>
  <c r="HA330" i="1" s="1"/>
  <c r="NU263" i="1"/>
  <c r="NV263" i="1" s="1"/>
  <c r="NS264" i="1"/>
  <c r="HL202" i="1"/>
  <c r="HM202" i="1" s="1"/>
  <c r="HJ203" i="1"/>
  <c r="DO133" i="1"/>
  <c r="DQ132" i="1"/>
  <c r="DR132" i="1" s="1"/>
  <c r="DQ622" i="1"/>
  <c r="DR622" i="1" s="1"/>
  <c r="DO623" i="1"/>
  <c r="CU224" i="1"/>
  <c r="CV224" i="1" s="1"/>
  <c r="CS225" i="1"/>
  <c r="BC202" i="1"/>
  <c r="BD202" i="1" s="1"/>
  <c r="BA203" i="1"/>
  <c r="EM179" i="1"/>
  <c r="EN179" i="1" s="1"/>
  <c r="EK180" i="1"/>
  <c r="XN617" i="1"/>
  <c r="XO617" i="1" s="1"/>
  <c r="XL618" i="1"/>
  <c r="AH110" i="1"/>
  <c r="AI110" i="1" s="1"/>
  <c r="AF111" i="1"/>
  <c r="QT541" i="1"/>
  <c r="QU541" i="1" s="1"/>
  <c r="QR542" i="1"/>
  <c r="NH500" i="1"/>
  <c r="NJ499" i="1"/>
  <c r="NK499" i="1" s="1"/>
  <c r="AR600" i="1"/>
  <c r="AS600" i="1" s="1"/>
  <c r="AP601" i="1"/>
  <c r="K419" i="1"/>
  <c r="L419" i="1" s="1"/>
  <c r="I420" i="1"/>
  <c r="DD560" i="1"/>
  <c r="DF559" i="1"/>
  <c r="DG559" i="1" s="1"/>
  <c r="MC374" i="1"/>
  <c r="MD374" i="1" s="1"/>
  <c r="MA375" i="1"/>
  <c r="MN395" i="1"/>
  <c r="MO395" i="1" s="1"/>
  <c r="ML396" i="1"/>
  <c r="I641" i="1"/>
  <c r="K640" i="1"/>
  <c r="L640" i="1" s="1"/>
  <c r="RP521" i="1"/>
  <c r="RQ521" i="1" s="1"/>
  <c r="RN522" i="1"/>
  <c r="CJ459" i="1"/>
  <c r="CK459" i="1" s="1"/>
  <c r="CH460" i="1"/>
  <c r="PX642" i="1"/>
  <c r="PY642" i="1" s="1"/>
  <c r="PV643" i="1"/>
  <c r="JL331" i="1"/>
  <c r="JN330" i="1"/>
  <c r="JO330" i="1" s="1"/>
  <c r="V350" i="1"/>
  <c r="W350" i="1" s="1"/>
  <c r="T351" i="1"/>
  <c r="LE225" i="1"/>
  <c r="LG224" i="1"/>
  <c r="LH224" i="1" s="1"/>
  <c r="EV40" i="1"/>
  <c r="EX40" i="1" s="1"/>
  <c r="EY40" i="1" s="1"/>
  <c r="EX39" i="1"/>
  <c r="EY39" i="1" s="1"/>
  <c r="LG159" i="1"/>
  <c r="LH159" i="1" s="1"/>
  <c r="LE160" i="1"/>
  <c r="JE84" i="1"/>
  <c r="JF84" i="1" s="1"/>
  <c r="JC85" i="1"/>
  <c r="JO458" i="1"/>
  <c r="JP458" i="1" s="1"/>
  <c r="JM459" i="1"/>
  <c r="KL418" i="1"/>
  <c r="KM418" i="1" s="1"/>
  <c r="KJ419" i="1"/>
  <c r="RP32" i="1"/>
  <c r="RQ32" i="1" s="1"/>
  <c r="RN33" i="1"/>
  <c r="EB245" i="1"/>
  <c r="EC245" i="1" s="1"/>
  <c r="DZ246" i="1"/>
  <c r="EM458" i="1"/>
  <c r="EN458" i="1" s="1"/>
  <c r="EK459" i="1"/>
  <c r="AP397" i="1"/>
  <c r="AR396" i="1"/>
  <c r="AS396" i="1" s="1"/>
  <c r="MC621" i="1"/>
  <c r="MD621" i="1" s="1"/>
  <c r="MA622" i="1"/>
  <c r="HA32" i="1"/>
  <c r="HB32" i="1" s="1"/>
  <c r="GY33" i="1"/>
  <c r="AR179" i="1"/>
  <c r="AS179" i="1" s="1"/>
  <c r="AP180" i="1"/>
  <c r="MY540" i="1"/>
  <c r="MZ540" i="1" s="1"/>
  <c r="MW541" i="1"/>
  <c r="TH540" i="1"/>
  <c r="TI540" i="1" s="1"/>
  <c r="TF541" i="1"/>
  <c r="UD541" i="1"/>
  <c r="UE541" i="1" s="1"/>
  <c r="UB542" i="1"/>
  <c r="BY288" i="1"/>
  <c r="BZ288" i="1" s="1"/>
  <c r="BW289" i="1"/>
  <c r="BY289" i="1" s="1"/>
  <c r="BZ289" i="1" s="1"/>
  <c r="OF522" i="1"/>
  <c r="OG522" i="1" s="1"/>
  <c r="OD523" i="1"/>
  <c r="CJ179" i="1"/>
  <c r="CK179" i="1" s="1"/>
  <c r="CH180" i="1"/>
  <c r="IF311" i="1"/>
  <c r="IH311" i="1" s="1"/>
  <c r="II311" i="1" s="1"/>
  <c r="IH310" i="1"/>
  <c r="II310" i="1" s="1"/>
  <c r="CJ560" i="1"/>
  <c r="CK560" i="1" s="1"/>
  <c r="CH561" i="1"/>
  <c r="IS225" i="1"/>
  <c r="IT225" i="1" s="1"/>
  <c r="IQ226" i="1"/>
  <c r="NH622" i="1"/>
  <c r="NJ621" i="1"/>
  <c r="NK621" i="1" s="1"/>
  <c r="TI420" i="1"/>
  <c r="TJ420" i="1" s="1"/>
  <c r="TG421" i="1"/>
  <c r="TT417" i="1"/>
  <c r="TU417" i="1" s="1"/>
  <c r="TR418" i="1"/>
  <c r="PM132" i="1"/>
  <c r="PN132" i="1" s="1"/>
  <c r="PK133" i="1"/>
  <c r="JO541" i="1"/>
  <c r="JP541" i="1" s="1"/>
  <c r="JM542" i="1"/>
  <c r="SL132" i="1"/>
  <c r="SM132" i="1" s="1"/>
  <c r="SJ133" i="1"/>
  <c r="DZ420" i="1"/>
  <c r="EB419" i="1"/>
  <c r="EC419" i="1" s="1"/>
  <c r="AG307" i="1"/>
  <c r="AH307" i="1" s="1"/>
  <c r="AE308" i="1"/>
  <c r="BW331" i="1"/>
  <c r="BY330" i="1"/>
  <c r="BZ330" i="1" s="1"/>
  <c r="V498" i="1"/>
  <c r="W498" i="1" s="1"/>
  <c r="T499" i="1"/>
  <c r="JZ33" i="1"/>
  <c r="KA33" i="1" s="1"/>
  <c r="JX34" i="1"/>
  <c r="SU560" i="1"/>
  <c r="SW559" i="1"/>
  <c r="SX559" i="1" s="1"/>
  <c r="QJ108" i="1"/>
  <c r="QK108" i="1" s="1"/>
  <c r="QH109" i="1"/>
  <c r="HW223" i="1"/>
  <c r="HX223" i="1" s="1"/>
  <c r="HU224" i="1"/>
  <c r="K61" i="1"/>
  <c r="L61" i="1" s="1"/>
  <c r="I62" i="1"/>
  <c r="K132" i="1"/>
  <c r="L132" i="1" s="1"/>
  <c r="I133" i="1"/>
  <c r="EX622" i="1"/>
  <c r="EY622" i="1" s="1"/>
  <c r="EV623" i="1"/>
  <c r="V31" i="1"/>
  <c r="W31" i="1" s="1"/>
  <c r="T32" i="1"/>
  <c r="WG616" i="1"/>
  <c r="WH616" i="1" s="1"/>
  <c r="WE617" i="1"/>
  <c r="K602" i="1"/>
  <c r="L602" i="1" s="1"/>
  <c r="I603" i="1"/>
  <c r="OQ458" i="1"/>
  <c r="OR458" i="1" s="1"/>
  <c r="OO459" i="1"/>
  <c r="FS62" i="1"/>
  <c r="FU61" i="1"/>
  <c r="FV61" i="1" s="1"/>
  <c r="MC158" i="1"/>
  <c r="MD158" i="1" s="1"/>
  <c r="MA159" i="1"/>
  <c r="OQ263" i="1"/>
  <c r="OR263" i="1" s="1"/>
  <c r="OO264" i="1"/>
  <c r="CJ418" i="1"/>
  <c r="CK418" i="1" s="1"/>
  <c r="CH419" i="1"/>
  <c r="BL641" i="1"/>
  <c r="BN640" i="1"/>
  <c r="BO640" i="1" s="1"/>
  <c r="LH107" i="1"/>
  <c r="LI107" i="1" s="1"/>
  <c r="LF108" i="1"/>
  <c r="AR417" i="1"/>
  <c r="AS417" i="1" s="1"/>
  <c r="AP418" i="1"/>
  <c r="AG539" i="1"/>
  <c r="AH539" i="1" s="1"/>
  <c r="AE540" i="1"/>
  <c r="DD604" i="1"/>
  <c r="DF604" i="1" s="1"/>
  <c r="DG604" i="1" s="1"/>
  <c r="DF603" i="1"/>
  <c r="DG603" i="1" s="1"/>
  <c r="OO224" i="1"/>
  <c r="OQ223" i="1"/>
  <c r="OR223" i="1" s="1"/>
  <c r="AR351" i="1"/>
  <c r="AS351" i="1" s="1"/>
  <c r="AP352" i="1"/>
  <c r="HU642" i="1"/>
  <c r="HW641" i="1"/>
  <c r="HX641" i="1" s="1"/>
  <c r="FT621" i="1"/>
  <c r="FU621" i="1" s="1"/>
  <c r="FR622" i="1"/>
  <c r="AR499" i="1"/>
  <c r="AS499" i="1" s="1"/>
  <c r="AP500" i="1"/>
  <c r="BC34" i="1"/>
  <c r="BD34" i="1" s="1"/>
  <c r="BA35" i="1"/>
  <c r="OF642" i="1"/>
  <c r="OG642" i="1" s="1"/>
  <c r="OD643" i="1"/>
  <c r="BY226" i="1"/>
  <c r="BZ226" i="1" s="1"/>
  <c r="BW227" i="1"/>
  <c r="DG62" i="1"/>
  <c r="DH62" i="1" s="1"/>
  <c r="DE63" i="1"/>
  <c r="MO420" i="1"/>
  <c r="MP420" i="1" s="1"/>
  <c r="MM421" i="1"/>
  <c r="FJ108" i="1"/>
  <c r="FK108" i="1" s="1"/>
  <c r="FH109" i="1"/>
  <c r="PV540" i="1"/>
  <c r="PX539" i="1"/>
  <c r="PY539" i="1" s="1"/>
  <c r="IQ133" i="1"/>
  <c r="IS132" i="1"/>
  <c r="IT132" i="1" s="1"/>
  <c r="HA203" i="1"/>
  <c r="HB203" i="1" s="1"/>
  <c r="GY204" i="1"/>
  <c r="OZ205" i="1"/>
  <c r="PB204" i="1"/>
  <c r="PC204" i="1" s="1"/>
  <c r="EB395" i="1"/>
  <c r="EC395" i="1" s="1"/>
  <c r="DZ396" i="1"/>
  <c r="BD108" i="1"/>
  <c r="BE108" i="1" s="1"/>
  <c r="BB109" i="1"/>
  <c r="FI178" i="1"/>
  <c r="FJ178" i="1" s="1"/>
  <c r="FG179" i="1"/>
  <c r="JZ539" i="1"/>
  <c r="KA539" i="1" s="1"/>
  <c r="JX540" i="1"/>
  <c r="LH85" i="1"/>
  <c r="LI85" i="1" s="1"/>
  <c r="LF86" i="1"/>
  <c r="BO108" i="1"/>
  <c r="BP108" i="1" s="1"/>
  <c r="BM109" i="1"/>
  <c r="KV622" i="1"/>
  <c r="KW622" i="1" s="1"/>
  <c r="KT623" i="1"/>
  <c r="KV310" i="1"/>
  <c r="KW310" i="1" s="1"/>
  <c r="KT311" i="1"/>
  <c r="LS418" i="1"/>
  <c r="LT418" i="1" s="1"/>
  <c r="LQ419" i="1"/>
  <c r="QI461" i="1"/>
  <c r="QJ461" i="1" s="1"/>
  <c r="QG462" i="1"/>
  <c r="K85" i="1"/>
  <c r="L85" i="1" s="1"/>
  <c r="I86" i="1"/>
  <c r="SA32" i="1"/>
  <c r="SB32" i="1" s="1"/>
  <c r="RY33" i="1"/>
  <c r="K562" i="1"/>
  <c r="L562" i="1" s="1"/>
  <c r="I563" i="1"/>
  <c r="RE600" i="1"/>
  <c r="RF600" i="1" s="1"/>
  <c r="RC601" i="1"/>
  <c r="PV378" i="1"/>
  <c r="PX378" i="1" s="1"/>
  <c r="PY378" i="1" s="1"/>
  <c r="PX377" i="1"/>
  <c r="PY377" i="1" s="1"/>
  <c r="GE541" i="1"/>
  <c r="GF541" i="1" s="1"/>
  <c r="GC542" i="1"/>
  <c r="TH642" i="1"/>
  <c r="TI642" i="1" s="1"/>
  <c r="TF643" i="1"/>
  <c r="SA438" i="1"/>
  <c r="SB438" i="1" s="1"/>
  <c r="RY439" i="1"/>
  <c r="MY622" i="1"/>
  <c r="MZ622" i="1" s="1"/>
  <c r="MW623" i="1"/>
  <c r="NS622" i="1"/>
  <c r="NU621" i="1"/>
  <c r="NV621" i="1" s="1"/>
  <c r="RE440" i="1"/>
  <c r="RF440" i="1" s="1"/>
  <c r="RC441" i="1"/>
  <c r="JZ621" i="1"/>
  <c r="KA621" i="1" s="1"/>
  <c r="JX622" i="1"/>
  <c r="TI61" i="1"/>
  <c r="TJ61" i="1" s="1"/>
  <c r="TG62" i="1"/>
  <c r="OE63" i="1"/>
  <c r="OG62" i="1"/>
  <c r="OH62" i="1" s="1"/>
  <c r="EL85" i="1"/>
  <c r="EN84" i="1"/>
  <c r="EO84" i="1" s="1"/>
  <c r="QH61" i="1"/>
  <c r="QJ60" i="1"/>
  <c r="QK60" i="1" s="1"/>
  <c r="RE131" i="1"/>
  <c r="RF131" i="1" s="1"/>
  <c r="RC132" i="1"/>
  <c r="EB521" i="1"/>
  <c r="EC521" i="1" s="1"/>
  <c r="DZ522" i="1"/>
  <c r="BN581" i="1"/>
  <c r="BO581" i="1" s="1"/>
  <c r="BL582" i="1"/>
  <c r="BN351" i="1"/>
  <c r="BO351" i="1" s="1"/>
  <c r="BL352" i="1"/>
  <c r="HA540" i="1"/>
  <c r="HB540" i="1" s="1"/>
  <c r="GY541" i="1"/>
  <c r="JD263" i="1"/>
  <c r="JE263" i="1" s="1"/>
  <c r="JB264" i="1"/>
  <c r="PX623" i="1"/>
  <c r="PY623" i="1" s="1"/>
  <c r="PV624" i="1"/>
  <c r="JO307" i="1"/>
  <c r="JP307" i="1" s="1"/>
  <c r="JM308" i="1"/>
  <c r="DF225" i="1"/>
  <c r="DG225" i="1" s="1"/>
  <c r="DD226" i="1"/>
  <c r="BC131" i="1"/>
  <c r="BD131" i="1" s="1"/>
  <c r="BA132" i="1"/>
  <c r="CJ308" i="1"/>
  <c r="CK308" i="1" s="1"/>
  <c r="CH309" i="1"/>
  <c r="GN399" i="1"/>
  <c r="GP398" i="1"/>
  <c r="GQ398" i="1" s="1"/>
  <c r="BY353" i="1"/>
  <c r="BZ353" i="1" s="1"/>
  <c r="BW354" i="1"/>
  <c r="EV204" i="1"/>
  <c r="EX203" i="1"/>
  <c r="EY203" i="1" s="1"/>
  <c r="TS642" i="1"/>
  <c r="TT642" i="1" s="1"/>
  <c r="TQ643" i="1"/>
  <c r="TS643" i="1" s="1"/>
  <c r="TT643" i="1" s="1"/>
  <c r="FI458" i="1"/>
  <c r="FJ458" i="1" s="1"/>
  <c r="FG459" i="1"/>
  <c r="V287" i="1"/>
  <c r="W287" i="1" s="1"/>
  <c r="T288" i="1"/>
  <c r="EV180" i="1"/>
  <c r="EX179" i="1"/>
  <c r="EY179" i="1" s="1"/>
  <c r="JB460" i="1"/>
  <c r="JD459" i="1"/>
  <c r="JE459" i="1" s="1"/>
  <c r="JZ308" i="1"/>
  <c r="KA308" i="1" s="1"/>
  <c r="JX309" i="1"/>
  <c r="ML375" i="1"/>
  <c r="MN374" i="1"/>
  <c r="MO374" i="1" s="1"/>
  <c r="FI602" i="1"/>
  <c r="FJ602" i="1" s="1"/>
  <c r="FG603" i="1"/>
  <c r="DD159" i="1"/>
  <c r="DF158" i="1"/>
  <c r="DG158" i="1" s="1"/>
  <c r="OF459" i="1"/>
  <c r="OG459" i="1" s="1"/>
  <c r="OD460" i="1"/>
  <c r="NU375" i="1"/>
  <c r="NV375" i="1" s="1"/>
  <c r="NS376" i="1"/>
  <c r="CK87" i="1"/>
  <c r="CL87" i="1" s="1"/>
  <c r="CI88" i="1"/>
  <c r="LS85" i="1"/>
  <c r="LT85" i="1" s="1"/>
  <c r="LQ86" i="1"/>
  <c r="V420" i="1"/>
  <c r="W420" i="1" s="1"/>
  <c r="T421" i="1"/>
  <c r="LG376" i="1"/>
  <c r="LH376" i="1" s="1"/>
  <c r="LE377" i="1"/>
  <c r="HB84" i="1"/>
  <c r="HC84" i="1" s="1"/>
  <c r="GZ85" i="1"/>
  <c r="IS285" i="1"/>
  <c r="IT285" i="1" s="1"/>
  <c r="IQ286" i="1"/>
  <c r="KV157" i="1"/>
  <c r="KW157" i="1" s="1"/>
  <c r="KT158" i="1"/>
  <c r="FT601" i="1"/>
  <c r="FU601" i="1" s="1"/>
  <c r="FR602" i="1"/>
  <c r="CJ31" i="1"/>
  <c r="CK31" i="1" s="1"/>
  <c r="CH32" i="1"/>
  <c r="DF179" i="1"/>
  <c r="DG179" i="1" s="1"/>
  <c r="DD180" i="1"/>
  <c r="AR580" i="1"/>
  <c r="AS580" i="1" s="1"/>
  <c r="AP581" i="1"/>
  <c r="CI109" i="1"/>
  <c r="CK108" i="1"/>
  <c r="CL108" i="1" s="1"/>
  <c r="QU108" i="1"/>
  <c r="QV108" i="1" s="1"/>
  <c r="QS109" i="1"/>
  <c r="CU395" i="1"/>
  <c r="CV395" i="1" s="1"/>
  <c r="CS396" i="1"/>
  <c r="SW498" i="1"/>
  <c r="SX498" i="1" s="1"/>
  <c r="SU499" i="1"/>
  <c r="MD418" i="1"/>
  <c r="ME418" i="1" s="1"/>
  <c r="MB419" i="1"/>
  <c r="NH440" i="1"/>
  <c r="NJ439" i="1"/>
  <c r="NK439" i="1" s="1"/>
  <c r="K540" i="1"/>
  <c r="L540" i="1" s="1"/>
  <c r="I541" i="1"/>
  <c r="DE85" i="1"/>
  <c r="DG84" i="1"/>
  <c r="DH84" i="1" s="1"/>
  <c r="HL285" i="1"/>
  <c r="HM285" i="1" s="1"/>
  <c r="HJ286" i="1"/>
  <c r="CJ582" i="1"/>
  <c r="CK582" i="1" s="1"/>
  <c r="CH583" i="1"/>
  <c r="TS31" i="1"/>
  <c r="TT31" i="1" s="1"/>
  <c r="TQ32" i="1"/>
  <c r="PM541" i="1"/>
  <c r="PN541" i="1" s="1"/>
  <c r="PK542" i="1"/>
  <c r="GP264" i="1"/>
  <c r="GQ264" i="1" s="1"/>
  <c r="GN265" i="1"/>
  <c r="FT460" i="1"/>
  <c r="FU460" i="1" s="1"/>
  <c r="FR461" i="1"/>
  <c r="OF396" i="1"/>
  <c r="OG396" i="1" s="1"/>
  <c r="OD397" i="1"/>
  <c r="KJ330" i="1"/>
  <c r="KK330" i="1" s="1"/>
  <c r="KH331" i="1"/>
  <c r="GE180" i="1"/>
  <c r="GF180" i="1" s="1"/>
  <c r="GC181" i="1"/>
  <c r="CU6" i="1"/>
  <c r="CV6" i="1" s="1"/>
  <c r="CS7" i="1"/>
  <c r="HA285" i="1"/>
  <c r="HB285" i="1" s="1"/>
  <c r="GY286" i="1"/>
  <c r="PX521" i="1"/>
  <c r="PY521" i="1" s="1"/>
  <c r="PV522" i="1"/>
  <c r="HW264" i="1"/>
  <c r="HX264" i="1" s="1"/>
  <c r="HU265" i="1"/>
  <c r="AE159" i="1"/>
  <c r="AG158" i="1"/>
  <c r="AH158" i="1" s="1"/>
  <c r="SX60" i="1"/>
  <c r="SY60" i="1" s="1"/>
  <c r="SV61" i="1"/>
  <c r="EX398" i="1"/>
  <c r="EY398" i="1" s="1"/>
  <c r="EV399" i="1"/>
  <c r="EX399" i="1" s="1"/>
  <c r="EY399" i="1" s="1"/>
  <c r="GD329" i="1"/>
  <c r="GE329" i="1" s="1"/>
  <c r="GB330" i="1"/>
  <c r="MZ418" i="1"/>
  <c r="NA418" i="1" s="1"/>
  <c r="MX419" i="1"/>
  <c r="EK398" i="1"/>
  <c r="EM397" i="1"/>
  <c r="EN397" i="1" s="1"/>
  <c r="EM131" i="1"/>
  <c r="EN131" i="1" s="1"/>
  <c r="EK132" i="1"/>
  <c r="FI541" i="1"/>
  <c r="FJ541" i="1" s="1"/>
  <c r="FG542" i="1"/>
  <c r="LP375" i="1"/>
  <c r="LR374" i="1"/>
  <c r="LS374" i="1" s="1"/>
  <c r="EM330" i="1"/>
  <c r="EN330" i="1" s="1"/>
  <c r="EK331" i="1"/>
  <c r="NU132" i="1"/>
  <c r="NV132" i="1" s="1"/>
  <c r="NS133" i="1"/>
  <c r="TS395" i="1"/>
  <c r="TT395" i="1" s="1"/>
  <c r="TQ396" i="1"/>
  <c r="JP60" i="1"/>
  <c r="JQ60" i="1" s="1"/>
  <c r="JN61" i="1"/>
  <c r="JE417" i="1"/>
  <c r="JF417" i="1" s="1"/>
  <c r="JC418" i="1"/>
  <c r="HW523" i="1"/>
  <c r="HX523" i="1" s="1"/>
  <c r="HU524" i="1"/>
  <c r="PX501" i="1"/>
  <c r="PY501" i="1" s="1"/>
  <c r="PV502" i="1"/>
  <c r="PX502" i="1" s="1"/>
  <c r="PY502" i="1" s="1"/>
  <c r="MO107" i="1"/>
  <c r="MP107" i="1" s="1"/>
  <c r="MM108" i="1"/>
  <c r="RP498" i="1"/>
  <c r="RQ498" i="1" s="1"/>
  <c r="RN499" i="1"/>
  <c r="V542" i="1"/>
  <c r="W542" i="1" s="1"/>
  <c r="T543" i="1"/>
  <c r="V543" i="1" s="1"/>
  <c r="W543" i="1" s="1"/>
  <c r="QT33" i="1"/>
  <c r="QU33" i="1" s="1"/>
  <c r="QR34" i="1"/>
  <c r="GN288" i="1"/>
  <c r="GP287" i="1"/>
  <c r="GQ287" i="1" s="1"/>
  <c r="JD224" i="1"/>
  <c r="JE224" i="1" s="1"/>
  <c r="JB225" i="1"/>
  <c r="MW160" i="1"/>
  <c r="MY160" i="1" s="1"/>
  <c r="MZ160" i="1" s="1"/>
  <c r="MY159" i="1"/>
  <c r="MZ159" i="1" s="1"/>
  <c r="QI500" i="1"/>
  <c r="QJ500" i="1" s="1"/>
  <c r="QG501" i="1"/>
  <c r="AE266" i="1"/>
  <c r="AG265" i="1"/>
  <c r="AH265" i="1" s="1"/>
  <c r="IS523" i="1"/>
  <c r="IT523" i="1" s="1"/>
  <c r="IQ524" i="1"/>
  <c r="IS524" i="1" s="1"/>
  <c r="IT524" i="1" s="1"/>
  <c r="BC264" i="1"/>
  <c r="BD264" i="1" s="1"/>
  <c r="BA265" i="1"/>
  <c r="JY63" i="1"/>
  <c r="KA62" i="1"/>
  <c r="KB62" i="1" s="1"/>
  <c r="EV331" i="1"/>
  <c r="EX330" i="1"/>
  <c r="EY330" i="1" s="1"/>
  <c r="FU107" i="1"/>
  <c r="FV107" i="1" s="1"/>
  <c r="FS108" i="1"/>
  <c r="OR62" i="1"/>
  <c r="OS62" i="1" s="1"/>
  <c r="OP63" i="1"/>
  <c r="FI377" i="1"/>
  <c r="FJ377" i="1" s="1"/>
  <c r="FG378" i="1"/>
  <c r="VK615" i="1"/>
  <c r="VL615" i="1" s="1"/>
  <c r="VI616" i="1"/>
  <c r="LR203" i="1"/>
  <c r="LS203" i="1" s="1"/>
  <c r="LP204" i="1"/>
  <c r="DF332" i="1"/>
  <c r="DG332" i="1" s="1"/>
  <c r="DD333" i="1"/>
  <c r="TH32" i="1"/>
  <c r="TI32" i="1" s="1"/>
  <c r="TF33" i="1"/>
  <c r="JZ439" i="1"/>
  <c r="KA439" i="1" s="1"/>
  <c r="JX440" i="1"/>
  <c r="IF642" i="1"/>
  <c r="IH641" i="1"/>
  <c r="II641" i="1" s="1"/>
  <c r="RQ107" i="1"/>
  <c r="RR107" i="1" s="1"/>
  <c r="RO108" i="1"/>
  <c r="MN223" i="1"/>
  <c r="MO223" i="1" s="1"/>
  <c r="ML224" i="1"/>
  <c r="AR263" i="1"/>
  <c r="AS263" i="1" s="1"/>
  <c r="AP264" i="1"/>
  <c r="LG396" i="1"/>
  <c r="LH396" i="1" s="1"/>
  <c r="LE397" i="1"/>
  <c r="GE223" i="1"/>
  <c r="GF223" i="1" s="1"/>
  <c r="GC224" i="1"/>
  <c r="MC203" i="1"/>
  <c r="MD203" i="1" s="1"/>
  <c r="MA204" i="1"/>
  <c r="FH89" i="1"/>
  <c r="FJ88" i="1"/>
  <c r="FK88" i="1" s="1"/>
  <c r="BN520" i="1"/>
  <c r="BO520" i="1" s="1"/>
  <c r="BL521" i="1"/>
  <c r="AG622" i="1"/>
  <c r="AH622" i="1" s="1"/>
  <c r="AE623" i="1"/>
  <c r="GF110" i="1"/>
  <c r="GG110" i="1" s="1"/>
  <c r="GD111" i="1"/>
  <c r="KK622" i="1"/>
  <c r="KL622" i="1" s="1"/>
  <c r="KI623" i="1"/>
  <c r="FT374" i="1"/>
  <c r="FU374" i="1" s="1"/>
  <c r="FR375" i="1"/>
  <c r="IH422" i="1"/>
  <c r="II422" i="1" s="1"/>
  <c r="IF423" i="1"/>
  <c r="IH423" i="1" s="1"/>
  <c r="II423" i="1" s="1"/>
  <c r="NU602" i="1"/>
  <c r="NV602" i="1" s="1"/>
  <c r="NS603" i="1"/>
  <c r="HW623" i="1"/>
  <c r="HX623" i="1" s="1"/>
  <c r="HU624" i="1"/>
  <c r="AP331" i="1"/>
  <c r="AR330" i="1"/>
  <c r="AS330" i="1" s="1"/>
  <c r="BL203" i="1"/>
  <c r="BN202" i="1"/>
  <c r="BO202" i="1" s="1"/>
  <c r="EN62" i="1"/>
  <c r="EO62" i="1" s="1"/>
  <c r="EL63" i="1"/>
  <c r="MC396" i="1"/>
  <c r="MD396" i="1" s="1"/>
  <c r="MA397" i="1"/>
  <c r="HJ601" i="1"/>
  <c r="HL600" i="1"/>
  <c r="HM600" i="1" s="1"/>
  <c r="EX418" i="1"/>
  <c r="EY418" i="1" s="1"/>
  <c r="EV419" i="1"/>
  <c r="BA8" i="1"/>
  <c r="BC7" i="1"/>
  <c r="BD7" i="1" s="1"/>
  <c r="AG397" i="1"/>
  <c r="AH397" i="1" s="1"/>
  <c r="AE398" i="1"/>
  <c r="AG7" i="1"/>
  <c r="AH7" i="1" s="1"/>
  <c r="AE8" i="1"/>
  <c r="BC376" i="1"/>
  <c r="BD376" i="1" s="1"/>
  <c r="BA377" i="1"/>
  <c r="AR540" i="1"/>
  <c r="AS540" i="1" s="1"/>
  <c r="AP541" i="1"/>
  <c r="EK543" i="1"/>
  <c r="EM542" i="1"/>
  <c r="EN542" i="1" s="1"/>
  <c r="KV263" i="1"/>
  <c r="KW263" i="1" s="1"/>
  <c r="KT264" i="1"/>
  <c r="HB107" i="1"/>
  <c r="HC107" i="1" s="1"/>
  <c r="GZ108" i="1"/>
  <c r="KL61" i="1"/>
  <c r="KM61" i="1" s="1"/>
  <c r="KJ62" i="1"/>
  <c r="HW419" i="1"/>
  <c r="HX419" i="1" s="1"/>
  <c r="HU420" i="1"/>
  <c r="HA420" i="1"/>
  <c r="HB420" i="1" s="1"/>
  <c r="GY421" i="1"/>
  <c r="PC417" i="1"/>
  <c r="PD417" i="1" s="1"/>
  <c r="PA418" i="1"/>
  <c r="JP417" i="1"/>
  <c r="JQ417" i="1" s="1"/>
  <c r="JN418" i="1"/>
  <c r="DO499" i="1"/>
  <c r="DQ498" i="1"/>
  <c r="DR498" i="1" s="1"/>
  <c r="SL397" i="1"/>
  <c r="SM397" i="1" s="1"/>
  <c r="SJ398" i="1"/>
  <c r="GP640" i="1"/>
  <c r="GQ640" i="1" s="1"/>
  <c r="GN641" i="1"/>
  <c r="I330" i="1"/>
  <c r="K329" i="1"/>
  <c r="L329" i="1" s="1"/>
  <c r="PM559" i="1"/>
  <c r="PN559" i="1" s="1"/>
  <c r="PK560" i="1"/>
  <c r="V204" i="1"/>
  <c r="W204" i="1" s="1"/>
  <c r="T205" i="1"/>
  <c r="MO63" i="1"/>
  <c r="MP63" i="1" s="1"/>
  <c r="MM64" i="1"/>
  <c r="EX459" i="1"/>
  <c r="EY459" i="1" s="1"/>
  <c r="EV460" i="1"/>
  <c r="PB600" i="1"/>
  <c r="PC600" i="1" s="1"/>
  <c r="OZ601" i="1"/>
  <c r="RE559" i="1"/>
  <c r="RF559" i="1" s="1"/>
  <c r="RC560" i="1"/>
  <c r="MN621" i="1"/>
  <c r="MO621" i="1" s="1"/>
  <c r="ML622" i="1"/>
  <c r="LP133" i="1"/>
  <c r="LR132" i="1"/>
  <c r="LS132" i="1" s="1"/>
  <c r="GP439" i="1"/>
  <c r="GQ439" i="1" s="1"/>
  <c r="GN440" i="1"/>
  <c r="FT641" i="1"/>
  <c r="FU641" i="1" s="1"/>
  <c r="FR642" i="1"/>
  <c r="IS181" i="1"/>
  <c r="IT181" i="1" s="1"/>
  <c r="IQ182" i="1"/>
  <c r="IS182" i="1" s="1"/>
  <c r="IT182" i="1" s="1"/>
  <c r="FT329" i="1"/>
  <c r="FU329" i="1" s="1"/>
  <c r="FR330" i="1"/>
  <c r="DF133" i="1"/>
  <c r="DG133" i="1" s="1"/>
  <c r="DD134" i="1"/>
  <c r="AG330" i="1"/>
  <c r="AH330" i="1" s="1"/>
  <c r="AE331" i="1"/>
  <c r="QT499" i="1"/>
  <c r="QU499" i="1" s="1"/>
  <c r="QR500" i="1"/>
  <c r="HU180" i="1"/>
  <c r="HW179" i="1"/>
  <c r="HX179" i="1" s="1"/>
  <c r="SA622" i="1"/>
  <c r="SB622" i="1" s="1"/>
  <c r="RY623" i="1"/>
  <c r="OZ135" i="1"/>
  <c r="PB134" i="1"/>
  <c r="PC134" i="1" s="1"/>
  <c r="GY603" i="1"/>
  <c r="HA602" i="1"/>
  <c r="HB602" i="1" s="1"/>
  <c r="II108" i="1"/>
  <c r="IJ108" i="1" s="1"/>
  <c r="IG109" i="1"/>
  <c r="GP307" i="1"/>
  <c r="GQ307" i="1" s="1"/>
  <c r="GN308" i="1"/>
  <c r="PB461" i="1"/>
  <c r="PC461" i="1" s="1"/>
  <c r="OZ462" i="1"/>
  <c r="KV396" i="1"/>
  <c r="KW396" i="1" s="1"/>
  <c r="KT397" i="1"/>
  <c r="PB522" i="1"/>
  <c r="PC522" i="1" s="1"/>
  <c r="OZ523" i="1"/>
  <c r="DQ223" i="1"/>
  <c r="DR223" i="1" s="1"/>
  <c r="DO224" i="1"/>
  <c r="MN641" i="1"/>
  <c r="MO641" i="1" s="1"/>
  <c r="ML642" i="1"/>
  <c r="DG111" i="1"/>
  <c r="DH111" i="1" s="1"/>
  <c r="DE112" i="1"/>
  <c r="BY132" i="1"/>
  <c r="BZ132" i="1" s="1"/>
  <c r="BW133" i="1"/>
  <c r="DQ178" i="1"/>
  <c r="DR178" i="1" s="1"/>
  <c r="DO179" i="1"/>
  <c r="JZ181" i="1"/>
  <c r="KA181" i="1" s="1"/>
  <c r="JX182" i="1"/>
  <c r="QG133" i="1"/>
  <c r="QI132" i="1"/>
  <c r="QJ132" i="1" s="1"/>
  <c r="LS109" i="1"/>
  <c r="LT109" i="1" s="1"/>
  <c r="LQ110" i="1"/>
  <c r="IH438" i="1"/>
  <c r="II438" i="1" s="1"/>
  <c r="IF439" i="1"/>
  <c r="JM521" i="1"/>
  <c r="JO520" i="1"/>
  <c r="JP520" i="1" s="1"/>
  <c r="GN377" i="1"/>
  <c r="GP376" i="1"/>
  <c r="GQ376" i="1" s="1"/>
  <c r="DD397" i="1"/>
  <c r="DF396" i="1"/>
  <c r="DG396" i="1" s="1"/>
  <c r="QI541" i="1"/>
  <c r="QJ541" i="1" s="1"/>
  <c r="QG542" i="1"/>
  <c r="NJ374" i="1"/>
  <c r="NK374" i="1" s="1"/>
  <c r="NH375" i="1"/>
  <c r="QU420" i="1"/>
  <c r="QV420" i="1" s="1"/>
  <c r="QS421" i="1"/>
  <c r="PV461" i="1"/>
  <c r="PX460" i="1"/>
  <c r="PY460" i="1" s="1"/>
  <c r="QI439" i="1"/>
  <c r="QJ439" i="1" s="1"/>
  <c r="QG440" i="1"/>
  <c r="OQ178" i="1"/>
  <c r="OR178" i="1" s="1"/>
  <c r="OO179" i="1"/>
  <c r="GE439" i="1"/>
  <c r="GF439" i="1" s="1"/>
  <c r="GC440" i="1"/>
  <c r="CH642" i="1"/>
  <c r="CJ641" i="1"/>
  <c r="CK641" i="1" s="1"/>
  <c r="RP459" i="1"/>
  <c r="RQ459" i="1" s="1"/>
  <c r="RN460" i="1"/>
  <c r="EB31" i="1"/>
  <c r="EC31" i="1" s="1"/>
  <c r="DZ32" i="1"/>
  <c r="HA225" i="1"/>
  <c r="HB225" i="1" s="1"/>
  <c r="GY226" i="1"/>
  <c r="T179" i="1"/>
  <c r="V178" i="1"/>
  <c r="W178" i="1" s="1"/>
  <c r="JZ500" i="1"/>
  <c r="KA500" i="1" s="1"/>
  <c r="JX501" i="1"/>
  <c r="BW33" i="1"/>
  <c r="BY32" i="1"/>
  <c r="BZ32" i="1" s="1"/>
  <c r="EB374" i="1"/>
  <c r="EC374" i="1" s="1"/>
  <c r="DZ375" i="1"/>
  <c r="PB397" i="1"/>
  <c r="PC397" i="1" s="1"/>
  <c r="OZ398" i="1"/>
  <c r="GE641" i="1"/>
  <c r="GF641" i="1" s="1"/>
  <c r="GC642" i="1"/>
  <c r="CS643" i="1"/>
  <c r="CU642" i="1"/>
  <c r="CV642" i="1" s="1"/>
  <c r="TH441" i="1"/>
  <c r="TI441" i="1" s="1"/>
  <c r="TF442" i="1"/>
  <c r="DQ641" i="1"/>
  <c r="DR641" i="1" s="1"/>
  <c r="DO642" i="1"/>
  <c r="MN310" i="1"/>
  <c r="MO310" i="1" s="1"/>
  <c r="ML311" i="1"/>
  <c r="HW374" i="1"/>
  <c r="HX374" i="1" s="1"/>
  <c r="HU375" i="1"/>
  <c r="JO205" i="1"/>
  <c r="JP205" i="1" s="1"/>
  <c r="JM206" i="1"/>
  <c r="JD156" i="1"/>
  <c r="JE156" i="1" s="1"/>
  <c r="JB157" i="1"/>
  <c r="LG205" i="1"/>
  <c r="LH205" i="1" s="1"/>
  <c r="LE206" i="1"/>
  <c r="DQ602" i="1"/>
  <c r="DR602" i="1" s="1"/>
  <c r="DO603" i="1"/>
  <c r="DF440" i="1"/>
  <c r="DG440" i="1" s="1"/>
  <c r="DD441" i="1"/>
  <c r="KU63" i="1"/>
  <c r="KW62" i="1"/>
  <c r="KX62" i="1" s="1"/>
  <c r="HL308" i="1"/>
  <c r="HM308" i="1" s="1"/>
  <c r="HJ309" i="1"/>
  <c r="BN440" i="1"/>
  <c r="BO440" i="1" s="1"/>
  <c r="BL441" i="1"/>
  <c r="BO84" i="1"/>
  <c r="BP84" i="1" s="1"/>
  <c r="BM85" i="1"/>
  <c r="DF583" i="1"/>
  <c r="DG583" i="1" s="1"/>
  <c r="DD584" i="1"/>
  <c r="KV32" i="1"/>
  <c r="KW32" i="1" s="1"/>
  <c r="KT33" i="1"/>
  <c r="NS524" i="1"/>
  <c r="NU524" i="1" s="1"/>
  <c r="NV524" i="1" s="1"/>
  <c r="NU523" i="1"/>
  <c r="NV523" i="1" s="1"/>
  <c r="HW159" i="1"/>
  <c r="HX159" i="1" s="1"/>
  <c r="HU160" i="1"/>
  <c r="V330" i="1"/>
  <c r="W330" i="1" s="1"/>
  <c r="T331" i="1"/>
  <c r="DZ439" i="1"/>
  <c r="EB438" i="1"/>
  <c r="EC438" i="1" s="1"/>
  <c r="SA540" i="1"/>
  <c r="SB540" i="1" s="1"/>
  <c r="RY541" i="1"/>
  <c r="FI7" i="1"/>
  <c r="FJ7" i="1" s="1"/>
  <c r="FG8" i="1"/>
  <c r="OD308" i="1"/>
  <c r="OF307" i="1"/>
  <c r="OG307" i="1" s="1"/>
  <c r="GP34" i="1"/>
  <c r="GQ34" i="1" s="1"/>
  <c r="GN35" i="1"/>
  <c r="KA418" i="1"/>
  <c r="KB418" i="1" s="1"/>
  <c r="JY419" i="1"/>
  <c r="EB621" i="1"/>
  <c r="EC621" i="1" s="1"/>
  <c r="DZ622" i="1"/>
  <c r="RF60" i="1"/>
  <c r="RG60" i="1" s="1"/>
  <c r="RD61" i="1"/>
  <c r="BC458" i="1"/>
  <c r="BD458" i="1" s="1"/>
  <c r="BA459" i="1"/>
  <c r="LG602" i="1"/>
  <c r="LH602" i="1" s="1"/>
  <c r="LE603" i="1"/>
  <c r="EM642" i="1"/>
  <c r="EN642" i="1" s="1"/>
  <c r="EK643" i="1"/>
  <c r="SW640" i="1"/>
  <c r="SX640" i="1" s="1"/>
  <c r="SU641" i="1"/>
  <c r="SB417" i="1"/>
  <c r="SC417" i="1" s="1"/>
  <c r="RZ418" i="1"/>
  <c r="CJ541" i="1"/>
  <c r="CK541" i="1" s="1"/>
  <c r="CH542" i="1"/>
  <c r="EB265" i="1"/>
  <c r="EC265" i="1" s="1"/>
  <c r="DZ266" i="1"/>
  <c r="EM266" i="1"/>
  <c r="EN266" i="1" s="1"/>
  <c r="EK267" i="1"/>
  <c r="CU540" i="1"/>
  <c r="CV540" i="1" s="1"/>
  <c r="CS541" i="1"/>
  <c r="AG583" i="1"/>
  <c r="AH583" i="1" s="1"/>
  <c r="AE584" i="1"/>
  <c r="MC179" i="1"/>
  <c r="MD179" i="1" s="1"/>
  <c r="MA180" i="1"/>
  <c r="MA287" i="1"/>
  <c r="MC286" i="1"/>
  <c r="MD286" i="1" s="1"/>
  <c r="NJ461" i="1"/>
  <c r="NK461" i="1" s="1"/>
  <c r="NH462" i="1"/>
  <c r="IS309" i="1"/>
  <c r="IT309" i="1" s="1"/>
  <c r="IQ310" i="1"/>
  <c r="BZ109" i="1"/>
  <c r="CA109" i="1" s="1"/>
  <c r="BX110" i="1"/>
  <c r="FR502" i="1"/>
  <c r="FT501" i="1"/>
  <c r="FU501" i="1" s="1"/>
  <c r="IH520" i="1"/>
  <c r="II520" i="1" s="1"/>
  <c r="IF521" i="1"/>
  <c r="BY8" i="1"/>
  <c r="BZ8" i="1" s="1"/>
  <c r="BW9" i="1"/>
  <c r="HL622" i="1"/>
  <c r="HM622" i="1" s="1"/>
  <c r="HJ623" i="1"/>
  <c r="NJ600" i="1"/>
  <c r="NK600" i="1" s="1"/>
  <c r="NH601" i="1"/>
  <c r="QI264" i="1"/>
  <c r="QJ264" i="1" s="1"/>
  <c r="QG265" i="1"/>
  <c r="SX418" i="1"/>
  <c r="SY418" i="1" s="1"/>
  <c r="SV419" i="1"/>
  <c r="FT31" i="1"/>
  <c r="FU31" i="1" s="1"/>
  <c r="FR32" i="1"/>
  <c r="QT641" i="1"/>
  <c r="QU641" i="1" s="1"/>
  <c r="QR642" i="1"/>
  <c r="I309" i="1"/>
  <c r="K308" i="1"/>
  <c r="L308" i="1" s="1"/>
  <c r="WP619" i="1"/>
  <c r="WR619" i="1" s="1"/>
  <c r="WS619" i="1" s="1"/>
  <c r="WR618" i="1"/>
  <c r="WS618" i="1" s="1"/>
  <c r="MX108" i="1"/>
  <c r="MZ107" i="1"/>
  <c r="NA107" i="1" s="1"/>
  <c r="EK439" i="1"/>
  <c r="EM438" i="1"/>
  <c r="EN438" i="1" s="1"/>
  <c r="KW86" i="1"/>
  <c r="KX86" i="1" s="1"/>
  <c r="KU87" i="1"/>
  <c r="T86" i="1"/>
  <c r="V85" i="1"/>
  <c r="W85" i="1" s="1"/>
  <c r="BL63" i="1"/>
  <c r="BN62" i="1"/>
  <c r="BO62" i="1" s="1"/>
  <c r="AE32" i="1"/>
  <c r="AG31" i="1"/>
  <c r="AH31" i="1" s="1"/>
  <c r="RC33" i="1"/>
  <c r="RE32" i="1"/>
  <c r="RF32" i="1" s="1"/>
  <c r="QI225" i="1"/>
  <c r="QJ225" i="1" s="1"/>
  <c r="QG226" i="1"/>
  <c r="PK266" i="1"/>
  <c r="PM265" i="1"/>
  <c r="PN265" i="1" s="1"/>
  <c r="DF540" i="1"/>
  <c r="DG540" i="1" s="1"/>
  <c r="DD541" i="1"/>
  <c r="JZ223" i="1"/>
  <c r="KA223" i="1" s="1"/>
  <c r="JX224" i="1"/>
  <c r="HW395" i="1"/>
  <c r="HX395" i="1" s="1"/>
  <c r="HU396" i="1"/>
  <c r="QT395" i="1"/>
  <c r="QU395" i="1" s="1"/>
  <c r="QR396" i="1"/>
  <c r="IF225" i="1"/>
  <c r="IH224" i="1"/>
  <c r="II224" i="1" s="1"/>
  <c r="LR33" i="1"/>
  <c r="LS33" i="1" s="1"/>
  <c r="LP34" i="1"/>
  <c r="AG459" i="1"/>
  <c r="AH459" i="1" s="1"/>
  <c r="AE460" i="1"/>
  <c r="GN522" i="1"/>
  <c r="GP521" i="1"/>
  <c r="GQ521" i="1" s="1"/>
  <c r="AE479" i="1"/>
  <c r="AG478" i="1"/>
  <c r="AH478" i="1" s="1"/>
  <c r="AG180" i="1"/>
  <c r="AH180" i="1" s="1"/>
  <c r="AE181" i="1"/>
  <c r="MW527" i="1"/>
  <c r="MY527" i="1" s="1"/>
  <c r="MZ527" i="1" s="1"/>
  <c r="MY526" i="1"/>
  <c r="MZ526" i="1" s="1"/>
  <c r="FR157" i="1"/>
  <c r="FT156" i="1"/>
  <c r="FU156" i="1" s="1"/>
  <c r="IH601" i="1"/>
  <c r="II601" i="1" s="1"/>
  <c r="IF602" i="1"/>
  <c r="BN417" i="1"/>
  <c r="BO417" i="1" s="1"/>
  <c r="BL418" i="1"/>
  <c r="PM438" i="1"/>
  <c r="PN438" i="1" s="1"/>
  <c r="PK439" i="1"/>
  <c r="HW308" i="1"/>
  <c r="HX308" i="1" s="1"/>
  <c r="HU309" i="1"/>
  <c r="LP308" i="1"/>
  <c r="LR307" i="1"/>
  <c r="LS307" i="1" s="1"/>
  <c r="QT621" i="1"/>
  <c r="QU621" i="1" s="1"/>
  <c r="QR622" i="1"/>
  <c r="LR288" i="1"/>
  <c r="LS288" i="1" s="1"/>
  <c r="LP289" i="1"/>
  <c r="PA109" i="1"/>
  <c r="PC108" i="1"/>
  <c r="PD108" i="1" s="1"/>
  <c r="RN641" i="1"/>
  <c r="RP640" i="1"/>
  <c r="RQ640" i="1" s="1"/>
  <c r="AG285" i="1"/>
  <c r="AH285" i="1" s="1"/>
  <c r="AE286" i="1"/>
  <c r="IF459" i="1"/>
  <c r="IH458" i="1"/>
  <c r="II458" i="1" s="1"/>
  <c r="K224" i="1"/>
  <c r="L224" i="1" s="1"/>
  <c r="I225" i="1"/>
  <c r="T135" i="1"/>
  <c r="V134" i="1"/>
  <c r="W134" i="1" s="1"/>
  <c r="MY33" i="1"/>
  <c r="MZ33" i="1" s="1"/>
  <c r="MW34" i="1"/>
  <c r="FI498" i="1"/>
  <c r="FJ498" i="1" s="1"/>
  <c r="FG499" i="1"/>
  <c r="JP108" i="1"/>
  <c r="JQ108" i="1" s="1"/>
  <c r="JN109" i="1"/>
  <c r="V601" i="1"/>
  <c r="W601" i="1" s="1"/>
  <c r="T602" i="1"/>
  <c r="BN243" i="1"/>
  <c r="BO243" i="1" s="1"/>
  <c r="BL244" i="1"/>
  <c r="KI542" i="1"/>
  <c r="KK541" i="1"/>
  <c r="KL541" i="1" s="1"/>
  <c r="DR110" i="1"/>
  <c r="DS110" i="1" s="1"/>
  <c r="DP111" i="1"/>
  <c r="SA520" i="1"/>
  <c r="SB520" i="1" s="1"/>
  <c r="RY521" i="1"/>
  <c r="HL540" i="1"/>
  <c r="HM540" i="1" s="1"/>
  <c r="HJ541" i="1"/>
  <c r="KV223" i="1"/>
  <c r="KW223" i="1" s="1"/>
  <c r="KT224" i="1"/>
  <c r="QJ419" i="1"/>
  <c r="QK419" i="1" s="1"/>
  <c r="QH420" i="1"/>
  <c r="AG560" i="1"/>
  <c r="AH560" i="1" s="1"/>
  <c r="AE561" i="1"/>
  <c r="LE286" i="1"/>
  <c r="LG285" i="1"/>
  <c r="LH285" i="1" s="1"/>
  <c r="KA87" i="1"/>
  <c r="KB87" i="1" s="1"/>
  <c r="JY88" i="1"/>
  <c r="EB285" i="1"/>
  <c r="EC285" i="1" s="1"/>
  <c r="DZ286" i="1"/>
  <c r="CU622" i="1"/>
  <c r="CV622" i="1" s="1"/>
  <c r="CS623" i="1"/>
  <c r="T440" i="1"/>
  <c r="V439" i="1"/>
  <c r="W439" i="1" s="1"/>
  <c r="IS539" i="1"/>
  <c r="IT539" i="1" s="1"/>
  <c r="IQ540" i="1"/>
  <c r="NJ202" i="1"/>
  <c r="NK202" i="1" s="1"/>
  <c r="NH203" i="1"/>
  <c r="KV602" i="1"/>
  <c r="KW602" i="1" s="1"/>
  <c r="KT603" i="1"/>
  <c r="BN478" i="1"/>
  <c r="BO478" i="1" s="1"/>
  <c r="BL479" i="1"/>
  <c r="OF263" i="1"/>
  <c r="OG263" i="1" s="1"/>
  <c r="OD264" i="1"/>
  <c r="AR621" i="1"/>
  <c r="AS621" i="1" s="1"/>
  <c r="AP622" i="1"/>
  <c r="GE264" i="1"/>
  <c r="GF264" i="1" s="1"/>
  <c r="GC265" i="1"/>
  <c r="JE62" i="1"/>
  <c r="JF62" i="1" s="1"/>
  <c r="JC63" i="1"/>
  <c r="GY134" i="1"/>
  <c r="HA133" i="1"/>
  <c r="HB133" i="1" s="1"/>
  <c r="BA351" i="1"/>
  <c r="BC350" i="1"/>
  <c r="BD350" i="1" s="1"/>
  <c r="LR179" i="1"/>
  <c r="LS179" i="1" s="1"/>
  <c r="LP180" i="1"/>
  <c r="DF9" i="1"/>
  <c r="DG9" i="1" s="1"/>
  <c r="DD10" i="1"/>
  <c r="BC332" i="1"/>
  <c r="BD332" i="1" s="1"/>
  <c r="BA333" i="1"/>
  <c r="LF61" i="1"/>
  <c r="LH60" i="1"/>
  <c r="LI60" i="1" s="1"/>
  <c r="HA307" i="1"/>
  <c r="HB307" i="1" s="1"/>
  <c r="GY308" i="1"/>
  <c r="FI562" i="1"/>
  <c r="FJ562" i="1" s="1"/>
  <c r="FG563" i="1"/>
  <c r="FT178" i="1"/>
  <c r="FU178" i="1" s="1"/>
  <c r="FR179" i="1"/>
  <c r="MY225" i="1"/>
  <c r="MZ225" i="1" s="1"/>
  <c r="MW226" i="1"/>
  <c r="CJ267" i="1"/>
  <c r="CK267" i="1" s="1"/>
  <c r="CH268" i="1"/>
  <c r="CJ268" i="1" s="1"/>
  <c r="CK268" i="1" s="1"/>
  <c r="KI225" i="1"/>
  <c r="KK224" i="1"/>
  <c r="KL224" i="1" s="1"/>
  <c r="EM604" i="1"/>
  <c r="EN604" i="1" s="1"/>
  <c r="EK605" i="1"/>
  <c r="EM605" i="1" s="1"/>
  <c r="EN605" i="1" s="1"/>
  <c r="GP179" i="1"/>
  <c r="GQ179" i="1" s="1"/>
  <c r="GN180" i="1"/>
  <c r="DQ398" i="1"/>
  <c r="DR398" i="1" s="1"/>
  <c r="DO399" i="1"/>
  <c r="DQ399" i="1" s="1"/>
  <c r="DR399" i="1" s="1"/>
  <c r="JO560" i="1"/>
  <c r="JP560" i="1" s="1"/>
  <c r="JM561" i="1"/>
  <c r="K396" i="1"/>
  <c r="L396" i="1" s="1"/>
  <c r="I397" i="1"/>
  <c r="AG521" i="1"/>
  <c r="AH521" i="1" s="1"/>
  <c r="AE522" i="1"/>
  <c r="CJ156" i="1"/>
  <c r="CK156" i="1" s="1"/>
  <c r="CH157" i="1"/>
  <c r="CV108" i="1"/>
  <c r="CW108" i="1" s="1"/>
  <c r="CT109" i="1"/>
  <c r="JD521" i="1"/>
  <c r="JE521" i="1" s="1"/>
  <c r="JB522" i="1"/>
  <c r="IH204" i="1"/>
  <c r="II204" i="1" s="1"/>
  <c r="IF205" i="1"/>
  <c r="BY374" i="1"/>
  <c r="BZ374" i="1" s="1"/>
  <c r="BW375" i="1"/>
  <c r="AG352" i="1"/>
  <c r="AH352" i="1" s="1"/>
  <c r="AE353" i="1"/>
  <c r="GN205" i="1"/>
  <c r="GP204" i="1"/>
  <c r="GQ204" i="1" s="1"/>
  <c r="DQ7" i="1"/>
  <c r="DR7" i="1" s="1"/>
  <c r="DO8" i="1"/>
  <c r="QT458" i="1"/>
  <c r="QU458" i="1" s="1"/>
  <c r="QR459" i="1"/>
  <c r="RE285" i="1"/>
  <c r="RF285" i="1" s="1"/>
  <c r="RC286" i="1"/>
  <c r="MA226" i="1"/>
  <c r="MC225" i="1"/>
  <c r="MD225" i="1" s="1"/>
  <c r="DQ330" i="1"/>
  <c r="DR330" i="1" s="1"/>
  <c r="DO331" i="1"/>
  <c r="MN203" i="1"/>
  <c r="MO203" i="1" s="1"/>
  <c r="ML204" i="1"/>
  <c r="K581" i="1"/>
  <c r="L581" i="1" s="1"/>
  <c r="I582" i="1"/>
  <c r="MN601" i="1"/>
  <c r="MO601" i="1" s="1"/>
  <c r="ML602" i="1"/>
  <c r="SL32" i="1"/>
  <c r="SM32" i="1" s="1"/>
  <c r="SJ33" i="1"/>
  <c r="PM224" i="1"/>
  <c r="PN224" i="1" s="1"/>
  <c r="PK225" i="1"/>
  <c r="KL87" i="1"/>
  <c r="KM87" i="1" s="1"/>
  <c r="KJ88" i="1"/>
  <c r="MA641" i="1"/>
  <c r="MC640" i="1"/>
  <c r="MD640" i="1" s="1"/>
  <c r="EX642" i="1"/>
  <c r="EY642" i="1" s="1"/>
  <c r="EV643" i="1"/>
  <c r="AR375" i="1"/>
  <c r="AS375" i="1" s="1"/>
  <c r="AP376" i="1"/>
  <c r="KK179" i="1"/>
  <c r="KL179" i="1" s="1"/>
  <c r="KI180" i="1"/>
  <c r="GP580" i="1"/>
  <c r="GQ580" i="1" s="1"/>
  <c r="GN581" i="1"/>
  <c r="NJ223" i="1"/>
  <c r="NK223" i="1" s="1"/>
  <c r="NH224" i="1"/>
  <c r="IS156" i="1"/>
  <c r="IT156" i="1" s="1"/>
  <c r="IQ157" i="1"/>
  <c r="IS602" i="1"/>
  <c r="IT602" i="1" s="1"/>
  <c r="IQ603" i="1"/>
  <c r="QG397" i="1"/>
  <c r="QI396" i="1"/>
  <c r="QJ396" i="1" s="1"/>
  <c r="K263" i="1"/>
  <c r="L263" i="1" s="1"/>
  <c r="I264" i="1"/>
  <c r="HX85" i="1"/>
  <c r="HY85" i="1" s="1"/>
  <c r="HV86" i="1"/>
  <c r="LR264" i="1"/>
  <c r="LS264" i="1" s="1"/>
  <c r="LP265" i="1"/>
  <c r="K243" i="1"/>
  <c r="L243" i="1" s="1"/>
  <c r="I244" i="1"/>
  <c r="JO287" i="1"/>
  <c r="JP287" i="1" s="1"/>
  <c r="JM288" i="1"/>
  <c r="EM580" i="1"/>
  <c r="EN580" i="1" s="1"/>
  <c r="EK581" i="1"/>
  <c r="BY479" i="1"/>
  <c r="BZ479" i="1" s="1"/>
  <c r="BW480" i="1"/>
  <c r="DD643" i="1"/>
  <c r="DF642" i="1"/>
  <c r="DG642" i="1" s="1"/>
  <c r="CU500" i="1"/>
  <c r="CV500" i="1" s="1"/>
  <c r="CS501" i="1"/>
  <c r="CU204" i="1"/>
  <c r="CV204" i="1" s="1"/>
  <c r="CS205" i="1"/>
  <c r="EV601" i="1"/>
  <c r="EX600" i="1"/>
  <c r="EY600" i="1" s="1"/>
  <c r="AG224" i="1"/>
  <c r="AH224" i="1" s="1"/>
  <c r="AE225" i="1"/>
  <c r="SM420" i="1"/>
  <c r="SN420" i="1" s="1"/>
  <c r="SK421" i="1"/>
  <c r="MC132" i="1"/>
  <c r="MD132" i="1" s="1"/>
  <c r="MA133" i="1"/>
  <c r="MW132" i="1"/>
  <c r="MY131" i="1"/>
  <c r="MZ131" i="1" s="1"/>
  <c r="MY498" i="1"/>
  <c r="MZ498" i="1" s="1"/>
  <c r="MW499" i="1"/>
  <c r="KV132" i="1"/>
  <c r="KW132" i="1" s="1"/>
  <c r="KT133" i="1"/>
  <c r="KV202" i="1"/>
  <c r="KW202" i="1" s="1"/>
  <c r="KT203" i="1"/>
  <c r="UC423" i="1"/>
  <c r="UE422" i="1"/>
  <c r="UF397" i="1" s="1"/>
  <c r="LF418" i="1"/>
  <c r="LH417" i="1"/>
  <c r="LI417" i="1" s="1"/>
  <c r="EB501" i="1"/>
  <c r="EC501" i="1" s="1"/>
  <c r="DZ502" i="1"/>
  <c r="TT61" i="1"/>
  <c r="TU61" i="1" s="1"/>
  <c r="TR62" i="1"/>
  <c r="DR84" i="1"/>
  <c r="DS84" i="1" s="1"/>
  <c r="DP85" i="1"/>
  <c r="NV110" i="1"/>
  <c r="NW110" i="1" s="1"/>
  <c r="NT111" i="1"/>
  <c r="DZ542" i="1"/>
  <c r="EB541" i="1"/>
  <c r="EC541" i="1" s="1"/>
  <c r="BC540" i="1"/>
  <c r="BD540" i="1" s="1"/>
  <c r="BA541" i="1"/>
  <c r="NS225" i="1"/>
  <c r="NU224" i="1"/>
  <c r="NV224" i="1" s="1"/>
  <c r="AG498" i="1"/>
  <c r="AH498" i="1" s="1"/>
  <c r="AE499" i="1"/>
  <c r="JM501" i="1"/>
  <c r="JO500" i="1"/>
  <c r="JP500" i="1" s="1"/>
  <c r="CU179" i="1"/>
  <c r="CV179" i="1" s="1"/>
  <c r="CS180" i="1"/>
  <c r="LR522" i="1"/>
  <c r="LS522" i="1" s="1"/>
  <c r="LP523" i="1"/>
  <c r="HV330" i="1"/>
  <c r="HW330" i="1" s="1"/>
  <c r="HT331" i="1"/>
  <c r="AP440" i="1"/>
  <c r="AR439" i="1"/>
  <c r="AS439" i="1" s="1"/>
  <c r="NH179" i="1"/>
  <c r="NJ178" i="1"/>
  <c r="NK178" i="1" s="1"/>
  <c r="CH331" i="1"/>
  <c r="CJ330" i="1"/>
  <c r="CK330" i="1" s="1"/>
  <c r="RY500" i="1"/>
  <c r="SA499" i="1"/>
  <c r="SB499" i="1" s="1"/>
  <c r="IS500" i="1"/>
  <c r="IT500" i="1" s="1"/>
  <c r="IQ501" i="1"/>
  <c r="OF499" i="1"/>
  <c r="OG499" i="1" s="1"/>
  <c r="OD500" i="1"/>
  <c r="CJ203" i="1"/>
  <c r="CK203" i="1" s="1"/>
  <c r="CH204" i="1"/>
  <c r="PV562" i="1"/>
  <c r="PX561" i="1"/>
  <c r="PY561" i="1" s="1"/>
  <c r="CT86" i="1"/>
  <c r="CV85" i="1"/>
  <c r="CW85" i="1" s="1"/>
  <c r="K624" i="1"/>
  <c r="L624" i="1" s="1"/>
  <c r="I625" i="1"/>
  <c r="LE264" i="1"/>
  <c r="LG263" i="1"/>
  <c r="LH263" i="1" s="1"/>
  <c r="PX263" i="1"/>
  <c r="PY263" i="1" s="1"/>
  <c r="PV264" i="1"/>
  <c r="HL501" i="1"/>
  <c r="HM501" i="1" s="1"/>
  <c r="HJ502" i="1"/>
  <c r="BN461" i="1"/>
  <c r="BO461" i="1" s="1"/>
  <c r="BL462" i="1"/>
  <c r="IS375" i="1"/>
  <c r="IT375" i="1" s="1"/>
  <c r="IQ376" i="1"/>
  <c r="KV285" i="1"/>
  <c r="KW285" i="1" s="1"/>
  <c r="KT286" i="1"/>
  <c r="KK375" i="1"/>
  <c r="KL375" i="1" s="1"/>
  <c r="KI376" i="1"/>
  <c r="KK602" i="1"/>
  <c r="KL602" i="1" s="1"/>
  <c r="KI603" i="1"/>
  <c r="DF285" i="1"/>
  <c r="DG285" i="1" s="1"/>
  <c r="DD286" i="1"/>
  <c r="KV375" i="1"/>
  <c r="KW375" i="1" s="1"/>
  <c r="KT376" i="1"/>
  <c r="LR395" i="1"/>
  <c r="LS395" i="1" s="1"/>
  <c r="LP396" i="1"/>
  <c r="NK60" i="1"/>
  <c r="NL60" i="1" s="1"/>
  <c r="NI61" i="1"/>
  <c r="SL459" i="1"/>
  <c r="SM459" i="1" s="1"/>
  <c r="SJ460" i="1"/>
  <c r="JB601" i="1"/>
  <c r="JD600" i="1"/>
  <c r="JE600" i="1" s="1"/>
  <c r="JZ640" i="1"/>
  <c r="KA640" i="1" s="1"/>
  <c r="JX641" i="1"/>
  <c r="UO616" i="1"/>
  <c r="UP616" i="1" s="1"/>
  <c r="UM617" i="1"/>
  <c r="RE540" i="1"/>
  <c r="RF540" i="1" s="1"/>
  <c r="RC541" i="1"/>
  <c r="EX440" i="1"/>
  <c r="EY440" i="1" s="1"/>
  <c r="EV441" i="1"/>
  <c r="PM600" i="1"/>
  <c r="PN600" i="1" s="1"/>
  <c r="PK601" i="1"/>
  <c r="PK377" i="1"/>
  <c r="PM376" i="1"/>
  <c r="PN376" i="1" s="1"/>
  <c r="AG61" i="1"/>
  <c r="AH61" i="1" s="1"/>
  <c r="AE62" i="1"/>
  <c r="BL308" i="1"/>
  <c r="BN307" i="1"/>
  <c r="BO307" i="1" s="1"/>
  <c r="OD206" i="1"/>
  <c r="OF205" i="1"/>
  <c r="OG205" i="1" s="1"/>
  <c r="KV559" i="1"/>
  <c r="KW559" i="1" s="1"/>
  <c r="KT560" i="1"/>
  <c r="LG521" i="1"/>
  <c r="LH521" i="1" s="1"/>
  <c r="LE522" i="1"/>
  <c r="QT559" i="1"/>
  <c r="QU559" i="1" s="1"/>
  <c r="QR560" i="1"/>
  <c r="HL377" i="1"/>
  <c r="HM377" i="1" s="1"/>
  <c r="HJ378" i="1"/>
  <c r="PX225" i="1"/>
  <c r="PY225" i="1" s="1"/>
  <c r="PV226" i="1"/>
  <c r="GC308" i="1"/>
  <c r="GE307" i="1"/>
  <c r="GF307" i="1" s="1"/>
  <c r="FI396" i="1"/>
  <c r="FJ396" i="1" s="1"/>
  <c r="FG397" i="1"/>
  <c r="BY307" i="1"/>
  <c r="BZ307" i="1" s="1"/>
  <c r="BW308" i="1"/>
  <c r="BY560" i="1"/>
  <c r="BZ560" i="1" s="1"/>
  <c r="BW561" i="1"/>
  <c r="OR108" i="1"/>
  <c r="OS108" i="1" s="1"/>
  <c r="OP109" i="1"/>
  <c r="MY307" i="1"/>
  <c r="MZ307" i="1" s="1"/>
  <c r="MW308" i="1"/>
  <c r="IG86" i="1"/>
  <c r="II85" i="1"/>
  <c r="IJ85" i="1" s="1"/>
  <c r="GD87" i="1"/>
  <c r="GF86" i="1"/>
  <c r="GG86" i="1" s="1"/>
  <c r="PB32" i="1"/>
  <c r="PC32" i="1" s="1"/>
  <c r="OZ33" i="1"/>
  <c r="RY641" i="1"/>
  <c r="SA640" i="1"/>
  <c r="SB640" i="1" s="1"/>
  <c r="FT418" i="1"/>
  <c r="FU418" i="1" s="1"/>
  <c r="FR419" i="1"/>
  <c r="NV420" i="1"/>
  <c r="NW420" i="1" s="1"/>
  <c r="NT421" i="1"/>
  <c r="TH559" i="1"/>
  <c r="TI559" i="1" s="1"/>
  <c r="TF560" i="1"/>
  <c r="OF622" i="1"/>
  <c r="OG622" i="1" s="1"/>
  <c r="OD623" i="1"/>
  <c r="NJ641" i="1"/>
  <c r="NK641" i="1" s="1"/>
  <c r="NH642" i="1"/>
  <c r="OO623" i="1"/>
  <c r="OQ622" i="1"/>
  <c r="OR622" i="1" s="1"/>
  <c r="SW459" i="1"/>
  <c r="SX459" i="1" s="1"/>
  <c r="SU460" i="1"/>
  <c r="HW459" i="1"/>
  <c r="HX459" i="1" s="1"/>
  <c r="HU460" i="1"/>
  <c r="HL395" i="1"/>
  <c r="HM395" i="1" s="1"/>
  <c r="HJ396" i="1"/>
  <c r="JD133" i="1"/>
  <c r="JE133" i="1" s="1"/>
  <c r="JB134" i="1"/>
  <c r="BW499" i="1"/>
  <c r="BY498" i="1"/>
  <c r="BZ498" i="1" s="1"/>
  <c r="BC395" i="1"/>
  <c r="BD395" i="1" s="1"/>
  <c r="BA396" i="1"/>
  <c r="CJ131" i="1"/>
  <c r="CK131" i="1" s="1"/>
  <c r="CH132" i="1"/>
  <c r="MN439" i="1"/>
  <c r="MO439" i="1" s="1"/>
  <c r="ML440" i="1"/>
  <c r="DQ540" i="1"/>
  <c r="DR540" i="1" s="1"/>
  <c r="DO541" i="1"/>
  <c r="MN131" i="1"/>
  <c r="MO131" i="1" s="1"/>
  <c r="ML132" i="1"/>
  <c r="HU583" i="1"/>
  <c r="HW582" i="1"/>
  <c r="HX582" i="1" s="1"/>
  <c r="IH32" i="1"/>
  <c r="II32" i="1" s="1"/>
  <c r="IF33" i="1"/>
  <c r="FT286" i="1"/>
  <c r="FU286" i="1" s="1"/>
  <c r="FR287" i="1"/>
  <c r="CJ351" i="1"/>
  <c r="CK351" i="1" s="1"/>
  <c r="CH352" i="1"/>
  <c r="K377" i="1"/>
  <c r="L377" i="1" s="1"/>
  <c r="I378" i="1"/>
  <c r="NJ539" i="1"/>
  <c r="NK539" i="1" s="1"/>
  <c r="NH540" i="1"/>
  <c r="GE132" i="1"/>
  <c r="GF132" i="1" s="1"/>
  <c r="GC133" i="1"/>
  <c r="MY374" i="1"/>
  <c r="MZ374" i="1" s="1"/>
  <c r="MW375" i="1"/>
  <c r="KK439" i="1"/>
  <c r="KL439" i="1" s="1"/>
  <c r="KI440" i="1"/>
  <c r="OF603" i="1"/>
  <c r="OG603" i="1" s="1"/>
  <c r="OD604" i="1"/>
  <c r="OF604" i="1" s="1"/>
  <c r="OG604" i="1" s="1"/>
  <c r="CU156" i="1"/>
  <c r="CV156" i="1" s="1"/>
  <c r="CS157" i="1"/>
  <c r="V521" i="1"/>
  <c r="W521" i="1" s="1"/>
  <c r="T522" i="1"/>
  <c r="DZ459" i="1"/>
  <c r="EB458" i="1"/>
  <c r="EC458" i="1" s="1"/>
  <c r="FI265" i="1"/>
  <c r="FJ265" i="1" s="1"/>
  <c r="FG266" i="1"/>
  <c r="CJ375" i="1"/>
  <c r="CK375" i="1" s="1"/>
  <c r="CH376" i="1"/>
  <c r="MY178" i="1"/>
  <c r="MZ178" i="1" s="1"/>
  <c r="MW179" i="1"/>
  <c r="FI417" i="1"/>
  <c r="FJ417" i="1" s="1"/>
  <c r="FG418" i="1"/>
  <c r="AP35" i="1"/>
  <c r="AR34" i="1"/>
  <c r="AS34" i="1" s="1"/>
  <c r="JZ156" i="1"/>
  <c r="KA156" i="1" s="1"/>
  <c r="JX157" i="1"/>
  <c r="BC159" i="1"/>
  <c r="BD159" i="1" s="1"/>
  <c r="BA160" i="1"/>
  <c r="AG440" i="1"/>
  <c r="AH440" i="1" s="1"/>
  <c r="AE441" i="1"/>
  <c r="JO602" i="1"/>
  <c r="JP602" i="1" s="1"/>
  <c r="JM603" i="1"/>
  <c r="EM225" i="1"/>
  <c r="EN225" i="1" s="1"/>
  <c r="EK226" i="1"/>
  <c r="EX581" i="1"/>
  <c r="EY581" i="1" s="1"/>
  <c r="EV582" i="1"/>
  <c r="LR540" i="1"/>
  <c r="LS540" i="1" s="1"/>
  <c r="LP541" i="1"/>
  <c r="IG329" i="1"/>
  <c r="IH329" i="1" s="1"/>
  <c r="IE330" i="1"/>
  <c r="HW500" i="1"/>
  <c r="HX500" i="1" s="1"/>
  <c r="HU501" i="1"/>
  <c r="MD61" i="1"/>
  <c r="ME61" i="1" s="1"/>
  <c r="MB62" i="1"/>
  <c r="NH398" i="1"/>
  <c r="NJ397" i="1"/>
  <c r="NK397" i="1" s="1"/>
  <c r="NU542" i="1"/>
  <c r="NV542" i="1" s="1"/>
  <c r="NS543" i="1"/>
  <c r="LG307" i="1"/>
  <c r="LH307" i="1" s="1"/>
  <c r="LE308" i="1"/>
  <c r="AG600" i="1"/>
  <c r="AH600" i="1" s="1"/>
  <c r="AE601" i="1"/>
  <c r="EC107" i="1"/>
  <c r="ED107" i="1" s="1"/>
  <c r="EA108" i="1"/>
  <c r="PM203" i="1"/>
  <c r="PN203" i="1" s="1"/>
  <c r="PK204" i="1"/>
  <c r="MY459" i="1"/>
  <c r="MZ459" i="1" s="1"/>
  <c r="MW460" i="1"/>
  <c r="LE540" i="1"/>
  <c r="LG539" i="1"/>
  <c r="LH539" i="1" s="1"/>
  <c r="OD183" i="1"/>
  <c r="OF183" i="1" s="1"/>
  <c r="OG183" i="1" s="1"/>
  <c r="OF182" i="1"/>
  <c r="OG182" i="1" s="1"/>
  <c r="BN499" i="1"/>
  <c r="BO499" i="1" s="1"/>
  <c r="BL500" i="1"/>
  <c r="PB375" i="1"/>
  <c r="PC375" i="1" s="1"/>
  <c r="OZ376" i="1"/>
  <c r="JD32" i="1"/>
  <c r="JE32" i="1" s="1"/>
  <c r="JB33" i="1"/>
  <c r="HA521" i="1"/>
  <c r="HB521" i="1" s="1"/>
  <c r="GY522" i="1"/>
  <c r="DQ308" i="1"/>
  <c r="DR308" i="1" s="1"/>
  <c r="DO309" i="1"/>
  <c r="FT223" i="1"/>
  <c r="FU223" i="1" s="1"/>
  <c r="FR224" i="1"/>
  <c r="V308" i="1"/>
  <c r="W308" i="1" s="1"/>
  <c r="T309" i="1"/>
  <c r="EM33" i="1"/>
  <c r="EN33" i="1" s="1"/>
  <c r="EK34" i="1"/>
  <c r="CU600" i="1"/>
  <c r="CV600" i="1" s="1"/>
  <c r="CS601" i="1"/>
  <c r="NJ521" i="1"/>
  <c r="NK521" i="1" s="1"/>
  <c r="NH522" i="1"/>
  <c r="PX438" i="1"/>
  <c r="PY438" i="1" s="1"/>
  <c r="PV439" i="1"/>
  <c r="NU458" i="1"/>
  <c r="NV458" i="1" s="1"/>
  <c r="NS459" i="1"/>
  <c r="JB500" i="1"/>
  <c r="JD499" i="1"/>
  <c r="JE499" i="1" s="1"/>
  <c r="QT601" i="1"/>
  <c r="QU601" i="1" s="1"/>
  <c r="QR602" i="1"/>
  <c r="NU560" i="1"/>
  <c r="NS561" i="1"/>
  <c r="PB285" i="1"/>
  <c r="PC285" i="1" s="1"/>
  <c r="OZ286" i="1"/>
  <c r="PM285" i="1"/>
  <c r="PN285" i="1" s="1"/>
  <c r="PK286" i="1"/>
  <c r="HL585" i="1"/>
  <c r="HM585" i="1" s="1"/>
  <c r="HJ586" i="1"/>
  <c r="HL586" i="1" s="1"/>
  <c r="HM586" i="1" s="1"/>
  <c r="HJ133" i="1"/>
  <c r="HL132" i="1"/>
  <c r="HM132" i="1" s="1"/>
  <c r="GP417" i="1"/>
  <c r="GQ417" i="1" s="1"/>
  <c r="GN418" i="1"/>
  <c r="MY600" i="1"/>
  <c r="MZ600" i="1" s="1"/>
  <c r="MW601" i="1"/>
  <c r="IH264" i="1"/>
  <c r="II264" i="1" s="1"/>
  <c r="IF265" i="1"/>
  <c r="MC561" i="1"/>
  <c r="MD561" i="1" s="1"/>
  <c r="MA562" i="1"/>
  <c r="HL459" i="1"/>
  <c r="HM459" i="1" s="1"/>
  <c r="HJ460" i="1"/>
  <c r="EX265" i="1"/>
  <c r="EY265" i="1" s="1"/>
  <c r="EV266" i="1"/>
  <c r="MN500" i="1"/>
  <c r="MO500" i="1" s="1"/>
  <c r="ML501" i="1"/>
  <c r="QI31" i="1"/>
  <c r="QJ31" i="1" s="1"/>
  <c r="QG32" i="1"/>
  <c r="QI602" i="1"/>
  <c r="QJ602" i="1" s="1"/>
  <c r="QG603" i="1"/>
  <c r="QI287" i="1"/>
  <c r="QJ287" i="1" s="1"/>
  <c r="QG288" i="1"/>
  <c r="PB621" i="1"/>
  <c r="PC621" i="1" s="1"/>
  <c r="OZ622" i="1"/>
  <c r="NJ288" i="1"/>
  <c r="NK288" i="1" s="1"/>
  <c r="NH289" i="1"/>
  <c r="FI285" i="1"/>
  <c r="FJ285" i="1" s="1"/>
  <c r="FG286" i="1"/>
  <c r="DR62" i="1"/>
  <c r="DS62" i="1" s="1"/>
  <c r="DP63" i="1"/>
  <c r="CS310" i="1"/>
  <c r="CU309" i="1"/>
  <c r="CV309" i="1" s="1"/>
  <c r="AR311" i="1"/>
  <c r="AS311" i="1" s="1"/>
  <c r="AP312" i="1"/>
  <c r="BY205" i="1"/>
  <c r="BZ205" i="1" s="1"/>
  <c r="BW206" i="1"/>
  <c r="PX285" i="1"/>
  <c r="PY285" i="1" s="1"/>
  <c r="PV286" i="1"/>
  <c r="FT395" i="1"/>
  <c r="FU395" i="1" s="1"/>
  <c r="FR396" i="1"/>
  <c r="PY109" i="1"/>
  <c r="PZ109" i="1" s="1"/>
  <c r="PW110" i="1"/>
  <c r="LS63" i="1"/>
  <c r="LT63" i="1" s="1"/>
  <c r="LQ64" i="1"/>
  <c r="PX131" i="1"/>
  <c r="PY131" i="1" s="1"/>
  <c r="PV132" i="1"/>
  <c r="MA501" i="1"/>
  <c r="MC500" i="1"/>
  <c r="MD500" i="1" s="1"/>
  <c r="BY582" i="1"/>
  <c r="BZ582" i="1" s="1"/>
  <c r="BW583" i="1"/>
  <c r="PM395" i="1"/>
  <c r="PN395" i="1" s="1"/>
  <c r="PK396" i="1"/>
  <c r="HA560" i="1"/>
  <c r="HB560" i="1" s="1"/>
  <c r="GY561" i="1"/>
  <c r="EX136" i="1"/>
  <c r="EY136" i="1" s="1"/>
  <c r="EV137" i="1"/>
  <c r="CS561" i="1"/>
  <c r="CU560" i="1"/>
  <c r="CV560" i="1" s="1"/>
  <c r="DF203" i="1"/>
  <c r="DG203" i="1" s="1"/>
  <c r="DD204" i="1"/>
  <c r="AR479" i="1"/>
  <c r="AS479" i="1" s="1"/>
  <c r="AP480" i="1"/>
  <c r="EK288" i="1"/>
  <c r="EM287" i="1"/>
  <c r="EN287" i="1" s="1"/>
  <c r="JO642" i="1"/>
  <c r="JP642" i="1" s="1"/>
  <c r="JM643" i="1"/>
  <c r="QT439" i="1"/>
  <c r="QU439" i="1" s="1"/>
  <c r="QR440" i="1"/>
  <c r="UZ615" i="1"/>
  <c r="VA615" i="1" s="1"/>
  <c r="UX616" i="1"/>
  <c r="EX376" i="1"/>
  <c r="EY376" i="1" s="1"/>
  <c r="EV377" i="1"/>
  <c r="IS397" i="1"/>
  <c r="IT397" i="1" s="1"/>
  <c r="IQ398" i="1"/>
  <c r="NS643" i="1"/>
  <c r="NU642" i="1"/>
  <c r="NV642" i="1" s="1"/>
  <c r="JD623" i="1"/>
  <c r="JE623" i="1" s="1"/>
  <c r="JB624" i="1"/>
  <c r="BC582" i="1"/>
  <c r="BD582" i="1" s="1"/>
  <c r="BA583" i="1"/>
  <c r="PK33" i="1"/>
  <c r="PM32" i="1"/>
  <c r="PN32" i="1" s="1"/>
  <c r="SW440" i="1"/>
  <c r="SX440" i="1" s="1"/>
  <c r="SU441" i="1"/>
  <c r="MN460" i="1"/>
  <c r="MO460" i="1" s="1"/>
  <c r="ML461" i="1"/>
  <c r="RC521" i="1"/>
  <c r="RE520" i="1"/>
  <c r="RF520" i="1" s="1"/>
  <c r="AR243" i="1"/>
  <c r="AS243" i="1" s="1"/>
  <c r="AP244" i="1"/>
  <c r="DO562" i="1"/>
  <c r="DQ561" i="1"/>
  <c r="DR561" i="1" s="1"/>
  <c r="CU264" i="1"/>
  <c r="CV264" i="1" s="1"/>
  <c r="CS265" i="1"/>
  <c r="AG131" i="1"/>
  <c r="AH131" i="1" s="1"/>
  <c r="AE132" i="1"/>
  <c r="MN559" i="1"/>
  <c r="MO559" i="1" s="1"/>
  <c r="ML560" i="1"/>
  <c r="BN329" i="1"/>
  <c r="BO329" i="1" s="1"/>
  <c r="BL330" i="1"/>
  <c r="CJ287" i="1"/>
  <c r="CK287" i="1" s="1"/>
  <c r="CH288" i="1"/>
  <c r="K461" i="1"/>
  <c r="L461" i="1" s="1"/>
  <c r="I462" i="1"/>
  <c r="DQ439" i="1"/>
  <c r="DR439" i="1" s="1"/>
  <c r="DO440" i="1"/>
  <c r="OO134" i="1"/>
  <c r="OQ133" i="1"/>
  <c r="OR133" i="1" s="1"/>
  <c r="CU460" i="1"/>
  <c r="CV460" i="1" s="1"/>
  <c r="CS461" i="1"/>
  <c r="LG133" i="1"/>
  <c r="LH133" i="1" s="1"/>
  <c r="LE134" i="1"/>
  <c r="FT131" i="1"/>
  <c r="FU131" i="1" s="1"/>
  <c r="FR132" i="1"/>
  <c r="JD287" i="1"/>
  <c r="JE287" i="1" s="1"/>
  <c r="JB288" i="1"/>
  <c r="MZ62" i="1"/>
  <c r="NA62" i="1" s="1"/>
  <c r="MX63" i="1"/>
  <c r="DF623" i="1"/>
  <c r="DG623" i="1" s="1"/>
  <c r="DD624" i="1"/>
  <c r="LG31" i="1"/>
  <c r="LH31" i="1" s="1"/>
  <c r="LE32" i="1"/>
  <c r="EX285" i="1"/>
  <c r="EY285" i="1" s="1"/>
  <c r="EV286" i="1"/>
  <c r="V242" i="1"/>
  <c r="W242" i="1" s="1"/>
  <c r="T243" i="1"/>
  <c r="DF417" i="1"/>
  <c r="DG417" i="1" s="1"/>
  <c r="DD418" i="1"/>
  <c r="JM133" i="1"/>
  <c r="JO132" i="1"/>
  <c r="JP132" i="1" s="1"/>
  <c r="BN223" i="1"/>
  <c r="BO223" i="1" s="1"/>
  <c r="BL224" i="1"/>
  <c r="OD32" i="1"/>
  <c r="OF31" i="1"/>
  <c r="OG31" i="1" s="1"/>
  <c r="QI641" i="1"/>
  <c r="QJ641" i="1" s="1"/>
  <c r="QG642" i="1"/>
  <c r="BC307" i="1"/>
  <c r="BD307" i="1" s="1"/>
  <c r="BA308" i="1"/>
  <c r="HJ641" i="1"/>
  <c r="HL640" i="1"/>
  <c r="HM640" i="1" s="1"/>
  <c r="BY61" i="1"/>
  <c r="BZ61" i="1" s="1"/>
  <c r="BW62" i="1"/>
  <c r="FT203" i="1"/>
  <c r="FU203" i="1" s="1"/>
  <c r="FR204" i="1"/>
  <c r="SK63" i="1"/>
  <c r="SM62" i="1"/>
  <c r="SN62" i="1" s="1"/>
  <c r="FT540" i="1"/>
  <c r="FU540" i="1" s="1"/>
  <c r="FR541" i="1"/>
  <c r="DF307" i="1"/>
  <c r="DG307" i="1" s="1"/>
  <c r="DD308" i="1"/>
  <c r="I439" i="1"/>
  <c r="K438" i="1"/>
  <c r="L438" i="1" s="1"/>
  <c r="PK623" i="1"/>
  <c r="PM622" i="1"/>
  <c r="PN622" i="1" s="1"/>
  <c r="BW418" i="1"/>
  <c r="BY417" i="1"/>
  <c r="BZ417" i="1" s="1"/>
  <c r="BY264" i="1"/>
  <c r="BZ264" i="1" s="1"/>
  <c r="BW265" i="1"/>
  <c r="AR202" i="1"/>
  <c r="AS202" i="1" s="1"/>
  <c r="AP203" i="1"/>
  <c r="FT264" i="1"/>
  <c r="FU264" i="1" s="1"/>
  <c r="FR265" i="1"/>
  <c r="OQ375" i="1"/>
  <c r="OR375" i="1" s="1"/>
  <c r="OO376" i="1"/>
  <c r="GC204" i="1"/>
  <c r="GE203" i="1"/>
  <c r="GF203" i="1" s="1"/>
  <c r="V376" i="1"/>
  <c r="W376" i="1" s="1"/>
  <c r="T377" i="1"/>
  <c r="BC60" i="1"/>
  <c r="BD60" i="1" s="1"/>
  <c r="BA61" i="1"/>
  <c r="PY419" i="1"/>
  <c r="PZ419" i="1" s="1"/>
  <c r="PW420" i="1"/>
  <c r="KV501" i="1"/>
  <c r="KW501" i="1" s="1"/>
  <c r="KT502" i="1"/>
  <c r="KV502" i="1" s="1"/>
  <c r="KW502" i="1" s="1"/>
  <c r="RP438" i="1"/>
  <c r="RQ438" i="1" s="1"/>
  <c r="RN439" i="1"/>
  <c r="FG582" i="1"/>
  <c r="FI581" i="1"/>
  <c r="FJ581" i="1" s="1"/>
  <c r="JX203" i="1"/>
  <c r="JZ202" i="1"/>
  <c r="KA202" i="1" s="1"/>
  <c r="AG375" i="1"/>
  <c r="AH375" i="1" s="1"/>
  <c r="AE376" i="1"/>
  <c r="RY602" i="1"/>
  <c r="SA601" i="1"/>
  <c r="SB601" i="1" s="1"/>
  <c r="HA264" i="1"/>
  <c r="HB264" i="1" s="1"/>
  <c r="GY265" i="1"/>
  <c r="PM460" i="1"/>
  <c r="PN460" i="1" s="1"/>
  <c r="PK461" i="1"/>
  <c r="DQ243" i="1"/>
  <c r="DR243" i="1" s="1"/>
  <c r="DO244" i="1"/>
  <c r="CU350" i="1"/>
  <c r="CV350" i="1" s="1"/>
  <c r="CS351" i="1"/>
  <c r="HW559" i="1"/>
  <c r="HX559" i="1" s="1"/>
  <c r="HU560" i="1"/>
  <c r="OQ31" i="1"/>
  <c r="OR31" i="1" s="1"/>
  <c r="OO32" i="1"/>
  <c r="OQ395" i="1"/>
  <c r="OR395" i="1" s="1"/>
  <c r="OO396" i="1"/>
  <c r="RP621" i="1"/>
  <c r="RQ621" i="1" s="1"/>
  <c r="RN622" i="1"/>
  <c r="MY560" i="1"/>
  <c r="MZ560" i="1" s="1"/>
  <c r="MW561" i="1"/>
  <c r="TF397" i="1"/>
  <c r="TH396" i="1"/>
  <c r="TI396" i="1" s="1"/>
  <c r="HL179" i="1"/>
  <c r="HM179" i="1" s="1"/>
  <c r="HJ180" i="1"/>
  <c r="QR133" i="1"/>
  <c r="QT132" i="1"/>
  <c r="QU132" i="1" s="1"/>
  <c r="LP605" i="1"/>
  <c r="LR605" i="1" s="1"/>
  <c r="LS605" i="1" s="1"/>
  <c r="LR604" i="1"/>
  <c r="LS604" i="1" s="1"/>
  <c r="IT85" i="1"/>
  <c r="IU85" i="1" s="1"/>
  <c r="IR86" i="1"/>
  <c r="BC622" i="1"/>
  <c r="BD622" i="1" s="1"/>
  <c r="BA623" i="1"/>
  <c r="GE374" i="1"/>
  <c r="GF374" i="1" s="1"/>
  <c r="GC375" i="1"/>
  <c r="HA377" i="1"/>
  <c r="HB377" i="1" s="1"/>
  <c r="GY378" i="1"/>
  <c r="PX31" i="1"/>
  <c r="PY31" i="1" s="1"/>
  <c r="PV32" i="1"/>
  <c r="FI330" i="1"/>
  <c r="FJ330" i="1" s="1"/>
  <c r="FG331" i="1"/>
  <c r="EX310" i="1"/>
  <c r="EY310" i="1" s="1"/>
  <c r="EV311" i="1"/>
  <c r="GQ111" i="1"/>
  <c r="GR111" i="1" s="1"/>
  <c r="GO112" i="1"/>
  <c r="GE33" i="1"/>
  <c r="GF33" i="1" s="1"/>
  <c r="GC34" i="1"/>
  <c r="RE498" i="1"/>
  <c r="RF498" i="1" s="1"/>
  <c r="RC499" i="1"/>
  <c r="SJ499" i="1"/>
  <c r="SL498" i="1"/>
  <c r="SM498" i="1" s="1"/>
  <c r="CT61" i="1"/>
  <c r="CV60" i="1"/>
  <c r="CW60" i="1" s="1"/>
  <c r="LP158" i="1"/>
  <c r="LR157" i="1"/>
  <c r="LS157" i="1" s="1"/>
  <c r="K156" i="1"/>
  <c r="L156" i="1" s="1"/>
  <c r="I157" i="1"/>
  <c r="DD500" i="1"/>
  <c r="DF499" i="1"/>
  <c r="DG499" i="1" s="1"/>
  <c r="IS622" i="1"/>
  <c r="IT622" i="1" s="1"/>
  <c r="IQ623" i="1"/>
  <c r="MN288" i="1"/>
  <c r="MO288" i="1" s="1"/>
  <c r="ML289" i="1"/>
  <c r="EM6" i="1"/>
  <c r="EN6" i="1" s="1"/>
  <c r="EK7" i="1"/>
  <c r="HA580" i="1"/>
  <c r="HB580" i="1" s="1"/>
  <c r="GY581" i="1"/>
  <c r="HW541" i="1"/>
  <c r="HX541" i="1" s="1"/>
  <c r="HU542" i="1"/>
  <c r="AR7" i="1"/>
  <c r="AS7" i="1" s="1"/>
  <c r="AP8" i="1"/>
  <c r="DF31" i="1"/>
  <c r="DG31" i="1" s="1"/>
  <c r="DD32" i="1"/>
  <c r="JD203" i="1"/>
  <c r="JE203" i="1" s="1"/>
  <c r="JB204" i="1"/>
  <c r="TH521" i="1"/>
  <c r="TI521" i="1" s="1"/>
  <c r="TF522" i="1"/>
  <c r="PB641" i="1"/>
  <c r="PC641" i="1" s="1"/>
  <c r="OZ642" i="1"/>
  <c r="CJ522" i="1"/>
  <c r="CK522" i="1" s="1"/>
  <c r="CH523" i="1"/>
  <c r="PC61" i="1"/>
  <c r="PD61" i="1" s="1"/>
  <c r="PA62" i="1"/>
  <c r="UD33" i="1"/>
  <c r="UE33" i="1" s="1"/>
  <c r="UB34" i="1"/>
  <c r="BY178" i="1"/>
  <c r="BZ178" i="1" s="1"/>
  <c r="BW179" i="1"/>
  <c r="QT521" i="1"/>
  <c r="QU521" i="1" s="1"/>
  <c r="QR522" i="1"/>
  <c r="FI134" i="1"/>
  <c r="FJ134" i="1" s="1"/>
  <c r="FG135" i="1"/>
  <c r="EY85" i="1"/>
  <c r="EZ85" i="1" s="1"/>
  <c r="EW86" i="1"/>
  <c r="HA622" i="1"/>
  <c r="HB622" i="1" s="1"/>
  <c r="GY623" i="1"/>
  <c r="CU244" i="1"/>
  <c r="CV244" i="1" s="1"/>
  <c r="CS245" i="1"/>
  <c r="HW600" i="1"/>
  <c r="HX600" i="1" s="1"/>
  <c r="HU601" i="1"/>
  <c r="SL560" i="1"/>
  <c r="SM560" i="1" s="1"/>
  <c r="SJ561" i="1"/>
  <c r="GP132" i="1"/>
  <c r="GQ132" i="1" s="1"/>
  <c r="GN133" i="1"/>
  <c r="HK86" i="1"/>
  <c r="HM85" i="1"/>
  <c r="HN85" i="1" s="1"/>
  <c r="JO159" i="1"/>
  <c r="JP159" i="1" s="1"/>
  <c r="JM160" i="1"/>
  <c r="PM643" i="1"/>
  <c r="PN643" i="1" s="1"/>
  <c r="PK644" i="1"/>
  <c r="PM644" i="1" s="1"/>
  <c r="PN644" i="1" s="1"/>
  <c r="HW439" i="1"/>
  <c r="HX439" i="1" s="1"/>
  <c r="HU440" i="1"/>
  <c r="KK461" i="1"/>
  <c r="KL461" i="1" s="1"/>
  <c r="KI462" i="1"/>
  <c r="KK462" i="1" s="1"/>
  <c r="KL462" i="1" s="1"/>
  <c r="HU132" i="1"/>
  <c r="HW131" i="1"/>
  <c r="HX131" i="1" s="1"/>
  <c r="HM65" i="1"/>
  <c r="HN65" i="1" s="1"/>
  <c r="HK66" i="1"/>
  <c r="PK523" i="1"/>
  <c r="PM522" i="1"/>
  <c r="PN522" i="1" s="1"/>
  <c r="JD641" i="1"/>
  <c r="JE641" i="1" s="1"/>
  <c r="JB642" i="1"/>
  <c r="OF376" i="1"/>
  <c r="OG376" i="1" s="1"/>
  <c r="OD377" i="1"/>
  <c r="OO308" i="1"/>
  <c r="OQ307" i="1"/>
  <c r="OR307" i="1" s="1"/>
  <c r="HL418" i="1"/>
  <c r="HM418" i="1" s="1"/>
  <c r="HJ419" i="1"/>
  <c r="VV616" i="1"/>
  <c r="VW616" i="1" s="1"/>
  <c r="VT617" i="1"/>
  <c r="IQ266" i="1"/>
  <c r="IS265" i="1"/>
  <c r="IT265" i="1" s="1"/>
  <c r="MC32" i="1"/>
  <c r="MD32" i="1" s="1"/>
  <c r="MA33" i="1"/>
  <c r="JE107" i="1"/>
  <c r="JF107" i="1" s="1"/>
  <c r="JC108" i="1"/>
  <c r="SL622" i="1"/>
  <c r="SM622" i="1" s="1"/>
  <c r="SJ623" i="1"/>
  <c r="OG418" i="1"/>
  <c r="OH418" i="1" s="1"/>
  <c r="OE419" i="1"/>
  <c r="IR65" i="1"/>
  <c r="IT64" i="1"/>
  <c r="IU64" i="1" s="1"/>
  <c r="NH159" i="1"/>
  <c r="NJ158" i="1"/>
  <c r="NK158" i="1" s="1"/>
  <c r="V561" i="1"/>
  <c r="W561" i="1" s="1"/>
  <c r="T562" i="1"/>
  <c r="EM242" i="1"/>
  <c r="EN242" i="1" s="1"/>
  <c r="EK243" i="1"/>
  <c r="OQ286" i="1"/>
  <c r="OR286" i="1" s="1"/>
  <c r="OO287" i="1"/>
  <c r="MY203" i="1"/>
  <c r="MZ203" i="1" s="1"/>
  <c r="MW204" i="1"/>
  <c r="KU109" i="1"/>
  <c r="KW108" i="1"/>
  <c r="KX108" i="1" s="1"/>
  <c r="JZ395" i="1"/>
  <c r="KA395" i="1" s="1"/>
  <c r="JX396" i="1"/>
  <c r="BL133" i="1"/>
  <c r="BN132" i="1"/>
  <c r="BO132" i="1" s="1"/>
  <c r="KK202" i="1"/>
  <c r="KL202" i="1" s="1"/>
  <c r="KI203" i="1"/>
  <c r="BC479" i="1"/>
  <c r="BD479" i="1" s="1"/>
  <c r="BA480" i="1"/>
  <c r="JO623" i="1"/>
  <c r="JP623" i="1" s="1"/>
  <c r="JM624" i="1"/>
  <c r="OF285" i="1"/>
  <c r="OG285" i="1" s="1"/>
  <c r="OD286" i="1"/>
  <c r="JP85" i="1"/>
  <c r="JQ85" i="1" s="1"/>
  <c r="JN86" i="1"/>
  <c r="BN180" i="1"/>
  <c r="BO180" i="1" s="1"/>
  <c r="BL181" i="1"/>
  <c r="NH133" i="1"/>
  <c r="NJ132" i="1"/>
  <c r="NK132" i="1" s="1"/>
  <c r="JM224" i="1"/>
  <c r="JO223" i="1"/>
  <c r="JP223" i="1" s="1"/>
  <c r="GP621" i="1"/>
  <c r="GQ621" i="1" s="1"/>
  <c r="GN622" i="1"/>
  <c r="BD87" i="1"/>
  <c r="BE87" i="1" s="1"/>
  <c r="BB88" i="1"/>
  <c r="DQ520" i="1"/>
  <c r="DR520" i="1" s="1"/>
  <c r="DO521" i="1"/>
  <c r="SU542" i="1"/>
  <c r="SW541" i="1"/>
  <c r="SX541" i="1" s="1"/>
  <c r="PN418" i="1"/>
  <c r="PO418" i="1" s="1"/>
  <c r="PL419" i="1"/>
  <c r="CU31" i="1"/>
  <c r="CV31" i="1" s="1"/>
  <c r="CS32" i="1"/>
  <c r="EB601" i="1"/>
  <c r="EC601" i="1" s="1"/>
  <c r="DZ602" i="1"/>
  <c r="SL521" i="1"/>
  <c r="SM521" i="1" s="1"/>
  <c r="SJ522" i="1"/>
  <c r="MC460" i="1"/>
  <c r="MD460" i="1" s="1"/>
  <c r="MA461" i="1"/>
  <c r="NS158" i="1"/>
  <c r="NU157" i="1"/>
  <c r="NV157" i="1" s="1"/>
  <c r="MC263" i="1"/>
  <c r="MD263" i="1" s="1"/>
  <c r="MA264" i="1"/>
  <c r="UD559" i="1"/>
  <c r="UE559" i="1" s="1"/>
  <c r="UB560" i="1"/>
  <c r="IQ643" i="1"/>
  <c r="IS642" i="1"/>
  <c r="IT642" i="1" s="1"/>
  <c r="BC498" i="1"/>
  <c r="BD498" i="1" s="1"/>
  <c r="BA499" i="1"/>
  <c r="PB439" i="1"/>
  <c r="PC439" i="1" s="1"/>
  <c r="OZ440" i="1"/>
  <c r="II60" i="1"/>
  <c r="IJ60" i="1" s="1"/>
  <c r="IG61" i="1"/>
  <c r="BC286" i="1"/>
  <c r="BD286" i="1" s="1"/>
  <c r="BA287" i="1"/>
  <c r="NK420" i="1"/>
  <c r="NL420" i="1" s="1"/>
  <c r="NI421" i="1"/>
  <c r="MW264" i="1"/>
  <c r="MY263" i="1"/>
  <c r="MZ263" i="1" s="1"/>
  <c r="HL559" i="1"/>
  <c r="HM559" i="1" s="1"/>
  <c r="HJ560" i="1"/>
  <c r="MN33" i="1"/>
  <c r="MO33" i="1" s="1"/>
  <c r="ML34" i="1"/>
  <c r="RE621" i="1"/>
  <c r="RF621" i="1" s="1"/>
  <c r="RC622" i="1"/>
  <c r="EX11" i="1"/>
  <c r="EY11" i="1" s="1"/>
  <c r="EV12" i="1"/>
  <c r="CU582" i="1"/>
  <c r="CV582" i="1" s="1"/>
  <c r="CS583" i="1"/>
  <c r="EX243" i="1"/>
  <c r="EY243" i="1" s="1"/>
  <c r="EV244" i="1"/>
  <c r="SW396" i="1"/>
  <c r="SX396" i="1" s="1"/>
  <c r="SU397" i="1"/>
  <c r="SJ542" i="1"/>
  <c r="SL541" i="1"/>
  <c r="SM541" i="1" s="1"/>
  <c r="ML157" i="1"/>
  <c r="MN156" i="1"/>
  <c r="MO156" i="1" s="1"/>
  <c r="JX561" i="1"/>
  <c r="JZ560" i="1"/>
  <c r="KA560" i="1" s="1"/>
  <c r="OO642" i="1"/>
  <c r="OQ641" i="1"/>
  <c r="OR641" i="1" s="1"/>
  <c r="EX223" i="1"/>
  <c r="EY223" i="1" s="1"/>
  <c r="EV224" i="1"/>
  <c r="KV521" i="1"/>
  <c r="KW521" i="1" s="1"/>
  <c r="KT522" i="1"/>
  <c r="NU396" i="1"/>
  <c r="NV396" i="1" s="1"/>
  <c r="NS397" i="1"/>
  <c r="KI521" i="1"/>
  <c r="KK520" i="1"/>
  <c r="KL520" i="1" s="1"/>
  <c r="MC601" i="1"/>
  <c r="MD601" i="1" s="1"/>
  <c r="MA602" i="1"/>
  <c r="CS331" i="1"/>
  <c r="CU330" i="1"/>
  <c r="CV330" i="1" s="1"/>
  <c r="GP459" i="1"/>
  <c r="GQ459" i="1" s="1"/>
  <c r="GN460" i="1"/>
  <c r="GP157" i="1"/>
  <c r="GQ157" i="1" s="1"/>
  <c r="GN158" i="1"/>
  <c r="BN561" i="1"/>
  <c r="BO561" i="1" s="1"/>
  <c r="BL562" i="1"/>
  <c r="K32" i="1"/>
  <c r="L32" i="1" s="1"/>
  <c r="I33" i="1"/>
  <c r="QI621" i="1"/>
  <c r="QJ621" i="1" s="1"/>
  <c r="QG622" i="1"/>
  <c r="HX110" i="1"/>
  <c r="HY110" i="1" s="1"/>
  <c r="HV111" i="1"/>
  <c r="IH158" i="1"/>
  <c r="II158" i="1" s="1"/>
  <c r="IF159" i="1"/>
  <c r="MC540" i="1"/>
  <c r="MD540" i="1" s="1"/>
  <c r="MA541" i="1"/>
  <c r="EV523" i="1"/>
  <c r="EX522" i="1"/>
  <c r="EY522" i="1" s="1"/>
  <c r="FT521" i="1"/>
  <c r="FU521" i="1" s="1"/>
  <c r="FR522" i="1"/>
  <c r="LG498" i="1"/>
  <c r="LH498" i="1" s="1"/>
  <c r="LE499" i="1"/>
  <c r="RE459" i="1"/>
  <c r="RF459" i="1" s="1"/>
  <c r="RC460" i="1"/>
  <c r="EM377" i="1"/>
  <c r="EN377" i="1" s="1"/>
  <c r="EK378" i="1"/>
  <c r="GE621" i="1"/>
  <c r="GF621" i="1" s="1"/>
  <c r="GC622" i="1"/>
  <c r="FI640" i="1"/>
  <c r="FJ640" i="1" s="1"/>
  <c r="FG641" i="1"/>
  <c r="EM498" i="1"/>
  <c r="EN498" i="1" s="1"/>
  <c r="EK499" i="1"/>
  <c r="GE559" i="1"/>
  <c r="GF559" i="1" s="1"/>
  <c r="GC560" i="1"/>
  <c r="KK286" i="1"/>
  <c r="KL286" i="1" s="1"/>
  <c r="KI287" i="1"/>
  <c r="KU419" i="1"/>
  <c r="KW418" i="1"/>
  <c r="KX418" i="1" s="1"/>
  <c r="OF224" i="1"/>
  <c r="OG224" i="1" s="1"/>
  <c r="OD225" i="1"/>
  <c r="SB108" i="1"/>
  <c r="SC108" i="1" s="1"/>
  <c r="RZ109" i="1"/>
  <c r="AR60" i="1"/>
  <c r="AS60" i="1" s="1"/>
  <c r="AP61" i="1"/>
  <c r="KK132" i="1"/>
  <c r="KL132" i="1" s="1"/>
  <c r="KI133" i="1"/>
  <c r="EM420" i="1"/>
  <c r="EN420" i="1" s="1"/>
  <c r="EK421" i="1"/>
  <c r="LG178" i="1"/>
  <c r="LH178" i="1" s="1"/>
  <c r="LE179" i="1"/>
  <c r="GO329" i="1"/>
  <c r="GP329" i="1" s="1"/>
  <c r="GM330" i="1"/>
  <c r="PB178" i="1"/>
  <c r="PC178" i="1" s="1"/>
  <c r="OZ179" i="1"/>
  <c r="KK498" i="1"/>
  <c r="KL498" i="1" s="1"/>
  <c r="KI499" i="1"/>
  <c r="JZ601" i="1"/>
  <c r="KA601" i="1" s="1"/>
  <c r="JX602" i="1"/>
  <c r="GE461" i="1"/>
  <c r="GF461" i="1" s="1"/>
  <c r="GC462" i="1"/>
  <c r="LG559" i="1"/>
  <c r="LH559" i="1" s="1"/>
  <c r="LE560" i="1"/>
  <c r="BC559" i="1"/>
  <c r="BD559" i="1" s="1"/>
  <c r="BA560" i="1"/>
  <c r="GE287" i="1"/>
  <c r="GF287" i="1" s="1"/>
  <c r="GC288" i="1"/>
  <c r="HA180" i="1"/>
  <c r="HB180" i="1" s="1"/>
  <c r="GY181" i="1"/>
  <c r="NU34" i="1"/>
  <c r="NV34" i="1" s="1"/>
  <c r="NS35" i="1"/>
  <c r="AP522" i="1"/>
  <c r="AR521" i="1"/>
  <c r="AS521" i="1" s="1"/>
  <c r="NK109" i="1"/>
  <c r="NL109" i="1" s="1"/>
  <c r="NI110" i="1"/>
  <c r="BY641" i="1"/>
  <c r="BZ641" i="1" s="1"/>
  <c r="BW642" i="1"/>
  <c r="KV441" i="1"/>
  <c r="KW441" i="1" s="1"/>
  <c r="KT442" i="1"/>
  <c r="CH396" i="1"/>
  <c r="CJ395" i="1"/>
  <c r="CK395" i="1" s="1"/>
  <c r="KK561" i="1"/>
  <c r="KL561" i="1" s="1"/>
  <c r="KI562" i="1"/>
  <c r="T459" i="1"/>
  <c r="V458" i="1"/>
  <c r="W458" i="1" s="1"/>
  <c r="IQ439" i="1"/>
  <c r="IS438" i="1"/>
  <c r="IT438" i="1" s="1"/>
  <c r="PM498" i="1"/>
  <c r="PN498" i="1" s="1"/>
  <c r="PK499" i="1"/>
  <c r="DQ460" i="1"/>
  <c r="DR460" i="1" s="1"/>
  <c r="DO461" i="1"/>
  <c r="EM559" i="1"/>
  <c r="EN559" i="1" s="1"/>
  <c r="EK560" i="1"/>
  <c r="EB640" i="1"/>
  <c r="EC640" i="1" s="1"/>
  <c r="DZ641" i="1"/>
  <c r="GC158" i="1"/>
  <c r="GE157" i="1"/>
  <c r="GF157" i="1" s="1"/>
  <c r="OF439" i="1"/>
  <c r="OG439" i="1" s="1"/>
  <c r="OD440" i="1"/>
  <c r="JD180" i="1"/>
  <c r="JE180" i="1" s="1"/>
  <c r="JB181" i="1"/>
  <c r="BY396" i="1"/>
  <c r="BZ396" i="1" s="1"/>
  <c r="BW397" i="1"/>
  <c r="FJ62" i="1"/>
  <c r="FK62" i="1" s="1"/>
  <c r="FH63" i="1"/>
  <c r="HL264" i="1"/>
  <c r="HM264" i="1" s="1"/>
  <c r="HJ265" i="1"/>
  <c r="MY287" i="1"/>
  <c r="MZ287" i="1" s="1"/>
  <c r="MW288" i="1"/>
  <c r="BN7" i="1"/>
  <c r="BO7" i="1" s="1"/>
  <c r="BL8" i="1"/>
  <c r="CJ7" i="1"/>
  <c r="CK7" i="1" s="1"/>
  <c r="CH8" i="1"/>
  <c r="JY330" i="1"/>
  <c r="JZ330" i="1" s="1"/>
  <c r="JW331" i="1"/>
  <c r="LP623" i="1"/>
  <c r="LR622" i="1"/>
  <c r="LS622" i="1" s="1"/>
  <c r="DQ157" i="1"/>
  <c r="DR157" i="1" s="1"/>
  <c r="DO158" i="1"/>
  <c r="LR640" i="1"/>
  <c r="LS640" i="1" s="1"/>
  <c r="LP641" i="1"/>
  <c r="FI225" i="1"/>
  <c r="FJ225" i="1" s="1"/>
  <c r="FG226" i="1"/>
  <c r="SW520" i="1"/>
  <c r="SX520" i="1" s="1"/>
  <c r="SU521" i="1"/>
  <c r="EB204" i="1"/>
  <c r="EC204" i="1" s="1"/>
  <c r="DZ205" i="1"/>
  <c r="RN399" i="1"/>
  <c r="RP398" i="1"/>
  <c r="RQ398" i="1" s="1"/>
  <c r="FI520" i="1"/>
  <c r="FJ520" i="1" s="1"/>
  <c r="FG521" i="1"/>
  <c r="JD398" i="1"/>
  <c r="JE398" i="1" s="1"/>
  <c r="JB399" i="1"/>
  <c r="KK641" i="1"/>
  <c r="KL641" i="1" s="1"/>
  <c r="KI642" i="1"/>
  <c r="V641" i="1"/>
  <c r="W641" i="1" s="1"/>
  <c r="T642" i="1"/>
  <c r="AG640" i="1"/>
  <c r="AH640" i="1" s="1"/>
  <c r="AE641" i="1"/>
  <c r="TS521" i="1"/>
  <c r="TT521" i="1" s="1"/>
  <c r="TQ522" i="1"/>
  <c r="KV640" i="1"/>
  <c r="KW640" i="1" s="1"/>
  <c r="KT641" i="1"/>
  <c r="I355" i="1"/>
  <c r="K354" i="1"/>
  <c r="L354" i="1" s="1"/>
  <c r="BC418" i="1"/>
  <c r="BD418" i="1" s="1"/>
  <c r="BA419" i="1"/>
  <c r="MC522" i="1"/>
  <c r="MD522" i="1" s="1"/>
  <c r="MA523" i="1"/>
  <c r="OO499" i="1"/>
  <c r="OQ498" i="1"/>
  <c r="OR498" i="1" s="1"/>
  <c r="FR439" i="1"/>
  <c r="FT438" i="1"/>
  <c r="FU438" i="1" s="1"/>
  <c r="DF265" i="1"/>
  <c r="DG265" i="1" s="1"/>
  <c r="DD266" i="1"/>
  <c r="OQ560" i="1"/>
  <c r="OR560" i="1" s="1"/>
  <c r="OO561" i="1"/>
  <c r="T159" i="1"/>
  <c r="V159" i="1" s="1"/>
  <c r="W159" i="1" s="1"/>
  <c r="V158" i="1"/>
  <c r="W158" i="1" s="1"/>
  <c r="HL31" i="1"/>
  <c r="HM31" i="1" s="1"/>
  <c r="HJ32" i="1"/>
  <c r="LG441" i="1"/>
  <c r="LH441" i="1" s="1"/>
  <c r="LE442" i="1"/>
  <c r="SW623" i="1"/>
  <c r="SX623" i="1" s="1"/>
  <c r="SU624" i="1"/>
  <c r="DF243" i="1"/>
  <c r="DG243" i="1" s="1"/>
  <c r="DD244" i="1"/>
  <c r="EB559" i="1"/>
  <c r="EC559" i="1" s="1"/>
  <c r="DZ560" i="1"/>
  <c r="IF134" i="1"/>
  <c r="IH133" i="1"/>
  <c r="II133" i="1" s="1"/>
  <c r="EX561" i="1"/>
  <c r="EY561" i="1" s="1"/>
  <c r="EV562" i="1"/>
  <c r="MY640" i="1"/>
  <c r="MZ640" i="1" s="1"/>
  <c r="MW641" i="1"/>
  <c r="BN621" i="1"/>
  <c r="BO621" i="1" s="1"/>
  <c r="BL622" i="1"/>
  <c r="OF131" i="1"/>
  <c r="OG131" i="1" s="1"/>
  <c r="OD132" i="1"/>
  <c r="RY459" i="1"/>
  <c r="SA458" i="1"/>
  <c r="SB458" i="1" s="1"/>
  <c r="BY156" i="1"/>
  <c r="BZ156" i="1" s="1"/>
  <c r="BW157" i="1"/>
  <c r="FT308" i="1"/>
  <c r="FU308" i="1" s="1"/>
  <c r="FR309" i="1"/>
  <c r="JZ520" i="1"/>
  <c r="KA520" i="1" s="1"/>
  <c r="JX521" i="1"/>
  <c r="PN61" i="1"/>
  <c r="PO61" i="1" s="1"/>
  <c r="PL62" i="1"/>
  <c r="JD440" i="1"/>
  <c r="JE440" i="1" s="1"/>
  <c r="JB441" i="1"/>
  <c r="HM107" i="1"/>
  <c r="HN107" i="1" s="1"/>
  <c r="HK108" i="1"/>
  <c r="FG32" i="1"/>
  <c r="FI31" i="1"/>
  <c r="FJ31" i="1" s="1"/>
  <c r="LG623" i="1"/>
  <c r="LH623" i="1" s="1"/>
  <c r="LE624" i="1"/>
  <c r="BN601" i="1"/>
  <c r="BO601" i="1" s="1"/>
  <c r="BL602" i="1"/>
  <c r="K287" i="1"/>
  <c r="L287" i="1" s="1"/>
  <c r="I288" i="1"/>
  <c r="TH459" i="1"/>
  <c r="TI459" i="1" s="1"/>
  <c r="TF460" i="1"/>
  <c r="HA158" i="1"/>
  <c r="HB158" i="1" s="1"/>
  <c r="GY159" i="1"/>
  <c r="OF560" i="1"/>
  <c r="OG560" i="1" s="1"/>
  <c r="OD561" i="1"/>
  <c r="XC615" i="1"/>
  <c r="XD615" i="1" s="1"/>
  <c r="XA616" i="1"/>
  <c r="HA501" i="1"/>
  <c r="HB501" i="1" s="1"/>
  <c r="GY502" i="1"/>
  <c r="JX133" i="1"/>
  <c r="JZ132" i="1"/>
  <c r="KA132" i="1" s="1"/>
  <c r="EN108" i="1"/>
  <c r="EO108" i="1" s="1"/>
  <c r="EL109" i="1"/>
  <c r="EB157" i="1"/>
  <c r="EC157" i="1" s="1"/>
  <c r="DZ158" i="1"/>
  <c r="QR225" i="1"/>
  <c r="QT224" i="1"/>
  <c r="QU224" i="1" s="1"/>
  <c r="PX396" i="1"/>
  <c r="PY396" i="1" s="1"/>
  <c r="PV397" i="1"/>
  <c r="IS559" i="1"/>
  <c r="IT559" i="1" s="1"/>
  <c r="IQ560" i="1"/>
  <c r="AR286" i="1"/>
  <c r="AS286" i="1" s="1"/>
  <c r="AP287" i="1"/>
  <c r="KL110" i="1"/>
  <c r="KM110" i="1" s="1"/>
  <c r="KJ111" i="1"/>
  <c r="MY561" i="1" l="1"/>
  <c r="MZ561" i="1" s="1"/>
  <c r="MW562" i="1"/>
  <c r="AR480" i="1"/>
  <c r="AS480" i="1" s="1"/>
  <c r="AP481" i="1"/>
  <c r="MY179" i="1"/>
  <c r="MZ179" i="1" s="1"/>
  <c r="MW180" i="1"/>
  <c r="HV331" i="1"/>
  <c r="HW331" i="1" s="1"/>
  <c r="HT332" i="1"/>
  <c r="GY309" i="1"/>
  <c r="HA308" i="1"/>
  <c r="HB308" i="1" s="1"/>
  <c r="DQ603" i="1"/>
  <c r="DR603" i="1" s="1"/>
  <c r="DO604" i="1"/>
  <c r="KL62" i="1"/>
  <c r="KM62" i="1" s="1"/>
  <c r="KJ63" i="1"/>
  <c r="HL286" i="1"/>
  <c r="HM286" i="1" s="1"/>
  <c r="HJ287" i="1"/>
  <c r="BC35" i="1"/>
  <c r="BD35" i="1" s="1"/>
  <c r="BA36" i="1"/>
  <c r="GE396" i="1"/>
  <c r="GF396" i="1" s="1"/>
  <c r="GC397" i="1"/>
  <c r="LG540" i="1"/>
  <c r="LH540" i="1" s="1"/>
  <c r="LE541" i="1"/>
  <c r="GZ331" i="1"/>
  <c r="HA331" i="1" s="1"/>
  <c r="GX332" i="1"/>
  <c r="JO180" i="1"/>
  <c r="JP180" i="1" s="1"/>
  <c r="JM181" i="1"/>
  <c r="EL110" i="1"/>
  <c r="EN109" i="1"/>
  <c r="EO109" i="1" s="1"/>
  <c r="GE560" i="1"/>
  <c r="GF560" i="1" s="1"/>
  <c r="GC561" i="1"/>
  <c r="AR203" i="1"/>
  <c r="AS203" i="1" s="1"/>
  <c r="AP204" i="1"/>
  <c r="FT396" i="1"/>
  <c r="FU396" i="1" s="1"/>
  <c r="FR397" i="1"/>
  <c r="EB502" i="1"/>
  <c r="EC502" i="1" s="1"/>
  <c r="DZ503" i="1"/>
  <c r="QJ420" i="1"/>
  <c r="QK420" i="1" s="1"/>
  <c r="QH421" i="1"/>
  <c r="HW160" i="1"/>
  <c r="HX160" i="1" s="1"/>
  <c r="HU161" i="1"/>
  <c r="PK561" i="1"/>
  <c r="PM560" i="1"/>
  <c r="PN560" i="1" s="1"/>
  <c r="EK133" i="1"/>
  <c r="EM132" i="1"/>
  <c r="EN132" i="1" s="1"/>
  <c r="BN352" i="1"/>
  <c r="BO352" i="1" s="1"/>
  <c r="BL353" i="1"/>
  <c r="JO542" i="1"/>
  <c r="JP542" i="1" s="1"/>
  <c r="JM543" i="1"/>
  <c r="JO376" i="1"/>
  <c r="JP376" i="1" s="1"/>
  <c r="JM377" i="1"/>
  <c r="I663" i="1"/>
  <c r="K663" i="1" s="1"/>
  <c r="L663" i="1" s="1"/>
  <c r="K662" i="1"/>
  <c r="L662" i="1" s="1"/>
  <c r="JZ203" i="1"/>
  <c r="KA203" i="1" s="1"/>
  <c r="JX204" i="1"/>
  <c r="QI133" i="1"/>
  <c r="QJ133" i="1" s="1"/>
  <c r="QG134" i="1"/>
  <c r="QI134" i="1" s="1"/>
  <c r="QJ134" i="1" s="1"/>
  <c r="OZ206" i="1"/>
  <c r="PB205" i="1"/>
  <c r="PC205" i="1" s="1"/>
  <c r="TS561" i="1"/>
  <c r="TT561" i="1" s="1"/>
  <c r="TQ562" i="1"/>
  <c r="EX562" i="1"/>
  <c r="EY562" i="1" s="1"/>
  <c r="EV563" i="1"/>
  <c r="GO330" i="1"/>
  <c r="GP330" i="1" s="1"/>
  <c r="GM331" i="1"/>
  <c r="SJ624" i="1"/>
  <c r="SL623" i="1"/>
  <c r="SM623" i="1" s="1"/>
  <c r="I158" i="1"/>
  <c r="K157" i="1"/>
  <c r="L157" i="1" s="1"/>
  <c r="MX64" i="1"/>
  <c r="MZ63" i="1"/>
  <c r="NA63" i="1" s="1"/>
  <c r="QI32" i="1"/>
  <c r="QJ32" i="1" s="1"/>
  <c r="QG33" i="1"/>
  <c r="FI266" i="1"/>
  <c r="FJ266" i="1" s="1"/>
  <c r="FG267" i="1"/>
  <c r="KI604" i="1"/>
  <c r="KK604" i="1" s="1"/>
  <c r="KL604" i="1" s="1"/>
  <c r="KK603" i="1"/>
  <c r="KL603" i="1" s="1"/>
  <c r="KT604" i="1"/>
  <c r="KV603" i="1"/>
  <c r="KW603" i="1" s="1"/>
  <c r="NJ601" i="1"/>
  <c r="NK601" i="1" s="1"/>
  <c r="NH602" i="1"/>
  <c r="II109" i="1"/>
  <c r="IJ109" i="1" s="1"/>
  <c r="IG110" i="1"/>
  <c r="MY623" i="1"/>
  <c r="MZ623" i="1" s="1"/>
  <c r="MW624" i="1"/>
  <c r="AP225" i="1"/>
  <c r="AR224" i="1"/>
  <c r="AS224" i="1" s="1"/>
  <c r="FI582" i="1"/>
  <c r="FJ582" i="1" s="1"/>
  <c r="FG583" i="1"/>
  <c r="CU561" i="1"/>
  <c r="CV561" i="1" s="1"/>
  <c r="CS562" i="1"/>
  <c r="RY642" i="1"/>
  <c r="SA641" i="1"/>
  <c r="SB641" i="1" s="1"/>
  <c r="PV563" i="1"/>
  <c r="PX562" i="1"/>
  <c r="PY562" i="1" s="1"/>
  <c r="LH418" i="1"/>
  <c r="LI418" i="1" s="1"/>
  <c r="LF419" i="1"/>
  <c r="QI397" i="1"/>
  <c r="QJ397" i="1" s="1"/>
  <c r="QG398" i="1"/>
  <c r="GP205" i="1"/>
  <c r="GQ205" i="1" s="1"/>
  <c r="GN206" i="1"/>
  <c r="GP206" i="1" s="1"/>
  <c r="GQ206" i="1" s="1"/>
  <c r="V135" i="1"/>
  <c r="W135" i="1" s="1"/>
  <c r="T136" i="1"/>
  <c r="IH225" i="1"/>
  <c r="II225" i="1" s="1"/>
  <c r="IF226" i="1"/>
  <c r="V86" i="1"/>
  <c r="W86" i="1" s="1"/>
  <c r="T87" i="1"/>
  <c r="BW34" i="1"/>
  <c r="BY33" i="1"/>
  <c r="BZ33" i="1" s="1"/>
  <c r="PX461" i="1"/>
  <c r="PY461" i="1" s="1"/>
  <c r="PV462" i="1"/>
  <c r="K330" i="1"/>
  <c r="L330" i="1" s="1"/>
  <c r="I331" i="1"/>
  <c r="EM398" i="1"/>
  <c r="EN398" i="1" s="1"/>
  <c r="EK399" i="1"/>
  <c r="DF159" i="1"/>
  <c r="DG159" i="1" s="1"/>
  <c r="DD160" i="1"/>
  <c r="SL439" i="1"/>
  <c r="SM439" i="1" s="1"/>
  <c r="SJ440" i="1"/>
  <c r="AG418" i="1"/>
  <c r="AH418" i="1" s="1"/>
  <c r="AE419" i="1"/>
  <c r="EB8" i="1"/>
  <c r="EC8" i="1" s="1"/>
  <c r="DZ9" i="1"/>
  <c r="NU287" i="1"/>
  <c r="NV287" i="1" s="1"/>
  <c r="NS288" i="1"/>
  <c r="HA502" i="1"/>
  <c r="HB502" i="1" s="1"/>
  <c r="GY503" i="1"/>
  <c r="HA503" i="1" s="1"/>
  <c r="HB503" i="1" s="1"/>
  <c r="JD441" i="1"/>
  <c r="JE441" i="1" s="1"/>
  <c r="JB442" i="1"/>
  <c r="FI521" i="1"/>
  <c r="FJ521" i="1" s="1"/>
  <c r="FG522" i="1"/>
  <c r="BN8" i="1"/>
  <c r="BO8" i="1" s="1"/>
  <c r="BL9" i="1"/>
  <c r="DO462" i="1"/>
  <c r="DQ461" i="1"/>
  <c r="DR461" i="1" s="1"/>
  <c r="NU35" i="1"/>
  <c r="NV35" i="1" s="1"/>
  <c r="NS36" i="1"/>
  <c r="LG179" i="1"/>
  <c r="LH179" i="1" s="1"/>
  <c r="LE180" i="1"/>
  <c r="FI641" i="1"/>
  <c r="FJ641" i="1" s="1"/>
  <c r="FG642" i="1"/>
  <c r="QI622" i="1"/>
  <c r="QJ622" i="1" s="1"/>
  <c r="QG623" i="1"/>
  <c r="EX224" i="1"/>
  <c r="EY224" i="1" s="1"/>
  <c r="EV225" i="1"/>
  <c r="MN34" i="1"/>
  <c r="MO34" i="1" s="1"/>
  <c r="ML35" i="1"/>
  <c r="MC264" i="1"/>
  <c r="MD264" i="1" s="1"/>
  <c r="MA265" i="1"/>
  <c r="GP622" i="1"/>
  <c r="GQ622" i="1" s="1"/>
  <c r="GN623" i="1"/>
  <c r="JZ396" i="1"/>
  <c r="KA396" i="1" s="1"/>
  <c r="JX397" i="1"/>
  <c r="JC109" i="1"/>
  <c r="JE108" i="1"/>
  <c r="JF108" i="1" s="1"/>
  <c r="HA623" i="1"/>
  <c r="HB623" i="1" s="1"/>
  <c r="GY624" i="1"/>
  <c r="JB205" i="1"/>
  <c r="JD204" i="1"/>
  <c r="JE204" i="1" s="1"/>
  <c r="GE375" i="1"/>
  <c r="GF375" i="1" s="1"/>
  <c r="GC376" i="1"/>
  <c r="OO33" i="1"/>
  <c r="OQ32" i="1"/>
  <c r="OR32" i="1" s="1"/>
  <c r="RN440" i="1"/>
  <c r="RP439" i="1"/>
  <c r="RQ439" i="1" s="1"/>
  <c r="QI642" i="1"/>
  <c r="QJ642" i="1" s="1"/>
  <c r="QG643" i="1"/>
  <c r="JD288" i="1"/>
  <c r="JE288" i="1" s="1"/>
  <c r="JB289" i="1"/>
  <c r="AE133" i="1"/>
  <c r="AG132" i="1"/>
  <c r="AH132" i="1" s="1"/>
  <c r="EV138" i="1"/>
  <c r="EX137" i="1"/>
  <c r="EY137" i="1" s="1"/>
  <c r="BW207" i="1"/>
  <c r="BY207" i="1" s="1"/>
  <c r="BZ207" i="1" s="1"/>
  <c r="BY206" i="1"/>
  <c r="BZ206" i="1" s="1"/>
  <c r="MN501" i="1"/>
  <c r="MO501" i="1" s="1"/>
  <c r="ML502" i="1"/>
  <c r="PB286" i="1"/>
  <c r="PC286" i="1" s="1"/>
  <c r="OZ287" i="1"/>
  <c r="FT224" i="1"/>
  <c r="FU224" i="1" s="1"/>
  <c r="FR225" i="1"/>
  <c r="EC108" i="1"/>
  <c r="ED108" i="1" s="1"/>
  <c r="EA109" i="1"/>
  <c r="EM226" i="1"/>
  <c r="EN226" i="1" s="1"/>
  <c r="EK227" i="1"/>
  <c r="FT287" i="1"/>
  <c r="FU287" i="1" s="1"/>
  <c r="FR288" i="1"/>
  <c r="HJ397" i="1"/>
  <c r="HL396" i="1"/>
  <c r="HM396" i="1" s="1"/>
  <c r="PB33" i="1"/>
  <c r="PC33" i="1" s="1"/>
  <c r="OZ34" i="1"/>
  <c r="HL378" i="1"/>
  <c r="HM378" i="1" s="1"/>
  <c r="HJ379" i="1"/>
  <c r="HL379" i="1" s="1"/>
  <c r="HM379" i="1" s="1"/>
  <c r="RE541" i="1"/>
  <c r="RF541" i="1" s="1"/>
  <c r="RC542" i="1"/>
  <c r="KK376" i="1"/>
  <c r="KL376" i="1" s="1"/>
  <c r="KI377" i="1"/>
  <c r="CH205" i="1"/>
  <c r="CJ204" i="1"/>
  <c r="CK204" i="1" s="1"/>
  <c r="CS502" i="1"/>
  <c r="CU501" i="1"/>
  <c r="CV501" i="1" s="1"/>
  <c r="IS603" i="1"/>
  <c r="IT603" i="1" s="1"/>
  <c r="IQ604" i="1"/>
  <c r="SJ34" i="1"/>
  <c r="SL33" i="1"/>
  <c r="SM33" i="1" s="1"/>
  <c r="AG353" i="1"/>
  <c r="AH353" i="1" s="1"/>
  <c r="AE354" i="1"/>
  <c r="GP180" i="1"/>
  <c r="GQ180" i="1" s="1"/>
  <c r="GN181" i="1"/>
  <c r="DF10" i="1"/>
  <c r="DG10" i="1" s="1"/>
  <c r="DD11" i="1"/>
  <c r="NJ203" i="1"/>
  <c r="NK203" i="1" s="1"/>
  <c r="NH204" i="1"/>
  <c r="HJ542" i="1"/>
  <c r="HL541" i="1"/>
  <c r="HM541" i="1" s="1"/>
  <c r="K225" i="1"/>
  <c r="L225" i="1" s="1"/>
  <c r="I226" i="1"/>
  <c r="BN418" i="1"/>
  <c r="BO418" i="1" s="1"/>
  <c r="BL419" i="1"/>
  <c r="QR397" i="1"/>
  <c r="QT396" i="1"/>
  <c r="QU396" i="1" s="1"/>
  <c r="KW87" i="1"/>
  <c r="KX87" i="1" s="1"/>
  <c r="KU88" i="1"/>
  <c r="HL623" i="1"/>
  <c r="HM623" i="1" s="1"/>
  <c r="HJ624" i="1"/>
  <c r="CU541" i="1"/>
  <c r="CV541" i="1" s="1"/>
  <c r="CS542" i="1"/>
  <c r="EB622" i="1"/>
  <c r="EC622" i="1" s="1"/>
  <c r="DZ623" i="1"/>
  <c r="KV33" i="1"/>
  <c r="KW33" i="1" s="1"/>
  <c r="KT34" i="1"/>
  <c r="JM207" i="1"/>
  <c r="JO207" i="1" s="1"/>
  <c r="JP207" i="1" s="1"/>
  <c r="JO206" i="1"/>
  <c r="JP206" i="1" s="1"/>
  <c r="JZ501" i="1"/>
  <c r="KA501" i="1" s="1"/>
  <c r="JX502" i="1"/>
  <c r="QS422" i="1"/>
  <c r="QU421" i="1"/>
  <c r="QV421" i="1" s="1"/>
  <c r="DO180" i="1"/>
  <c r="DQ179" i="1"/>
  <c r="DR179" i="1" s="1"/>
  <c r="GN441" i="1"/>
  <c r="GP440" i="1"/>
  <c r="GQ440" i="1" s="1"/>
  <c r="GP641" i="1"/>
  <c r="GQ641" i="1" s="1"/>
  <c r="GN642" i="1"/>
  <c r="DF333" i="1"/>
  <c r="DG333" i="1" s="1"/>
  <c r="DD334" i="1"/>
  <c r="HW524" i="1"/>
  <c r="HX524" i="1" s="1"/>
  <c r="HU525" i="1"/>
  <c r="HW525" i="1" s="1"/>
  <c r="HX525" i="1" s="1"/>
  <c r="MZ419" i="1"/>
  <c r="NA419" i="1" s="1"/>
  <c r="MX420" i="1"/>
  <c r="KJ331" i="1"/>
  <c r="KK331" i="1" s="1"/>
  <c r="KH332" i="1"/>
  <c r="KJ332" i="1" s="1"/>
  <c r="KK332" i="1" s="1"/>
  <c r="KV158" i="1"/>
  <c r="KW158" i="1" s="1"/>
  <c r="KT159" i="1"/>
  <c r="FI603" i="1"/>
  <c r="FJ603" i="1" s="1"/>
  <c r="FG604" i="1"/>
  <c r="EB522" i="1"/>
  <c r="EC522" i="1" s="1"/>
  <c r="DZ523" i="1"/>
  <c r="RY440" i="1"/>
  <c r="SA439" i="1"/>
  <c r="SB439" i="1" s="1"/>
  <c r="KV311" i="1"/>
  <c r="KW311" i="1" s="1"/>
  <c r="KT312" i="1"/>
  <c r="MC159" i="1"/>
  <c r="MD159" i="1" s="1"/>
  <c r="MA160" i="1"/>
  <c r="QJ109" i="1"/>
  <c r="QK109" i="1" s="1"/>
  <c r="QH110" i="1"/>
  <c r="TT418" i="1"/>
  <c r="TU418" i="1" s="1"/>
  <c r="TR419" i="1"/>
  <c r="TH541" i="1"/>
  <c r="TI541" i="1" s="1"/>
  <c r="TF542" i="1"/>
  <c r="JM460" i="1"/>
  <c r="JO459" i="1"/>
  <c r="JP459" i="1" s="1"/>
  <c r="EK181" i="1"/>
  <c r="EM180" i="1"/>
  <c r="EN180" i="1" s="1"/>
  <c r="SB64" i="1"/>
  <c r="SC64" i="1" s="1"/>
  <c r="RZ65" i="1"/>
  <c r="BY541" i="1"/>
  <c r="BZ541" i="1" s="1"/>
  <c r="BW542" i="1"/>
  <c r="GP499" i="1"/>
  <c r="GQ499" i="1" s="1"/>
  <c r="GN500" i="1"/>
  <c r="DO287" i="1"/>
  <c r="DQ286" i="1"/>
  <c r="DR286" i="1" s="1"/>
  <c r="CJ601" i="1"/>
  <c r="CK601" i="1" s="1"/>
  <c r="CH602" i="1"/>
  <c r="KT461" i="1"/>
  <c r="KV460" i="1"/>
  <c r="KW460" i="1" s="1"/>
  <c r="HL522" i="1"/>
  <c r="HM522" i="1" s="1"/>
  <c r="HJ523" i="1"/>
  <c r="OQ542" i="1"/>
  <c r="OR542" i="1" s="1"/>
  <c r="OO543" i="1"/>
  <c r="IS460" i="1"/>
  <c r="IT460" i="1" s="1"/>
  <c r="IQ461" i="1"/>
  <c r="HA439" i="1"/>
  <c r="HB439" i="1" s="1"/>
  <c r="GY440" i="1"/>
  <c r="KI398" i="1"/>
  <c r="KK397" i="1"/>
  <c r="KL397" i="1" s="1"/>
  <c r="GE524" i="1"/>
  <c r="GF524" i="1" s="1"/>
  <c r="GC525" i="1"/>
  <c r="AS86" i="1"/>
  <c r="AT86" i="1" s="1"/>
  <c r="AQ87" i="1"/>
  <c r="GC602" i="1"/>
  <c r="GE601" i="1"/>
  <c r="GF601" i="1" s="1"/>
  <c r="EB225" i="1"/>
  <c r="EC225" i="1" s="1"/>
  <c r="DZ226" i="1"/>
  <c r="MN523" i="1"/>
  <c r="MO523" i="1" s="1"/>
  <c r="ML524" i="1"/>
  <c r="MN524" i="1" s="1"/>
  <c r="MO524" i="1" s="1"/>
  <c r="CU378" i="1"/>
  <c r="CV378" i="1" s="1"/>
  <c r="CS379" i="1"/>
  <c r="LR561" i="1"/>
  <c r="LS561" i="1" s="1"/>
  <c r="LP562" i="1"/>
  <c r="IH134" i="1"/>
  <c r="II134" i="1" s="1"/>
  <c r="IF135" i="1"/>
  <c r="OQ499" i="1"/>
  <c r="OR499" i="1" s="1"/>
  <c r="OO500" i="1"/>
  <c r="HW132" i="1"/>
  <c r="HX132" i="1" s="1"/>
  <c r="HU133" i="1"/>
  <c r="LR158" i="1"/>
  <c r="LS158" i="1" s="1"/>
  <c r="LP159" i="1"/>
  <c r="BY418" i="1"/>
  <c r="BZ418" i="1" s="1"/>
  <c r="BW419" i="1"/>
  <c r="NU643" i="1"/>
  <c r="NV643" i="1" s="1"/>
  <c r="NS644" i="1"/>
  <c r="EB459" i="1"/>
  <c r="EC459" i="1" s="1"/>
  <c r="DZ460" i="1"/>
  <c r="JO501" i="1"/>
  <c r="JP501" i="1" s="1"/>
  <c r="JM502" i="1"/>
  <c r="UC424" i="1"/>
  <c r="UE423" i="1"/>
  <c r="UF398" i="1" s="1"/>
  <c r="GY604" i="1"/>
  <c r="HA603" i="1"/>
  <c r="HB603" i="1" s="1"/>
  <c r="EM543" i="1"/>
  <c r="EN543" i="1" s="1"/>
  <c r="EK544" i="1"/>
  <c r="EM544" i="1" s="1"/>
  <c r="EN544" i="1" s="1"/>
  <c r="BN203" i="1"/>
  <c r="BO203" i="1" s="1"/>
  <c r="BL204" i="1"/>
  <c r="FJ89" i="1"/>
  <c r="FK89" i="1" s="1"/>
  <c r="FH90" i="1"/>
  <c r="AG266" i="1"/>
  <c r="AH266" i="1" s="1"/>
  <c r="AE267" i="1"/>
  <c r="NJ440" i="1"/>
  <c r="NK440" i="1" s="1"/>
  <c r="NH441" i="1"/>
  <c r="GP399" i="1"/>
  <c r="GQ399" i="1" s="1"/>
  <c r="GN400" i="1"/>
  <c r="IS133" i="1"/>
  <c r="IT133" i="1" s="1"/>
  <c r="IQ134" i="1"/>
  <c r="HU643" i="1"/>
  <c r="HW642" i="1"/>
  <c r="HX642" i="1" s="1"/>
  <c r="K641" i="1"/>
  <c r="L641" i="1" s="1"/>
  <c r="I642" i="1"/>
  <c r="KK308" i="1"/>
  <c r="KL308" i="1" s="1"/>
  <c r="KI309" i="1"/>
  <c r="I501" i="1"/>
  <c r="K500" i="1"/>
  <c r="L500" i="1" s="1"/>
  <c r="HJ158" i="1"/>
  <c r="HL157" i="1"/>
  <c r="HM157" i="1" s="1"/>
  <c r="EB158" i="1"/>
  <c r="EC158" i="1" s="1"/>
  <c r="DZ159" i="1"/>
  <c r="EB159" i="1" s="1"/>
  <c r="EC159" i="1" s="1"/>
  <c r="HK330" i="1"/>
  <c r="HL330" i="1" s="1"/>
  <c r="HI331" i="1"/>
  <c r="JO603" i="1"/>
  <c r="JP603" i="1" s="1"/>
  <c r="JM604" i="1"/>
  <c r="EB582" i="1"/>
  <c r="EC582" i="1" s="1"/>
  <c r="DZ583" i="1"/>
  <c r="GD88" i="1"/>
  <c r="GF87" i="1"/>
  <c r="GG87" i="1" s="1"/>
  <c r="JZ521" i="1"/>
  <c r="KA521" i="1" s="1"/>
  <c r="JX522" i="1"/>
  <c r="PY420" i="1"/>
  <c r="PZ420" i="1" s="1"/>
  <c r="PW421" i="1"/>
  <c r="BN224" i="1"/>
  <c r="BO224" i="1" s="1"/>
  <c r="BL225" i="1"/>
  <c r="PM396" i="1"/>
  <c r="PN396" i="1" s="1"/>
  <c r="PK397" i="1"/>
  <c r="QT602" i="1"/>
  <c r="QU602" i="1" s="1"/>
  <c r="QR603" i="1"/>
  <c r="GY523" i="1"/>
  <c r="HA522" i="1"/>
  <c r="HB522" i="1" s="1"/>
  <c r="LG308" i="1"/>
  <c r="LH308" i="1" s="1"/>
  <c r="LE309" i="1"/>
  <c r="AE442" i="1"/>
  <c r="AG441" i="1"/>
  <c r="AH441" i="1" s="1"/>
  <c r="CU157" i="1"/>
  <c r="CV157" i="1" s="1"/>
  <c r="CS158" i="1"/>
  <c r="SW460" i="1"/>
  <c r="SX460" i="1" s="1"/>
  <c r="SU461" i="1"/>
  <c r="LE523" i="1"/>
  <c r="LG522" i="1"/>
  <c r="LH522" i="1" s="1"/>
  <c r="JZ641" i="1"/>
  <c r="KA641" i="1" s="1"/>
  <c r="JX642" i="1"/>
  <c r="IS376" i="1"/>
  <c r="IT376" i="1" s="1"/>
  <c r="IQ377" i="1"/>
  <c r="IQ502" i="1"/>
  <c r="IS501" i="1"/>
  <c r="IT501" i="1" s="1"/>
  <c r="KV133" i="1"/>
  <c r="KW133" i="1" s="1"/>
  <c r="KT134" i="1"/>
  <c r="BW481" i="1"/>
  <c r="BY480" i="1"/>
  <c r="BZ480" i="1" s="1"/>
  <c r="DR111" i="1"/>
  <c r="DS111" i="1" s="1"/>
  <c r="DP112" i="1"/>
  <c r="DR112" i="1" s="1"/>
  <c r="DS112" i="1" s="1"/>
  <c r="AG286" i="1"/>
  <c r="AH286" i="1" s="1"/>
  <c r="AE287" i="1"/>
  <c r="JZ224" i="1"/>
  <c r="KA224" i="1" s="1"/>
  <c r="JX225" i="1"/>
  <c r="IH521" i="1"/>
  <c r="II521" i="1" s="1"/>
  <c r="IF522" i="1"/>
  <c r="EB266" i="1"/>
  <c r="EC266" i="1" s="1"/>
  <c r="DZ267" i="1"/>
  <c r="GN36" i="1"/>
  <c r="GP35" i="1"/>
  <c r="GQ35" i="1" s="1"/>
  <c r="BO85" i="1"/>
  <c r="BP85" i="1" s="1"/>
  <c r="BM86" i="1"/>
  <c r="MN311" i="1"/>
  <c r="MO311" i="1" s="1"/>
  <c r="ML312" i="1"/>
  <c r="HA226" i="1"/>
  <c r="HB226" i="1" s="1"/>
  <c r="GY227" i="1"/>
  <c r="QI542" i="1"/>
  <c r="QJ542" i="1" s="1"/>
  <c r="QG543" i="1"/>
  <c r="DG112" i="1"/>
  <c r="DH112" i="1" s="1"/>
  <c r="DE113" i="1"/>
  <c r="DG113" i="1" s="1"/>
  <c r="DH113" i="1" s="1"/>
  <c r="SA623" i="1"/>
  <c r="SB623" i="1" s="1"/>
  <c r="RY624" i="1"/>
  <c r="MN622" i="1"/>
  <c r="MO622" i="1" s="1"/>
  <c r="ML623" i="1"/>
  <c r="BC377" i="1"/>
  <c r="BD377" i="1" s="1"/>
  <c r="BA378" i="1"/>
  <c r="HW624" i="1"/>
  <c r="HX624" i="1" s="1"/>
  <c r="HU625" i="1"/>
  <c r="GC225" i="1"/>
  <c r="GE224" i="1"/>
  <c r="GF224" i="1" s="1"/>
  <c r="VK616" i="1"/>
  <c r="VL616" i="1" s="1"/>
  <c r="VI617" i="1"/>
  <c r="JN62" i="1"/>
  <c r="JP61" i="1"/>
  <c r="JQ61" i="1" s="1"/>
  <c r="FT461" i="1"/>
  <c r="FU461" i="1" s="1"/>
  <c r="FR462" i="1"/>
  <c r="SW499" i="1"/>
  <c r="SX499" i="1" s="1"/>
  <c r="SU500" i="1"/>
  <c r="GZ86" i="1"/>
  <c r="HB85" i="1"/>
  <c r="HC85" i="1" s="1"/>
  <c r="JZ309" i="1"/>
  <c r="KA309" i="1" s="1"/>
  <c r="JX310" i="1"/>
  <c r="BC132" i="1"/>
  <c r="BD132" i="1" s="1"/>
  <c r="BA133" i="1"/>
  <c r="GE542" i="1"/>
  <c r="GF542" i="1" s="1"/>
  <c r="GC543" i="1"/>
  <c r="GE543" i="1" s="1"/>
  <c r="GF543" i="1" s="1"/>
  <c r="BO109" i="1"/>
  <c r="BP109" i="1" s="1"/>
  <c r="BM110" i="1"/>
  <c r="FJ109" i="1"/>
  <c r="FK109" i="1" s="1"/>
  <c r="FH110" i="1"/>
  <c r="OQ459" i="1"/>
  <c r="OR459" i="1" s="1"/>
  <c r="OO460" i="1"/>
  <c r="JZ34" i="1"/>
  <c r="KA34" i="1" s="1"/>
  <c r="JX35" i="1"/>
  <c r="AR180" i="1"/>
  <c r="AS180" i="1" s="1"/>
  <c r="AP181" i="1"/>
  <c r="LE161" i="1"/>
  <c r="LG160" i="1"/>
  <c r="LH160" i="1" s="1"/>
  <c r="MC375" i="1"/>
  <c r="MD375" i="1" s="1"/>
  <c r="MA376" i="1"/>
  <c r="CU225" i="1"/>
  <c r="CV225" i="1" s="1"/>
  <c r="CS226" i="1"/>
  <c r="T8" i="1"/>
  <c r="V7" i="1"/>
  <c r="W7" i="1" s="1"/>
  <c r="DF459" i="1"/>
  <c r="DG459" i="1" s="1"/>
  <c r="DD460" i="1"/>
  <c r="PB224" i="1"/>
  <c r="PC224" i="1" s="1"/>
  <c r="OZ225" i="1"/>
  <c r="LR439" i="1"/>
  <c r="LS439" i="1" s="1"/>
  <c r="LP440" i="1"/>
  <c r="DQ581" i="1"/>
  <c r="DR581" i="1" s="1"/>
  <c r="DO582" i="1"/>
  <c r="FU85" i="1"/>
  <c r="FV85" i="1" s="1"/>
  <c r="FS86" i="1"/>
  <c r="HA397" i="1"/>
  <c r="HB397" i="1" s="1"/>
  <c r="GY398" i="1"/>
  <c r="EK310" i="1"/>
  <c r="EM309" i="1"/>
  <c r="EN309" i="1" s="1"/>
  <c r="IF399" i="1"/>
  <c r="IH398" i="1"/>
  <c r="II398" i="1" s="1"/>
  <c r="NU439" i="1"/>
  <c r="NV439" i="1" s="1"/>
  <c r="NS440" i="1"/>
  <c r="GQ87" i="1"/>
  <c r="GR87" i="1" s="1"/>
  <c r="GO88" i="1"/>
  <c r="I205" i="1"/>
  <c r="K204" i="1"/>
  <c r="L204" i="1" s="1"/>
  <c r="DF377" i="1"/>
  <c r="DG377" i="1" s="1"/>
  <c r="DD378" i="1"/>
  <c r="GP601" i="1"/>
  <c r="GQ601" i="1" s="1"/>
  <c r="GN602" i="1"/>
  <c r="NH563" i="1"/>
  <c r="NJ562" i="1"/>
  <c r="NK562" i="1" s="1"/>
  <c r="OR418" i="1"/>
  <c r="OS418" i="1" s="1"/>
  <c r="OP419" i="1"/>
  <c r="JC330" i="1"/>
  <c r="JD330" i="1" s="1"/>
  <c r="JA331" i="1"/>
  <c r="BN397" i="1"/>
  <c r="BO397" i="1" s="1"/>
  <c r="BL398" i="1"/>
  <c r="KK499" i="1"/>
  <c r="KL499" i="1" s="1"/>
  <c r="KI500" i="1"/>
  <c r="HX62" i="1"/>
  <c r="HY62" i="1" s="1"/>
  <c r="HV63" i="1"/>
  <c r="MY641" i="1"/>
  <c r="MZ641" i="1" s="1"/>
  <c r="MW642" i="1"/>
  <c r="BA604" i="1"/>
  <c r="BC604" i="1" s="1"/>
  <c r="BD604" i="1" s="1"/>
  <c r="BC603" i="1"/>
  <c r="BD603" i="1" s="1"/>
  <c r="KV522" i="1"/>
  <c r="KW522" i="1" s="1"/>
  <c r="KT523" i="1"/>
  <c r="EY62" i="1"/>
  <c r="EZ62" i="1" s="1"/>
  <c r="EW63" i="1"/>
  <c r="HW460" i="1"/>
  <c r="HX460" i="1" s="1"/>
  <c r="HU461" i="1"/>
  <c r="KV179" i="1"/>
  <c r="KW179" i="1" s="1"/>
  <c r="KT180" i="1"/>
  <c r="FS63" i="1"/>
  <c r="FU62" i="1"/>
  <c r="FV62" i="1" s="1"/>
  <c r="JD377" i="1"/>
  <c r="JE377" i="1" s="1"/>
  <c r="JB378" i="1"/>
  <c r="KJ112" i="1"/>
  <c r="KL111" i="1"/>
  <c r="KM111" i="1" s="1"/>
  <c r="BC419" i="1"/>
  <c r="BD419" i="1" s="1"/>
  <c r="BA420" i="1"/>
  <c r="GE288" i="1"/>
  <c r="GF288" i="1" s="1"/>
  <c r="GC289" i="1"/>
  <c r="MY204" i="1"/>
  <c r="MZ204" i="1" s="1"/>
  <c r="MW205" i="1"/>
  <c r="MY205" i="1" s="1"/>
  <c r="MZ205" i="1" s="1"/>
  <c r="AP9" i="1"/>
  <c r="AR8" i="1"/>
  <c r="AS8" i="1" s="1"/>
  <c r="I583" i="1"/>
  <c r="K582" i="1"/>
  <c r="L582" i="1" s="1"/>
  <c r="IQ440" i="1"/>
  <c r="IS439" i="1"/>
  <c r="IT439" i="1" s="1"/>
  <c r="JZ561" i="1"/>
  <c r="KA561" i="1" s="1"/>
  <c r="JX562" i="1"/>
  <c r="MY264" i="1"/>
  <c r="MZ264" i="1" s="1"/>
  <c r="MW265" i="1"/>
  <c r="NH134" i="1"/>
  <c r="NJ133" i="1"/>
  <c r="NK133" i="1" s="1"/>
  <c r="IQ267" i="1"/>
  <c r="IS266" i="1"/>
  <c r="IT266" i="1" s="1"/>
  <c r="SL499" i="1"/>
  <c r="SM499" i="1" s="1"/>
  <c r="SJ500" i="1"/>
  <c r="I440" i="1"/>
  <c r="K439" i="1"/>
  <c r="L439" i="1" s="1"/>
  <c r="DQ562" i="1"/>
  <c r="DR562" i="1" s="1"/>
  <c r="DO563" i="1"/>
  <c r="CU310" i="1"/>
  <c r="CV310" i="1" s="1"/>
  <c r="CS311" i="1"/>
  <c r="HW583" i="1"/>
  <c r="HX583" i="1" s="1"/>
  <c r="HU584" i="1"/>
  <c r="II86" i="1"/>
  <c r="IJ86" i="1" s="1"/>
  <c r="IG87" i="1"/>
  <c r="NS226" i="1"/>
  <c r="NU225" i="1"/>
  <c r="NV225" i="1" s="1"/>
  <c r="KK225" i="1"/>
  <c r="KL225" i="1" s="1"/>
  <c r="KI226" i="1"/>
  <c r="BC351" i="1"/>
  <c r="BD351" i="1" s="1"/>
  <c r="BA352" i="1"/>
  <c r="V440" i="1"/>
  <c r="W440" i="1" s="1"/>
  <c r="T441" i="1"/>
  <c r="FT157" i="1"/>
  <c r="FU157" i="1" s="1"/>
  <c r="FR158" i="1"/>
  <c r="MZ108" i="1"/>
  <c r="NA108" i="1" s="1"/>
  <c r="MX109" i="1"/>
  <c r="DQ499" i="1"/>
  <c r="DR499" i="1" s="1"/>
  <c r="DO500" i="1"/>
  <c r="QJ61" i="1"/>
  <c r="QK61" i="1" s="1"/>
  <c r="QH62" i="1"/>
  <c r="OQ224" i="1"/>
  <c r="OR224" i="1" s="1"/>
  <c r="OO225" i="1"/>
  <c r="NJ622" i="1"/>
  <c r="NK622" i="1" s="1"/>
  <c r="NH623" i="1"/>
  <c r="MY439" i="1"/>
  <c r="MZ439" i="1" s="1"/>
  <c r="MW440" i="1"/>
  <c r="UE63" i="1"/>
  <c r="UF38" i="1" s="1"/>
  <c r="UC64" i="1"/>
  <c r="IH541" i="1"/>
  <c r="II541" i="1" s="1"/>
  <c r="IF542" i="1"/>
  <c r="NU180" i="1"/>
  <c r="NV180" i="1" s="1"/>
  <c r="NS181" i="1"/>
  <c r="V642" i="1"/>
  <c r="W642" i="1" s="1"/>
  <c r="T643" i="1"/>
  <c r="CJ440" i="1"/>
  <c r="CK440" i="1" s="1"/>
  <c r="CH441" i="1"/>
  <c r="GE158" i="1"/>
  <c r="GF158" i="1" s="1"/>
  <c r="GC159" i="1"/>
  <c r="GF62" i="1"/>
  <c r="GG62" i="1" s="1"/>
  <c r="GD63" i="1"/>
  <c r="UD560" i="1"/>
  <c r="UE560" i="1" s="1"/>
  <c r="UB561" i="1"/>
  <c r="DQ203" i="1"/>
  <c r="DR203" i="1" s="1"/>
  <c r="DO204" i="1"/>
  <c r="V581" i="1"/>
  <c r="W581" i="1" s="1"/>
  <c r="T582" i="1"/>
  <c r="PB135" i="1"/>
  <c r="PC135" i="1" s="1"/>
  <c r="OZ136" i="1"/>
  <c r="OF561" i="1"/>
  <c r="OG561" i="1" s="1"/>
  <c r="OD562" i="1"/>
  <c r="DZ206" i="1"/>
  <c r="EB206" i="1" s="1"/>
  <c r="EC206" i="1" s="1"/>
  <c r="EB205" i="1"/>
  <c r="EC205" i="1" s="1"/>
  <c r="EM378" i="1"/>
  <c r="EN378" i="1" s="1"/>
  <c r="EK379" i="1"/>
  <c r="FI135" i="1"/>
  <c r="FJ135" i="1" s="1"/>
  <c r="FG136" i="1"/>
  <c r="CU351" i="1"/>
  <c r="CV351" i="1" s="1"/>
  <c r="CS352" i="1"/>
  <c r="EX377" i="1"/>
  <c r="EY377" i="1" s="1"/>
  <c r="EV378" i="1"/>
  <c r="IH205" i="1"/>
  <c r="II205" i="1" s="1"/>
  <c r="IF206" i="1"/>
  <c r="IH206" i="1" s="1"/>
  <c r="II206" i="1" s="1"/>
  <c r="AR287" i="1"/>
  <c r="AS287" i="1" s="1"/>
  <c r="AP288" i="1"/>
  <c r="GY160" i="1"/>
  <c r="HA159" i="1"/>
  <c r="HB159" i="1" s="1"/>
  <c r="FR310" i="1"/>
  <c r="FT309" i="1"/>
  <c r="FU309" i="1" s="1"/>
  <c r="SU625" i="1"/>
  <c r="SW625" i="1" s="1"/>
  <c r="SX625" i="1" s="1"/>
  <c r="SW624" i="1"/>
  <c r="SX624" i="1" s="1"/>
  <c r="SW521" i="1"/>
  <c r="SX521" i="1" s="1"/>
  <c r="SU522" i="1"/>
  <c r="FH64" i="1"/>
  <c r="FJ63" i="1"/>
  <c r="FK63" i="1" s="1"/>
  <c r="BC560" i="1"/>
  <c r="BD560" i="1" s="1"/>
  <c r="BA561" i="1"/>
  <c r="AR61" i="1"/>
  <c r="AS61" i="1" s="1"/>
  <c r="AP62" i="1"/>
  <c r="RE460" i="1"/>
  <c r="RF460" i="1" s="1"/>
  <c r="RC461" i="1"/>
  <c r="GP158" i="1"/>
  <c r="GQ158" i="1" s="1"/>
  <c r="GN159" i="1"/>
  <c r="NK421" i="1"/>
  <c r="NL421" i="1" s="1"/>
  <c r="NI422" i="1"/>
  <c r="SL522" i="1"/>
  <c r="SM522" i="1" s="1"/>
  <c r="SJ523" i="1"/>
  <c r="BL182" i="1"/>
  <c r="BN181" i="1"/>
  <c r="BO181" i="1" s="1"/>
  <c r="OQ287" i="1"/>
  <c r="OR287" i="1" s="1"/>
  <c r="OO288" i="1"/>
  <c r="VV617" i="1"/>
  <c r="VW617" i="1" s="1"/>
  <c r="VT618" i="1"/>
  <c r="QR523" i="1"/>
  <c r="QT522" i="1"/>
  <c r="QU522" i="1" s="1"/>
  <c r="HW542" i="1"/>
  <c r="HX542" i="1" s="1"/>
  <c r="HU543" i="1"/>
  <c r="RE499" i="1"/>
  <c r="RF499" i="1" s="1"/>
  <c r="RC500" i="1"/>
  <c r="DQ244" i="1"/>
  <c r="DR244" i="1" s="1"/>
  <c r="DO245" i="1"/>
  <c r="BC61" i="1"/>
  <c r="BD61" i="1" s="1"/>
  <c r="BA62" i="1"/>
  <c r="DD309" i="1"/>
  <c r="DF308" i="1"/>
  <c r="DG308" i="1" s="1"/>
  <c r="CU461" i="1"/>
  <c r="CV461" i="1" s="1"/>
  <c r="CS462" i="1"/>
  <c r="AR244" i="1"/>
  <c r="AS244" i="1" s="1"/>
  <c r="AP245" i="1"/>
  <c r="UZ616" i="1"/>
  <c r="VA616" i="1" s="1"/>
  <c r="UX617" i="1"/>
  <c r="BW584" i="1"/>
  <c r="BY584" i="1" s="1"/>
  <c r="BZ584" i="1" s="1"/>
  <c r="BY583" i="1"/>
  <c r="BZ583" i="1" s="1"/>
  <c r="DP64" i="1"/>
  <c r="DR63" i="1"/>
  <c r="DS63" i="1" s="1"/>
  <c r="MC562" i="1"/>
  <c r="MD562" i="1" s="1"/>
  <c r="MA563" i="1"/>
  <c r="JD33" i="1"/>
  <c r="JE33" i="1" s="1"/>
  <c r="JB34" i="1"/>
  <c r="NU543" i="1"/>
  <c r="NV543" i="1" s="1"/>
  <c r="NS544" i="1"/>
  <c r="BA161" i="1"/>
  <c r="BC161" i="1" s="1"/>
  <c r="BD161" i="1" s="1"/>
  <c r="BC160" i="1"/>
  <c r="BD160" i="1" s="1"/>
  <c r="MN132" i="1"/>
  <c r="MO132" i="1" s="1"/>
  <c r="ML133" i="1"/>
  <c r="MY308" i="1"/>
  <c r="MZ308" i="1" s="1"/>
  <c r="MW309" i="1"/>
  <c r="KV560" i="1"/>
  <c r="KW560" i="1" s="1"/>
  <c r="KT561" i="1"/>
  <c r="BN462" i="1"/>
  <c r="BO462" i="1" s="1"/>
  <c r="BL463" i="1"/>
  <c r="BC541" i="1"/>
  <c r="BD541" i="1" s="1"/>
  <c r="BA542" i="1"/>
  <c r="MY499" i="1"/>
  <c r="MZ499" i="1" s="1"/>
  <c r="MW500" i="1"/>
  <c r="EM581" i="1"/>
  <c r="EN581" i="1" s="1"/>
  <c r="EK582" i="1"/>
  <c r="GP581" i="1"/>
  <c r="GQ581" i="1" s="1"/>
  <c r="GN582" i="1"/>
  <c r="MN204" i="1"/>
  <c r="MO204" i="1" s="1"/>
  <c r="ML205" i="1"/>
  <c r="JD522" i="1"/>
  <c r="JE522" i="1" s="1"/>
  <c r="JB523" i="1"/>
  <c r="CU623" i="1"/>
  <c r="CV623" i="1" s="1"/>
  <c r="CS624" i="1"/>
  <c r="DF541" i="1"/>
  <c r="DG541" i="1" s="1"/>
  <c r="DD542" i="1"/>
  <c r="CJ542" i="1"/>
  <c r="CK542" i="1" s="1"/>
  <c r="CH543" i="1"/>
  <c r="BL442" i="1"/>
  <c r="BN441" i="1"/>
  <c r="BO441" i="1" s="1"/>
  <c r="DO643" i="1"/>
  <c r="DQ642" i="1"/>
  <c r="DR642" i="1" s="1"/>
  <c r="EB32" i="1"/>
  <c r="EC32" i="1" s="1"/>
  <c r="DZ33" i="1"/>
  <c r="MN642" i="1"/>
  <c r="MO642" i="1" s="1"/>
  <c r="ML643" i="1"/>
  <c r="RE560" i="1"/>
  <c r="RF560" i="1" s="1"/>
  <c r="RC561" i="1"/>
  <c r="JP418" i="1"/>
  <c r="JQ418" i="1" s="1"/>
  <c r="JN419" i="1"/>
  <c r="AG8" i="1"/>
  <c r="AH8" i="1" s="1"/>
  <c r="AE9" i="1"/>
  <c r="NU603" i="1"/>
  <c r="NV603" i="1" s="1"/>
  <c r="NS604" i="1"/>
  <c r="LG397" i="1"/>
  <c r="LH397" i="1" s="1"/>
  <c r="LE398" i="1"/>
  <c r="FI378" i="1"/>
  <c r="FJ378" i="1" s="1"/>
  <c r="FG379" i="1"/>
  <c r="JD225" i="1"/>
  <c r="JE225" i="1" s="1"/>
  <c r="JB226" i="1"/>
  <c r="TS396" i="1"/>
  <c r="TT396" i="1" s="1"/>
  <c r="TQ397" i="1"/>
  <c r="SX61" i="1"/>
  <c r="SY61" i="1" s="1"/>
  <c r="SV62" i="1"/>
  <c r="GP265" i="1"/>
  <c r="GQ265" i="1" s="1"/>
  <c r="GN266" i="1"/>
  <c r="CU396" i="1"/>
  <c r="CV396" i="1" s="1"/>
  <c r="CS397" i="1"/>
  <c r="LG377" i="1"/>
  <c r="LH377" i="1" s="1"/>
  <c r="LE378" i="1"/>
  <c r="DD227" i="1"/>
  <c r="DF226" i="1"/>
  <c r="DG226" i="1" s="1"/>
  <c r="LH86" i="1"/>
  <c r="LI86" i="1" s="1"/>
  <c r="LF87" i="1"/>
  <c r="MO421" i="1"/>
  <c r="MP421" i="1" s="1"/>
  <c r="MM422" i="1"/>
  <c r="K603" i="1"/>
  <c r="L603" i="1" s="1"/>
  <c r="I604" i="1"/>
  <c r="K604" i="1" s="1"/>
  <c r="L604" i="1" s="1"/>
  <c r="V499" i="1"/>
  <c r="W499" i="1" s="1"/>
  <c r="T500" i="1"/>
  <c r="IQ227" i="1"/>
  <c r="IS226" i="1"/>
  <c r="IT226" i="1" s="1"/>
  <c r="HA33" i="1"/>
  <c r="HB33" i="1" s="1"/>
  <c r="GY34" i="1"/>
  <c r="DQ623" i="1"/>
  <c r="DR623" i="1" s="1"/>
  <c r="DO624" i="1"/>
  <c r="K522" i="1"/>
  <c r="L522" i="1" s="1"/>
  <c r="I523" i="1"/>
  <c r="AS109" i="1"/>
  <c r="AT109" i="1" s="1"/>
  <c r="AQ110" i="1"/>
  <c r="AR133" i="1"/>
  <c r="AS133" i="1" s="1"/>
  <c r="AP134" i="1"/>
  <c r="CU440" i="1"/>
  <c r="CV440" i="1" s="1"/>
  <c r="CS441" i="1"/>
  <c r="FI203" i="1"/>
  <c r="FJ203" i="1" s="1"/>
  <c r="FG204" i="1"/>
  <c r="JY114" i="1"/>
  <c r="KA113" i="1"/>
  <c r="KB113" i="1" s="1"/>
  <c r="V623" i="1"/>
  <c r="W623" i="1" s="1"/>
  <c r="T624" i="1"/>
  <c r="ML541" i="1"/>
  <c r="MN540" i="1"/>
  <c r="MO540" i="1" s="1"/>
  <c r="MY398" i="1"/>
  <c r="MZ398" i="1" s="1"/>
  <c r="MW399" i="1"/>
  <c r="MY399" i="1" s="1"/>
  <c r="MZ399" i="1" s="1"/>
  <c r="CU418" i="1"/>
  <c r="CV418" i="1" s="1"/>
  <c r="CS419" i="1"/>
  <c r="RF420" i="1"/>
  <c r="RG420" i="1" s="1"/>
  <c r="RD421" i="1"/>
  <c r="GE7" i="1"/>
  <c r="GF7" i="1" s="1"/>
  <c r="GC8" i="1"/>
  <c r="V398" i="1"/>
  <c r="W398" i="1" s="1"/>
  <c r="T399" i="1"/>
  <c r="BY601" i="1"/>
  <c r="BZ601" i="1" s="1"/>
  <c r="BW602" i="1"/>
  <c r="EX542" i="1"/>
  <c r="EY542" i="1" s="1"/>
  <c r="EV543" i="1"/>
  <c r="BW643" i="1"/>
  <c r="BY642" i="1"/>
  <c r="BZ642" i="1" s="1"/>
  <c r="CJ62" i="1"/>
  <c r="CK62" i="1" s="1"/>
  <c r="CH63" i="1"/>
  <c r="LR623" i="1"/>
  <c r="LS623" i="1" s="1"/>
  <c r="LP624" i="1"/>
  <c r="W110" i="1"/>
  <c r="X110" i="1" s="1"/>
  <c r="U111" i="1"/>
  <c r="HV112" i="1"/>
  <c r="HX111" i="1"/>
  <c r="HY111" i="1" s="1"/>
  <c r="FT8" i="1"/>
  <c r="FU8" i="1" s="1"/>
  <c r="FR9" i="1"/>
  <c r="NU561" i="1"/>
  <c r="NS562" i="1"/>
  <c r="MN375" i="1"/>
  <c r="MO375" i="1" s="1"/>
  <c r="ML376" i="1"/>
  <c r="DF244" i="1"/>
  <c r="DG244" i="1" s="1"/>
  <c r="DD245" i="1"/>
  <c r="HL265" i="1"/>
  <c r="HM265" i="1" s="1"/>
  <c r="HJ266" i="1"/>
  <c r="KI134" i="1"/>
  <c r="KK133" i="1"/>
  <c r="KL133" i="1" s="1"/>
  <c r="BN562" i="1"/>
  <c r="BO562" i="1" s="1"/>
  <c r="BL563" i="1"/>
  <c r="MC461" i="1"/>
  <c r="MD461" i="1" s="1"/>
  <c r="MA462" i="1"/>
  <c r="HW440" i="1"/>
  <c r="HX440" i="1" s="1"/>
  <c r="HU441" i="1"/>
  <c r="IT86" i="1"/>
  <c r="IU86" i="1" s="1"/>
  <c r="IR87" i="1"/>
  <c r="LG134" i="1"/>
  <c r="LH134" i="1" s="1"/>
  <c r="LE135" i="1"/>
  <c r="HL460" i="1"/>
  <c r="HM460" i="1" s="1"/>
  <c r="HJ461" i="1"/>
  <c r="NJ224" i="1"/>
  <c r="NK224" i="1" s="1"/>
  <c r="NH225" i="1"/>
  <c r="K355" i="1"/>
  <c r="L355" i="1" s="1"/>
  <c r="I356" i="1"/>
  <c r="V459" i="1"/>
  <c r="W459" i="1" s="1"/>
  <c r="T460" i="1"/>
  <c r="MN157" i="1"/>
  <c r="MO157" i="1" s="1"/>
  <c r="ML158" i="1"/>
  <c r="JM134" i="1"/>
  <c r="JO133" i="1"/>
  <c r="JP133" i="1" s="1"/>
  <c r="JB501" i="1"/>
  <c r="JD500" i="1"/>
  <c r="JE500" i="1" s="1"/>
  <c r="OQ623" i="1"/>
  <c r="OR623" i="1" s="1"/>
  <c r="OO624" i="1"/>
  <c r="JD601" i="1"/>
  <c r="JE601" i="1" s="1"/>
  <c r="JB602" i="1"/>
  <c r="RY501" i="1"/>
  <c r="SA500" i="1"/>
  <c r="SB500" i="1" s="1"/>
  <c r="HA134" i="1"/>
  <c r="HB134" i="1" s="1"/>
  <c r="GY135" i="1"/>
  <c r="KK542" i="1"/>
  <c r="KL542" i="1" s="1"/>
  <c r="KI543" i="1"/>
  <c r="RP641" i="1"/>
  <c r="RQ641" i="1" s="1"/>
  <c r="RN642" i="1"/>
  <c r="FT502" i="1"/>
  <c r="FU502" i="1" s="1"/>
  <c r="FR503" i="1"/>
  <c r="OD309" i="1"/>
  <c r="OF308" i="1"/>
  <c r="OG308" i="1" s="1"/>
  <c r="DF397" i="1"/>
  <c r="DG397" i="1" s="1"/>
  <c r="DD398" i="1"/>
  <c r="HW180" i="1"/>
  <c r="HX180" i="1" s="1"/>
  <c r="HU181" i="1"/>
  <c r="JD460" i="1"/>
  <c r="JE460" i="1" s="1"/>
  <c r="JB461" i="1"/>
  <c r="EN85" i="1"/>
  <c r="EO85" i="1" s="1"/>
  <c r="EL86" i="1"/>
  <c r="DF560" i="1"/>
  <c r="DG560" i="1" s="1"/>
  <c r="DD561" i="1"/>
  <c r="PX601" i="1"/>
  <c r="PY601" i="1" s="1"/>
  <c r="PV602" i="1"/>
  <c r="EX500" i="1"/>
  <c r="EY500" i="1" s="1"/>
  <c r="EV501" i="1"/>
  <c r="RP601" i="1"/>
  <c r="RQ601" i="1" s="1"/>
  <c r="RN602" i="1"/>
  <c r="BC227" i="1"/>
  <c r="BD227" i="1" s="1"/>
  <c r="BA228" i="1"/>
  <c r="BC228" i="1" s="1"/>
  <c r="BD228" i="1" s="1"/>
  <c r="BY440" i="1"/>
  <c r="BZ440" i="1" s="1"/>
  <c r="BW441" i="1"/>
  <c r="RE398" i="1"/>
  <c r="RF398" i="1" s="1"/>
  <c r="RC399" i="1"/>
  <c r="GP9" i="1"/>
  <c r="GQ9" i="1" s="1"/>
  <c r="GN10" i="1"/>
  <c r="OQ561" i="1"/>
  <c r="OR561" i="1" s="1"/>
  <c r="OO562" i="1"/>
  <c r="BC480" i="1"/>
  <c r="BD480" i="1" s="1"/>
  <c r="BA481" i="1"/>
  <c r="CH524" i="1"/>
  <c r="CJ523" i="1"/>
  <c r="CK523" i="1" s="1"/>
  <c r="BY62" i="1"/>
  <c r="BZ62" i="1" s="1"/>
  <c r="BW63" i="1"/>
  <c r="PW111" i="1"/>
  <c r="PY110" i="1"/>
  <c r="PZ110" i="1" s="1"/>
  <c r="BC396" i="1"/>
  <c r="BD396" i="1" s="1"/>
  <c r="BA397" i="1"/>
  <c r="KT377" i="1"/>
  <c r="KV376" i="1"/>
  <c r="KW376" i="1" s="1"/>
  <c r="HV87" i="1"/>
  <c r="HX86" i="1"/>
  <c r="HY86" i="1" s="1"/>
  <c r="OF264" i="1"/>
  <c r="OG264" i="1" s="1"/>
  <c r="OD265" i="1"/>
  <c r="AG460" i="1"/>
  <c r="AH460" i="1" s="1"/>
  <c r="AE461" i="1"/>
  <c r="V331" i="1"/>
  <c r="W331" i="1" s="1"/>
  <c r="T332" i="1"/>
  <c r="T206" i="1"/>
  <c r="V205" i="1"/>
  <c r="W205" i="1" s="1"/>
  <c r="FG543" i="1"/>
  <c r="FI542" i="1"/>
  <c r="FJ542" i="1" s="1"/>
  <c r="HA541" i="1"/>
  <c r="HB541" i="1" s="1"/>
  <c r="GY542" i="1"/>
  <c r="PV644" i="1"/>
  <c r="PX643" i="1"/>
  <c r="PY643" i="1" s="1"/>
  <c r="EV159" i="1"/>
  <c r="EX159" i="1" s="1"/>
  <c r="EY159" i="1" s="1"/>
  <c r="EX158" i="1"/>
  <c r="EY158" i="1" s="1"/>
  <c r="LG462" i="1"/>
  <c r="LH462" i="1" s="1"/>
  <c r="LE463" i="1"/>
  <c r="LG463" i="1" s="1"/>
  <c r="LH463" i="1" s="1"/>
  <c r="HA641" i="1"/>
  <c r="HB641" i="1" s="1"/>
  <c r="GY642" i="1"/>
  <c r="LP309" i="1"/>
  <c r="LR308" i="1"/>
  <c r="LS308" i="1" s="1"/>
  <c r="KA63" i="1"/>
  <c r="KB63" i="1" s="1"/>
  <c r="JY64" i="1"/>
  <c r="DZ134" i="1"/>
  <c r="EB133" i="1"/>
  <c r="EC133" i="1" s="1"/>
  <c r="DF266" i="1"/>
  <c r="DG266" i="1" s="1"/>
  <c r="DD267" i="1"/>
  <c r="NK110" i="1"/>
  <c r="NL110" i="1" s="1"/>
  <c r="NI111" i="1"/>
  <c r="IH159" i="1"/>
  <c r="II159" i="1" s="1"/>
  <c r="IF160" i="1"/>
  <c r="OE420" i="1"/>
  <c r="OG419" i="1"/>
  <c r="OH419" i="1" s="1"/>
  <c r="OZ643" i="1"/>
  <c r="PB642" i="1"/>
  <c r="PC642" i="1" s="1"/>
  <c r="RN623" i="1"/>
  <c r="RP622" i="1"/>
  <c r="RQ622" i="1" s="1"/>
  <c r="BC583" i="1"/>
  <c r="BD583" i="1" s="1"/>
  <c r="BA584" i="1"/>
  <c r="BC584" i="1" s="1"/>
  <c r="BD584" i="1" s="1"/>
  <c r="QI603" i="1"/>
  <c r="QJ603" i="1" s="1"/>
  <c r="QG604" i="1"/>
  <c r="QI604" i="1" s="1"/>
  <c r="QJ604" i="1" s="1"/>
  <c r="EM34" i="1"/>
  <c r="EN34" i="1" s="1"/>
  <c r="EK35" i="1"/>
  <c r="CH377" i="1"/>
  <c r="CJ376" i="1"/>
  <c r="CK376" i="1" s="1"/>
  <c r="FT419" i="1"/>
  <c r="FU419" i="1" s="1"/>
  <c r="FR420" i="1"/>
  <c r="DF286" i="1"/>
  <c r="DG286" i="1" s="1"/>
  <c r="DD287" i="1"/>
  <c r="DQ8" i="1"/>
  <c r="DR8" i="1" s="1"/>
  <c r="DO9" i="1"/>
  <c r="BN479" i="1"/>
  <c r="BO479" i="1" s="1"/>
  <c r="BL480" i="1"/>
  <c r="HW309" i="1"/>
  <c r="HX309" i="1" s="1"/>
  <c r="HU310" i="1"/>
  <c r="QI265" i="1"/>
  <c r="QJ265" i="1" s="1"/>
  <c r="QG266" i="1"/>
  <c r="BC459" i="1"/>
  <c r="BD459" i="1" s="1"/>
  <c r="BA460" i="1"/>
  <c r="QI440" i="1"/>
  <c r="QJ440" i="1" s="1"/>
  <c r="QG441" i="1"/>
  <c r="AG623" i="1"/>
  <c r="AH623" i="1" s="1"/>
  <c r="AE624" i="1"/>
  <c r="MO108" i="1"/>
  <c r="MP108" i="1" s="1"/>
  <c r="MM109" i="1"/>
  <c r="CJ32" i="1"/>
  <c r="CK32" i="1" s="1"/>
  <c r="CH33" i="1"/>
  <c r="CH420" i="1"/>
  <c r="CJ419" i="1"/>
  <c r="CK419" i="1" s="1"/>
  <c r="RP33" i="1"/>
  <c r="RQ33" i="1" s="1"/>
  <c r="RN34" i="1"/>
  <c r="TQ440" i="1"/>
  <c r="TS439" i="1"/>
  <c r="TT439" i="1" s="1"/>
  <c r="GE308" i="1"/>
  <c r="GF308" i="1" s="1"/>
  <c r="GC309" i="1"/>
  <c r="EX601" i="1"/>
  <c r="EY601" i="1" s="1"/>
  <c r="EV602" i="1"/>
  <c r="NS623" i="1"/>
  <c r="NU622" i="1"/>
  <c r="NV622" i="1" s="1"/>
  <c r="RE622" i="1"/>
  <c r="RF622" i="1" s="1"/>
  <c r="RC623" i="1"/>
  <c r="TH522" i="1"/>
  <c r="TI522" i="1" s="1"/>
  <c r="TF523" i="1"/>
  <c r="BY265" i="1"/>
  <c r="BZ265" i="1" s="1"/>
  <c r="BW266" i="1"/>
  <c r="JD624" i="1"/>
  <c r="JE624" i="1" s="1"/>
  <c r="JB625" i="1"/>
  <c r="JD625" i="1" s="1"/>
  <c r="JE625" i="1" s="1"/>
  <c r="PM204" i="1"/>
  <c r="PN204" i="1" s="1"/>
  <c r="PK205" i="1"/>
  <c r="PM225" i="1"/>
  <c r="PN225" i="1" s="1"/>
  <c r="PK226" i="1"/>
  <c r="BC333" i="1"/>
  <c r="BD333" i="1" s="1"/>
  <c r="BA334" i="1"/>
  <c r="AG584" i="1"/>
  <c r="AH584" i="1" s="1"/>
  <c r="AE585" i="1"/>
  <c r="AG585" i="1" s="1"/>
  <c r="AH585" i="1" s="1"/>
  <c r="FR643" i="1"/>
  <c r="FT642" i="1"/>
  <c r="FU642" i="1" s="1"/>
  <c r="EN63" i="1"/>
  <c r="EO63" i="1" s="1"/>
  <c r="EL64" i="1"/>
  <c r="TH33" i="1"/>
  <c r="TI33" i="1" s="1"/>
  <c r="TF34" i="1"/>
  <c r="GE181" i="1"/>
  <c r="GF181" i="1" s="1"/>
  <c r="GC182" i="1"/>
  <c r="BN582" i="1"/>
  <c r="BO582" i="1" s="1"/>
  <c r="BL583" i="1"/>
  <c r="FT622" i="1"/>
  <c r="FU622" i="1" s="1"/>
  <c r="FR623" i="1"/>
  <c r="KL419" i="1"/>
  <c r="KM419" i="1" s="1"/>
  <c r="KJ420" i="1"/>
  <c r="BL287" i="1"/>
  <c r="BN286" i="1"/>
  <c r="BO286" i="1" s="1"/>
  <c r="BN157" i="1"/>
  <c r="BO157" i="1" s="1"/>
  <c r="BL158" i="1"/>
  <c r="PB500" i="1"/>
  <c r="PC500" i="1" s="1"/>
  <c r="OZ501" i="1"/>
  <c r="PM499" i="1"/>
  <c r="PN499" i="1" s="1"/>
  <c r="PK500" i="1"/>
  <c r="FR133" i="1"/>
  <c r="FT132" i="1"/>
  <c r="FU132" i="1" s="1"/>
  <c r="DQ309" i="1"/>
  <c r="DR309" i="1" s="1"/>
  <c r="DO310" i="1"/>
  <c r="OF500" i="1"/>
  <c r="OG500" i="1" s="1"/>
  <c r="OD501" i="1"/>
  <c r="HU376" i="1"/>
  <c r="HW375" i="1"/>
  <c r="HX375" i="1" s="1"/>
  <c r="LR204" i="1"/>
  <c r="LS204" i="1" s="1"/>
  <c r="LP205" i="1"/>
  <c r="MD419" i="1"/>
  <c r="ME419" i="1" s="1"/>
  <c r="MB420" i="1"/>
  <c r="TH643" i="1"/>
  <c r="TI643" i="1" s="1"/>
  <c r="TF644" i="1"/>
  <c r="TH644" i="1" s="1"/>
  <c r="TI644" i="1" s="1"/>
  <c r="AR352" i="1"/>
  <c r="AS352" i="1" s="1"/>
  <c r="AP353" i="1"/>
  <c r="JC86" i="1"/>
  <c r="JE85" i="1"/>
  <c r="JF85" i="1" s="1"/>
  <c r="FI309" i="1"/>
  <c r="FJ309" i="1" s="1"/>
  <c r="FG310" i="1"/>
  <c r="V481" i="1"/>
  <c r="W481" i="1" s="1"/>
  <c r="T482" i="1"/>
  <c r="MC309" i="1"/>
  <c r="MD309" i="1" s="1"/>
  <c r="MA310" i="1"/>
  <c r="NS159" i="1"/>
  <c r="NU158" i="1"/>
  <c r="NV158" i="1" s="1"/>
  <c r="IH459" i="1"/>
  <c r="II459" i="1" s="1"/>
  <c r="IF460" i="1"/>
  <c r="BY157" i="1"/>
  <c r="BZ157" i="1" s="1"/>
  <c r="BW158" i="1"/>
  <c r="DF418" i="1"/>
  <c r="DG418" i="1" s="1"/>
  <c r="DD419" i="1"/>
  <c r="NH643" i="1"/>
  <c r="NJ642" i="1"/>
  <c r="NK642" i="1" s="1"/>
  <c r="JO288" i="1"/>
  <c r="JP288" i="1" s="1"/>
  <c r="JM289" i="1"/>
  <c r="DQ331" i="1"/>
  <c r="DR331" i="1" s="1"/>
  <c r="DO332" i="1"/>
  <c r="CT110" i="1"/>
  <c r="CV109" i="1"/>
  <c r="CW109" i="1" s="1"/>
  <c r="MY226" i="1"/>
  <c r="MZ226" i="1" s="1"/>
  <c r="MW227" i="1"/>
  <c r="MY227" i="1" s="1"/>
  <c r="MZ227" i="1" s="1"/>
  <c r="JE63" i="1"/>
  <c r="JF63" i="1" s="1"/>
  <c r="JC64" i="1"/>
  <c r="EB286" i="1"/>
  <c r="EC286" i="1" s="1"/>
  <c r="DZ287" i="1"/>
  <c r="BN244" i="1"/>
  <c r="BO244" i="1" s="1"/>
  <c r="BL245" i="1"/>
  <c r="AG181" i="1"/>
  <c r="AH181" i="1" s="1"/>
  <c r="AE182" i="1"/>
  <c r="FI8" i="1"/>
  <c r="FJ8" i="1" s="1"/>
  <c r="FG9" i="1"/>
  <c r="HL309" i="1"/>
  <c r="HM309" i="1" s="1"/>
  <c r="HJ310" i="1"/>
  <c r="TF443" i="1"/>
  <c r="TH442" i="1"/>
  <c r="TI442" i="1" s="1"/>
  <c r="RP460" i="1"/>
  <c r="RQ460" i="1" s="1"/>
  <c r="RN461" i="1"/>
  <c r="DQ224" i="1"/>
  <c r="DR224" i="1" s="1"/>
  <c r="DO225" i="1"/>
  <c r="QT500" i="1"/>
  <c r="QU500" i="1" s="1"/>
  <c r="QR501" i="1"/>
  <c r="PB601" i="1"/>
  <c r="PC601" i="1" s="1"/>
  <c r="OZ602" i="1"/>
  <c r="PA419" i="1"/>
  <c r="PC418" i="1"/>
  <c r="PD418" i="1" s="1"/>
  <c r="AG398" i="1"/>
  <c r="AH398" i="1" s="1"/>
  <c r="AE399" i="1"/>
  <c r="AR264" i="1"/>
  <c r="AS264" i="1" s="1"/>
  <c r="AP265" i="1"/>
  <c r="OR63" i="1"/>
  <c r="OS63" i="1" s="1"/>
  <c r="OP64" i="1"/>
  <c r="NU133" i="1"/>
  <c r="NV133" i="1" s="1"/>
  <c r="NS134" i="1"/>
  <c r="PM542" i="1"/>
  <c r="PN542" i="1" s="1"/>
  <c r="PK543" i="1"/>
  <c r="QU109" i="1"/>
  <c r="QV109" i="1" s="1"/>
  <c r="QS110" i="1"/>
  <c r="V421" i="1"/>
  <c r="W421" i="1" s="1"/>
  <c r="T422" i="1"/>
  <c r="V422" i="1" s="1"/>
  <c r="W422" i="1" s="1"/>
  <c r="JO308" i="1"/>
  <c r="JP308" i="1" s="1"/>
  <c r="JM309" i="1"/>
  <c r="RE601" i="1"/>
  <c r="RF601" i="1" s="1"/>
  <c r="RC602" i="1"/>
  <c r="JZ540" i="1"/>
  <c r="KA540" i="1" s="1"/>
  <c r="JX541" i="1"/>
  <c r="DE64" i="1"/>
  <c r="DG63" i="1"/>
  <c r="DH63" i="1" s="1"/>
  <c r="AG540" i="1"/>
  <c r="AH540" i="1" s="1"/>
  <c r="AE541" i="1"/>
  <c r="WE618" i="1"/>
  <c r="WG617" i="1"/>
  <c r="WH617" i="1" s="1"/>
  <c r="CJ561" i="1"/>
  <c r="CK561" i="1" s="1"/>
  <c r="CH562" i="1"/>
  <c r="MC622" i="1"/>
  <c r="MD622" i="1" s="1"/>
  <c r="MA623" i="1"/>
  <c r="I421" i="1"/>
  <c r="K420" i="1"/>
  <c r="L420" i="1" s="1"/>
  <c r="CH226" i="1"/>
  <c r="CJ225" i="1"/>
  <c r="CK225" i="1" s="1"/>
  <c r="BN542" i="1"/>
  <c r="BO542" i="1" s="1"/>
  <c r="BL543" i="1"/>
  <c r="BN543" i="1" s="1"/>
  <c r="BO543" i="1" s="1"/>
  <c r="IH499" i="1"/>
  <c r="II499" i="1" s="1"/>
  <c r="IF500" i="1"/>
  <c r="EW109" i="1"/>
  <c r="EY108" i="1"/>
  <c r="EZ108" i="1" s="1"/>
  <c r="HL441" i="1"/>
  <c r="HM441" i="1" s="1"/>
  <c r="HJ442" i="1"/>
  <c r="AH86" i="1"/>
  <c r="AI86" i="1" s="1"/>
  <c r="AF87" i="1"/>
  <c r="AH87" i="1" s="1"/>
  <c r="AI87" i="1" s="1"/>
  <c r="IH181" i="1"/>
  <c r="II181" i="1" s="1"/>
  <c r="IF182" i="1"/>
  <c r="GE420" i="1"/>
  <c r="GF420" i="1" s="1"/>
  <c r="GC421" i="1"/>
  <c r="RQ64" i="1"/>
  <c r="RR64" i="1" s="1"/>
  <c r="RO65" i="1"/>
  <c r="HW37" i="1"/>
  <c r="HX37" i="1" s="1"/>
  <c r="HU38" i="1"/>
  <c r="AR642" i="1"/>
  <c r="AS642" i="1" s="1"/>
  <c r="AP643" i="1"/>
  <c r="OO603" i="1"/>
  <c r="OQ602" i="1"/>
  <c r="OR602" i="1" s="1"/>
  <c r="CH503" i="1"/>
  <c r="CJ503" i="1" s="1"/>
  <c r="CK503" i="1" s="1"/>
  <c r="CJ502" i="1"/>
  <c r="CK502" i="1" s="1"/>
  <c r="IR330" i="1"/>
  <c r="IS330" i="1" s="1"/>
  <c r="IP331" i="1"/>
  <c r="PN110" i="1"/>
  <c r="PO110" i="1" s="1"/>
  <c r="PL111" i="1"/>
  <c r="V62" i="1"/>
  <c r="W62" i="1" s="1"/>
  <c r="T63" i="1"/>
  <c r="BL623" i="1"/>
  <c r="BN622" i="1"/>
  <c r="BO622" i="1" s="1"/>
  <c r="BA500" i="1"/>
  <c r="BC499" i="1"/>
  <c r="BD499" i="1" s="1"/>
  <c r="FI331" i="1"/>
  <c r="FJ331" i="1" s="1"/>
  <c r="FG332" i="1"/>
  <c r="IG330" i="1"/>
  <c r="IH330" i="1" s="1"/>
  <c r="IE331" i="1"/>
  <c r="I626" i="1"/>
  <c r="K625" i="1"/>
  <c r="L625" i="1" s="1"/>
  <c r="I398" i="1"/>
  <c r="K397" i="1"/>
  <c r="L397" i="1" s="1"/>
  <c r="SX419" i="1"/>
  <c r="SY419" i="1" s="1"/>
  <c r="SV420" i="1"/>
  <c r="LQ111" i="1"/>
  <c r="LS110" i="1"/>
  <c r="LT110" i="1" s="1"/>
  <c r="EB396" i="1"/>
  <c r="EC396" i="1" s="1"/>
  <c r="DZ397" i="1"/>
  <c r="SJ134" i="1"/>
  <c r="SL133" i="1"/>
  <c r="SM133" i="1" s="1"/>
  <c r="QT542" i="1"/>
  <c r="QU542" i="1" s="1"/>
  <c r="QR543" i="1"/>
  <c r="BA522" i="1"/>
  <c r="BC521" i="1"/>
  <c r="BD521" i="1" s="1"/>
  <c r="EM522" i="1"/>
  <c r="EN522" i="1" s="1"/>
  <c r="EK523" i="1"/>
  <c r="JZ376" i="1"/>
  <c r="KA376" i="1" s="1"/>
  <c r="JX377" i="1"/>
  <c r="SW542" i="1"/>
  <c r="SX542" i="1" s="1"/>
  <c r="SU543" i="1"/>
  <c r="PK34" i="1"/>
  <c r="PM33" i="1"/>
  <c r="PN33" i="1" s="1"/>
  <c r="AG32" i="1"/>
  <c r="AH32" i="1" s="1"/>
  <c r="AE33" i="1"/>
  <c r="HL225" i="1"/>
  <c r="HM225" i="1" s="1"/>
  <c r="HJ226" i="1"/>
  <c r="EB641" i="1"/>
  <c r="EC641" i="1" s="1"/>
  <c r="DZ642" i="1"/>
  <c r="DQ521" i="1"/>
  <c r="DR521" i="1" s="1"/>
  <c r="DO522" i="1"/>
  <c r="K264" i="1"/>
  <c r="L264" i="1" s="1"/>
  <c r="I265" i="1"/>
  <c r="MY34" i="1"/>
  <c r="MZ34" i="1" s="1"/>
  <c r="MW35" i="1"/>
  <c r="LE207" i="1"/>
  <c r="LG206" i="1"/>
  <c r="LH206" i="1" s="1"/>
  <c r="HB108" i="1"/>
  <c r="HC108" i="1" s="1"/>
  <c r="GZ109" i="1"/>
  <c r="CU7" i="1"/>
  <c r="CV7" i="1" s="1"/>
  <c r="CS8" i="1"/>
  <c r="CJ460" i="1"/>
  <c r="CK460" i="1" s="1"/>
  <c r="CH461" i="1"/>
  <c r="DO377" i="1"/>
  <c r="DQ376" i="1"/>
  <c r="DR376" i="1" s="1"/>
  <c r="HL641" i="1"/>
  <c r="HM641" i="1" s="1"/>
  <c r="HJ642" i="1"/>
  <c r="BY499" i="1"/>
  <c r="BZ499" i="1" s="1"/>
  <c r="BW500" i="1"/>
  <c r="LH61" i="1"/>
  <c r="LI61" i="1" s="1"/>
  <c r="LF62" i="1"/>
  <c r="BN63" i="1"/>
  <c r="BO63" i="1" s="1"/>
  <c r="BL64" i="1"/>
  <c r="EV205" i="1"/>
  <c r="EX204" i="1"/>
  <c r="EY204" i="1" s="1"/>
  <c r="JD562" i="1"/>
  <c r="JE562" i="1" s="1"/>
  <c r="JB563" i="1"/>
  <c r="K479" i="1"/>
  <c r="L479" i="1" s="1"/>
  <c r="I480" i="1"/>
  <c r="LP461" i="1"/>
  <c r="LR460" i="1"/>
  <c r="LS460" i="1" s="1"/>
  <c r="HK109" i="1"/>
  <c r="HM108" i="1"/>
  <c r="HN108" i="1" s="1"/>
  <c r="EM560" i="1"/>
  <c r="EN560" i="1" s="1"/>
  <c r="EK561" i="1"/>
  <c r="BB89" i="1"/>
  <c r="BD88" i="1"/>
  <c r="BE88" i="1" s="1"/>
  <c r="CU245" i="1"/>
  <c r="CV245" i="1" s="1"/>
  <c r="CS246" i="1"/>
  <c r="MN560" i="1"/>
  <c r="MO560" i="1" s="1"/>
  <c r="ML561" i="1"/>
  <c r="PM286" i="1"/>
  <c r="PN286" i="1" s="1"/>
  <c r="PK287" i="1"/>
  <c r="EV583" i="1"/>
  <c r="EX582" i="1"/>
  <c r="EY582" i="1" s="1"/>
  <c r="PX226" i="1"/>
  <c r="PY226" i="1" s="1"/>
  <c r="PV227" i="1"/>
  <c r="CS181" i="1"/>
  <c r="CU180" i="1"/>
  <c r="CV180" i="1" s="1"/>
  <c r="PK440" i="1"/>
  <c r="PM439" i="1"/>
  <c r="PN439" i="1" s="1"/>
  <c r="RF61" i="1"/>
  <c r="RG61" i="1" s="1"/>
  <c r="RD62" i="1"/>
  <c r="JZ182" i="1"/>
  <c r="KA182" i="1" s="1"/>
  <c r="JX183" i="1"/>
  <c r="JZ183" i="1" s="1"/>
  <c r="KA183" i="1" s="1"/>
  <c r="BN521" i="1"/>
  <c r="BO521" i="1" s="1"/>
  <c r="BL522" i="1"/>
  <c r="FT602" i="1"/>
  <c r="FU602" i="1" s="1"/>
  <c r="FR603" i="1"/>
  <c r="HA204" i="1"/>
  <c r="HB204" i="1" s="1"/>
  <c r="GY205" i="1"/>
  <c r="UD542" i="1"/>
  <c r="UE542" i="1" s="1"/>
  <c r="UB543" i="1"/>
  <c r="GP562" i="1"/>
  <c r="GQ562" i="1" s="1"/>
  <c r="GN563" i="1"/>
  <c r="GP225" i="1"/>
  <c r="GQ225" i="1" s="1"/>
  <c r="GN226" i="1"/>
  <c r="KI160" i="1"/>
  <c r="KK159" i="1"/>
  <c r="KL159" i="1" s="1"/>
  <c r="AR522" i="1"/>
  <c r="AS522" i="1" s="1"/>
  <c r="AP523" i="1"/>
  <c r="BN133" i="1"/>
  <c r="BO133" i="1" s="1"/>
  <c r="BL134" i="1"/>
  <c r="PN62" i="1"/>
  <c r="PO62" i="1" s="1"/>
  <c r="PL63" i="1"/>
  <c r="EK422" i="1"/>
  <c r="EM421" i="1"/>
  <c r="EN421" i="1" s="1"/>
  <c r="DF32" i="1"/>
  <c r="DG32" i="1" s="1"/>
  <c r="DD33" i="1"/>
  <c r="EX266" i="1"/>
  <c r="EY266" i="1" s="1"/>
  <c r="EV267" i="1"/>
  <c r="QT560" i="1"/>
  <c r="QU560" i="1" s="1"/>
  <c r="QR561" i="1"/>
  <c r="IS540" i="1"/>
  <c r="IT540" i="1" s="1"/>
  <c r="IQ541" i="1"/>
  <c r="HW396" i="1"/>
  <c r="HX396" i="1" s="1"/>
  <c r="HU397" i="1"/>
  <c r="DD585" i="1"/>
  <c r="DF585" i="1" s="1"/>
  <c r="DG585" i="1" s="1"/>
  <c r="DF584" i="1"/>
  <c r="DG584" i="1" s="1"/>
  <c r="QI501" i="1"/>
  <c r="QJ501" i="1" s="1"/>
  <c r="QG502" i="1"/>
  <c r="QI502" i="1" s="1"/>
  <c r="QJ502" i="1" s="1"/>
  <c r="OF397" i="1"/>
  <c r="OG397" i="1" s="1"/>
  <c r="OD398" i="1"/>
  <c r="CJ309" i="1"/>
  <c r="CK309" i="1" s="1"/>
  <c r="CH310" i="1"/>
  <c r="MY541" i="1"/>
  <c r="MZ541" i="1" s="1"/>
  <c r="MW542" i="1"/>
  <c r="BC203" i="1"/>
  <c r="BD203" i="1" s="1"/>
  <c r="BA204" i="1"/>
  <c r="QT288" i="1"/>
  <c r="QU288" i="1" s="1"/>
  <c r="QR289" i="1"/>
  <c r="AG244" i="1"/>
  <c r="AH244" i="1" s="1"/>
  <c r="AE245" i="1"/>
  <c r="AR460" i="1"/>
  <c r="AS460" i="1" s="1"/>
  <c r="AP461" i="1"/>
  <c r="OF32" i="1"/>
  <c r="OG32" i="1" s="1"/>
  <c r="OD33" i="1"/>
  <c r="EM439" i="1"/>
  <c r="EN439" i="1" s="1"/>
  <c r="EK440" i="1"/>
  <c r="SW560" i="1"/>
  <c r="SX560" i="1" s="1"/>
  <c r="SU561" i="1"/>
  <c r="JD311" i="1"/>
  <c r="JE311" i="1" s="1"/>
  <c r="JB312" i="1"/>
  <c r="JM442" i="1"/>
  <c r="JO441" i="1"/>
  <c r="JP441" i="1" s="1"/>
  <c r="IQ561" i="1"/>
  <c r="IS560" i="1"/>
  <c r="IT560" i="1" s="1"/>
  <c r="BW398" i="1"/>
  <c r="BY397" i="1"/>
  <c r="BZ397" i="1" s="1"/>
  <c r="BC287" i="1"/>
  <c r="BD287" i="1" s="1"/>
  <c r="BA288" i="1"/>
  <c r="V377" i="1"/>
  <c r="W377" i="1" s="1"/>
  <c r="T378" i="1"/>
  <c r="KI181" i="1"/>
  <c r="KK180" i="1"/>
  <c r="KL180" i="1" s="1"/>
  <c r="NJ398" i="1"/>
  <c r="NK398" i="1" s="1"/>
  <c r="NH399" i="1"/>
  <c r="OF206" i="1"/>
  <c r="OG206" i="1" s="1"/>
  <c r="OD207" i="1"/>
  <c r="OF207" i="1" s="1"/>
  <c r="OG207" i="1" s="1"/>
  <c r="CH332" i="1"/>
  <c r="CJ331" i="1"/>
  <c r="CK331" i="1" s="1"/>
  <c r="EB542" i="1"/>
  <c r="EC542" i="1" s="1"/>
  <c r="DZ543" i="1"/>
  <c r="MW133" i="1"/>
  <c r="MY132" i="1"/>
  <c r="MZ132" i="1" s="1"/>
  <c r="PC109" i="1"/>
  <c r="PD109" i="1" s="1"/>
  <c r="PA110" i="1"/>
  <c r="PM266" i="1"/>
  <c r="PN266" i="1" s="1"/>
  <c r="PK267" i="1"/>
  <c r="I310" i="1"/>
  <c r="K309" i="1"/>
  <c r="L309" i="1" s="1"/>
  <c r="GP377" i="1"/>
  <c r="GQ377" i="1" s="1"/>
  <c r="GN378" i="1"/>
  <c r="GP288" i="1"/>
  <c r="GQ288" i="1" s="1"/>
  <c r="GN289" i="1"/>
  <c r="AG159" i="1"/>
  <c r="AH159" i="1" s="1"/>
  <c r="AE160" i="1"/>
  <c r="AG160" i="1" s="1"/>
  <c r="AH160" i="1" s="1"/>
  <c r="EX180" i="1"/>
  <c r="EY180" i="1" s="1"/>
  <c r="EV181" i="1"/>
  <c r="OG63" i="1"/>
  <c r="OH63" i="1" s="1"/>
  <c r="OE64" i="1"/>
  <c r="BW332" i="1"/>
  <c r="BY331" i="1"/>
  <c r="BZ331" i="1" s="1"/>
  <c r="LG225" i="1"/>
  <c r="LH225" i="1" s="1"/>
  <c r="LE226" i="1"/>
  <c r="DQ133" i="1"/>
  <c r="DR133" i="1" s="1"/>
  <c r="DO134" i="1"/>
  <c r="RN563" i="1"/>
  <c r="RP562" i="1"/>
  <c r="RQ562" i="1" s="1"/>
  <c r="FI441" i="1"/>
  <c r="FJ441" i="1" s="1"/>
  <c r="FG442" i="1"/>
  <c r="BY623" i="1"/>
  <c r="BZ623" i="1" s="1"/>
  <c r="BW624" i="1"/>
  <c r="QI377" i="1"/>
  <c r="QJ377" i="1" s="1"/>
  <c r="QG378" i="1"/>
  <c r="KK287" i="1"/>
  <c r="KL287" i="1" s="1"/>
  <c r="KI288" i="1"/>
  <c r="JD642" i="1"/>
  <c r="JE642" i="1" s="1"/>
  <c r="JB643" i="1"/>
  <c r="FT265" i="1"/>
  <c r="FU265" i="1" s="1"/>
  <c r="FR266" i="1"/>
  <c r="QI288" i="1"/>
  <c r="QJ288" i="1" s="1"/>
  <c r="QG289" i="1"/>
  <c r="NV421" i="1"/>
  <c r="NW421" i="1" s="1"/>
  <c r="NT422" i="1"/>
  <c r="AE226" i="1"/>
  <c r="AG225" i="1"/>
  <c r="AH225" i="1" s="1"/>
  <c r="OQ179" i="1"/>
  <c r="OR179" i="1" s="1"/>
  <c r="OO180" i="1"/>
  <c r="NU376" i="1"/>
  <c r="NV376" i="1" s="1"/>
  <c r="NS377" i="1"/>
  <c r="K133" i="1"/>
  <c r="L133" i="1" s="1"/>
  <c r="I134" i="1"/>
  <c r="AR561" i="1"/>
  <c r="AS561" i="1" s="1"/>
  <c r="AP562" i="1"/>
  <c r="BN266" i="1"/>
  <c r="BO266" i="1" s="1"/>
  <c r="BL267" i="1"/>
  <c r="PK378" i="1"/>
  <c r="PM378" i="1" s="1"/>
  <c r="PN378" i="1" s="1"/>
  <c r="PM377" i="1"/>
  <c r="PN377" i="1" s="1"/>
  <c r="MC641" i="1"/>
  <c r="MD641" i="1" s="1"/>
  <c r="MA642" i="1"/>
  <c r="MC287" i="1"/>
  <c r="MD287" i="1" s="1"/>
  <c r="MA288" i="1"/>
  <c r="IH642" i="1"/>
  <c r="II642" i="1" s="1"/>
  <c r="IF643" i="1"/>
  <c r="BN641" i="1"/>
  <c r="BO641" i="1" s="1"/>
  <c r="BL642" i="1"/>
  <c r="SA398" i="1"/>
  <c r="SB398" i="1" s="1"/>
  <c r="RY399" i="1"/>
  <c r="QU64" i="1"/>
  <c r="QV64" i="1" s="1"/>
  <c r="QS65" i="1"/>
  <c r="KK642" i="1"/>
  <c r="KL642" i="1" s="1"/>
  <c r="KI643" i="1"/>
  <c r="EX12" i="1"/>
  <c r="EY12" i="1" s="1"/>
  <c r="EV13" i="1"/>
  <c r="BL331" i="1"/>
  <c r="BN330" i="1"/>
  <c r="BO330" i="1" s="1"/>
  <c r="LP542" i="1"/>
  <c r="LR541" i="1"/>
  <c r="LS541" i="1" s="1"/>
  <c r="JO561" i="1"/>
  <c r="JP561" i="1" s="1"/>
  <c r="JM562" i="1"/>
  <c r="EB375" i="1"/>
  <c r="EC375" i="1" s="1"/>
  <c r="DZ376" i="1"/>
  <c r="MC397" i="1"/>
  <c r="MD397" i="1" s="1"/>
  <c r="MA398" i="1"/>
  <c r="QI462" i="1"/>
  <c r="QJ462" i="1" s="1"/>
  <c r="QG463" i="1"/>
  <c r="AF112" i="1"/>
  <c r="AH111" i="1"/>
  <c r="AI111" i="1" s="1"/>
  <c r="MC440" i="1"/>
  <c r="MD440" i="1" s="1"/>
  <c r="MA441" i="1"/>
  <c r="JX461" i="1"/>
  <c r="JZ460" i="1"/>
  <c r="KA460" i="1" s="1"/>
  <c r="QI522" i="1"/>
  <c r="QJ522" i="1" s="1"/>
  <c r="QG523" i="1"/>
  <c r="DF500" i="1"/>
  <c r="DG500" i="1" s="1"/>
  <c r="DD501" i="1"/>
  <c r="JD399" i="1"/>
  <c r="JE399" i="1" s="1"/>
  <c r="JB400" i="1"/>
  <c r="JD400" i="1" s="1"/>
  <c r="JE400" i="1" s="1"/>
  <c r="OQ396" i="1"/>
  <c r="OR396" i="1" s="1"/>
  <c r="OO397" i="1"/>
  <c r="PX286" i="1"/>
  <c r="PY286" i="1" s="1"/>
  <c r="PV287" i="1"/>
  <c r="JD134" i="1"/>
  <c r="JE134" i="1" s="1"/>
  <c r="JB135" i="1"/>
  <c r="CS206" i="1"/>
  <c r="CU206" i="1" s="1"/>
  <c r="CV206" i="1" s="1"/>
  <c r="CU205" i="1"/>
  <c r="CV205" i="1" s="1"/>
  <c r="JB158" i="1"/>
  <c r="JD157" i="1"/>
  <c r="JE157" i="1" s="1"/>
  <c r="KV264" i="1"/>
  <c r="KW264" i="1" s="1"/>
  <c r="KT265" i="1"/>
  <c r="I542" i="1"/>
  <c r="K541" i="1"/>
  <c r="L541" i="1" s="1"/>
  <c r="HW224" i="1"/>
  <c r="HX224" i="1" s="1"/>
  <c r="HU225" i="1"/>
  <c r="FR561" i="1"/>
  <c r="FT560" i="1"/>
  <c r="FU560" i="1" s="1"/>
  <c r="FT439" i="1"/>
  <c r="FU439" i="1" s="1"/>
  <c r="FR440" i="1"/>
  <c r="GC623" i="1"/>
  <c r="GE622" i="1"/>
  <c r="GF622" i="1" s="1"/>
  <c r="MC33" i="1"/>
  <c r="MD33" i="1" s="1"/>
  <c r="MA34" i="1"/>
  <c r="HA561" i="1"/>
  <c r="HB561" i="1" s="1"/>
  <c r="GY562" i="1"/>
  <c r="IH33" i="1"/>
  <c r="II33" i="1" s="1"/>
  <c r="IF34" i="1"/>
  <c r="AG499" i="1"/>
  <c r="AH499" i="1" s="1"/>
  <c r="AE500" i="1"/>
  <c r="BY375" i="1"/>
  <c r="BZ375" i="1" s="1"/>
  <c r="BW376" i="1"/>
  <c r="KA419" i="1"/>
  <c r="KB419" i="1" s="1"/>
  <c r="JY420" i="1"/>
  <c r="BW134" i="1"/>
  <c r="BY133" i="1"/>
  <c r="BZ133" i="1" s="1"/>
  <c r="AP542" i="1"/>
  <c r="AR541" i="1"/>
  <c r="AS541" i="1" s="1"/>
  <c r="GD330" i="1"/>
  <c r="GE330" i="1" s="1"/>
  <c r="GB331" i="1"/>
  <c r="RC133" i="1"/>
  <c r="RE132" i="1"/>
  <c r="RF132" i="1" s="1"/>
  <c r="MN396" i="1"/>
  <c r="MO396" i="1" s="1"/>
  <c r="ML397" i="1"/>
  <c r="BC181" i="1"/>
  <c r="BD181" i="1" s="1"/>
  <c r="BA182" i="1"/>
  <c r="SW36" i="1"/>
  <c r="SX36" i="1" s="1"/>
  <c r="SU37" i="1"/>
  <c r="JD541" i="1"/>
  <c r="JE541" i="1" s="1"/>
  <c r="JB542" i="1"/>
  <c r="NT64" i="1"/>
  <c r="NV63" i="1"/>
  <c r="NW63" i="1" s="1"/>
  <c r="JO224" i="1"/>
  <c r="JP224" i="1" s="1"/>
  <c r="JM225" i="1"/>
  <c r="V179" i="1"/>
  <c r="W179" i="1" s="1"/>
  <c r="T180" i="1"/>
  <c r="LR133" i="1"/>
  <c r="LS133" i="1" s="1"/>
  <c r="LP134" i="1"/>
  <c r="KV641" i="1"/>
  <c r="KW641" i="1" s="1"/>
  <c r="KT642" i="1"/>
  <c r="LG560" i="1"/>
  <c r="LH560" i="1" s="1"/>
  <c r="LE561" i="1"/>
  <c r="GN461" i="1"/>
  <c r="GP460" i="1"/>
  <c r="GQ460" i="1" s="1"/>
  <c r="EM243" i="1"/>
  <c r="EN243" i="1" s="1"/>
  <c r="EK244" i="1"/>
  <c r="GY582" i="1"/>
  <c r="HA581" i="1"/>
  <c r="HB581" i="1" s="1"/>
  <c r="PM461" i="1"/>
  <c r="PN461" i="1" s="1"/>
  <c r="PK462" i="1"/>
  <c r="FG287" i="1"/>
  <c r="FI286" i="1"/>
  <c r="FJ286" i="1" s="1"/>
  <c r="NS460" i="1"/>
  <c r="NU459" i="1"/>
  <c r="NV459" i="1" s="1"/>
  <c r="JX158" i="1"/>
  <c r="JZ157" i="1"/>
  <c r="KA157" i="1" s="1"/>
  <c r="BZ110" i="1"/>
  <c r="CA110" i="1" s="1"/>
  <c r="BX111" i="1"/>
  <c r="OQ134" i="1"/>
  <c r="OR134" i="1" s="1"/>
  <c r="OO135" i="1"/>
  <c r="TS522" i="1"/>
  <c r="TT522" i="1" s="1"/>
  <c r="TQ523" i="1"/>
  <c r="JB182" i="1"/>
  <c r="JD181" i="1"/>
  <c r="JE181" i="1" s="1"/>
  <c r="GE462" i="1"/>
  <c r="GF462" i="1" s="1"/>
  <c r="GC463" i="1"/>
  <c r="OD226" i="1"/>
  <c r="OF225" i="1"/>
  <c r="OG225" i="1" s="1"/>
  <c r="FT522" i="1"/>
  <c r="FU522" i="1" s="1"/>
  <c r="FR523" i="1"/>
  <c r="SU398" i="1"/>
  <c r="SW397" i="1"/>
  <c r="SX397" i="1" s="1"/>
  <c r="II61" i="1"/>
  <c r="IJ61" i="1" s="1"/>
  <c r="IG62" i="1"/>
  <c r="CU32" i="1"/>
  <c r="CV32" i="1" s="1"/>
  <c r="CS33" i="1"/>
  <c r="OF286" i="1"/>
  <c r="OG286" i="1" s="1"/>
  <c r="OD287" i="1"/>
  <c r="V562" i="1"/>
  <c r="W562" i="1" s="1"/>
  <c r="T563" i="1"/>
  <c r="UB35" i="1"/>
  <c r="UD34" i="1"/>
  <c r="UE34" i="1" s="1"/>
  <c r="EM7" i="1"/>
  <c r="EN7" i="1" s="1"/>
  <c r="EK8" i="1"/>
  <c r="GO113" i="1"/>
  <c r="GQ113" i="1" s="1"/>
  <c r="GR113" i="1" s="1"/>
  <c r="GQ112" i="1"/>
  <c r="GR112" i="1" s="1"/>
  <c r="HL180" i="1"/>
  <c r="HM180" i="1" s="1"/>
  <c r="HJ181" i="1"/>
  <c r="HA265" i="1"/>
  <c r="HB265" i="1" s="1"/>
  <c r="GY266" i="1"/>
  <c r="V243" i="1"/>
  <c r="W243" i="1" s="1"/>
  <c r="T244" i="1"/>
  <c r="DQ440" i="1"/>
  <c r="DR440" i="1" s="1"/>
  <c r="DO441" i="1"/>
  <c r="MN461" i="1"/>
  <c r="MO461" i="1" s="1"/>
  <c r="ML462" i="1"/>
  <c r="JO643" i="1"/>
  <c r="JP643" i="1" s="1"/>
  <c r="JM644" i="1"/>
  <c r="PX132" i="1"/>
  <c r="PY132" i="1" s="1"/>
  <c r="PV133" i="1"/>
  <c r="NJ289" i="1"/>
  <c r="NK289" i="1" s="1"/>
  <c r="NH290" i="1"/>
  <c r="MW602" i="1"/>
  <c r="MY601" i="1"/>
  <c r="MZ601" i="1" s="1"/>
  <c r="PX439" i="1"/>
  <c r="PY439" i="1" s="1"/>
  <c r="PV440" i="1"/>
  <c r="BN500" i="1"/>
  <c r="BO500" i="1" s="1"/>
  <c r="BL501" i="1"/>
  <c r="MD62" i="1"/>
  <c r="ME62" i="1" s="1"/>
  <c r="MB63" i="1"/>
  <c r="MY375" i="1"/>
  <c r="MZ375" i="1" s="1"/>
  <c r="MW376" i="1"/>
  <c r="MN440" i="1"/>
  <c r="MO440" i="1" s="1"/>
  <c r="ML441" i="1"/>
  <c r="OF623" i="1"/>
  <c r="OG623" i="1" s="1"/>
  <c r="OD624" i="1"/>
  <c r="BY561" i="1"/>
  <c r="BZ561" i="1" s="1"/>
  <c r="BW562" i="1"/>
  <c r="NK61" i="1"/>
  <c r="NL61" i="1" s="1"/>
  <c r="NI62" i="1"/>
  <c r="PX264" i="1"/>
  <c r="PY264" i="1" s="1"/>
  <c r="PV265" i="1"/>
  <c r="NV111" i="1"/>
  <c r="NW111" i="1" s="1"/>
  <c r="NT112" i="1"/>
  <c r="MC133" i="1"/>
  <c r="MD133" i="1" s="1"/>
  <c r="MA134" i="1"/>
  <c r="K244" i="1"/>
  <c r="L244" i="1" s="1"/>
  <c r="I245" i="1"/>
  <c r="AR376" i="1"/>
  <c r="AS376" i="1" s="1"/>
  <c r="AP377" i="1"/>
  <c r="CH158" i="1"/>
  <c r="CJ158" i="1" s="1"/>
  <c r="CK158" i="1" s="1"/>
  <c r="CJ157" i="1"/>
  <c r="CK157" i="1" s="1"/>
  <c r="FT179" i="1"/>
  <c r="FU179" i="1" s="1"/>
  <c r="FR180" i="1"/>
  <c r="GE265" i="1"/>
  <c r="GF265" i="1" s="1"/>
  <c r="GC266" i="1"/>
  <c r="JY89" i="1"/>
  <c r="KA88" i="1"/>
  <c r="KB88" i="1" s="1"/>
  <c r="V602" i="1"/>
  <c r="W602" i="1" s="1"/>
  <c r="T603" i="1"/>
  <c r="LR289" i="1"/>
  <c r="LS289" i="1" s="1"/>
  <c r="LP290" i="1"/>
  <c r="QG227" i="1"/>
  <c r="QI226" i="1"/>
  <c r="QJ226" i="1" s="1"/>
  <c r="QT642" i="1"/>
  <c r="QU642" i="1" s="1"/>
  <c r="QR643" i="1"/>
  <c r="IS310" i="1"/>
  <c r="IT310" i="1" s="1"/>
  <c r="IQ311" i="1"/>
  <c r="SW641" i="1"/>
  <c r="SX641" i="1" s="1"/>
  <c r="SU642" i="1"/>
  <c r="SA541" i="1"/>
  <c r="SB541" i="1" s="1"/>
  <c r="RY542" i="1"/>
  <c r="PB523" i="1"/>
  <c r="PC523" i="1" s="1"/>
  <c r="OZ524" i="1"/>
  <c r="AG331" i="1"/>
  <c r="AH331" i="1" s="1"/>
  <c r="AE332" i="1"/>
  <c r="EX460" i="1"/>
  <c r="EY460" i="1" s="1"/>
  <c r="EV461" i="1"/>
  <c r="HA421" i="1"/>
  <c r="HB421" i="1" s="1"/>
  <c r="GY422" i="1"/>
  <c r="FT375" i="1"/>
  <c r="FU375" i="1" s="1"/>
  <c r="FR376" i="1"/>
  <c r="MN224" i="1"/>
  <c r="MO224" i="1" s="1"/>
  <c r="ML225" i="1"/>
  <c r="FU108" i="1"/>
  <c r="FV108" i="1" s="1"/>
  <c r="FS109" i="1"/>
  <c r="QT34" i="1"/>
  <c r="QU34" i="1" s="1"/>
  <c r="QR35" i="1"/>
  <c r="EM331" i="1"/>
  <c r="EN331" i="1" s="1"/>
  <c r="EK332" i="1"/>
  <c r="HW265" i="1"/>
  <c r="HX265" i="1" s="1"/>
  <c r="HU266" i="1"/>
  <c r="TS32" i="1"/>
  <c r="TT32" i="1" s="1"/>
  <c r="TQ33" i="1"/>
  <c r="LS86" i="1"/>
  <c r="LT86" i="1" s="1"/>
  <c r="LQ87" i="1"/>
  <c r="V288" i="1"/>
  <c r="W288" i="1" s="1"/>
  <c r="T289" i="1"/>
  <c r="V289" i="1" s="1"/>
  <c r="W289" i="1" s="1"/>
  <c r="PX624" i="1"/>
  <c r="PY624" i="1" s="1"/>
  <c r="PV625" i="1"/>
  <c r="TI62" i="1"/>
  <c r="TJ62" i="1" s="1"/>
  <c r="TG63" i="1"/>
  <c r="K563" i="1"/>
  <c r="L563" i="1" s="1"/>
  <c r="I564" i="1"/>
  <c r="FG180" i="1"/>
  <c r="FI179" i="1"/>
  <c r="FJ179" i="1" s="1"/>
  <c r="BY227" i="1"/>
  <c r="BZ227" i="1" s="1"/>
  <c r="BW228" i="1"/>
  <c r="AR418" i="1"/>
  <c r="AS418" i="1" s="1"/>
  <c r="AP419" i="1"/>
  <c r="V32" i="1"/>
  <c r="W32" i="1" s="1"/>
  <c r="T33" i="1"/>
  <c r="AG308" i="1"/>
  <c r="AH308" i="1" s="1"/>
  <c r="AE309" i="1"/>
  <c r="V351" i="1"/>
  <c r="W351" i="1" s="1"/>
  <c r="T352" i="1"/>
  <c r="AR601" i="1"/>
  <c r="AS601" i="1" s="1"/>
  <c r="AP602" i="1"/>
  <c r="HJ204" i="1"/>
  <c r="HL203" i="1"/>
  <c r="HM203" i="1" s="1"/>
  <c r="PB562" i="1"/>
  <c r="PC562" i="1" s="1"/>
  <c r="OZ563" i="1"/>
  <c r="OZ542" i="1"/>
  <c r="PB541" i="1"/>
  <c r="PC541" i="1" s="1"/>
  <c r="BZ88" i="1"/>
  <c r="CA88" i="1" s="1"/>
  <c r="BX89" i="1"/>
  <c r="KI265" i="1"/>
  <c r="KK264" i="1"/>
  <c r="KL264" i="1" s="1"/>
  <c r="EB330" i="1"/>
  <c r="EC330" i="1" s="1"/>
  <c r="DZ331" i="1"/>
  <c r="BY460" i="1"/>
  <c r="BZ460" i="1" s="1"/>
  <c r="BW461" i="1"/>
  <c r="I113" i="1"/>
  <c r="K112" i="1"/>
  <c r="L112" i="1" s="1"/>
  <c r="HB62" i="1"/>
  <c r="HC62" i="1" s="1"/>
  <c r="GZ63" i="1"/>
  <c r="K10" i="1"/>
  <c r="L10" i="1" s="1"/>
  <c r="I11" i="1"/>
  <c r="V265" i="1"/>
  <c r="W265" i="1" s="1"/>
  <c r="T266" i="1"/>
  <c r="OO204" i="1"/>
  <c r="OQ203" i="1"/>
  <c r="OR203" i="1" s="1"/>
  <c r="UB643" i="1"/>
  <c r="UD642" i="1"/>
  <c r="UE642" i="1" s="1"/>
  <c r="QT265" i="1"/>
  <c r="QU265" i="1" s="1"/>
  <c r="QR266" i="1"/>
  <c r="KI33" i="1"/>
  <c r="KK32" i="1"/>
  <c r="KL32" i="1" s="1"/>
  <c r="V226" i="1"/>
  <c r="W226" i="1" s="1"/>
  <c r="T227" i="1"/>
  <c r="DQ34" i="1"/>
  <c r="DR34" i="1" s="1"/>
  <c r="DO35" i="1"/>
  <c r="MB87" i="1"/>
  <c r="MD86" i="1"/>
  <c r="ME86" i="1" s="1"/>
  <c r="CU134" i="1"/>
  <c r="CV134" i="1" s="1"/>
  <c r="CS135" i="1"/>
  <c r="JO398" i="1"/>
  <c r="JP398" i="1" s="1"/>
  <c r="JM399" i="1"/>
  <c r="GE204" i="1"/>
  <c r="GF204" i="1" s="1"/>
  <c r="GC205" i="1"/>
  <c r="SM63" i="1"/>
  <c r="SN63" i="1" s="1"/>
  <c r="SK64" i="1"/>
  <c r="AR35" i="1"/>
  <c r="AS35" i="1" s="1"/>
  <c r="AP36" i="1"/>
  <c r="BL309" i="1"/>
  <c r="BN308" i="1"/>
  <c r="BO308" i="1" s="1"/>
  <c r="NJ179" i="1"/>
  <c r="NK179" i="1" s="1"/>
  <c r="NH180" i="1"/>
  <c r="MC226" i="1"/>
  <c r="MD226" i="1" s="1"/>
  <c r="MA227" i="1"/>
  <c r="AG479" i="1"/>
  <c r="AH479" i="1" s="1"/>
  <c r="AE480" i="1"/>
  <c r="KU64" i="1"/>
  <c r="KW63" i="1"/>
  <c r="KX63" i="1" s="1"/>
  <c r="CU643" i="1"/>
  <c r="CV643" i="1" s="1"/>
  <c r="CS644" i="1"/>
  <c r="CU644" i="1" s="1"/>
  <c r="CV644" i="1" s="1"/>
  <c r="CJ642" i="1"/>
  <c r="CK642" i="1" s="1"/>
  <c r="CH643" i="1"/>
  <c r="JO521" i="1"/>
  <c r="JP521" i="1" s="1"/>
  <c r="JM522" i="1"/>
  <c r="BC8" i="1"/>
  <c r="BD8" i="1" s="1"/>
  <c r="BA9" i="1"/>
  <c r="CK109" i="1"/>
  <c r="CL109" i="1" s="1"/>
  <c r="CI110" i="1"/>
  <c r="AR397" i="1"/>
  <c r="AS397" i="1" s="1"/>
  <c r="AP398" i="1"/>
  <c r="IF288" i="1"/>
  <c r="IH287" i="1"/>
  <c r="II287" i="1" s="1"/>
  <c r="LG642" i="1"/>
  <c r="LH642" i="1" s="1"/>
  <c r="LE643" i="1"/>
  <c r="SL642" i="1"/>
  <c r="SM642" i="1" s="1"/>
  <c r="SJ643" i="1"/>
  <c r="CU583" i="1"/>
  <c r="CV583" i="1" s="1"/>
  <c r="CS584" i="1"/>
  <c r="CU584" i="1" s="1"/>
  <c r="CV584" i="1" s="1"/>
  <c r="SL561" i="1"/>
  <c r="SM561" i="1" s="1"/>
  <c r="SJ562" i="1"/>
  <c r="SL562" i="1" s="1"/>
  <c r="SM562" i="1" s="1"/>
  <c r="AG376" i="1"/>
  <c r="AH376" i="1" s="1"/>
  <c r="AE377" i="1"/>
  <c r="CJ288" i="1"/>
  <c r="CK288" i="1" s="1"/>
  <c r="CH289" i="1"/>
  <c r="NJ540" i="1"/>
  <c r="NK540" i="1" s="1"/>
  <c r="NH541" i="1"/>
  <c r="TT62" i="1"/>
  <c r="TU62" i="1" s="1"/>
  <c r="TR63" i="1"/>
  <c r="QT459" i="1"/>
  <c r="QU459" i="1" s="1"/>
  <c r="QR460" i="1"/>
  <c r="FI499" i="1"/>
  <c r="FJ499" i="1" s="1"/>
  <c r="FG500" i="1"/>
  <c r="PB398" i="1"/>
  <c r="PC398" i="1" s="1"/>
  <c r="OZ399" i="1"/>
  <c r="PB399" i="1" s="1"/>
  <c r="PC399" i="1" s="1"/>
  <c r="FT330" i="1"/>
  <c r="FU330" i="1" s="1"/>
  <c r="FR331" i="1"/>
  <c r="RP499" i="1"/>
  <c r="RQ499" i="1" s="1"/>
  <c r="RN500" i="1"/>
  <c r="DF180" i="1"/>
  <c r="DG180" i="1" s="1"/>
  <c r="DD181" i="1"/>
  <c r="DF181" i="1" s="1"/>
  <c r="DG181" i="1" s="1"/>
  <c r="I87" i="1"/>
  <c r="K86" i="1"/>
  <c r="L86" i="1" s="1"/>
  <c r="OF523" i="1"/>
  <c r="OG523" i="1" s="1"/>
  <c r="OD524" i="1"/>
  <c r="NU204" i="1"/>
  <c r="NV204" i="1" s="1"/>
  <c r="NS205" i="1"/>
  <c r="KK521" i="1"/>
  <c r="KL521" i="1" s="1"/>
  <c r="KI522" i="1"/>
  <c r="HL133" i="1"/>
  <c r="HM133" i="1" s="1"/>
  <c r="HJ134" i="1"/>
  <c r="HJ602" i="1"/>
  <c r="HL601" i="1"/>
  <c r="HM601" i="1" s="1"/>
  <c r="PB179" i="1"/>
  <c r="PC179" i="1" s="1"/>
  <c r="OZ180" i="1"/>
  <c r="KI204" i="1"/>
  <c r="KK203" i="1"/>
  <c r="KL203" i="1" s="1"/>
  <c r="PX32" i="1"/>
  <c r="PY32" i="1" s="1"/>
  <c r="PV33" i="1"/>
  <c r="DF204" i="1"/>
  <c r="DG204" i="1" s="1"/>
  <c r="DD205" i="1"/>
  <c r="DF205" i="1" s="1"/>
  <c r="DG205" i="1" s="1"/>
  <c r="K378" i="1"/>
  <c r="L378" i="1" s="1"/>
  <c r="I379" i="1"/>
  <c r="K379" i="1" s="1"/>
  <c r="L379" i="1" s="1"/>
  <c r="LR523" i="1"/>
  <c r="LS523" i="1" s="1"/>
  <c r="LP524" i="1"/>
  <c r="MC180" i="1"/>
  <c r="MD180" i="1" s="1"/>
  <c r="MA181" i="1"/>
  <c r="GP308" i="1"/>
  <c r="GQ308" i="1" s="1"/>
  <c r="GN309" i="1"/>
  <c r="BC265" i="1"/>
  <c r="BD265" i="1" s="1"/>
  <c r="BA266" i="1"/>
  <c r="K62" i="1"/>
  <c r="L62" i="1" s="1"/>
  <c r="I63" i="1"/>
  <c r="PB266" i="1"/>
  <c r="PC266" i="1" s="1"/>
  <c r="OZ267" i="1"/>
  <c r="FI32" i="1"/>
  <c r="FJ32" i="1" s="1"/>
  <c r="FG33" i="1"/>
  <c r="IS643" i="1"/>
  <c r="IT643" i="1" s="1"/>
  <c r="IQ644" i="1"/>
  <c r="PM523" i="1"/>
  <c r="PN523" i="1" s="1"/>
  <c r="PK524" i="1"/>
  <c r="CV86" i="1"/>
  <c r="CW86" i="1" s="1"/>
  <c r="CT87" i="1"/>
  <c r="KT544" i="1"/>
  <c r="KV544" i="1" s="1"/>
  <c r="KW544" i="1" s="1"/>
  <c r="KV543" i="1"/>
  <c r="KW543" i="1" s="1"/>
  <c r="RF108" i="1"/>
  <c r="RG108" i="1" s="1"/>
  <c r="RD109" i="1"/>
  <c r="EM499" i="1"/>
  <c r="EN499" i="1" s="1"/>
  <c r="EK500" i="1"/>
  <c r="HA378" i="1"/>
  <c r="HB378" i="1" s="1"/>
  <c r="GY379" i="1"/>
  <c r="HA379" i="1" s="1"/>
  <c r="HB379" i="1" s="1"/>
  <c r="CH353" i="1"/>
  <c r="CJ352" i="1"/>
  <c r="CK352" i="1" s="1"/>
  <c r="KV224" i="1"/>
  <c r="KW224" i="1" s="1"/>
  <c r="KT225" i="1"/>
  <c r="BW355" i="1"/>
  <c r="BY354" i="1"/>
  <c r="BZ354" i="1" s="1"/>
  <c r="OQ264" i="1"/>
  <c r="OR264" i="1" s="1"/>
  <c r="OO265" i="1"/>
  <c r="RP522" i="1"/>
  <c r="RQ522" i="1" s="1"/>
  <c r="RN523" i="1"/>
  <c r="IH560" i="1"/>
  <c r="II560" i="1" s="1"/>
  <c r="IF561" i="1"/>
  <c r="IR110" i="1"/>
  <c r="IT109" i="1"/>
  <c r="IU109" i="1" s="1"/>
  <c r="DZ310" i="1"/>
  <c r="EB309" i="1"/>
  <c r="EC309" i="1" s="1"/>
  <c r="XC616" i="1"/>
  <c r="XD616" i="1" s="1"/>
  <c r="XA617" i="1"/>
  <c r="MC523" i="1"/>
  <c r="MD523" i="1" s="1"/>
  <c r="MA524" i="1"/>
  <c r="MY288" i="1"/>
  <c r="MZ288" i="1" s="1"/>
  <c r="MW289" i="1"/>
  <c r="HA181" i="1"/>
  <c r="HB181" i="1" s="1"/>
  <c r="GY182" i="1"/>
  <c r="HL560" i="1"/>
  <c r="HM560" i="1" s="1"/>
  <c r="HJ561" i="1"/>
  <c r="EY86" i="1"/>
  <c r="EZ86" i="1" s="1"/>
  <c r="EW87" i="1"/>
  <c r="BA624" i="1"/>
  <c r="BC623" i="1"/>
  <c r="BD623" i="1" s="1"/>
  <c r="CU265" i="1"/>
  <c r="CV265" i="1" s="1"/>
  <c r="CS266" i="1"/>
  <c r="AR312" i="1"/>
  <c r="AS312" i="1" s="1"/>
  <c r="AP313" i="1"/>
  <c r="V522" i="1"/>
  <c r="W522" i="1" s="1"/>
  <c r="T523" i="1"/>
  <c r="UO617" i="1"/>
  <c r="UP617" i="1" s="1"/>
  <c r="UM618" i="1"/>
  <c r="KV203" i="1"/>
  <c r="KW203" i="1" s="1"/>
  <c r="KT204" i="1"/>
  <c r="IS157" i="1"/>
  <c r="IT157" i="1" s="1"/>
  <c r="IQ158" i="1"/>
  <c r="LR180" i="1"/>
  <c r="LS180" i="1" s="1"/>
  <c r="LP181" i="1"/>
  <c r="LR181" i="1" s="1"/>
  <c r="LS181" i="1" s="1"/>
  <c r="IH602" i="1"/>
  <c r="II602" i="1" s="1"/>
  <c r="IF603" i="1"/>
  <c r="EM267" i="1"/>
  <c r="EN267" i="1" s="1"/>
  <c r="EK268" i="1"/>
  <c r="EM268" i="1" s="1"/>
  <c r="EN268" i="1" s="1"/>
  <c r="SJ399" i="1"/>
  <c r="SL398" i="1"/>
  <c r="SM398" i="1" s="1"/>
  <c r="JC419" i="1"/>
  <c r="JE418" i="1"/>
  <c r="JF418" i="1" s="1"/>
  <c r="IS286" i="1"/>
  <c r="IT286" i="1" s="1"/>
  <c r="IQ287" i="1"/>
  <c r="KV623" i="1"/>
  <c r="KW623" i="1" s="1"/>
  <c r="KT624" i="1"/>
  <c r="TI421" i="1"/>
  <c r="TJ421" i="1" s="1"/>
  <c r="TG422" i="1"/>
  <c r="DQ418" i="1"/>
  <c r="DR418" i="1" s="1"/>
  <c r="DO419" i="1"/>
  <c r="OQ441" i="1"/>
  <c r="OR441" i="1" s="1"/>
  <c r="OO442" i="1"/>
  <c r="AR331" i="1"/>
  <c r="AS331" i="1" s="1"/>
  <c r="AP332" i="1"/>
  <c r="PX540" i="1"/>
  <c r="PY540" i="1" s="1"/>
  <c r="PV541" i="1"/>
  <c r="LG442" i="1"/>
  <c r="LH442" i="1" s="1"/>
  <c r="LE443" i="1"/>
  <c r="LG443" i="1" s="1"/>
  <c r="LH443" i="1" s="1"/>
  <c r="KI563" i="1"/>
  <c r="KK563" i="1" s="1"/>
  <c r="KL563" i="1" s="1"/>
  <c r="KK562" i="1"/>
  <c r="KL562" i="1" s="1"/>
  <c r="LE500" i="1"/>
  <c r="LG499" i="1"/>
  <c r="LH499" i="1" s="1"/>
  <c r="EB602" i="1"/>
  <c r="EC602" i="1" s="1"/>
  <c r="DZ603" i="1"/>
  <c r="JO160" i="1"/>
  <c r="JP160" i="1" s="1"/>
  <c r="JM161" i="1"/>
  <c r="JO161" i="1" s="1"/>
  <c r="JP161" i="1" s="1"/>
  <c r="IH265" i="1"/>
  <c r="II265" i="1" s="1"/>
  <c r="IF266" i="1"/>
  <c r="KK440" i="1"/>
  <c r="KL440" i="1" s="1"/>
  <c r="KI441" i="1"/>
  <c r="OR109" i="1"/>
  <c r="OS109" i="1" s="1"/>
  <c r="OP110" i="1"/>
  <c r="SL460" i="1"/>
  <c r="SM460" i="1" s="1"/>
  <c r="SJ461" i="1"/>
  <c r="RC522" i="1"/>
  <c r="RE521" i="1"/>
  <c r="RF521" i="1" s="1"/>
  <c r="PX397" i="1"/>
  <c r="PY397" i="1" s="1"/>
  <c r="PV398" i="1"/>
  <c r="LP642" i="1"/>
  <c r="LR641" i="1"/>
  <c r="LS641" i="1" s="1"/>
  <c r="SA459" i="1"/>
  <c r="SB459" i="1" s="1"/>
  <c r="RY460" i="1"/>
  <c r="CJ396" i="1"/>
  <c r="CK396" i="1" s="1"/>
  <c r="CH397" i="1"/>
  <c r="CU331" i="1"/>
  <c r="CV331" i="1" s="1"/>
  <c r="CS332" i="1"/>
  <c r="OO309" i="1"/>
  <c r="OQ308" i="1"/>
  <c r="OR308" i="1" s="1"/>
  <c r="HM86" i="1"/>
  <c r="HN86" i="1" s="1"/>
  <c r="HK87" i="1"/>
  <c r="BN602" i="1"/>
  <c r="BO602" i="1" s="1"/>
  <c r="BL603" i="1"/>
  <c r="OF132" i="1"/>
  <c r="OG132" i="1" s="1"/>
  <c r="OD133" i="1"/>
  <c r="AG641" i="1"/>
  <c r="AH641" i="1" s="1"/>
  <c r="AE642" i="1"/>
  <c r="DO159" i="1"/>
  <c r="DQ158" i="1"/>
  <c r="DR158" i="1" s="1"/>
  <c r="OF440" i="1"/>
  <c r="OG440" i="1" s="1"/>
  <c r="OD441" i="1"/>
  <c r="KV442" i="1"/>
  <c r="KW442" i="1" s="1"/>
  <c r="KT443" i="1"/>
  <c r="JZ602" i="1"/>
  <c r="KA602" i="1" s="1"/>
  <c r="JX603" i="1"/>
  <c r="MC602" i="1"/>
  <c r="MD602" i="1" s="1"/>
  <c r="MA603" i="1"/>
  <c r="EX244" i="1"/>
  <c r="EY244" i="1" s="1"/>
  <c r="EV245" i="1"/>
  <c r="PB440" i="1"/>
  <c r="PC440" i="1" s="1"/>
  <c r="OZ441" i="1"/>
  <c r="PN419" i="1"/>
  <c r="PO419" i="1" s="1"/>
  <c r="PL420" i="1"/>
  <c r="JO624" i="1"/>
  <c r="JP624" i="1" s="1"/>
  <c r="JM625" i="1"/>
  <c r="JO625" i="1" s="1"/>
  <c r="JP625" i="1" s="1"/>
  <c r="OF377" i="1"/>
  <c r="OG377" i="1" s="1"/>
  <c r="OD378" i="1"/>
  <c r="GP133" i="1"/>
  <c r="GQ133" i="1" s="1"/>
  <c r="GN134" i="1"/>
  <c r="PC62" i="1"/>
  <c r="PD62" i="1" s="1"/>
  <c r="PA63" i="1"/>
  <c r="MN289" i="1"/>
  <c r="MO289" i="1" s="1"/>
  <c r="ML290" i="1"/>
  <c r="EX311" i="1"/>
  <c r="EY311" i="1" s="1"/>
  <c r="EV312" i="1"/>
  <c r="OQ376" i="1"/>
  <c r="OR376" i="1" s="1"/>
  <c r="OO377" i="1"/>
  <c r="FT204" i="1"/>
  <c r="FU204" i="1" s="1"/>
  <c r="FR205" i="1"/>
  <c r="EX286" i="1"/>
  <c r="EY286" i="1" s="1"/>
  <c r="EV287" i="1"/>
  <c r="I463" i="1"/>
  <c r="K462" i="1"/>
  <c r="L462" i="1" s="1"/>
  <c r="SU442" i="1"/>
  <c r="SW441" i="1"/>
  <c r="SX441" i="1" s="1"/>
  <c r="LS64" i="1"/>
  <c r="LT64" i="1" s="1"/>
  <c r="LQ65" i="1"/>
  <c r="PB622" i="1"/>
  <c r="PC622" i="1" s="1"/>
  <c r="OZ623" i="1"/>
  <c r="GP418" i="1"/>
  <c r="GQ418" i="1" s="1"/>
  <c r="GN419" i="1"/>
  <c r="NJ522" i="1"/>
  <c r="NK522" i="1" s="1"/>
  <c r="NH523" i="1"/>
  <c r="HW501" i="1"/>
  <c r="HX501" i="1" s="1"/>
  <c r="HU502" i="1"/>
  <c r="HW502" i="1" s="1"/>
  <c r="HX502" i="1" s="1"/>
  <c r="FI418" i="1"/>
  <c r="FJ418" i="1" s="1"/>
  <c r="FG419" i="1"/>
  <c r="GC134" i="1"/>
  <c r="GE133" i="1"/>
  <c r="GF133" i="1" s="1"/>
  <c r="CH133" i="1"/>
  <c r="CJ132" i="1"/>
  <c r="CK132" i="1" s="1"/>
  <c r="TH560" i="1"/>
  <c r="TI560" i="1" s="1"/>
  <c r="TF561" i="1"/>
  <c r="BY308" i="1"/>
  <c r="BZ308" i="1" s="1"/>
  <c r="BW309" i="1"/>
  <c r="AG62" i="1"/>
  <c r="AH62" i="1" s="1"/>
  <c r="AE63" i="1"/>
  <c r="LR396" i="1"/>
  <c r="LS396" i="1" s="1"/>
  <c r="LP397" i="1"/>
  <c r="DR85" i="1"/>
  <c r="DS85" i="1" s="1"/>
  <c r="DP86" i="1"/>
  <c r="SM421" i="1"/>
  <c r="SN421" i="1" s="1"/>
  <c r="SK422" i="1"/>
  <c r="LR265" i="1"/>
  <c r="LS265" i="1" s="1"/>
  <c r="LP266" i="1"/>
  <c r="LR266" i="1" s="1"/>
  <c r="LS266" i="1" s="1"/>
  <c r="EX643" i="1"/>
  <c r="EY643" i="1" s="1"/>
  <c r="EV644" i="1"/>
  <c r="RE286" i="1"/>
  <c r="RF286" i="1" s="1"/>
  <c r="RC287" i="1"/>
  <c r="AE523" i="1"/>
  <c r="AG522" i="1"/>
  <c r="AH522" i="1" s="1"/>
  <c r="FI563" i="1"/>
  <c r="FJ563" i="1" s="1"/>
  <c r="FG564" i="1"/>
  <c r="AR622" i="1"/>
  <c r="AS622" i="1" s="1"/>
  <c r="AP623" i="1"/>
  <c r="JN110" i="1"/>
  <c r="JP109" i="1"/>
  <c r="JQ109" i="1" s="1"/>
  <c r="QT622" i="1"/>
  <c r="QU622" i="1" s="1"/>
  <c r="QR623" i="1"/>
  <c r="FT32" i="1"/>
  <c r="FU32" i="1" s="1"/>
  <c r="FR33" i="1"/>
  <c r="NJ462" i="1"/>
  <c r="NK462" i="1" s="1"/>
  <c r="NH463" i="1"/>
  <c r="NJ463" i="1" s="1"/>
  <c r="NK463" i="1" s="1"/>
  <c r="EM643" i="1"/>
  <c r="EN643" i="1" s="1"/>
  <c r="EK644" i="1"/>
  <c r="DF441" i="1"/>
  <c r="DG441" i="1" s="1"/>
  <c r="DD442" i="1"/>
  <c r="GE642" i="1"/>
  <c r="GF642" i="1" s="1"/>
  <c r="GC643" i="1"/>
  <c r="GE440" i="1"/>
  <c r="GF440" i="1" s="1"/>
  <c r="GC441" i="1"/>
  <c r="IF440" i="1"/>
  <c r="IH439" i="1"/>
  <c r="II439" i="1" s="1"/>
  <c r="KV397" i="1"/>
  <c r="KW397" i="1" s="1"/>
  <c r="KT398" i="1"/>
  <c r="DF134" i="1"/>
  <c r="DG134" i="1" s="1"/>
  <c r="DD135" i="1"/>
  <c r="MO64" i="1"/>
  <c r="MP64" i="1" s="1"/>
  <c r="MM65" i="1"/>
  <c r="HU421" i="1"/>
  <c r="HW420" i="1"/>
  <c r="HX420" i="1" s="1"/>
  <c r="EX419" i="1"/>
  <c r="EY419" i="1" s="1"/>
  <c r="EV420" i="1"/>
  <c r="KK623" i="1"/>
  <c r="KL623" i="1" s="1"/>
  <c r="KI624" i="1"/>
  <c r="RQ108" i="1"/>
  <c r="RR108" i="1" s="1"/>
  <c r="RO109" i="1"/>
  <c r="PX522" i="1"/>
  <c r="PY522" i="1" s="1"/>
  <c r="PV523" i="1"/>
  <c r="CJ583" i="1"/>
  <c r="CK583" i="1" s="1"/>
  <c r="CH584" i="1"/>
  <c r="CJ584" i="1" s="1"/>
  <c r="CK584" i="1" s="1"/>
  <c r="AP582" i="1"/>
  <c r="AR581" i="1"/>
  <c r="AS581" i="1" s="1"/>
  <c r="CK88" i="1"/>
  <c r="CL88" i="1" s="1"/>
  <c r="CI89" i="1"/>
  <c r="FI459" i="1"/>
  <c r="FJ459" i="1" s="1"/>
  <c r="FG460" i="1"/>
  <c r="JD264" i="1"/>
  <c r="JE264" i="1" s="1"/>
  <c r="JB265" i="1"/>
  <c r="JZ622" i="1"/>
  <c r="KA622" i="1" s="1"/>
  <c r="JX623" i="1"/>
  <c r="SA33" i="1"/>
  <c r="SB33" i="1" s="1"/>
  <c r="RY34" i="1"/>
  <c r="BB110" i="1"/>
  <c r="BD109" i="1"/>
  <c r="BE109" i="1" s="1"/>
  <c r="OF643" i="1"/>
  <c r="OG643" i="1" s="1"/>
  <c r="OD644" i="1"/>
  <c r="OF644" i="1" s="1"/>
  <c r="OG644" i="1" s="1"/>
  <c r="LH108" i="1"/>
  <c r="LI108" i="1" s="1"/>
  <c r="LF109" i="1"/>
  <c r="EX623" i="1"/>
  <c r="EY623" i="1" s="1"/>
  <c r="EV624" i="1"/>
  <c r="CH181" i="1"/>
  <c r="CJ180" i="1"/>
  <c r="CK180" i="1" s="1"/>
  <c r="EM459" i="1"/>
  <c r="EN459" i="1" s="1"/>
  <c r="EK460" i="1"/>
  <c r="NU264" i="1"/>
  <c r="NV264" i="1" s="1"/>
  <c r="NS265" i="1"/>
  <c r="BN376" i="1"/>
  <c r="BO376" i="1" s="1"/>
  <c r="BL377" i="1"/>
  <c r="EC62" i="1"/>
  <c r="ED62" i="1" s="1"/>
  <c r="EA63" i="1"/>
  <c r="GC502" i="1"/>
  <c r="GE501" i="1"/>
  <c r="GF501" i="1" s="1"/>
  <c r="IS203" i="1"/>
  <c r="IT203" i="1" s="1"/>
  <c r="IQ204" i="1"/>
  <c r="CJ623" i="1"/>
  <c r="CK623" i="1" s="1"/>
  <c r="CH624" i="1"/>
  <c r="QI560" i="1"/>
  <c r="QJ560" i="1" s="1"/>
  <c r="QG561" i="1"/>
  <c r="BY523" i="1"/>
  <c r="BZ523" i="1" s="1"/>
  <c r="BW524" i="1"/>
  <c r="PY62" i="1"/>
  <c r="PZ62" i="1" s="1"/>
  <c r="PW63" i="1"/>
  <c r="RP541" i="1"/>
  <c r="RQ541" i="1" s="1"/>
  <c r="RN542" i="1"/>
  <c r="JO34" i="1"/>
  <c r="JP34" i="1" s="1"/>
  <c r="JM35" i="1"/>
  <c r="UB397" i="1"/>
  <c r="UD396" i="1"/>
  <c r="UE396" i="1" s="1"/>
  <c r="GQ62" i="1"/>
  <c r="GR62" i="1" s="1"/>
  <c r="GO63" i="1"/>
  <c r="BN33" i="1"/>
  <c r="BO33" i="1" s="1"/>
  <c r="BL34" i="1"/>
  <c r="DO268" i="1"/>
  <c r="DQ267" i="1"/>
  <c r="DR267" i="1" s="1"/>
  <c r="HW287" i="1"/>
  <c r="HX287" i="1" s="1"/>
  <c r="HU288" i="1"/>
  <c r="EM625" i="1"/>
  <c r="EN625" i="1" s="1"/>
  <c r="EK626" i="1"/>
  <c r="NU501" i="1"/>
  <c r="NV501" i="1" s="1"/>
  <c r="NS502" i="1"/>
  <c r="NU502" i="1" s="1"/>
  <c r="NV502" i="1" s="1"/>
  <c r="LE625" i="1"/>
  <c r="LG624" i="1"/>
  <c r="LH624" i="1" s="1"/>
  <c r="MC541" i="1"/>
  <c r="MD541" i="1" s="1"/>
  <c r="MA542" i="1"/>
  <c r="IS623" i="1"/>
  <c r="IT623" i="1" s="1"/>
  <c r="IQ624" i="1"/>
  <c r="LG32" i="1"/>
  <c r="LH32" i="1" s="1"/>
  <c r="LE33" i="1"/>
  <c r="CS602" i="1"/>
  <c r="CU601" i="1"/>
  <c r="CV601" i="1" s="1"/>
  <c r="FI397" i="1"/>
  <c r="FJ397" i="1" s="1"/>
  <c r="FG398" i="1"/>
  <c r="AG561" i="1"/>
  <c r="AH561" i="1" s="1"/>
  <c r="AE562" i="1"/>
  <c r="LG603" i="1"/>
  <c r="LH603" i="1" s="1"/>
  <c r="LE604" i="1"/>
  <c r="PB462" i="1"/>
  <c r="PC462" i="1" s="1"/>
  <c r="OZ463" i="1"/>
  <c r="PB463" i="1" s="1"/>
  <c r="PC463" i="1" s="1"/>
  <c r="GD112" i="1"/>
  <c r="GF111" i="1"/>
  <c r="GG111" i="1" s="1"/>
  <c r="HA286" i="1"/>
  <c r="HB286" i="1" s="1"/>
  <c r="GY287" i="1"/>
  <c r="RE441" i="1"/>
  <c r="RF441" i="1" s="1"/>
  <c r="RC442" i="1"/>
  <c r="RE442" i="1" s="1"/>
  <c r="RF442" i="1" s="1"/>
  <c r="EB246" i="1"/>
  <c r="EC246" i="1" s="1"/>
  <c r="DZ247" i="1"/>
  <c r="EB247" i="1" s="1"/>
  <c r="EC247" i="1" s="1"/>
  <c r="IT65" i="1"/>
  <c r="IU65" i="1" s="1"/>
  <c r="IR66" i="1"/>
  <c r="GE583" i="1"/>
  <c r="GF583" i="1" s="1"/>
  <c r="GC584" i="1"/>
  <c r="GE584" i="1" s="1"/>
  <c r="GF584" i="1" s="1"/>
  <c r="JY331" i="1"/>
  <c r="JZ331" i="1" s="1"/>
  <c r="JW332" i="1"/>
  <c r="NS398" i="1"/>
  <c r="NU397" i="1"/>
  <c r="NV397" i="1" s="1"/>
  <c r="HW601" i="1"/>
  <c r="HX601" i="1" s="1"/>
  <c r="HU602" i="1"/>
  <c r="DF624" i="1"/>
  <c r="DG624" i="1" s="1"/>
  <c r="DD625" i="1"/>
  <c r="MY460" i="1"/>
  <c r="MZ460" i="1" s="1"/>
  <c r="MW461" i="1"/>
  <c r="PK602" i="1"/>
  <c r="PM601" i="1"/>
  <c r="PN601" i="1" s="1"/>
  <c r="KL88" i="1"/>
  <c r="KM88" i="1" s="1"/>
  <c r="KJ89" i="1"/>
  <c r="KL89" i="1" s="1"/>
  <c r="KM89" i="1" s="1"/>
  <c r="LP35" i="1"/>
  <c r="LR34" i="1"/>
  <c r="LS34" i="1" s="1"/>
  <c r="JX441" i="1"/>
  <c r="JZ440" i="1"/>
  <c r="KA440" i="1" s="1"/>
  <c r="OF460" i="1"/>
  <c r="OG460" i="1" s="1"/>
  <c r="OD461" i="1"/>
  <c r="OF461" i="1" s="1"/>
  <c r="OG461" i="1" s="1"/>
  <c r="AP501" i="1"/>
  <c r="AR500" i="1"/>
  <c r="AS500" i="1" s="1"/>
  <c r="OF542" i="1"/>
  <c r="OG542" i="1" s="1"/>
  <c r="OD543" i="1"/>
  <c r="DG85" i="1"/>
  <c r="DH85" i="1" s="1"/>
  <c r="DE86" i="1"/>
  <c r="MD112" i="1"/>
  <c r="ME112" i="1" s="1"/>
  <c r="MB113" i="1"/>
  <c r="CU286" i="1"/>
  <c r="CV286" i="1" s="1"/>
  <c r="CS287" i="1"/>
  <c r="CJ8" i="1"/>
  <c r="CK8" i="1" s="1"/>
  <c r="CH9" i="1"/>
  <c r="HM66" i="1"/>
  <c r="HN66" i="1" s="1"/>
  <c r="HK67" i="1"/>
  <c r="BC308" i="1"/>
  <c r="BD308" i="1" s="1"/>
  <c r="BA309" i="1"/>
  <c r="V309" i="1"/>
  <c r="W309" i="1" s="1"/>
  <c r="T310" i="1"/>
  <c r="EV442" i="1"/>
  <c r="EX441" i="1"/>
  <c r="EY441" i="1" s="1"/>
  <c r="LS419" i="1"/>
  <c r="LT419" i="1" s="1"/>
  <c r="LQ420" i="1"/>
  <c r="PK134" i="1"/>
  <c r="PM133" i="1"/>
  <c r="PN133" i="1" s="1"/>
  <c r="XN618" i="1"/>
  <c r="XO618" i="1" s="1"/>
  <c r="XL619" i="1"/>
  <c r="OG108" i="1"/>
  <c r="OH108" i="1" s="1"/>
  <c r="OE109" i="1"/>
  <c r="BC439" i="1"/>
  <c r="BD439" i="1" s="1"/>
  <c r="BA440" i="1"/>
  <c r="HA459" i="1"/>
  <c r="HB459" i="1" s="1"/>
  <c r="GY460" i="1"/>
  <c r="JX134" i="1"/>
  <c r="JZ133" i="1"/>
  <c r="KA133" i="1" s="1"/>
  <c r="EB560" i="1"/>
  <c r="EC560" i="1" s="1"/>
  <c r="DZ561" i="1"/>
  <c r="K33" i="1"/>
  <c r="L33" i="1" s="1"/>
  <c r="I34" i="1"/>
  <c r="HW560" i="1"/>
  <c r="HX560" i="1" s="1"/>
  <c r="HU561" i="1"/>
  <c r="IQ399" i="1"/>
  <c r="IS398" i="1"/>
  <c r="IT398" i="1" s="1"/>
  <c r="AE602" i="1"/>
  <c r="AG601" i="1"/>
  <c r="AH601" i="1" s="1"/>
  <c r="KV286" i="1"/>
  <c r="KW286" i="1" s="1"/>
  <c r="KT287" i="1"/>
  <c r="MN602" i="1"/>
  <c r="MO602" i="1" s="1"/>
  <c r="ML603" i="1"/>
  <c r="SA521" i="1"/>
  <c r="SB521" i="1" s="1"/>
  <c r="RY522" i="1"/>
  <c r="BY9" i="1"/>
  <c r="BZ9" i="1" s="1"/>
  <c r="BW10" i="1"/>
  <c r="NH376" i="1"/>
  <c r="NJ376" i="1" s="1"/>
  <c r="NK376" i="1" s="1"/>
  <c r="NJ375" i="1"/>
  <c r="NK375" i="1" s="1"/>
  <c r="MC204" i="1"/>
  <c r="MD204" i="1" s="1"/>
  <c r="MA205" i="1"/>
  <c r="MC205" i="1" s="1"/>
  <c r="MD205" i="1" s="1"/>
  <c r="IS32" i="1"/>
  <c r="IT32" i="1" s="1"/>
  <c r="IQ33" i="1"/>
  <c r="K180" i="1"/>
  <c r="L180" i="1" s="1"/>
  <c r="I181" i="1"/>
  <c r="RP399" i="1"/>
  <c r="RQ399" i="1" s="1"/>
  <c r="RN400" i="1"/>
  <c r="RP400" i="1" s="1"/>
  <c r="RQ400" i="1" s="1"/>
  <c r="OO643" i="1"/>
  <c r="OQ642" i="1"/>
  <c r="OR642" i="1" s="1"/>
  <c r="KW109" i="1"/>
  <c r="KX109" i="1" s="1"/>
  <c r="KU110" i="1"/>
  <c r="CV61" i="1"/>
  <c r="CW61" i="1" s="1"/>
  <c r="CT62" i="1"/>
  <c r="PM623" i="1"/>
  <c r="PN623" i="1" s="1"/>
  <c r="PK624" i="1"/>
  <c r="DF643" i="1"/>
  <c r="DG643" i="1" s="1"/>
  <c r="DD644" i="1"/>
  <c r="DF644" i="1" s="1"/>
  <c r="DG644" i="1" s="1"/>
  <c r="IH626" i="1"/>
  <c r="II626" i="1" s="1"/>
  <c r="IF627" i="1"/>
  <c r="IH627" i="1" s="1"/>
  <c r="II627" i="1" s="1"/>
  <c r="TH460" i="1"/>
  <c r="TI460" i="1" s="1"/>
  <c r="TF461" i="1"/>
  <c r="FG227" i="1"/>
  <c r="FI226" i="1"/>
  <c r="FJ226" i="1" s="1"/>
  <c r="RZ110" i="1"/>
  <c r="SB109" i="1"/>
  <c r="SC109" i="1" s="1"/>
  <c r="JP86" i="1"/>
  <c r="JQ86" i="1" s="1"/>
  <c r="JN87" i="1"/>
  <c r="HL419" i="1"/>
  <c r="HM419" i="1" s="1"/>
  <c r="HJ420" i="1"/>
  <c r="BY179" i="1"/>
  <c r="BZ179" i="1" s="1"/>
  <c r="BW180" i="1"/>
  <c r="GC35" i="1"/>
  <c r="GE34" i="1"/>
  <c r="GF34" i="1" s="1"/>
  <c r="FT541" i="1"/>
  <c r="FU541" i="1" s="1"/>
  <c r="FR542" i="1"/>
  <c r="QT440" i="1"/>
  <c r="QU440" i="1" s="1"/>
  <c r="QR441" i="1"/>
  <c r="PB376" i="1"/>
  <c r="PC376" i="1" s="1"/>
  <c r="OZ377" i="1"/>
  <c r="DQ541" i="1"/>
  <c r="DR541" i="1" s="1"/>
  <c r="DO542" i="1"/>
  <c r="HL502" i="1"/>
  <c r="HM502" i="1" s="1"/>
  <c r="HJ503" i="1"/>
  <c r="HL503" i="1" s="1"/>
  <c r="HM503" i="1" s="1"/>
  <c r="SB418" i="1"/>
  <c r="SC418" i="1" s="1"/>
  <c r="RZ419" i="1"/>
  <c r="SL542" i="1"/>
  <c r="SM542" i="1" s="1"/>
  <c r="SJ543" i="1"/>
  <c r="QT133" i="1"/>
  <c r="QU133" i="1" s="1"/>
  <c r="QR134" i="1"/>
  <c r="MA502" i="1"/>
  <c r="MC501" i="1"/>
  <c r="MD501" i="1" s="1"/>
  <c r="K288" i="1"/>
  <c r="L288" i="1" s="1"/>
  <c r="I289" i="1"/>
  <c r="HL32" i="1"/>
  <c r="HM32" i="1" s="1"/>
  <c r="HJ33" i="1"/>
  <c r="QT225" i="1"/>
  <c r="QU225" i="1" s="1"/>
  <c r="QR226" i="1"/>
  <c r="KW419" i="1"/>
  <c r="KX419" i="1" s="1"/>
  <c r="KU420" i="1"/>
  <c r="EX523" i="1"/>
  <c r="EY523" i="1" s="1"/>
  <c r="EV524" i="1"/>
  <c r="NH160" i="1"/>
  <c r="NJ159" i="1"/>
  <c r="NK159" i="1" s="1"/>
  <c r="TH397" i="1"/>
  <c r="TI397" i="1" s="1"/>
  <c r="TF398" i="1"/>
  <c r="RY603" i="1"/>
  <c r="SA602" i="1"/>
  <c r="SB602" i="1" s="1"/>
  <c r="EM288" i="1"/>
  <c r="EN288" i="1" s="1"/>
  <c r="EK289" i="1"/>
  <c r="LG264" i="1"/>
  <c r="LH264" i="1" s="1"/>
  <c r="LE265" i="1"/>
  <c r="AR440" i="1"/>
  <c r="AS440" i="1" s="1"/>
  <c r="AP441" i="1"/>
  <c r="LG286" i="1"/>
  <c r="LH286" i="1" s="1"/>
  <c r="LE287" i="1"/>
  <c r="GP522" i="1"/>
  <c r="GQ522" i="1" s="1"/>
  <c r="GN523" i="1"/>
  <c r="RE33" i="1"/>
  <c r="RF33" i="1" s="1"/>
  <c r="RC34" i="1"/>
  <c r="DZ440" i="1"/>
  <c r="EB439" i="1"/>
  <c r="EC439" i="1" s="1"/>
  <c r="EX331" i="1"/>
  <c r="EY331" i="1" s="1"/>
  <c r="EV332" i="1"/>
  <c r="LP376" i="1"/>
  <c r="LR375" i="1"/>
  <c r="LS375" i="1" s="1"/>
  <c r="EB420" i="1"/>
  <c r="EC420" i="1" s="1"/>
  <c r="DZ421" i="1"/>
  <c r="JN331" i="1"/>
  <c r="JO331" i="1" s="1"/>
  <c r="JL332" i="1"/>
  <c r="NJ500" i="1"/>
  <c r="NK500" i="1" s="1"/>
  <c r="NH501" i="1"/>
  <c r="SA132" i="1"/>
  <c r="SB132" i="1" s="1"/>
  <c r="RY133" i="1"/>
  <c r="EC86" i="1"/>
  <c r="ED86" i="1" s="1"/>
  <c r="EA87" i="1"/>
  <c r="BA310" i="1" l="1"/>
  <c r="BC309" i="1"/>
  <c r="BD309" i="1" s="1"/>
  <c r="AE64" i="1"/>
  <c r="AG63" i="1"/>
  <c r="AH63" i="1" s="1"/>
  <c r="V33" i="1"/>
  <c r="W33" i="1" s="1"/>
  <c r="T34" i="1"/>
  <c r="LH62" i="1"/>
  <c r="LI62" i="1" s="1"/>
  <c r="LF63" i="1"/>
  <c r="AR265" i="1"/>
  <c r="AS265" i="1" s="1"/>
  <c r="AP266" i="1"/>
  <c r="FT420" i="1"/>
  <c r="FU420" i="1" s="1"/>
  <c r="FR421" i="1"/>
  <c r="JD602" i="1"/>
  <c r="JE602" i="1" s="1"/>
  <c r="JB603" i="1"/>
  <c r="MC563" i="1"/>
  <c r="MD563" i="1" s="1"/>
  <c r="MA564" i="1"/>
  <c r="MC564" i="1" s="1"/>
  <c r="MD564" i="1" s="1"/>
  <c r="MX110" i="1"/>
  <c r="MZ109" i="1"/>
  <c r="NA109" i="1" s="1"/>
  <c r="JZ225" i="1"/>
  <c r="KA225" i="1" s="1"/>
  <c r="JX226" i="1"/>
  <c r="TS562" i="1"/>
  <c r="TT562" i="1" s="1"/>
  <c r="TQ563" i="1"/>
  <c r="TS563" i="1" s="1"/>
  <c r="TT563" i="1" s="1"/>
  <c r="SW398" i="1"/>
  <c r="SX398" i="1" s="1"/>
  <c r="SU399" i="1"/>
  <c r="SW399" i="1" s="1"/>
  <c r="SX399" i="1" s="1"/>
  <c r="V206" i="1"/>
  <c r="W206" i="1" s="1"/>
  <c r="T207" i="1"/>
  <c r="CK89" i="1"/>
  <c r="CL89" i="1" s="1"/>
  <c r="CI90" i="1"/>
  <c r="OF133" i="1"/>
  <c r="OG133" i="1" s="1"/>
  <c r="OD134" i="1"/>
  <c r="PB180" i="1"/>
  <c r="PC180" i="1" s="1"/>
  <c r="OZ181" i="1"/>
  <c r="SU643" i="1"/>
  <c r="SW642" i="1"/>
  <c r="SX642" i="1" s="1"/>
  <c r="DF33" i="1"/>
  <c r="DG33" i="1" s="1"/>
  <c r="DD34" i="1"/>
  <c r="HL442" i="1"/>
  <c r="HM442" i="1" s="1"/>
  <c r="HJ443" i="1"/>
  <c r="BY266" i="1"/>
  <c r="BZ266" i="1" s="1"/>
  <c r="BW267" i="1"/>
  <c r="NS441" i="1"/>
  <c r="NU440" i="1"/>
  <c r="NV440" i="1" s="1"/>
  <c r="BY419" i="1"/>
  <c r="BZ419" i="1" s="1"/>
  <c r="BW420" i="1"/>
  <c r="AH112" i="1"/>
  <c r="AI112" i="1" s="1"/>
  <c r="AF113" i="1"/>
  <c r="DR64" i="1"/>
  <c r="DS64" i="1" s="1"/>
  <c r="DP65" i="1"/>
  <c r="DQ180" i="1"/>
  <c r="DR180" i="1" s="1"/>
  <c r="DO181" i="1"/>
  <c r="JB206" i="1"/>
  <c r="JD205" i="1"/>
  <c r="JE205" i="1" s="1"/>
  <c r="KV604" i="1"/>
  <c r="KW604" i="1" s="1"/>
  <c r="KT605" i="1"/>
  <c r="HA460" i="1"/>
  <c r="HB460" i="1" s="1"/>
  <c r="GY461" i="1"/>
  <c r="FI564" i="1"/>
  <c r="FJ564" i="1" s="1"/>
  <c r="FG565" i="1"/>
  <c r="OR110" i="1"/>
  <c r="OS110" i="1" s="1"/>
  <c r="OP111" i="1"/>
  <c r="I246" i="1"/>
  <c r="K245" i="1"/>
  <c r="L245" i="1" s="1"/>
  <c r="DO135" i="1"/>
  <c r="DQ134" i="1"/>
  <c r="DR134" i="1" s="1"/>
  <c r="BN522" i="1"/>
  <c r="BO522" i="1" s="1"/>
  <c r="BL523" i="1"/>
  <c r="OF501" i="1"/>
  <c r="OG501" i="1" s="1"/>
  <c r="OD502" i="1"/>
  <c r="OF502" i="1" s="1"/>
  <c r="OG502" i="1" s="1"/>
  <c r="AE462" i="1"/>
  <c r="AG461" i="1"/>
  <c r="AH461" i="1" s="1"/>
  <c r="LH419" i="1"/>
  <c r="LI419" i="1" s="1"/>
  <c r="LF420" i="1"/>
  <c r="PM602" i="1"/>
  <c r="PN602" i="1" s="1"/>
  <c r="PK603" i="1"/>
  <c r="LG625" i="1"/>
  <c r="LH625" i="1" s="1"/>
  <c r="LE626" i="1"/>
  <c r="CJ181" i="1"/>
  <c r="CK181" i="1" s="1"/>
  <c r="CH182" i="1"/>
  <c r="CJ182" i="1" s="1"/>
  <c r="CK182" i="1" s="1"/>
  <c r="AR582" i="1"/>
  <c r="AS582" i="1" s="1"/>
  <c r="AP583" i="1"/>
  <c r="IF441" i="1"/>
  <c r="IH440" i="1"/>
  <c r="II440" i="1" s="1"/>
  <c r="K463" i="1"/>
  <c r="L463" i="1" s="1"/>
  <c r="I464" i="1"/>
  <c r="CJ353" i="1"/>
  <c r="CK353" i="1" s="1"/>
  <c r="CH354" i="1"/>
  <c r="HJ603" i="1"/>
  <c r="HL602" i="1"/>
  <c r="HM602" i="1" s="1"/>
  <c r="IH288" i="1"/>
  <c r="II288" i="1" s="1"/>
  <c r="IF289" i="1"/>
  <c r="KK33" i="1"/>
  <c r="KL33" i="1" s="1"/>
  <c r="KI34" i="1"/>
  <c r="KK265" i="1"/>
  <c r="KL265" i="1" s="1"/>
  <c r="KI266" i="1"/>
  <c r="OF226" i="1"/>
  <c r="OG226" i="1" s="1"/>
  <c r="OD227" i="1"/>
  <c r="HA582" i="1"/>
  <c r="HB582" i="1" s="1"/>
  <c r="GY583" i="1"/>
  <c r="AG226" i="1"/>
  <c r="AH226" i="1" s="1"/>
  <c r="AE227" i="1"/>
  <c r="AG227" i="1" s="1"/>
  <c r="AH227" i="1" s="1"/>
  <c r="IS561" i="1"/>
  <c r="IT561" i="1" s="1"/>
  <c r="IQ562" i="1"/>
  <c r="EM422" i="1"/>
  <c r="EN422" i="1" s="1"/>
  <c r="EK423" i="1"/>
  <c r="BB90" i="1"/>
  <c r="BD90" i="1" s="1"/>
  <c r="BE90" i="1" s="1"/>
  <c r="BD89" i="1"/>
  <c r="BE89" i="1" s="1"/>
  <c r="LS111" i="1"/>
  <c r="LT111" i="1" s="1"/>
  <c r="LQ112" i="1"/>
  <c r="EY109" i="1"/>
  <c r="EZ109" i="1" s="1"/>
  <c r="EW110" i="1"/>
  <c r="PC419" i="1"/>
  <c r="PD419" i="1" s="1"/>
  <c r="PA420" i="1"/>
  <c r="NU159" i="1"/>
  <c r="NV159" i="1" s="1"/>
  <c r="NS160" i="1"/>
  <c r="JB502" i="1"/>
  <c r="JD501" i="1"/>
  <c r="JE501" i="1" s="1"/>
  <c r="MN541" i="1"/>
  <c r="MO541" i="1" s="1"/>
  <c r="ML542" i="1"/>
  <c r="IS227" i="1"/>
  <c r="IT227" i="1" s="1"/>
  <c r="IQ228" i="1"/>
  <c r="DQ643" i="1"/>
  <c r="DR643" i="1" s="1"/>
  <c r="DO644" i="1"/>
  <c r="DQ644" i="1" s="1"/>
  <c r="DR644" i="1" s="1"/>
  <c r="IS267" i="1"/>
  <c r="IT267" i="1" s="1"/>
  <c r="IQ268" i="1"/>
  <c r="KL112" i="1"/>
  <c r="KM112" i="1" s="1"/>
  <c r="KJ113" i="1"/>
  <c r="IH399" i="1"/>
  <c r="II399" i="1" s="1"/>
  <c r="IF400" i="1"/>
  <c r="HB86" i="1"/>
  <c r="HC86" i="1" s="1"/>
  <c r="GZ87" i="1"/>
  <c r="QU422" i="1"/>
  <c r="QV422" i="1" s="1"/>
  <c r="QS423" i="1"/>
  <c r="QU423" i="1" s="1"/>
  <c r="QV423" i="1" s="1"/>
  <c r="EC87" i="1"/>
  <c r="ED87" i="1" s="1"/>
  <c r="EA88" i="1"/>
  <c r="LG287" i="1"/>
  <c r="LH287" i="1" s="1"/>
  <c r="LE288" i="1"/>
  <c r="HL33" i="1"/>
  <c r="HM33" i="1" s="1"/>
  <c r="HJ34" i="1"/>
  <c r="FT542" i="1"/>
  <c r="FU542" i="1" s="1"/>
  <c r="FR543" i="1"/>
  <c r="PM624" i="1"/>
  <c r="PN624" i="1" s="1"/>
  <c r="PK625" i="1"/>
  <c r="RY523" i="1"/>
  <c r="SA522" i="1"/>
  <c r="SB522" i="1" s="1"/>
  <c r="BA441" i="1"/>
  <c r="BC440" i="1"/>
  <c r="BD440" i="1" s="1"/>
  <c r="CU287" i="1"/>
  <c r="CV287" i="1" s="1"/>
  <c r="CS288" i="1"/>
  <c r="CU288" i="1" s="1"/>
  <c r="CV288" i="1" s="1"/>
  <c r="MY461" i="1"/>
  <c r="MZ461" i="1" s="1"/>
  <c r="MW462" i="1"/>
  <c r="BY524" i="1"/>
  <c r="BZ524" i="1" s="1"/>
  <c r="BW525" i="1"/>
  <c r="BY525" i="1" s="1"/>
  <c r="BZ525" i="1" s="1"/>
  <c r="EX624" i="1"/>
  <c r="EY624" i="1" s="1"/>
  <c r="EV625" i="1"/>
  <c r="EX625" i="1" s="1"/>
  <c r="EY625" i="1" s="1"/>
  <c r="GE441" i="1"/>
  <c r="GF441" i="1" s="1"/>
  <c r="GC442" i="1"/>
  <c r="EV288" i="1"/>
  <c r="EX287" i="1"/>
  <c r="EY287" i="1" s="1"/>
  <c r="PB441" i="1"/>
  <c r="PC441" i="1" s="1"/>
  <c r="OZ442" i="1"/>
  <c r="HM87" i="1"/>
  <c r="HN87" i="1" s="1"/>
  <c r="HK88" i="1"/>
  <c r="KI442" i="1"/>
  <c r="KK441" i="1"/>
  <c r="KL441" i="1" s="1"/>
  <c r="DQ419" i="1"/>
  <c r="DR419" i="1" s="1"/>
  <c r="DO420" i="1"/>
  <c r="KT205" i="1"/>
  <c r="KV205" i="1" s="1"/>
  <c r="KW205" i="1" s="1"/>
  <c r="KV204" i="1"/>
  <c r="KW204" i="1" s="1"/>
  <c r="MC524" i="1"/>
  <c r="MD524" i="1" s="1"/>
  <c r="MA525" i="1"/>
  <c r="MC525" i="1" s="1"/>
  <c r="MD525" i="1" s="1"/>
  <c r="BC266" i="1"/>
  <c r="BD266" i="1" s="1"/>
  <c r="BA267" i="1"/>
  <c r="HL134" i="1"/>
  <c r="HM134" i="1" s="1"/>
  <c r="HJ135" i="1"/>
  <c r="QR461" i="1"/>
  <c r="QT460" i="1"/>
  <c r="QU460" i="1" s="1"/>
  <c r="AR398" i="1"/>
  <c r="AS398" i="1" s="1"/>
  <c r="AP399" i="1"/>
  <c r="QT266" i="1"/>
  <c r="QU266" i="1" s="1"/>
  <c r="QR267" i="1"/>
  <c r="BZ89" i="1"/>
  <c r="CA89" i="1" s="1"/>
  <c r="BX90" i="1"/>
  <c r="FU109" i="1"/>
  <c r="FV109" i="1" s="1"/>
  <c r="FS110" i="1"/>
  <c r="QT643" i="1"/>
  <c r="QU643" i="1" s="1"/>
  <c r="QR644" i="1"/>
  <c r="MA135" i="1"/>
  <c r="MC134" i="1"/>
  <c r="MD134" i="1" s="1"/>
  <c r="PX440" i="1"/>
  <c r="PY440" i="1" s="1"/>
  <c r="PV441" i="1"/>
  <c r="GE463" i="1"/>
  <c r="GF463" i="1" s="1"/>
  <c r="GC464" i="1"/>
  <c r="EM244" i="1"/>
  <c r="EN244" i="1" s="1"/>
  <c r="EK245" i="1"/>
  <c r="BC182" i="1"/>
  <c r="BD182" i="1" s="1"/>
  <c r="BA183" i="1"/>
  <c r="HA562" i="1"/>
  <c r="HB562" i="1" s="1"/>
  <c r="GY563" i="1"/>
  <c r="JD135" i="1"/>
  <c r="JE135" i="1" s="1"/>
  <c r="JB136" i="1"/>
  <c r="MC398" i="1"/>
  <c r="MD398" i="1" s="1"/>
  <c r="MA399" i="1"/>
  <c r="MC399" i="1" s="1"/>
  <c r="MD399" i="1" s="1"/>
  <c r="IF644" i="1"/>
  <c r="IH643" i="1"/>
  <c r="II643" i="1" s="1"/>
  <c r="NT423" i="1"/>
  <c r="NV423" i="1" s="1"/>
  <c r="NW423" i="1" s="1"/>
  <c r="NV422" i="1"/>
  <c r="NW422" i="1" s="1"/>
  <c r="LG226" i="1"/>
  <c r="LH226" i="1" s="1"/>
  <c r="LE227" i="1"/>
  <c r="CJ310" i="1"/>
  <c r="CK310" i="1" s="1"/>
  <c r="CH311" i="1"/>
  <c r="PN63" i="1"/>
  <c r="PO63" i="1" s="1"/>
  <c r="PL64" i="1"/>
  <c r="EM561" i="1"/>
  <c r="EN561" i="1" s="1"/>
  <c r="EK562" i="1"/>
  <c r="AG33" i="1"/>
  <c r="AH33" i="1" s="1"/>
  <c r="AE34" i="1"/>
  <c r="SX420" i="1"/>
  <c r="SY420" i="1" s="1"/>
  <c r="SV421" i="1"/>
  <c r="IH500" i="1"/>
  <c r="II500" i="1" s="1"/>
  <c r="IF501" i="1"/>
  <c r="RE602" i="1"/>
  <c r="RF602" i="1" s="1"/>
  <c r="RC603" i="1"/>
  <c r="PB602" i="1"/>
  <c r="PC602" i="1" s="1"/>
  <c r="OZ603" i="1"/>
  <c r="JE64" i="1"/>
  <c r="JF64" i="1" s="1"/>
  <c r="JC65" i="1"/>
  <c r="MA311" i="1"/>
  <c r="MC310" i="1"/>
  <c r="MD310" i="1" s="1"/>
  <c r="DQ310" i="1"/>
  <c r="DR310" i="1" s="1"/>
  <c r="DO311" i="1"/>
  <c r="TH34" i="1"/>
  <c r="TI34" i="1" s="1"/>
  <c r="TF35" i="1"/>
  <c r="RE623" i="1"/>
  <c r="RF623" i="1" s="1"/>
  <c r="RC624" i="1"/>
  <c r="QI441" i="1"/>
  <c r="QJ441" i="1" s="1"/>
  <c r="QG442" i="1"/>
  <c r="OF265" i="1"/>
  <c r="OG265" i="1" s="1"/>
  <c r="OD266" i="1"/>
  <c r="RE399" i="1"/>
  <c r="RF399" i="1" s="1"/>
  <c r="RC400" i="1"/>
  <c r="RE400" i="1" s="1"/>
  <c r="RF400" i="1" s="1"/>
  <c r="DF398" i="1"/>
  <c r="DG398" i="1" s="1"/>
  <c r="DD399" i="1"/>
  <c r="BN563" i="1"/>
  <c r="BO563" i="1" s="1"/>
  <c r="BL564" i="1"/>
  <c r="CJ63" i="1"/>
  <c r="CK63" i="1" s="1"/>
  <c r="CH64" i="1"/>
  <c r="V624" i="1"/>
  <c r="W624" i="1" s="1"/>
  <c r="T625" i="1"/>
  <c r="V625" i="1" s="1"/>
  <c r="W625" i="1" s="1"/>
  <c r="T501" i="1"/>
  <c r="V500" i="1"/>
  <c r="W500" i="1" s="1"/>
  <c r="JB227" i="1"/>
  <c r="JD227" i="1" s="1"/>
  <c r="JE227" i="1" s="1"/>
  <c r="JD226" i="1"/>
  <c r="JE226" i="1" s="1"/>
  <c r="BN463" i="1"/>
  <c r="BO463" i="1" s="1"/>
  <c r="BL464" i="1"/>
  <c r="BN464" i="1" s="1"/>
  <c r="BO464" i="1" s="1"/>
  <c r="UZ617" i="1"/>
  <c r="VA617" i="1" s="1"/>
  <c r="UX618" i="1"/>
  <c r="OQ288" i="1"/>
  <c r="OR288" i="1" s="1"/>
  <c r="OO289" i="1"/>
  <c r="OF562" i="1"/>
  <c r="OG562" i="1" s="1"/>
  <c r="OD563" i="1"/>
  <c r="IH542" i="1"/>
  <c r="II542" i="1" s="1"/>
  <c r="IF543" i="1"/>
  <c r="BA353" i="1"/>
  <c r="BC352" i="1"/>
  <c r="BD352" i="1" s="1"/>
  <c r="JD378" i="1"/>
  <c r="JE378" i="1" s="1"/>
  <c r="JB379" i="1"/>
  <c r="BN398" i="1"/>
  <c r="BO398" i="1" s="1"/>
  <c r="BL399" i="1"/>
  <c r="SW500" i="1"/>
  <c r="SX500" i="1" s="1"/>
  <c r="SU501" i="1"/>
  <c r="QI543" i="1"/>
  <c r="QJ543" i="1" s="1"/>
  <c r="QG544" i="1"/>
  <c r="FH91" i="1"/>
  <c r="FJ91" i="1" s="1"/>
  <c r="FK91" i="1" s="1"/>
  <c r="FJ90" i="1"/>
  <c r="FK90" i="1" s="1"/>
  <c r="HU134" i="1"/>
  <c r="HW133" i="1"/>
  <c r="HX133" i="1" s="1"/>
  <c r="SB65" i="1"/>
  <c r="SC65" i="1" s="1"/>
  <c r="RZ66" i="1"/>
  <c r="SB66" i="1" s="1"/>
  <c r="SC66" i="1" s="1"/>
  <c r="FI604" i="1"/>
  <c r="FJ604" i="1" s="1"/>
  <c r="FG605" i="1"/>
  <c r="JZ502" i="1"/>
  <c r="KA502" i="1" s="1"/>
  <c r="JX503" i="1"/>
  <c r="JZ503" i="1" s="1"/>
  <c r="KA503" i="1" s="1"/>
  <c r="RC543" i="1"/>
  <c r="RE542" i="1"/>
  <c r="RF542" i="1" s="1"/>
  <c r="EM399" i="1"/>
  <c r="EN399" i="1" s="1"/>
  <c r="EK400" i="1"/>
  <c r="EM400" i="1" s="1"/>
  <c r="EN400" i="1" s="1"/>
  <c r="FG268" i="1"/>
  <c r="FI267" i="1"/>
  <c r="FJ267" i="1" s="1"/>
  <c r="JX205" i="1"/>
  <c r="JZ204" i="1"/>
  <c r="KA204" i="1" s="1"/>
  <c r="FT397" i="1"/>
  <c r="FU397" i="1" s="1"/>
  <c r="FR398" i="1"/>
  <c r="KJ64" i="1"/>
  <c r="KL63" i="1"/>
  <c r="KM63" i="1" s="1"/>
  <c r="GF112" i="1"/>
  <c r="GG112" i="1" s="1"/>
  <c r="GD113" i="1"/>
  <c r="AG523" i="1"/>
  <c r="AH523" i="1" s="1"/>
  <c r="AE524" i="1"/>
  <c r="AG524" i="1" s="1"/>
  <c r="AH524" i="1" s="1"/>
  <c r="CJ133" i="1"/>
  <c r="CK133" i="1" s="1"/>
  <c r="CH134" i="1"/>
  <c r="BN309" i="1"/>
  <c r="BO309" i="1" s="1"/>
  <c r="BL310" i="1"/>
  <c r="FI180" i="1"/>
  <c r="FJ180" i="1" s="1"/>
  <c r="FG181" i="1"/>
  <c r="MY133" i="1"/>
  <c r="MZ133" i="1" s="1"/>
  <c r="MW134" i="1"/>
  <c r="JO442" i="1"/>
  <c r="JP442" i="1" s="1"/>
  <c r="JM443" i="1"/>
  <c r="JO443" i="1" s="1"/>
  <c r="JP443" i="1" s="1"/>
  <c r="DQ377" i="1"/>
  <c r="DR377" i="1" s="1"/>
  <c r="DO378" i="1"/>
  <c r="LP310" i="1"/>
  <c r="LR309" i="1"/>
  <c r="LS309" i="1" s="1"/>
  <c r="JO134" i="1"/>
  <c r="JP134" i="1" s="1"/>
  <c r="JM135" i="1"/>
  <c r="BN442" i="1"/>
  <c r="BO442" i="1" s="1"/>
  <c r="BL443" i="1"/>
  <c r="NJ134" i="1"/>
  <c r="NK134" i="1" s="1"/>
  <c r="NH135" i="1"/>
  <c r="EK311" i="1"/>
  <c r="EM310" i="1"/>
  <c r="EN310" i="1" s="1"/>
  <c r="LG161" i="1"/>
  <c r="LH161" i="1" s="1"/>
  <c r="LE162" i="1"/>
  <c r="BW482" i="1"/>
  <c r="BY481" i="1"/>
  <c r="BZ481" i="1" s="1"/>
  <c r="HA523" i="1"/>
  <c r="HB523" i="1" s="1"/>
  <c r="GY524" i="1"/>
  <c r="KK398" i="1"/>
  <c r="KL398" i="1" s="1"/>
  <c r="KI399" i="1"/>
  <c r="HL542" i="1"/>
  <c r="HM542" i="1" s="1"/>
  <c r="HJ543" i="1"/>
  <c r="JE109" i="1"/>
  <c r="JF109" i="1" s="1"/>
  <c r="JC110" i="1"/>
  <c r="DQ462" i="1"/>
  <c r="DR462" i="1" s="1"/>
  <c r="DO463" i="1"/>
  <c r="DQ463" i="1" s="1"/>
  <c r="DR463" i="1" s="1"/>
  <c r="PX563" i="1"/>
  <c r="PY563" i="1" s="1"/>
  <c r="PV564" i="1"/>
  <c r="PX564" i="1" s="1"/>
  <c r="PY564" i="1" s="1"/>
  <c r="KW420" i="1"/>
  <c r="KX420" i="1" s="1"/>
  <c r="KU421" i="1"/>
  <c r="SA624" i="1"/>
  <c r="SB624" i="1" s="1"/>
  <c r="RY625" i="1"/>
  <c r="HA287" i="1"/>
  <c r="HB287" i="1" s="1"/>
  <c r="GY288" i="1"/>
  <c r="HA624" i="1"/>
  <c r="HB624" i="1" s="1"/>
  <c r="GY625" i="1"/>
  <c r="K564" i="1"/>
  <c r="L564" i="1" s="1"/>
  <c r="I565" i="1"/>
  <c r="K565" i="1" s="1"/>
  <c r="L565" i="1" s="1"/>
  <c r="PM34" i="1"/>
  <c r="PN34" i="1" s="1"/>
  <c r="PK35" i="1"/>
  <c r="LE266" i="1"/>
  <c r="LG266" i="1" s="1"/>
  <c r="LH266" i="1" s="1"/>
  <c r="LG265" i="1"/>
  <c r="LH265" i="1" s="1"/>
  <c r="FI419" i="1"/>
  <c r="FJ419" i="1" s="1"/>
  <c r="FG420" i="1"/>
  <c r="CU332" i="1"/>
  <c r="CV332" i="1" s="1"/>
  <c r="CS333" i="1"/>
  <c r="V523" i="1"/>
  <c r="W523" i="1" s="1"/>
  <c r="T524" i="1"/>
  <c r="V524" i="1" s="1"/>
  <c r="W524" i="1" s="1"/>
  <c r="MA182" i="1"/>
  <c r="MC181" i="1"/>
  <c r="MD181" i="1" s="1"/>
  <c r="NU205" i="1"/>
  <c r="NV205" i="1" s="1"/>
  <c r="NS206" i="1"/>
  <c r="PB563" i="1"/>
  <c r="PC563" i="1" s="1"/>
  <c r="OZ564" i="1"/>
  <c r="PB564" i="1" s="1"/>
  <c r="PC564" i="1" s="1"/>
  <c r="TI63" i="1"/>
  <c r="TJ63" i="1" s="1"/>
  <c r="TG64" i="1"/>
  <c r="FT376" i="1"/>
  <c r="FU376" i="1" s="1"/>
  <c r="FR377" i="1"/>
  <c r="LR290" i="1"/>
  <c r="LS290" i="1" s="1"/>
  <c r="LP291" i="1"/>
  <c r="PX265" i="1"/>
  <c r="PY265" i="1" s="1"/>
  <c r="PV266" i="1"/>
  <c r="NH291" i="1"/>
  <c r="NJ290" i="1"/>
  <c r="NK290" i="1" s="1"/>
  <c r="TS523" i="1"/>
  <c r="TT523" i="1" s="1"/>
  <c r="TQ524" i="1"/>
  <c r="LE562" i="1"/>
  <c r="LG561" i="1"/>
  <c r="LH561" i="1" s="1"/>
  <c r="OQ397" i="1"/>
  <c r="OR397" i="1" s="1"/>
  <c r="OO398" i="1"/>
  <c r="FT266" i="1"/>
  <c r="FU266" i="1" s="1"/>
  <c r="FR267" i="1"/>
  <c r="SW561" i="1"/>
  <c r="SX561" i="1" s="1"/>
  <c r="SU562" i="1"/>
  <c r="AR523" i="1"/>
  <c r="AS523" i="1" s="1"/>
  <c r="AP524" i="1"/>
  <c r="AR524" i="1" s="1"/>
  <c r="AS524" i="1" s="1"/>
  <c r="CU8" i="1"/>
  <c r="CV8" i="1" s="1"/>
  <c r="CS9" i="1"/>
  <c r="SU544" i="1"/>
  <c r="SW543" i="1"/>
  <c r="SX543" i="1" s="1"/>
  <c r="AP644" i="1"/>
  <c r="AR644" i="1" s="1"/>
  <c r="AS644" i="1" s="1"/>
  <c r="AR643" i="1"/>
  <c r="AS643" i="1" s="1"/>
  <c r="DQ225" i="1"/>
  <c r="DR225" i="1" s="1"/>
  <c r="DO226" i="1"/>
  <c r="FG311" i="1"/>
  <c r="FI310" i="1"/>
  <c r="FJ310" i="1" s="1"/>
  <c r="PM500" i="1"/>
  <c r="PN500" i="1" s="1"/>
  <c r="PK501" i="1"/>
  <c r="EV603" i="1"/>
  <c r="EX602" i="1"/>
  <c r="EY602" i="1" s="1"/>
  <c r="QI266" i="1"/>
  <c r="QJ266" i="1" s="1"/>
  <c r="QG267" i="1"/>
  <c r="QI267" i="1" s="1"/>
  <c r="QJ267" i="1" s="1"/>
  <c r="FT503" i="1"/>
  <c r="FU503" i="1" s="1"/>
  <c r="FR504" i="1"/>
  <c r="FT504" i="1" s="1"/>
  <c r="FU504" i="1" s="1"/>
  <c r="T461" i="1"/>
  <c r="V460" i="1"/>
  <c r="W460" i="1" s="1"/>
  <c r="HL266" i="1"/>
  <c r="HM266" i="1" s="1"/>
  <c r="HJ267" i="1"/>
  <c r="EX543" i="1"/>
  <c r="EY543" i="1" s="1"/>
  <c r="EV544" i="1"/>
  <c r="EX544" i="1" s="1"/>
  <c r="EY544" i="1" s="1"/>
  <c r="FI204" i="1"/>
  <c r="FJ204" i="1" s="1"/>
  <c r="FG205" i="1"/>
  <c r="FI205" i="1" s="1"/>
  <c r="FJ205" i="1" s="1"/>
  <c r="MO422" i="1"/>
  <c r="MP422" i="1" s="1"/>
  <c r="MM423" i="1"/>
  <c r="LG398" i="1"/>
  <c r="LH398" i="1" s="1"/>
  <c r="LE399" i="1"/>
  <c r="DD543" i="1"/>
  <c r="DF542" i="1"/>
  <c r="DG542" i="1" s="1"/>
  <c r="MY309" i="1"/>
  <c r="MZ309" i="1" s="1"/>
  <c r="MW310" i="1"/>
  <c r="CU462" i="1"/>
  <c r="CV462" i="1" s="1"/>
  <c r="CS463" i="1"/>
  <c r="CU463" i="1" s="1"/>
  <c r="CV463" i="1" s="1"/>
  <c r="SJ524" i="1"/>
  <c r="SL523" i="1"/>
  <c r="SM523" i="1" s="1"/>
  <c r="T583" i="1"/>
  <c r="V582" i="1"/>
  <c r="W582" i="1" s="1"/>
  <c r="MY440" i="1"/>
  <c r="MZ440" i="1" s="1"/>
  <c r="MW441" i="1"/>
  <c r="JX563" i="1"/>
  <c r="JZ563" i="1" s="1"/>
  <c r="KA563" i="1" s="1"/>
  <c r="JZ562" i="1"/>
  <c r="KA562" i="1" s="1"/>
  <c r="KV180" i="1"/>
  <c r="KW180" i="1" s="1"/>
  <c r="KT181" i="1"/>
  <c r="OP420" i="1"/>
  <c r="OR419" i="1"/>
  <c r="OS419" i="1" s="1"/>
  <c r="FU86" i="1"/>
  <c r="FV86" i="1" s="1"/>
  <c r="FS87" i="1"/>
  <c r="JZ35" i="1"/>
  <c r="KA35" i="1" s="1"/>
  <c r="JX36" i="1"/>
  <c r="MN312" i="1"/>
  <c r="MO312" i="1" s="1"/>
  <c r="ML313" i="1"/>
  <c r="PM397" i="1"/>
  <c r="PN397" i="1" s="1"/>
  <c r="PK398" i="1"/>
  <c r="IH135" i="1"/>
  <c r="II135" i="1" s="1"/>
  <c r="IF136" i="1"/>
  <c r="IS461" i="1"/>
  <c r="IT461" i="1" s="1"/>
  <c r="IQ462" i="1"/>
  <c r="KV34" i="1"/>
  <c r="KW34" i="1" s="1"/>
  <c r="KT35" i="1"/>
  <c r="DD12" i="1"/>
  <c r="DF11" i="1"/>
  <c r="DG11" i="1" s="1"/>
  <c r="PB34" i="1"/>
  <c r="PC34" i="1" s="1"/>
  <c r="OZ35" i="1"/>
  <c r="GP623" i="1"/>
  <c r="GQ623" i="1" s="1"/>
  <c r="GN624" i="1"/>
  <c r="FG523" i="1"/>
  <c r="FI522" i="1"/>
  <c r="FJ522" i="1" s="1"/>
  <c r="PV463" i="1"/>
  <c r="PX462" i="1"/>
  <c r="PY462" i="1" s="1"/>
  <c r="CU562" i="1"/>
  <c r="CV562" i="1" s="1"/>
  <c r="CS563" i="1"/>
  <c r="JO377" i="1"/>
  <c r="JP377" i="1" s="1"/>
  <c r="JM378" i="1"/>
  <c r="GC562" i="1"/>
  <c r="GE561" i="1"/>
  <c r="GF561" i="1" s="1"/>
  <c r="FI460" i="1"/>
  <c r="FJ460" i="1" s="1"/>
  <c r="FG461" i="1"/>
  <c r="FT225" i="1"/>
  <c r="FU225" i="1" s="1"/>
  <c r="FR226" i="1"/>
  <c r="BN419" i="1"/>
  <c r="BO419" i="1" s="1"/>
  <c r="BL420" i="1"/>
  <c r="NU36" i="1"/>
  <c r="NV36" i="1" s="1"/>
  <c r="NS37" i="1"/>
  <c r="BL10" i="1"/>
  <c r="BN9" i="1"/>
  <c r="BO9" i="1" s="1"/>
  <c r="BY332" i="1"/>
  <c r="BZ332" i="1" s="1"/>
  <c r="BW333" i="1"/>
  <c r="KK134" i="1"/>
  <c r="KL134" i="1" s="1"/>
  <c r="KI135" i="1"/>
  <c r="HW602" i="1"/>
  <c r="HX602" i="1" s="1"/>
  <c r="HU603" i="1"/>
  <c r="DF442" i="1"/>
  <c r="DG442" i="1" s="1"/>
  <c r="DD443" i="1"/>
  <c r="MC603" i="1"/>
  <c r="MD603" i="1" s="1"/>
  <c r="MA604" i="1"/>
  <c r="BC9" i="1"/>
  <c r="BD9" i="1" s="1"/>
  <c r="BA10" i="1"/>
  <c r="MA643" i="1"/>
  <c r="MC642" i="1"/>
  <c r="MD642" i="1" s="1"/>
  <c r="MC502" i="1"/>
  <c r="MD502" i="1" s="1"/>
  <c r="MA503" i="1"/>
  <c r="EB310" i="1"/>
  <c r="EC310" i="1" s="1"/>
  <c r="DZ311" i="1"/>
  <c r="OQ204" i="1"/>
  <c r="OR204" i="1" s="1"/>
  <c r="OO205" i="1"/>
  <c r="UD35" i="1"/>
  <c r="UE35" i="1" s="1"/>
  <c r="UB36" i="1"/>
  <c r="RE133" i="1"/>
  <c r="RF133" i="1" s="1"/>
  <c r="RC134" i="1"/>
  <c r="GE623" i="1"/>
  <c r="GF623" i="1" s="1"/>
  <c r="GC624" i="1"/>
  <c r="CJ332" i="1"/>
  <c r="CK332" i="1" s="1"/>
  <c r="CH333" i="1"/>
  <c r="PM440" i="1"/>
  <c r="PN440" i="1" s="1"/>
  <c r="PK441" i="1"/>
  <c r="LR461" i="1"/>
  <c r="LS461" i="1" s="1"/>
  <c r="LP462" i="1"/>
  <c r="I627" i="1"/>
  <c r="K626" i="1"/>
  <c r="L626" i="1" s="1"/>
  <c r="CJ226" i="1"/>
  <c r="CK226" i="1" s="1"/>
  <c r="CH227" i="1"/>
  <c r="CV110" i="1"/>
  <c r="CW110" i="1" s="1"/>
  <c r="CT111" i="1"/>
  <c r="FT643" i="1"/>
  <c r="FU643" i="1" s="1"/>
  <c r="FR644" i="1"/>
  <c r="FT644" i="1" s="1"/>
  <c r="FU644" i="1" s="1"/>
  <c r="RP623" i="1"/>
  <c r="RQ623" i="1" s="1"/>
  <c r="RN624" i="1"/>
  <c r="KV377" i="1"/>
  <c r="KW377" i="1" s="1"/>
  <c r="KT378" i="1"/>
  <c r="HA160" i="1"/>
  <c r="HB160" i="1" s="1"/>
  <c r="GY161" i="1"/>
  <c r="NU226" i="1"/>
  <c r="NV226" i="1" s="1"/>
  <c r="NS227" i="1"/>
  <c r="JN63" i="1"/>
  <c r="JP62" i="1"/>
  <c r="JQ62" i="1" s="1"/>
  <c r="IS502" i="1"/>
  <c r="IT502" i="1" s="1"/>
  <c r="IQ503" i="1"/>
  <c r="K501" i="1"/>
  <c r="L501" i="1" s="1"/>
  <c r="I502" i="1"/>
  <c r="JO460" i="1"/>
  <c r="JP460" i="1" s="1"/>
  <c r="JM461" i="1"/>
  <c r="AG133" i="1"/>
  <c r="AH133" i="1" s="1"/>
  <c r="AE134" i="1"/>
  <c r="MX65" i="1"/>
  <c r="MZ64" i="1"/>
  <c r="NA64" i="1" s="1"/>
  <c r="HA309" i="1"/>
  <c r="HB309" i="1" s="1"/>
  <c r="GY310" i="1"/>
  <c r="NS266" i="1"/>
  <c r="NU265" i="1"/>
  <c r="NV265" i="1" s="1"/>
  <c r="FG643" i="1"/>
  <c r="FI642" i="1"/>
  <c r="FJ642" i="1" s="1"/>
  <c r="LG180" i="1"/>
  <c r="LH180" i="1" s="1"/>
  <c r="LE181" i="1"/>
  <c r="HW376" i="1"/>
  <c r="HX376" i="1" s="1"/>
  <c r="HU377" i="1"/>
  <c r="DD161" i="1"/>
  <c r="DF161" i="1" s="1"/>
  <c r="DG161" i="1" s="1"/>
  <c r="DF160" i="1"/>
  <c r="DG160" i="1" s="1"/>
  <c r="NT113" i="1"/>
  <c r="NV112" i="1"/>
  <c r="NW112" i="1" s="1"/>
  <c r="UD643" i="1"/>
  <c r="UE643" i="1" s="1"/>
  <c r="UB644" i="1"/>
  <c r="UD644" i="1" s="1"/>
  <c r="UE644" i="1" s="1"/>
  <c r="OO604" i="1"/>
  <c r="OQ604" i="1" s="1"/>
  <c r="OR604" i="1" s="1"/>
  <c r="OQ603" i="1"/>
  <c r="OR603" i="1" s="1"/>
  <c r="EX138" i="1"/>
  <c r="EY138" i="1" s="1"/>
  <c r="EV139" i="1"/>
  <c r="HW288" i="1"/>
  <c r="HX288" i="1" s="1"/>
  <c r="HU289" i="1"/>
  <c r="HW289" i="1" s="1"/>
  <c r="HX289" i="1" s="1"/>
  <c r="EX644" i="1"/>
  <c r="EY644" i="1" s="1"/>
  <c r="EV645" i="1"/>
  <c r="RD110" i="1"/>
  <c r="RF109" i="1"/>
  <c r="RG109" i="1" s="1"/>
  <c r="SM64" i="1"/>
  <c r="SN64" i="1" s="1"/>
  <c r="SK65" i="1"/>
  <c r="JO562" i="1"/>
  <c r="JP562" i="1" s="1"/>
  <c r="JM563" i="1"/>
  <c r="JN332" i="1"/>
  <c r="JO332" i="1" s="1"/>
  <c r="JL333" i="1"/>
  <c r="EK290" i="1"/>
  <c r="EM289" i="1"/>
  <c r="EN289" i="1" s="1"/>
  <c r="QT134" i="1"/>
  <c r="QU134" i="1" s="1"/>
  <c r="QR135" i="1"/>
  <c r="HJ421" i="1"/>
  <c r="HL420" i="1"/>
  <c r="HM420" i="1" s="1"/>
  <c r="OF543" i="1"/>
  <c r="OG543" i="1" s="1"/>
  <c r="OD544" i="1"/>
  <c r="AE563" i="1"/>
  <c r="AG562" i="1"/>
  <c r="AH562" i="1" s="1"/>
  <c r="IS204" i="1"/>
  <c r="IT204" i="1" s="1"/>
  <c r="IQ205" i="1"/>
  <c r="IS205" i="1" s="1"/>
  <c r="IT205" i="1" s="1"/>
  <c r="KK624" i="1"/>
  <c r="KL624" i="1" s="1"/>
  <c r="KI625" i="1"/>
  <c r="EM644" i="1"/>
  <c r="EN644" i="1" s="1"/>
  <c r="EK645" i="1"/>
  <c r="EM645" i="1" s="1"/>
  <c r="EN645" i="1" s="1"/>
  <c r="EX312" i="1"/>
  <c r="EY312" i="1" s="1"/>
  <c r="EV313" i="1"/>
  <c r="JZ603" i="1"/>
  <c r="KA603" i="1" s="1"/>
  <c r="JX604" i="1"/>
  <c r="CH398" i="1"/>
  <c r="CJ397" i="1"/>
  <c r="CK397" i="1" s="1"/>
  <c r="EB603" i="1"/>
  <c r="EC603" i="1" s="1"/>
  <c r="DZ604" i="1"/>
  <c r="IS287" i="1"/>
  <c r="IT287" i="1" s="1"/>
  <c r="IQ288" i="1"/>
  <c r="AR313" i="1"/>
  <c r="AS313" i="1" s="1"/>
  <c r="AP314" i="1"/>
  <c r="AR314" i="1" s="1"/>
  <c r="AS314" i="1" s="1"/>
  <c r="LR524" i="1"/>
  <c r="LS524" i="1" s="1"/>
  <c r="LP525" i="1"/>
  <c r="LR525" i="1" s="1"/>
  <c r="LS525" i="1" s="1"/>
  <c r="OF524" i="1"/>
  <c r="OG524" i="1" s="1"/>
  <c r="OD525" i="1"/>
  <c r="CJ289" i="1"/>
  <c r="CK289" i="1" s="1"/>
  <c r="CH290" i="1"/>
  <c r="CJ290" i="1" s="1"/>
  <c r="CK290" i="1" s="1"/>
  <c r="JM523" i="1"/>
  <c r="JO522" i="1"/>
  <c r="JP522" i="1" s="1"/>
  <c r="GE205" i="1"/>
  <c r="GF205" i="1" s="1"/>
  <c r="GC206" i="1"/>
  <c r="GE206" i="1" s="1"/>
  <c r="GF206" i="1" s="1"/>
  <c r="V266" i="1"/>
  <c r="W266" i="1" s="1"/>
  <c r="T267" i="1"/>
  <c r="PX625" i="1"/>
  <c r="PY625" i="1" s="1"/>
  <c r="PV626" i="1"/>
  <c r="GY423" i="1"/>
  <c r="HA423" i="1" s="1"/>
  <c r="HB423" i="1" s="1"/>
  <c r="HA422" i="1"/>
  <c r="HB422" i="1" s="1"/>
  <c r="V603" i="1"/>
  <c r="W603" i="1" s="1"/>
  <c r="T604" i="1"/>
  <c r="NK62" i="1"/>
  <c r="NL62" i="1" s="1"/>
  <c r="NI63" i="1"/>
  <c r="PX133" i="1"/>
  <c r="PY133" i="1" s="1"/>
  <c r="PV134" i="1"/>
  <c r="T564" i="1"/>
  <c r="V563" i="1"/>
  <c r="W563" i="1" s="1"/>
  <c r="OQ135" i="1"/>
  <c r="OR135" i="1" s="1"/>
  <c r="OO136" i="1"/>
  <c r="KV642" i="1"/>
  <c r="KW642" i="1" s="1"/>
  <c r="KT643" i="1"/>
  <c r="GD331" i="1"/>
  <c r="GE331" i="1" s="1"/>
  <c r="GB332" i="1"/>
  <c r="FT440" i="1"/>
  <c r="FU440" i="1" s="1"/>
  <c r="FR441" i="1"/>
  <c r="JD643" i="1"/>
  <c r="JE643" i="1" s="1"/>
  <c r="JB644" i="1"/>
  <c r="JD644" i="1" s="1"/>
  <c r="JE644" i="1" s="1"/>
  <c r="EV182" i="1"/>
  <c r="EX181" i="1"/>
  <c r="EY181" i="1" s="1"/>
  <c r="EM440" i="1"/>
  <c r="EN440" i="1" s="1"/>
  <c r="EK441" i="1"/>
  <c r="I481" i="1"/>
  <c r="K480" i="1"/>
  <c r="L480" i="1" s="1"/>
  <c r="HB109" i="1"/>
  <c r="HC109" i="1" s="1"/>
  <c r="GZ110" i="1"/>
  <c r="JZ377" i="1"/>
  <c r="KA377" i="1" s="1"/>
  <c r="JX378" i="1"/>
  <c r="IG331" i="1"/>
  <c r="IH331" i="1" s="1"/>
  <c r="IE332" i="1"/>
  <c r="HW38" i="1"/>
  <c r="HX38" i="1" s="1"/>
  <c r="HU39" i="1"/>
  <c r="QS111" i="1"/>
  <c r="QU110" i="1"/>
  <c r="QV110" i="1" s="1"/>
  <c r="RP461" i="1"/>
  <c r="RQ461" i="1" s="1"/>
  <c r="RN462" i="1"/>
  <c r="DO333" i="1"/>
  <c r="DQ332" i="1"/>
  <c r="DR332" i="1" s="1"/>
  <c r="PB501" i="1"/>
  <c r="PC501" i="1" s="1"/>
  <c r="OZ502" i="1"/>
  <c r="PB502" i="1" s="1"/>
  <c r="PC502" i="1" s="1"/>
  <c r="GE309" i="1"/>
  <c r="GF309" i="1" s="1"/>
  <c r="GC310" i="1"/>
  <c r="HW310" i="1"/>
  <c r="HX310" i="1" s="1"/>
  <c r="HU311" i="1"/>
  <c r="BC397" i="1"/>
  <c r="BD397" i="1" s="1"/>
  <c r="BA398" i="1"/>
  <c r="RP602" i="1"/>
  <c r="RQ602" i="1" s="1"/>
  <c r="RN603" i="1"/>
  <c r="RP642" i="1"/>
  <c r="RQ642" i="1" s="1"/>
  <c r="RN643" i="1"/>
  <c r="K356" i="1"/>
  <c r="L356" i="1" s="1"/>
  <c r="I357" i="1"/>
  <c r="DF245" i="1"/>
  <c r="DG245" i="1" s="1"/>
  <c r="DD246" i="1"/>
  <c r="BY602" i="1"/>
  <c r="BZ602" i="1" s="1"/>
  <c r="BW603" i="1"/>
  <c r="CS442" i="1"/>
  <c r="CU441" i="1"/>
  <c r="CV441" i="1" s="1"/>
  <c r="LH87" i="1"/>
  <c r="LI87" i="1" s="1"/>
  <c r="LF88" i="1"/>
  <c r="NU604" i="1"/>
  <c r="NV604" i="1" s="1"/>
  <c r="NS605" i="1"/>
  <c r="NU605" i="1" s="1"/>
  <c r="NV605" i="1" s="1"/>
  <c r="CU624" i="1"/>
  <c r="CV624" i="1" s="1"/>
  <c r="CS625" i="1"/>
  <c r="MN133" i="1"/>
  <c r="MO133" i="1" s="1"/>
  <c r="ML134" i="1"/>
  <c r="NK422" i="1"/>
  <c r="NL422" i="1" s="1"/>
  <c r="NI423" i="1"/>
  <c r="NK423" i="1" s="1"/>
  <c r="NL423" i="1" s="1"/>
  <c r="AR288" i="1"/>
  <c r="AS288" i="1" s="1"/>
  <c r="AP289" i="1"/>
  <c r="DQ204" i="1"/>
  <c r="DR204" i="1" s="1"/>
  <c r="DO205" i="1"/>
  <c r="DQ205" i="1" s="1"/>
  <c r="DR205" i="1" s="1"/>
  <c r="NJ623" i="1"/>
  <c r="NK623" i="1" s="1"/>
  <c r="NH624" i="1"/>
  <c r="II87" i="1"/>
  <c r="IJ87" i="1" s="1"/>
  <c r="IG88" i="1"/>
  <c r="II88" i="1" s="1"/>
  <c r="IJ88" i="1" s="1"/>
  <c r="HU462" i="1"/>
  <c r="HW462" i="1" s="1"/>
  <c r="HX462" i="1" s="1"/>
  <c r="HW461" i="1"/>
  <c r="HX461" i="1" s="1"/>
  <c r="DQ582" i="1"/>
  <c r="DR582" i="1" s="1"/>
  <c r="DO583" i="1"/>
  <c r="OQ460" i="1"/>
  <c r="OR460" i="1" s="1"/>
  <c r="OO461" i="1"/>
  <c r="VK617" i="1"/>
  <c r="VL617" i="1" s="1"/>
  <c r="VI618" i="1"/>
  <c r="BO86" i="1"/>
  <c r="BP86" i="1" s="1"/>
  <c r="BM87" i="1"/>
  <c r="IQ378" i="1"/>
  <c r="IS378" i="1" s="1"/>
  <c r="IT378" i="1" s="1"/>
  <c r="IS377" i="1"/>
  <c r="IT377" i="1" s="1"/>
  <c r="BN225" i="1"/>
  <c r="BO225" i="1" s="1"/>
  <c r="BL226" i="1"/>
  <c r="KK309" i="1"/>
  <c r="KL309" i="1" s="1"/>
  <c r="KI310" i="1"/>
  <c r="LR562" i="1"/>
  <c r="LS562" i="1" s="1"/>
  <c r="LP563" i="1"/>
  <c r="LR563" i="1" s="1"/>
  <c r="LS563" i="1" s="1"/>
  <c r="OQ543" i="1"/>
  <c r="OR543" i="1" s="1"/>
  <c r="OO544" i="1"/>
  <c r="OQ544" i="1" s="1"/>
  <c r="OR544" i="1" s="1"/>
  <c r="TH542" i="1"/>
  <c r="TI542" i="1" s="1"/>
  <c r="TF543" i="1"/>
  <c r="MX421" i="1"/>
  <c r="MZ420" i="1"/>
  <c r="NA420" i="1" s="1"/>
  <c r="EB623" i="1"/>
  <c r="EC623" i="1" s="1"/>
  <c r="DZ624" i="1"/>
  <c r="GN182" i="1"/>
  <c r="GP181" i="1"/>
  <c r="GQ181" i="1" s="1"/>
  <c r="JD289" i="1"/>
  <c r="JE289" i="1" s="1"/>
  <c r="JB290" i="1"/>
  <c r="MC265" i="1"/>
  <c r="MD265" i="1" s="1"/>
  <c r="MA266" i="1"/>
  <c r="MC266" i="1" s="1"/>
  <c r="MD266" i="1" s="1"/>
  <c r="JD442" i="1"/>
  <c r="JE442" i="1" s="1"/>
  <c r="JB443" i="1"/>
  <c r="JD443" i="1" s="1"/>
  <c r="JE443" i="1" s="1"/>
  <c r="FI583" i="1"/>
  <c r="FJ583" i="1" s="1"/>
  <c r="FG584" i="1"/>
  <c r="FI584" i="1" s="1"/>
  <c r="FJ584" i="1" s="1"/>
  <c r="JO543" i="1"/>
  <c r="JP543" i="1" s="1"/>
  <c r="JM544" i="1"/>
  <c r="JO544" i="1" s="1"/>
  <c r="JP544" i="1" s="1"/>
  <c r="HV332" i="1"/>
  <c r="HW332" i="1" s="1"/>
  <c r="HT333" i="1"/>
  <c r="GE376" i="1"/>
  <c r="GF376" i="1" s="1"/>
  <c r="GC377" i="1"/>
  <c r="OZ288" i="1"/>
  <c r="PB287" i="1"/>
  <c r="PC287" i="1" s="1"/>
  <c r="JZ134" i="1"/>
  <c r="KA134" i="1" s="1"/>
  <c r="JX135" i="1"/>
  <c r="EB134" i="1"/>
  <c r="EC134" i="1" s="1"/>
  <c r="DZ135" i="1"/>
  <c r="PY63" i="1"/>
  <c r="PZ63" i="1" s="1"/>
  <c r="PW64" i="1"/>
  <c r="MN502" i="1"/>
  <c r="MO502" i="1" s="1"/>
  <c r="ML503" i="1"/>
  <c r="MN397" i="1"/>
  <c r="MO397" i="1" s="1"/>
  <c r="ML398" i="1"/>
  <c r="JZ397" i="1"/>
  <c r="KA397" i="1" s="1"/>
  <c r="JX398" i="1"/>
  <c r="XN619" i="1"/>
  <c r="XO619" i="1" s="1"/>
  <c r="XL620" i="1"/>
  <c r="XN620" i="1" s="1"/>
  <c r="XO620" i="1" s="1"/>
  <c r="RQ109" i="1"/>
  <c r="RR109" i="1" s="1"/>
  <c r="RO110" i="1"/>
  <c r="OQ377" i="1"/>
  <c r="OR377" i="1" s="1"/>
  <c r="OO378" i="1"/>
  <c r="KV624" i="1"/>
  <c r="KW624" i="1" s="1"/>
  <c r="KT625" i="1"/>
  <c r="NJ541" i="1"/>
  <c r="NK541" i="1" s="1"/>
  <c r="NH542" i="1"/>
  <c r="OG64" i="1"/>
  <c r="OH64" i="1" s="1"/>
  <c r="OE65" i="1"/>
  <c r="OQ643" i="1"/>
  <c r="OR643" i="1" s="1"/>
  <c r="OO644" i="1"/>
  <c r="OQ644" i="1" s="1"/>
  <c r="OR644" i="1" s="1"/>
  <c r="AE603" i="1"/>
  <c r="AG602" i="1"/>
  <c r="AH602" i="1" s="1"/>
  <c r="PM134" i="1"/>
  <c r="PN134" i="1" s="1"/>
  <c r="PK135" i="1"/>
  <c r="PM135" i="1" s="1"/>
  <c r="PN135" i="1" s="1"/>
  <c r="NU398" i="1"/>
  <c r="NV398" i="1" s="1"/>
  <c r="NS399" i="1"/>
  <c r="NU399" i="1" s="1"/>
  <c r="NV399" i="1" s="1"/>
  <c r="DQ268" i="1"/>
  <c r="DR268" i="1" s="1"/>
  <c r="DO269" i="1"/>
  <c r="BD110" i="1"/>
  <c r="BE110" i="1" s="1"/>
  <c r="BB111" i="1"/>
  <c r="IT110" i="1"/>
  <c r="IU110" i="1" s="1"/>
  <c r="IR111" i="1"/>
  <c r="HL204" i="1"/>
  <c r="HM204" i="1" s="1"/>
  <c r="HJ205" i="1"/>
  <c r="LR542" i="1"/>
  <c r="LS542" i="1" s="1"/>
  <c r="LP543" i="1"/>
  <c r="KI161" i="1"/>
  <c r="KK161" i="1" s="1"/>
  <c r="KL161" i="1" s="1"/>
  <c r="KK160" i="1"/>
  <c r="KL160" i="1" s="1"/>
  <c r="CS182" i="1"/>
  <c r="CU182" i="1" s="1"/>
  <c r="CV182" i="1" s="1"/>
  <c r="CU181" i="1"/>
  <c r="CV181" i="1" s="1"/>
  <c r="K421" i="1"/>
  <c r="L421" i="1" s="1"/>
  <c r="I422" i="1"/>
  <c r="K422" i="1" s="1"/>
  <c r="L422" i="1" s="1"/>
  <c r="JE86" i="1"/>
  <c r="JF86" i="1" s="1"/>
  <c r="JC87" i="1"/>
  <c r="OZ644" i="1"/>
  <c r="PB644" i="1" s="1"/>
  <c r="PC644" i="1" s="1"/>
  <c r="PB643" i="1"/>
  <c r="PC643" i="1" s="1"/>
  <c r="DF309" i="1"/>
  <c r="DG309" i="1" s="1"/>
  <c r="DD310" i="1"/>
  <c r="IS440" i="1"/>
  <c r="IT440" i="1" s="1"/>
  <c r="IQ441" i="1"/>
  <c r="NJ563" i="1"/>
  <c r="NK563" i="1" s="1"/>
  <c r="NH564" i="1"/>
  <c r="HA604" i="1"/>
  <c r="HB604" i="1" s="1"/>
  <c r="GY605" i="1"/>
  <c r="HA605" i="1" s="1"/>
  <c r="HB605" i="1" s="1"/>
  <c r="HL397" i="1"/>
  <c r="HM397" i="1" s="1"/>
  <c r="HJ398" i="1"/>
  <c r="BY34" i="1"/>
  <c r="BZ34" i="1" s="1"/>
  <c r="BW35" i="1"/>
  <c r="K158" i="1"/>
  <c r="L158" i="1" s="1"/>
  <c r="I159" i="1"/>
  <c r="EN110" i="1"/>
  <c r="EO110" i="1" s="1"/>
  <c r="EL111" i="1"/>
  <c r="BY461" i="1"/>
  <c r="BZ461" i="1" s="1"/>
  <c r="BW462" i="1"/>
  <c r="BY462" i="1" s="1"/>
  <c r="BZ462" i="1" s="1"/>
  <c r="MY376" i="1"/>
  <c r="MZ376" i="1" s="1"/>
  <c r="MW377" i="1"/>
  <c r="KT266" i="1"/>
  <c r="KV265" i="1"/>
  <c r="KW265" i="1" s="1"/>
  <c r="BC288" i="1"/>
  <c r="BD288" i="1" s="1"/>
  <c r="BA289" i="1"/>
  <c r="DQ522" i="1"/>
  <c r="DR522" i="1" s="1"/>
  <c r="DO523" i="1"/>
  <c r="AG182" i="1"/>
  <c r="AH182" i="1" s="1"/>
  <c r="AE183" i="1"/>
  <c r="CJ33" i="1"/>
  <c r="CK33" i="1" s="1"/>
  <c r="CH34" i="1"/>
  <c r="EL87" i="1"/>
  <c r="EN86" i="1"/>
  <c r="EO86" i="1" s="1"/>
  <c r="DO625" i="1"/>
  <c r="DQ624" i="1"/>
  <c r="DR624" i="1" s="1"/>
  <c r="FI136" i="1"/>
  <c r="FJ136" i="1" s="1"/>
  <c r="FG137" i="1"/>
  <c r="CU158" i="1"/>
  <c r="CV158" i="1" s="1"/>
  <c r="CS159" i="1"/>
  <c r="KV312" i="1"/>
  <c r="KW312" i="1" s="1"/>
  <c r="KT313" i="1"/>
  <c r="NJ602" i="1"/>
  <c r="NK602" i="1" s="1"/>
  <c r="NH603" i="1"/>
  <c r="FI287" i="1"/>
  <c r="FJ287" i="1" s="1"/>
  <c r="FG288" i="1"/>
  <c r="K440" i="1"/>
  <c r="L440" i="1" s="1"/>
  <c r="I441" i="1"/>
  <c r="QT397" i="1"/>
  <c r="QU397" i="1" s="1"/>
  <c r="QR398" i="1"/>
  <c r="QT398" i="1" s="1"/>
  <c r="QU398" i="1" s="1"/>
  <c r="RP542" i="1"/>
  <c r="RQ542" i="1" s="1"/>
  <c r="RN543" i="1"/>
  <c r="KT226" i="1"/>
  <c r="KV225" i="1"/>
  <c r="KW225" i="1" s="1"/>
  <c r="V227" i="1"/>
  <c r="W227" i="1" s="1"/>
  <c r="T228" i="1"/>
  <c r="V228" i="1" s="1"/>
  <c r="W228" i="1" s="1"/>
  <c r="HA266" i="1"/>
  <c r="HB266" i="1" s="1"/>
  <c r="GY267" i="1"/>
  <c r="SA399" i="1"/>
  <c r="SB399" i="1" s="1"/>
  <c r="RY400" i="1"/>
  <c r="SA400" i="1" s="1"/>
  <c r="SB400" i="1" s="1"/>
  <c r="FR604" i="1"/>
  <c r="FT603" i="1"/>
  <c r="FU603" i="1" s="1"/>
  <c r="MM110" i="1"/>
  <c r="MO109" i="1"/>
  <c r="MP109" i="1" s="1"/>
  <c r="HW441" i="1"/>
  <c r="HX441" i="1" s="1"/>
  <c r="HU442" i="1"/>
  <c r="MY500" i="1"/>
  <c r="MZ500" i="1" s="1"/>
  <c r="MW501" i="1"/>
  <c r="V643" i="1"/>
  <c r="W643" i="1" s="1"/>
  <c r="T644" i="1"/>
  <c r="CU226" i="1"/>
  <c r="CV226" i="1" s="1"/>
  <c r="CS227" i="1"/>
  <c r="CU227" i="1" s="1"/>
  <c r="CV227" i="1" s="1"/>
  <c r="NJ441" i="1"/>
  <c r="NK441" i="1" s="1"/>
  <c r="NH442" i="1"/>
  <c r="SW442" i="1"/>
  <c r="SX442" i="1" s="1"/>
  <c r="SU443" i="1"/>
  <c r="SW443" i="1" s="1"/>
  <c r="SX443" i="1" s="1"/>
  <c r="RP563" i="1"/>
  <c r="RQ563" i="1" s="1"/>
  <c r="RN564" i="1"/>
  <c r="RP564" i="1" s="1"/>
  <c r="RQ564" i="1" s="1"/>
  <c r="QT226" i="1"/>
  <c r="QU226" i="1" s="1"/>
  <c r="QR227" i="1"/>
  <c r="IF267" i="1"/>
  <c r="IH266" i="1"/>
  <c r="II266" i="1" s="1"/>
  <c r="EM500" i="1"/>
  <c r="EN500" i="1" s="1"/>
  <c r="EK501" i="1"/>
  <c r="CI111" i="1"/>
  <c r="CK110" i="1"/>
  <c r="CL110" i="1" s="1"/>
  <c r="MC34" i="1"/>
  <c r="MD34" i="1" s="1"/>
  <c r="MA35" i="1"/>
  <c r="EB376" i="1"/>
  <c r="EC376" i="1" s="1"/>
  <c r="DZ377" i="1"/>
  <c r="EB543" i="1"/>
  <c r="EC543" i="1" s="1"/>
  <c r="DZ544" i="1"/>
  <c r="EB544" i="1" s="1"/>
  <c r="EC544" i="1" s="1"/>
  <c r="OF398" i="1"/>
  <c r="OG398" i="1" s="1"/>
  <c r="OD399" i="1"/>
  <c r="CJ461" i="1"/>
  <c r="CK461" i="1" s="1"/>
  <c r="CH462" i="1"/>
  <c r="QT501" i="1"/>
  <c r="QU501" i="1" s="1"/>
  <c r="QR502" i="1"/>
  <c r="EL65" i="1"/>
  <c r="EN64" i="1"/>
  <c r="EO64" i="1" s="1"/>
  <c r="BY441" i="1"/>
  <c r="BZ441" i="1" s="1"/>
  <c r="BW442" i="1"/>
  <c r="KV561" i="1"/>
  <c r="KW561" i="1" s="1"/>
  <c r="KT562" i="1"/>
  <c r="PB136" i="1"/>
  <c r="PC136" i="1" s="1"/>
  <c r="OZ137" i="1"/>
  <c r="PB137" i="1" s="1"/>
  <c r="PC137" i="1" s="1"/>
  <c r="KV134" i="1"/>
  <c r="KW134" i="1" s="1"/>
  <c r="KT135" i="1"/>
  <c r="DQ604" i="1"/>
  <c r="DR604" i="1" s="1"/>
  <c r="DO605" i="1"/>
  <c r="OQ309" i="1"/>
  <c r="OR309" i="1" s="1"/>
  <c r="OO310" i="1"/>
  <c r="MY602" i="1"/>
  <c r="MZ602" i="1" s="1"/>
  <c r="MW603" i="1"/>
  <c r="K398" i="1"/>
  <c r="L398" i="1" s="1"/>
  <c r="I399" i="1"/>
  <c r="NU623" i="1"/>
  <c r="NV623" i="1" s="1"/>
  <c r="NS624" i="1"/>
  <c r="HV88" i="1"/>
  <c r="HX88" i="1" s="1"/>
  <c r="HY88" i="1" s="1"/>
  <c r="HX87" i="1"/>
  <c r="HY87" i="1" s="1"/>
  <c r="FU63" i="1"/>
  <c r="FV63" i="1" s="1"/>
  <c r="FS64" i="1"/>
  <c r="EM181" i="1"/>
  <c r="EN181" i="1" s="1"/>
  <c r="EK182" i="1"/>
  <c r="LS420" i="1"/>
  <c r="LT420" i="1" s="1"/>
  <c r="LQ421" i="1"/>
  <c r="JW333" i="1"/>
  <c r="JY333" i="1" s="1"/>
  <c r="JZ333" i="1" s="1"/>
  <c r="JY332" i="1"/>
  <c r="JZ332" i="1" s="1"/>
  <c r="FI398" i="1"/>
  <c r="FJ398" i="1" s="1"/>
  <c r="FG399" i="1"/>
  <c r="FI399" i="1" s="1"/>
  <c r="FJ399" i="1" s="1"/>
  <c r="BN34" i="1"/>
  <c r="BO34" i="1" s="1"/>
  <c r="BL35" i="1"/>
  <c r="SA34" i="1"/>
  <c r="SB34" i="1" s="1"/>
  <c r="RY35" i="1"/>
  <c r="EX420" i="1"/>
  <c r="EY420" i="1" s="1"/>
  <c r="EV421" i="1"/>
  <c r="EX421" i="1" s="1"/>
  <c r="EY421" i="1" s="1"/>
  <c r="SM422" i="1"/>
  <c r="SN422" i="1" s="1"/>
  <c r="SK423" i="1"/>
  <c r="SM423" i="1" s="1"/>
  <c r="SN423" i="1" s="1"/>
  <c r="NJ523" i="1"/>
  <c r="NK523" i="1" s="1"/>
  <c r="NH524" i="1"/>
  <c r="ML291" i="1"/>
  <c r="MN290" i="1"/>
  <c r="MO290" i="1" s="1"/>
  <c r="KV443" i="1"/>
  <c r="KW443" i="1" s="1"/>
  <c r="KT444" i="1"/>
  <c r="SA460" i="1"/>
  <c r="SB460" i="1" s="1"/>
  <c r="RY461" i="1"/>
  <c r="CU266" i="1"/>
  <c r="CV266" i="1" s="1"/>
  <c r="CS267" i="1"/>
  <c r="IH561" i="1"/>
  <c r="II561" i="1" s="1"/>
  <c r="IF562" i="1"/>
  <c r="CV87" i="1"/>
  <c r="CW87" i="1" s="1"/>
  <c r="CT88" i="1"/>
  <c r="AG377" i="1"/>
  <c r="AH377" i="1" s="1"/>
  <c r="AE378" i="1"/>
  <c r="CJ643" i="1"/>
  <c r="CK643" i="1" s="1"/>
  <c r="CH644" i="1"/>
  <c r="CJ644" i="1" s="1"/>
  <c r="CK644" i="1" s="1"/>
  <c r="JO399" i="1"/>
  <c r="JP399" i="1" s="1"/>
  <c r="JM400" i="1"/>
  <c r="JO400" i="1" s="1"/>
  <c r="JP400" i="1" s="1"/>
  <c r="K11" i="1"/>
  <c r="L11" i="1" s="1"/>
  <c r="I12" i="1"/>
  <c r="AP603" i="1"/>
  <c r="AR602" i="1"/>
  <c r="AS602" i="1" s="1"/>
  <c r="EX461" i="1"/>
  <c r="EY461" i="1" s="1"/>
  <c r="EV462" i="1"/>
  <c r="BY562" i="1"/>
  <c r="BZ562" i="1" s="1"/>
  <c r="BW563" i="1"/>
  <c r="JO644" i="1"/>
  <c r="JP644" i="1" s="1"/>
  <c r="JM645" i="1"/>
  <c r="JO645" i="1" s="1"/>
  <c r="JP645" i="1" s="1"/>
  <c r="OF287" i="1"/>
  <c r="OG287" i="1" s="1"/>
  <c r="OD288" i="1"/>
  <c r="BX112" i="1"/>
  <c r="BZ111" i="1"/>
  <c r="CA111" i="1" s="1"/>
  <c r="LR134" i="1"/>
  <c r="LS134" i="1" s="1"/>
  <c r="LP135" i="1"/>
  <c r="DF501" i="1"/>
  <c r="DG501" i="1" s="1"/>
  <c r="DD502" i="1"/>
  <c r="BN267" i="1"/>
  <c r="BO267" i="1" s="1"/>
  <c r="BL268" i="1"/>
  <c r="BN268" i="1" s="1"/>
  <c r="BO268" i="1" s="1"/>
  <c r="KK288" i="1"/>
  <c r="KL288" i="1" s="1"/>
  <c r="KI289" i="1"/>
  <c r="NJ399" i="1"/>
  <c r="NK399" i="1" s="1"/>
  <c r="NH400" i="1"/>
  <c r="OF33" i="1"/>
  <c r="OG33" i="1" s="1"/>
  <c r="OD34" i="1"/>
  <c r="HW397" i="1"/>
  <c r="HX397" i="1" s="1"/>
  <c r="HU398" i="1"/>
  <c r="GP226" i="1"/>
  <c r="GQ226" i="1" s="1"/>
  <c r="GN227" i="1"/>
  <c r="PV228" i="1"/>
  <c r="PX227" i="1"/>
  <c r="PY227" i="1" s="1"/>
  <c r="JD563" i="1"/>
  <c r="JE563" i="1" s="1"/>
  <c r="JB564" i="1"/>
  <c r="EM523" i="1"/>
  <c r="EN523" i="1" s="1"/>
  <c r="EK524" i="1"/>
  <c r="FI332" i="1"/>
  <c r="FJ332" i="1" s="1"/>
  <c r="FG333" i="1"/>
  <c r="RO66" i="1"/>
  <c r="RQ65" i="1"/>
  <c r="RR65" i="1" s="1"/>
  <c r="MC623" i="1"/>
  <c r="MD623" i="1" s="1"/>
  <c r="MA624" i="1"/>
  <c r="PK544" i="1"/>
  <c r="PM543" i="1"/>
  <c r="PN543" i="1" s="1"/>
  <c r="JM290" i="1"/>
  <c r="JO289" i="1"/>
  <c r="JP289" i="1" s="1"/>
  <c r="AR353" i="1"/>
  <c r="AS353" i="1" s="1"/>
  <c r="AP354" i="1"/>
  <c r="AR354" i="1" s="1"/>
  <c r="AS354" i="1" s="1"/>
  <c r="BL159" i="1"/>
  <c r="BN158" i="1"/>
  <c r="BO158" i="1" s="1"/>
  <c r="BC334" i="1"/>
  <c r="BD334" i="1" s="1"/>
  <c r="BA335" i="1"/>
  <c r="BN480" i="1"/>
  <c r="BO480" i="1" s="1"/>
  <c r="BL481" i="1"/>
  <c r="EX501" i="1"/>
  <c r="EY501" i="1" s="1"/>
  <c r="EV502" i="1"/>
  <c r="KI544" i="1"/>
  <c r="KK544" i="1" s="1"/>
  <c r="KL544" i="1" s="1"/>
  <c r="KK543" i="1"/>
  <c r="KL543" i="1" s="1"/>
  <c r="NJ225" i="1"/>
  <c r="NK225" i="1" s="1"/>
  <c r="NH226" i="1"/>
  <c r="MN376" i="1"/>
  <c r="MO376" i="1" s="1"/>
  <c r="ML377" i="1"/>
  <c r="V399" i="1"/>
  <c r="W399" i="1" s="1"/>
  <c r="T400" i="1"/>
  <c r="AP135" i="1"/>
  <c r="AR134" i="1"/>
  <c r="AS134" i="1" s="1"/>
  <c r="AG9" i="1"/>
  <c r="AH9" i="1" s="1"/>
  <c r="AE10" i="1"/>
  <c r="JD523" i="1"/>
  <c r="JE523" i="1" s="1"/>
  <c r="JB524" i="1"/>
  <c r="JD524" i="1" s="1"/>
  <c r="JE524" i="1" s="1"/>
  <c r="BC62" i="1"/>
  <c r="BD62" i="1" s="1"/>
  <c r="BA63" i="1"/>
  <c r="GP159" i="1"/>
  <c r="GQ159" i="1" s="1"/>
  <c r="GN160" i="1"/>
  <c r="UD561" i="1"/>
  <c r="UE561" i="1" s="1"/>
  <c r="UB562" i="1"/>
  <c r="OQ225" i="1"/>
  <c r="OR225" i="1" s="1"/>
  <c r="OO226" i="1"/>
  <c r="HW584" i="1"/>
  <c r="HX584" i="1" s="1"/>
  <c r="HU585" i="1"/>
  <c r="HW585" i="1" s="1"/>
  <c r="HX585" i="1" s="1"/>
  <c r="EY63" i="1"/>
  <c r="EZ63" i="1" s="1"/>
  <c r="EW64" i="1"/>
  <c r="GP602" i="1"/>
  <c r="GQ602" i="1" s="1"/>
  <c r="GN603" i="1"/>
  <c r="LR440" i="1"/>
  <c r="LS440" i="1" s="1"/>
  <c r="LP441" i="1"/>
  <c r="FJ110" i="1"/>
  <c r="FK110" i="1" s="1"/>
  <c r="FH111" i="1"/>
  <c r="JZ642" i="1"/>
  <c r="KA642" i="1" s="1"/>
  <c r="JX643" i="1"/>
  <c r="PY421" i="1"/>
  <c r="PZ421" i="1" s="1"/>
  <c r="PW422" i="1"/>
  <c r="PY422" i="1" s="1"/>
  <c r="PZ422" i="1" s="1"/>
  <c r="I643" i="1"/>
  <c r="K642" i="1"/>
  <c r="L642" i="1" s="1"/>
  <c r="CU379" i="1"/>
  <c r="CV379" i="1" s="1"/>
  <c r="CS380" i="1"/>
  <c r="HJ524" i="1"/>
  <c r="HL523" i="1"/>
  <c r="HM523" i="1" s="1"/>
  <c r="TT419" i="1"/>
  <c r="TU419" i="1" s="1"/>
  <c r="TR420" i="1"/>
  <c r="CU542" i="1"/>
  <c r="CV542" i="1" s="1"/>
  <c r="CS543" i="1"/>
  <c r="AG354" i="1"/>
  <c r="AH354" i="1" s="1"/>
  <c r="AE355" i="1"/>
  <c r="FT288" i="1"/>
  <c r="FU288" i="1" s="1"/>
  <c r="FR289" i="1"/>
  <c r="QI643" i="1"/>
  <c r="QJ643" i="1" s="1"/>
  <c r="QG644" i="1"/>
  <c r="QI644" i="1" s="1"/>
  <c r="QJ644" i="1" s="1"/>
  <c r="MN35" i="1"/>
  <c r="MO35" i="1" s="1"/>
  <c r="ML36" i="1"/>
  <c r="V87" i="1"/>
  <c r="W87" i="1" s="1"/>
  <c r="T88" i="1"/>
  <c r="BN353" i="1"/>
  <c r="BO353" i="1" s="1"/>
  <c r="BL354" i="1"/>
  <c r="JM182" i="1"/>
  <c r="JO181" i="1"/>
  <c r="JP181" i="1" s="1"/>
  <c r="MW181" i="1"/>
  <c r="MY180" i="1"/>
  <c r="MZ180" i="1" s="1"/>
  <c r="IQ625" i="1"/>
  <c r="IS624" i="1"/>
  <c r="IT624" i="1" s="1"/>
  <c r="OF378" i="1"/>
  <c r="OG378" i="1" s="1"/>
  <c r="OD379" i="1"/>
  <c r="HJ562" i="1"/>
  <c r="HL561" i="1"/>
  <c r="HM561" i="1" s="1"/>
  <c r="SL643" i="1"/>
  <c r="SM643" i="1" s="1"/>
  <c r="SJ644" i="1"/>
  <c r="SL644" i="1" s="1"/>
  <c r="SM644" i="1" s="1"/>
  <c r="HW266" i="1"/>
  <c r="HX266" i="1" s="1"/>
  <c r="HU267" i="1"/>
  <c r="NU377" i="1"/>
  <c r="NV377" i="1" s="1"/>
  <c r="NS378" i="1"/>
  <c r="EX267" i="1"/>
  <c r="EY267" i="1" s="1"/>
  <c r="EV268" i="1"/>
  <c r="FT623" i="1"/>
  <c r="FU623" i="1" s="1"/>
  <c r="FR624" i="1"/>
  <c r="BC481" i="1"/>
  <c r="BD481" i="1" s="1"/>
  <c r="BA482" i="1"/>
  <c r="CU419" i="1"/>
  <c r="CV419" i="1" s="1"/>
  <c r="CS420" i="1"/>
  <c r="EM582" i="1"/>
  <c r="EN582" i="1" s="1"/>
  <c r="EK583" i="1"/>
  <c r="CJ441" i="1"/>
  <c r="CK441" i="1" s="1"/>
  <c r="CH442" i="1"/>
  <c r="BA134" i="1"/>
  <c r="BC133" i="1"/>
  <c r="BD133" i="1" s="1"/>
  <c r="NS645" i="1"/>
  <c r="NU644" i="1"/>
  <c r="NV644" i="1" s="1"/>
  <c r="JP110" i="1"/>
  <c r="JQ110" i="1" s="1"/>
  <c r="JN111" i="1"/>
  <c r="HX112" i="1"/>
  <c r="HY112" i="1" s="1"/>
  <c r="HV113" i="1"/>
  <c r="GP441" i="1"/>
  <c r="GQ441" i="1" s="1"/>
  <c r="GN442" i="1"/>
  <c r="AR623" i="1"/>
  <c r="AS623" i="1" s="1"/>
  <c r="AP624" i="1"/>
  <c r="LG643" i="1"/>
  <c r="LH643" i="1" s="1"/>
  <c r="LE644" i="1"/>
  <c r="AR377" i="1"/>
  <c r="AS377" i="1" s="1"/>
  <c r="AP378" i="1"/>
  <c r="BY500" i="1"/>
  <c r="BZ500" i="1" s="1"/>
  <c r="BW501" i="1"/>
  <c r="BL246" i="1"/>
  <c r="BN245" i="1"/>
  <c r="BO245" i="1" s="1"/>
  <c r="OQ624" i="1"/>
  <c r="OR624" i="1" s="1"/>
  <c r="OO625" i="1"/>
  <c r="OQ625" i="1" s="1"/>
  <c r="OR625" i="1" s="1"/>
  <c r="EB33" i="1"/>
  <c r="EC33" i="1" s="1"/>
  <c r="DZ34" i="1"/>
  <c r="EK380" i="1"/>
  <c r="EM379" i="1"/>
  <c r="EN379" i="1" s="1"/>
  <c r="HV64" i="1"/>
  <c r="HX63" i="1"/>
  <c r="HY63" i="1" s="1"/>
  <c r="GP500" i="1"/>
  <c r="GQ500" i="1" s="1"/>
  <c r="GN501" i="1"/>
  <c r="QI398" i="1"/>
  <c r="QJ398" i="1" s="1"/>
  <c r="QG399" i="1"/>
  <c r="DG64" i="1"/>
  <c r="DH64" i="1" s="1"/>
  <c r="DE65" i="1"/>
  <c r="FJ64" i="1"/>
  <c r="FK64" i="1" s="1"/>
  <c r="FH65" i="1"/>
  <c r="RY441" i="1"/>
  <c r="SA440" i="1"/>
  <c r="SB440" i="1" s="1"/>
  <c r="CJ205" i="1"/>
  <c r="CK205" i="1" s="1"/>
  <c r="CH206" i="1"/>
  <c r="CJ206" i="1" s="1"/>
  <c r="CK206" i="1" s="1"/>
  <c r="CJ9" i="1"/>
  <c r="CK9" i="1" s="1"/>
  <c r="CH10" i="1"/>
  <c r="IS158" i="1"/>
  <c r="IT158" i="1" s="1"/>
  <c r="IQ159" i="1"/>
  <c r="QT35" i="1"/>
  <c r="QU35" i="1" s="1"/>
  <c r="QR36" i="1"/>
  <c r="QT36" i="1" s="1"/>
  <c r="QU36" i="1" s="1"/>
  <c r="QI463" i="1"/>
  <c r="QJ463" i="1" s="1"/>
  <c r="QG464" i="1"/>
  <c r="KA64" i="1"/>
  <c r="KB64" i="1" s="1"/>
  <c r="JY65" i="1"/>
  <c r="LR624" i="1"/>
  <c r="LS624" i="1" s="1"/>
  <c r="LP625" i="1"/>
  <c r="V441" i="1"/>
  <c r="W441" i="1" s="1"/>
  <c r="T442" i="1"/>
  <c r="MC376" i="1"/>
  <c r="MD376" i="1" s="1"/>
  <c r="MA377" i="1"/>
  <c r="AG267" i="1"/>
  <c r="AH267" i="1" s="1"/>
  <c r="AE268" i="1"/>
  <c r="EB503" i="1"/>
  <c r="EC503" i="1" s="1"/>
  <c r="DZ504" i="1"/>
  <c r="EB504" i="1" s="1"/>
  <c r="EC504" i="1" s="1"/>
  <c r="OG109" i="1"/>
  <c r="OH109" i="1" s="1"/>
  <c r="OE110" i="1"/>
  <c r="QG562" i="1"/>
  <c r="QI561" i="1"/>
  <c r="QJ561" i="1" s="1"/>
  <c r="TI422" i="1"/>
  <c r="TJ422" i="1" s="1"/>
  <c r="TG423" i="1"/>
  <c r="KK522" i="1"/>
  <c r="KL522" i="1" s="1"/>
  <c r="KI523" i="1"/>
  <c r="EM8" i="1"/>
  <c r="EN8" i="1" s="1"/>
  <c r="EK9" i="1"/>
  <c r="MA289" i="1"/>
  <c r="MC288" i="1"/>
  <c r="MD288" i="1" s="1"/>
  <c r="BL135" i="1"/>
  <c r="BN134" i="1"/>
  <c r="BO134" i="1" s="1"/>
  <c r="V482" i="1"/>
  <c r="W482" i="1" s="1"/>
  <c r="T483" i="1"/>
  <c r="V483" i="1" s="1"/>
  <c r="W483" i="1" s="1"/>
  <c r="MY265" i="1"/>
  <c r="MZ265" i="1" s="1"/>
  <c r="MW266" i="1"/>
  <c r="MY266" i="1" s="1"/>
  <c r="MZ266" i="1" s="1"/>
  <c r="AR181" i="1"/>
  <c r="AS181" i="1" s="1"/>
  <c r="AP182" i="1"/>
  <c r="OQ500" i="1"/>
  <c r="OR500" i="1" s="1"/>
  <c r="OO501" i="1"/>
  <c r="QI33" i="1"/>
  <c r="QJ33" i="1" s="1"/>
  <c r="QG34" i="1"/>
  <c r="GE35" i="1"/>
  <c r="GF35" i="1" s="1"/>
  <c r="GC36" i="1"/>
  <c r="PB542" i="1"/>
  <c r="PC542" i="1" s="1"/>
  <c r="OZ543" i="1"/>
  <c r="JD182" i="1"/>
  <c r="JE182" i="1" s="1"/>
  <c r="JB183" i="1"/>
  <c r="JD183" i="1" s="1"/>
  <c r="JE183" i="1" s="1"/>
  <c r="KA114" i="1"/>
  <c r="KB114" i="1" s="1"/>
  <c r="JY115" i="1"/>
  <c r="AR501" i="1"/>
  <c r="AS501" i="1" s="1"/>
  <c r="AP502" i="1"/>
  <c r="JE419" i="1"/>
  <c r="JF419" i="1" s="1"/>
  <c r="JC420" i="1"/>
  <c r="K87" i="1"/>
  <c r="L87" i="1" s="1"/>
  <c r="I88" i="1"/>
  <c r="JY90" i="1"/>
  <c r="KA89" i="1"/>
  <c r="KB89" i="1" s="1"/>
  <c r="AR542" i="1"/>
  <c r="AS542" i="1" s="1"/>
  <c r="AP543" i="1"/>
  <c r="AR543" i="1" s="1"/>
  <c r="AS543" i="1" s="1"/>
  <c r="FT561" i="1"/>
  <c r="FU561" i="1" s="1"/>
  <c r="FR562" i="1"/>
  <c r="BN331" i="1"/>
  <c r="BO331" i="1" s="1"/>
  <c r="BL332" i="1"/>
  <c r="LG207" i="1"/>
  <c r="LH207" i="1" s="1"/>
  <c r="LE208" i="1"/>
  <c r="LG208" i="1" s="1"/>
  <c r="LH208" i="1" s="1"/>
  <c r="TH443" i="1"/>
  <c r="TI443" i="1" s="1"/>
  <c r="TF444" i="1"/>
  <c r="TH444" i="1" s="1"/>
  <c r="TI444" i="1" s="1"/>
  <c r="TS440" i="1"/>
  <c r="TT440" i="1" s="1"/>
  <c r="TQ441" i="1"/>
  <c r="OG420" i="1"/>
  <c r="OH420" i="1" s="1"/>
  <c r="OE421" i="1"/>
  <c r="PX644" i="1"/>
  <c r="PY644" i="1" s="1"/>
  <c r="PV645" i="1"/>
  <c r="PX645" i="1" s="1"/>
  <c r="PY645" i="1" s="1"/>
  <c r="PY111" i="1"/>
  <c r="PZ111" i="1" s="1"/>
  <c r="PW112" i="1"/>
  <c r="DF227" i="1"/>
  <c r="DG227" i="1" s="1"/>
  <c r="DD228" i="1"/>
  <c r="DF228" i="1" s="1"/>
  <c r="DG228" i="1" s="1"/>
  <c r="K583" i="1"/>
  <c r="L583" i="1" s="1"/>
  <c r="I584" i="1"/>
  <c r="GC226" i="1"/>
  <c r="GE225" i="1"/>
  <c r="GF225" i="1" s="1"/>
  <c r="GP36" i="1"/>
  <c r="GQ36" i="1" s="1"/>
  <c r="GN37" i="1"/>
  <c r="UE424" i="1"/>
  <c r="UF399" i="1" s="1"/>
  <c r="UC425" i="1"/>
  <c r="UE425" i="1" s="1"/>
  <c r="UF400" i="1" s="1"/>
  <c r="AR225" i="1"/>
  <c r="AS225" i="1" s="1"/>
  <c r="AP226" i="1"/>
  <c r="SL624" i="1"/>
  <c r="SM624" i="1" s="1"/>
  <c r="SJ625" i="1"/>
  <c r="EX524" i="1"/>
  <c r="EY524" i="1" s="1"/>
  <c r="EV525" i="1"/>
  <c r="AG642" i="1"/>
  <c r="AH642" i="1" s="1"/>
  <c r="AE643" i="1"/>
  <c r="FT331" i="1"/>
  <c r="FU331" i="1" s="1"/>
  <c r="FR332" i="1"/>
  <c r="SA542" i="1"/>
  <c r="SB542" i="1" s="1"/>
  <c r="RY543" i="1"/>
  <c r="MC441" i="1"/>
  <c r="MD441" i="1" s="1"/>
  <c r="MA442" i="1"/>
  <c r="HU544" i="1"/>
  <c r="HW543" i="1"/>
  <c r="HX543" i="1" s="1"/>
  <c r="MW643" i="1"/>
  <c r="MY642" i="1"/>
  <c r="MZ642" i="1" s="1"/>
  <c r="HW161" i="1"/>
  <c r="HX161" i="1" s="1"/>
  <c r="HU162" i="1"/>
  <c r="EB440" i="1"/>
  <c r="EC440" i="1" s="1"/>
  <c r="DZ441" i="1"/>
  <c r="LP36" i="1"/>
  <c r="LR35" i="1"/>
  <c r="LS35" i="1" s="1"/>
  <c r="KK204" i="1"/>
  <c r="KL204" i="1" s="1"/>
  <c r="KI205" i="1"/>
  <c r="DQ287" i="1"/>
  <c r="DR287" i="1" s="1"/>
  <c r="DO288" i="1"/>
  <c r="PB377" i="1"/>
  <c r="PC377" i="1" s="1"/>
  <c r="OZ378" i="1"/>
  <c r="MC542" i="1"/>
  <c r="MD542" i="1" s="1"/>
  <c r="MA543" i="1"/>
  <c r="PB267" i="1"/>
  <c r="PC267" i="1" s="1"/>
  <c r="OZ268" i="1"/>
  <c r="AP420" i="1"/>
  <c r="AR419" i="1"/>
  <c r="AS419" i="1" s="1"/>
  <c r="JD542" i="1"/>
  <c r="JE542" i="1" s="1"/>
  <c r="JB543" i="1"/>
  <c r="PM267" i="1"/>
  <c r="PN267" i="1" s="1"/>
  <c r="PK268" i="1"/>
  <c r="PM268" i="1" s="1"/>
  <c r="PN268" i="1" s="1"/>
  <c r="EB642" i="1"/>
  <c r="EC642" i="1" s="1"/>
  <c r="DZ643" i="1"/>
  <c r="IF461" i="1"/>
  <c r="IH460" i="1"/>
  <c r="II460" i="1" s="1"/>
  <c r="T333" i="1"/>
  <c r="V332" i="1"/>
  <c r="W332" i="1" s="1"/>
  <c r="HA34" i="1"/>
  <c r="HB34" i="1" s="1"/>
  <c r="GY35" i="1"/>
  <c r="FR159" i="1"/>
  <c r="FT158" i="1"/>
  <c r="FU158" i="1" s="1"/>
  <c r="AG287" i="1"/>
  <c r="AH287" i="1" s="1"/>
  <c r="AE288" i="1"/>
  <c r="QJ421" i="1"/>
  <c r="QK421" i="1" s="1"/>
  <c r="QH422" i="1"/>
  <c r="GP523" i="1"/>
  <c r="GQ523" i="1" s="1"/>
  <c r="GN524" i="1"/>
  <c r="QT441" i="1"/>
  <c r="QU441" i="1" s="1"/>
  <c r="QR442" i="1"/>
  <c r="QT442" i="1" s="1"/>
  <c r="QU442" i="1" s="1"/>
  <c r="GE134" i="1"/>
  <c r="GF134" i="1" s="1"/>
  <c r="GC135" i="1"/>
  <c r="SA642" i="1"/>
  <c r="SB642" i="1" s="1"/>
  <c r="RY643" i="1"/>
  <c r="LE605" i="1"/>
  <c r="LG604" i="1"/>
  <c r="LH604" i="1" s="1"/>
  <c r="EB421" i="1"/>
  <c r="EC421" i="1" s="1"/>
  <c r="DZ422" i="1"/>
  <c r="SL543" i="1"/>
  <c r="SM543" i="1" s="1"/>
  <c r="SJ544" i="1"/>
  <c r="SL544" i="1" s="1"/>
  <c r="SM544" i="1" s="1"/>
  <c r="JP87" i="1"/>
  <c r="JQ87" i="1" s="1"/>
  <c r="JN88" i="1"/>
  <c r="SA603" i="1"/>
  <c r="SB603" i="1" s="1"/>
  <c r="RY604" i="1"/>
  <c r="IS399" i="1"/>
  <c r="IT399" i="1" s="1"/>
  <c r="IQ400" i="1"/>
  <c r="GE502" i="1"/>
  <c r="GF502" i="1" s="1"/>
  <c r="GC503" i="1"/>
  <c r="GE503" i="1" s="1"/>
  <c r="GF503" i="1" s="1"/>
  <c r="LG500" i="1"/>
  <c r="LH500" i="1" s="1"/>
  <c r="LE501" i="1"/>
  <c r="TH398" i="1"/>
  <c r="TI398" i="1" s="1"/>
  <c r="TF399" i="1"/>
  <c r="RZ420" i="1"/>
  <c r="SB419" i="1"/>
  <c r="SC419" i="1" s="1"/>
  <c r="K181" i="1"/>
  <c r="L181" i="1" s="1"/>
  <c r="I182" i="1"/>
  <c r="HU562" i="1"/>
  <c r="HW561" i="1"/>
  <c r="HX561" i="1" s="1"/>
  <c r="GQ63" i="1"/>
  <c r="GR63" i="1" s="1"/>
  <c r="GO64" i="1"/>
  <c r="EC63" i="1"/>
  <c r="ED63" i="1" s="1"/>
  <c r="EA64" i="1"/>
  <c r="JZ623" i="1"/>
  <c r="KA623" i="1" s="1"/>
  <c r="JX624" i="1"/>
  <c r="FT33" i="1"/>
  <c r="FU33" i="1" s="1"/>
  <c r="FR34" i="1"/>
  <c r="DP87" i="1"/>
  <c r="DR86" i="1"/>
  <c r="DS86" i="1" s="1"/>
  <c r="GP419" i="1"/>
  <c r="GQ419" i="1" s="1"/>
  <c r="GN420" i="1"/>
  <c r="PC63" i="1"/>
  <c r="PD63" i="1" s="1"/>
  <c r="PA64" i="1"/>
  <c r="OD442" i="1"/>
  <c r="OF442" i="1" s="1"/>
  <c r="OG442" i="1" s="1"/>
  <c r="OF441" i="1"/>
  <c r="OG441" i="1" s="1"/>
  <c r="RN524" i="1"/>
  <c r="RP523" i="1"/>
  <c r="RQ523" i="1" s="1"/>
  <c r="PM524" i="1"/>
  <c r="PN524" i="1" s="1"/>
  <c r="PK525" i="1"/>
  <c r="PM525" i="1" s="1"/>
  <c r="PN525" i="1" s="1"/>
  <c r="CU135" i="1"/>
  <c r="CV135" i="1" s="1"/>
  <c r="CS136" i="1"/>
  <c r="HB63" i="1"/>
  <c r="HC63" i="1" s="1"/>
  <c r="GZ64" i="1"/>
  <c r="V352" i="1"/>
  <c r="W352" i="1" s="1"/>
  <c r="T353" i="1"/>
  <c r="LS87" i="1"/>
  <c r="LT87" i="1" s="1"/>
  <c r="LQ88" i="1"/>
  <c r="AE333" i="1"/>
  <c r="AG332" i="1"/>
  <c r="AH332" i="1" s="1"/>
  <c r="GE266" i="1"/>
  <c r="GF266" i="1" s="1"/>
  <c r="GC267" i="1"/>
  <c r="OF624" i="1"/>
  <c r="OG624" i="1" s="1"/>
  <c r="OD625" i="1"/>
  <c r="OF625" i="1" s="1"/>
  <c r="OG625" i="1" s="1"/>
  <c r="MN462" i="1"/>
  <c r="MO462" i="1" s="1"/>
  <c r="ML463" i="1"/>
  <c r="MN463" i="1" s="1"/>
  <c r="MO463" i="1" s="1"/>
  <c r="CU33" i="1"/>
  <c r="CV33" i="1" s="1"/>
  <c r="CS34" i="1"/>
  <c r="V180" i="1"/>
  <c r="W180" i="1" s="1"/>
  <c r="T181" i="1"/>
  <c r="HW225" i="1"/>
  <c r="HX225" i="1" s="1"/>
  <c r="HU226" i="1"/>
  <c r="QI523" i="1"/>
  <c r="QJ523" i="1" s="1"/>
  <c r="QG524" i="1"/>
  <c r="EV14" i="1"/>
  <c r="EX13" i="1"/>
  <c r="EY13" i="1" s="1"/>
  <c r="AR562" i="1"/>
  <c r="AS562" i="1" s="1"/>
  <c r="AP563" i="1"/>
  <c r="QI378" i="1"/>
  <c r="QJ378" i="1" s="1"/>
  <c r="QG379" i="1"/>
  <c r="GP289" i="1"/>
  <c r="GQ289" i="1" s="1"/>
  <c r="GN290" i="1"/>
  <c r="AR461" i="1"/>
  <c r="AS461" i="1" s="1"/>
  <c r="AP462" i="1"/>
  <c r="IS541" i="1"/>
  <c r="IT541" i="1" s="1"/>
  <c r="IQ542" i="1"/>
  <c r="GP563" i="1"/>
  <c r="GQ563" i="1" s="1"/>
  <c r="GN564" i="1"/>
  <c r="MY35" i="1"/>
  <c r="MZ35" i="1" s="1"/>
  <c r="MW36" i="1"/>
  <c r="GE421" i="1"/>
  <c r="GF421" i="1" s="1"/>
  <c r="GC422" i="1"/>
  <c r="GE422" i="1" s="1"/>
  <c r="GF422" i="1" s="1"/>
  <c r="CJ562" i="1"/>
  <c r="CK562" i="1" s="1"/>
  <c r="CH563" i="1"/>
  <c r="NU134" i="1"/>
  <c r="NV134" i="1" s="1"/>
  <c r="NS135" i="1"/>
  <c r="HJ311" i="1"/>
  <c r="HL310" i="1"/>
  <c r="HM310" i="1" s="1"/>
  <c r="PM226" i="1"/>
  <c r="PN226" i="1" s="1"/>
  <c r="PK227" i="1"/>
  <c r="RP34" i="1"/>
  <c r="RQ34" i="1" s="1"/>
  <c r="RN35" i="1"/>
  <c r="DQ9" i="1"/>
  <c r="DR9" i="1" s="1"/>
  <c r="DO10" i="1"/>
  <c r="IH160" i="1"/>
  <c r="II160" i="1" s="1"/>
  <c r="IF161" i="1"/>
  <c r="HA542" i="1"/>
  <c r="HB542" i="1" s="1"/>
  <c r="GY543" i="1"/>
  <c r="BY63" i="1"/>
  <c r="BZ63" i="1" s="1"/>
  <c r="BW64" i="1"/>
  <c r="PX602" i="1"/>
  <c r="PY602" i="1" s="1"/>
  <c r="PV603" i="1"/>
  <c r="GY136" i="1"/>
  <c r="HA135" i="1"/>
  <c r="HB135" i="1" s="1"/>
  <c r="HJ462" i="1"/>
  <c r="HL462" i="1" s="1"/>
  <c r="HM462" i="1" s="1"/>
  <c r="HL461" i="1"/>
  <c r="HM461" i="1" s="1"/>
  <c r="NU562" i="1"/>
  <c r="NS563" i="1"/>
  <c r="NU563" i="1" s="1"/>
  <c r="GC9" i="1"/>
  <c r="GE8" i="1"/>
  <c r="GF8" i="1" s="1"/>
  <c r="AQ111" i="1"/>
  <c r="AS110" i="1"/>
  <c r="AT110" i="1" s="1"/>
  <c r="LE379" i="1"/>
  <c r="LG378" i="1"/>
  <c r="LH378" i="1" s="1"/>
  <c r="JP419" i="1"/>
  <c r="JQ419" i="1" s="1"/>
  <c r="JN420" i="1"/>
  <c r="MN205" i="1"/>
  <c r="MO205" i="1" s="1"/>
  <c r="ML206" i="1"/>
  <c r="MN206" i="1" s="1"/>
  <c r="MO206" i="1" s="1"/>
  <c r="NU544" i="1"/>
  <c r="NV544" i="1" s="1"/>
  <c r="NS545" i="1"/>
  <c r="DQ245" i="1"/>
  <c r="DR245" i="1" s="1"/>
  <c r="DO246" i="1"/>
  <c r="RE461" i="1"/>
  <c r="RF461" i="1" s="1"/>
  <c r="RC462" i="1"/>
  <c r="RE462" i="1" s="1"/>
  <c r="RF462" i="1" s="1"/>
  <c r="EX378" i="1"/>
  <c r="EY378" i="1" s="1"/>
  <c r="EV379" i="1"/>
  <c r="GF63" i="1"/>
  <c r="GG63" i="1" s="1"/>
  <c r="GD64" i="1"/>
  <c r="QJ62" i="1"/>
  <c r="QK62" i="1" s="1"/>
  <c r="QH63" i="1"/>
  <c r="CU311" i="1"/>
  <c r="CV311" i="1" s="1"/>
  <c r="CS312" i="1"/>
  <c r="KV523" i="1"/>
  <c r="KW523" i="1" s="1"/>
  <c r="KT524" i="1"/>
  <c r="KV524" i="1" s="1"/>
  <c r="KW524" i="1" s="1"/>
  <c r="DD379" i="1"/>
  <c r="DF379" i="1" s="1"/>
  <c r="DG379" i="1" s="1"/>
  <c r="DF378" i="1"/>
  <c r="DG378" i="1" s="1"/>
  <c r="PB225" i="1"/>
  <c r="PC225" i="1" s="1"/>
  <c r="OZ226" i="1"/>
  <c r="BO110" i="1"/>
  <c r="BP110" i="1" s="1"/>
  <c r="BM111" i="1"/>
  <c r="HU626" i="1"/>
  <c r="HW625" i="1"/>
  <c r="HX625" i="1" s="1"/>
  <c r="EB267" i="1"/>
  <c r="EC267" i="1" s="1"/>
  <c r="DZ268" i="1"/>
  <c r="EB268" i="1" s="1"/>
  <c r="EC268" i="1" s="1"/>
  <c r="JZ522" i="1"/>
  <c r="KA522" i="1" s="1"/>
  <c r="JX523" i="1"/>
  <c r="JO502" i="1"/>
  <c r="JP502" i="1" s="1"/>
  <c r="JM503" i="1"/>
  <c r="JO503" i="1" s="1"/>
  <c r="JP503" i="1" s="1"/>
  <c r="QJ110" i="1"/>
  <c r="QK110" i="1" s="1"/>
  <c r="QH111" i="1"/>
  <c r="DF334" i="1"/>
  <c r="DG334" i="1" s="1"/>
  <c r="DD335" i="1"/>
  <c r="HL624" i="1"/>
  <c r="HM624" i="1" s="1"/>
  <c r="HJ625" i="1"/>
  <c r="EK228" i="1"/>
  <c r="EM228" i="1" s="1"/>
  <c r="EN228" i="1" s="1"/>
  <c r="EM227" i="1"/>
  <c r="EN227" i="1" s="1"/>
  <c r="EX225" i="1"/>
  <c r="EY225" i="1" s="1"/>
  <c r="EV226" i="1"/>
  <c r="NU288" i="1"/>
  <c r="NV288" i="1" s="1"/>
  <c r="NS289" i="1"/>
  <c r="IH226" i="1"/>
  <c r="II226" i="1" s="1"/>
  <c r="IF227" i="1"/>
  <c r="MW625" i="1"/>
  <c r="MY624" i="1"/>
  <c r="MZ624" i="1" s="1"/>
  <c r="GO331" i="1"/>
  <c r="GP331" i="1" s="1"/>
  <c r="GM332" i="1"/>
  <c r="GZ332" i="1"/>
  <c r="HA332" i="1" s="1"/>
  <c r="GX333" i="1"/>
  <c r="AP482" i="1"/>
  <c r="AR481" i="1"/>
  <c r="AS481" i="1" s="1"/>
  <c r="DO543" i="1"/>
  <c r="DQ542" i="1"/>
  <c r="DR542" i="1" s="1"/>
  <c r="EB561" i="1"/>
  <c r="EC561" i="1" s="1"/>
  <c r="DZ562" i="1"/>
  <c r="JO35" i="1"/>
  <c r="JP35" i="1" s="1"/>
  <c r="JM36" i="1"/>
  <c r="LS65" i="1"/>
  <c r="LT65" i="1" s="1"/>
  <c r="LQ66" i="1"/>
  <c r="LS66" i="1" s="1"/>
  <c r="LT66" i="1" s="1"/>
  <c r="PX541" i="1"/>
  <c r="PY541" i="1" s="1"/>
  <c r="PV542" i="1"/>
  <c r="FI33" i="1"/>
  <c r="FJ33" i="1" s="1"/>
  <c r="FG34" i="1"/>
  <c r="DQ35" i="1"/>
  <c r="DR35" i="1" s="1"/>
  <c r="DO36" i="1"/>
  <c r="BY376" i="1"/>
  <c r="BZ376" i="1" s="1"/>
  <c r="BW377" i="1"/>
  <c r="FI442" i="1"/>
  <c r="FJ442" i="1" s="1"/>
  <c r="FG443" i="1"/>
  <c r="FI443" i="1" s="1"/>
  <c r="FJ443" i="1" s="1"/>
  <c r="QT289" i="1"/>
  <c r="QU289" i="1" s="1"/>
  <c r="QR290" i="1"/>
  <c r="GY206" i="1"/>
  <c r="HA206" i="1" s="1"/>
  <c r="HB206" i="1" s="1"/>
  <c r="HA205" i="1"/>
  <c r="HB205" i="1" s="1"/>
  <c r="T64" i="1"/>
  <c r="V63" i="1"/>
  <c r="W63" i="1" s="1"/>
  <c r="AG541" i="1"/>
  <c r="AH541" i="1" s="1"/>
  <c r="AE542" i="1"/>
  <c r="LR205" i="1"/>
  <c r="LS205" i="1" s="1"/>
  <c r="LP206" i="1"/>
  <c r="DF267" i="1"/>
  <c r="DG267" i="1" s="1"/>
  <c r="DD268" i="1"/>
  <c r="DF268" i="1" s="1"/>
  <c r="DG268" i="1" s="1"/>
  <c r="IT87" i="1"/>
  <c r="IU87" i="1" s="1"/>
  <c r="IR88" i="1"/>
  <c r="GP266" i="1"/>
  <c r="GQ266" i="1" s="1"/>
  <c r="GN267" i="1"/>
  <c r="BC561" i="1"/>
  <c r="BD561" i="1" s="1"/>
  <c r="BA562" i="1"/>
  <c r="GQ88" i="1"/>
  <c r="GR88" i="1" s="1"/>
  <c r="GO89" i="1"/>
  <c r="GQ89" i="1" s="1"/>
  <c r="GR89" i="1" s="1"/>
  <c r="MN623" i="1"/>
  <c r="MO623" i="1" s="1"/>
  <c r="ML624" i="1"/>
  <c r="EB583" i="1"/>
  <c r="EC583" i="1" s="1"/>
  <c r="DZ584" i="1"/>
  <c r="EB584" i="1" s="1"/>
  <c r="EC584" i="1" s="1"/>
  <c r="AG419" i="1"/>
  <c r="AH419" i="1" s="1"/>
  <c r="AE420" i="1"/>
  <c r="SL134" i="1"/>
  <c r="SM134" i="1" s="1"/>
  <c r="SJ135" i="1"/>
  <c r="EK461" i="1"/>
  <c r="EM460" i="1"/>
  <c r="EN460" i="1" s="1"/>
  <c r="BW310" i="1"/>
  <c r="BY309" i="1"/>
  <c r="BZ309" i="1" s="1"/>
  <c r="SJ462" i="1"/>
  <c r="SL462" i="1" s="1"/>
  <c r="SM462" i="1" s="1"/>
  <c r="SL461" i="1"/>
  <c r="SM461" i="1" s="1"/>
  <c r="GY183" i="1"/>
  <c r="HA182" i="1"/>
  <c r="HB182" i="1" s="1"/>
  <c r="DZ332" i="1"/>
  <c r="EB331" i="1"/>
  <c r="EC331" i="1" s="1"/>
  <c r="EM332" i="1"/>
  <c r="EN332" i="1" s="1"/>
  <c r="EK333" i="1"/>
  <c r="MD63" i="1"/>
  <c r="ME63" i="1" s="1"/>
  <c r="MB64" i="1"/>
  <c r="PM462" i="1"/>
  <c r="PN462" i="1" s="1"/>
  <c r="PK463" i="1"/>
  <c r="AG500" i="1"/>
  <c r="AH500" i="1" s="1"/>
  <c r="AE501" i="1"/>
  <c r="OO181" i="1"/>
  <c r="OQ180" i="1"/>
  <c r="OR180" i="1" s="1"/>
  <c r="BC204" i="1"/>
  <c r="BD204" i="1" s="1"/>
  <c r="BA205" i="1"/>
  <c r="CU246" i="1"/>
  <c r="CV246" i="1" s="1"/>
  <c r="CS247" i="1"/>
  <c r="CU247" i="1" s="1"/>
  <c r="CV247" i="1" s="1"/>
  <c r="PL112" i="1"/>
  <c r="PN111" i="1"/>
  <c r="PO111" i="1" s="1"/>
  <c r="AG399" i="1"/>
  <c r="AH399" i="1" s="1"/>
  <c r="AE400" i="1"/>
  <c r="BN583" i="1"/>
  <c r="BO583" i="1" s="1"/>
  <c r="BL584" i="1"/>
  <c r="BN584" i="1" s="1"/>
  <c r="BO584" i="1" s="1"/>
  <c r="OQ562" i="1"/>
  <c r="OR562" i="1" s="1"/>
  <c r="OO563" i="1"/>
  <c r="U112" i="1"/>
  <c r="W111" i="1"/>
  <c r="X111" i="1" s="1"/>
  <c r="SV63" i="1"/>
  <c r="SX62" i="1"/>
  <c r="SY62" i="1" s="1"/>
  <c r="SJ501" i="1"/>
  <c r="SL500" i="1"/>
  <c r="SM500" i="1" s="1"/>
  <c r="JZ310" i="1"/>
  <c r="KA310" i="1" s="1"/>
  <c r="JX311" i="1"/>
  <c r="JO604" i="1"/>
  <c r="JP604" i="1" s="1"/>
  <c r="JM605" i="1"/>
  <c r="JO605" i="1" s="1"/>
  <c r="JP605" i="1" s="1"/>
  <c r="SL440" i="1"/>
  <c r="SM440" i="1" s="1"/>
  <c r="SJ441" i="1"/>
  <c r="PB206" i="1"/>
  <c r="PC206" i="1" s="1"/>
  <c r="OZ207" i="1"/>
  <c r="BY10" i="1"/>
  <c r="BZ10" i="1" s="1"/>
  <c r="BW11" i="1"/>
  <c r="TF562" i="1"/>
  <c r="TH561" i="1"/>
  <c r="TI561" i="1" s="1"/>
  <c r="BN603" i="1"/>
  <c r="BO603" i="1" s="1"/>
  <c r="BL604" i="1"/>
  <c r="BN604" i="1" s="1"/>
  <c r="BO604" i="1" s="1"/>
  <c r="OO443" i="1"/>
  <c r="OQ443" i="1" s="1"/>
  <c r="OR443" i="1" s="1"/>
  <c r="OQ442" i="1"/>
  <c r="OR442" i="1" s="1"/>
  <c r="MY289" i="1"/>
  <c r="MZ289" i="1" s="1"/>
  <c r="MW290" i="1"/>
  <c r="K63" i="1"/>
  <c r="L63" i="1" s="1"/>
  <c r="I64" i="1"/>
  <c r="FI500" i="1"/>
  <c r="FJ500" i="1" s="1"/>
  <c r="FG501" i="1"/>
  <c r="NJ180" i="1"/>
  <c r="NK180" i="1" s="1"/>
  <c r="NH181" i="1"/>
  <c r="BY228" i="1"/>
  <c r="BZ228" i="1" s="1"/>
  <c r="BW229" i="1"/>
  <c r="IS311" i="1"/>
  <c r="IT311" i="1" s="1"/>
  <c r="IQ312" i="1"/>
  <c r="HJ182" i="1"/>
  <c r="HL181" i="1"/>
  <c r="HM181" i="1" s="1"/>
  <c r="IH34" i="1"/>
  <c r="II34" i="1" s="1"/>
  <c r="IF35" i="1"/>
  <c r="BN642" i="1"/>
  <c r="BO642" i="1" s="1"/>
  <c r="BL643" i="1"/>
  <c r="HJ227" i="1"/>
  <c r="HL226" i="1"/>
  <c r="HM226" i="1" s="1"/>
  <c r="GE182" i="1"/>
  <c r="GF182" i="1" s="1"/>
  <c r="GC183" i="1"/>
  <c r="GE183" i="1" s="1"/>
  <c r="GF183" i="1" s="1"/>
  <c r="EM35" i="1"/>
  <c r="EN35" i="1" s="1"/>
  <c r="EK36" i="1"/>
  <c r="GN11" i="1"/>
  <c r="GP10" i="1"/>
  <c r="GQ10" i="1" s="1"/>
  <c r="MC462" i="1"/>
  <c r="MD462" i="1" s="1"/>
  <c r="MA463" i="1"/>
  <c r="MC463" i="1" s="1"/>
  <c r="MD463" i="1" s="1"/>
  <c r="SW522" i="1"/>
  <c r="SX522" i="1" s="1"/>
  <c r="SU523" i="1"/>
  <c r="KK500" i="1"/>
  <c r="KL500" i="1" s="1"/>
  <c r="KI501" i="1"/>
  <c r="LG309" i="1"/>
  <c r="LH309" i="1" s="1"/>
  <c r="LE310" i="1"/>
  <c r="LP160" i="1"/>
  <c r="LR159" i="1"/>
  <c r="LS159" i="1" s="1"/>
  <c r="BY542" i="1"/>
  <c r="BZ542" i="1" s="1"/>
  <c r="BW543" i="1"/>
  <c r="K226" i="1"/>
  <c r="L226" i="1" s="1"/>
  <c r="I227" i="1"/>
  <c r="RY134" i="1"/>
  <c r="SA133" i="1"/>
  <c r="SB133" i="1" s="1"/>
  <c r="CV62" i="1"/>
  <c r="CW62" i="1" s="1"/>
  <c r="CT63" i="1"/>
  <c r="MD113" i="1"/>
  <c r="ME113" i="1" s="1"/>
  <c r="MB114" i="1"/>
  <c r="LF110" i="1"/>
  <c r="LH109" i="1"/>
  <c r="LI109" i="1" s="1"/>
  <c r="FT205" i="1"/>
  <c r="FU205" i="1" s="1"/>
  <c r="FR206" i="1"/>
  <c r="FT206" i="1" s="1"/>
  <c r="FU206" i="1" s="1"/>
  <c r="XC617" i="1"/>
  <c r="XD617" i="1" s="1"/>
  <c r="XA618" i="1"/>
  <c r="AR36" i="1"/>
  <c r="AS36" i="1" s="1"/>
  <c r="AP37" i="1"/>
  <c r="QI289" i="1"/>
  <c r="QJ289" i="1" s="1"/>
  <c r="QG290" i="1"/>
  <c r="RF62" i="1"/>
  <c r="RG62" i="1" s="1"/>
  <c r="RD63" i="1"/>
  <c r="GY643" i="1"/>
  <c r="HA642" i="1"/>
  <c r="HB642" i="1" s="1"/>
  <c r="ML159" i="1"/>
  <c r="MN158" i="1"/>
  <c r="MO158" i="1" s="1"/>
  <c r="FI379" i="1"/>
  <c r="FJ379" i="1" s="1"/>
  <c r="FG380" i="1"/>
  <c r="FI380" i="1" s="1"/>
  <c r="FJ380" i="1" s="1"/>
  <c r="UC65" i="1"/>
  <c r="UE64" i="1"/>
  <c r="UF39" i="1" s="1"/>
  <c r="QT603" i="1"/>
  <c r="QU603" i="1" s="1"/>
  <c r="QR604" i="1"/>
  <c r="AR204" i="1"/>
  <c r="AS204" i="1" s="1"/>
  <c r="AP205" i="1"/>
  <c r="QI227" i="1"/>
  <c r="QJ227" i="1" s="1"/>
  <c r="QG228" i="1"/>
  <c r="GP461" i="1"/>
  <c r="GQ461" i="1" s="1"/>
  <c r="GN462" i="1"/>
  <c r="FR134" i="1"/>
  <c r="FT133" i="1"/>
  <c r="FU133" i="1" s="1"/>
  <c r="BN182" i="1"/>
  <c r="BO182" i="1" s="1"/>
  <c r="BL183" i="1"/>
  <c r="HJ159" i="1"/>
  <c r="HL158" i="1"/>
  <c r="HM158" i="1" s="1"/>
  <c r="BC624" i="1"/>
  <c r="BD624" i="1" s="1"/>
  <c r="BA625" i="1"/>
  <c r="JZ158" i="1"/>
  <c r="KA158" i="1" s="1"/>
  <c r="JX159" i="1"/>
  <c r="BW135" i="1"/>
  <c r="BY134" i="1"/>
  <c r="BZ134" i="1" s="1"/>
  <c r="KK181" i="1"/>
  <c r="KL181" i="1" s="1"/>
  <c r="KI182" i="1"/>
  <c r="KK182" i="1" s="1"/>
  <c r="KL182" i="1" s="1"/>
  <c r="EX583" i="1"/>
  <c r="EY583" i="1" s="1"/>
  <c r="EV584" i="1"/>
  <c r="EX584" i="1" s="1"/>
  <c r="EY584" i="1" s="1"/>
  <c r="EV206" i="1"/>
  <c r="EX205" i="1"/>
  <c r="EY205" i="1" s="1"/>
  <c r="BA523" i="1"/>
  <c r="BC522" i="1"/>
  <c r="BD522" i="1" s="1"/>
  <c r="BA501" i="1"/>
  <c r="BC500" i="1"/>
  <c r="BD500" i="1" s="1"/>
  <c r="NJ643" i="1"/>
  <c r="NK643" i="1" s="1"/>
  <c r="NH644" i="1"/>
  <c r="BN287" i="1"/>
  <c r="BO287" i="1" s="1"/>
  <c r="BL288" i="1"/>
  <c r="AP10" i="1"/>
  <c r="AR9" i="1"/>
  <c r="AS9" i="1" s="1"/>
  <c r="LG523" i="1"/>
  <c r="LH523" i="1" s="1"/>
  <c r="LE524" i="1"/>
  <c r="HU644" i="1"/>
  <c r="HW643" i="1"/>
  <c r="HX643" i="1" s="1"/>
  <c r="KT462" i="1"/>
  <c r="KV461" i="1"/>
  <c r="KW461" i="1" s="1"/>
  <c r="SL34" i="1"/>
  <c r="SM34" i="1" s="1"/>
  <c r="SJ35" i="1"/>
  <c r="RP440" i="1"/>
  <c r="RQ440" i="1" s="1"/>
  <c r="RN441" i="1"/>
  <c r="EM133" i="1"/>
  <c r="EN133" i="1" s="1"/>
  <c r="EK134" i="1"/>
  <c r="PA111" i="1"/>
  <c r="PC110" i="1"/>
  <c r="PD110" i="1" s="1"/>
  <c r="MW543" i="1"/>
  <c r="MY542" i="1"/>
  <c r="MZ542" i="1" s="1"/>
  <c r="HJ643" i="1"/>
  <c r="HL642" i="1"/>
  <c r="HM642" i="1" s="1"/>
  <c r="IR331" i="1"/>
  <c r="IS331" i="1" s="1"/>
  <c r="IP332" i="1"/>
  <c r="EB287" i="1"/>
  <c r="EC287" i="1" s="1"/>
  <c r="DZ288" i="1"/>
  <c r="AG624" i="1"/>
  <c r="AH624" i="1" s="1"/>
  <c r="AE625" i="1"/>
  <c r="HW181" i="1"/>
  <c r="HX181" i="1" s="1"/>
  <c r="HU182" i="1"/>
  <c r="BC542" i="1"/>
  <c r="BD542" i="1" s="1"/>
  <c r="BA543" i="1"/>
  <c r="BC543" i="1" s="1"/>
  <c r="BD543" i="1" s="1"/>
  <c r="NS182" i="1"/>
  <c r="NU181" i="1"/>
  <c r="NV181" i="1" s="1"/>
  <c r="HK331" i="1"/>
  <c r="HL331" i="1" s="1"/>
  <c r="HI332" i="1"/>
  <c r="DZ524" i="1"/>
  <c r="EB523" i="1"/>
  <c r="EC523" i="1" s="1"/>
  <c r="K289" i="1"/>
  <c r="L289" i="1" s="1"/>
  <c r="I290" i="1"/>
  <c r="K290" i="1" s="1"/>
  <c r="L290" i="1" s="1"/>
  <c r="MN603" i="1"/>
  <c r="MO603" i="1" s="1"/>
  <c r="ML604" i="1"/>
  <c r="DF625" i="1"/>
  <c r="DG625" i="1" s="1"/>
  <c r="DD626" i="1"/>
  <c r="EK627" i="1"/>
  <c r="EM626" i="1"/>
  <c r="EN626" i="1" s="1"/>
  <c r="PV524" i="1"/>
  <c r="PX524" i="1" s="1"/>
  <c r="PY524" i="1" s="1"/>
  <c r="PX523" i="1"/>
  <c r="PY523" i="1" s="1"/>
  <c r="RE287" i="1"/>
  <c r="RF287" i="1" s="1"/>
  <c r="RC288" i="1"/>
  <c r="EX245" i="1"/>
  <c r="EY245" i="1" s="1"/>
  <c r="EV246" i="1"/>
  <c r="UO618" i="1"/>
  <c r="UP618" i="1" s="1"/>
  <c r="UM619" i="1"/>
  <c r="UO619" i="1" s="1"/>
  <c r="UP619" i="1" s="1"/>
  <c r="TT63" i="1"/>
  <c r="TU63" i="1" s="1"/>
  <c r="TR64" i="1"/>
  <c r="MN225" i="1"/>
  <c r="MO225" i="1" s="1"/>
  <c r="ML226" i="1"/>
  <c r="PX287" i="1"/>
  <c r="PY287" i="1" s="1"/>
  <c r="PV288" i="1"/>
  <c r="JD312" i="1"/>
  <c r="JE312" i="1" s="1"/>
  <c r="JB313" i="1"/>
  <c r="JD313" i="1" s="1"/>
  <c r="JE313" i="1" s="1"/>
  <c r="AR245" i="1"/>
  <c r="AS245" i="1" s="1"/>
  <c r="AP246" i="1"/>
  <c r="KK226" i="1"/>
  <c r="KL226" i="1" s="1"/>
  <c r="KI227" i="1"/>
  <c r="JC331" i="1"/>
  <c r="JD331" i="1" s="1"/>
  <c r="JA332" i="1"/>
  <c r="HA398" i="1"/>
  <c r="HB398" i="1" s="1"/>
  <c r="GY399" i="1"/>
  <c r="HA399" i="1" s="1"/>
  <c r="HB399" i="1" s="1"/>
  <c r="FR463" i="1"/>
  <c r="FT463" i="1" s="1"/>
  <c r="FU463" i="1" s="1"/>
  <c r="FT462" i="1"/>
  <c r="FU462" i="1" s="1"/>
  <c r="HA227" i="1"/>
  <c r="HB227" i="1" s="1"/>
  <c r="GY228" i="1"/>
  <c r="BN204" i="1"/>
  <c r="BO204" i="1" s="1"/>
  <c r="BL205" i="1"/>
  <c r="HA440" i="1"/>
  <c r="HB440" i="1" s="1"/>
  <c r="GY441" i="1"/>
  <c r="KV159" i="1"/>
  <c r="KW159" i="1" s="1"/>
  <c r="KT160" i="1"/>
  <c r="NJ204" i="1"/>
  <c r="NK204" i="1" s="1"/>
  <c r="NH205" i="1"/>
  <c r="K331" i="1"/>
  <c r="L331" i="1" s="1"/>
  <c r="I332" i="1"/>
  <c r="HM109" i="1"/>
  <c r="HN109" i="1" s="1"/>
  <c r="HK110" i="1"/>
  <c r="BY643" i="1"/>
  <c r="BZ643" i="1" s="1"/>
  <c r="BW644" i="1"/>
  <c r="BY644" i="1" s="1"/>
  <c r="BZ644" i="1" s="1"/>
  <c r="NH502" i="1"/>
  <c r="NJ501" i="1"/>
  <c r="NK501" i="1" s="1"/>
  <c r="BY180" i="1"/>
  <c r="BZ180" i="1" s="1"/>
  <c r="BW181" i="1"/>
  <c r="KU111" i="1"/>
  <c r="KW110" i="1"/>
  <c r="KX110" i="1" s="1"/>
  <c r="DG86" i="1"/>
  <c r="DH86" i="1" s="1"/>
  <c r="DE87" i="1"/>
  <c r="LR376" i="1"/>
  <c r="LS376" i="1" s="1"/>
  <c r="LP377" i="1"/>
  <c r="SB110" i="1"/>
  <c r="SC110" i="1" s="1"/>
  <c r="RZ111" i="1"/>
  <c r="CS603" i="1"/>
  <c r="CU602" i="1"/>
  <c r="CV602" i="1" s="1"/>
  <c r="LR642" i="1"/>
  <c r="LS642" i="1" s="1"/>
  <c r="LP643" i="1"/>
  <c r="SL399" i="1"/>
  <c r="SM399" i="1" s="1"/>
  <c r="SJ400" i="1"/>
  <c r="SL400" i="1" s="1"/>
  <c r="SM400" i="1" s="1"/>
  <c r="EX332" i="1"/>
  <c r="EY332" i="1" s="1"/>
  <c r="EV333" i="1"/>
  <c r="IS33" i="1"/>
  <c r="IT33" i="1" s="1"/>
  <c r="IQ34" i="1"/>
  <c r="K34" i="1"/>
  <c r="L34" i="1" s="1"/>
  <c r="I35" i="1"/>
  <c r="V310" i="1"/>
  <c r="W310" i="1" s="1"/>
  <c r="T311" i="1"/>
  <c r="IT66" i="1"/>
  <c r="IU66" i="1" s="1"/>
  <c r="IR67" i="1"/>
  <c r="LG33" i="1"/>
  <c r="LH33" i="1" s="1"/>
  <c r="LE34" i="1"/>
  <c r="BN377" i="1"/>
  <c r="BO377" i="1" s="1"/>
  <c r="BL378" i="1"/>
  <c r="JB266" i="1"/>
  <c r="JD265" i="1"/>
  <c r="JE265" i="1" s="1"/>
  <c r="MO65" i="1"/>
  <c r="MP65" i="1" s="1"/>
  <c r="MM66" i="1"/>
  <c r="QT623" i="1"/>
  <c r="QU623" i="1" s="1"/>
  <c r="QR624" i="1"/>
  <c r="LR397" i="1"/>
  <c r="LS397" i="1" s="1"/>
  <c r="LP398" i="1"/>
  <c r="PB623" i="1"/>
  <c r="PC623" i="1" s="1"/>
  <c r="OZ624" i="1"/>
  <c r="GP134" i="1"/>
  <c r="GQ134" i="1" s="1"/>
  <c r="GN135" i="1"/>
  <c r="PX398" i="1"/>
  <c r="PY398" i="1" s="1"/>
  <c r="PV399" i="1"/>
  <c r="PX399" i="1" s="1"/>
  <c r="PY399" i="1" s="1"/>
  <c r="EY87" i="1"/>
  <c r="EZ87" i="1" s="1"/>
  <c r="EW88" i="1"/>
  <c r="OQ265" i="1"/>
  <c r="OR265" i="1" s="1"/>
  <c r="OO266" i="1"/>
  <c r="IQ645" i="1"/>
  <c r="IS644" i="1"/>
  <c r="IT644" i="1" s="1"/>
  <c r="PX33" i="1"/>
  <c r="PY33" i="1" s="1"/>
  <c r="PV34" i="1"/>
  <c r="RP500" i="1"/>
  <c r="RQ500" i="1" s="1"/>
  <c r="RN501" i="1"/>
  <c r="AE310" i="1"/>
  <c r="AG309" i="1"/>
  <c r="AH309" i="1" s="1"/>
  <c r="TQ34" i="1"/>
  <c r="TS33" i="1"/>
  <c r="TT33" i="1" s="1"/>
  <c r="OZ525" i="1"/>
  <c r="PB525" i="1" s="1"/>
  <c r="PC525" i="1" s="1"/>
  <c r="PB524" i="1"/>
  <c r="PC524" i="1" s="1"/>
  <c r="FT180" i="1"/>
  <c r="FU180" i="1" s="1"/>
  <c r="FR181" i="1"/>
  <c r="MN441" i="1"/>
  <c r="MO441" i="1" s="1"/>
  <c r="ML442" i="1"/>
  <c r="DQ441" i="1"/>
  <c r="DR441" i="1" s="1"/>
  <c r="DO442" i="1"/>
  <c r="II62" i="1"/>
  <c r="IJ62" i="1" s="1"/>
  <c r="IG63" i="1"/>
  <c r="JM226" i="1"/>
  <c r="JO225" i="1"/>
  <c r="JP225" i="1" s="1"/>
  <c r="KA420" i="1"/>
  <c r="KB420" i="1" s="1"/>
  <c r="JY421" i="1"/>
  <c r="KK643" i="1"/>
  <c r="KL643" i="1" s="1"/>
  <c r="KI644" i="1"/>
  <c r="KK644" i="1" s="1"/>
  <c r="KL644" i="1" s="1"/>
  <c r="K134" i="1"/>
  <c r="L134" i="1" s="1"/>
  <c r="I135" i="1"/>
  <c r="BY624" i="1"/>
  <c r="BZ624" i="1" s="1"/>
  <c r="BW625" i="1"/>
  <c r="GP378" i="1"/>
  <c r="GQ378" i="1" s="1"/>
  <c r="GN379" i="1"/>
  <c r="V378" i="1"/>
  <c r="W378" i="1" s="1"/>
  <c r="T379" i="1"/>
  <c r="V379" i="1" s="1"/>
  <c r="W379" i="1" s="1"/>
  <c r="AG245" i="1"/>
  <c r="AH245" i="1" s="1"/>
  <c r="AE246" i="1"/>
  <c r="QT561" i="1"/>
  <c r="QU561" i="1" s="1"/>
  <c r="QR562" i="1"/>
  <c r="QT562" i="1" s="1"/>
  <c r="QU562" i="1" s="1"/>
  <c r="UD543" i="1"/>
  <c r="UE543" i="1" s="1"/>
  <c r="UB544" i="1"/>
  <c r="PM287" i="1"/>
  <c r="PN287" i="1" s="1"/>
  <c r="PK288" i="1"/>
  <c r="BN64" i="1"/>
  <c r="BO64" i="1" s="1"/>
  <c r="BL65" i="1"/>
  <c r="K265" i="1"/>
  <c r="L265" i="1" s="1"/>
  <c r="I266" i="1"/>
  <c r="QT543" i="1"/>
  <c r="QU543" i="1" s="1"/>
  <c r="QR544" i="1"/>
  <c r="IF183" i="1"/>
  <c r="IH182" i="1"/>
  <c r="II182" i="1" s="1"/>
  <c r="OP65" i="1"/>
  <c r="OR64" i="1"/>
  <c r="OS64" i="1" s="1"/>
  <c r="FI9" i="1"/>
  <c r="FJ9" i="1" s="1"/>
  <c r="FG10" i="1"/>
  <c r="DF419" i="1"/>
  <c r="DG419" i="1" s="1"/>
  <c r="DD420" i="1"/>
  <c r="MD420" i="1"/>
  <c r="ME420" i="1" s="1"/>
  <c r="MB421" i="1"/>
  <c r="KL420" i="1"/>
  <c r="KM420" i="1" s="1"/>
  <c r="KJ421" i="1"/>
  <c r="PK206" i="1"/>
  <c r="PM205" i="1"/>
  <c r="PN205" i="1" s="1"/>
  <c r="DF287" i="1"/>
  <c r="DG287" i="1" s="1"/>
  <c r="DD288" i="1"/>
  <c r="NI112" i="1"/>
  <c r="NK111" i="1"/>
  <c r="NL111" i="1" s="1"/>
  <c r="DF561" i="1"/>
  <c r="DG561" i="1" s="1"/>
  <c r="DD562" i="1"/>
  <c r="LG135" i="1"/>
  <c r="LH135" i="1" s="1"/>
  <c r="LE136" i="1"/>
  <c r="FR10" i="1"/>
  <c r="FT9" i="1"/>
  <c r="FU9" i="1" s="1"/>
  <c r="RF421" i="1"/>
  <c r="RG421" i="1" s="1"/>
  <c r="RD422" i="1"/>
  <c r="RF422" i="1" s="1"/>
  <c r="RG422" i="1" s="1"/>
  <c r="K523" i="1"/>
  <c r="L523" i="1" s="1"/>
  <c r="I524" i="1"/>
  <c r="CS398" i="1"/>
  <c r="CU397" i="1"/>
  <c r="CV397" i="1" s="1"/>
  <c r="RE561" i="1"/>
  <c r="RF561" i="1" s="1"/>
  <c r="RC562" i="1"/>
  <c r="GP582" i="1"/>
  <c r="GQ582" i="1" s="1"/>
  <c r="GN583" i="1"/>
  <c r="JD34" i="1"/>
  <c r="JE34" i="1" s="1"/>
  <c r="JB35" i="1"/>
  <c r="RE500" i="1"/>
  <c r="RF500" i="1" s="1"/>
  <c r="RC501" i="1"/>
  <c r="AR62" i="1"/>
  <c r="AS62" i="1" s="1"/>
  <c r="AP63" i="1"/>
  <c r="CU352" i="1"/>
  <c r="CV352" i="1" s="1"/>
  <c r="CS353" i="1"/>
  <c r="GE159" i="1"/>
  <c r="GF159" i="1" s="1"/>
  <c r="GC160" i="1"/>
  <c r="GE160" i="1" s="1"/>
  <c r="GF160" i="1" s="1"/>
  <c r="DQ500" i="1"/>
  <c r="DR500" i="1" s="1"/>
  <c r="DO501" i="1"/>
  <c r="DQ563" i="1"/>
  <c r="DR563" i="1" s="1"/>
  <c r="DO564" i="1"/>
  <c r="DD461" i="1"/>
  <c r="DF460" i="1"/>
  <c r="DG460" i="1" s="1"/>
  <c r="BC378" i="1"/>
  <c r="BD378" i="1" s="1"/>
  <c r="BA379" i="1"/>
  <c r="BC379" i="1" s="1"/>
  <c r="BD379" i="1" s="1"/>
  <c r="IF523" i="1"/>
  <c r="IH522" i="1"/>
  <c r="II522" i="1" s="1"/>
  <c r="SW461" i="1"/>
  <c r="SX461" i="1" s="1"/>
  <c r="SU462" i="1"/>
  <c r="IS134" i="1"/>
  <c r="IT134" i="1" s="1"/>
  <c r="IQ135" i="1"/>
  <c r="DZ461" i="1"/>
  <c r="EB460" i="1"/>
  <c r="EC460" i="1" s="1"/>
  <c r="EB226" i="1"/>
  <c r="EC226" i="1" s="1"/>
  <c r="DZ227" i="1"/>
  <c r="CJ602" i="1"/>
  <c r="CK602" i="1" s="1"/>
  <c r="CH603" i="1"/>
  <c r="CJ603" i="1" s="1"/>
  <c r="CK603" i="1" s="1"/>
  <c r="MC160" i="1"/>
  <c r="MD160" i="1" s="1"/>
  <c r="MA161" i="1"/>
  <c r="GP642" i="1"/>
  <c r="GQ642" i="1" s="1"/>
  <c r="GN643" i="1"/>
  <c r="KW88" i="1"/>
  <c r="KX88" i="1" s="1"/>
  <c r="KU89" i="1"/>
  <c r="IS604" i="1"/>
  <c r="IT604" i="1" s="1"/>
  <c r="IQ605" i="1"/>
  <c r="EA110" i="1"/>
  <c r="EC109" i="1"/>
  <c r="ED109" i="1" s="1"/>
  <c r="QG624" i="1"/>
  <c r="QI623" i="1"/>
  <c r="QJ623" i="1" s="1"/>
  <c r="EB9" i="1"/>
  <c r="EC9" i="1" s="1"/>
  <c r="DZ10" i="1"/>
  <c r="V136" i="1"/>
  <c r="W136" i="1" s="1"/>
  <c r="T137" i="1"/>
  <c r="II110" i="1"/>
  <c r="IJ110" i="1" s="1"/>
  <c r="IG111" i="1"/>
  <c r="EX563" i="1"/>
  <c r="EY563" i="1" s="1"/>
  <c r="EV564" i="1"/>
  <c r="LG541" i="1"/>
  <c r="LH541" i="1" s="1"/>
  <c r="LE542" i="1"/>
  <c r="MW563" i="1"/>
  <c r="MY563" i="1" s="1"/>
  <c r="MZ563" i="1" s="1"/>
  <c r="MY562" i="1"/>
  <c r="MZ562" i="1" s="1"/>
  <c r="TF462" i="1"/>
  <c r="TH462" i="1" s="1"/>
  <c r="TI462" i="1" s="1"/>
  <c r="TH461" i="1"/>
  <c r="TI461" i="1" s="1"/>
  <c r="DF135" i="1"/>
  <c r="DG135" i="1" s="1"/>
  <c r="DD136" i="1"/>
  <c r="IH603" i="1"/>
  <c r="II603" i="1" s="1"/>
  <c r="IF604" i="1"/>
  <c r="AG480" i="1"/>
  <c r="AH480" i="1" s="1"/>
  <c r="AE481" i="1"/>
  <c r="V244" i="1"/>
  <c r="W244" i="1" s="1"/>
  <c r="T245" i="1"/>
  <c r="QU65" i="1"/>
  <c r="QV65" i="1" s="1"/>
  <c r="QS66" i="1"/>
  <c r="MN561" i="1"/>
  <c r="MO561" i="1" s="1"/>
  <c r="ML562" i="1"/>
  <c r="BY158" i="1"/>
  <c r="BZ158" i="1" s="1"/>
  <c r="BW159" i="1"/>
  <c r="MN643" i="1"/>
  <c r="MO643" i="1" s="1"/>
  <c r="ML644" i="1"/>
  <c r="GE289" i="1"/>
  <c r="GF289" i="1" s="1"/>
  <c r="GC290" i="1"/>
  <c r="GE290" i="1" s="1"/>
  <c r="GF290" i="1" s="1"/>
  <c r="GP400" i="1"/>
  <c r="GQ400" i="1" s="1"/>
  <c r="GN401" i="1"/>
  <c r="GP401" i="1" s="1"/>
  <c r="GQ401" i="1" s="1"/>
  <c r="GE397" i="1"/>
  <c r="GF397" i="1" s="1"/>
  <c r="GC398" i="1"/>
  <c r="RE522" i="1"/>
  <c r="RF522" i="1" s="1"/>
  <c r="RC523" i="1"/>
  <c r="BW356" i="1"/>
  <c r="BY356" i="1" s="1"/>
  <c r="BZ356" i="1" s="1"/>
  <c r="BY355" i="1"/>
  <c r="BZ355" i="1" s="1"/>
  <c r="NV64" i="1"/>
  <c r="NW64" i="1" s="1"/>
  <c r="NT65" i="1"/>
  <c r="K310" i="1"/>
  <c r="L310" i="1" s="1"/>
  <c r="I311" i="1"/>
  <c r="V8" i="1"/>
  <c r="W8" i="1" s="1"/>
  <c r="T9" i="1"/>
  <c r="GE602" i="1"/>
  <c r="GF602" i="1" s="1"/>
  <c r="GC603" i="1"/>
  <c r="CU502" i="1"/>
  <c r="CV502" i="1" s="1"/>
  <c r="CS503" i="1"/>
  <c r="RE34" i="1"/>
  <c r="RF34" i="1" s="1"/>
  <c r="RC35" i="1"/>
  <c r="HM67" i="1"/>
  <c r="HN67" i="1" s="1"/>
  <c r="HK68" i="1"/>
  <c r="KT399" i="1"/>
  <c r="KV398" i="1"/>
  <c r="KW398" i="1" s="1"/>
  <c r="AP333" i="1"/>
  <c r="AR332" i="1"/>
  <c r="AS332" i="1" s="1"/>
  <c r="MC227" i="1"/>
  <c r="MD227" i="1" s="1"/>
  <c r="MA228" i="1"/>
  <c r="MC228" i="1" s="1"/>
  <c r="MD228" i="1" s="1"/>
  <c r="FR524" i="1"/>
  <c r="FT523" i="1"/>
  <c r="FU523" i="1" s="1"/>
  <c r="EB397" i="1"/>
  <c r="EC397" i="1" s="1"/>
  <c r="DZ398" i="1"/>
  <c r="JD461" i="1"/>
  <c r="JE461" i="1" s="1"/>
  <c r="JB462" i="1"/>
  <c r="BC420" i="1"/>
  <c r="BD420" i="1" s="1"/>
  <c r="BA421" i="1"/>
  <c r="AS87" i="1"/>
  <c r="AT87" i="1" s="1"/>
  <c r="AQ88" i="1"/>
  <c r="BC36" i="1"/>
  <c r="BD36" i="1" s="1"/>
  <c r="BA37" i="1"/>
  <c r="JD158" i="1"/>
  <c r="JE158" i="1" s="1"/>
  <c r="JB159" i="1"/>
  <c r="BY398" i="1"/>
  <c r="BZ398" i="1" s="1"/>
  <c r="BW399" i="1"/>
  <c r="CJ377" i="1"/>
  <c r="CK377" i="1" s="1"/>
  <c r="CH378" i="1"/>
  <c r="CJ378" i="1" s="1"/>
  <c r="CK378" i="1" s="1"/>
  <c r="QT523" i="1"/>
  <c r="QU523" i="1" s="1"/>
  <c r="QR524" i="1"/>
  <c r="QT524" i="1" s="1"/>
  <c r="QU524" i="1" s="1"/>
  <c r="AG442" i="1"/>
  <c r="AH442" i="1" s="1"/>
  <c r="AE443" i="1"/>
  <c r="PN420" i="1"/>
  <c r="PO420" i="1" s="1"/>
  <c r="PL421" i="1"/>
  <c r="BN501" i="1"/>
  <c r="BO501" i="1" s="1"/>
  <c r="BL502" i="1"/>
  <c r="SW37" i="1"/>
  <c r="SX37" i="1" s="1"/>
  <c r="SU38" i="1"/>
  <c r="JX542" i="1"/>
  <c r="JZ541" i="1"/>
  <c r="KA541" i="1" s="1"/>
  <c r="TH523" i="1"/>
  <c r="TI523" i="1" s="1"/>
  <c r="TF524" i="1"/>
  <c r="TH524" i="1" s="1"/>
  <c r="TI524" i="1" s="1"/>
  <c r="TS397" i="1"/>
  <c r="TT397" i="1" s="1"/>
  <c r="TQ398" i="1"/>
  <c r="VT619" i="1"/>
  <c r="VV618" i="1"/>
  <c r="VW618" i="1" s="1"/>
  <c r="GC526" i="1"/>
  <c r="GE526" i="1" s="1"/>
  <c r="GF526" i="1" s="1"/>
  <c r="GE525" i="1"/>
  <c r="GF525" i="1" s="1"/>
  <c r="KI378" i="1"/>
  <c r="KK378" i="1" s="1"/>
  <c r="KL378" i="1" s="1"/>
  <c r="KK377" i="1"/>
  <c r="KL377" i="1" s="1"/>
  <c r="HL287" i="1"/>
  <c r="HM287" i="1" s="1"/>
  <c r="HJ288" i="1"/>
  <c r="AP442" i="1"/>
  <c r="AR441" i="1"/>
  <c r="AS441" i="1" s="1"/>
  <c r="GC644" i="1"/>
  <c r="GE643" i="1"/>
  <c r="GF643" i="1" s="1"/>
  <c r="GP309" i="1"/>
  <c r="GQ309" i="1" s="1"/>
  <c r="GN310" i="1"/>
  <c r="JO309" i="1"/>
  <c r="JP309" i="1" s="1"/>
  <c r="JM310" i="1"/>
  <c r="BC460" i="1"/>
  <c r="BD460" i="1" s="1"/>
  <c r="BA461" i="1"/>
  <c r="CH544" i="1"/>
  <c r="CJ544" i="1" s="1"/>
  <c r="CK544" i="1" s="1"/>
  <c r="CJ543" i="1"/>
  <c r="CK543" i="1" s="1"/>
  <c r="OF309" i="1"/>
  <c r="OG309" i="1" s="1"/>
  <c r="OD310" i="1"/>
  <c r="FT310" i="1"/>
  <c r="FU310" i="1" s="1"/>
  <c r="FR311" i="1"/>
  <c r="KV287" i="1"/>
  <c r="KW287" i="1" s="1"/>
  <c r="KT288" i="1"/>
  <c r="CJ624" i="1"/>
  <c r="CK624" i="1" s="1"/>
  <c r="CH625" i="1"/>
  <c r="EV443" i="1"/>
  <c r="EX443" i="1" s="1"/>
  <c r="EY443" i="1" s="1"/>
  <c r="EX442" i="1"/>
  <c r="EY442" i="1" s="1"/>
  <c r="HW421" i="1"/>
  <c r="HX421" i="1" s="1"/>
  <c r="HU422" i="1"/>
  <c r="NJ160" i="1"/>
  <c r="NK160" i="1" s="1"/>
  <c r="NH161" i="1"/>
  <c r="FI227" i="1"/>
  <c r="FJ227" i="1" s="1"/>
  <c r="FG228" i="1"/>
  <c r="JX442" i="1"/>
  <c r="JZ441" i="1"/>
  <c r="KA441" i="1" s="1"/>
  <c r="UD397" i="1"/>
  <c r="UE397" i="1" s="1"/>
  <c r="UB398" i="1"/>
  <c r="DQ159" i="1"/>
  <c r="DR159" i="1" s="1"/>
  <c r="DO160" i="1"/>
  <c r="KU65" i="1"/>
  <c r="KW64" i="1"/>
  <c r="KX64" i="1" s="1"/>
  <c r="MB88" i="1"/>
  <c r="MD87" i="1"/>
  <c r="ME87" i="1" s="1"/>
  <c r="K113" i="1"/>
  <c r="L113" i="1" s="1"/>
  <c r="I114" i="1"/>
  <c r="NU460" i="1"/>
  <c r="NV460" i="1" s="1"/>
  <c r="NS461" i="1"/>
  <c r="I543" i="1"/>
  <c r="K542" i="1"/>
  <c r="L542" i="1" s="1"/>
  <c r="JZ461" i="1"/>
  <c r="KA461" i="1" s="1"/>
  <c r="JX462" i="1"/>
  <c r="BN623" i="1"/>
  <c r="BO623" i="1" s="1"/>
  <c r="BL624" i="1"/>
  <c r="WG618" i="1"/>
  <c r="WH618" i="1" s="1"/>
  <c r="WE619" i="1"/>
  <c r="WG619" i="1" s="1"/>
  <c r="WH619" i="1" s="1"/>
  <c r="CJ420" i="1"/>
  <c r="CK420" i="1" s="1"/>
  <c r="CH421" i="1"/>
  <c r="FI543" i="1"/>
  <c r="FJ543" i="1" s="1"/>
  <c r="FG544" i="1"/>
  <c r="FI544" i="1" s="1"/>
  <c r="FJ544" i="1" s="1"/>
  <c r="CJ524" i="1"/>
  <c r="CK524" i="1" s="1"/>
  <c r="CH525" i="1"/>
  <c r="CJ525" i="1" s="1"/>
  <c r="CK525" i="1" s="1"/>
  <c r="SA501" i="1"/>
  <c r="SB501" i="1" s="1"/>
  <c r="RY502" i="1"/>
  <c r="SA502" i="1" s="1"/>
  <c r="SB502" i="1" s="1"/>
  <c r="K205" i="1"/>
  <c r="L205" i="1" s="1"/>
  <c r="I206" i="1"/>
  <c r="GF88" i="1"/>
  <c r="GG88" i="1" s="1"/>
  <c r="GD89" i="1"/>
  <c r="GF89" i="1" s="1"/>
  <c r="GG89" i="1" s="1"/>
  <c r="OQ33" i="1"/>
  <c r="OR33" i="1" s="1"/>
  <c r="OO34" i="1"/>
  <c r="PM561" i="1"/>
  <c r="PN561" i="1" s="1"/>
  <c r="PK562" i="1"/>
  <c r="JY91" i="1" l="1"/>
  <c r="KA91" i="1" s="1"/>
  <c r="KB91" i="1" s="1"/>
  <c r="KA90" i="1"/>
  <c r="KB90" i="1" s="1"/>
  <c r="BN246" i="1"/>
  <c r="BO246" i="1" s="1"/>
  <c r="BL247" i="1"/>
  <c r="BN247" i="1" s="1"/>
  <c r="BO247" i="1" s="1"/>
  <c r="EN65" i="1"/>
  <c r="EO65" i="1" s="1"/>
  <c r="EL66" i="1"/>
  <c r="RF110" i="1"/>
  <c r="RG110" i="1" s="1"/>
  <c r="RD111" i="1"/>
  <c r="FI643" i="1"/>
  <c r="FJ643" i="1" s="1"/>
  <c r="FG644" i="1"/>
  <c r="FI644" i="1" s="1"/>
  <c r="FJ644" i="1" s="1"/>
  <c r="EV604" i="1"/>
  <c r="EX603" i="1"/>
  <c r="EY603" i="1" s="1"/>
  <c r="MC182" i="1"/>
  <c r="MD182" i="1" s="1"/>
  <c r="MA183" i="1"/>
  <c r="MC183" i="1" s="1"/>
  <c r="MD183" i="1" s="1"/>
  <c r="EX288" i="1"/>
  <c r="EY288" i="1" s="1"/>
  <c r="EV289" i="1"/>
  <c r="MZ110" i="1"/>
  <c r="NA110" i="1" s="1"/>
  <c r="MX111" i="1"/>
  <c r="KV160" i="1"/>
  <c r="KW160" i="1" s="1"/>
  <c r="KT161" i="1"/>
  <c r="RD64" i="1"/>
  <c r="RF63" i="1"/>
  <c r="RG63" i="1" s="1"/>
  <c r="EK334" i="1"/>
  <c r="EM333" i="1"/>
  <c r="EN333" i="1" s="1"/>
  <c r="PB268" i="1"/>
  <c r="PC268" i="1" s="1"/>
  <c r="OZ269" i="1"/>
  <c r="PB269" i="1" s="1"/>
  <c r="PC269" i="1" s="1"/>
  <c r="FU64" i="1"/>
  <c r="FV64" i="1" s="1"/>
  <c r="FS65" i="1"/>
  <c r="MY377" i="1"/>
  <c r="MZ377" i="1" s="1"/>
  <c r="MW378" i="1"/>
  <c r="K357" i="1"/>
  <c r="L357" i="1" s="1"/>
  <c r="I358" i="1"/>
  <c r="NU227" i="1"/>
  <c r="NV227" i="1" s="1"/>
  <c r="NS228" i="1"/>
  <c r="JD136" i="1"/>
  <c r="JE136" i="1" s="1"/>
  <c r="JB137" i="1"/>
  <c r="IS228" i="1"/>
  <c r="IT228" i="1" s="1"/>
  <c r="IQ229" i="1"/>
  <c r="IS229" i="1" s="1"/>
  <c r="IT229" i="1" s="1"/>
  <c r="EC110" i="1"/>
  <c r="ED110" i="1" s="1"/>
  <c r="EA111" i="1"/>
  <c r="RE562" i="1"/>
  <c r="RF562" i="1" s="1"/>
  <c r="RC563" i="1"/>
  <c r="LR377" i="1"/>
  <c r="LS377" i="1" s="1"/>
  <c r="LP378" i="1"/>
  <c r="LR378" i="1" s="1"/>
  <c r="LS378" i="1" s="1"/>
  <c r="GO332" i="1"/>
  <c r="GP332" i="1" s="1"/>
  <c r="GM333" i="1"/>
  <c r="T354" i="1"/>
  <c r="V353" i="1"/>
  <c r="W353" i="1" s="1"/>
  <c r="MA544" i="1"/>
  <c r="MC543" i="1"/>
  <c r="MD543" i="1" s="1"/>
  <c r="CU543" i="1"/>
  <c r="CV543" i="1" s="1"/>
  <c r="CS544" i="1"/>
  <c r="CU544" i="1" s="1"/>
  <c r="CV544" i="1" s="1"/>
  <c r="KI290" i="1"/>
  <c r="KK289" i="1"/>
  <c r="KL289" i="1" s="1"/>
  <c r="CS160" i="1"/>
  <c r="CU159" i="1"/>
  <c r="CV159" i="1" s="1"/>
  <c r="MN398" i="1"/>
  <c r="MO398" i="1" s="1"/>
  <c r="ML399" i="1"/>
  <c r="AR289" i="1"/>
  <c r="AS289" i="1" s="1"/>
  <c r="AP290" i="1"/>
  <c r="AR290" i="1" s="1"/>
  <c r="AS290" i="1" s="1"/>
  <c r="OQ136" i="1"/>
  <c r="OR136" i="1" s="1"/>
  <c r="OO137" i="1"/>
  <c r="HA161" i="1"/>
  <c r="HB161" i="1" s="1"/>
  <c r="GY162" i="1"/>
  <c r="MW311" i="1"/>
  <c r="MY310" i="1"/>
  <c r="MZ310" i="1" s="1"/>
  <c r="SX421" i="1"/>
  <c r="SY421" i="1" s="1"/>
  <c r="SV422" i="1"/>
  <c r="MN542" i="1"/>
  <c r="MO542" i="1" s="1"/>
  <c r="ML543" i="1"/>
  <c r="BC501" i="1"/>
  <c r="BD501" i="1" s="1"/>
  <c r="BA502" i="1"/>
  <c r="EX14" i="1"/>
  <c r="EY14" i="1" s="1"/>
  <c r="EV15" i="1"/>
  <c r="EX15" i="1" s="1"/>
  <c r="EY15" i="1" s="1"/>
  <c r="MD421" i="1"/>
  <c r="ME421" i="1" s="1"/>
  <c r="MB422" i="1"/>
  <c r="MD422" i="1" s="1"/>
  <c r="ME422" i="1" s="1"/>
  <c r="IT67" i="1"/>
  <c r="IU67" i="1" s="1"/>
  <c r="IR68" i="1"/>
  <c r="EK135" i="1"/>
  <c r="EM134" i="1"/>
  <c r="EN134" i="1" s="1"/>
  <c r="BY11" i="1"/>
  <c r="BZ11" i="1" s="1"/>
  <c r="BW12" i="1"/>
  <c r="GP267" i="1"/>
  <c r="GQ267" i="1" s="1"/>
  <c r="GN268" i="1"/>
  <c r="EA65" i="1"/>
  <c r="EC64" i="1"/>
  <c r="ED64" i="1" s="1"/>
  <c r="FT332" i="1"/>
  <c r="FU332" i="1" s="1"/>
  <c r="FR333" i="1"/>
  <c r="AE269" i="1"/>
  <c r="AG269" i="1" s="1"/>
  <c r="AH269" i="1" s="1"/>
  <c r="AG268" i="1"/>
  <c r="AH268" i="1" s="1"/>
  <c r="NJ226" i="1"/>
  <c r="NK226" i="1" s="1"/>
  <c r="NH227" i="1"/>
  <c r="QT502" i="1"/>
  <c r="QU502" i="1" s="1"/>
  <c r="QR503" i="1"/>
  <c r="QT503" i="1" s="1"/>
  <c r="QU503" i="1" s="1"/>
  <c r="RP603" i="1"/>
  <c r="RQ603" i="1" s="1"/>
  <c r="RN604" i="1"/>
  <c r="KK135" i="1"/>
  <c r="KL135" i="1" s="1"/>
  <c r="KI136" i="1"/>
  <c r="PM501" i="1"/>
  <c r="PN501" i="1" s="1"/>
  <c r="PK502" i="1"/>
  <c r="BN443" i="1"/>
  <c r="BO443" i="1" s="1"/>
  <c r="BL444" i="1"/>
  <c r="AG34" i="1"/>
  <c r="AH34" i="1" s="1"/>
  <c r="AE35" i="1"/>
  <c r="JD502" i="1"/>
  <c r="JE502" i="1" s="1"/>
  <c r="JB503" i="1"/>
  <c r="DQ564" i="1"/>
  <c r="DR564" i="1" s="1"/>
  <c r="DO565" i="1"/>
  <c r="DQ565" i="1" s="1"/>
  <c r="DR565" i="1" s="1"/>
  <c r="HW226" i="1"/>
  <c r="HX226" i="1" s="1"/>
  <c r="HU227" i="1"/>
  <c r="JD290" i="1"/>
  <c r="JE290" i="1" s="1"/>
  <c r="JB291" i="1"/>
  <c r="LG399" i="1"/>
  <c r="LH399" i="1" s="1"/>
  <c r="LE400" i="1"/>
  <c r="LG400" i="1" s="1"/>
  <c r="LH400" i="1" s="1"/>
  <c r="PM603" i="1"/>
  <c r="PN603" i="1" s="1"/>
  <c r="PK604" i="1"/>
  <c r="FI228" i="1"/>
  <c r="FJ228" i="1" s="1"/>
  <c r="FG229" i="1"/>
  <c r="MC161" i="1"/>
  <c r="MD161" i="1" s="1"/>
  <c r="MA162" i="1"/>
  <c r="GP135" i="1"/>
  <c r="GQ135" i="1" s="1"/>
  <c r="GN136" i="1"/>
  <c r="SL35" i="1"/>
  <c r="SM35" i="1" s="1"/>
  <c r="SJ36" i="1"/>
  <c r="MW37" i="1"/>
  <c r="MY36" i="1"/>
  <c r="MZ36" i="1" s="1"/>
  <c r="AR502" i="1"/>
  <c r="AS502" i="1" s="1"/>
  <c r="AP503" i="1"/>
  <c r="UD562" i="1"/>
  <c r="UE562" i="1" s="1"/>
  <c r="UB563" i="1"/>
  <c r="UD563" i="1" s="1"/>
  <c r="UE563" i="1" s="1"/>
  <c r="OF399" i="1"/>
  <c r="OG399" i="1" s="1"/>
  <c r="OD400" i="1"/>
  <c r="OF400" i="1" s="1"/>
  <c r="OG400" i="1" s="1"/>
  <c r="OF544" i="1"/>
  <c r="OG544" i="1" s="1"/>
  <c r="OD545" i="1"/>
  <c r="FI420" i="1"/>
  <c r="FJ420" i="1" s="1"/>
  <c r="FG421" i="1"/>
  <c r="FT421" i="1"/>
  <c r="FU421" i="1" s="1"/>
  <c r="FR422" i="1"/>
  <c r="FT422" i="1" s="1"/>
  <c r="FU422" i="1" s="1"/>
  <c r="DQ378" i="1"/>
  <c r="DR378" i="1" s="1"/>
  <c r="DO379" i="1"/>
  <c r="DQ379" i="1" s="1"/>
  <c r="DR379" i="1" s="1"/>
  <c r="DQ311" i="1"/>
  <c r="DR311" i="1" s="1"/>
  <c r="DO312" i="1"/>
  <c r="CJ311" i="1"/>
  <c r="CK311" i="1" s="1"/>
  <c r="CH312" i="1"/>
  <c r="PX441" i="1"/>
  <c r="PY441" i="1" s="1"/>
  <c r="PV442" i="1"/>
  <c r="MY462" i="1"/>
  <c r="MZ462" i="1" s="1"/>
  <c r="MW463" i="1"/>
  <c r="HB87" i="1"/>
  <c r="HC87" i="1" s="1"/>
  <c r="GZ88" i="1"/>
  <c r="EY110" i="1"/>
  <c r="EZ110" i="1" s="1"/>
  <c r="EW111" i="1"/>
  <c r="EY111" i="1" s="1"/>
  <c r="EZ111" i="1" s="1"/>
  <c r="IH289" i="1"/>
  <c r="II289" i="1" s="1"/>
  <c r="IF290" i="1"/>
  <c r="QT267" i="1"/>
  <c r="QU267" i="1" s="1"/>
  <c r="QR268" i="1"/>
  <c r="BY399" i="1"/>
  <c r="BZ399" i="1" s="1"/>
  <c r="BW400" i="1"/>
  <c r="AR399" i="1"/>
  <c r="AS399" i="1" s="1"/>
  <c r="AP400" i="1"/>
  <c r="AR400" i="1" s="1"/>
  <c r="AS400" i="1" s="1"/>
  <c r="JD159" i="1"/>
  <c r="JE159" i="1" s="1"/>
  <c r="JB160" i="1"/>
  <c r="GC443" i="1"/>
  <c r="GE442" i="1"/>
  <c r="GF442" i="1" s="1"/>
  <c r="DF461" i="1"/>
  <c r="DG461" i="1" s="1"/>
  <c r="DD462" i="1"/>
  <c r="EX564" i="1"/>
  <c r="EY564" i="1" s="1"/>
  <c r="EV565" i="1"/>
  <c r="EX565" i="1" s="1"/>
  <c r="EY565" i="1" s="1"/>
  <c r="HA543" i="1"/>
  <c r="HB543" i="1" s="1"/>
  <c r="GY544" i="1"/>
  <c r="HA544" i="1" s="1"/>
  <c r="HB544" i="1" s="1"/>
  <c r="TS441" i="1"/>
  <c r="TT441" i="1" s="1"/>
  <c r="TQ442" i="1"/>
  <c r="BN354" i="1"/>
  <c r="BO354" i="1" s="1"/>
  <c r="BL355" i="1"/>
  <c r="BN355" i="1" s="1"/>
  <c r="BO355" i="1" s="1"/>
  <c r="CJ34" i="1"/>
  <c r="CK34" i="1" s="1"/>
  <c r="CH35" i="1"/>
  <c r="NJ542" i="1"/>
  <c r="NK542" i="1" s="1"/>
  <c r="NH543" i="1"/>
  <c r="OQ461" i="1"/>
  <c r="OR461" i="1" s="1"/>
  <c r="OO462" i="1"/>
  <c r="T605" i="1"/>
  <c r="V604" i="1"/>
  <c r="W604" i="1" s="1"/>
  <c r="EB311" i="1"/>
  <c r="EC311" i="1" s="1"/>
  <c r="DZ312" i="1"/>
  <c r="SW501" i="1"/>
  <c r="SX501" i="1" s="1"/>
  <c r="SU502" i="1"/>
  <c r="DQ181" i="1"/>
  <c r="DR181" i="1" s="1"/>
  <c r="DO182" i="1"/>
  <c r="DQ182" i="1" s="1"/>
  <c r="DR182" i="1" s="1"/>
  <c r="FT10" i="1"/>
  <c r="FU10" i="1" s="1"/>
  <c r="FR11" i="1"/>
  <c r="OR65" i="1"/>
  <c r="OS65" i="1" s="1"/>
  <c r="OP66" i="1"/>
  <c r="NJ502" i="1"/>
  <c r="NK502" i="1" s="1"/>
  <c r="NH503" i="1"/>
  <c r="NJ503" i="1" s="1"/>
  <c r="NK503" i="1" s="1"/>
  <c r="KV462" i="1"/>
  <c r="KW462" i="1" s="1"/>
  <c r="KT463" i="1"/>
  <c r="LH110" i="1"/>
  <c r="LI110" i="1" s="1"/>
  <c r="LF111" i="1"/>
  <c r="EM461" i="1"/>
  <c r="EN461" i="1" s="1"/>
  <c r="EK462" i="1"/>
  <c r="RN525" i="1"/>
  <c r="RP525" i="1" s="1"/>
  <c r="RQ525" i="1" s="1"/>
  <c r="RP524" i="1"/>
  <c r="RQ524" i="1" s="1"/>
  <c r="LG605" i="1"/>
  <c r="LH605" i="1" s="1"/>
  <c r="LE606" i="1"/>
  <c r="IF462" i="1"/>
  <c r="IH462" i="1" s="1"/>
  <c r="II462" i="1" s="1"/>
  <c r="IH461" i="1"/>
  <c r="II461" i="1" s="1"/>
  <c r="LR36" i="1"/>
  <c r="LS36" i="1" s="1"/>
  <c r="LP37" i="1"/>
  <c r="MC289" i="1"/>
  <c r="MD289" i="1" s="1"/>
  <c r="MA290" i="1"/>
  <c r="K643" i="1"/>
  <c r="L643" i="1" s="1"/>
  <c r="I644" i="1"/>
  <c r="BX113" i="1"/>
  <c r="BZ113" i="1" s="1"/>
  <c r="CA113" i="1" s="1"/>
  <c r="BZ112" i="1"/>
  <c r="CA112" i="1" s="1"/>
  <c r="HJ422" i="1"/>
  <c r="HL421" i="1"/>
  <c r="HM421" i="1" s="1"/>
  <c r="JZ205" i="1"/>
  <c r="KA205" i="1" s="1"/>
  <c r="JX206" i="1"/>
  <c r="V501" i="1"/>
  <c r="W501" i="1" s="1"/>
  <c r="T502" i="1"/>
  <c r="AG462" i="1"/>
  <c r="AH462" i="1" s="1"/>
  <c r="AE463" i="1"/>
  <c r="PM288" i="1"/>
  <c r="PN288" i="1" s="1"/>
  <c r="PK289" i="1"/>
  <c r="PM289" i="1" s="1"/>
  <c r="PN289" i="1" s="1"/>
  <c r="FT543" i="1"/>
  <c r="FU543" i="1" s="1"/>
  <c r="FR544" i="1"/>
  <c r="IH523" i="1"/>
  <c r="II523" i="1" s="1"/>
  <c r="IF524" i="1"/>
  <c r="UD398" i="1"/>
  <c r="UE398" i="1" s="1"/>
  <c r="UB399" i="1"/>
  <c r="I525" i="1"/>
  <c r="K524" i="1"/>
  <c r="L524" i="1" s="1"/>
  <c r="EC88" i="1"/>
  <c r="ED88" i="1" s="1"/>
  <c r="EA89" i="1"/>
  <c r="PB624" i="1"/>
  <c r="PC624" i="1" s="1"/>
  <c r="OZ625" i="1"/>
  <c r="BC205" i="1"/>
  <c r="BD205" i="1" s="1"/>
  <c r="BA206" i="1"/>
  <c r="K182" i="1"/>
  <c r="L182" i="1" s="1"/>
  <c r="I183" i="1"/>
  <c r="BN481" i="1"/>
  <c r="BO481" i="1" s="1"/>
  <c r="BL482" i="1"/>
  <c r="BN482" i="1" s="1"/>
  <c r="BO482" i="1" s="1"/>
  <c r="CV88" i="1"/>
  <c r="CW88" i="1" s="1"/>
  <c r="CT89" i="1"/>
  <c r="HL398" i="1"/>
  <c r="HM398" i="1" s="1"/>
  <c r="HJ399" i="1"/>
  <c r="JX136" i="1"/>
  <c r="JZ135" i="1"/>
  <c r="KA135" i="1" s="1"/>
  <c r="AG134" i="1"/>
  <c r="AH134" i="1" s="1"/>
  <c r="AE135" i="1"/>
  <c r="NU37" i="1"/>
  <c r="NV37" i="1" s="1"/>
  <c r="NS38" i="1"/>
  <c r="KV181" i="1"/>
  <c r="KW181" i="1" s="1"/>
  <c r="KT182" i="1"/>
  <c r="PX266" i="1"/>
  <c r="PY266" i="1" s="1"/>
  <c r="PV267" i="1"/>
  <c r="OD135" i="1"/>
  <c r="OF135" i="1" s="1"/>
  <c r="OG135" i="1" s="1"/>
  <c r="OF134" i="1"/>
  <c r="OG134" i="1" s="1"/>
  <c r="OQ34" i="1"/>
  <c r="OR34" i="1" s="1"/>
  <c r="OO35" i="1"/>
  <c r="HW422" i="1"/>
  <c r="HX422" i="1" s="1"/>
  <c r="HU423" i="1"/>
  <c r="BL503" i="1"/>
  <c r="BN503" i="1" s="1"/>
  <c r="BO503" i="1" s="1"/>
  <c r="BN502" i="1"/>
  <c r="BO502" i="1" s="1"/>
  <c r="JD462" i="1"/>
  <c r="JE462" i="1" s="1"/>
  <c r="JB463" i="1"/>
  <c r="V9" i="1"/>
  <c r="W9" i="1" s="1"/>
  <c r="T10" i="1"/>
  <c r="MN562" i="1"/>
  <c r="MO562" i="1" s="1"/>
  <c r="ML563" i="1"/>
  <c r="II111" i="1"/>
  <c r="IJ111" i="1" s="1"/>
  <c r="IG112" i="1"/>
  <c r="EB227" i="1"/>
  <c r="EC227" i="1" s="1"/>
  <c r="DZ228" i="1"/>
  <c r="EB228" i="1" s="1"/>
  <c r="EC228" i="1" s="1"/>
  <c r="CU353" i="1"/>
  <c r="CV353" i="1" s="1"/>
  <c r="CS354" i="1"/>
  <c r="LG136" i="1"/>
  <c r="LH136" i="1" s="1"/>
  <c r="LE137" i="1"/>
  <c r="BW626" i="1"/>
  <c r="BY625" i="1"/>
  <c r="BZ625" i="1" s="1"/>
  <c r="LR398" i="1"/>
  <c r="LS398" i="1" s="1"/>
  <c r="LP399" i="1"/>
  <c r="EX333" i="1"/>
  <c r="EY333" i="1" s="1"/>
  <c r="EV334" i="1"/>
  <c r="JC332" i="1"/>
  <c r="JD332" i="1" s="1"/>
  <c r="JA333" i="1"/>
  <c r="AG625" i="1"/>
  <c r="AH625" i="1" s="1"/>
  <c r="AE626" i="1"/>
  <c r="AG626" i="1" s="1"/>
  <c r="AH626" i="1" s="1"/>
  <c r="MD114" i="1"/>
  <c r="ME114" i="1" s="1"/>
  <c r="MB115" i="1"/>
  <c r="MD115" i="1" s="1"/>
  <c r="ME115" i="1" s="1"/>
  <c r="FI501" i="1"/>
  <c r="FJ501" i="1" s="1"/>
  <c r="FG502" i="1"/>
  <c r="JZ311" i="1"/>
  <c r="KA311" i="1" s="1"/>
  <c r="JX312" i="1"/>
  <c r="SJ136" i="1"/>
  <c r="SL135" i="1"/>
  <c r="SM135" i="1" s="1"/>
  <c r="AE543" i="1"/>
  <c r="AG543" i="1" s="1"/>
  <c r="AH543" i="1" s="1"/>
  <c r="AG542" i="1"/>
  <c r="AH542" i="1" s="1"/>
  <c r="JO36" i="1"/>
  <c r="JP36" i="1" s="1"/>
  <c r="JM37" i="1"/>
  <c r="JP420" i="1"/>
  <c r="JQ420" i="1" s="1"/>
  <c r="JN421" i="1"/>
  <c r="IF162" i="1"/>
  <c r="IH161" i="1"/>
  <c r="II161" i="1" s="1"/>
  <c r="IQ543" i="1"/>
  <c r="IS543" i="1" s="1"/>
  <c r="IT543" i="1" s="1"/>
  <c r="IS542" i="1"/>
  <c r="IT542" i="1" s="1"/>
  <c r="SA643" i="1"/>
  <c r="SB643" i="1" s="1"/>
  <c r="RY644" i="1"/>
  <c r="EB643" i="1"/>
  <c r="EC643" i="1" s="1"/>
  <c r="DZ644" i="1"/>
  <c r="EB644" i="1" s="1"/>
  <c r="EC644" i="1" s="1"/>
  <c r="EB441" i="1"/>
  <c r="EC441" i="1" s="1"/>
  <c r="DZ442" i="1"/>
  <c r="AP227" i="1"/>
  <c r="AR227" i="1" s="1"/>
  <c r="AS227" i="1" s="1"/>
  <c r="AR226" i="1"/>
  <c r="AS226" i="1" s="1"/>
  <c r="EM9" i="1"/>
  <c r="EN9" i="1" s="1"/>
  <c r="EK10" i="1"/>
  <c r="KA65" i="1"/>
  <c r="KB65" i="1" s="1"/>
  <c r="JY66" i="1"/>
  <c r="GP501" i="1"/>
  <c r="GQ501" i="1" s="1"/>
  <c r="GN502" i="1"/>
  <c r="GP442" i="1"/>
  <c r="GQ442" i="1" s="1"/>
  <c r="GN443" i="1"/>
  <c r="EX268" i="1"/>
  <c r="EY268" i="1" s="1"/>
  <c r="EV269" i="1"/>
  <c r="V88" i="1"/>
  <c r="W88" i="1" s="1"/>
  <c r="T89" i="1"/>
  <c r="BC63" i="1"/>
  <c r="BD63" i="1" s="1"/>
  <c r="BA64" i="1"/>
  <c r="BA336" i="1"/>
  <c r="BC335" i="1"/>
  <c r="BD335" i="1" s="1"/>
  <c r="OF288" i="1"/>
  <c r="OG288" i="1" s="1"/>
  <c r="OD289" i="1"/>
  <c r="IH562" i="1"/>
  <c r="II562" i="1" s="1"/>
  <c r="IF563" i="1"/>
  <c r="DQ605" i="1"/>
  <c r="DR605" i="1" s="1"/>
  <c r="DO606" i="1"/>
  <c r="DQ606" i="1" s="1"/>
  <c r="DR606" i="1" s="1"/>
  <c r="EB377" i="1"/>
  <c r="EC377" i="1" s="1"/>
  <c r="DZ378" i="1"/>
  <c r="V644" i="1"/>
  <c r="W644" i="1" s="1"/>
  <c r="T645" i="1"/>
  <c r="AG183" i="1"/>
  <c r="AH183" i="1" s="1"/>
  <c r="AE184" i="1"/>
  <c r="HL205" i="1"/>
  <c r="HM205" i="1" s="1"/>
  <c r="HJ206" i="1"/>
  <c r="KV625" i="1"/>
  <c r="KW625" i="1" s="1"/>
  <c r="KT626" i="1"/>
  <c r="DO584" i="1"/>
  <c r="DQ584" i="1" s="1"/>
  <c r="DR584" i="1" s="1"/>
  <c r="DQ583" i="1"/>
  <c r="DR583" i="1" s="1"/>
  <c r="LH88" i="1"/>
  <c r="LI88" i="1" s="1"/>
  <c r="LF89" i="1"/>
  <c r="EB604" i="1"/>
  <c r="EC604" i="1" s="1"/>
  <c r="DZ605" i="1"/>
  <c r="QT135" i="1"/>
  <c r="QU135" i="1" s="1"/>
  <c r="QR136" i="1"/>
  <c r="QT136" i="1" s="1"/>
  <c r="QU136" i="1" s="1"/>
  <c r="JM462" i="1"/>
  <c r="JO461" i="1"/>
  <c r="JP461" i="1" s="1"/>
  <c r="CH228" i="1"/>
  <c r="CJ228" i="1" s="1"/>
  <c r="CK228" i="1" s="1"/>
  <c r="CJ227" i="1"/>
  <c r="CK227" i="1" s="1"/>
  <c r="MC503" i="1"/>
  <c r="MD503" i="1" s="1"/>
  <c r="MA504" i="1"/>
  <c r="MC504" i="1" s="1"/>
  <c r="MD504" i="1" s="1"/>
  <c r="BN420" i="1"/>
  <c r="BO420" i="1" s="1"/>
  <c r="BL421" i="1"/>
  <c r="LP292" i="1"/>
  <c r="LR291" i="1"/>
  <c r="LS291" i="1" s="1"/>
  <c r="PM35" i="1"/>
  <c r="PN35" i="1" s="1"/>
  <c r="PK36" i="1"/>
  <c r="KI400" i="1"/>
  <c r="KK400" i="1" s="1"/>
  <c r="KL400" i="1" s="1"/>
  <c r="KK399" i="1"/>
  <c r="KL399" i="1" s="1"/>
  <c r="BL400" i="1"/>
  <c r="BN399" i="1"/>
  <c r="BO399" i="1" s="1"/>
  <c r="LE228" i="1"/>
  <c r="LG227" i="1"/>
  <c r="LH227" i="1" s="1"/>
  <c r="IF401" i="1"/>
  <c r="IH400" i="1"/>
  <c r="II400" i="1" s="1"/>
  <c r="LS112" i="1"/>
  <c r="LT112" i="1" s="1"/>
  <c r="LQ113" i="1"/>
  <c r="DR65" i="1"/>
  <c r="DS65" i="1" s="1"/>
  <c r="DP66" i="1"/>
  <c r="CK90" i="1"/>
  <c r="CL90" i="1" s="1"/>
  <c r="CI91" i="1"/>
  <c r="LH63" i="1"/>
  <c r="LI63" i="1" s="1"/>
  <c r="LF64" i="1"/>
  <c r="PB442" i="1"/>
  <c r="PC442" i="1" s="1"/>
  <c r="OZ443" i="1"/>
  <c r="DQ160" i="1"/>
  <c r="DR160" i="1" s="1"/>
  <c r="DO161" i="1"/>
  <c r="DQ161" i="1" s="1"/>
  <c r="DR161" i="1" s="1"/>
  <c r="HJ35" i="1"/>
  <c r="HL34" i="1"/>
  <c r="HM34" i="1" s="1"/>
  <c r="TS398" i="1"/>
  <c r="TT398" i="1" s="1"/>
  <c r="TQ399" i="1"/>
  <c r="LE289" i="1"/>
  <c r="LG288" i="1"/>
  <c r="LH288" i="1" s="1"/>
  <c r="CU398" i="1"/>
  <c r="CV398" i="1" s="1"/>
  <c r="CS399" i="1"/>
  <c r="AG603" i="1"/>
  <c r="AH603" i="1" s="1"/>
  <c r="AE604" i="1"/>
  <c r="HL135" i="1"/>
  <c r="HM135" i="1" s="1"/>
  <c r="HJ136" i="1"/>
  <c r="DQ625" i="1"/>
  <c r="DR625" i="1" s="1"/>
  <c r="DO626" i="1"/>
  <c r="AS88" i="1"/>
  <c r="AT88" i="1" s="1"/>
  <c r="AQ89" i="1"/>
  <c r="BC267" i="1"/>
  <c r="BD267" i="1" s="1"/>
  <c r="BA268" i="1"/>
  <c r="BC421" i="1"/>
  <c r="BD421" i="1" s="1"/>
  <c r="BA422" i="1"/>
  <c r="HW182" i="1"/>
  <c r="HX182" i="1" s="1"/>
  <c r="HU183" i="1"/>
  <c r="JY116" i="1"/>
  <c r="KA115" i="1"/>
  <c r="KB115" i="1" s="1"/>
  <c r="FT624" i="1"/>
  <c r="FU624" i="1" s="1"/>
  <c r="FR625" i="1"/>
  <c r="FT625" i="1" s="1"/>
  <c r="FU625" i="1" s="1"/>
  <c r="GN161" i="1"/>
  <c r="GP160" i="1"/>
  <c r="GQ160" i="1" s="1"/>
  <c r="JD564" i="1"/>
  <c r="JE564" i="1" s="1"/>
  <c r="JB565" i="1"/>
  <c r="JD565" i="1" s="1"/>
  <c r="JE565" i="1" s="1"/>
  <c r="BL36" i="1"/>
  <c r="BN35" i="1"/>
  <c r="BO35" i="1" s="1"/>
  <c r="OQ310" i="1"/>
  <c r="OR310" i="1" s="1"/>
  <c r="OO311" i="1"/>
  <c r="RP543" i="1"/>
  <c r="RQ543" i="1" s="1"/>
  <c r="RN544" i="1"/>
  <c r="RP544" i="1" s="1"/>
  <c r="RQ544" i="1" s="1"/>
  <c r="LR543" i="1"/>
  <c r="LS543" i="1" s="1"/>
  <c r="LP544" i="1"/>
  <c r="LR544" i="1" s="1"/>
  <c r="LS544" i="1" s="1"/>
  <c r="EB624" i="1"/>
  <c r="EC624" i="1" s="1"/>
  <c r="DZ625" i="1"/>
  <c r="EB625" i="1" s="1"/>
  <c r="EC625" i="1" s="1"/>
  <c r="GC311" i="1"/>
  <c r="GE310" i="1"/>
  <c r="GF310" i="1" s="1"/>
  <c r="CT112" i="1"/>
  <c r="CV111" i="1"/>
  <c r="CW111" i="1" s="1"/>
  <c r="PB35" i="1"/>
  <c r="PC35" i="1" s="1"/>
  <c r="OZ36" i="1"/>
  <c r="HL543" i="1"/>
  <c r="HM543" i="1" s="1"/>
  <c r="HJ544" i="1"/>
  <c r="AR266" i="1"/>
  <c r="AS266" i="1" s="1"/>
  <c r="AP267" i="1"/>
  <c r="I544" i="1"/>
  <c r="K544" i="1" s="1"/>
  <c r="L544" i="1" s="1"/>
  <c r="K543" i="1"/>
  <c r="L543" i="1" s="1"/>
  <c r="GE644" i="1"/>
  <c r="GF644" i="1" s="1"/>
  <c r="GC645" i="1"/>
  <c r="IH183" i="1"/>
  <c r="II183" i="1" s="1"/>
  <c r="IF184" i="1"/>
  <c r="TS34" i="1"/>
  <c r="TT34" i="1" s="1"/>
  <c r="TQ35" i="1"/>
  <c r="HU645" i="1"/>
  <c r="HW644" i="1"/>
  <c r="HX644" i="1" s="1"/>
  <c r="BY135" i="1"/>
  <c r="BZ135" i="1" s="1"/>
  <c r="BW136" i="1"/>
  <c r="UE65" i="1"/>
  <c r="UF40" i="1" s="1"/>
  <c r="UC66" i="1"/>
  <c r="UE66" i="1" s="1"/>
  <c r="UF41" i="1" s="1"/>
  <c r="GP11" i="1"/>
  <c r="GQ11" i="1" s="1"/>
  <c r="GN12" i="1"/>
  <c r="OQ181" i="1"/>
  <c r="OR181" i="1" s="1"/>
  <c r="OO182" i="1"/>
  <c r="SB420" i="1"/>
  <c r="SC420" i="1" s="1"/>
  <c r="RZ421" i="1"/>
  <c r="PX228" i="1"/>
  <c r="PY228" i="1" s="1"/>
  <c r="PV229" i="1"/>
  <c r="PX229" i="1" s="1"/>
  <c r="PY229" i="1" s="1"/>
  <c r="PB288" i="1"/>
  <c r="PC288" i="1" s="1"/>
  <c r="OZ289" i="1"/>
  <c r="MZ421" i="1"/>
  <c r="NA421" i="1" s="1"/>
  <c r="MX422" i="1"/>
  <c r="EV183" i="1"/>
  <c r="EX183" i="1" s="1"/>
  <c r="EY183" i="1" s="1"/>
  <c r="EX182" i="1"/>
  <c r="EY182" i="1" s="1"/>
  <c r="DF12" i="1"/>
  <c r="DG12" i="1" s="1"/>
  <c r="DD13" i="1"/>
  <c r="DF13" i="1" s="1"/>
  <c r="DG13" i="1" s="1"/>
  <c r="SU545" i="1"/>
  <c r="SW544" i="1"/>
  <c r="SX544" i="1" s="1"/>
  <c r="FG269" i="1"/>
  <c r="FI268" i="1"/>
  <c r="FJ268" i="1" s="1"/>
  <c r="MC311" i="1"/>
  <c r="MD311" i="1" s="1"/>
  <c r="MA312" i="1"/>
  <c r="MA136" i="1"/>
  <c r="MC135" i="1"/>
  <c r="MD135" i="1" s="1"/>
  <c r="HL603" i="1"/>
  <c r="HM603" i="1" s="1"/>
  <c r="HJ604" i="1"/>
  <c r="BN643" i="1"/>
  <c r="BO643" i="1" s="1"/>
  <c r="BL644" i="1"/>
  <c r="BN644" i="1" s="1"/>
  <c r="BO644" i="1" s="1"/>
  <c r="GZ333" i="1"/>
  <c r="HA333" i="1" s="1"/>
  <c r="GX334" i="1"/>
  <c r="FT34" i="1"/>
  <c r="FU34" i="1" s="1"/>
  <c r="FR35" i="1"/>
  <c r="OO502" i="1"/>
  <c r="OQ501" i="1"/>
  <c r="OR501" i="1" s="1"/>
  <c r="GP603" i="1"/>
  <c r="GQ603" i="1" s="1"/>
  <c r="GN604" i="1"/>
  <c r="GP604" i="1" s="1"/>
  <c r="GQ604" i="1" s="1"/>
  <c r="BW443" i="1"/>
  <c r="BY443" i="1" s="1"/>
  <c r="BZ443" i="1" s="1"/>
  <c r="BY442" i="1"/>
  <c r="BZ442" i="1" s="1"/>
  <c r="DF443" i="1"/>
  <c r="DG443" i="1" s="1"/>
  <c r="DD444" i="1"/>
  <c r="FT267" i="1"/>
  <c r="FU267" i="1" s="1"/>
  <c r="FR268" i="1"/>
  <c r="OF563" i="1"/>
  <c r="OG563" i="1" s="1"/>
  <c r="OD564" i="1"/>
  <c r="AP584" i="1"/>
  <c r="AR584" i="1" s="1"/>
  <c r="AS584" i="1" s="1"/>
  <c r="AR583" i="1"/>
  <c r="AS583" i="1" s="1"/>
  <c r="HL311" i="1"/>
  <c r="HM311" i="1" s="1"/>
  <c r="HJ312" i="1"/>
  <c r="HL312" i="1" s="1"/>
  <c r="HM312" i="1" s="1"/>
  <c r="BC134" i="1"/>
  <c r="BD134" i="1" s="1"/>
  <c r="BA135" i="1"/>
  <c r="MN291" i="1"/>
  <c r="MO291" i="1" s="1"/>
  <c r="ML292" i="1"/>
  <c r="MN292" i="1" s="1"/>
  <c r="MO292" i="1" s="1"/>
  <c r="EM311" i="1"/>
  <c r="EN311" i="1" s="1"/>
  <c r="EK312" i="1"/>
  <c r="DD137" i="1"/>
  <c r="DF136" i="1"/>
  <c r="DG136" i="1" s="1"/>
  <c r="LG34" i="1"/>
  <c r="LH34" i="1" s="1"/>
  <c r="LE35" i="1"/>
  <c r="QI290" i="1"/>
  <c r="QJ290" i="1" s="1"/>
  <c r="QG291" i="1"/>
  <c r="BY377" i="1"/>
  <c r="BZ377" i="1" s="1"/>
  <c r="BW378" i="1"/>
  <c r="SA604" i="1"/>
  <c r="SB604" i="1" s="1"/>
  <c r="RY605" i="1"/>
  <c r="SA605" i="1" s="1"/>
  <c r="SB605" i="1" s="1"/>
  <c r="K12" i="1"/>
  <c r="L12" i="1" s="1"/>
  <c r="I13" i="1"/>
  <c r="K13" i="1" s="1"/>
  <c r="L13" i="1" s="1"/>
  <c r="CU563" i="1"/>
  <c r="CV563" i="1" s="1"/>
  <c r="CS564" i="1"/>
  <c r="OF266" i="1"/>
  <c r="OG266" i="1" s="1"/>
  <c r="OD267" i="1"/>
  <c r="FI565" i="1"/>
  <c r="FJ565" i="1" s="1"/>
  <c r="FG566" i="1"/>
  <c r="FI566" i="1" s="1"/>
  <c r="FJ566" i="1" s="1"/>
  <c r="KV399" i="1"/>
  <c r="KW399" i="1" s="1"/>
  <c r="KT400" i="1"/>
  <c r="PC111" i="1"/>
  <c r="PD111" i="1" s="1"/>
  <c r="PA112" i="1"/>
  <c r="EB332" i="1"/>
  <c r="EC332" i="1" s="1"/>
  <c r="DZ333" i="1"/>
  <c r="KW89" i="1"/>
  <c r="KX89" i="1" s="1"/>
  <c r="KU90" i="1"/>
  <c r="EY88" i="1"/>
  <c r="EZ88" i="1" s="1"/>
  <c r="EW89" i="1"/>
  <c r="AG400" i="1"/>
  <c r="AH400" i="1" s="1"/>
  <c r="AE401" i="1"/>
  <c r="AG401" i="1" s="1"/>
  <c r="AH401" i="1" s="1"/>
  <c r="JP88" i="1"/>
  <c r="JQ88" i="1" s="1"/>
  <c r="JN89" i="1"/>
  <c r="PY112" i="1"/>
  <c r="PZ112" i="1" s="1"/>
  <c r="PW113" i="1"/>
  <c r="EM583" i="1"/>
  <c r="EN583" i="1" s="1"/>
  <c r="EK584" i="1"/>
  <c r="EM584" i="1" s="1"/>
  <c r="EN584" i="1" s="1"/>
  <c r="EL112" i="1"/>
  <c r="EN111" i="1"/>
  <c r="EO111" i="1" s="1"/>
  <c r="MN503" i="1"/>
  <c r="MO503" i="1" s="1"/>
  <c r="ML504" i="1"/>
  <c r="MN504" i="1" s="1"/>
  <c r="MO504" i="1" s="1"/>
  <c r="JZ378" i="1"/>
  <c r="KA378" i="1" s="1"/>
  <c r="JX379" i="1"/>
  <c r="JZ379" i="1" s="1"/>
  <c r="KA379" i="1" s="1"/>
  <c r="RE134" i="1"/>
  <c r="RF134" i="1" s="1"/>
  <c r="RC135" i="1"/>
  <c r="QI442" i="1"/>
  <c r="QJ442" i="1" s="1"/>
  <c r="QG443" i="1"/>
  <c r="LG626" i="1"/>
  <c r="LH626" i="1" s="1"/>
  <c r="LE627" i="1"/>
  <c r="HA136" i="1"/>
  <c r="HB136" i="1" s="1"/>
  <c r="GY137" i="1"/>
  <c r="LG562" i="1"/>
  <c r="LH562" i="1" s="1"/>
  <c r="LE563" i="1"/>
  <c r="QT461" i="1"/>
  <c r="QU461" i="1" s="1"/>
  <c r="QR462" i="1"/>
  <c r="RE35" i="1"/>
  <c r="RF35" i="1" s="1"/>
  <c r="RC36" i="1"/>
  <c r="V311" i="1"/>
  <c r="W311" i="1" s="1"/>
  <c r="T312" i="1"/>
  <c r="V312" i="1" s="1"/>
  <c r="W312" i="1" s="1"/>
  <c r="KK501" i="1"/>
  <c r="KL501" i="1" s="1"/>
  <c r="KI502" i="1"/>
  <c r="DQ246" i="1"/>
  <c r="DR246" i="1" s="1"/>
  <c r="DO247" i="1"/>
  <c r="DQ247" i="1" s="1"/>
  <c r="DR247" i="1" s="1"/>
  <c r="I160" i="1"/>
  <c r="K159" i="1"/>
  <c r="L159" i="1" s="1"/>
  <c r="HB110" i="1"/>
  <c r="HC110" i="1" s="1"/>
  <c r="GZ111" i="1"/>
  <c r="JM136" i="1"/>
  <c r="JO135" i="1"/>
  <c r="JP135" i="1" s="1"/>
  <c r="HW626" i="1"/>
  <c r="HX626" i="1" s="1"/>
  <c r="HU627" i="1"/>
  <c r="HW627" i="1" s="1"/>
  <c r="HX627" i="1" s="1"/>
  <c r="FG524" i="1"/>
  <c r="FI523" i="1"/>
  <c r="FJ523" i="1" s="1"/>
  <c r="EX246" i="1"/>
  <c r="EY246" i="1" s="1"/>
  <c r="EV247" i="1"/>
  <c r="SW523" i="1"/>
  <c r="SX523" i="1" s="1"/>
  <c r="SU524" i="1"/>
  <c r="PX542" i="1"/>
  <c r="PY542" i="1" s="1"/>
  <c r="PV543" i="1"/>
  <c r="EM524" i="1"/>
  <c r="EN524" i="1" s="1"/>
  <c r="EK525" i="1"/>
  <c r="EM525" i="1" s="1"/>
  <c r="EN525" i="1" s="1"/>
  <c r="NJ442" i="1"/>
  <c r="NK442" i="1" s="1"/>
  <c r="NH443" i="1"/>
  <c r="BW36" i="1"/>
  <c r="BY35" i="1"/>
  <c r="BZ35" i="1" s="1"/>
  <c r="VK618" i="1"/>
  <c r="VL618" i="1" s="1"/>
  <c r="VI619" i="1"/>
  <c r="VK619" i="1" s="1"/>
  <c r="VL619" i="1" s="1"/>
  <c r="NK63" i="1"/>
  <c r="NL63" i="1" s="1"/>
  <c r="NI64" i="1"/>
  <c r="OQ205" i="1"/>
  <c r="OR205" i="1" s="1"/>
  <c r="OO206" i="1"/>
  <c r="QI544" i="1"/>
  <c r="QJ544" i="1" s="1"/>
  <c r="QG545" i="1"/>
  <c r="GE464" i="1"/>
  <c r="GF464" i="1" s="1"/>
  <c r="GC465" i="1"/>
  <c r="GE465" i="1" s="1"/>
  <c r="GF465" i="1" s="1"/>
  <c r="KK34" i="1"/>
  <c r="KL34" i="1" s="1"/>
  <c r="KI35" i="1"/>
  <c r="JZ542" i="1"/>
  <c r="KA542" i="1" s="1"/>
  <c r="JX543" i="1"/>
  <c r="SW38" i="1"/>
  <c r="SX38" i="1" s="1"/>
  <c r="SU39" i="1"/>
  <c r="BY159" i="1"/>
  <c r="BZ159" i="1" s="1"/>
  <c r="BW160" i="1"/>
  <c r="GN565" i="1"/>
  <c r="GP565" i="1" s="1"/>
  <c r="GQ565" i="1" s="1"/>
  <c r="GP564" i="1"/>
  <c r="GQ564" i="1" s="1"/>
  <c r="I65" i="1"/>
  <c r="K64" i="1"/>
  <c r="L64" i="1" s="1"/>
  <c r="PB543" i="1"/>
  <c r="PC543" i="1" s="1"/>
  <c r="OZ544" i="1"/>
  <c r="PB544" i="1" s="1"/>
  <c r="PC544" i="1" s="1"/>
  <c r="MA36" i="1"/>
  <c r="MC35" i="1"/>
  <c r="MD35" i="1" s="1"/>
  <c r="DQ523" i="1"/>
  <c r="DR523" i="1" s="1"/>
  <c r="DO524" i="1"/>
  <c r="NJ564" i="1"/>
  <c r="NK564" i="1" s="1"/>
  <c r="NH565" i="1"/>
  <c r="IT111" i="1"/>
  <c r="IU111" i="1" s="1"/>
  <c r="IR112" i="1"/>
  <c r="OQ378" i="1"/>
  <c r="OR378" i="1" s="1"/>
  <c r="OO379" i="1"/>
  <c r="GE377" i="1"/>
  <c r="GF377" i="1" s="1"/>
  <c r="GC378" i="1"/>
  <c r="TH543" i="1"/>
  <c r="TI543" i="1" s="1"/>
  <c r="TF544" i="1"/>
  <c r="TH544" i="1" s="1"/>
  <c r="TI544" i="1" s="1"/>
  <c r="PV627" i="1"/>
  <c r="PX627" i="1" s="1"/>
  <c r="PY627" i="1" s="1"/>
  <c r="PX626" i="1"/>
  <c r="PY626" i="1" s="1"/>
  <c r="K502" i="1"/>
  <c r="L502" i="1" s="1"/>
  <c r="I503" i="1"/>
  <c r="MY441" i="1"/>
  <c r="MZ441" i="1" s="1"/>
  <c r="MW442" i="1"/>
  <c r="HL267" i="1"/>
  <c r="HM267" i="1" s="1"/>
  <c r="HJ268" i="1"/>
  <c r="CU9" i="1"/>
  <c r="CV9" i="1" s="1"/>
  <c r="CS10" i="1"/>
  <c r="FT377" i="1"/>
  <c r="FU377" i="1" s="1"/>
  <c r="FR378" i="1"/>
  <c r="HA524" i="1"/>
  <c r="HB524" i="1" s="1"/>
  <c r="GY525" i="1"/>
  <c r="HA525" i="1" s="1"/>
  <c r="HB525" i="1" s="1"/>
  <c r="MY134" i="1"/>
  <c r="MZ134" i="1" s="1"/>
  <c r="MW135" i="1"/>
  <c r="JD379" i="1"/>
  <c r="JE379" i="1" s="1"/>
  <c r="JB380" i="1"/>
  <c r="JD380" i="1" s="1"/>
  <c r="JE380" i="1" s="1"/>
  <c r="CJ64" i="1"/>
  <c r="CK64" i="1" s="1"/>
  <c r="CH65" i="1"/>
  <c r="JE65" i="1"/>
  <c r="JF65" i="1" s="1"/>
  <c r="JC66" i="1"/>
  <c r="QT644" i="1"/>
  <c r="QU644" i="1" s="1"/>
  <c r="QR645" i="1"/>
  <c r="QT645" i="1" s="1"/>
  <c r="QU645" i="1" s="1"/>
  <c r="DQ420" i="1"/>
  <c r="DR420" i="1" s="1"/>
  <c r="DO421" i="1"/>
  <c r="KL113" i="1"/>
  <c r="KM113" i="1" s="1"/>
  <c r="KJ114" i="1"/>
  <c r="CJ354" i="1"/>
  <c r="CK354" i="1" s="1"/>
  <c r="CH355" i="1"/>
  <c r="BL524" i="1"/>
  <c r="BN524" i="1" s="1"/>
  <c r="BO524" i="1" s="1"/>
  <c r="BN523" i="1"/>
  <c r="BO523" i="1" s="1"/>
  <c r="AF114" i="1"/>
  <c r="AH113" i="1"/>
  <c r="AI113" i="1" s="1"/>
  <c r="V207" i="1"/>
  <c r="W207" i="1" s="1"/>
  <c r="T208" i="1"/>
  <c r="V34" i="1"/>
  <c r="W34" i="1" s="1"/>
  <c r="T35" i="1"/>
  <c r="FT311" i="1"/>
  <c r="FU311" i="1" s="1"/>
  <c r="FR312" i="1"/>
  <c r="FT312" i="1" s="1"/>
  <c r="FU312" i="1" s="1"/>
  <c r="RE523" i="1"/>
  <c r="RF523" i="1" s="1"/>
  <c r="RC524" i="1"/>
  <c r="RE524" i="1" s="1"/>
  <c r="RF524" i="1" s="1"/>
  <c r="PX288" i="1"/>
  <c r="PY288" i="1" s="1"/>
  <c r="PV289" i="1"/>
  <c r="NH645" i="1"/>
  <c r="NJ644" i="1"/>
  <c r="NK644" i="1" s="1"/>
  <c r="GF64" i="1"/>
  <c r="GG64" i="1" s="1"/>
  <c r="GD65" i="1"/>
  <c r="LS88" i="1"/>
  <c r="LT88" i="1" s="1"/>
  <c r="LQ89" i="1"/>
  <c r="IS400" i="1"/>
  <c r="IT400" i="1" s="1"/>
  <c r="IQ401" i="1"/>
  <c r="IS401" i="1" s="1"/>
  <c r="IT401" i="1" s="1"/>
  <c r="K584" i="1"/>
  <c r="L584" i="1" s="1"/>
  <c r="I585" i="1"/>
  <c r="K585" i="1" s="1"/>
  <c r="L585" i="1" s="1"/>
  <c r="OG110" i="1"/>
  <c r="OH110" i="1" s="1"/>
  <c r="OE111" i="1"/>
  <c r="AG355" i="1"/>
  <c r="AH355" i="1" s="1"/>
  <c r="AE356" i="1"/>
  <c r="KK310" i="1"/>
  <c r="KL310" i="1" s="1"/>
  <c r="KI311" i="1"/>
  <c r="KV643" i="1"/>
  <c r="KW643" i="1" s="1"/>
  <c r="KT644" i="1"/>
  <c r="LG181" i="1"/>
  <c r="LH181" i="1" s="1"/>
  <c r="LE182" i="1"/>
  <c r="PM398" i="1"/>
  <c r="PN398" i="1" s="1"/>
  <c r="PK399" i="1"/>
  <c r="PM399" i="1" s="1"/>
  <c r="PN399" i="1" s="1"/>
  <c r="NS207" i="1"/>
  <c r="NU207" i="1" s="1"/>
  <c r="NV207" i="1" s="1"/>
  <c r="NU206" i="1"/>
  <c r="NV206" i="1" s="1"/>
  <c r="IH501" i="1"/>
  <c r="II501" i="1" s="1"/>
  <c r="IF502" i="1"/>
  <c r="IH502" i="1" s="1"/>
  <c r="II502" i="1" s="1"/>
  <c r="OP112" i="1"/>
  <c r="OR111" i="1"/>
  <c r="OS111" i="1" s="1"/>
  <c r="AR333" i="1"/>
  <c r="AS333" i="1" s="1"/>
  <c r="AP334" i="1"/>
  <c r="IS645" i="1"/>
  <c r="IT645" i="1" s="1"/>
  <c r="IQ646" i="1"/>
  <c r="IS646" i="1" s="1"/>
  <c r="IT646" i="1" s="1"/>
  <c r="IH267" i="1"/>
  <c r="II267" i="1" s="1"/>
  <c r="IF268" i="1"/>
  <c r="IQ606" i="1"/>
  <c r="IS605" i="1"/>
  <c r="IT605" i="1" s="1"/>
  <c r="UD544" i="1"/>
  <c r="UE544" i="1" s="1"/>
  <c r="UB545" i="1"/>
  <c r="UD545" i="1" s="1"/>
  <c r="UE545" i="1" s="1"/>
  <c r="OQ266" i="1"/>
  <c r="OR266" i="1" s="1"/>
  <c r="OO267" i="1"/>
  <c r="MN226" i="1"/>
  <c r="MO226" i="1" s="1"/>
  <c r="ML227" i="1"/>
  <c r="BC562" i="1"/>
  <c r="BD562" i="1" s="1"/>
  <c r="BA563" i="1"/>
  <c r="JX524" i="1"/>
  <c r="JZ523" i="1"/>
  <c r="KA523" i="1" s="1"/>
  <c r="NS136" i="1"/>
  <c r="NU135" i="1"/>
  <c r="NV135" i="1" s="1"/>
  <c r="JZ624" i="1"/>
  <c r="KA624" i="1" s="1"/>
  <c r="JX625" i="1"/>
  <c r="SA543" i="1"/>
  <c r="SB543" i="1" s="1"/>
  <c r="RY544" i="1"/>
  <c r="AR182" i="1"/>
  <c r="AS182" i="1" s="1"/>
  <c r="AP183" i="1"/>
  <c r="CJ442" i="1"/>
  <c r="CK442" i="1" s="1"/>
  <c r="CH443" i="1"/>
  <c r="MC624" i="1"/>
  <c r="MD624" i="1" s="1"/>
  <c r="MA625" i="1"/>
  <c r="BN226" i="1"/>
  <c r="BO226" i="1" s="1"/>
  <c r="BL227" i="1"/>
  <c r="BN227" i="1" s="1"/>
  <c r="BO227" i="1" s="1"/>
  <c r="IE333" i="1"/>
  <c r="IG332" i="1"/>
  <c r="IH332" i="1" s="1"/>
  <c r="HW603" i="1"/>
  <c r="HX603" i="1" s="1"/>
  <c r="HU604" i="1"/>
  <c r="HW604" i="1" s="1"/>
  <c r="HX604" i="1" s="1"/>
  <c r="MN313" i="1"/>
  <c r="MO313" i="1" s="1"/>
  <c r="ML314" i="1"/>
  <c r="OQ398" i="1"/>
  <c r="OR398" i="1" s="1"/>
  <c r="OO399" i="1"/>
  <c r="NJ135" i="1"/>
  <c r="NK135" i="1" s="1"/>
  <c r="NH136" i="1"/>
  <c r="HA563" i="1"/>
  <c r="HB563" i="1" s="1"/>
  <c r="GY564" i="1"/>
  <c r="HA583" i="1"/>
  <c r="HB583" i="1" s="1"/>
  <c r="GY584" i="1"/>
  <c r="LR160" i="1"/>
  <c r="LS160" i="1" s="1"/>
  <c r="LP161" i="1"/>
  <c r="DG87" i="1"/>
  <c r="DH87" i="1" s="1"/>
  <c r="DE88" i="1"/>
  <c r="AR37" i="1"/>
  <c r="AS37" i="1" s="1"/>
  <c r="AP38" i="1"/>
  <c r="GY268" i="1"/>
  <c r="HA267" i="1"/>
  <c r="HB267" i="1" s="1"/>
  <c r="EV646" i="1"/>
  <c r="EX645" i="1"/>
  <c r="EY645" i="1" s="1"/>
  <c r="JZ36" i="1"/>
  <c r="KA36" i="1" s="1"/>
  <c r="JX37" i="1"/>
  <c r="HA461" i="1"/>
  <c r="HB461" i="1" s="1"/>
  <c r="GY462" i="1"/>
  <c r="IS625" i="1"/>
  <c r="IT625" i="1" s="1"/>
  <c r="IQ626" i="1"/>
  <c r="IS626" i="1" s="1"/>
  <c r="IT626" i="1" s="1"/>
  <c r="DF543" i="1"/>
  <c r="DG543" i="1" s="1"/>
  <c r="DD544" i="1"/>
  <c r="DF544" i="1" s="1"/>
  <c r="DG544" i="1" s="1"/>
  <c r="HU135" i="1"/>
  <c r="HW134" i="1"/>
  <c r="HX134" i="1" s="1"/>
  <c r="MN442" i="1"/>
  <c r="MO442" i="1" s="1"/>
  <c r="ML443" i="1"/>
  <c r="RP441" i="1"/>
  <c r="RQ441" i="1" s="1"/>
  <c r="RN442" i="1"/>
  <c r="XC618" i="1"/>
  <c r="XD618" i="1" s="1"/>
  <c r="XA619" i="1"/>
  <c r="IS312" i="1"/>
  <c r="IT312" i="1" s="1"/>
  <c r="IQ313" i="1"/>
  <c r="IT88" i="1"/>
  <c r="IU88" i="1" s="1"/>
  <c r="IR89" i="1"/>
  <c r="IT89" i="1" s="1"/>
  <c r="IU89" i="1" s="1"/>
  <c r="IH227" i="1"/>
  <c r="II227" i="1" s="1"/>
  <c r="IF228" i="1"/>
  <c r="PX603" i="1"/>
  <c r="PY603" i="1" s="1"/>
  <c r="PV604" i="1"/>
  <c r="GQ64" i="1"/>
  <c r="GR64" i="1" s="1"/>
  <c r="GO65" i="1"/>
  <c r="HA35" i="1"/>
  <c r="HB35" i="1" s="1"/>
  <c r="GY36" i="1"/>
  <c r="JC421" i="1"/>
  <c r="JE420" i="1"/>
  <c r="JF420" i="1" s="1"/>
  <c r="FJ65" i="1"/>
  <c r="FK65" i="1" s="1"/>
  <c r="FH66" i="1"/>
  <c r="DD503" i="1"/>
  <c r="DF502" i="1"/>
  <c r="DG502" i="1" s="1"/>
  <c r="CH463" i="1"/>
  <c r="CJ463" i="1" s="1"/>
  <c r="CK463" i="1" s="1"/>
  <c r="CJ462" i="1"/>
  <c r="CK462" i="1" s="1"/>
  <c r="PY64" i="1"/>
  <c r="PZ64" i="1" s="1"/>
  <c r="PW65" i="1"/>
  <c r="UD36" i="1"/>
  <c r="UE36" i="1" s="1"/>
  <c r="UB37" i="1"/>
  <c r="EK563" i="1"/>
  <c r="EM562" i="1"/>
  <c r="EN562" i="1" s="1"/>
  <c r="KK266" i="1"/>
  <c r="KL266" i="1" s="1"/>
  <c r="KI267" i="1"/>
  <c r="EX206" i="1"/>
  <c r="EY206" i="1" s="1"/>
  <c r="EV207" i="1"/>
  <c r="EX207" i="1" s="1"/>
  <c r="EY207" i="1" s="1"/>
  <c r="KJ65" i="1"/>
  <c r="KL64" i="1"/>
  <c r="KM64" i="1" s="1"/>
  <c r="BL625" i="1"/>
  <c r="BN624" i="1"/>
  <c r="BO624" i="1" s="1"/>
  <c r="ML645" i="1"/>
  <c r="MN644" i="1"/>
  <c r="MO644" i="1" s="1"/>
  <c r="FI10" i="1"/>
  <c r="FJ10" i="1" s="1"/>
  <c r="FG11" i="1"/>
  <c r="BO111" i="1"/>
  <c r="BP111" i="1" s="1"/>
  <c r="BM112" i="1"/>
  <c r="BO112" i="1" s="1"/>
  <c r="BP112" i="1" s="1"/>
  <c r="OE422" i="1"/>
  <c r="OG422" i="1" s="1"/>
  <c r="OH422" i="1" s="1"/>
  <c r="OG421" i="1"/>
  <c r="OH421" i="1" s="1"/>
  <c r="T443" i="1"/>
  <c r="V442" i="1"/>
  <c r="W442" i="1" s="1"/>
  <c r="CU380" i="1"/>
  <c r="CV380" i="1" s="1"/>
  <c r="CS381" i="1"/>
  <c r="CU381" i="1" s="1"/>
  <c r="CV381" i="1" s="1"/>
  <c r="EX502" i="1"/>
  <c r="EY502" i="1" s="1"/>
  <c r="EV503" i="1"/>
  <c r="EX503" i="1" s="1"/>
  <c r="EY503" i="1" s="1"/>
  <c r="MY603" i="1"/>
  <c r="MZ603" i="1" s="1"/>
  <c r="MW604" i="1"/>
  <c r="MY604" i="1" s="1"/>
  <c r="MZ604" i="1" s="1"/>
  <c r="DZ136" i="1"/>
  <c r="EB135" i="1"/>
  <c r="EC135" i="1" s="1"/>
  <c r="HU312" i="1"/>
  <c r="HW311" i="1"/>
  <c r="HX311" i="1" s="1"/>
  <c r="EX139" i="1"/>
  <c r="EY139" i="1" s="1"/>
  <c r="EV140" i="1"/>
  <c r="EX140" i="1" s="1"/>
  <c r="EY140" i="1" s="1"/>
  <c r="DQ226" i="1"/>
  <c r="DR226" i="1" s="1"/>
  <c r="DO227" i="1"/>
  <c r="PN64" i="1"/>
  <c r="PO64" i="1" s="1"/>
  <c r="PL65" i="1"/>
  <c r="PC420" i="1"/>
  <c r="PD420" i="1" s="1"/>
  <c r="PA421" i="1"/>
  <c r="V333" i="1"/>
  <c r="W333" i="1" s="1"/>
  <c r="T334" i="1"/>
  <c r="BN135" i="1"/>
  <c r="BO135" i="1" s="1"/>
  <c r="BL136" i="1"/>
  <c r="KV226" i="1"/>
  <c r="KW226" i="1" s="1"/>
  <c r="KT227" i="1"/>
  <c r="KV227" i="1" s="1"/>
  <c r="KW227" i="1" s="1"/>
  <c r="K481" i="1"/>
  <c r="L481" i="1" s="1"/>
  <c r="I482" i="1"/>
  <c r="OP421" i="1"/>
  <c r="OR420" i="1"/>
  <c r="OS420" i="1" s="1"/>
  <c r="LR310" i="1"/>
  <c r="LS310" i="1" s="1"/>
  <c r="LP311" i="1"/>
  <c r="PM562" i="1"/>
  <c r="PN562" i="1" s="1"/>
  <c r="PK563" i="1"/>
  <c r="PM563" i="1" s="1"/>
  <c r="PN563" i="1" s="1"/>
  <c r="NJ181" i="1"/>
  <c r="NK181" i="1" s="1"/>
  <c r="NH182" i="1"/>
  <c r="PB226" i="1"/>
  <c r="PC226" i="1" s="1"/>
  <c r="OZ227" i="1"/>
  <c r="AR624" i="1"/>
  <c r="AS624" i="1" s="1"/>
  <c r="AP625" i="1"/>
  <c r="AR625" i="1" s="1"/>
  <c r="AS625" i="1" s="1"/>
  <c r="IS288" i="1"/>
  <c r="IT288" i="1" s="1"/>
  <c r="IQ289" i="1"/>
  <c r="PN421" i="1"/>
  <c r="PO421" i="1" s="1"/>
  <c r="PL422" i="1"/>
  <c r="I136" i="1"/>
  <c r="K135" i="1"/>
  <c r="L135" i="1" s="1"/>
  <c r="AG501" i="1"/>
  <c r="AH501" i="1" s="1"/>
  <c r="AE502" i="1"/>
  <c r="EB562" i="1"/>
  <c r="EC562" i="1" s="1"/>
  <c r="DZ563" i="1"/>
  <c r="TH399" i="1"/>
  <c r="TI399" i="1" s="1"/>
  <c r="TF400" i="1"/>
  <c r="TH400" i="1" s="1"/>
  <c r="TI400" i="1" s="1"/>
  <c r="KK523" i="1"/>
  <c r="KL523" i="1" s="1"/>
  <c r="KI524" i="1"/>
  <c r="HV114" i="1"/>
  <c r="HX114" i="1" s="1"/>
  <c r="HY114" i="1" s="1"/>
  <c r="HX113" i="1"/>
  <c r="HY113" i="1" s="1"/>
  <c r="ML37" i="1"/>
  <c r="MN37" i="1" s="1"/>
  <c r="MO37" i="1" s="1"/>
  <c r="MN36" i="1"/>
  <c r="MO36" i="1" s="1"/>
  <c r="GP227" i="1"/>
  <c r="GQ227" i="1" s="1"/>
  <c r="GN228" i="1"/>
  <c r="KV135" i="1"/>
  <c r="KW135" i="1" s="1"/>
  <c r="KT136" i="1"/>
  <c r="MY501" i="1"/>
  <c r="MZ501" i="1" s="1"/>
  <c r="MW502" i="1"/>
  <c r="AG310" i="1"/>
  <c r="AH310" i="1" s="1"/>
  <c r="AE311" i="1"/>
  <c r="EM627" i="1"/>
  <c r="EN627" i="1" s="1"/>
  <c r="EK628" i="1"/>
  <c r="EM628" i="1" s="1"/>
  <c r="EN628" i="1" s="1"/>
  <c r="SL501" i="1"/>
  <c r="SM501" i="1" s="1"/>
  <c r="SJ502" i="1"/>
  <c r="V64" i="1"/>
  <c r="W64" i="1" s="1"/>
  <c r="T65" i="1"/>
  <c r="LG379" i="1"/>
  <c r="LH379" i="1" s="1"/>
  <c r="LE380" i="1"/>
  <c r="HX64" i="1"/>
  <c r="HY64" i="1" s="1"/>
  <c r="HV65" i="1"/>
  <c r="BN159" i="1"/>
  <c r="BO159" i="1" s="1"/>
  <c r="BL160" i="1"/>
  <c r="CU442" i="1"/>
  <c r="CV442" i="1" s="1"/>
  <c r="CS443" i="1"/>
  <c r="DO334" i="1"/>
  <c r="DQ333" i="1"/>
  <c r="DR333" i="1" s="1"/>
  <c r="CJ398" i="1"/>
  <c r="CK398" i="1" s="1"/>
  <c r="CH399" i="1"/>
  <c r="EM290" i="1"/>
  <c r="EN290" i="1" s="1"/>
  <c r="EK291" i="1"/>
  <c r="EM291" i="1" s="1"/>
  <c r="EN291" i="1" s="1"/>
  <c r="NV113" i="1"/>
  <c r="NW113" i="1" s="1"/>
  <c r="NT114" i="1"/>
  <c r="NV114" i="1" s="1"/>
  <c r="NW114" i="1" s="1"/>
  <c r="K627" i="1"/>
  <c r="L627" i="1" s="1"/>
  <c r="I628" i="1"/>
  <c r="K628" i="1" s="1"/>
  <c r="L628" i="1" s="1"/>
  <c r="MC643" i="1"/>
  <c r="MD643" i="1" s="1"/>
  <c r="MA644" i="1"/>
  <c r="MC644" i="1" s="1"/>
  <c r="MD644" i="1" s="1"/>
  <c r="BA442" i="1"/>
  <c r="BC441" i="1"/>
  <c r="BD441" i="1" s="1"/>
  <c r="GP583" i="1"/>
  <c r="GQ583" i="1" s="1"/>
  <c r="GN584" i="1"/>
  <c r="GP584" i="1" s="1"/>
  <c r="GQ584" i="1" s="1"/>
  <c r="OQ563" i="1"/>
  <c r="OR563" i="1" s="1"/>
  <c r="OO564" i="1"/>
  <c r="OQ564" i="1" s="1"/>
  <c r="OR564" i="1" s="1"/>
  <c r="HW39" i="1"/>
  <c r="HX39" i="1" s="1"/>
  <c r="HU40" i="1"/>
  <c r="HW40" i="1" s="1"/>
  <c r="HX40" i="1" s="1"/>
  <c r="CJ333" i="1"/>
  <c r="CK333" i="1" s="1"/>
  <c r="CH334" i="1"/>
  <c r="SA625" i="1"/>
  <c r="SB625" i="1" s="1"/>
  <c r="RY626" i="1"/>
  <c r="JZ226" i="1"/>
  <c r="KA226" i="1" s="1"/>
  <c r="JX227" i="1"/>
  <c r="JZ227" i="1" s="1"/>
  <c r="KA227" i="1" s="1"/>
  <c r="HL562" i="1"/>
  <c r="HM562" i="1" s="1"/>
  <c r="HJ563" i="1"/>
  <c r="AR603" i="1"/>
  <c r="AS603" i="1" s="1"/>
  <c r="AP604" i="1"/>
  <c r="AR604" i="1" s="1"/>
  <c r="AS604" i="1" s="1"/>
  <c r="JO523" i="1"/>
  <c r="JP523" i="1" s="1"/>
  <c r="JM524" i="1"/>
  <c r="GC399" i="1"/>
  <c r="GE398" i="1"/>
  <c r="GF398" i="1" s="1"/>
  <c r="II63" i="1"/>
  <c r="IJ63" i="1" s="1"/>
  <c r="IG64" i="1"/>
  <c r="IF36" i="1"/>
  <c r="IH35" i="1"/>
  <c r="II35" i="1" s="1"/>
  <c r="EV380" i="1"/>
  <c r="EX379" i="1"/>
  <c r="EY379" i="1" s="1"/>
  <c r="AG288" i="1"/>
  <c r="AH288" i="1" s="1"/>
  <c r="AE289" i="1"/>
  <c r="MN377" i="1"/>
  <c r="MO377" i="1" s="1"/>
  <c r="ML378" i="1"/>
  <c r="QT227" i="1"/>
  <c r="QU227" i="1" s="1"/>
  <c r="QR228" i="1"/>
  <c r="OO290" i="1"/>
  <c r="OQ289" i="1"/>
  <c r="OR289" i="1" s="1"/>
  <c r="VV619" i="1"/>
  <c r="VW619" i="1" s="1"/>
  <c r="VT620" i="1"/>
  <c r="VV620" i="1" s="1"/>
  <c r="VW620" i="1" s="1"/>
  <c r="DQ442" i="1"/>
  <c r="DR442" i="1" s="1"/>
  <c r="DO443" i="1"/>
  <c r="DQ443" i="1" s="1"/>
  <c r="DR443" i="1" s="1"/>
  <c r="HK332" i="1"/>
  <c r="HL332" i="1" s="1"/>
  <c r="HI333" i="1"/>
  <c r="DQ36" i="1"/>
  <c r="DR36" i="1" s="1"/>
  <c r="DO37" i="1"/>
  <c r="CJ563" i="1"/>
  <c r="CK563" i="1" s="1"/>
  <c r="CH564" i="1"/>
  <c r="OZ379" i="1"/>
  <c r="PB379" i="1" s="1"/>
  <c r="PC379" i="1" s="1"/>
  <c r="PB378" i="1"/>
  <c r="PC378" i="1" s="1"/>
  <c r="BY501" i="1"/>
  <c r="BZ501" i="1" s="1"/>
  <c r="BW502" i="1"/>
  <c r="BY502" i="1" s="1"/>
  <c r="BZ502" i="1" s="1"/>
  <c r="OF525" i="1"/>
  <c r="OG525" i="1" s="1"/>
  <c r="OD526" i="1"/>
  <c r="BC523" i="1"/>
  <c r="BD523" i="1" s="1"/>
  <c r="BA524" i="1"/>
  <c r="BC524" i="1" s="1"/>
  <c r="BD524" i="1" s="1"/>
  <c r="HA183" i="1"/>
  <c r="HB183" i="1" s="1"/>
  <c r="GY184" i="1"/>
  <c r="FR160" i="1"/>
  <c r="FT160" i="1" s="1"/>
  <c r="FU160" i="1" s="1"/>
  <c r="FT159" i="1"/>
  <c r="FU159" i="1" s="1"/>
  <c r="RQ66" i="1"/>
  <c r="RR66" i="1" s="1"/>
  <c r="RO67" i="1"/>
  <c r="V564" i="1"/>
  <c r="W564" i="1" s="1"/>
  <c r="T565" i="1"/>
  <c r="V565" i="1" s="1"/>
  <c r="W565" i="1" s="1"/>
  <c r="NU266" i="1"/>
  <c r="NV266" i="1" s="1"/>
  <c r="NS267" i="1"/>
  <c r="PX463" i="1"/>
  <c r="PY463" i="1" s="1"/>
  <c r="PV464" i="1"/>
  <c r="AE247" i="1"/>
  <c r="AG246" i="1"/>
  <c r="AH246" i="1" s="1"/>
  <c r="FI34" i="1"/>
  <c r="FJ34" i="1" s="1"/>
  <c r="FG35" i="1"/>
  <c r="AR378" i="1"/>
  <c r="AS378" i="1" s="1"/>
  <c r="AP379" i="1"/>
  <c r="BA399" i="1"/>
  <c r="BC398" i="1"/>
  <c r="BD398" i="1" s="1"/>
  <c r="GY311" i="1"/>
  <c r="HA311" i="1" s="1"/>
  <c r="HB311" i="1" s="1"/>
  <c r="HA310" i="1"/>
  <c r="HB310" i="1" s="1"/>
  <c r="CU333" i="1"/>
  <c r="CV333" i="1" s="1"/>
  <c r="CS334" i="1"/>
  <c r="JD603" i="1"/>
  <c r="JE603" i="1" s="1"/>
  <c r="JB604" i="1"/>
  <c r="JZ442" i="1"/>
  <c r="KA442" i="1" s="1"/>
  <c r="JX443" i="1"/>
  <c r="JZ443" i="1" s="1"/>
  <c r="KA443" i="1" s="1"/>
  <c r="KW111" i="1"/>
  <c r="KX111" i="1" s="1"/>
  <c r="KU112" i="1"/>
  <c r="NU182" i="1"/>
  <c r="NV182" i="1" s="1"/>
  <c r="NS183" i="1"/>
  <c r="PN112" i="1"/>
  <c r="PO112" i="1" s="1"/>
  <c r="PL113" i="1"/>
  <c r="PN113" i="1" s="1"/>
  <c r="PO113" i="1" s="1"/>
  <c r="AG563" i="1"/>
  <c r="AH563" i="1" s="1"/>
  <c r="AE564" i="1"/>
  <c r="LG542" i="1"/>
  <c r="LH542" i="1" s="1"/>
  <c r="LE543" i="1"/>
  <c r="FT181" i="1"/>
  <c r="FU181" i="1" s="1"/>
  <c r="FR182" i="1"/>
  <c r="BY229" i="1"/>
  <c r="BZ229" i="1" s="1"/>
  <c r="BW230" i="1"/>
  <c r="BY230" i="1" s="1"/>
  <c r="BZ230" i="1" s="1"/>
  <c r="NU545" i="1"/>
  <c r="NV545" i="1" s="1"/>
  <c r="NS546" i="1"/>
  <c r="NU546" i="1" s="1"/>
  <c r="NV546" i="1" s="1"/>
  <c r="DZ423" i="1"/>
  <c r="EB422" i="1"/>
  <c r="EC422" i="1" s="1"/>
  <c r="DG65" i="1"/>
  <c r="DH65" i="1" s="1"/>
  <c r="DE66" i="1"/>
  <c r="AE379" i="1"/>
  <c r="AG379" i="1" s="1"/>
  <c r="AH379" i="1" s="1"/>
  <c r="AG378" i="1"/>
  <c r="AH378" i="1" s="1"/>
  <c r="GP624" i="1"/>
  <c r="GQ624" i="1" s="1"/>
  <c r="GN625" i="1"/>
  <c r="GP625" i="1" s="1"/>
  <c r="GQ625" i="1" s="1"/>
  <c r="JC111" i="1"/>
  <c r="JE110" i="1"/>
  <c r="JF110" i="1" s="1"/>
  <c r="TH35" i="1"/>
  <c r="TI35" i="1" s="1"/>
  <c r="TF36" i="1"/>
  <c r="LF421" i="1"/>
  <c r="LH421" i="1" s="1"/>
  <c r="LI421" i="1" s="1"/>
  <c r="LH420" i="1"/>
  <c r="LI420" i="1" s="1"/>
  <c r="BN10" i="1"/>
  <c r="BO10" i="1" s="1"/>
  <c r="BL11" i="1"/>
  <c r="JD206" i="1"/>
  <c r="JE206" i="1" s="1"/>
  <c r="JB207" i="1"/>
  <c r="JD207" i="1" s="1"/>
  <c r="JE207" i="1" s="1"/>
  <c r="GP310" i="1"/>
  <c r="GQ310" i="1" s="1"/>
  <c r="GN311" i="1"/>
  <c r="GP311" i="1" s="1"/>
  <c r="GQ311" i="1" s="1"/>
  <c r="QI399" i="1"/>
  <c r="QJ399" i="1" s="1"/>
  <c r="QG400" i="1"/>
  <c r="QI400" i="1" s="1"/>
  <c r="QJ400" i="1" s="1"/>
  <c r="I312" i="1"/>
  <c r="K312" i="1" s="1"/>
  <c r="L312" i="1" s="1"/>
  <c r="K311" i="1"/>
  <c r="L311" i="1" s="1"/>
  <c r="DF562" i="1"/>
  <c r="DG562" i="1" s="1"/>
  <c r="DD563" i="1"/>
  <c r="HK111" i="1"/>
  <c r="HM110" i="1"/>
  <c r="HN110" i="1" s="1"/>
  <c r="LG524" i="1"/>
  <c r="LH524" i="1" s="1"/>
  <c r="LE525" i="1"/>
  <c r="LG525" i="1" s="1"/>
  <c r="LH525" i="1" s="1"/>
  <c r="EK37" i="1"/>
  <c r="EM36" i="1"/>
  <c r="EN36" i="1" s="1"/>
  <c r="DQ10" i="1"/>
  <c r="DR10" i="1" s="1"/>
  <c r="DO11" i="1"/>
  <c r="PC64" i="1"/>
  <c r="PD64" i="1" s="1"/>
  <c r="PA65" i="1"/>
  <c r="GE135" i="1"/>
  <c r="GF135" i="1" s="1"/>
  <c r="GC136" i="1"/>
  <c r="QI464" i="1"/>
  <c r="QJ464" i="1" s="1"/>
  <c r="QG465" i="1"/>
  <c r="QI465" i="1" s="1"/>
  <c r="QJ465" i="1" s="1"/>
  <c r="NU378" i="1"/>
  <c r="NV378" i="1" s="1"/>
  <c r="NS379" i="1"/>
  <c r="JZ643" i="1"/>
  <c r="KA643" i="1" s="1"/>
  <c r="JX644" i="1"/>
  <c r="I442" i="1"/>
  <c r="K441" i="1"/>
  <c r="L441" i="1" s="1"/>
  <c r="NV65" i="1"/>
  <c r="NW65" i="1" s="1"/>
  <c r="NT66" i="1"/>
  <c r="MO66" i="1"/>
  <c r="MP66" i="1" s="1"/>
  <c r="MM67" i="1"/>
  <c r="MO67" i="1" s="1"/>
  <c r="MP67" i="1" s="1"/>
  <c r="LR643" i="1"/>
  <c r="LS643" i="1" s="1"/>
  <c r="LP644" i="1"/>
  <c r="K332" i="1"/>
  <c r="L332" i="1" s="1"/>
  <c r="I333" i="1"/>
  <c r="DF626" i="1"/>
  <c r="DG626" i="1" s="1"/>
  <c r="DD627" i="1"/>
  <c r="IR332" i="1"/>
  <c r="IS332" i="1" s="1"/>
  <c r="IP333" i="1"/>
  <c r="BC625" i="1"/>
  <c r="BD625" i="1" s="1"/>
  <c r="BA626" i="1"/>
  <c r="MY290" i="1"/>
  <c r="MZ290" i="1" s="1"/>
  <c r="MW291" i="1"/>
  <c r="PK464" i="1"/>
  <c r="PM464" i="1" s="1"/>
  <c r="PN464" i="1" s="1"/>
  <c r="PM463" i="1"/>
  <c r="PN463" i="1" s="1"/>
  <c r="DD336" i="1"/>
  <c r="DF335" i="1"/>
  <c r="DG335" i="1" s="1"/>
  <c r="CS313" i="1"/>
  <c r="CU312" i="1"/>
  <c r="CV312" i="1" s="1"/>
  <c r="RP35" i="1"/>
  <c r="RQ35" i="1" s="1"/>
  <c r="RN36" i="1"/>
  <c r="GP290" i="1"/>
  <c r="GQ290" i="1" s="1"/>
  <c r="GN291" i="1"/>
  <c r="GP291" i="1" s="1"/>
  <c r="GQ291" i="1" s="1"/>
  <c r="GE267" i="1"/>
  <c r="GF267" i="1" s="1"/>
  <c r="GC268" i="1"/>
  <c r="GP420" i="1"/>
  <c r="GQ420" i="1" s="1"/>
  <c r="GN421" i="1"/>
  <c r="GP421" i="1" s="1"/>
  <c r="GQ421" i="1" s="1"/>
  <c r="LG501" i="1"/>
  <c r="LH501" i="1" s="1"/>
  <c r="LE502" i="1"/>
  <c r="JD543" i="1"/>
  <c r="JE543" i="1" s="1"/>
  <c r="JB544" i="1"/>
  <c r="JD544" i="1" s="1"/>
  <c r="JE544" i="1" s="1"/>
  <c r="GN38" i="1"/>
  <c r="GP37" i="1"/>
  <c r="GQ37" i="1" s="1"/>
  <c r="BN332" i="1"/>
  <c r="BO332" i="1" s="1"/>
  <c r="BL333" i="1"/>
  <c r="GE36" i="1"/>
  <c r="GF36" i="1" s="1"/>
  <c r="GC37" i="1"/>
  <c r="TI423" i="1"/>
  <c r="TJ423" i="1" s="1"/>
  <c r="TG424" i="1"/>
  <c r="TI424" i="1" s="1"/>
  <c r="TJ424" i="1" s="1"/>
  <c r="JP111" i="1"/>
  <c r="JQ111" i="1" s="1"/>
  <c r="JN112" i="1"/>
  <c r="HW267" i="1"/>
  <c r="HX267" i="1" s="1"/>
  <c r="HU268" i="1"/>
  <c r="FJ111" i="1"/>
  <c r="FK111" i="1" s="1"/>
  <c r="FH112" i="1"/>
  <c r="AG10" i="1"/>
  <c r="AH10" i="1" s="1"/>
  <c r="AE11" i="1"/>
  <c r="HW398" i="1"/>
  <c r="HX398" i="1" s="1"/>
  <c r="HU399" i="1"/>
  <c r="BY563" i="1"/>
  <c r="BZ563" i="1" s="1"/>
  <c r="BW564" i="1"/>
  <c r="BY564" i="1" s="1"/>
  <c r="BZ564" i="1" s="1"/>
  <c r="SA461" i="1"/>
  <c r="SB461" i="1" s="1"/>
  <c r="RY462" i="1"/>
  <c r="SA462" i="1" s="1"/>
  <c r="SB462" i="1" s="1"/>
  <c r="LS421" i="1"/>
  <c r="LT421" i="1" s="1"/>
  <c r="LQ422" i="1"/>
  <c r="HU443" i="1"/>
  <c r="HW443" i="1" s="1"/>
  <c r="HX443" i="1" s="1"/>
  <c r="HW442" i="1"/>
  <c r="HX442" i="1" s="1"/>
  <c r="FG289" i="1"/>
  <c r="FI288" i="1"/>
  <c r="FJ288" i="1" s="1"/>
  <c r="BA290" i="1"/>
  <c r="BC289" i="1"/>
  <c r="BD289" i="1" s="1"/>
  <c r="IS441" i="1"/>
  <c r="IT441" i="1" s="1"/>
  <c r="IQ442" i="1"/>
  <c r="BD111" i="1"/>
  <c r="BE111" i="1" s="1"/>
  <c r="BB112" i="1"/>
  <c r="RO111" i="1"/>
  <c r="RQ110" i="1"/>
  <c r="RR110" i="1" s="1"/>
  <c r="HV333" i="1"/>
  <c r="HW333" i="1" s="1"/>
  <c r="HT334" i="1"/>
  <c r="BY603" i="1"/>
  <c r="BZ603" i="1" s="1"/>
  <c r="BW604" i="1"/>
  <c r="BY604" i="1" s="1"/>
  <c r="BZ604" i="1" s="1"/>
  <c r="RP462" i="1"/>
  <c r="RQ462" i="1" s="1"/>
  <c r="RN463" i="1"/>
  <c r="RP463" i="1" s="1"/>
  <c r="RQ463" i="1" s="1"/>
  <c r="FR442" i="1"/>
  <c r="FT441" i="1"/>
  <c r="FU441" i="1" s="1"/>
  <c r="V267" i="1"/>
  <c r="W267" i="1" s="1"/>
  <c r="T268" i="1"/>
  <c r="JZ604" i="1"/>
  <c r="KA604" i="1" s="1"/>
  <c r="JX605" i="1"/>
  <c r="JN333" i="1"/>
  <c r="JO333" i="1" s="1"/>
  <c r="JL334" i="1"/>
  <c r="IS503" i="1"/>
  <c r="IT503" i="1" s="1"/>
  <c r="IQ504" i="1"/>
  <c r="LR462" i="1"/>
  <c r="LS462" i="1" s="1"/>
  <c r="LP463" i="1"/>
  <c r="BC10" i="1"/>
  <c r="BD10" i="1" s="1"/>
  <c r="BA11" i="1"/>
  <c r="FI461" i="1"/>
  <c r="FJ461" i="1" s="1"/>
  <c r="FG462" i="1"/>
  <c r="IS462" i="1"/>
  <c r="IT462" i="1" s="1"/>
  <c r="IQ463" i="1"/>
  <c r="IS463" i="1" s="1"/>
  <c r="IT463" i="1" s="1"/>
  <c r="TG65" i="1"/>
  <c r="TI64" i="1"/>
  <c r="TJ64" i="1" s="1"/>
  <c r="HA625" i="1"/>
  <c r="HB625" i="1" s="1"/>
  <c r="GY626" i="1"/>
  <c r="HA626" i="1" s="1"/>
  <c r="HB626" i="1" s="1"/>
  <c r="FI181" i="1"/>
  <c r="FJ181" i="1" s="1"/>
  <c r="FG182" i="1"/>
  <c r="FI182" i="1" s="1"/>
  <c r="FJ182" i="1" s="1"/>
  <c r="BN564" i="1"/>
  <c r="BO564" i="1" s="1"/>
  <c r="BL565" i="1"/>
  <c r="BN565" i="1" s="1"/>
  <c r="BO565" i="1" s="1"/>
  <c r="PB603" i="1"/>
  <c r="PC603" i="1" s="1"/>
  <c r="OZ604" i="1"/>
  <c r="FU110" i="1"/>
  <c r="FV110" i="1" s="1"/>
  <c r="FS111" i="1"/>
  <c r="IS268" i="1"/>
  <c r="IT268" i="1" s="1"/>
  <c r="IQ269" i="1"/>
  <c r="IS269" i="1" s="1"/>
  <c r="IT269" i="1" s="1"/>
  <c r="EK424" i="1"/>
  <c r="EM423" i="1"/>
  <c r="EN423" i="1" s="1"/>
  <c r="K464" i="1"/>
  <c r="L464" i="1" s="1"/>
  <c r="I465" i="1"/>
  <c r="K465" i="1" s="1"/>
  <c r="L465" i="1" s="1"/>
  <c r="BY420" i="1"/>
  <c r="BZ420" i="1" s="1"/>
  <c r="BW421" i="1"/>
  <c r="AR10" i="1"/>
  <c r="AS10" i="1" s="1"/>
  <c r="AP11" i="1"/>
  <c r="MN159" i="1"/>
  <c r="MO159" i="1" s="1"/>
  <c r="ML160" i="1"/>
  <c r="SA134" i="1"/>
  <c r="SB134" i="1" s="1"/>
  <c r="RY135" i="1"/>
  <c r="SA135" i="1" s="1"/>
  <c r="SB135" i="1" s="1"/>
  <c r="SV64" i="1"/>
  <c r="SX63" i="1"/>
  <c r="SY63" i="1" s="1"/>
  <c r="DO544" i="1"/>
  <c r="DQ544" i="1" s="1"/>
  <c r="DR544" i="1" s="1"/>
  <c r="DQ543" i="1"/>
  <c r="DR543" i="1" s="1"/>
  <c r="AS111" i="1"/>
  <c r="AT111" i="1" s="1"/>
  <c r="AQ112" i="1"/>
  <c r="MY643" i="1"/>
  <c r="MZ643" i="1" s="1"/>
  <c r="MW644" i="1"/>
  <c r="EM380" i="1"/>
  <c r="EN380" i="1" s="1"/>
  <c r="EK381" i="1"/>
  <c r="CK111" i="1"/>
  <c r="CL111" i="1" s="1"/>
  <c r="CI112" i="1"/>
  <c r="V583" i="1"/>
  <c r="W583" i="1" s="1"/>
  <c r="T584" i="1"/>
  <c r="V461" i="1"/>
  <c r="W461" i="1" s="1"/>
  <c r="T462" i="1"/>
  <c r="BY482" i="1"/>
  <c r="BZ482" i="1" s="1"/>
  <c r="BW483" i="1"/>
  <c r="BY483" i="1" s="1"/>
  <c r="BZ483" i="1" s="1"/>
  <c r="RE543" i="1"/>
  <c r="RF543" i="1" s="1"/>
  <c r="RC544" i="1"/>
  <c r="BC353" i="1"/>
  <c r="BD353" i="1" s="1"/>
  <c r="BA354" i="1"/>
  <c r="IH644" i="1"/>
  <c r="II644" i="1" s="1"/>
  <c r="IF645" i="1"/>
  <c r="IH645" i="1" s="1"/>
  <c r="II645" i="1" s="1"/>
  <c r="KI443" i="1"/>
  <c r="KK442" i="1"/>
  <c r="KL442" i="1" s="1"/>
  <c r="RY524" i="1"/>
  <c r="SA523" i="1"/>
  <c r="SB523" i="1" s="1"/>
  <c r="DO136" i="1"/>
  <c r="DQ135" i="1"/>
  <c r="DR135" i="1" s="1"/>
  <c r="AE65" i="1"/>
  <c r="AG64" i="1"/>
  <c r="AH64" i="1" s="1"/>
  <c r="BN378" i="1"/>
  <c r="BO378" i="1" s="1"/>
  <c r="BL379" i="1"/>
  <c r="BY543" i="1"/>
  <c r="BZ543" i="1" s="1"/>
  <c r="BW544" i="1"/>
  <c r="BY544" i="1" s="1"/>
  <c r="BZ544" i="1" s="1"/>
  <c r="QJ422" i="1"/>
  <c r="QK422" i="1" s="1"/>
  <c r="QH423" i="1"/>
  <c r="CH11" i="1"/>
  <c r="CJ10" i="1"/>
  <c r="CK10" i="1" s="1"/>
  <c r="V400" i="1"/>
  <c r="W400" i="1" s="1"/>
  <c r="T401" i="1"/>
  <c r="V401" i="1" s="1"/>
  <c r="W401" i="1" s="1"/>
  <c r="JZ398" i="1"/>
  <c r="KA398" i="1" s="1"/>
  <c r="JX399" i="1"/>
  <c r="JO378" i="1"/>
  <c r="JP378" i="1" s="1"/>
  <c r="JM379" i="1"/>
  <c r="JO379" i="1" s="1"/>
  <c r="JP379" i="1" s="1"/>
  <c r="CJ134" i="1"/>
  <c r="CK134" i="1" s="1"/>
  <c r="CH135" i="1"/>
  <c r="BY267" i="1"/>
  <c r="BZ267" i="1" s="1"/>
  <c r="BW268" i="1"/>
  <c r="BY268" i="1" s="1"/>
  <c r="BZ268" i="1" s="1"/>
  <c r="JO226" i="1"/>
  <c r="JP226" i="1" s="1"/>
  <c r="JM227" i="1"/>
  <c r="MY543" i="1"/>
  <c r="MZ543" i="1" s="1"/>
  <c r="MW544" i="1"/>
  <c r="PM544" i="1"/>
  <c r="PN544" i="1" s="1"/>
  <c r="PK545" i="1"/>
  <c r="OF310" i="1"/>
  <c r="OG310" i="1" s="1"/>
  <c r="OD311" i="1"/>
  <c r="KL421" i="1"/>
  <c r="KM421" i="1" s="1"/>
  <c r="KJ422" i="1"/>
  <c r="EY64" i="1"/>
  <c r="EZ64" i="1" s="1"/>
  <c r="EW65" i="1"/>
  <c r="RP643" i="1"/>
  <c r="RQ643" i="1" s="1"/>
  <c r="RN644" i="1"/>
  <c r="GE624" i="1"/>
  <c r="GF624" i="1" s="1"/>
  <c r="GC625" i="1"/>
  <c r="HL443" i="1"/>
  <c r="HM443" i="1" s="1"/>
  <c r="HJ444" i="1"/>
  <c r="FT134" i="1"/>
  <c r="FU134" i="1" s="1"/>
  <c r="FR135" i="1"/>
  <c r="TH562" i="1"/>
  <c r="TI562" i="1" s="1"/>
  <c r="TF563" i="1"/>
  <c r="CJ421" i="1"/>
  <c r="CK421" i="1" s="1"/>
  <c r="CH422" i="1"/>
  <c r="CJ422" i="1" s="1"/>
  <c r="CK422" i="1" s="1"/>
  <c r="BL206" i="1"/>
  <c r="BN205" i="1"/>
  <c r="BO205" i="1" s="1"/>
  <c r="GP462" i="1"/>
  <c r="GQ462" i="1" s="1"/>
  <c r="GN463" i="1"/>
  <c r="GP463" i="1" s="1"/>
  <c r="GQ463" i="1" s="1"/>
  <c r="QI524" i="1"/>
  <c r="QJ524" i="1" s="1"/>
  <c r="QG525" i="1"/>
  <c r="QI525" i="1" s="1"/>
  <c r="QJ525" i="1" s="1"/>
  <c r="K88" i="1"/>
  <c r="L88" i="1" s="1"/>
  <c r="I89" i="1"/>
  <c r="NU624" i="1"/>
  <c r="NV624" i="1" s="1"/>
  <c r="NS625" i="1"/>
  <c r="NU625" i="1" s="1"/>
  <c r="NV625" i="1" s="1"/>
  <c r="UZ618" i="1"/>
  <c r="VA618" i="1" s="1"/>
  <c r="UX619" i="1"/>
  <c r="UZ619" i="1" s="1"/>
  <c r="VA619" i="1" s="1"/>
  <c r="DD35" i="1"/>
  <c r="DF34" i="1"/>
  <c r="DG34" i="1" s="1"/>
  <c r="HL182" i="1"/>
  <c r="HM182" i="1" s="1"/>
  <c r="HJ183" i="1"/>
  <c r="MY625" i="1"/>
  <c r="MZ625" i="1" s="1"/>
  <c r="MW626" i="1"/>
  <c r="MY626" i="1" s="1"/>
  <c r="MZ626" i="1" s="1"/>
  <c r="SA441" i="1"/>
  <c r="SB441" i="1" s="1"/>
  <c r="RY442" i="1"/>
  <c r="SA442" i="1" s="1"/>
  <c r="SB442" i="1" s="1"/>
  <c r="BC37" i="1"/>
  <c r="BD37" i="1" s="1"/>
  <c r="BA38" i="1"/>
  <c r="DF420" i="1"/>
  <c r="DG420" i="1" s="1"/>
  <c r="DD421" i="1"/>
  <c r="DF421" i="1" s="1"/>
  <c r="DG421" i="1" s="1"/>
  <c r="QI228" i="1"/>
  <c r="QJ228" i="1" s="1"/>
  <c r="QG229" i="1"/>
  <c r="CS137" i="1"/>
  <c r="CU136" i="1"/>
  <c r="CV136" i="1" s="1"/>
  <c r="DO289" i="1"/>
  <c r="DQ288" i="1"/>
  <c r="DR288" i="1" s="1"/>
  <c r="MC377" i="1"/>
  <c r="MD377" i="1" s="1"/>
  <c r="MA378" i="1"/>
  <c r="OQ226" i="1"/>
  <c r="OR226" i="1" s="1"/>
  <c r="OO227" i="1"/>
  <c r="K399" i="1"/>
  <c r="L399" i="1" s="1"/>
  <c r="I400" i="1"/>
  <c r="ML135" i="1"/>
  <c r="MN134" i="1"/>
  <c r="MO134" i="1" s="1"/>
  <c r="BW334" i="1"/>
  <c r="BY333" i="1"/>
  <c r="BZ333" i="1" s="1"/>
  <c r="TS524" i="1"/>
  <c r="TT524" i="1" s="1"/>
  <c r="TQ525" i="1"/>
  <c r="TS525" i="1" s="1"/>
  <c r="TT525" i="1" s="1"/>
  <c r="RE624" i="1"/>
  <c r="RF624" i="1" s="1"/>
  <c r="RC625" i="1"/>
  <c r="KV605" i="1"/>
  <c r="KW605" i="1" s="1"/>
  <c r="KT606" i="1"/>
  <c r="KV606" i="1" s="1"/>
  <c r="KW606" i="1" s="1"/>
  <c r="MY181" i="1"/>
  <c r="MZ181" i="1" s="1"/>
  <c r="MW182" i="1"/>
  <c r="FI311" i="1"/>
  <c r="FJ311" i="1" s="1"/>
  <c r="FG312" i="1"/>
  <c r="CS504" i="1"/>
  <c r="CU503" i="1"/>
  <c r="CV503" i="1" s="1"/>
  <c r="BW182" i="1"/>
  <c r="BY181" i="1"/>
  <c r="BZ181" i="1" s="1"/>
  <c r="AR205" i="1"/>
  <c r="AS205" i="1" s="1"/>
  <c r="AP206" i="1"/>
  <c r="BW65" i="1"/>
  <c r="BY64" i="1"/>
  <c r="BZ64" i="1" s="1"/>
  <c r="KK205" i="1"/>
  <c r="KL205" i="1" s="1"/>
  <c r="KI206" i="1"/>
  <c r="BC482" i="1"/>
  <c r="BD482" i="1" s="1"/>
  <c r="BA483" i="1"/>
  <c r="BC483" i="1" s="1"/>
  <c r="BD483" i="1" s="1"/>
  <c r="SA35" i="1"/>
  <c r="SB35" i="1" s="1"/>
  <c r="RY36" i="1"/>
  <c r="OG65" i="1"/>
  <c r="OH65" i="1" s="1"/>
  <c r="OE66" i="1"/>
  <c r="MO423" i="1"/>
  <c r="MP423" i="1" s="1"/>
  <c r="MM424" i="1"/>
  <c r="OZ182" i="1"/>
  <c r="PB181" i="1"/>
  <c r="PC181" i="1" s="1"/>
  <c r="BY310" i="1"/>
  <c r="BZ310" i="1" s="1"/>
  <c r="BW311" i="1"/>
  <c r="NJ291" i="1"/>
  <c r="NK291" i="1" s="1"/>
  <c r="NH292" i="1"/>
  <c r="NJ161" i="1"/>
  <c r="NK161" i="1" s="1"/>
  <c r="NH162" i="1"/>
  <c r="GE603" i="1"/>
  <c r="GF603" i="1" s="1"/>
  <c r="GC604" i="1"/>
  <c r="GP379" i="1"/>
  <c r="GQ379" i="1" s="1"/>
  <c r="GN380" i="1"/>
  <c r="GP380" i="1" s="1"/>
  <c r="GQ380" i="1" s="1"/>
  <c r="IS34" i="1"/>
  <c r="IT34" i="1" s="1"/>
  <c r="IQ35" i="1"/>
  <c r="RE288" i="1"/>
  <c r="RF288" i="1" s="1"/>
  <c r="RC289" i="1"/>
  <c r="RE289" i="1" s="1"/>
  <c r="RF289" i="1" s="1"/>
  <c r="EV227" i="1"/>
  <c r="EX226" i="1"/>
  <c r="EY226" i="1" s="1"/>
  <c r="CU34" i="1"/>
  <c r="CV34" i="1" s="1"/>
  <c r="CS35" i="1"/>
  <c r="SL625" i="1"/>
  <c r="SM625" i="1" s="1"/>
  <c r="SJ626" i="1"/>
  <c r="EM441" i="1"/>
  <c r="EN441" i="1" s="1"/>
  <c r="EK442" i="1"/>
  <c r="NU461" i="1"/>
  <c r="NV461" i="1" s="1"/>
  <c r="NS462" i="1"/>
  <c r="QS67" i="1"/>
  <c r="QU66" i="1"/>
  <c r="QV66" i="1" s="1"/>
  <c r="QT624" i="1"/>
  <c r="QU624" i="1" s="1"/>
  <c r="QR625" i="1"/>
  <c r="HW162" i="1"/>
  <c r="HX162" i="1" s="1"/>
  <c r="HU163" i="1"/>
  <c r="HW163" i="1" s="1"/>
  <c r="HX163" i="1" s="1"/>
  <c r="KV35" i="1"/>
  <c r="KW35" i="1" s="1"/>
  <c r="KT36" i="1"/>
  <c r="AR442" i="1"/>
  <c r="AS442" i="1" s="1"/>
  <c r="AP443" i="1"/>
  <c r="K206" i="1"/>
  <c r="L206" i="1" s="1"/>
  <c r="I207" i="1"/>
  <c r="CJ625" i="1"/>
  <c r="CK625" i="1" s="1"/>
  <c r="CH626" i="1"/>
  <c r="AG443" i="1"/>
  <c r="AH443" i="1" s="1"/>
  <c r="AE444" i="1"/>
  <c r="AG444" i="1" s="1"/>
  <c r="AH444" i="1" s="1"/>
  <c r="V245" i="1"/>
  <c r="W245" i="1" s="1"/>
  <c r="T246" i="1"/>
  <c r="RP501" i="1"/>
  <c r="RQ501" i="1" s="1"/>
  <c r="RN502" i="1"/>
  <c r="KV288" i="1"/>
  <c r="KW288" i="1" s="1"/>
  <c r="KT289" i="1"/>
  <c r="AG481" i="1"/>
  <c r="AH481" i="1" s="1"/>
  <c r="AE482" i="1"/>
  <c r="SW462" i="1"/>
  <c r="SX462" i="1" s="1"/>
  <c r="SU463" i="1"/>
  <c r="SW463" i="1" s="1"/>
  <c r="SX463" i="1" s="1"/>
  <c r="JD35" i="1"/>
  <c r="JE35" i="1" s="1"/>
  <c r="JB36" i="1"/>
  <c r="DF288" i="1"/>
  <c r="DG288" i="1" s="1"/>
  <c r="DD289" i="1"/>
  <c r="BN65" i="1"/>
  <c r="BO65" i="1" s="1"/>
  <c r="BL66" i="1"/>
  <c r="BN66" i="1" s="1"/>
  <c r="BO66" i="1" s="1"/>
  <c r="JY422" i="1"/>
  <c r="KA421" i="1"/>
  <c r="KB421" i="1" s="1"/>
  <c r="PV35" i="1"/>
  <c r="PX34" i="1"/>
  <c r="PY34" i="1" s="1"/>
  <c r="NH206" i="1"/>
  <c r="NJ206" i="1" s="1"/>
  <c r="NK206" i="1" s="1"/>
  <c r="NJ205" i="1"/>
  <c r="NK205" i="1" s="1"/>
  <c r="MN604" i="1"/>
  <c r="MO604" i="1" s="1"/>
  <c r="ML605" i="1"/>
  <c r="MN605" i="1" s="1"/>
  <c r="MO605" i="1" s="1"/>
  <c r="BL289" i="1"/>
  <c r="BN288" i="1"/>
  <c r="BO288" i="1" s="1"/>
  <c r="K227" i="1"/>
  <c r="L227" i="1" s="1"/>
  <c r="I228" i="1"/>
  <c r="K228" i="1" s="1"/>
  <c r="L228" i="1" s="1"/>
  <c r="MD64" i="1"/>
  <c r="ME64" i="1" s="1"/>
  <c r="MB65" i="1"/>
  <c r="MD65" i="1" s="1"/>
  <c r="ME65" i="1" s="1"/>
  <c r="MN624" i="1"/>
  <c r="MO624" i="1" s="1"/>
  <c r="ML625" i="1"/>
  <c r="QT290" i="1"/>
  <c r="QU290" i="1" s="1"/>
  <c r="QR291" i="1"/>
  <c r="QH112" i="1"/>
  <c r="QJ111" i="1"/>
  <c r="QK111" i="1" s="1"/>
  <c r="QJ63" i="1"/>
  <c r="QK63" i="1" s="1"/>
  <c r="QH64" i="1"/>
  <c r="PK228" i="1"/>
  <c r="PM227" i="1"/>
  <c r="PN227" i="1" s="1"/>
  <c r="QI379" i="1"/>
  <c r="QJ379" i="1" s="1"/>
  <c r="QG380" i="1"/>
  <c r="GP524" i="1"/>
  <c r="GQ524" i="1" s="1"/>
  <c r="GN525" i="1"/>
  <c r="FT562" i="1"/>
  <c r="FU562" i="1" s="1"/>
  <c r="FR563" i="1"/>
  <c r="QI34" i="1"/>
  <c r="QJ34" i="1" s="1"/>
  <c r="QG35" i="1"/>
  <c r="IQ160" i="1"/>
  <c r="IS160" i="1" s="1"/>
  <c r="IT160" i="1" s="1"/>
  <c r="IS159" i="1"/>
  <c r="IT159" i="1" s="1"/>
  <c r="EB34" i="1"/>
  <c r="EC34" i="1" s="1"/>
  <c r="DZ35" i="1"/>
  <c r="FT289" i="1"/>
  <c r="FU289" i="1" s="1"/>
  <c r="FR290" i="1"/>
  <c r="LR441" i="1"/>
  <c r="LS441" i="1" s="1"/>
  <c r="LP442" i="1"/>
  <c r="OF34" i="1"/>
  <c r="OG34" i="1" s="1"/>
  <c r="OD35" i="1"/>
  <c r="EX462" i="1"/>
  <c r="EY462" i="1" s="1"/>
  <c r="EV463" i="1"/>
  <c r="EX463" i="1" s="1"/>
  <c r="EY463" i="1" s="1"/>
  <c r="KV444" i="1"/>
  <c r="KW444" i="1" s="1"/>
  <c r="KT445" i="1"/>
  <c r="EK183" i="1"/>
  <c r="EM182" i="1"/>
  <c r="EN182" i="1" s="1"/>
  <c r="KV562" i="1"/>
  <c r="KW562" i="1" s="1"/>
  <c r="KT563" i="1"/>
  <c r="EK502" i="1"/>
  <c r="EM501" i="1"/>
  <c r="EN501" i="1" s="1"/>
  <c r="NJ603" i="1"/>
  <c r="NK603" i="1" s="1"/>
  <c r="NH604" i="1"/>
  <c r="NJ604" i="1" s="1"/>
  <c r="NK604" i="1" s="1"/>
  <c r="DF310" i="1"/>
  <c r="DG310" i="1" s="1"/>
  <c r="DD311" i="1"/>
  <c r="DQ269" i="1"/>
  <c r="DR269" i="1" s="1"/>
  <c r="DO270" i="1"/>
  <c r="DQ270" i="1" s="1"/>
  <c r="DR270" i="1" s="1"/>
  <c r="NH625" i="1"/>
  <c r="NJ625" i="1" s="1"/>
  <c r="NK625" i="1" s="1"/>
  <c r="NJ624" i="1"/>
  <c r="NK624" i="1" s="1"/>
  <c r="DF246" i="1"/>
  <c r="DG246" i="1" s="1"/>
  <c r="DD247" i="1"/>
  <c r="DF247" i="1" s="1"/>
  <c r="DG247" i="1" s="1"/>
  <c r="GD332" i="1"/>
  <c r="GE332" i="1" s="1"/>
  <c r="GB333" i="1"/>
  <c r="EX313" i="1"/>
  <c r="EY313" i="1" s="1"/>
  <c r="EV314" i="1"/>
  <c r="EX314" i="1" s="1"/>
  <c r="EY314" i="1" s="1"/>
  <c r="JO563" i="1"/>
  <c r="JP563" i="1" s="1"/>
  <c r="JM564" i="1"/>
  <c r="JO564" i="1" s="1"/>
  <c r="JP564" i="1" s="1"/>
  <c r="HW377" i="1"/>
  <c r="HX377" i="1" s="1"/>
  <c r="HU378" i="1"/>
  <c r="PM441" i="1"/>
  <c r="PN441" i="1" s="1"/>
  <c r="PK442" i="1"/>
  <c r="PM442" i="1" s="1"/>
  <c r="PN442" i="1" s="1"/>
  <c r="MA605" i="1"/>
  <c r="MC605" i="1" s="1"/>
  <c r="MD605" i="1" s="1"/>
  <c r="MC604" i="1"/>
  <c r="MD604" i="1" s="1"/>
  <c r="IH136" i="1"/>
  <c r="II136" i="1" s="1"/>
  <c r="IF137" i="1"/>
  <c r="SW562" i="1"/>
  <c r="SX562" i="1" s="1"/>
  <c r="SU563" i="1"/>
  <c r="SW563" i="1" s="1"/>
  <c r="SX563" i="1" s="1"/>
  <c r="GY289" i="1"/>
  <c r="HA288" i="1"/>
  <c r="HB288" i="1" s="1"/>
  <c r="LG162" i="1"/>
  <c r="LH162" i="1" s="1"/>
  <c r="LE163" i="1"/>
  <c r="BL311" i="1"/>
  <c r="BN310" i="1"/>
  <c r="BO310" i="1" s="1"/>
  <c r="IH543" i="1"/>
  <c r="II543" i="1" s="1"/>
  <c r="IF544" i="1"/>
  <c r="IH544" i="1" s="1"/>
  <c r="II544" i="1" s="1"/>
  <c r="DF399" i="1"/>
  <c r="DG399" i="1" s="1"/>
  <c r="DD400" i="1"/>
  <c r="DF400" i="1" s="1"/>
  <c r="DG400" i="1" s="1"/>
  <c r="RE603" i="1"/>
  <c r="RF603" i="1" s="1"/>
  <c r="RC604" i="1"/>
  <c r="BX91" i="1"/>
  <c r="BZ91" i="1" s="1"/>
  <c r="CA91" i="1" s="1"/>
  <c r="BZ90" i="1"/>
  <c r="CA90" i="1" s="1"/>
  <c r="HM88" i="1"/>
  <c r="HN88" i="1" s="1"/>
  <c r="HK89" i="1"/>
  <c r="HM89" i="1" s="1"/>
  <c r="HN89" i="1" s="1"/>
  <c r="PK626" i="1"/>
  <c r="PM626" i="1" s="1"/>
  <c r="PN626" i="1" s="1"/>
  <c r="PM625" i="1"/>
  <c r="PN625" i="1" s="1"/>
  <c r="IQ563" i="1"/>
  <c r="IS562" i="1"/>
  <c r="IT562" i="1" s="1"/>
  <c r="IH604" i="1"/>
  <c r="II604" i="1" s="1"/>
  <c r="IF605" i="1"/>
  <c r="IH605" i="1" s="1"/>
  <c r="II605" i="1" s="1"/>
  <c r="SB111" i="1"/>
  <c r="SC111" i="1" s="1"/>
  <c r="RZ112" i="1"/>
  <c r="BL184" i="1"/>
  <c r="BN183" i="1"/>
  <c r="BO183" i="1" s="1"/>
  <c r="AR563" i="1"/>
  <c r="AS563" i="1" s="1"/>
  <c r="AP564" i="1"/>
  <c r="MC442" i="1"/>
  <c r="MD442" i="1" s="1"/>
  <c r="MA443" i="1"/>
  <c r="MC443" i="1" s="1"/>
  <c r="MD443" i="1" s="1"/>
  <c r="NH401" i="1"/>
  <c r="NJ401" i="1" s="1"/>
  <c r="NK401" i="1" s="1"/>
  <c r="NJ400" i="1"/>
  <c r="NK400" i="1" s="1"/>
  <c r="KV313" i="1"/>
  <c r="KW313" i="1" s="1"/>
  <c r="KT314" i="1"/>
  <c r="SM65" i="1"/>
  <c r="SN65" i="1" s="1"/>
  <c r="SK66" i="1"/>
  <c r="SM66" i="1" s="1"/>
  <c r="SN66" i="1" s="1"/>
  <c r="FI605" i="1"/>
  <c r="FJ605" i="1" s="1"/>
  <c r="FG606" i="1"/>
  <c r="KW65" i="1"/>
  <c r="KX65" i="1" s="1"/>
  <c r="KU66" i="1"/>
  <c r="PM206" i="1"/>
  <c r="PN206" i="1" s="1"/>
  <c r="PK207" i="1"/>
  <c r="PM207" i="1" s="1"/>
  <c r="PN207" i="1" s="1"/>
  <c r="FT604" i="1"/>
  <c r="FU604" i="1" s="1"/>
  <c r="FR605" i="1"/>
  <c r="GY442" i="1"/>
  <c r="HA441" i="1"/>
  <c r="HB441" i="1" s="1"/>
  <c r="OF379" i="1"/>
  <c r="OG379" i="1" s="1"/>
  <c r="OD380" i="1"/>
  <c r="NJ524" i="1"/>
  <c r="NK524" i="1" s="1"/>
  <c r="NH525" i="1"/>
  <c r="NJ525" i="1" s="1"/>
  <c r="NK525" i="1" s="1"/>
  <c r="JE87" i="1"/>
  <c r="JF87" i="1" s="1"/>
  <c r="JC88" i="1"/>
  <c r="KI626" i="1"/>
  <c r="KK626" i="1" s="1"/>
  <c r="KL626" i="1" s="1"/>
  <c r="KK625" i="1"/>
  <c r="KL625" i="1" s="1"/>
  <c r="KU422" i="1"/>
  <c r="KW421" i="1"/>
  <c r="KX421" i="1" s="1"/>
  <c r="EB524" i="1"/>
  <c r="EC524" i="1" s="1"/>
  <c r="DZ525" i="1"/>
  <c r="HM68" i="1"/>
  <c r="HN68" i="1" s="1"/>
  <c r="HK69" i="1"/>
  <c r="TT64" i="1"/>
  <c r="TU64" i="1" s="1"/>
  <c r="TR65" i="1"/>
  <c r="LG310" i="1"/>
  <c r="LH310" i="1" s="1"/>
  <c r="LE311" i="1"/>
  <c r="HB64" i="1"/>
  <c r="HC64" i="1" s="1"/>
  <c r="GZ65" i="1"/>
  <c r="TT420" i="1"/>
  <c r="TU420" i="1" s="1"/>
  <c r="TR421" i="1"/>
  <c r="FI137" i="1"/>
  <c r="FJ137" i="1" s="1"/>
  <c r="FG138" i="1"/>
  <c r="KV378" i="1"/>
  <c r="KW378" i="1" s="1"/>
  <c r="KT379" i="1"/>
  <c r="GD114" i="1"/>
  <c r="GF113" i="1"/>
  <c r="GG113" i="1" s="1"/>
  <c r="BC183" i="1"/>
  <c r="BD183" i="1" s="1"/>
  <c r="BA184" i="1"/>
  <c r="OF227" i="1"/>
  <c r="OG227" i="1" s="1"/>
  <c r="OD228" i="1"/>
  <c r="OF228" i="1" s="1"/>
  <c r="OG228" i="1" s="1"/>
  <c r="BC461" i="1"/>
  <c r="BD461" i="1" s="1"/>
  <c r="BA462" i="1"/>
  <c r="GP643" i="1"/>
  <c r="GQ643" i="1" s="1"/>
  <c r="GN644" i="1"/>
  <c r="HA228" i="1"/>
  <c r="HB228" i="1" s="1"/>
  <c r="GY229" i="1"/>
  <c r="HA229" i="1" s="1"/>
  <c r="HB229" i="1" s="1"/>
  <c r="PB207" i="1"/>
  <c r="PC207" i="1" s="1"/>
  <c r="OZ208" i="1"/>
  <c r="PB208" i="1" s="1"/>
  <c r="PC208" i="1" s="1"/>
  <c r="AG643" i="1"/>
  <c r="AH643" i="1" s="1"/>
  <c r="AE644" i="1"/>
  <c r="CU420" i="1"/>
  <c r="CV420" i="1" s="1"/>
  <c r="CS421" i="1"/>
  <c r="FI333" i="1"/>
  <c r="FJ333" i="1" s="1"/>
  <c r="FG334" i="1"/>
  <c r="BO87" i="1"/>
  <c r="BP87" i="1" s="1"/>
  <c r="BM88" i="1"/>
  <c r="PX134" i="1"/>
  <c r="PY134" i="1" s="1"/>
  <c r="PV135" i="1"/>
  <c r="RP624" i="1"/>
  <c r="RQ624" i="1" s="1"/>
  <c r="RN625" i="1"/>
  <c r="FU87" i="1"/>
  <c r="FV87" i="1" s="1"/>
  <c r="FS88" i="1"/>
  <c r="EM245" i="1"/>
  <c r="EN245" i="1" s="1"/>
  <c r="EK246" i="1"/>
  <c r="NU160" i="1"/>
  <c r="NV160" i="1" s="1"/>
  <c r="NS161" i="1"/>
  <c r="HL524" i="1"/>
  <c r="HM524" i="1" s="1"/>
  <c r="HJ525" i="1"/>
  <c r="SW643" i="1"/>
  <c r="SX643" i="1" s="1"/>
  <c r="SU644" i="1"/>
  <c r="JO310" i="1"/>
  <c r="JP310" i="1" s="1"/>
  <c r="JM311" i="1"/>
  <c r="DQ501" i="1"/>
  <c r="DR501" i="1" s="1"/>
  <c r="DO502" i="1"/>
  <c r="K35" i="1"/>
  <c r="L35" i="1" s="1"/>
  <c r="I36" i="1"/>
  <c r="SJ442" i="1"/>
  <c r="SL441" i="1"/>
  <c r="SM441" i="1" s="1"/>
  <c r="NU289" i="1"/>
  <c r="NV289" i="1" s="1"/>
  <c r="NS290" i="1"/>
  <c r="V181" i="1"/>
  <c r="W181" i="1" s="1"/>
  <c r="T182" i="1"/>
  <c r="EX525" i="1"/>
  <c r="EY525" i="1" s="1"/>
  <c r="EV526" i="1"/>
  <c r="EX526" i="1" s="1"/>
  <c r="EY526" i="1" s="1"/>
  <c r="LG644" i="1"/>
  <c r="LH644" i="1" s="1"/>
  <c r="LE645" i="1"/>
  <c r="LR135" i="1"/>
  <c r="LS135" i="1" s="1"/>
  <c r="LP136" i="1"/>
  <c r="CU625" i="1"/>
  <c r="CV625" i="1" s="1"/>
  <c r="CS626" i="1"/>
  <c r="FT398" i="1"/>
  <c r="FU398" i="1" s="1"/>
  <c r="FR399" i="1"/>
  <c r="FT399" i="1" s="1"/>
  <c r="FU399" i="1" s="1"/>
  <c r="HW562" i="1"/>
  <c r="HX562" i="1" s="1"/>
  <c r="HU563" i="1"/>
  <c r="JO182" i="1"/>
  <c r="JP182" i="1" s="1"/>
  <c r="JM183" i="1"/>
  <c r="EN87" i="1"/>
  <c r="EO87" i="1" s="1"/>
  <c r="EL88" i="1"/>
  <c r="GP182" i="1"/>
  <c r="GQ182" i="1" s="1"/>
  <c r="GN183" i="1"/>
  <c r="MX66" i="1"/>
  <c r="MZ65" i="1"/>
  <c r="NA65" i="1" s="1"/>
  <c r="JZ462" i="1"/>
  <c r="KA462" i="1" s="1"/>
  <c r="JX463" i="1"/>
  <c r="JZ463" i="1" s="1"/>
  <c r="KA463" i="1" s="1"/>
  <c r="QT604" i="1"/>
  <c r="QU604" i="1" s="1"/>
  <c r="QR605" i="1"/>
  <c r="LR206" i="1"/>
  <c r="LS206" i="1" s="1"/>
  <c r="LP207" i="1"/>
  <c r="LR207" i="1" s="1"/>
  <c r="LS207" i="1" s="1"/>
  <c r="LR625" i="1"/>
  <c r="LS625" i="1" s="1"/>
  <c r="LP626" i="1"/>
  <c r="EB398" i="1"/>
  <c r="EC398" i="1" s="1"/>
  <c r="DZ399" i="1"/>
  <c r="V137" i="1"/>
  <c r="W137" i="1" s="1"/>
  <c r="T138" i="1"/>
  <c r="V138" i="1" s="1"/>
  <c r="W138" i="1" s="1"/>
  <c r="AR63" i="1"/>
  <c r="AS63" i="1" s="1"/>
  <c r="AP64" i="1"/>
  <c r="QR545" i="1"/>
  <c r="QT544" i="1"/>
  <c r="QU544" i="1" s="1"/>
  <c r="KK227" i="1"/>
  <c r="KL227" i="1" s="1"/>
  <c r="KI228" i="1"/>
  <c r="KK228" i="1" s="1"/>
  <c r="KL228" i="1" s="1"/>
  <c r="DZ289" i="1"/>
  <c r="EB288" i="1"/>
  <c r="EC288" i="1" s="1"/>
  <c r="JZ159" i="1"/>
  <c r="KA159" i="1" s="1"/>
  <c r="JX160" i="1"/>
  <c r="JZ160" i="1" s="1"/>
  <c r="KA160" i="1" s="1"/>
  <c r="CV63" i="1"/>
  <c r="CW63" i="1" s="1"/>
  <c r="CT64" i="1"/>
  <c r="AG420" i="1"/>
  <c r="AH420" i="1" s="1"/>
  <c r="AE421" i="1"/>
  <c r="HL625" i="1"/>
  <c r="HM625" i="1" s="1"/>
  <c r="HJ626" i="1"/>
  <c r="HL626" i="1" s="1"/>
  <c r="HM626" i="1" s="1"/>
  <c r="AR462" i="1"/>
  <c r="AS462" i="1" s="1"/>
  <c r="AP463" i="1"/>
  <c r="AR463" i="1" s="1"/>
  <c r="AS463" i="1" s="1"/>
  <c r="CU267" i="1"/>
  <c r="CV267" i="1" s="1"/>
  <c r="CS268" i="1"/>
  <c r="CU268" i="1" s="1"/>
  <c r="CV268" i="1" s="1"/>
  <c r="FR227" i="1"/>
  <c r="FT226" i="1"/>
  <c r="FU226" i="1" s="1"/>
  <c r="DZ462" i="1"/>
  <c r="EB461" i="1"/>
  <c r="EC461" i="1" s="1"/>
  <c r="I115" i="1"/>
  <c r="K114" i="1"/>
  <c r="L114" i="1" s="1"/>
  <c r="HJ289" i="1"/>
  <c r="HL288" i="1"/>
  <c r="HM288" i="1" s="1"/>
  <c r="EB10" i="1"/>
  <c r="EC10" i="1" s="1"/>
  <c r="DZ11" i="1"/>
  <c r="IQ136" i="1"/>
  <c r="IS135" i="1"/>
  <c r="IT135" i="1" s="1"/>
  <c r="RC502" i="1"/>
  <c r="RE502" i="1" s="1"/>
  <c r="RF502" i="1" s="1"/>
  <c r="RE501" i="1"/>
  <c r="RF501" i="1" s="1"/>
  <c r="K266" i="1"/>
  <c r="L266" i="1" s="1"/>
  <c r="I267" i="1"/>
  <c r="AR246" i="1"/>
  <c r="AS246" i="1" s="1"/>
  <c r="AP247" i="1"/>
  <c r="FT524" i="1"/>
  <c r="FU524" i="1" s="1"/>
  <c r="FR525" i="1"/>
  <c r="FT525" i="1" s="1"/>
  <c r="FU525" i="1" s="1"/>
  <c r="NK112" i="1"/>
  <c r="NL112" i="1" s="1"/>
  <c r="NI113" i="1"/>
  <c r="MD88" i="1"/>
  <c r="ME88" i="1" s="1"/>
  <c r="MB89" i="1"/>
  <c r="QG625" i="1"/>
  <c r="QI624" i="1"/>
  <c r="QJ624" i="1" s="1"/>
  <c r="JD266" i="1"/>
  <c r="JE266" i="1" s="1"/>
  <c r="JB267" i="1"/>
  <c r="CU603" i="1"/>
  <c r="CV603" i="1" s="1"/>
  <c r="CS604" i="1"/>
  <c r="CU604" i="1" s="1"/>
  <c r="CV604" i="1" s="1"/>
  <c r="HL643" i="1"/>
  <c r="HM643" i="1" s="1"/>
  <c r="HJ644" i="1"/>
  <c r="HL159" i="1"/>
  <c r="HM159" i="1" s="1"/>
  <c r="HJ160" i="1"/>
  <c r="HA643" i="1"/>
  <c r="HB643" i="1" s="1"/>
  <c r="GY644" i="1"/>
  <c r="HJ228" i="1"/>
  <c r="HL227" i="1"/>
  <c r="HM227" i="1" s="1"/>
  <c r="U113" i="1"/>
  <c r="W112" i="1"/>
  <c r="X112" i="1" s="1"/>
  <c r="AP483" i="1"/>
  <c r="AR482" i="1"/>
  <c r="AS482" i="1" s="1"/>
  <c r="GE9" i="1"/>
  <c r="GF9" i="1" s="1"/>
  <c r="GC10" i="1"/>
  <c r="AG333" i="1"/>
  <c r="AH333" i="1" s="1"/>
  <c r="AE334" i="1"/>
  <c r="DP88" i="1"/>
  <c r="DR87" i="1"/>
  <c r="DS87" i="1" s="1"/>
  <c r="AR420" i="1"/>
  <c r="AS420" i="1" s="1"/>
  <c r="AP421" i="1"/>
  <c r="HW544" i="1"/>
  <c r="HX544" i="1" s="1"/>
  <c r="HU545" i="1"/>
  <c r="HW545" i="1" s="1"/>
  <c r="HX545" i="1" s="1"/>
  <c r="GE226" i="1"/>
  <c r="GF226" i="1" s="1"/>
  <c r="GC227" i="1"/>
  <c r="QI562" i="1"/>
  <c r="QJ562" i="1" s="1"/>
  <c r="QG563" i="1"/>
  <c r="NU645" i="1"/>
  <c r="NV645" i="1" s="1"/>
  <c r="NS646" i="1"/>
  <c r="AR135" i="1"/>
  <c r="AS135" i="1" s="1"/>
  <c r="AP136" i="1"/>
  <c r="JO290" i="1"/>
  <c r="JP290" i="1" s="1"/>
  <c r="JM291" i="1"/>
  <c r="MO110" i="1"/>
  <c r="MP110" i="1" s="1"/>
  <c r="MM111" i="1"/>
  <c r="KV266" i="1"/>
  <c r="KW266" i="1" s="1"/>
  <c r="KT267" i="1"/>
  <c r="QS112" i="1"/>
  <c r="QU111" i="1"/>
  <c r="QV111" i="1" s="1"/>
  <c r="JP63" i="1"/>
  <c r="JQ63" i="1" s="1"/>
  <c r="JN64" i="1"/>
  <c r="GE562" i="1"/>
  <c r="GF562" i="1" s="1"/>
  <c r="GC563" i="1"/>
  <c r="SJ525" i="1"/>
  <c r="SL524" i="1"/>
  <c r="SM524" i="1" s="1"/>
  <c r="IH441" i="1"/>
  <c r="II441" i="1" s="1"/>
  <c r="IF442" i="1"/>
  <c r="K246" i="1"/>
  <c r="L246" i="1" s="1"/>
  <c r="I247" i="1"/>
  <c r="K247" i="1" s="1"/>
  <c r="L247" i="1" s="1"/>
  <c r="NU441" i="1"/>
  <c r="NV441" i="1" s="1"/>
  <c r="NS442" i="1"/>
  <c r="BC310" i="1"/>
  <c r="BD310" i="1" s="1"/>
  <c r="BA311" i="1"/>
  <c r="NU646" i="1" l="1"/>
  <c r="NV646" i="1" s="1"/>
  <c r="NS647" i="1"/>
  <c r="OQ227" i="1"/>
  <c r="OR227" i="1" s="1"/>
  <c r="OO228" i="1"/>
  <c r="OQ228" i="1" s="1"/>
  <c r="OR228" i="1" s="1"/>
  <c r="BC311" i="1"/>
  <c r="BD311" i="1" s="1"/>
  <c r="BA312" i="1"/>
  <c r="BC312" i="1" s="1"/>
  <c r="BD312" i="1" s="1"/>
  <c r="JO291" i="1"/>
  <c r="JP291" i="1" s="1"/>
  <c r="JM292" i="1"/>
  <c r="JO292" i="1" s="1"/>
  <c r="JP292" i="1" s="1"/>
  <c r="NK113" i="1"/>
  <c r="NL113" i="1" s="1"/>
  <c r="NI114" i="1"/>
  <c r="AR64" i="1"/>
  <c r="AS64" i="1" s="1"/>
  <c r="AP65" i="1"/>
  <c r="JO183" i="1"/>
  <c r="JP183" i="1" s="1"/>
  <c r="JM184" i="1"/>
  <c r="JO184" i="1" s="1"/>
  <c r="JP184" i="1" s="1"/>
  <c r="K36" i="1"/>
  <c r="L36" i="1" s="1"/>
  <c r="I37" i="1"/>
  <c r="BO88" i="1"/>
  <c r="BP88" i="1" s="1"/>
  <c r="BM89" i="1"/>
  <c r="KV314" i="1"/>
  <c r="KW314" i="1" s="1"/>
  <c r="KT315" i="1"/>
  <c r="QI35" i="1"/>
  <c r="QJ35" i="1" s="1"/>
  <c r="QG36" i="1"/>
  <c r="AG482" i="1"/>
  <c r="AH482" i="1" s="1"/>
  <c r="AE483" i="1"/>
  <c r="AG483" i="1" s="1"/>
  <c r="AH483" i="1" s="1"/>
  <c r="QT625" i="1"/>
  <c r="QU625" i="1" s="1"/>
  <c r="QR626" i="1"/>
  <c r="QT626" i="1" s="1"/>
  <c r="QU626" i="1" s="1"/>
  <c r="GE604" i="1"/>
  <c r="GF604" i="1" s="1"/>
  <c r="GC605" i="1"/>
  <c r="GE605" i="1" s="1"/>
  <c r="GF605" i="1" s="1"/>
  <c r="TH563" i="1"/>
  <c r="TI563" i="1" s="1"/>
  <c r="TF564" i="1"/>
  <c r="TH564" i="1" s="1"/>
  <c r="TI564" i="1" s="1"/>
  <c r="JO227" i="1"/>
  <c r="JP227" i="1" s="1"/>
  <c r="JM228" i="1"/>
  <c r="CK112" i="1"/>
  <c r="CL112" i="1" s="1"/>
  <c r="CI113" i="1"/>
  <c r="FI462" i="1"/>
  <c r="FJ462" i="1" s="1"/>
  <c r="FG463" i="1"/>
  <c r="FI463" i="1" s="1"/>
  <c r="FJ463" i="1" s="1"/>
  <c r="HV334" i="1"/>
  <c r="HW334" i="1" s="1"/>
  <c r="HT335" i="1"/>
  <c r="HU400" i="1"/>
  <c r="HW400" i="1" s="1"/>
  <c r="HX400" i="1" s="1"/>
  <c r="HW399" i="1"/>
  <c r="HX399" i="1" s="1"/>
  <c r="LG502" i="1"/>
  <c r="LH502" i="1" s="1"/>
  <c r="LE503" i="1"/>
  <c r="LG503" i="1" s="1"/>
  <c r="LH503" i="1" s="1"/>
  <c r="IR333" i="1"/>
  <c r="IS333" i="1" s="1"/>
  <c r="IP334" i="1"/>
  <c r="GC137" i="1"/>
  <c r="GE136" i="1"/>
  <c r="GF136" i="1" s="1"/>
  <c r="HA184" i="1"/>
  <c r="HB184" i="1" s="1"/>
  <c r="GY185" i="1"/>
  <c r="HJ564" i="1"/>
  <c r="HL564" i="1" s="1"/>
  <c r="HM564" i="1" s="1"/>
  <c r="HL563" i="1"/>
  <c r="HM563" i="1" s="1"/>
  <c r="AG502" i="1"/>
  <c r="AH502" i="1" s="1"/>
  <c r="AE503" i="1"/>
  <c r="K482" i="1"/>
  <c r="L482" i="1" s="1"/>
  <c r="I483" i="1"/>
  <c r="K483" i="1" s="1"/>
  <c r="L483" i="1" s="1"/>
  <c r="GO66" i="1"/>
  <c r="GQ65" i="1"/>
  <c r="GR65" i="1" s="1"/>
  <c r="NJ136" i="1"/>
  <c r="NK136" i="1" s="1"/>
  <c r="NH137" i="1"/>
  <c r="JZ625" i="1"/>
  <c r="KA625" i="1" s="1"/>
  <c r="JX626" i="1"/>
  <c r="AP335" i="1"/>
  <c r="AR334" i="1"/>
  <c r="AS334" i="1" s="1"/>
  <c r="IT112" i="1"/>
  <c r="IU112" i="1" s="1"/>
  <c r="IR113" i="1"/>
  <c r="KK35" i="1"/>
  <c r="KL35" i="1" s="1"/>
  <c r="KI36" i="1"/>
  <c r="SU525" i="1"/>
  <c r="SW525" i="1" s="1"/>
  <c r="SX525" i="1" s="1"/>
  <c r="SW524" i="1"/>
  <c r="SX524" i="1" s="1"/>
  <c r="RE36" i="1"/>
  <c r="RF36" i="1" s="1"/>
  <c r="RC37" i="1"/>
  <c r="OF267" i="1"/>
  <c r="OG267" i="1" s="1"/>
  <c r="OD268" i="1"/>
  <c r="OF268" i="1" s="1"/>
  <c r="OG268" i="1" s="1"/>
  <c r="BA136" i="1"/>
  <c r="BC135" i="1"/>
  <c r="BD135" i="1" s="1"/>
  <c r="GZ334" i="1"/>
  <c r="HA334" i="1" s="1"/>
  <c r="GX335" i="1"/>
  <c r="PB289" i="1"/>
  <c r="PC289" i="1" s="1"/>
  <c r="OZ290" i="1"/>
  <c r="GE645" i="1"/>
  <c r="GF645" i="1" s="1"/>
  <c r="GC646" i="1"/>
  <c r="GE646" i="1" s="1"/>
  <c r="GF646" i="1" s="1"/>
  <c r="OQ311" i="1"/>
  <c r="OR311" i="1" s="1"/>
  <c r="OO312" i="1"/>
  <c r="DQ626" i="1"/>
  <c r="DR626" i="1" s="1"/>
  <c r="DO627" i="1"/>
  <c r="DQ627" i="1" s="1"/>
  <c r="DR627" i="1" s="1"/>
  <c r="CK91" i="1"/>
  <c r="CL91" i="1" s="1"/>
  <c r="CI92" i="1"/>
  <c r="V645" i="1"/>
  <c r="W645" i="1" s="1"/>
  <c r="T646" i="1"/>
  <c r="V646" i="1" s="1"/>
  <c r="W646" i="1" s="1"/>
  <c r="GP502" i="1"/>
  <c r="GQ502" i="1" s="1"/>
  <c r="GN503" i="1"/>
  <c r="JO37" i="1"/>
  <c r="JP37" i="1" s="1"/>
  <c r="JM38" i="1"/>
  <c r="OQ35" i="1"/>
  <c r="OR35" i="1" s="1"/>
  <c r="OO36" i="1"/>
  <c r="I184" i="1"/>
  <c r="K183" i="1"/>
  <c r="L183" i="1" s="1"/>
  <c r="V502" i="1"/>
  <c r="W502" i="1" s="1"/>
  <c r="T503" i="1"/>
  <c r="EM462" i="1"/>
  <c r="EN462" i="1" s="1"/>
  <c r="EK463" i="1"/>
  <c r="OQ462" i="1"/>
  <c r="OR462" i="1" s="1"/>
  <c r="OO463" i="1"/>
  <c r="OQ463" i="1" s="1"/>
  <c r="OR463" i="1" s="1"/>
  <c r="MC162" i="1"/>
  <c r="MD162" i="1" s="1"/>
  <c r="MA163" i="1"/>
  <c r="MC163" i="1" s="1"/>
  <c r="MD163" i="1" s="1"/>
  <c r="PK503" i="1"/>
  <c r="PM503" i="1" s="1"/>
  <c r="PN503" i="1" s="1"/>
  <c r="PM502" i="1"/>
  <c r="PN502" i="1" s="1"/>
  <c r="EA112" i="1"/>
  <c r="EC111" i="1"/>
  <c r="ED111" i="1" s="1"/>
  <c r="KT162" i="1"/>
  <c r="KV162" i="1" s="1"/>
  <c r="KW162" i="1" s="1"/>
  <c r="KV161" i="1"/>
  <c r="KW161" i="1" s="1"/>
  <c r="AR483" i="1"/>
  <c r="AS483" i="1" s="1"/>
  <c r="AP484" i="1"/>
  <c r="AR484" i="1" s="1"/>
  <c r="AS484" i="1" s="1"/>
  <c r="FT227" i="1"/>
  <c r="FU227" i="1" s="1"/>
  <c r="FR228" i="1"/>
  <c r="GD115" i="1"/>
  <c r="GF114" i="1"/>
  <c r="GG114" i="1" s="1"/>
  <c r="EM502" i="1"/>
  <c r="EN502" i="1" s="1"/>
  <c r="EK503" i="1"/>
  <c r="EM503" i="1" s="1"/>
  <c r="EN503" i="1" s="1"/>
  <c r="BY65" i="1"/>
  <c r="BZ65" i="1" s="1"/>
  <c r="BW66" i="1"/>
  <c r="MN135" i="1"/>
  <c r="MO135" i="1" s="1"/>
  <c r="ML136" i="1"/>
  <c r="AG65" i="1"/>
  <c r="AH65" i="1" s="1"/>
  <c r="AE66" i="1"/>
  <c r="OQ290" i="1"/>
  <c r="OR290" i="1" s="1"/>
  <c r="OO291" i="1"/>
  <c r="AH114" i="1"/>
  <c r="AI114" i="1" s="1"/>
  <c r="AF115" i="1"/>
  <c r="AH115" i="1" s="1"/>
  <c r="AI115" i="1" s="1"/>
  <c r="BY626" i="1"/>
  <c r="BZ626" i="1" s="1"/>
  <c r="BW627" i="1"/>
  <c r="EM135" i="1"/>
  <c r="EN135" i="1" s="1"/>
  <c r="EK136" i="1"/>
  <c r="NU442" i="1"/>
  <c r="NV442" i="1" s="1"/>
  <c r="NS443" i="1"/>
  <c r="NU443" i="1" s="1"/>
  <c r="NV443" i="1" s="1"/>
  <c r="AR136" i="1"/>
  <c r="AS136" i="1" s="1"/>
  <c r="AP137" i="1"/>
  <c r="HW563" i="1"/>
  <c r="HX563" i="1" s="1"/>
  <c r="HU564" i="1"/>
  <c r="HW564" i="1" s="1"/>
  <c r="HX564" i="1" s="1"/>
  <c r="DQ502" i="1"/>
  <c r="DR502" i="1" s="1"/>
  <c r="DO503" i="1"/>
  <c r="FI334" i="1"/>
  <c r="FJ334" i="1" s="1"/>
  <c r="FG335" i="1"/>
  <c r="KV379" i="1"/>
  <c r="KW379" i="1" s="1"/>
  <c r="KT380" i="1"/>
  <c r="JE88" i="1"/>
  <c r="JF88" i="1" s="1"/>
  <c r="JC89" i="1"/>
  <c r="RE604" i="1"/>
  <c r="RF604" i="1" s="1"/>
  <c r="RC605" i="1"/>
  <c r="HW378" i="1"/>
  <c r="HX378" i="1" s="1"/>
  <c r="HU379" i="1"/>
  <c r="HW379" i="1" s="1"/>
  <c r="HX379" i="1" s="1"/>
  <c r="KV563" i="1"/>
  <c r="KW563" i="1" s="1"/>
  <c r="KT564" i="1"/>
  <c r="KV564" i="1" s="1"/>
  <c r="KW564" i="1" s="1"/>
  <c r="FT563" i="1"/>
  <c r="FU563" i="1" s="1"/>
  <c r="FR564" i="1"/>
  <c r="FT564" i="1" s="1"/>
  <c r="FU564" i="1" s="1"/>
  <c r="KV289" i="1"/>
  <c r="KW289" i="1" s="1"/>
  <c r="KT290" i="1"/>
  <c r="NJ162" i="1"/>
  <c r="NK162" i="1" s="1"/>
  <c r="NH163" i="1"/>
  <c r="NJ163" i="1" s="1"/>
  <c r="NK163" i="1" s="1"/>
  <c r="AR206" i="1"/>
  <c r="AS206" i="1" s="1"/>
  <c r="AP207" i="1"/>
  <c r="K400" i="1"/>
  <c r="L400" i="1" s="1"/>
  <c r="I401" i="1"/>
  <c r="HJ184" i="1"/>
  <c r="HL183" i="1"/>
  <c r="HM183" i="1" s="1"/>
  <c r="FR136" i="1"/>
  <c r="FT135" i="1"/>
  <c r="FU135" i="1" s="1"/>
  <c r="EM381" i="1"/>
  <c r="EN381" i="1" s="1"/>
  <c r="EK382" i="1"/>
  <c r="BC11" i="1"/>
  <c r="BD11" i="1" s="1"/>
  <c r="BA12" i="1"/>
  <c r="AE12" i="1"/>
  <c r="AG11" i="1"/>
  <c r="AH11" i="1" s="1"/>
  <c r="DF627" i="1"/>
  <c r="DG627" i="1" s="1"/>
  <c r="DD628" i="1"/>
  <c r="DF628" i="1" s="1"/>
  <c r="DG628" i="1" s="1"/>
  <c r="PC65" i="1"/>
  <c r="PD65" i="1" s="1"/>
  <c r="PA66" i="1"/>
  <c r="BL12" i="1"/>
  <c r="BN11" i="1"/>
  <c r="BO11" i="1" s="1"/>
  <c r="FR183" i="1"/>
  <c r="FT183" i="1" s="1"/>
  <c r="FU183" i="1" s="1"/>
  <c r="FT182" i="1"/>
  <c r="FU182" i="1" s="1"/>
  <c r="QT228" i="1"/>
  <c r="QU228" i="1" s="1"/>
  <c r="QR229" i="1"/>
  <c r="QT229" i="1" s="1"/>
  <c r="QU229" i="1" s="1"/>
  <c r="AG311" i="1"/>
  <c r="AH311" i="1" s="1"/>
  <c r="AE312" i="1"/>
  <c r="KK267" i="1"/>
  <c r="KL267" i="1" s="1"/>
  <c r="KI268" i="1"/>
  <c r="PX604" i="1"/>
  <c r="PY604" i="1" s="1"/>
  <c r="PV605" i="1"/>
  <c r="HA462" i="1"/>
  <c r="HB462" i="1" s="1"/>
  <c r="GY463" i="1"/>
  <c r="HA463" i="1" s="1"/>
  <c r="HB463" i="1" s="1"/>
  <c r="OO400" i="1"/>
  <c r="OQ400" i="1" s="1"/>
  <c r="OR400" i="1" s="1"/>
  <c r="OQ399" i="1"/>
  <c r="OR399" i="1" s="1"/>
  <c r="FT378" i="1"/>
  <c r="FU378" i="1" s="1"/>
  <c r="FR379" i="1"/>
  <c r="NJ565" i="1"/>
  <c r="NK565" i="1" s="1"/>
  <c r="NH566" i="1"/>
  <c r="EX247" i="1"/>
  <c r="EY247" i="1" s="1"/>
  <c r="EV248" i="1"/>
  <c r="EX248" i="1" s="1"/>
  <c r="EY248" i="1" s="1"/>
  <c r="QT462" i="1"/>
  <c r="QU462" i="1" s="1"/>
  <c r="QR463" i="1"/>
  <c r="QT463" i="1" s="1"/>
  <c r="QU463" i="1" s="1"/>
  <c r="PW114" i="1"/>
  <c r="PY113" i="1"/>
  <c r="PZ113" i="1" s="1"/>
  <c r="CS565" i="1"/>
  <c r="CU564" i="1"/>
  <c r="CV564" i="1" s="1"/>
  <c r="HL136" i="1"/>
  <c r="HM136" i="1" s="1"/>
  <c r="HJ137" i="1"/>
  <c r="DR66" i="1"/>
  <c r="DS66" i="1" s="1"/>
  <c r="DP67" i="1"/>
  <c r="EB378" i="1"/>
  <c r="EC378" i="1" s="1"/>
  <c r="DZ379" i="1"/>
  <c r="KA66" i="1"/>
  <c r="KB66" i="1" s="1"/>
  <c r="JY67" i="1"/>
  <c r="LG137" i="1"/>
  <c r="LH137" i="1" s="1"/>
  <c r="LE138" i="1"/>
  <c r="BC206" i="1"/>
  <c r="BD206" i="1" s="1"/>
  <c r="BA207" i="1"/>
  <c r="BC207" i="1" s="1"/>
  <c r="BD207" i="1" s="1"/>
  <c r="JZ206" i="1"/>
  <c r="KA206" i="1" s="1"/>
  <c r="JX207" i="1"/>
  <c r="JZ207" i="1" s="1"/>
  <c r="KA207" i="1" s="1"/>
  <c r="LH111" i="1"/>
  <c r="LI111" i="1" s="1"/>
  <c r="LF112" i="1"/>
  <c r="NJ543" i="1"/>
  <c r="NK543" i="1" s="1"/>
  <c r="NH544" i="1"/>
  <c r="NJ544" i="1" s="1"/>
  <c r="NK544" i="1" s="1"/>
  <c r="BY400" i="1"/>
  <c r="BZ400" i="1" s="1"/>
  <c r="BW401" i="1"/>
  <c r="BY401" i="1" s="1"/>
  <c r="BZ401" i="1" s="1"/>
  <c r="FI229" i="1"/>
  <c r="FJ229" i="1" s="1"/>
  <c r="FG230" i="1"/>
  <c r="FI230" i="1" s="1"/>
  <c r="FJ230" i="1" s="1"/>
  <c r="KK136" i="1"/>
  <c r="KL136" i="1" s="1"/>
  <c r="KI137" i="1"/>
  <c r="IT68" i="1"/>
  <c r="IU68" i="1" s="1"/>
  <c r="IR69" i="1"/>
  <c r="MN399" i="1"/>
  <c r="MO399" i="1" s="1"/>
  <c r="ML400" i="1"/>
  <c r="MN400" i="1" s="1"/>
  <c r="MO400" i="1" s="1"/>
  <c r="MZ111" i="1"/>
  <c r="NA111" i="1" s="1"/>
  <c r="MX112" i="1"/>
  <c r="W113" i="1"/>
  <c r="X113" i="1" s="1"/>
  <c r="U114" i="1"/>
  <c r="BN289" i="1"/>
  <c r="BO289" i="1" s="1"/>
  <c r="BL290" i="1"/>
  <c r="BN290" i="1" s="1"/>
  <c r="BO290" i="1" s="1"/>
  <c r="QU67" i="1"/>
  <c r="QV67" i="1" s="1"/>
  <c r="QS68" i="1"/>
  <c r="DO137" i="1"/>
  <c r="DQ136" i="1"/>
  <c r="DR136" i="1" s="1"/>
  <c r="EM424" i="1"/>
  <c r="EN424" i="1" s="1"/>
  <c r="EK425" i="1"/>
  <c r="RO112" i="1"/>
  <c r="RQ111" i="1"/>
  <c r="RR111" i="1" s="1"/>
  <c r="BA400" i="1"/>
  <c r="BC399" i="1"/>
  <c r="BD399" i="1" s="1"/>
  <c r="K136" i="1"/>
  <c r="L136" i="1" s="1"/>
  <c r="I137" i="1"/>
  <c r="NS137" i="1"/>
  <c r="NU136" i="1"/>
  <c r="NV136" i="1" s="1"/>
  <c r="OR112" i="1"/>
  <c r="OS112" i="1" s="1"/>
  <c r="OP113" i="1"/>
  <c r="BN36" i="1"/>
  <c r="BO36" i="1" s="1"/>
  <c r="BL37" i="1"/>
  <c r="EB399" i="1"/>
  <c r="EC399" i="1" s="1"/>
  <c r="DZ400" i="1"/>
  <c r="EB400" i="1" s="1"/>
  <c r="EC400" i="1" s="1"/>
  <c r="CS422" i="1"/>
  <c r="CU421" i="1"/>
  <c r="CV421" i="1" s="1"/>
  <c r="GP525" i="1"/>
  <c r="GQ525" i="1" s="1"/>
  <c r="GN526" i="1"/>
  <c r="RP502" i="1"/>
  <c r="RQ502" i="1" s="1"/>
  <c r="RN503" i="1"/>
  <c r="RP503" i="1" s="1"/>
  <c r="RQ503" i="1" s="1"/>
  <c r="HL444" i="1"/>
  <c r="HM444" i="1" s="1"/>
  <c r="HJ445" i="1"/>
  <c r="BD112" i="1"/>
  <c r="BE112" i="1" s="1"/>
  <c r="BB113" i="1"/>
  <c r="I334" i="1"/>
  <c r="K333" i="1"/>
  <c r="L333" i="1" s="1"/>
  <c r="LE544" i="1"/>
  <c r="LG544" i="1" s="1"/>
  <c r="LH544" i="1" s="1"/>
  <c r="LG543" i="1"/>
  <c r="LH543" i="1" s="1"/>
  <c r="OF526" i="1"/>
  <c r="OG526" i="1" s="1"/>
  <c r="OD527" i="1"/>
  <c r="OF527" i="1" s="1"/>
  <c r="OG527" i="1" s="1"/>
  <c r="MY502" i="1"/>
  <c r="MZ502" i="1" s="1"/>
  <c r="MW503" i="1"/>
  <c r="MY503" i="1" s="1"/>
  <c r="MZ503" i="1" s="1"/>
  <c r="PN422" i="1"/>
  <c r="PO422" i="1" s="1"/>
  <c r="PL423" i="1"/>
  <c r="IH228" i="1"/>
  <c r="II228" i="1" s="1"/>
  <c r="IF229" i="1"/>
  <c r="CJ355" i="1"/>
  <c r="CK355" i="1" s="1"/>
  <c r="CH356" i="1"/>
  <c r="DQ524" i="1"/>
  <c r="DR524" i="1" s="1"/>
  <c r="DO525" i="1"/>
  <c r="JP89" i="1"/>
  <c r="JQ89" i="1" s="1"/>
  <c r="JN90" i="1"/>
  <c r="SB421" i="1"/>
  <c r="SC421" i="1" s="1"/>
  <c r="RZ422" i="1"/>
  <c r="LS113" i="1"/>
  <c r="LT113" i="1" s="1"/>
  <c r="LQ114" i="1"/>
  <c r="PX267" i="1"/>
  <c r="PY267" i="1" s="1"/>
  <c r="PV268" i="1"/>
  <c r="PX268" i="1" s="1"/>
  <c r="PY268" i="1" s="1"/>
  <c r="DD36" i="1"/>
  <c r="DF35" i="1"/>
  <c r="DG35" i="1" s="1"/>
  <c r="SA524" i="1"/>
  <c r="SB524" i="1" s="1"/>
  <c r="RY525" i="1"/>
  <c r="SA525" i="1" s="1"/>
  <c r="SB525" i="1" s="1"/>
  <c r="EM563" i="1"/>
  <c r="EN563" i="1" s="1"/>
  <c r="EK564" i="1"/>
  <c r="EM564" i="1" s="1"/>
  <c r="EN564" i="1" s="1"/>
  <c r="FG525" i="1"/>
  <c r="FI525" i="1" s="1"/>
  <c r="FJ525" i="1" s="1"/>
  <c r="FI524" i="1"/>
  <c r="FJ524" i="1" s="1"/>
  <c r="JO462" i="1"/>
  <c r="JP462" i="1" s="1"/>
  <c r="JM463" i="1"/>
  <c r="CU160" i="1"/>
  <c r="CV160" i="1" s="1"/>
  <c r="CS161" i="1"/>
  <c r="IH442" i="1"/>
  <c r="II442" i="1" s="1"/>
  <c r="IF443" i="1"/>
  <c r="IH443" i="1" s="1"/>
  <c r="II443" i="1" s="1"/>
  <c r="K267" i="1"/>
  <c r="L267" i="1" s="1"/>
  <c r="I268" i="1"/>
  <c r="AG644" i="1"/>
  <c r="AH644" i="1" s="1"/>
  <c r="AE645" i="1"/>
  <c r="AG645" i="1" s="1"/>
  <c r="AH645" i="1" s="1"/>
  <c r="BY311" i="1"/>
  <c r="BZ311" i="1" s="1"/>
  <c r="BW312" i="1"/>
  <c r="MC378" i="1"/>
  <c r="MD378" i="1" s="1"/>
  <c r="MA379" i="1"/>
  <c r="GE625" i="1"/>
  <c r="GF625" i="1" s="1"/>
  <c r="GC626" i="1"/>
  <c r="AS112" i="1"/>
  <c r="AT112" i="1" s="1"/>
  <c r="AQ113" i="1"/>
  <c r="IS442" i="1"/>
  <c r="IT442" i="1" s="1"/>
  <c r="IQ443" i="1"/>
  <c r="AG564" i="1"/>
  <c r="AH564" i="1" s="1"/>
  <c r="AE565" i="1"/>
  <c r="AG565" i="1" s="1"/>
  <c r="AH565" i="1" s="1"/>
  <c r="CJ334" i="1"/>
  <c r="CK334" i="1" s="1"/>
  <c r="CH335" i="1"/>
  <c r="CJ335" i="1" s="1"/>
  <c r="CK335" i="1" s="1"/>
  <c r="KT137" i="1"/>
  <c r="KV136" i="1"/>
  <c r="KW136" i="1" s="1"/>
  <c r="IQ290" i="1"/>
  <c r="IS289" i="1"/>
  <c r="IT289" i="1" s="1"/>
  <c r="V334" i="1"/>
  <c r="W334" i="1" s="1"/>
  <c r="T335" i="1"/>
  <c r="BC563" i="1"/>
  <c r="BD563" i="1" s="1"/>
  <c r="BA564" i="1"/>
  <c r="BC564" i="1" s="1"/>
  <c r="BD564" i="1" s="1"/>
  <c r="GF65" i="1"/>
  <c r="GG65" i="1" s="1"/>
  <c r="GD66" i="1"/>
  <c r="KJ115" i="1"/>
  <c r="KL114" i="1"/>
  <c r="KM114" i="1" s="1"/>
  <c r="HL268" i="1"/>
  <c r="HM268" i="1" s="1"/>
  <c r="HJ269" i="1"/>
  <c r="HL269" i="1" s="1"/>
  <c r="HM269" i="1" s="1"/>
  <c r="OQ206" i="1"/>
  <c r="OR206" i="1" s="1"/>
  <c r="OO207" i="1"/>
  <c r="OQ207" i="1" s="1"/>
  <c r="OR207" i="1" s="1"/>
  <c r="HA137" i="1"/>
  <c r="HB137" i="1" s="1"/>
  <c r="GY138" i="1"/>
  <c r="OF564" i="1"/>
  <c r="OG564" i="1" s="1"/>
  <c r="OD565" i="1"/>
  <c r="OF565" i="1" s="1"/>
  <c r="OG565" i="1" s="1"/>
  <c r="OQ182" i="1"/>
  <c r="OR182" i="1" s="1"/>
  <c r="OO183" i="1"/>
  <c r="OQ183" i="1" s="1"/>
  <c r="OR183" i="1" s="1"/>
  <c r="HL544" i="1"/>
  <c r="HM544" i="1" s="1"/>
  <c r="HJ545" i="1"/>
  <c r="HL545" i="1" s="1"/>
  <c r="HM545" i="1" s="1"/>
  <c r="IH563" i="1"/>
  <c r="II563" i="1" s="1"/>
  <c r="IF564" i="1"/>
  <c r="JZ312" i="1"/>
  <c r="KA312" i="1" s="1"/>
  <c r="JX313" i="1"/>
  <c r="KV182" i="1"/>
  <c r="KW182" i="1" s="1"/>
  <c r="KT183" i="1"/>
  <c r="EC89" i="1"/>
  <c r="ED89" i="1" s="1"/>
  <c r="EA90" i="1"/>
  <c r="IH290" i="1"/>
  <c r="II290" i="1" s="1"/>
  <c r="IF291" i="1"/>
  <c r="OF545" i="1"/>
  <c r="OG545" i="1" s="1"/>
  <c r="OD546" i="1"/>
  <c r="OF546" i="1" s="1"/>
  <c r="OG546" i="1" s="1"/>
  <c r="NU228" i="1"/>
  <c r="NV228" i="1" s="1"/>
  <c r="NS229" i="1"/>
  <c r="NU229" i="1" s="1"/>
  <c r="NV229" i="1" s="1"/>
  <c r="CU504" i="1"/>
  <c r="CV504" i="1" s="1"/>
  <c r="CS505" i="1"/>
  <c r="CU505" i="1" s="1"/>
  <c r="CV505" i="1" s="1"/>
  <c r="KK443" i="1"/>
  <c r="KL443" i="1" s="1"/>
  <c r="KI444" i="1"/>
  <c r="KK444" i="1" s="1"/>
  <c r="KL444" i="1" s="1"/>
  <c r="EM37" i="1"/>
  <c r="EN37" i="1" s="1"/>
  <c r="EK38" i="1"/>
  <c r="DQ334" i="1"/>
  <c r="DR334" i="1" s="1"/>
  <c r="DO335" i="1"/>
  <c r="DQ335" i="1" s="1"/>
  <c r="DR335" i="1" s="1"/>
  <c r="V443" i="1"/>
  <c r="W443" i="1" s="1"/>
  <c r="T444" i="1"/>
  <c r="V444" i="1" s="1"/>
  <c r="W444" i="1" s="1"/>
  <c r="EX646" i="1"/>
  <c r="EY646" i="1" s="1"/>
  <c r="EV647" i="1"/>
  <c r="EX647" i="1" s="1"/>
  <c r="EY647" i="1" s="1"/>
  <c r="MA37" i="1"/>
  <c r="MC36" i="1"/>
  <c r="MD36" i="1" s="1"/>
  <c r="MA137" i="1"/>
  <c r="MC136" i="1"/>
  <c r="MD136" i="1" s="1"/>
  <c r="GN162" i="1"/>
  <c r="GP161" i="1"/>
  <c r="GQ161" i="1" s="1"/>
  <c r="IH401" i="1"/>
  <c r="II401" i="1" s="1"/>
  <c r="IF402" i="1"/>
  <c r="IH402" i="1" s="1"/>
  <c r="II402" i="1" s="1"/>
  <c r="KI291" i="1"/>
  <c r="KK290" i="1"/>
  <c r="KL290" i="1" s="1"/>
  <c r="AR247" i="1"/>
  <c r="AS247" i="1" s="1"/>
  <c r="AP248" i="1"/>
  <c r="FI138" i="1"/>
  <c r="FJ138" i="1" s="1"/>
  <c r="FG139" i="1"/>
  <c r="NH293" i="1"/>
  <c r="NJ293" i="1" s="1"/>
  <c r="NK293" i="1" s="1"/>
  <c r="NJ292" i="1"/>
  <c r="NK292" i="1" s="1"/>
  <c r="FH113" i="1"/>
  <c r="FJ112" i="1"/>
  <c r="FK112" i="1" s="1"/>
  <c r="AR379" i="1"/>
  <c r="AS379" i="1" s="1"/>
  <c r="AP380" i="1"/>
  <c r="BN136" i="1"/>
  <c r="BO136" i="1" s="1"/>
  <c r="BL137" i="1"/>
  <c r="QG546" i="1"/>
  <c r="QI546" i="1" s="1"/>
  <c r="QJ546" i="1" s="1"/>
  <c r="QI545" i="1"/>
  <c r="QJ545" i="1" s="1"/>
  <c r="HL604" i="1"/>
  <c r="HM604" i="1" s="1"/>
  <c r="HJ605" i="1"/>
  <c r="HL605" i="1" s="1"/>
  <c r="HM605" i="1" s="1"/>
  <c r="AG604" i="1"/>
  <c r="AH604" i="1" s="1"/>
  <c r="AE605" i="1"/>
  <c r="AG605" i="1" s="1"/>
  <c r="AH605" i="1" s="1"/>
  <c r="EM183" i="1"/>
  <c r="EN183" i="1" s="1"/>
  <c r="EK184" i="1"/>
  <c r="BY182" i="1"/>
  <c r="BZ182" i="1" s="1"/>
  <c r="BW183" i="1"/>
  <c r="JZ524" i="1"/>
  <c r="KA524" i="1" s="1"/>
  <c r="JX525" i="1"/>
  <c r="HL422" i="1"/>
  <c r="HM422" i="1" s="1"/>
  <c r="HJ423" i="1"/>
  <c r="QG564" i="1"/>
  <c r="QI564" i="1" s="1"/>
  <c r="QJ564" i="1" s="1"/>
  <c r="QI563" i="1"/>
  <c r="QJ563" i="1" s="1"/>
  <c r="LR626" i="1"/>
  <c r="LS626" i="1" s="1"/>
  <c r="LP627" i="1"/>
  <c r="LR627" i="1" s="1"/>
  <c r="LS627" i="1" s="1"/>
  <c r="TR422" i="1"/>
  <c r="TT421" i="1"/>
  <c r="TU421" i="1" s="1"/>
  <c r="QI380" i="1"/>
  <c r="QJ380" i="1" s="1"/>
  <c r="QG381" i="1"/>
  <c r="QI381" i="1" s="1"/>
  <c r="QJ381" i="1" s="1"/>
  <c r="EM442" i="1"/>
  <c r="EN442" i="1" s="1"/>
  <c r="EK443" i="1"/>
  <c r="TH36" i="1"/>
  <c r="TI36" i="1" s="1"/>
  <c r="TF37" i="1"/>
  <c r="TH37" i="1" s="1"/>
  <c r="TI37" i="1" s="1"/>
  <c r="AG289" i="1"/>
  <c r="AH289" i="1" s="1"/>
  <c r="AE290" i="1"/>
  <c r="AG290" i="1" s="1"/>
  <c r="AH290" i="1" s="1"/>
  <c r="UD37" i="1"/>
  <c r="UE37" i="1" s="1"/>
  <c r="UB38" i="1"/>
  <c r="HL160" i="1"/>
  <c r="HM160" i="1" s="1"/>
  <c r="HJ161" i="1"/>
  <c r="AE422" i="1"/>
  <c r="AG421" i="1"/>
  <c r="AH421" i="1" s="1"/>
  <c r="HL525" i="1"/>
  <c r="HM525" i="1" s="1"/>
  <c r="HJ526" i="1"/>
  <c r="HL526" i="1" s="1"/>
  <c r="HM526" i="1" s="1"/>
  <c r="RP644" i="1"/>
  <c r="RQ644" i="1" s="1"/>
  <c r="RN645" i="1"/>
  <c r="PB604" i="1"/>
  <c r="PC604" i="1" s="1"/>
  <c r="OZ605" i="1"/>
  <c r="PB605" i="1" s="1"/>
  <c r="PC605" i="1" s="1"/>
  <c r="CU443" i="1"/>
  <c r="CV443" i="1" s="1"/>
  <c r="CS444" i="1"/>
  <c r="CU444" i="1" s="1"/>
  <c r="CV444" i="1" s="1"/>
  <c r="GP228" i="1"/>
  <c r="GQ228" i="1" s="1"/>
  <c r="GN229" i="1"/>
  <c r="PC421" i="1"/>
  <c r="PD421" i="1" s="1"/>
  <c r="PA422" i="1"/>
  <c r="PW66" i="1"/>
  <c r="PY65" i="1"/>
  <c r="PZ65" i="1" s="1"/>
  <c r="MY442" i="1"/>
  <c r="MZ442" i="1" s="1"/>
  <c r="MW443" i="1"/>
  <c r="NK64" i="1"/>
  <c r="NL64" i="1" s="1"/>
  <c r="NI65" i="1"/>
  <c r="LG627" i="1"/>
  <c r="LH627" i="1" s="1"/>
  <c r="LE628" i="1"/>
  <c r="LG628" i="1" s="1"/>
  <c r="LH628" i="1" s="1"/>
  <c r="BY378" i="1"/>
  <c r="BZ378" i="1" s="1"/>
  <c r="BW379" i="1"/>
  <c r="GP12" i="1"/>
  <c r="GQ12" i="1" s="1"/>
  <c r="GN13" i="1"/>
  <c r="GP13" i="1" s="1"/>
  <c r="GQ13" i="1" s="1"/>
  <c r="EB605" i="1"/>
  <c r="EC605" i="1" s="1"/>
  <c r="DZ606" i="1"/>
  <c r="EB606" i="1" s="1"/>
  <c r="EC606" i="1" s="1"/>
  <c r="OF289" i="1"/>
  <c r="OG289" i="1" s="1"/>
  <c r="OD290" i="1"/>
  <c r="FI502" i="1"/>
  <c r="FJ502" i="1" s="1"/>
  <c r="FG503" i="1"/>
  <c r="IG113" i="1"/>
  <c r="II112" i="1"/>
  <c r="IJ112" i="1" s="1"/>
  <c r="NU38" i="1"/>
  <c r="NV38" i="1" s="1"/>
  <c r="NS39" i="1"/>
  <c r="NU39" i="1" s="1"/>
  <c r="NV39" i="1" s="1"/>
  <c r="K644" i="1"/>
  <c r="L644" i="1" s="1"/>
  <c r="I645" i="1"/>
  <c r="K645" i="1" s="1"/>
  <c r="L645" i="1" s="1"/>
  <c r="OR66" i="1"/>
  <c r="OS66" i="1" s="1"/>
  <c r="OP67" i="1"/>
  <c r="TQ443" i="1"/>
  <c r="TS442" i="1"/>
  <c r="TT442" i="1" s="1"/>
  <c r="JD291" i="1"/>
  <c r="JE291" i="1" s="1"/>
  <c r="JB292" i="1"/>
  <c r="K358" i="1"/>
  <c r="L358" i="1" s="1"/>
  <c r="I359" i="1"/>
  <c r="SL525" i="1"/>
  <c r="SM525" i="1" s="1"/>
  <c r="SJ526" i="1"/>
  <c r="SL526" i="1" s="1"/>
  <c r="SM526" i="1" s="1"/>
  <c r="HA442" i="1"/>
  <c r="HB442" i="1" s="1"/>
  <c r="GY443" i="1"/>
  <c r="PX35" i="1"/>
  <c r="PY35" i="1" s="1"/>
  <c r="PV36" i="1"/>
  <c r="OZ183" i="1"/>
  <c r="PB183" i="1" s="1"/>
  <c r="PC183" i="1" s="1"/>
  <c r="PB182" i="1"/>
  <c r="PC182" i="1" s="1"/>
  <c r="BC290" i="1"/>
  <c r="BD290" i="1" s="1"/>
  <c r="BA291" i="1"/>
  <c r="BC291" i="1" s="1"/>
  <c r="BD291" i="1" s="1"/>
  <c r="EX380" i="1"/>
  <c r="EY380" i="1" s="1"/>
  <c r="EV381" i="1"/>
  <c r="HA268" i="1"/>
  <c r="HB268" i="1" s="1"/>
  <c r="GY269" i="1"/>
  <c r="IE334" i="1"/>
  <c r="IG333" i="1"/>
  <c r="IH333" i="1" s="1"/>
  <c r="NJ645" i="1"/>
  <c r="NK645" i="1" s="1"/>
  <c r="NH646" i="1"/>
  <c r="JO136" i="1"/>
  <c r="JP136" i="1" s="1"/>
  <c r="JM137" i="1"/>
  <c r="LE229" i="1"/>
  <c r="LG229" i="1" s="1"/>
  <c r="LH229" i="1" s="1"/>
  <c r="LG228" i="1"/>
  <c r="LH228" i="1" s="1"/>
  <c r="K525" i="1"/>
  <c r="L525" i="1" s="1"/>
  <c r="I526" i="1"/>
  <c r="K526" i="1" s="1"/>
  <c r="L526" i="1" s="1"/>
  <c r="QT605" i="1"/>
  <c r="QU605" i="1" s="1"/>
  <c r="QR606" i="1"/>
  <c r="QT606" i="1" s="1"/>
  <c r="QU606" i="1" s="1"/>
  <c r="LG645" i="1"/>
  <c r="LH645" i="1" s="1"/>
  <c r="LE646" i="1"/>
  <c r="NU161" i="1"/>
  <c r="NV161" i="1" s="1"/>
  <c r="NS162" i="1"/>
  <c r="NU162" i="1" s="1"/>
  <c r="NV162" i="1" s="1"/>
  <c r="LG311" i="1"/>
  <c r="LH311" i="1" s="1"/>
  <c r="LE312" i="1"/>
  <c r="FT605" i="1"/>
  <c r="FU605" i="1" s="1"/>
  <c r="FR606" i="1"/>
  <c r="FT606" i="1" s="1"/>
  <c r="FU606" i="1" s="1"/>
  <c r="RZ113" i="1"/>
  <c r="SB112" i="1"/>
  <c r="SC112" i="1" s="1"/>
  <c r="LE164" i="1"/>
  <c r="LG164" i="1" s="1"/>
  <c r="LH164" i="1" s="1"/>
  <c r="LG163" i="1"/>
  <c r="LH163" i="1" s="1"/>
  <c r="OF35" i="1"/>
  <c r="OG35" i="1" s="1"/>
  <c r="OD36" i="1"/>
  <c r="QJ64" i="1"/>
  <c r="QK64" i="1" s="1"/>
  <c r="QH65" i="1"/>
  <c r="CJ626" i="1"/>
  <c r="CK626" i="1" s="1"/>
  <c r="CH627" i="1"/>
  <c r="CJ627" i="1" s="1"/>
  <c r="CK627" i="1" s="1"/>
  <c r="CU35" i="1"/>
  <c r="CV35" i="1" s="1"/>
  <c r="CS36" i="1"/>
  <c r="MO424" i="1"/>
  <c r="MP424" i="1" s="1"/>
  <c r="MM425" i="1"/>
  <c r="MO425" i="1" s="1"/>
  <c r="MP425" i="1" s="1"/>
  <c r="MY182" i="1"/>
  <c r="MZ182" i="1" s="1"/>
  <c r="MW183" i="1"/>
  <c r="MY183" i="1" s="1"/>
  <c r="MZ183" i="1" s="1"/>
  <c r="K89" i="1"/>
  <c r="L89" i="1" s="1"/>
  <c r="I90" i="1"/>
  <c r="EW66" i="1"/>
  <c r="EY65" i="1"/>
  <c r="EZ65" i="1" s="1"/>
  <c r="BA355" i="1"/>
  <c r="BC355" i="1" s="1"/>
  <c r="BD355" i="1" s="1"/>
  <c r="BC354" i="1"/>
  <c r="BD354" i="1" s="1"/>
  <c r="JZ605" i="1"/>
  <c r="KA605" i="1" s="1"/>
  <c r="JX606" i="1"/>
  <c r="NV66" i="1"/>
  <c r="NW66" i="1" s="1"/>
  <c r="NT67" i="1"/>
  <c r="NU183" i="1"/>
  <c r="NV183" i="1" s="1"/>
  <c r="NS184" i="1"/>
  <c r="PX464" i="1"/>
  <c r="PY464" i="1" s="1"/>
  <c r="PV465" i="1"/>
  <c r="PX465" i="1" s="1"/>
  <c r="PY465" i="1" s="1"/>
  <c r="CH565" i="1"/>
  <c r="CJ565" i="1" s="1"/>
  <c r="CK565" i="1" s="1"/>
  <c r="CJ564" i="1"/>
  <c r="CK564" i="1" s="1"/>
  <c r="BN160" i="1"/>
  <c r="BO160" i="1" s="1"/>
  <c r="BL161" i="1"/>
  <c r="BN161" i="1" s="1"/>
  <c r="BO161" i="1" s="1"/>
  <c r="PB227" i="1"/>
  <c r="PC227" i="1" s="1"/>
  <c r="OZ228" i="1"/>
  <c r="PN65" i="1"/>
  <c r="PO65" i="1" s="1"/>
  <c r="PL66" i="1"/>
  <c r="XA620" i="1"/>
  <c r="XC619" i="1"/>
  <c r="XD619" i="1" s="1"/>
  <c r="AR38" i="1"/>
  <c r="AS38" i="1" s="1"/>
  <c r="AP39" i="1"/>
  <c r="OQ267" i="1"/>
  <c r="OR267" i="1" s="1"/>
  <c r="OO268" i="1"/>
  <c r="OQ268" i="1" s="1"/>
  <c r="OR268" i="1" s="1"/>
  <c r="LG182" i="1"/>
  <c r="LH182" i="1" s="1"/>
  <c r="LE183" i="1"/>
  <c r="LG183" i="1" s="1"/>
  <c r="LH183" i="1" s="1"/>
  <c r="PX289" i="1"/>
  <c r="PY289" i="1" s="1"/>
  <c r="PV290" i="1"/>
  <c r="PX290" i="1" s="1"/>
  <c r="PY290" i="1" s="1"/>
  <c r="K503" i="1"/>
  <c r="L503" i="1" s="1"/>
  <c r="I504" i="1"/>
  <c r="K504" i="1" s="1"/>
  <c r="L504" i="1" s="1"/>
  <c r="HB111" i="1"/>
  <c r="HC111" i="1" s="1"/>
  <c r="GZ112" i="1"/>
  <c r="QI443" i="1"/>
  <c r="QJ443" i="1" s="1"/>
  <c r="QG444" i="1"/>
  <c r="QI444" i="1" s="1"/>
  <c r="QJ444" i="1" s="1"/>
  <c r="KW90" i="1"/>
  <c r="KX90" i="1" s="1"/>
  <c r="KU91" i="1"/>
  <c r="KW91" i="1" s="1"/>
  <c r="KX91" i="1" s="1"/>
  <c r="QI291" i="1"/>
  <c r="QJ291" i="1" s="1"/>
  <c r="QG292" i="1"/>
  <c r="QI292" i="1" s="1"/>
  <c r="QJ292" i="1" s="1"/>
  <c r="DD445" i="1"/>
  <c r="DF445" i="1" s="1"/>
  <c r="DG445" i="1" s="1"/>
  <c r="DF444" i="1"/>
  <c r="DG444" i="1" s="1"/>
  <c r="TQ400" i="1"/>
  <c r="TS400" i="1" s="1"/>
  <c r="TT400" i="1" s="1"/>
  <c r="TS399" i="1"/>
  <c r="TT399" i="1" s="1"/>
  <c r="LH89" i="1"/>
  <c r="LI89" i="1" s="1"/>
  <c r="LF90" i="1"/>
  <c r="MN563" i="1"/>
  <c r="MO563" i="1" s="1"/>
  <c r="ML564" i="1"/>
  <c r="MN564" i="1" s="1"/>
  <c r="MO564" i="1" s="1"/>
  <c r="AG135" i="1"/>
  <c r="AH135" i="1" s="1"/>
  <c r="AE136" i="1"/>
  <c r="UD399" i="1"/>
  <c r="UE399" i="1" s="1"/>
  <c r="UB400" i="1"/>
  <c r="UD400" i="1" s="1"/>
  <c r="UE400" i="1" s="1"/>
  <c r="MC290" i="1"/>
  <c r="MD290" i="1" s="1"/>
  <c r="MA291" i="1"/>
  <c r="FT11" i="1"/>
  <c r="FU11" i="1" s="1"/>
  <c r="FR12" i="1"/>
  <c r="HB88" i="1"/>
  <c r="HC88" i="1" s="1"/>
  <c r="GZ89" i="1"/>
  <c r="HB89" i="1" s="1"/>
  <c r="HC89" i="1" s="1"/>
  <c r="HU228" i="1"/>
  <c r="HW228" i="1" s="1"/>
  <c r="HX228" i="1" s="1"/>
  <c r="HW227" i="1"/>
  <c r="HX227" i="1" s="1"/>
  <c r="ML544" i="1"/>
  <c r="MN543" i="1"/>
  <c r="MO543" i="1" s="1"/>
  <c r="MY378" i="1"/>
  <c r="MZ378" i="1" s="1"/>
  <c r="MW379" i="1"/>
  <c r="MY379" i="1" s="1"/>
  <c r="MZ379" i="1" s="1"/>
  <c r="FI421" i="1"/>
  <c r="FJ421" i="1" s="1"/>
  <c r="FG422" i="1"/>
  <c r="FU111" i="1"/>
  <c r="FV111" i="1" s="1"/>
  <c r="FS112" i="1"/>
  <c r="LR136" i="1"/>
  <c r="LS136" i="1" s="1"/>
  <c r="LP137" i="1"/>
  <c r="FI312" i="1"/>
  <c r="FJ312" i="1" s="1"/>
  <c r="FG313" i="1"/>
  <c r="DQ421" i="1"/>
  <c r="DR421" i="1" s="1"/>
  <c r="DO422" i="1"/>
  <c r="DQ422" i="1" s="1"/>
  <c r="DR422" i="1" s="1"/>
  <c r="NJ227" i="1"/>
  <c r="NK227" i="1" s="1"/>
  <c r="NH228" i="1"/>
  <c r="NJ228" i="1" s="1"/>
  <c r="NK228" i="1" s="1"/>
  <c r="CV64" i="1"/>
  <c r="CW64" i="1" s="1"/>
  <c r="CT65" i="1"/>
  <c r="IS136" i="1"/>
  <c r="IT136" i="1" s="1"/>
  <c r="IQ137" i="1"/>
  <c r="JY423" i="1"/>
  <c r="KA423" i="1" s="1"/>
  <c r="KB423" i="1" s="1"/>
  <c r="KA422" i="1"/>
  <c r="KB422" i="1" s="1"/>
  <c r="CU137" i="1"/>
  <c r="CV137" i="1" s="1"/>
  <c r="CS138" i="1"/>
  <c r="SX64" i="1"/>
  <c r="SY64" i="1" s="1"/>
  <c r="SV65" i="1"/>
  <c r="SX65" i="1" s="1"/>
  <c r="SY65" i="1" s="1"/>
  <c r="FI289" i="1"/>
  <c r="FJ289" i="1" s="1"/>
  <c r="FG290" i="1"/>
  <c r="FI290" i="1" s="1"/>
  <c r="FJ290" i="1" s="1"/>
  <c r="CU313" i="1"/>
  <c r="CV313" i="1" s="1"/>
  <c r="CS314" i="1"/>
  <c r="HM111" i="1"/>
  <c r="HN111" i="1" s="1"/>
  <c r="HK112" i="1"/>
  <c r="IH36" i="1"/>
  <c r="II36" i="1" s="1"/>
  <c r="IF37" i="1"/>
  <c r="K65" i="1"/>
  <c r="L65" i="1" s="1"/>
  <c r="I66" i="1"/>
  <c r="FG270" i="1"/>
  <c r="FI269" i="1"/>
  <c r="FJ269" i="1" s="1"/>
  <c r="CV112" i="1"/>
  <c r="CW112" i="1" s="1"/>
  <c r="CT113" i="1"/>
  <c r="KA116" i="1"/>
  <c r="KB116" i="1" s="1"/>
  <c r="JY117" i="1"/>
  <c r="BN400" i="1"/>
  <c r="BO400" i="1" s="1"/>
  <c r="BL401" i="1"/>
  <c r="BA337" i="1"/>
  <c r="BC337" i="1" s="1"/>
  <c r="BD337" i="1" s="1"/>
  <c r="BC336" i="1"/>
  <c r="BD336" i="1" s="1"/>
  <c r="MC544" i="1"/>
  <c r="MD544" i="1" s="1"/>
  <c r="MA545" i="1"/>
  <c r="QT268" i="1"/>
  <c r="QU268" i="1" s="1"/>
  <c r="QR269" i="1"/>
  <c r="SW644" i="1"/>
  <c r="SX644" i="1" s="1"/>
  <c r="SU645" i="1"/>
  <c r="SW645" i="1" s="1"/>
  <c r="SX645" i="1" s="1"/>
  <c r="IS504" i="1"/>
  <c r="IT504" i="1" s="1"/>
  <c r="IQ505" i="1"/>
  <c r="SL626" i="1"/>
  <c r="SM626" i="1" s="1"/>
  <c r="SJ627" i="1"/>
  <c r="BC502" i="1"/>
  <c r="BD502" i="1" s="1"/>
  <c r="BA503" i="1"/>
  <c r="BC503" i="1" s="1"/>
  <c r="BD503" i="1" s="1"/>
  <c r="BL185" i="1"/>
  <c r="BN185" i="1" s="1"/>
  <c r="BO185" i="1" s="1"/>
  <c r="BN184" i="1"/>
  <c r="BO184" i="1" s="1"/>
  <c r="JC112" i="1"/>
  <c r="JE111" i="1"/>
  <c r="JF111" i="1" s="1"/>
  <c r="LG289" i="1"/>
  <c r="LH289" i="1" s="1"/>
  <c r="LE290" i="1"/>
  <c r="JP64" i="1"/>
  <c r="JQ64" i="1" s="1"/>
  <c r="JN65" i="1"/>
  <c r="AR421" i="1"/>
  <c r="AS421" i="1" s="1"/>
  <c r="AP422" i="1"/>
  <c r="AR422" i="1" s="1"/>
  <c r="AS422" i="1" s="1"/>
  <c r="EB11" i="1"/>
  <c r="EC11" i="1" s="1"/>
  <c r="DZ12" i="1"/>
  <c r="EM246" i="1"/>
  <c r="EN246" i="1" s="1"/>
  <c r="EK247" i="1"/>
  <c r="EM247" i="1" s="1"/>
  <c r="EN247" i="1" s="1"/>
  <c r="GP644" i="1"/>
  <c r="GQ644" i="1" s="1"/>
  <c r="GN645" i="1"/>
  <c r="TT65" i="1"/>
  <c r="TU65" i="1" s="1"/>
  <c r="TR66" i="1"/>
  <c r="LR442" i="1"/>
  <c r="LS442" i="1" s="1"/>
  <c r="LP443" i="1"/>
  <c r="I208" i="1"/>
  <c r="K207" i="1"/>
  <c r="L207" i="1" s="1"/>
  <c r="OG66" i="1"/>
  <c r="OH66" i="1" s="1"/>
  <c r="OE67" i="1"/>
  <c r="OG67" i="1" s="1"/>
  <c r="OH67" i="1" s="1"/>
  <c r="QI229" i="1"/>
  <c r="QJ229" i="1" s="1"/>
  <c r="QG230" i="1"/>
  <c r="QI230" i="1" s="1"/>
  <c r="QJ230" i="1" s="1"/>
  <c r="KL422" i="1"/>
  <c r="KM422" i="1" s="1"/>
  <c r="KJ423" i="1"/>
  <c r="RE544" i="1"/>
  <c r="RF544" i="1" s="1"/>
  <c r="RC545" i="1"/>
  <c r="RE545" i="1" s="1"/>
  <c r="RF545" i="1" s="1"/>
  <c r="V268" i="1"/>
  <c r="W268" i="1" s="1"/>
  <c r="T269" i="1"/>
  <c r="V269" i="1" s="1"/>
  <c r="W269" i="1" s="1"/>
  <c r="GC38" i="1"/>
  <c r="GE37" i="1"/>
  <c r="GF37" i="1" s="1"/>
  <c r="DF563" i="1"/>
  <c r="DG563" i="1" s="1"/>
  <c r="DD564" i="1"/>
  <c r="KU113" i="1"/>
  <c r="KW113" i="1" s="1"/>
  <c r="KX113" i="1" s="1"/>
  <c r="KW112" i="1"/>
  <c r="KX112" i="1" s="1"/>
  <c r="NU267" i="1"/>
  <c r="NV267" i="1" s="1"/>
  <c r="NS268" i="1"/>
  <c r="DQ37" i="1"/>
  <c r="DR37" i="1" s="1"/>
  <c r="DO38" i="1"/>
  <c r="IG65" i="1"/>
  <c r="II64" i="1"/>
  <c r="IJ64" i="1" s="1"/>
  <c r="HX65" i="1"/>
  <c r="HY65" i="1" s="1"/>
  <c r="HV66" i="1"/>
  <c r="NJ182" i="1"/>
  <c r="NK182" i="1" s="1"/>
  <c r="NH183" i="1"/>
  <c r="NJ183" i="1" s="1"/>
  <c r="NK183" i="1" s="1"/>
  <c r="DQ227" i="1"/>
  <c r="DR227" i="1" s="1"/>
  <c r="DO228" i="1"/>
  <c r="DQ228" i="1" s="1"/>
  <c r="DR228" i="1" s="1"/>
  <c r="FI11" i="1"/>
  <c r="FJ11" i="1" s="1"/>
  <c r="FG12" i="1"/>
  <c r="RN443" i="1"/>
  <c r="RP443" i="1" s="1"/>
  <c r="RQ443" i="1" s="1"/>
  <c r="RP442" i="1"/>
  <c r="RQ442" i="1" s="1"/>
  <c r="DG88" i="1"/>
  <c r="DH88" i="1" s="1"/>
  <c r="DE89" i="1"/>
  <c r="MC625" i="1"/>
  <c r="MD625" i="1" s="1"/>
  <c r="MA626" i="1"/>
  <c r="MC626" i="1" s="1"/>
  <c r="MD626" i="1" s="1"/>
  <c r="KV644" i="1"/>
  <c r="KW644" i="1" s="1"/>
  <c r="KT645" i="1"/>
  <c r="KV645" i="1" s="1"/>
  <c r="KW645" i="1" s="1"/>
  <c r="JE66" i="1"/>
  <c r="JF66" i="1" s="1"/>
  <c r="JC67" i="1"/>
  <c r="RC136" i="1"/>
  <c r="RE136" i="1" s="1"/>
  <c r="RF136" i="1" s="1"/>
  <c r="RE135" i="1"/>
  <c r="RF135" i="1" s="1"/>
  <c r="EB333" i="1"/>
  <c r="EC333" i="1" s="1"/>
  <c r="DZ334" i="1"/>
  <c r="LG35" i="1"/>
  <c r="LH35" i="1" s="1"/>
  <c r="LE36" i="1"/>
  <c r="BY136" i="1"/>
  <c r="BZ136" i="1" s="1"/>
  <c r="BW137" i="1"/>
  <c r="HW183" i="1"/>
  <c r="HX183" i="1" s="1"/>
  <c r="HU184" i="1"/>
  <c r="BC64" i="1"/>
  <c r="BD64" i="1" s="1"/>
  <c r="BA65" i="1"/>
  <c r="SA644" i="1"/>
  <c r="SB644" i="1" s="1"/>
  <c r="RY645" i="1"/>
  <c r="SA645" i="1" s="1"/>
  <c r="SB645" i="1" s="1"/>
  <c r="V10" i="1"/>
  <c r="W10" i="1" s="1"/>
  <c r="T11" i="1"/>
  <c r="IH524" i="1"/>
  <c r="II524" i="1" s="1"/>
  <c r="IF525" i="1"/>
  <c r="IH525" i="1" s="1"/>
  <c r="II525" i="1" s="1"/>
  <c r="LR37" i="1"/>
  <c r="LS37" i="1" s="1"/>
  <c r="LP38" i="1"/>
  <c r="MY463" i="1"/>
  <c r="MZ463" i="1" s="1"/>
  <c r="MW464" i="1"/>
  <c r="MY464" i="1" s="1"/>
  <c r="MZ464" i="1" s="1"/>
  <c r="AR503" i="1"/>
  <c r="AS503" i="1" s="1"/>
  <c r="AP504" i="1"/>
  <c r="FT333" i="1"/>
  <c r="FU333" i="1" s="1"/>
  <c r="FR334" i="1"/>
  <c r="SX422" i="1"/>
  <c r="SY422" i="1" s="1"/>
  <c r="SV423" i="1"/>
  <c r="SX423" i="1" s="1"/>
  <c r="SY423" i="1" s="1"/>
  <c r="FU65" i="1"/>
  <c r="FV65" i="1" s="1"/>
  <c r="FS66" i="1"/>
  <c r="RF111" i="1"/>
  <c r="RG111" i="1" s="1"/>
  <c r="RD112" i="1"/>
  <c r="PK605" i="1"/>
  <c r="PM604" i="1"/>
  <c r="PN604" i="1" s="1"/>
  <c r="AR564" i="1"/>
  <c r="AS564" i="1" s="1"/>
  <c r="AP565" i="1"/>
  <c r="LR644" i="1"/>
  <c r="LS644" i="1" s="1"/>
  <c r="LP645" i="1"/>
  <c r="LR645" i="1" s="1"/>
  <c r="LS645" i="1" s="1"/>
  <c r="CU399" i="1"/>
  <c r="CV399" i="1" s="1"/>
  <c r="CS400" i="1"/>
  <c r="JN113" i="1"/>
  <c r="JP112" i="1"/>
  <c r="JQ112" i="1" s="1"/>
  <c r="PK229" i="1"/>
  <c r="PM228" i="1"/>
  <c r="PN228" i="1" s="1"/>
  <c r="EX604" i="1"/>
  <c r="EY604" i="1" s="1"/>
  <c r="EV605" i="1"/>
  <c r="EX605" i="1" s="1"/>
  <c r="EY605" i="1" s="1"/>
  <c r="GE563" i="1"/>
  <c r="GF563" i="1" s="1"/>
  <c r="GC564" i="1"/>
  <c r="HJ645" i="1"/>
  <c r="HL645" i="1" s="1"/>
  <c r="HM645" i="1" s="1"/>
  <c r="HL644" i="1"/>
  <c r="HM644" i="1" s="1"/>
  <c r="HA289" i="1"/>
  <c r="HB289" i="1" s="1"/>
  <c r="GY290" i="1"/>
  <c r="HA290" i="1" s="1"/>
  <c r="HB290" i="1" s="1"/>
  <c r="QJ112" i="1"/>
  <c r="QK112" i="1" s="1"/>
  <c r="QH113" i="1"/>
  <c r="EV228" i="1"/>
  <c r="EX227" i="1"/>
  <c r="EY227" i="1" s="1"/>
  <c r="CJ11" i="1"/>
  <c r="CK11" i="1" s="1"/>
  <c r="CH12" i="1"/>
  <c r="DF336" i="1"/>
  <c r="DG336" i="1" s="1"/>
  <c r="DD337" i="1"/>
  <c r="DF337" i="1" s="1"/>
  <c r="DG337" i="1" s="1"/>
  <c r="K442" i="1"/>
  <c r="L442" i="1" s="1"/>
  <c r="I443" i="1"/>
  <c r="DD504" i="1"/>
  <c r="DF504" i="1" s="1"/>
  <c r="DG504" i="1" s="1"/>
  <c r="DF503" i="1"/>
  <c r="DG503" i="1" s="1"/>
  <c r="BW37" i="1"/>
  <c r="BY36" i="1"/>
  <c r="BZ36" i="1" s="1"/>
  <c r="K160" i="1"/>
  <c r="L160" i="1" s="1"/>
  <c r="I161" i="1"/>
  <c r="K161" i="1" s="1"/>
  <c r="L161" i="1" s="1"/>
  <c r="SW545" i="1"/>
  <c r="SX545" i="1" s="1"/>
  <c r="SU546" i="1"/>
  <c r="GE311" i="1"/>
  <c r="GF311" i="1" s="1"/>
  <c r="GC312" i="1"/>
  <c r="HL35" i="1"/>
  <c r="HM35" i="1" s="1"/>
  <c r="HJ36" i="1"/>
  <c r="JZ136" i="1"/>
  <c r="KA136" i="1" s="1"/>
  <c r="JX137" i="1"/>
  <c r="JZ137" i="1" s="1"/>
  <c r="KA137" i="1" s="1"/>
  <c r="V354" i="1"/>
  <c r="W354" i="1" s="1"/>
  <c r="T355" i="1"/>
  <c r="LR463" i="1"/>
  <c r="LS463" i="1" s="1"/>
  <c r="LP464" i="1"/>
  <c r="LR464" i="1" s="1"/>
  <c r="LS464" i="1" s="1"/>
  <c r="RY627" i="1"/>
  <c r="SA627" i="1" s="1"/>
  <c r="SB627" i="1" s="1"/>
  <c r="SA626" i="1"/>
  <c r="SB626" i="1" s="1"/>
  <c r="ML315" i="1"/>
  <c r="MN315" i="1" s="1"/>
  <c r="MO315" i="1" s="1"/>
  <c r="MN314" i="1"/>
  <c r="MO314" i="1" s="1"/>
  <c r="CU10" i="1"/>
  <c r="CV10" i="1" s="1"/>
  <c r="CS11" i="1"/>
  <c r="LG563" i="1"/>
  <c r="LH563" i="1" s="1"/>
  <c r="LE564" i="1"/>
  <c r="CU354" i="1"/>
  <c r="CV354" i="1" s="1"/>
  <c r="CS355" i="1"/>
  <c r="PB625" i="1"/>
  <c r="PC625" i="1" s="1"/>
  <c r="OZ626" i="1"/>
  <c r="CJ35" i="1"/>
  <c r="CK35" i="1" s="1"/>
  <c r="CH36" i="1"/>
  <c r="RP604" i="1"/>
  <c r="RQ604" i="1" s="1"/>
  <c r="RN605" i="1"/>
  <c r="SL136" i="1"/>
  <c r="SM136" i="1" s="1"/>
  <c r="SJ137" i="1"/>
  <c r="SL137" i="1" s="1"/>
  <c r="SM137" i="1" s="1"/>
  <c r="HA644" i="1"/>
  <c r="HB644" i="1" s="1"/>
  <c r="GY645" i="1"/>
  <c r="HA645" i="1" s="1"/>
  <c r="HB645" i="1" s="1"/>
  <c r="CU626" i="1"/>
  <c r="CV626" i="1" s="1"/>
  <c r="CS627" i="1"/>
  <c r="CU627" i="1" s="1"/>
  <c r="CV627" i="1" s="1"/>
  <c r="OF380" i="1"/>
  <c r="OG380" i="1" s="1"/>
  <c r="OD381" i="1"/>
  <c r="KV445" i="1"/>
  <c r="KW445" i="1" s="1"/>
  <c r="KT446" i="1"/>
  <c r="KV446" i="1" s="1"/>
  <c r="KW446" i="1" s="1"/>
  <c r="T247" i="1"/>
  <c r="V246" i="1"/>
  <c r="W246" i="1" s="1"/>
  <c r="HW268" i="1"/>
  <c r="HX268" i="1" s="1"/>
  <c r="HU269" i="1"/>
  <c r="FI35" i="1"/>
  <c r="FJ35" i="1" s="1"/>
  <c r="FG36" i="1"/>
  <c r="GE227" i="1"/>
  <c r="GF227" i="1" s="1"/>
  <c r="GC228" i="1"/>
  <c r="HB65" i="1"/>
  <c r="HC65" i="1" s="1"/>
  <c r="GZ66" i="1"/>
  <c r="GD333" i="1"/>
  <c r="GE333" i="1" s="1"/>
  <c r="GB334" i="1"/>
  <c r="JZ399" i="1"/>
  <c r="KA399" i="1" s="1"/>
  <c r="JX400" i="1"/>
  <c r="JZ400" i="1" s="1"/>
  <c r="KA400" i="1" s="1"/>
  <c r="JL335" i="1"/>
  <c r="JN335" i="1" s="1"/>
  <c r="JO335" i="1" s="1"/>
  <c r="JN334" i="1"/>
  <c r="JO334" i="1" s="1"/>
  <c r="RP36" i="1"/>
  <c r="RQ36" i="1" s="1"/>
  <c r="RN37" i="1"/>
  <c r="RP37" i="1" s="1"/>
  <c r="RQ37" i="1" s="1"/>
  <c r="IS313" i="1"/>
  <c r="IT313" i="1" s="1"/>
  <c r="IQ314" i="1"/>
  <c r="IS314" i="1" s="1"/>
  <c r="IT314" i="1" s="1"/>
  <c r="MN227" i="1"/>
  <c r="MO227" i="1" s="1"/>
  <c r="ML228" i="1"/>
  <c r="MN228" i="1" s="1"/>
  <c r="MO228" i="1" s="1"/>
  <c r="EY89" i="1"/>
  <c r="EZ89" i="1" s="1"/>
  <c r="EW90" i="1"/>
  <c r="FR269" i="1"/>
  <c r="FT268" i="1"/>
  <c r="FU268" i="1" s="1"/>
  <c r="MC312" i="1"/>
  <c r="MD312" i="1" s="1"/>
  <c r="MA313" i="1"/>
  <c r="PB36" i="1"/>
  <c r="PC36" i="1" s="1"/>
  <c r="OZ37" i="1"/>
  <c r="EB442" i="1"/>
  <c r="EC442" i="1" s="1"/>
  <c r="DZ443" i="1"/>
  <c r="BL312" i="1"/>
  <c r="BN311" i="1"/>
  <c r="BO311" i="1" s="1"/>
  <c r="DQ289" i="1"/>
  <c r="DR289" i="1" s="1"/>
  <c r="DO290" i="1"/>
  <c r="DQ290" i="1" s="1"/>
  <c r="DR290" i="1" s="1"/>
  <c r="AG247" i="1"/>
  <c r="AH247" i="1" s="1"/>
  <c r="AE248" i="1"/>
  <c r="AG248" i="1" s="1"/>
  <c r="AH248" i="1" s="1"/>
  <c r="JD267" i="1"/>
  <c r="JE267" i="1" s="1"/>
  <c r="JB268" i="1"/>
  <c r="V182" i="1"/>
  <c r="W182" i="1" s="1"/>
  <c r="T183" i="1"/>
  <c r="V183" i="1" s="1"/>
  <c r="W183" i="1" s="1"/>
  <c r="FU88" i="1"/>
  <c r="FV88" i="1" s="1"/>
  <c r="FS89" i="1"/>
  <c r="BA463" i="1"/>
  <c r="BC463" i="1" s="1"/>
  <c r="BD463" i="1" s="1"/>
  <c r="BC462" i="1"/>
  <c r="BD462" i="1" s="1"/>
  <c r="HM69" i="1"/>
  <c r="HN69" i="1" s="1"/>
  <c r="HK70" i="1"/>
  <c r="HM70" i="1" s="1"/>
  <c r="HN70" i="1" s="1"/>
  <c r="KW66" i="1"/>
  <c r="KX66" i="1" s="1"/>
  <c r="KU67" i="1"/>
  <c r="FT290" i="1"/>
  <c r="FU290" i="1" s="1"/>
  <c r="FR291" i="1"/>
  <c r="FT291" i="1" s="1"/>
  <c r="FU291" i="1" s="1"/>
  <c r="QT291" i="1"/>
  <c r="QU291" i="1" s="1"/>
  <c r="QR292" i="1"/>
  <c r="QT292" i="1" s="1"/>
  <c r="QU292" i="1" s="1"/>
  <c r="DF289" i="1"/>
  <c r="DG289" i="1" s="1"/>
  <c r="DD290" i="1"/>
  <c r="DF290" i="1" s="1"/>
  <c r="DG290" i="1" s="1"/>
  <c r="AR443" i="1"/>
  <c r="AS443" i="1" s="1"/>
  <c r="AP444" i="1"/>
  <c r="SA36" i="1"/>
  <c r="SB36" i="1" s="1"/>
  <c r="RY37" i="1"/>
  <c r="RC626" i="1"/>
  <c r="RE625" i="1"/>
  <c r="RF625" i="1" s="1"/>
  <c r="OF311" i="1"/>
  <c r="OG311" i="1" s="1"/>
  <c r="OD312" i="1"/>
  <c r="QJ423" i="1"/>
  <c r="QK423" i="1" s="1"/>
  <c r="QH424" i="1"/>
  <c r="QJ424" i="1" s="1"/>
  <c r="QK424" i="1" s="1"/>
  <c r="MN160" i="1"/>
  <c r="MO160" i="1" s="1"/>
  <c r="ML161" i="1"/>
  <c r="LQ423" i="1"/>
  <c r="LS422" i="1"/>
  <c r="LT422" i="1" s="1"/>
  <c r="BN333" i="1"/>
  <c r="BO333" i="1" s="1"/>
  <c r="BL334" i="1"/>
  <c r="JZ644" i="1"/>
  <c r="KA644" i="1" s="1"/>
  <c r="JX645" i="1"/>
  <c r="JZ645" i="1" s="1"/>
  <c r="KA645" i="1" s="1"/>
  <c r="DG66" i="1"/>
  <c r="DH66" i="1" s="1"/>
  <c r="DE67" i="1"/>
  <c r="HK333" i="1"/>
  <c r="HL333" i="1" s="1"/>
  <c r="HI334" i="1"/>
  <c r="LG380" i="1"/>
  <c r="LH380" i="1" s="1"/>
  <c r="LE381" i="1"/>
  <c r="KI525" i="1"/>
  <c r="KK524" i="1"/>
  <c r="KL524" i="1" s="1"/>
  <c r="FJ66" i="1"/>
  <c r="FK66" i="1" s="1"/>
  <c r="FH67" i="1"/>
  <c r="MN443" i="1"/>
  <c r="MO443" i="1" s="1"/>
  <c r="ML444" i="1"/>
  <c r="LP162" i="1"/>
  <c r="LR161" i="1"/>
  <c r="LS161" i="1" s="1"/>
  <c r="CJ443" i="1"/>
  <c r="CK443" i="1" s="1"/>
  <c r="CH444" i="1"/>
  <c r="KK311" i="1"/>
  <c r="KL311" i="1" s="1"/>
  <c r="KI312" i="1"/>
  <c r="CJ65" i="1"/>
  <c r="CK65" i="1" s="1"/>
  <c r="CH66" i="1"/>
  <c r="BY160" i="1"/>
  <c r="BZ160" i="1" s="1"/>
  <c r="BW161" i="1"/>
  <c r="BY161" i="1" s="1"/>
  <c r="BZ161" i="1" s="1"/>
  <c r="NJ443" i="1"/>
  <c r="NK443" i="1" s="1"/>
  <c r="NH444" i="1"/>
  <c r="PA113" i="1"/>
  <c r="PC112" i="1"/>
  <c r="PD112" i="1" s="1"/>
  <c r="BC422" i="1"/>
  <c r="BD422" i="1" s="1"/>
  <c r="BA423" i="1"/>
  <c r="PM36" i="1"/>
  <c r="PN36" i="1" s="1"/>
  <c r="PK37" i="1"/>
  <c r="KV626" i="1"/>
  <c r="KW626" i="1" s="1"/>
  <c r="KT627" i="1"/>
  <c r="KV627" i="1" s="1"/>
  <c r="KW627" i="1" s="1"/>
  <c r="V89" i="1"/>
  <c r="W89" i="1" s="1"/>
  <c r="T90" i="1"/>
  <c r="JC333" i="1"/>
  <c r="JD333" i="1" s="1"/>
  <c r="JA334" i="1"/>
  <c r="JB464" i="1"/>
  <c r="JD464" i="1" s="1"/>
  <c r="JE464" i="1" s="1"/>
  <c r="JD463" i="1"/>
  <c r="JE463" i="1" s="1"/>
  <c r="HJ400" i="1"/>
  <c r="HL400" i="1" s="1"/>
  <c r="HM400" i="1" s="1"/>
  <c r="HL399" i="1"/>
  <c r="HM399" i="1" s="1"/>
  <c r="FR545" i="1"/>
  <c r="FT545" i="1" s="1"/>
  <c r="FU545" i="1" s="1"/>
  <c r="FT544" i="1"/>
  <c r="FU544" i="1" s="1"/>
  <c r="SU503" i="1"/>
  <c r="SW503" i="1" s="1"/>
  <c r="SX503" i="1" s="1"/>
  <c r="SW502" i="1"/>
  <c r="SX502" i="1" s="1"/>
  <c r="DF462" i="1"/>
  <c r="DG462" i="1" s="1"/>
  <c r="DD463" i="1"/>
  <c r="DF463" i="1" s="1"/>
  <c r="DG463" i="1" s="1"/>
  <c r="PX442" i="1"/>
  <c r="PY442" i="1" s="1"/>
  <c r="PV443" i="1"/>
  <c r="PX443" i="1" s="1"/>
  <c r="PY443" i="1" s="1"/>
  <c r="JB504" i="1"/>
  <c r="JD503" i="1"/>
  <c r="JE503" i="1" s="1"/>
  <c r="GM334" i="1"/>
  <c r="GO333" i="1"/>
  <c r="GP333" i="1" s="1"/>
  <c r="EN66" i="1"/>
  <c r="EO66" i="1" s="1"/>
  <c r="EL67" i="1"/>
  <c r="EN67" i="1" s="1"/>
  <c r="EO67" i="1" s="1"/>
  <c r="GE443" i="1"/>
  <c r="GF443" i="1" s="1"/>
  <c r="GC444" i="1"/>
  <c r="GE444" i="1" s="1"/>
  <c r="GF444" i="1" s="1"/>
  <c r="EM334" i="1"/>
  <c r="EN334" i="1" s="1"/>
  <c r="EK335" i="1"/>
  <c r="JO311" i="1"/>
  <c r="JP311" i="1" s="1"/>
  <c r="JM312" i="1"/>
  <c r="MY644" i="1"/>
  <c r="MZ644" i="1" s="1"/>
  <c r="MW645" i="1"/>
  <c r="MY645" i="1" s="1"/>
  <c r="MZ645" i="1" s="1"/>
  <c r="DQ11" i="1"/>
  <c r="DR11" i="1" s="1"/>
  <c r="DO12" i="1"/>
  <c r="CJ399" i="1"/>
  <c r="CK399" i="1" s="1"/>
  <c r="CH400" i="1"/>
  <c r="JZ37" i="1"/>
  <c r="KA37" i="1" s="1"/>
  <c r="JX38" i="1"/>
  <c r="JZ38" i="1" s="1"/>
  <c r="KA38" i="1" s="1"/>
  <c r="JD137" i="1"/>
  <c r="JE137" i="1" s="1"/>
  <c r="JB138" i="1"/>
  <c r="HL228" i="1"/>
  <c r="HM228" i="1" s="1"/>
  <c r="HJ229" i="1"/>
  <c r="HL229" i="1" s="1"/>
  <c r="HM229" i="1" s="1"/>
  <c r="QS113" i="1"/>
  <c r="QU112" i="1"/>
  <c r="QV112" i="1" s="1"/>
  <c r="DR88" i="1"/>
  <c r="DS88" i="1" s="1"/>
  <c r="DP89" i="1"/>
  <c r="HL289" i="1"/>
  <c r="HM289" i="1" s="1"/>
  <c r="HJ290" i="1"/>
  <c r="EB289" i="1"/>
  <c r="EC289" i="1" s="1"/>
  <c r="DZ290" i="1"/>
  <c r="EB290" i="1" s="1"/>
  <c r="EC290" i="1" s="1"/>
  <c r="MZ66" i="1"/>
  <c r="NA66" i="1" s="1"/>
  <c r="MX67" i="1"/>
  <c r="IS563" i="1"/>
  <c r="IT563" i="1" s="1"/>
  <c r="IQ564" i="1"/>
  <c r="FT442" i="1"/>
  <c r="FU442" i="1" s="1"/>
  <c r="FR443" i="1"/>
  <c r="GE399" i="1"/>
  <c r="GF399" i="1" s="1"/>
  <c r="GC400" i="1"/>
  <c r="GE400" i="1" s="1"/>
  <c r="GF400" i="1" s="1"/>
  <c r="BC442" i="1"/>
  <c r="BD442" i="1" s="1"/>
  <c r="BA443" i="1"/>
  <c r="MN645" i="1"/>
  <c r="MO645" i="1" s="1"/>
  <c r="ML646" i="1"/>
  <c r="IS606" i="1"/>
  <c r="IT606" i="1" s="1"/>
  <c r="IQ607" i="1"/>
  <c r="DF137" i="1"/>
  <c r="DG137" i="1" s="1"/>
  <c r="DD138" i="1"/>
  <c r="HU646" i="1"/>
  <c r="HW646" i="1" s="1"/>
  <c r="HX646" i="1" s="1"/>
  <c r="HW645" i="1"/>
  <c r="HX645" i="1" s="1"/>
  <c r="MY37" i="1"/>
  <c r="MZ37" i="1" s="1"/>
  <c r="MW38" i="1"/>
  <c r="EC65" i="1"/>
  <c r="ED65" i="1" s="1"/>
  <c r="EA66" i="1"/>
  <c r="MW312" i="1"/>
  <c r="MY311" i="1"/>
  <c r="MZ311" i="1" s="1"/>
  <c r="KV267" i="1"/>
  <c r="KW267" i="1" s="1"/>
  <c r="KT268" i="1"/>
  <c r="KV268" i="1" s="1"/>
  <c r="KW268" i="1" s="1"/>
  <c r="AG334" i="1"/>
  <c r="AH334" i="1" s="1"/>
  <c r="AE335" i="1"/>
  <c r="GP183" i="1"/>
  <c r="GQ183" i="1" s="1"/>
  <c r="GN184" i="1"/>
  <c r="GP184" i="1" s="1"/>
  <c r="GQ184" i="1" s="1"/>
  <c r="NS291" i="1"/>
  <c r="NU290" i="1"/>
  <c r="NV290" i="1" s="1"/>
  <c r="RP625" i="1"/>
  <c r="RQ625" i="1" s="1"/>
  <c r="RN626" i="1"/>
  <c r="RP626" i="1" s="1"/>
  <c r="RQ626" i="1" s="1"/>
  <c r="EB525" i="1"/>
  <c r="EC525" i="1" s="1"/>
  <c r="DZ526" i="1"/>
  <c r="FI606" i="1"/>
  <c r="FJ606" i="1" s="1"/>
  <c r="FG607" i="1"/>
  <c r="FI607" i="1" s="1"/>
  <c r="FJ607" i="1" s="1"/>
  <c r="IH137" i="1"/>
  <c r="II137" i="1" s="1"/>
  <c r="IF138" i="1"/>
  <c r="DD312" i="1"/>
  <c r="DF311" i="1"/>
  <c r="DG311" i="1" s="1"/>
  <c r="EB35" i="1"/>
  <c r="EC35" i="1" s="1"/>
  <c r="DZ36" i="1"/>
  <c r="MN625" i="1"/>
  <c r="MO625" i="1" s="1"/>
  <c r="ML626" i="1"/>
  <c r="MN626" i="1" s="1"/>
  <c r="MO626" i="1" s="1"/>
  <c r="JB37" i="1"/>
  <c r="JD36" i="1"/>
  <c r="JE36" i="1" s="1"/>
  <c r="KV36" i="1"/>
  <c r="KW36" i="1" s="1"/>
  <c r="KT37" i="1"/>
  <c r="IS35" i="1"/>
  <c r="IT35" i="1" s="1"/>
  <c r="IQ36" i="1"/>
  <c r="BC38" i="1"/>
  <c r="BD38" i="1" s="1"/>
  <c r="BA39" i="1"/>
  <c r="PM545" i="1"/>
  <c r="PN545" i="1" s="1"/>
  <c r="PK546" i="1"/>
  <c r="T463" i="1"/>
  <c r="V462" i="1"/>
  <c r="W462" i="1" s="1"/>
  <c r="AR11" i="1"/>
  <c r="AS11" i="1" s="1"/>
  <c r="AP12" i="1"/>
  <c r="MY291" i="1"/>
  <c r="MZ291" i="1" s="1"/>
  <c r="MW292" i="1"/>
  <c r="NU379" i="1"/>
  <c r="NV379" i="1" s="1"/>
  <c r="NS380" i="1"/>
  <c r="JB605" i="1"/>
  <c r="JD604" i="1"/>
  <c r="JE604" i="1" s="1"/>
  <c r="RQ67" i="1"/>
  <c r="RR67" i="1" s="1"/>
  <c r="RO68" i="1"/>
  <c r="RQ68" i="1" s="1"/>
  <c r="RR68" i="1" s="1"/>
  <c r="JO524" i="1"/>
  <c r="JP524" i="1" s="1"/>
  <c r="JM525" i="1"/>
  <c r="JO525" i="1" s="1"/>
  <c r="JP525" i="1" s="1"/>
  <c r="V65" i="1"/>
  <c r="W65" i="1" s="1"/>
  <c r="T66" i="1"/>
  <c r="LR311" i="1"/>
  <c r="LS311" i="1" s="1"/>
  <c r="LP312" i="1"/>
  <c r="LR312" i="1" s="1"/>
  <c r="LS312" i="1" s="1"/>
  <c r="GY585" i="1"/>
  <c r="HA585" i="1" s="1"/>
  <c r="HB585" i="1" s="1"/>
  <c r="HA584" i="1"/>
  <c r="HB584" i="1" s="1"/>
  <c r="AR183" i="1"/>
  <c r="AS183" i="1" s="1"/>
  <c r="AP184" i="1"/>
  <c r="IH268" i="1"/>
  <c r="II268" i="1" s="1"/>
  <c r="IF269" i="1"/>
  <c r="AE357" i="1"/>
  <c r="AG357" i="1" s="1"/>
  <c r="AH357" i="1" s="1"/>
  <c r="AG356" i="1"/>
  <c r="AH356" i="1" s="1"/>
  <c r="V35" i="1"/>
  <c r="W35" i="1" s="1"/>
  <c r="T36" i="1"/>
  <c r="GC379" i="1"/>
  <c r="GE378" i="1"/>
  <c r="GF378" i="1" s="1"/>
  <c r="SW39" i="1"/>
  <c r="SX39" i="1" s="1"/>
  <c r="SU40" i="1"/>
  <c r="SW40" i="1" s="1"/>
  <c r="SX40" i="1" s="1"/>
  <c r="KI503" i="1"/>
  <c r="KK503" i="1" s="1"/>
  <c r="KL503" i="1" s="1"/>
  <c r="KK502" i="1"/>
  <c r="KL502" i="1" s="1"/>
  <c r="KV400" i="1"/>
  <c r="KW400" i="1" s="1"/>
  <c r="KT401" i="1"/>
  <c r="KV401" i="1" s="1"/>
  <c r="KW401" i="1" s="1"/>
  <c r="EK313" i="1"/>
  <c r="EM312" i="1"/>
  <c r="EN312" i="1" s="1"/>
  <c r="TS35" i="1"/>
  <c r="TT35" i="1" s="1"/>
  <c r="TQ36" i="1"/>
  <c r="BA269" i="1"/>
  <c r="BC268" i="1"/>
  <c r="BD268" i="1" s="1"/>
  <c r="OZ444" i="1"/>
  <c r="PB443" i="1"/>
  <c r="PC443" i="1" s="1"/>
  <c r="HL206" i="1"/>
  <c r="HM206" i="1" s="1"/>
  <c r="HJ207" i="1"/>
  <c r="EX269" i="1"/>
  <c r="EY269" i="1" s="1"/>
  <c r="EV270" i="1"/>
  <c r="EX334" i="1"/>
  <c r="EY334" i="1" s="1"/>
  <c r="EV335" i="1"/>
  <c r="EX335" i="1" s="1"/>
  <c r="EY335" i="1" s="1"/>
  <c r="CV89" i="1"/>
  <c r="CW89" i="1" s="1"/>
  <c r="CT90" i="1"/>
  <c r="LG606" i="1"/>
  <c r="LH606" i="1" s="1"/>
  <c r="LE607" i="1"/>
  <c r="LG607" i="1" s="1"/>
  <c r="LH607" i="1" s="1"/>
  <c r="EB312" i="1"/>
  <c r="EC312" i="1" s="1"/>
  <c r="DZ313" i="1"/>
  <c r="CJ312" i="1"/>
  <c r="CK312" i="1" s="1"/>
  <c r="CH313" i="1"/>
  <c r="SL36" i="1"/>
  <c r="SM36" i="1" s="1"/>
  <c r="SJ37" i="1"/>
  <c r="AG35" i="1"/>
  <c r="AH35" i="1" s="1"/>
  <c r="AE36" i="1"/>
  <c r="GP268" i="1"/>
  <c r="GQ268" i="1" s="1"/>
  <c r="GN269" i="1"/>
  <c r="GY163" i="1"/>
  <c r="HA162" i="1"/>
  <c r="HB162" i="1" s="1"/>
  <c r="QI625" i="1"/>
  <c r="QJ625" i="1" s="1"/>
  <c r="QG626" i="1"/>
  <c r="I116" i="1"/>
  <c r="K116" i="1" s="1"/>
  <c r="L116" i="1" s="1"/>
  <c r="K115" i="1"/>
  <c r="L115" i="1" s="1"/>
  <c r="BN206" i="1"/>
  <c r="BO206" i="1" s="1"/>
  <c r="BL207" i="1"/>
  <c r="TI65" i="1"/>
  <c r="TJ65" i="1" s="1"/>
  <c r="TG66" i="1"/>
  <c r="GN39" i="1"/>
  <c r="GP38" i="1"/>
  <c r="GQ38" i="1" s="1"/>
  <c r="EB423" i="1"/>
  <c r="EC423" i="1" s="1"/>
  <c r="DZ424" i="1"/>
  <c r="EB424" i="1" s="1"/>
  <c r="EC424" i="1" s="1"/>
  <c r="HW312" i="1"/>
  <c r="HX312" i="1" s="1"/>
  <c r="HU313" i="1"/>
  <c r="HW313" i="1" s="1"/>
  <c r="HX313" i="1" s="1"/>
  <c r="BN625" i="1"/>
  <c r="BO625" i="1" s="1"/>
  <c r="BL626" i="1"/>
  <c r="JE421" i="1"/>
  <c r="JF421" i="1" s="1"/>
  <c r="JC422" i="1"/>
  <c r="HU136" i="1"/>
  <c r="HW135" i="1"/>
  <c r="HX135" i="1" s="1"/>
  <c r="OQ502" i="1"/>
  <c r="OR502" i="1" s="1"/>
  <c r="OO503" i="1"/>
  <c r="OQ503" i="1" s="1"/>
  <c r="OR503" i="1" s="1"/>
  <c r="LR292" i="1"/>
  <c r="LS292" i="1" s="1"/>
  <c r="LP293" i="1"/>
  <c r="LR293" i="1" s="1"/>
  <c r="LS293" i="1" s="1"/>
  <c r="IH162" i="1"/>
  <c r="II162" i="1" s="1"/>
  <c r="IF163" i="1"/>
  <c r="MO111" i="1"/>
  <c r="MP111" i="1" s="1"/>
  <c r="MM112" i="1"/>
  <c r="GE10" i="1"/>
  <c r="GF10" i="1" s="1"/>
  <c r="GC11" i="1"/>
  <c r="MD89" i="1"/>
  <c r="ME89" i="1" s="1"/>
  <c r="MB90" i="1"/>
  <c r="EN88" i="1"/>
  <c r="EO88" i="1" s="1"/>
  <c r="EL89" i="1"/>
  <c r="PV136" i="1"/>
  <c r="PX135" i="1"/>
  <c r="PY135" i="1" s="1"/>
  <c r="BC184" i="1"/>
  <c r="BD184" i="1" s="1"/>
  <c r="BA185" i="1"/>
  <c r="KK206" i="1"/>
  <c r="KL206" i="1" s="1"/>
  <c r="KI207" i="1"/>
  <c r="MY544" i="1"/>
  <c r="MZ544" i="1" s="1"/>
  <c r="MW545" i="1"/>
  <c r="MY545" i="1" s="1"/>
  <c r="MZ545" i="1" s="1"/>
  <c r="BN379" i="1"/>
  <c r="BO379" i="1" s="1"/>
  <c r="BL380" i="1"/>
  <c r="V584" i="1"/>
  <c r="W584" i="1" s="1"/>
  <c r="T585" i="1"/>
  <c r="BW422" i="1"/>
  <c r="BY421" i="1"/>
  <c r="BZ421" i="1" s="1"/>
  <c r="BC626" i="1"/>
  <c r="BD626" i="1" s="1"/>
  <c r="BA627" i="1"/>
  <c r="BC627" i="1" s="1"/>
  <c r="BD627" i="1" s="1"/>
  <c r="CU334" i="1"/>
  <c r="CV334" i="1" s="1"/>
  <c r="CS335" i="1"/>
  <c r="SL502" i="1"/>
  <c r="SM502" i="1" s="1"/>
  <c r="SJ503" i="1"/>
  <c r="SL503" i="1" s="1"/>
  <c r="SM503" i="1" s="1"/>
  <c r="EB563" i="1"/>
  <c r="EC563" i="1" s="1"/>
  <c r="DZ564" i="1"/>
  <c r="EB564" i="1" s="1"/>
  <c r="EC564" i="1" s="1"/>
  <c r="HA36" i="1"/>
  <c r="HB36" i="1" s="1"/>
  <c r="GY37" i="1"/>
  <c r="HA564" i="1"/>
  <c r="HB564" i="1" s="1"/>
  <c r="GY565" i="1"/>
  <c r="HA565" i="1" s="1"/>
  <c r="HB565" i="1" s="1"/>
  <c r="SA544" i="1"/>
  <c r="SB544" i="1" s="1"/>
  <c r="RY545" i="1"/>
  <c r="OG111" i="1"/>
  <c r="OH111" i="1" s="1"/>
  <c r="OE112" i="1"/>
  <c r="V208" i="1"/>
  <c r="W208" i="1" s="1"/>
  <c r="T209" i="1"/>
  <c r="MW136" i="1"/>
  <c r="MY135" i="1"/>
  <c r="MZ135" i="1" s="1"/>
  <c r="OO380" i="1"/>
  <c r="OQ379" i="1"/>
  <c r="OR379" i="1" s="1"/>
  <c r="JZ543" i="1"/>
  <c r="KA543" i="1" s="1"/>
  <c r="JX544" i="1"/>
  <c r="JZ544" i="1" s="1"/>
  <c r="KA544" i="1" s="1"/>
  <c r="PX543" i="1"/>
  <c r="PY543" i="1" s="1"/>
  <c r="PV544" i="1"/>
  <c r="PX544" i="1" s="1"/>
  <c r="PY544" i="1" s="1"/>
  <c r="FT35" i="1"/>
  <c r="FU35" i="1" s="1"/>
  <c r="FR36" i="1"/>
  <c r="MZ422" i="1"/>
  <c r="NA422" i="1" s="1"/>
  <c r="MX423" i="1"/>
  <c r="MZ423" i="1" s="1"/>
  <c r="NA423" i="1" s="1"/>
  <c r="IH184" i="1"/>
  <c r="II184" i="1" s="1"/>
  <c r="IF185" i="1"/>
  <c r="AS89" i="1"/>
  <c r="AT89" i="1" s="1"/>
  <c r="AQ90" i="1"/>
  <c r="LH64" i="1"/>
  <c r="LI64" i="1" s="1"/>
  <c r="LF65" i="1"/>
  <c r="BN421" i="1"/>
  <c r="BO421" i="1" s="1"/>
  <c r="BL422" i="1"/>
  <c r="AE185" i="1"/>
  <c r="AG184" i="1"/>
  <c r="AH184" i="1" s="1"/>
  <c r="GN444" i="1"/>
  <c r="GP443" i="1"/>
  <c r="GQ443" i="1" s="1"/>
  <c r="JP421" i="1"/>
  <c r="JQ421" i="1" s="1"/>
  <c r="JN422" i="1"/>
  <c r="LR399" i="1"/>
  <c r="LS399" i="1" s="1"/>
  <c r="LP400" i="1"/>
  <c r="LR400" i="1" s="1"/>
  <c r="LS400" i="1" s="1"/>
  <c r="HW423" i="1"/>
  <c r="HX423" i="1" s="1"/>
  <c r="HU424" i="1"/>
  <c r="AG463" i="1"/>
  <c r="AH463" i="1" s="1"/>
  <c r="AE464" i="1"/>
  <c r="JD160" i="1"/>
  <c r="JE160" i="1" s="1"/>
  <c r="JB161" i="1"/>
  <c r="JD161" i="1" s="1"/>
  <c r="JE161" i="1" s="1"/>
  <c r="DQ312" i="1"/>
  <c r="DR312" i="1" s="1"/>
  <c r="DO313" i="1"/>
  <c r="GP136" i="1"/>
  <c r="GQ136" i="1" s="1"/>
  <c r="GN137" i="1"/>
  <c r="BN444" i="1"/>
  <c r="BO444" i="1" s="1"/>
  <c r="BL445" i="1"/>
  <c r="BN445" i="1" s="1"/>
  <c r="BO445" i="1" s="1"/>
  <c r="BY12" i="1"/>
  <c r="BZ12" i="1" s="1"/>
  <c r="BW13" i="1"/>
  <c r="OQ137" i="1"/>
  <c r="OR137" i="1" s="1"/>
  <c r="OO138" i="1"/>
  <c r="RC564" i="1"/>
  <c r="RE564" i="1" s="1"/>
  <c r="RF564" i="1" s="1"/>
  <c r="RE563" i="1"/>
  <c r="RF563" i="1" s="1"/>
  <c r="NU462" i="1"/>
  <c r="NV462" i="1" s="1"/>
  <c r="NS463" i="1"/>
  <c r="NU463" i="1" s="1"/>
  <c r="NV463" i="1" s="1"/>
  <c r="CJ135" i="1"/>
  <c r="CK135" i="1" s="1"/>
  <c r="CH136" i="1"/>
  <c r="GE268" i="1"/>
  <c r="GF268" i="1" s="1"/>
  <c r="GC269" i="1"/>
  <c r="MN378" i="1"/>
  <c r="MO378" i="1" s="1"/>
  <c r="ML379" i="1"/>
  <c r="MN379" i="1" s="1"/>
  <c r="MO379" i="1" s="1"/>
  <c r="LS89" i="1"/>
  <c r="LT89" i="1" s="1"/>
  <c r="LQ90" i="1"/>
  <c r="LS90" i="1" s="1"/>
  <c r="LT90" i="1" s="1"/>
  <c r="AP268" i="1"/>
  <c r="AR267" i="1"/>
  <c r="AS267" i="1" s="1"/>
  <c r="EM10" i="1"/>
  <c r="EN10" i="1" s="1"/>
  <c r="EK11" i="1"/>
  <c r="KV463" i="1"/>
  <c r="KW463" i="1" s="1"/>
  <c r="KT464" i="1"/>
  <c r="KV464" i="1" s="1"/>
  <c r="KW464" i="1" s="1"/>
  <c r="EX289" i="1"/>
  <c r="EY289" i="1" s="1"/>
  <c r="EV290" i="1"/>
  <c r="EX290" i="1" s="1"/>
  <c r="EY290" i="1" s="1"/>
  <c r="EB462" i="1"/>
  <c r="EC462" i="1" s="1"/>
  <c r="DZ463" i="1"/>
  <c r="EB463" i="1" s="1"/>
  <c r="EC463" i="1" s="1"/>
  <c r="QT545" i="1"/>
  <c r="QU545" i="1" s="1"/>
  <c r="QR546" i="1"/>
  <c r="SJ443" i="1"/>
  <c r="SL442" i="1"/>
  <c r="SM442" i="1" s="1"/>
  <c r="KW422" i="1"/>
  <c r="KX422" i="1" s="1"/>
  <c r="KU423" i="1"/>
  <c r="BY334" i="1"/>
  <c r="BZ334" i="1" s="1"/>
  <c r="BW335" i="1"/>
  <c r="OR421" i="1"/>
  <c r="OS421" i="1" s="1"/>
  <c r="OP422" i="1"/>
  <c r="OR422" i="1" s="1"/>
  <c r="OS422" i="1" s="1"/>
  <c r="EB136" i="1"/>
  <c r="EC136" i="1" s="1"/>
  <c r="DZ137" i="1"/>
  <c r="KL65" i="1"/>
  <c r="KM65" i="1" s="1"/>
  <c r="KJ66" i="1"/>
  <c r="EN112" i="1"/>
  <c r="EO112" i="1" s="1"/>
  <c r="EL113" i="1"/>
  <c r="V605" i="1"/>
  <c r="W605" i="1" s="1"/>
  <c r="T606" i="1"/>
  <c r="V606" i="1" s="1"/>
  <c r="W606" i="1" s="1"/>
  <c r="RD65" i="1"/>
  <c r="RF64" i="1"/>
  <c r="RG64" i="1" s="1"/>
  <c r="AR137" i="1" l="1"/>
  <c r="AS137" i="1" s="1"/>
  <c r="AP138" i="1"/>
  <c r="JP422" i="1"/>
  <c r="JQ422" i="1" s="1"/>
  <c r="JN423" i="1"/>
  <c r="CU335" i="1"/>
  <c r="CV335" i="1" s="1"/>
  <c r="CS336" i="1"/>
  <c r="MB91" i="1"/>
  <c r="MD90" i="1"/>
  <c r="ME90" i="1" s="1"/>
  <c r="CJ313" i="1"/>
  <c r="CK313" i="1" s="1"/>
  <c r="CH314" i="1"/>
  <c r="CJ314" i="1" s="1"/>
  <c r="CK314" i="1" s="1"/>
  <c r="BC39" i="1"/>
  <c r="BD39" i="1" s="1"/>
  <c r="BA40" i="1"/>
  <c r="IQ608" i="1"/>
  <c r="IS607" i="1"/>
  <c r="IT607" i="1" s="1"/>
  <c r="T91" i="1"/>
  <c r="V90" i="1"/>
  <c r="W90" i="1" s="1"/>
  <c r="MN161" i="1"/>
  <c r="MO161" i="1" s="1"/>
  <c r="ML162" i="1"/>
  <c r="MC313" i="1"/>
  <c r="MD313" i="1" s="1"/>
  <c r="MA314" i="1"/>
  <c r="GC229" i="1"/>
  <c r="GE229" i="1" s="1"/>
  <c r="GF229" i="1" s="1"/>
  <c r="GE228" i="1"/>
  <c r="GF228" i="1" s="1"/>
  <c r="CJ36" i="1"/>
  <c r="CK36" i="1" s="1"/>
  <c r="CH37" i="1"/>
  <c r="HL36" i="1"/>
  <c r="HM36" i="1" s="1"/>
  <c r="HJ37" i="1"/>
  <c r="QJ113" i="1"/>
  <c r="QK113" i="1" s="1"/>
  <c r="QH114" i="1"/>
  <c r="DE90" i="1"/>
  <c r="DG90" i="1" s="1"/>
  <c r="DH90" i="1" s="1"/>
  <c r="DG89" i="1"/>
  <c r="DH89" i="1" s="1"/>
  <c r="DD565" i="1"/>
  <c r="DF565" i="1" s="1"/>
  <c r="DG565" i="1" s="1"/>
  <c r="DF564" i="1"/>
  <c r="DG564" i="1" s="1"/>
  <c r="GP645" i="1"/>
  <c r="GQ645" i="1" s="1"/>
  <c r="GN646" i="1"/>
  <c r="GP646" i="1" s="1"/>
  <c r="GQ646" i="1" s="1"/>
  <c r="IS505" i="1"/>
  <c r="IT505" i="1" s="1"/>
  <c r="IQ506" i="1"/>
  <c r="IH37" i="1"/>
  <c r="II37" i="1" s="1"/>
  <c r="IF38" i="1"/>
  <c r="MA292" i="1"/>
  <c r="MC292" i="1" s="1"/>
  <c r="MD292" i="1" s="1"/>
  <c r="MC291" i="1"/>
  <c r="MD291" i="1" s="1"/>
  <c r="HB112" i="1"/>
  <c r="HC112" i="1" s="1"/>
  <c r="GZ113" i="1"/>
  <c r="HB113" i="1" s="1"/>
  <c r="HC113" i="1" s="1"/>
  <c r="CU36" i="1"/>
  <c r="CV36" i="1" s="1"/>
  <c r="CS37" i="1"/>
  <c r="PX36" i="1"/>
  <c r="PY36" i="1" s="1"/>
  <c r="PV37" i="1"/>
  <c r="PX37" i="1" s="1"/>
  <c r="PY37" i="1" s="1"/>
  <c r="FG504" i="1"/>
  <c r="FI504" i="1" s="1"/>
  <c r="FJ504" i="1" s="1"/>
  <c r="FI503" i="1"/>
  <c r="FJ503" i="1" s="1"/>
  <c r="GP229" i="1"/>
  <c r="GQ229" i="1" s="1"/>
  <c r="GN230" i="1"/>
  <c r="EM443" i="1"/>
  <c r="EN443" i="1" s="1"/>
  <c r="EK444" i="1"/>
  <c r="EM444" i="1" s="1"/>
  <c r="EN444" i="1" s="1"/>
  <c r="IS443" i="1"/>
  <c r="IT443" i="1" s="1"/>
  <c r="IQ444" i="1"/>
  <c r="IF230" i="1"/>
  <c r="IH229" i="1"/>
  <c r="II229" i="1" s="1"/>
  <c r="QU68" i="1"/>
  <c r="QV68" i="1" s="1"/>
  <c r="QS69" i="1"/>
  <c r="LH112" i="1"/>
  <c r="LI112" i="1" s="1"/>
  <c r="LF113" i="1"/>
  <c r="AR207" i="1"/>
  <c r="AS207" i="1" s="1"/>
  <c r="AP208" i="1"/>
  <c r="AR208" i="1" s="1"/>
  <c r="AS208" i="1" s="1"/>
  <c r="DQ503" i="1"/>
  <c r="DR503" i="1" s="1"/>
  <c r="DO504" i="1"/>
  <c r="BY66" i="1"/>
  <c r="BZ66" i="1" s="1"/>
  <c r="BW67" i="1"/>
  <c r="EM463" i="1"/>
  <c r="EN463" i="1" s="1"/>
  <c r="EK464" i="1"/>
  <c r="EM464" i="1" s="1"/>
  <c r="EN464" i="1" s="1"/>
  <c r="JZ626" i="1"/>
  <c r="KA626" i="1" s="1"/>
  <c r="JX627" i="1"/>
  <c r="KV315" i="1"/>
  <c r="KW315" i="1" s="1"/>
  <c r="KT316" i="1"/>
  <c r="KV316" i="1" s="1"/>
  <c r="KW316" i="1" s="1"/>
  <c r="CU314" i="1"/>
  <c r="CV314" i="1" s="1"/>
  <c r="CS315" i="1"/>
  <c r="FT228" i="1"/>
  <c r="FU228" i="1" s="1"/>
  <c r="FR229" i="1"/>
  <c r="JD37" i="1"/>
  <c r="JE37" i="1" s="1"/>
  <c r="JB38" i="1"/>
  <c r="JD38" i="1" s="1"/>
  <c r="JE38" i="1" s="1"/>
  <c r="KK525" i="1"/>
  <c r="KL525" i="1" s="1"/>
  <c r="KI526" i="1"/>
  <c r="KK526" i="1" s="1"/>
  <c r="KL526" i="1" s="1"/>
  <c r="RE626" i="1"/>
  <c r="RF626" i="1" s="1"/>
  <c r="RC627" i="1"/>
  <c r="RE627" i="1" s="1"/>
  <c r="RF627" i="1" s="1"/>
  <c r="T248" i="1"/>
  <c r="V248" i="1" s="1"/>
  <c r="W248" i="1" s="1"/>
  <c r="V247" i="1"/>
  <c r="W247" i="1" s="1"/>
  <c r="DF36" i="1"/>
  <c r="DG36" i="1" s="1"/>
  <c r="DD37" i="1"/>
  <c r="BC136" i="1"/>
  <c r="BD136" i="1" s="1"/>
  <c r="BA137" i="1"/>
  <c r="EB137" i="1"/>
  <c r="EC137" i="1" s="1"/>
  <c r="DZ138" i="1"/>
  <c r="GP137" i="1"/>
  <c r="GQ137" i="1" s="1"/>
  <c r="GN138" i="1"/>
  <c r="LH65" i="1"/>
  <c r="LI65" i="1" s="1"/>
  <c r="LF66" i="1"/>
  <c r="OG112" i="1"/>
  <c r="OH112" i="1" s="1"/>
  <c r="OE113" i="1"/>
  <c r="BN380" i="1"/>
  <c r="BO380" i="1" s="1"/>
  <c r="BL381" i="1"/>
  <c r="BN381" i="1" s="1"/>
  <c r="BO381" i="1" s="1"/>
  <c r="FT443" i="1"/>
  <c r="FU443" i="1" s="1"/>
  <c r="FR444" i="1"/>
  <c r="FT444" i="1" s="1"/>
  <c r="FU444" i="1" s="1"/>
  <c r="CJ400" i="1"/>
  <c r="CK400" i="1" s="1"/>
  <c r="CH401" i="1"/>
  <c r="LG381" i="1"/>
  <c r="LH381" i="1" s="1"/>
  <c r="LE382" i="1"/>
  <c r="LG382" i="1" s="1"/>
  <c r="LH382" i="1" s="1"/>
  <c r="SA37" i="1"/>
  <c r="SB37" i="1" s="1"/>
  <c r="RY38" i="1"/>
  <c r="SA38" i="1" s="1"/>
  <c r="SB38" i="1" s="1"/>
  <c r="JD268" i="1"/>
  <c r="JE268" i="1" s="1"/>
  <c r="JB269" i="1"/>
  <c r="CU11" i="1"/>
  <c r="CV11" i="1" s="1"/>
  <c r="CS12" i="1"/>
  <c r="FR335" i="1"/>
  <c r="FT334" i="1"/>
  <c r="FU334" i="1" s="1"/>
  <c r="LG36" i="1"/>
  <c r="LH36" i="1" s="1"/>
  <c r="LE37" i="1"/>
  <c r="KL423" i="1"/>
  <c r="KM423" i="1" s="1"/>
  <c r="KJ424" i="1"/>
  <c r="JN66" i="1"/>
  <c r="JP65" i="1"/>
  <c r="JQ65" i="1" s="1"/>
  <c r="FG423" i="1"/>
  <c r="FI422" i="1"/>
  <c r="FJ422" i="1" s="1"/>
  <c r="LH90" i="1"/>
  <c r="LI90" i="1" s="1"/>
  <c r="LF91" i="1"/>
  <c r="LH91" i="1" s="1"/>
  <c r="LI91" i="1" s="1"/>
  <c r="JX607" i="1"/>
  <c r="JZ607" i="1" s="1"/>
  <c r="KA607" i="1" s="1"/>
  <c r="JZ606" i="1"/>
  <c r="KA606" i="1" s="1"/>
  <c r="NJ646" i="1"/>
  <c r="NK646" i="1" s="1"/>
  <c r="NH647" i="1"/>
  <c r="NJ647" i="1" s="1"/>
  <c r="NK647" i="1" s="1"/>
  <c r="JD292" i="1"/>
  <c r="JE292" i="1" s="1"/>
  <c r="JB293" i="1"/>
  <c r="BY379" i="1"/>
  <c r="BZ379" i="1" s="1"/>
  <c r="BW380" i="1"/>
  <c r="JZ313" i="1"/>
  <c r="KA313" i="1" s="1"/>
  <c r="JX314" i="1"/>
  <c r="JZ314" i="1" s="1"/>
  <c r="KA314" i="1" s="1"/>
  <c r="BW313" i="1"/>
  <c r="BY313" i="1" s="1"/>
  <c r="BZ313" i="1" s="1"/>
  <c r="BY312" i="1"/>
  <c r="BZ312" i="1" s="1"/>
  <c r="KA67" i="1"/>
  <c r="KB67" i="1" s="1"/>
  <c r="JY68" i="1"/>
  <c r="EK137" i="1"/>
  <c r="EM136" i="1"/>
  <c r="EN136" i="1" s="1"/>
  <c r="JO38" i="1"/>
  <c r="JP38" i="1" s="1"/>
  <c r="JM39" i="1"/>
  <c r="JO39" i="1" s="1"/>
  <c r="JP39" i="1" s="1"/>
  <c r="AG503" i="1"/>
  <c r="AH503" i="1" s="1"/>
  <c r="AE504" i="1"/>
  <c r="AG504" i="1" s="1"/>
  <c r="AH504" i="1" s="1"/>
  <c r="JO228" i="1"/>
  <c r="JP228" i="1" s="1"/>
  <c r="JM229" i="1"/>
  <c r="JO229" i="1" s="1"/>
  <c r="JP229" i="1" s="1"/>
  <c r="AR65" i="1"/>
  <c r="AS65" i="1" s="1"/>
  <c r="AP66" i="1"/>
  <c r="T504" i="1"/>
  <c r="V503" i="1"/>
  <c r="W503" i="1" s="1"/>
  <c r="BY13" i="1"/>
  <c r="BZ13" i="1" s="1"/>
  <c r="BW14" i="1"/>
  <c r="JD138" i="1"/>
  <c r="JE138" i="1" s="1"/>
  <c r="JB139" i="1"/>
  <c r="OF312" i="1"/>
  <c r="OG312" i="1" s="1"/>
  <c r="OD313" i="1"/>
  <c r="HW269" i="1"/>
  <c r="HX269" i="1" s="1"/>
  <c r="HU270" i="1"/>
  <c r="HW184" i="1"/>
  <c r="HX184" i="1" s="1"/>
  <c r="HU185" i="1"/>
  <c r="LR137" i="1"/>
  <c r="LS137" i="1" s="1"/>
  <c r="LP138" i="1"/>
  <c r="LR138" i="1" s="1"/>
  <c r="LS138" i="1" s="1"/>
  <c r="QJ65" i="1"/>
  <c r="QK65" i="1" s="1"/>
  <c r="QH66" i="1"/>
  <c r="BN37" i="1"/>
  <c r="BO37" i="1" s="1"/>
  <c r="BL38" i="1"/>
  <c r="I38" i="1"/>
  <c r="K37" i="1"/>
  <c r="L37" i="1" s="1"/>
  <c r="MY136" i="1"/>
  <c r="MZ136" i="1" s="1"/>
  <c r="MW137" i="1"/>
  <c r="JD504" i="1"/>
  <c r="JE504" i="1" s="1"/>
  <c r="JB505" i="1"/>
  <c r="JD505" i="1" s="1"/>
  <c r="JE505" i="1" s="1"/>
  <c r="GQ66" i="1"/>
  <c r="GR66" i="1" s="1"/>
  <c r="GO67" i="1"/>
  <c r="KL66" i="1"/>
  <c r="KM66" i="1" s="1"/>
  <c r="KJ67" i="1"/>
  <c r="V585" i="1"/>
  <c r="W585" i="1" s="1"/>
  <c r="T586" i="1"/>
  <c r="AG335" i="1"/>
  <c r="AH335" i="1" s="1"/>
  <c r="AE336" i="1"/>
  <c r="BW138" i="1"/>
  <c r="BY137" i="1"/>
  <c r="BZ137" i="1" s="1"/>
  <c r="MC545" i="1"/>
  <c r="MD545" i="1" s="1"/>
  <c r="MA546" i="1"/>
  <c r="OF36" i="1"/>
  <c r="OG36" i="1" s="1"/>
  <c r="OD37" i="1"/>
  <c r="OR113" i="1"/>
  <c r="OS113" i="1" s="1"/>
  <c r="OP114" i="1"/>
  <c r="GC380" i="1"/>
  <c r="GE379" i="1"/>
  <c r="GF379" i="1" s="1"/>
  <c r="BW38" i="1"/>
  <c r="BY37" i="1"/>
  <c r="BZ37" i="1" s="1"/>
  <c r="SA545" i="1"/>
  <c r="SB545" i="1" s="1"/>
  <c r="RY546" i="1"/>
  <c r="SA546" i="1" s="1"/>
  <c r="SB546" i="1" s="1"/>
  <c r="NU380" i="1"/>
  <c r="NV380" i="1" s="1"/>
  <c r="NS381" i="1"/>
  <c r="NJ444" i="1"/>
  <c r="NK444" i="1" s="1"/>
  <c r="NH445" i="1"/>
  <c r="NJ445" i="1" s="1"/>
  <c r="NK445" i="1" s="1"/>
  <c r="BN401" i="1"/>
  <c r="BO401" i="1" s="1"/>
  <c r="BL402" i="1"/>
  <c r="BN402" i="1" s="1"/>
  <c r="BO402" i="1" s="1"/>
  <c r="NI115" i="1"/>
  <c r="NK115" i="1" s="1"/>
  <c r="NL115" i="1" s="1"/>
  <c r="NK114" i="1"/>
  <c r="NL114" i="1" s="1"/>
  <c r="PM229" i="1"/>
  <c r="PN229" i="1" s="1"/>
  <c r="PK230" i="1"/>
  <c r="PM230" i="1" s="1"/>
  <c r="PN230" i="1" s="1"/>
  <c r="TS443" i="1"/>
  <c r="TT443" i="1" s="1"/>
  <c r="TQ444" i="1"/>
  <c r="AE423" i="1"/>
  <c r="AG423" i="1" s="1"/>
  <c r="AH423" i="1" s="1"/>
  <c r="AG422" i="1"/>
  <c r="AH422" i="1" s="1"/>
  <c r="BY335" i="1"/>
  <c r="BZ335" i="1" s="1"/>
  <c r="BW336" i="1"/>
  <c r="BY336" i="1" s="1"/>
  <c r="BZ336" i="1" s="1"/>
  <c r="IF186" i="1"/>
  <c r="IH185" i="1"/>
  <c r="II185" i="1" s="1"/>
  <c r="EC66" i="1"/>
  <c r="ED66" i="1" s="1"/>
  <c r="EA67" i="1"/>
  <c r="K443" i="1"/>
  <c r="L443" i="1" s="1"/>
  <c r="I444" i="1"/>
  <c r="K444" i="1" s="1"/>
  <c r="L444" i="1" s="1"/>
  <c r="KA117" i="1"/>
  <c r="KB117" i="1" s="1"/>
  <c r="JY118" i="1"/>
  <c r="KA118" i="1" s="1"/>
  <c r="KB118" i="1" s="1"/>
  <c r="HA269" i="1"/>
  <c r="HB269" i="1" s="1"/>
  <c r="GY270" i="1"/>
  <c r="OR67" i="1"/>
  <c r="OS67" i="1" s="1"/>
  <c r="OP68" i="1"/>
  <c r="NI66" i="1"/>
  <c r="NK66" i="1" s="1"/>
  <c r="NL66" i="1" s="1"/>
  <c r="NK65" i="1"/>
  <c r="NL65" i="1" s="1"/>
  <c r="HL161" i="1"/>
  <c r="HM161" i="1" s="1"/>
  <c r="HJ162" i="1"/>
  <c r="JZ525" i="1"/>
  <c r="KA525" i="1" s="1"/>
  <c r="JX526" i="1"/>
  <c r="JZ526" i="1" s="1"/>
  <c r="KA526" i="1" s="1"/>
  <c r="FG140" i="1"/>
  <c r="FI139" i="1"/>
  <c r="FJ139" i="1" s="1"/>
  <c r="EM38" i="1"/>
  <c r="EN38" i="1" s="1"/>
  <c r="EK39" i="1"/>
  <c r="K268" i="1"/>
  <c r="L268" i="1" s="1"/>
  <c r="I269" i="1"/>
  <c r="RZ423" i="1"/>
  <c r="SB422" i="1"/>
  <c r="SC422" i="1" s="1"/>
  <c r="BD113" i="1"/>
  <c r="BE113" i="1" s="1"/>
  <c r="BB114" i="1"/>
  <c r="BD114" i="1" s="1"/>
  <c r="BE114" i="1" s="1"/>
  <c r="KK137" i="1"/>
  <c r="KL137" i="1" s="1"/>
  <c r="KI138" i="1"/>
  <c r="DR67" i="1"/>
  <c r="DS67" i="1" s="1"/>
  <c r="DP68" i="1"/>
  <c r="DR68" i="1" s="1"/>
  <c r="DS68" i="1" s="1"/>
  <c r="PX605" i="1"/>
  <c r="PY605" i="1" s="1"/>
  <c r="PV606" i="1"/>
  <c r="PX606" i="1" s="1"/>
  <c r="PY606" i="1" s="1"/>
  <c r="EM382" i="1"/>
  <c r="EN382" i="1" s="1"/>
  <c r="EK383" i="1"/>
  <c r="EM383" i="1" s="1"/>
  <c r="EN383" i="1" s="1"/>
  <c r="RE605" i="1"/>
  <c r="RF605" i="1" s="1"/>
  <c r="RC606" i="1"/>
  <c r="HA185" i="1"/>
  <c r="HB185" i="1" s="1"/>
  <c r="GY186" i="1"/>
  <c r="BC65" i="1"/>
  <c r="BD65" i="1" s="1"/>
  <c r="BA66" i="1"/>
  <c r="OQ380" i="1"/>
  <c r="OR380" i="1" s="1"/>
  <c r="OO381" i="1"/>
  <c r="OQ381" i="1" s="1"/>
  <c r="OR381" i="1" s="1"/>
  <c r="TI66" i="1"/>
  <c r="TJ66" i="1" s="1"/>
  <c r="TG67" i="1"/>
  <c r="SU547" i="1"/>
  <c r="SW546" i="1"/>
  <c r="SX546" i="1" s="1"/>
  <c r="DZ13" i="1"/>
  <c r="EB12" i="1"/>
  <c r="EC12" i="1" s="1"/>
  <c r="EA91" i="1"/>
  <c r="EC90" i="1"/>
  <c r="ED90" i="1" s="1"/>
  <c r="W114" i="1"/>
  <c r="X114" i="1" s="1"/>
  <c r="U115" i="1"/>
  <c r="W115" i="1" s="1"/>
  <c r="X115" i="1" s="1"/>
  <c r="BY422" i="1"/>
  <c r="BZ422" i="1" s="1"/>
  <c r="BW423" i="1"/>
  <c r="BN422" i="1"/>
  <c r="BO422" i="1" s="1"/>
  <c r="BL423" i="1"/>
  <c r="BN423" i="1" s="1"/>
  <c r="BO423" i="1" s="1"/>
  <c r="GF66" i="1"/>
  <c r="GG66" i="1" s="1"/>
  <c r="GD67" i="1"/>
  <c r="LE139" i="1"/>
  <c r="LG139" i="1" s="1"/>
  <c r="LH139" i="1" s="1"/>
  <c r="LG138" i="1"/>
  <c r="LH138" i="1" s="1"/>
  <c r="CK113" i="1"/>
  <c r="CL113" i="1" s="1"/>
  <c r="CI114" i="1"/>
  <c r="CK114" i="1" s="1"/>
  <c r="CL114" i="1" s="1"/>
  <c r="PC113" i="1"/>
  <c r="PD113" i="1" s="1"/>
  <c r="PA114" i="1"/>
  <c r="FJ113" i="1"/>
  <c r="FK113" i="1" s="1"/>
  <c r="FH114" i="1"/>
  <c r="FJ114" i="1" s="1"/>
  <c r="FK114" i="1" s="1"/>
  <c r="NU137" i="1"/>
  <c r="NV137" i="1" s="1"/>
  <c r="NS138" i="1"/>
  <c r="NU138" i="1" s="1"/>
  <c r="NV138" i="1" s="1"/>
  <c r="EX270" i="1"/>
  <c r="EY270" i="1" s="1"/>
  <c r="EV271" i="1"/>
  <c r="DO13" i="1"/>
  <c r="DQ12" i="1"/>
  <c r="DR12" i="1" s="1"/>
  <c r="EB334" i="1"/>
  <c r="EC334" i="1" s="1"/>
  <c r="DZ335" i="1"/>
  <c r="CU138" i="1"/>
  <c r="CV138" i="1" s="1"/>
  <c r="CS139" i="1"/>
  <c r="CU139" i="1" s="1"/>
  <c r="CV139" i="1" s="1"/>
  <c r="BC12" i="1"/>
  <c r="BD12" i="1" s="1"/>
  <c r="BA13" i="1"/>
  <c r="K334" i="1"/>
  <c r="L334" i="1" s="1"/>
  <c r="I335" i="1"/>
  <c r="K335" i="1" s="1"/>
  <c r="L335" i="1" s="1"/>
  <c r="KK207" i="1"/>
  <c r="KL207" i="1" s="1"/>
  <c r="KI208" i="1"/>
  <c r="HL207" i="1"/>
  <c r="HM207" i="1" s="1"/>
  <c r="HJ208" i="1"/>
  <c r="HL208" i="1" s="1"/>
  <c r="HM208" i="1" s="1"/>
  <c r="MW293" i="1"/>
  <c r="MY293" i="1" s="1"/>
  <c r="MZ293" i="1" s="1"/>
  <c r="MY292" i="1"/>
  <c r="MZ292" i="1" s="1"/>
  <c r="MX68" i="1"/>
  <c r="MZ68" i="1" s="1"/>
  <c r="NA68" i="1" s="1"/>
  <c r="MZ67" i="1"/>
  <c r="NA67" i="1" s="1"/>
  <c r="DG67" i="1"/>
  <c r="DH67" i="1" s="1"/>
  <c r="DE68" i="1"/>
  <c r="DG68" i="1" s="1"/>
  <c r="DH68" i="1" s="1"/>
  <c r="HU137" i="1"/>
  <c r="HW136" i="1"/>
  <c r="HX136" i="1" s="1"/>
  <c r="HA163" i="1"/>
  <c r="HB163" i="1" s="1"/>
  <c r="GY164" i="1"/>
  <c r="DF312" i="1"/>
  <c r="DG312" i="1" s="1"/>
  <c r="DD313" i="1"/>
  <c r="JN114" i="1"/>
  <c r="JP113" i="1"/>
  <c r="JQ113" i="1" s="1"/>
  <c r="II65" i="1"/>
  <c r="IJ65" i="1" s="1"/>
  <c r="IG66" i="1"/>
  <c r="JE112" i="1"/>
  <c r="JF112" i="1" s="1"/>
  <c r="JC113" i="1"/>
  <c r="MN544" i="1"/>
  <c r="MO544" i="1" s="1"/>
  <c r="ML545" i="1"/>
  <c r="XC620" i="1"/>
  <c r="XD620" i="1" s="1"/>
  <c r="XA621" i="1"/>
  <c r="XC621" i="1" s="1"/>
  <c r="XD621" i="1" s="1"/>
  <c r="EY66" i="1"/>
  <c r="EZ66" i="1" s="1"/>
  <c r="EW67" i="1"/>
  <c r="IS290" i="1"/>
  <c r="IT290" i="1" s="1"/>
  <c r="IQ291" i="1"/>
  <c r="BC400" i="1"/>
  <c r="BD400" i="1" s="1"/>
  <c r="BA401" i="1"/>
  <c r="EC112" i="1"/>
  <c r="ED112" i="1" s="1"/>
  <c r="EA113" i="1"/>
  <c r="EC113" i="1" s="1"/>
  <c r="ED113" i="1" s="1"/>
  <c r="EM313" i="1"/>
  <c r="EN313" i="1" s="1"/>
  <c r="EK314" i="1"/>
  <c r="QU113" i="1"/>
  <c r="QV113" i="1" s="1"/>
  <c r="QS114" i="1"/>
  <c r="EB313" i="1"/>
  <c r="EC313" i="1" s="1"/>
  <c r="DZ314" i="1"/>
  <c r="OZ627" i="1"/>
  <c r="PB627" i="1" s="1"/>
  <c r="PC627" i="1" s="1"/>
  <c r="PB626" i="1"/>
  <c r="PC626" i="1" s="1"/>
  <c r="PN423" i="1"/>
  <c r="PO423" i="1" s="1"/>
  <c r="PL424" i="1"/>
  <c r="FT269" i="1"/>
  <c r="FU269" i="1" s="1"/>
  <c r="FR270" i="1"/>
  <c r="BC443" i="1"/>
  <c r="BD443" i="1" s="1"/>
  <c r="BA444" i="1"/>
  <c r="BC444" i="1" s="1"/>
  <c r="BD444" i="1" s="1"/>
  <c r="NU184" i="1"/>
  <c r="NV184" i="1" s="1"/>
  <c r="NS185" i="1"/>
  <c r="NU185" i="1" s="1"/>
  <c r="NV185" i="1" s="1"/>
  <c r="KT291" i="1"/>
  <c r="KV290" i="1"/>
  <c r="KW290" i="1" s="1"/>
  <c r="AG185" i="1"/>
  <c r="AH185" i="1" s="1"/>
  <c r="AE186" i="1"/>
  <c r="AG186" i="1" s="1"/>
  <c r="AH186" i="1" s="1"/>
  <c r="EB36" i="1"/>
  <c r="EC36" i="1" s="1"/>
  <c r="DZ37" i="1"/>
  <c r="HK334" i="1"/>
  <c r="HL334" i="1" s="1"/>
  <c r="HI335" i="1"/>
  <c r="V335" i="1"/>
  <c r="W335" i="1" s="1"/>
  <c r="T336" i="1"/>
  <c r="V336" i="1" s="1"/>
  <c r="W336" i="1" s="1"/>
  <c r="EB379" i="1"/>
  <c r="EC379" i="1" s="1"/>
  <c r="DZ380" i="1"/>
  <c r="BY627" i="1"/>
  <c r="BZ627" i="1" s="1"/>
  <c r="BW628" i="1"/>
  <c r="BY628" i="1" s="1"/>
  <c r="BZ628" i="1" s="1"/>
  <c r="CJ66" i="1"/>
  <c r="CK66" i="1" s="1"/>
  <c r="CH67" i="1"/>
  <c r="CJ67" i="1" s="1"/>
  <c r="CK67" i="1" s="1"/>
  <c r="CU400" i="1"/>
  <c r="CV400" i="1" s="1"/>
  <c r="CS401" i="1"/>
  <c r="CU401" i="1" s="1"/>
  <c r="CV401" i="1" s="1"/>
  <c r="LR38" i="1"/>
  <c r="LS38" i="1" s="1"/>
  <c r="LP39" i="1"/>
  <c r="JC68" i="1"/>
  <c r="JE67" i="1"/>
  <c r="JF67" i="1" s="1"/>
  <c r="DQ38" i="1"/>
  <c r="DR38" i="1" s="1"/>
  <c r="DO39" i="1"/>
  <c r="CV113" i="1"/>
  <c r="CW113" i="1" s="1"/>
  <c r="CT114" i="1"/>
  <c r="CV114" i="1" s="1"/>
  <c r="CW114" i="1" s="1"/>
  <c r="IS137" i="1"/>
  <c r="IT137" i="1" s="1"/>
  <c r="IQ138" i="1"/>
  <c r="PN66" i="1"/>
  <c r="PO66" i="1" s="1"/>
  <c r="PL67" i="1"/>
  <c r="K90" i="1"/>
  <c r="L90" i="1" s="1"/>
  <c r="I91" i="1"/>
  <c r="K91" i="1" s="1"/>
  <c r="L91" i="1" s="1"/>
  <c r="LE313" i="1"/>
  <c r="LG312" i="1"/>
  <c r="LH312" i="1" s="1"/>
  <c r="EX381" i="1"/>
  <c r="EY381" i="1" s="1"/>
  <c r="EV382" i="1"/>
  <c r="EX382" i="1" s="1"/>
  <c r="EY382" i="1" s="1"/>
  <c r="MY443" i="1"/>
  <c r="MZ443" i="1" s="1"/>
  <c r="MW444" i="1"/>
  <c r="UD38" i="1"/>
  <c r="UE38" i="1" s="1"/>
  <c r="UB39" i="1"/>
  <c r="UD39" i="1" s="1"/>
  <c r="UE39" i="1" s="1"/>
  <c r="BY183" i="1"/>
  <c r="BZ183" i="1" s="1"/>
  <c r="BW184" i="1"/>
  <c r="AR248" i="1"/>
  <c r="AS248" i="1" s="1"/>
  <c r="AP249" i="1"/>
  <c r="JP90" i="1"/>
  <c r="JQ90" i="1" s="1"/>
  <c r="JN91" i="1"/>
  <c r="HL445" i="1"/>
  <c r="HM445" i="1" s="1"/>
  <c r="HJ446" i="1"/>
  <c r="HL446" i="1" s="1"/>
  <c r="HM446" i="1" s="1"/>
  <c r="HL137" i="1"/>
  <c r="HM137" i="1" s="1"/>
  <c r="HJ138" i="1"/>
  <c r="KI269" i="1"/>
  <c r="KK269" i="1" s="1"/>
  <c r="KL269" i="1" s="1"/>
  <c r="KK268" i="1"/>
  <c r="KL268" i="1" s="1"/>
  <c r="JE89" i="1"/>
  <c r="JF89" i="1" s="1"/>
  <c r="JC90" i="1"/>
  <c r="OO292" i="1"/>
  <c r="OQ292" i="1" s="1"/>
  <c r="OR292" i="1" s="1"/>
  <c r="OQ291" i="1"/>
  <c r="OR291" i="1" s="1"/>
  <c r="CK92" i="1"/>
  <c r="CL92" i="1" s="1"/>
  <c r="CI93" i="1"/>
  <c r="CK93" i="1" s="1"/>
  <c r="CL93" i="1" s="1"/>
  <c r="KK36" i="1"/>
  <c r="KL36" i="1" s="1"/>
  <c r="KI37" i="1"/>
  <c r="GP162" i="1"/>
  <c r="GQ162" i="1" s="1"/>
  <c r="GN163" i="1"/>
  <c r="GE11" i="1"/>
  <c r="GF11" i="1" s="1"/>
  <c r="GC12" i="1"/>
  <c r="GE12" i="1" s="1"/>
  <c r="GF12" i="1" s="1"/>
  <c r="GP444" i="1"/>
  <c r="GQ444" i="1" s="1"/>
  <c r="GN445" i="1"/>
  <c r="PA67" i="1"/>
  <c r="PC66" i="1"/>
  <c r="PD66" i="1" s="1"/>
  <c r="MC37" i="1"/>
  <c r="MD37" i="1" s="1"/>
  <c r="MA38" i="1"/>
  <c r="CV90" i="1"/>
  <c r="CW90" i="1" s="1"/>
  <c r="CT91" i="1"/>
  <c r="CV91" i="1" s="1"/>
  <c r="CW91" i="1" s="1"/>
  <c r="DQ313" i="1"/>
  <c r="DR313" i="1" s="1"/>
  <c r="DO314" i="1"/>
  <c r="DQ314" i="1" s="1"/>
  <c r="DR314" i="1" s="1"/>
  <c r="IR70" i="1"/>
  <c r="IT70" i="1" s="1"/>
  <c r="IU70" i="1" s="1"/>
  <c r="IT69" i="1"/>
  <c r="IU69" i="1" s="1"/>
  <c r="BN312" i="1"/>
  <c r="BO312" i="1" s="1"/>
  <c r="BL313" i="1"/>
  <c r="K208" i="1"/>
  <c r="L208" i="1" s="1"/>
  <c r="I209" i="1"/>
  <c r="KV137" i="1"/>
  <c r="KW137" i="1" s="1"/>
  <c r="KT138" i="1"/>
  <c r="KV138" i="1" s="1"/>
  <c r="KW138" i="1" s="1"/>
  <c r="RQ112" i="1"/>
  <c r="RR112" i="1" s="1"/>
  <c r="RO113" i="1"/>
  <c r="FT136" i="1"/>
  <c r="FU136" i="1" s="1"/>
  <c r="FR137" i="1"/>
  <c r="GE137" i="1"/>
  <c r="GF137" i="1" s="1"/>
  <c r="GC138" i="1"/>
  <c r="CU422" i="1"/>
  <c r="CV422" i="1" s="1"/>
  <c r="CS423" i="1"/>
  <c r="CU423" i="1" s="1"/>
  <c r="CV423" i="1" s="1"/>
  <c r="V66" i="1"/>
  <c r="W66" i="1" s="1"/>
  <c r="T67" i="1"/>
  <c r="V67" i="1" s="1"/>
  <c r="W67" i="1" s="1"/>
  <c r="MN646" i="1"/>
  <c r="MO646" i="1" s="1"/>
  <c r="ML647" i="1"/>
  <c r="MN647" i="1" s="1"/>
  <c r="MO647" i="1" s="1"/>
  <c r="MN444" i="1"/>
  <c r="MO444" i="1" s="1"/>
  <c r="ML445" i="1"/>
  <c r="MN445" i="1" s="1"/>
  <c r="MO445" i="1" s="1"/>
  <c r="FG37" i="1"/>
  <c r="FI36" i="1"/>
  <c r="FJ36" i="1" s="1"/>
  <c r="RD113" i="1"/>
  <c r="RF112" i="1"/>
  <c r="RG112" i="1" s="1"/>
  <c r="FI313" i="1"/>
  <c r="FJ313" i="1" s="1"/>
  <c r="FG314" i="1"/>
  <c r="HA443" i="1"/>
  <c r="HB443" i="1" s="1"/>
  <c r="GY444" i="1"/>
  <c r="AS113" i="1"/>
  <c r="AT113" i="1" s="1"/>
  <c r="AQ114" i="1"/>
  <c r="AS114" i="1" s="1"/>
  <c r="AT114" i="1" s="1"/>
  <c r="HT336" i="1"/>
  <c r="HV335" i="1"/>
  <c r="HW335" i="1" s="1"/>
  <c r="GP39" i="1"/>
  <c r="GQ39" i="1" s="1"/>
  <c r="GN40" i="1"/>
  <c r="GP40" i="1" s="1"/>
  <c r="GQ40" i="1" s="1"/>
  <c r="NU291" i="1"/>
  <c r="NV291" i="1" s="1"/>
  <c r="NS292" i="1"/>
  <c r="MC137" i="1"/>
  <c r="MD137" i="1" s="1"/>
  <c r="MA138" i="1"/>
  <c r="BL13" i="1"/>
  <c r="BN12" i="1"/>
  <c r="BO12" i="1" s="1"/>
  <c r="PM37" i="1"/>
  <c r="PN37" i="1" s="1"/>
  <c r="PK38" i="1"/>
  <c r="FU66" i="1"/>
  <c r="FV66" i="1" s="1"/>
  <c r="FS67" i="1"/>
  <c r="NJ566" i="1"/>
  <c r="NK566" i="1" s="1"/>
  <c r="NH567" i="1"/>
  <c r="NJ567" i="1" s="1"/>
  <c r="NK567" i="1" s="1"/>
  <c r="KJ116" i="1"/>
  <c r="KL116" i="1" s="1"/>
  <c r="KM116" i="1" s="1"/>
  <c r="KL115" i="1"/>
  <c r="KM115" i="1" s="1"/>
  <c r="V209" i="1"/>
  <c r="W209" i="1" s="1"/>
  <c r="T210" i="1"/>
  <c r="V210" i="1" s="1"/>
  <c r="W210" i="1" s="1"/>
  <c r="FU112" i="1"/>
  <c r="FV112" i="1" s="1"/>
  <c r="FS113" i="1"/>
  <c r="FU113" i="1" s="1"/>
  <c r="FV113" i="1" s="1"/>
  <c r="GP503" i="1"/>
  <c r="GQ503" i="1" s="1"/>
  <c r="GN504" i="1"/>
  <c r="GP504" i="1" s="1"/>
  <c r="GQ504" i="1" s="1"/>
  <c r="SB113" i="1"/>
  <c r="SC113" i="1" s="1"/>
  <c r="RZ114" i="1"/>
  <c r="SB114" i="1" s="1"/>
  <c r="SC114" i="1" s="1"/>
  <c r="AG464" i="1"/>
  <c r="AH464" i="1" s="1"/>
  <c r="AE465" i="1"/>
  <c r="AG465" i="1" s="1"/>
  <c r="AH465" i="1" s="1"/>
  <c r="HA37" i="1"/>
  <c r="HB37" i="1" s="1"/>
  <c r="GY38" i="1"/>
  <c r="IH269" i="1"/>
  <c r="II269" i="1" s="1"/>
  <c r="IF270" i="1"/>
  <c r="IH270" i="1" s="1"/>
  <c r="II270" i="1" s="1"/>
  <c r="IH138" i="1"/>
  <c r="II138" i="1" s="1"/>
  <c r="IF139" i="1"/>
  <c r="MY38" i="1"/>
  <c r="MZ38" i="1" s="1"/>
  <c r="MW39" i="1"/>
  <c r="MY39" i="1" s="1"/>
  <c r="MZ39" i="1" s="1"/>
  <c r="JO312" i="1"/>
  <c r="JP312" i="1" s="1"/>
  <c r="JM313" i="1"/>
  <c r="JO313" i="1" s="1"/>
  <c r="JP313" i="1" s="1"/>
  <c r="CJ136" i="1"/>
  <c r="CK136" i="1" s="1"/>
  <c r="CH137" i="1"/>
  <c r="CJ137" i="1" s="1"/>
  <c r="CK137" i="1" s="1"/>
  <c r="HU425" i="1"/>
  <c r="HW425" i="1" s="1"/>
  <c r="HX425" i="1" s="1"/>
  <c r="HW424" i="1"/>
  <c r="HX424" i="1" s="1"/>
  <c r="FT36" i="1"/>
  <c r="FU36" i="1" s="1"/>
  <c r="FR37" i="1"/>
  <c r="BL627" i="1"/>
  <c r="BN627" i="1" s="1"/>
  <c r="BO627" i="1" s="1"/>
  <c r="BN626" i="1"/>
  <c r="BO626" i="1" s="1"/>
  <c r="AE37" i="1"/>
  <c r="AG36" i="1"/>
  <c r="AH36" i="1" s="1"/>
  <c r="AR184" i="1"/>
  <c r="AS184" i="1" s="1"/>
  <c r="AP185" i="1"/>
  <c r="AR185" i="1" s="1"/>
  <c r="AS185" i="1" s="1"/>
  <c r="HL290" i="1"/>
  <c r="HM290" i="1" s="1"/>
  <c r="HJ291" i="1"/>
  <c r="EK336" i="1"/>
  <c r="EM335" i="1"/>
  <c r="EN335" i="1" s="1"/>
  <c r="KI313" i="1"/>
  <c r="KK313" i="1" s="1"/>
  <c r="KL313" i="1" s="1"/>
  <c r="KK312" i="1"/>
  <c r="KL312" i="1" s="1"/>
  <c r="BN334" i="1"/>
  <c r="BO334" i="1" s="1"/>
  <c r="BL335" i="1"/>
  <c r="BN335" i="1" s="1"/>
  <c r="BO335" i="1" s="1"/>
  <c r="EB443" i="1"/>
  <c r="EC443" i="1" s="1"/>
  <c r="DZ444" i="1"/>
  <c r="GD334" i="1"/>
  <c r="GE334" i="1" s="1"/>
  <c r="GB335" i="1"/>
  <c r="V355" i="1"/>
  <c r="W355" i="1" s="1"/>
  <c r="T356" i="1"/>
  <c r="V356" i="1" s="1"/>
  <c r="W356" i="1" s="1"/>
  <c r="CJ12" i="1"/>
  <c r="CK12" i="1" s="1"/>
  <c r="CH13" i="1"/>
  <c r="NS269" i="1"/>
  <c r="NU268" i="1"/>
  <c r="NV268" i="1" s="1"/>
  <c r="LP444" i="1"/>
  <c r="LR444" i="1" s="1"/>
  <c r="LS444" i="1" s="1"/>
  <c r="LR443" i="1"/>
  <c r="LS443" i="1" s="1"/>
  <c r="CT66" i="1"/>
  <c r="CV65" i="1"/>
  <c r="CW65" i="1" s="1"/>
  <c r="PB228" i="1"/>
  <c r="PC228" i="1" s="1"/>
  <c r="OZ229" i="1"/>
  <c r="PB229" i="1" s="1"/>
  <c r="PC229" i="1" s="1"/>
  <c r="EM184" i="1"/>
  <c r="EN184" i="1" s="1"/>
  <c r="EK185" i="1"/>
  <c r="CU161" i="1"/>
  <c r="CV161" i="1" s="1"/>
  <c r="CS162" i="1"/>
  <c r="CU162" i="1" s="1"/>
  <c r="CV162" i="1" s="1"/>
  <c r="DO526" i="1"/>
  <c r="DQ526" i="1" s="1"/>
  <c r="DR526" i="1" s="1"/>
  <c r="DQ525" i="1"/>
  <c r="DR525" i="1" s="1"/>
  <c r="EK426" i="1"/>
  <c r="EM426" i="1" s="1"/>
  <c r="EN426" i="1" s="1"/>
  <c r="EM425" i="1"/>
  <c r="EN425" i="1" s="1"/>
  <c r="AE313" i="1"/>
  <c r="AG312" i="1"/>
  <c r="AH312" i="1" s="1"/>
  <c r="KV380" i="1"/>
  <c r="KW380" i="1" s="1"/>
  <c r="KT381" i="1"/>
  <c r="AG66" i="1"/>
  <c r="AH66" i="1" s="1"/>
  <c r="AE67" i="1"/>
  <c r="AG67" i="1" s="1"/>
  <c r="AH67" i="1" s="1"/>
  <c r="IT113" i="1"/>
  <c r="IU113" i="1" s="1"/>
  <c r="IR114" i="1"/>
  <c r="IT114" i="1" s="1"/>
  <c r="IU114" i="1" s="1"/>
  <c r="IR334" i="1"/>
  <c r="IS334" i="1" s="1"/>
  <c r="IP335" i="1"/>
  <c r="RF65" i="1"/>
  <c r="RG65" i="1" s="1"/>
  <c r="RD66" i="1"/>
  <c r="GE312" i="1"/>
  <c r="GF312" i="1" s="1"/>
  <c r="GC313" i="1"/>
  <c r="GE313" i="1" s="1"/>
  <c r="GF313" i="1" s="1"/>
  <c r="OF290" i="1"/>
  <c r="OG290" i="1" s="1"/>
  <c r="OD291" i="1"/>
  <c r="OF291" i="1" s="1"/>
  <c r="OG291" i="1" s="1"/>
  <c r="IH291" i="1"/>
  <c r="II291" i="1" s="1"/>
  <c r="IF292" i="1"/>
  <c r="OZ291" i="1"/>
  <c r="PB290" i="1"/>
  <c r="PC290" i="1" s="1"/>
  <c r="EN113" i="1"/>
  <c r="EO113" i="1" s="1"/>
  <c r="EL114" i="1"/>
  <c r="EN114" i="1" s="1"/>
  <c r="EO114" i="1" s="1"/>
  <c r="MM113" i="1"/>
  <c r="MO112" i="1"/>
  <c r="MP112" i="1" s="1"/>
  <c r="FJ67" i="1"/>
  <c r="FK67" i="1" s="1"/>
  <c r="FH68" i="1"/>
  <c r="CU355" i="1"/>
  <c r="CV355" i="1" s="1"/>
  <c r="CS356" i="1"/>
  <c r="FI12" i="1"/>
  <c r="FJ12" i="1" s="1"/>
  <c r="FG13" i="1"/>
  <c r="AE137" i="1"/>
  <c r="AG136" i="1"/>
  <c r="AH136" i="1" s="1"/>
  <c r="BN137" i="1"/>
  <c r="BO137" i="1" s="1"/>
  <c r="BL138" i="1"/>
  <c r="K184" i="1"/>
  <c r="L184" i="1" s="1"/>
  <c r="I185" i="1"/>
  <c r="EM11" i="1"/>
  <c r="EN11" i="1" s="1"/>
  <c r="EK12" i="1"/>
  <c r="BC423" i="1"/>
  <c r="BD423" i="1" s="1"/>
  <c r="BA424" i="1"/>
  <c r="BC424" i="1" s="1"/>
  <c r="BD424" i="1" s="1"/>
  <c r="LG564" i="1"/>
  <c r="LH564" i="1" s="1"/>
  <c r="LE565" i="1"/>
  <c r="K359" i="1"/>
  <c r="L359" i="1" s="1"/>
  <c r="I360" i="1"/>
  <c r="K360" i="1" s="1"/>
  <c r="L360" i="1" s="1"/>
  <c r="AP381" i="1"/>
  <c r="AR381" i="1" s="1"/>
  <c r="AS381" i="1" s="1"/>
  <c r="AR380" i="1"/>
  <c r="AS380" i="1" s="1"/>
  <c r="MC379" i="1"/>
  <c r="MD379" i="1" s="1"/>
  <c r="MA380" i="1"/>
  <c r="MC380" i="1" s="1"/>
  <c r="MD380" i="1" s="1"/>
  <c r="FT379" i="1"/>
  <c r="FU379" i="1" s="1"/>
  <c r="FR380" i="1"/>
  <c r="JD605" i="1"/>
  <c r="JE605" i="1" s="1"/>
  <c r="JB606" i="1"/>
  <c r="JD606" i="1" s="1"/>
  <c r="JE606" i="1" s="1"/>
  <c r="AS90" i="1"/>
  <c r="AT90" i="1" s="1"/>
  <c r="AQ91" i="1"/>
  <c r="V36" i="1"/>
  <c r="W36" i="1" s="1"/>
  <c r="T37" i="1"/>
  <c r="OF381" i="1"/>
  <c r="OG381" i="1" s="1"/>
  <c r="OD382" i="1"/>
  <c r="OF382" i="1" s="1"/>
  <c r="OG382" i="1" s="1"/>
  <c r="HX66" i="1"/>
  <c r="HY66" i="1" s="1"/>
  <c r="HV67" i="1"/>
  <c r="AP40" i="1"/>
  <c r="AR39" i="1"/>
  <c r="AS39" i="1" s="1"/>
  <c r="LQ115" i="1"/>
  <c r="LS115" i="1" s="1"/>
  <c r="LT115" i="1" s="1"/>
  <c r="LS114" i="1"/>
  <c r="LT114" i="1" s="1"/>
  <c r="GE269" i="1"/>
  <c r="GF269" i="1" s="1"/>
  <c r="GC270" i="1"/>
  <c r="BC185" i="1"/>
  <c r="BD185" i="1" s="1"/>
  <c r="BA186" i="1"/>
  <c r="AR12" i="1"/>
  <c r="AS12" i="1" s="1"/>
  <c r="AP13" i="1"/>
  <c r="SL443" i="1"/>
  <c r="SM443" i="1" s="1"/>
  <c r="SJ444" i="1"/>
  <c r="PV137" i="1"/>
  <c r="PX137" i="1" s="1"/>
  <c r="PY137" i="1" s="1"/>
  <c r="PX136" i="1"/>
  <c r="PY136" i="1" s="1"/>
  <c r="BC269" i="1"/>
  <c r="BD269" i="1" s="1"/>
  <c r="BA270" i="1"/>
  <c r="BC270" i="1" s="1"/>
  <c r="BD270" i="1" s="1"/>
  <c r="V463" i="1"/>
  <c r="W463" i="1" s="1"/>
  <c r="T464" i="1"/>
  <c r="V464" i="1" s="1"/>
  <c r="W464" i="1" s="1"/>
  <c r="FG271" i="1"/>
  <c r="FI271" i="1" s="1"/>
  <c r="FJ271" i="1" s="1"/>
  <c r="FI270" i="1"/>
  <c r="FJ270" i="1" s="1"/>
  <c r="PY66" i="1"/>
  <c r="PZ66" i="1" s="1"/>
  <c r="PW67" i="1"/>
  <c r="KK291" i="1"/>
  <c r="KL291" i="1" s="1"/>
  <c r="KI292" i="1"/>
  <c r="KK292" i="1" s="1"/>
  <c r="KL292" i="1" s="1"/>
  <c r="CU565" i="1"/>
  <c r="CV565" i="1" s="1"/>
  <c r="CS566" i="1"/>
  <c r="CU566" i="1" s="1"/>
  <c r="CV566" i="1" s="1"/>
  <c r="HL184" i="1"/>
  <c r="HM184" i="1" s="1"/>
  <c r="HJ185" i="1"/>
  <c r="HL185" i="1" s="1"/>
  <c r="HM185" i="1" s="1"/>
  <c r="LP163" i="1"/>
  <c r="LR162" i="1"/>
  <c r="LS162" i="1" s="1"/>
  <c r="PM605" i="1"/>
  <c r="PN605" i="1" s="1"/>
  <c r="PK606" i="1"/>
  <c r="PM606" i="1" s="1"/>
  <c r="PN606" i="1" s="1"/>
  <c r="OQ138" i="1"/>
  <c r="OR138" i="1" s="1"/>
  <c r="OO139" i="1"/>
  <c r="IQ37" i="1"/>
  <c r="IS36" i="1"/>
  <c r="IT36" i="1" s="1"/>
  <c r="BM90" i="1"/>
  <c r="BO89" i="1"/>
  <c r="BP89" i="1" s="1"/>
  <c r="GO334" i="1"/>
  <c r="GP334" i="1" s="1"/>
  <c r="GM335" i="1"/>
  <c r="KV37" i="1"/>
  <c r="KW37" i="1" s="1"/>
  <c r="KT38" i="1"/>
  <c r="EY90" i="1"/>
  <c r="EZ90" i="1" s="1"/>
  <c r="EW91" i="1"/>
  <c r="EY91" i="1" s="1"/>
  <c r="EZ91" i="1" s="1"/>
  <c r="QT269" i="1"/>
  <c r="QU269" i="1" s="1"/>
  <c r="QR270" i="1"/>
  <c r="QT270" i="1" s="1"/>
  <c r="QU270" i="1" s="1"/>
  <c r="GE626" i="1"/>
  <c r="GF626" i="1" s="1"/>
  <c r="GC627" i="1"/>
  <c r="TT422" i="1"/>
  <c r="TU422" i="1" s="1"/>
  <c r="TR423" i="1"/>
  <c r="IH163" i="1"/>
  <c r="II163" i="1" s="1"/>
  <c r="IF164" i="1"/>
  <c r="NV67" i="1"/>
  <c r="NW67" i="1" s="1"/>
  <c r="NT68" i="1"/>
  <c r="AG12" i="1"/>
  <c r="AH12" i="1" s="1"/>
  <c r="AE13" i="1"/>
  <c r="AG13" i="1" s="1"/>
  <c r="AH13" i="1" s="1"/>
  <c r="AR444" i="1"/>
  <c r="AS444" i="1" s="1"/>
  <c r="AP445" i="1"/>
  <c r="AR445" i="1" s="1"/>
  <c r="AS445" i="1" s="1"/>
  <c r="IH564" i="1"/>
  <c r="II564" i="1" s="1"/>
  <c r="IF565" i="1"/>
  <c r="IH565" i="1" s="1"/>
  <c r="II565" i="1" s="1"/>
  <c r="RE37" i="1"/>
  <c r="RF37" i="1" s="1"/>
  <c r="RC38" i="1"/>
  <c r="RE38" i="1" s="1"/>
  <c r="RF38" i="1" s="1"/>
  <c r="IG334" i="1"/>
  <c r="IH334" i="1" s="1"/>
  <c r="IE335" i="1"/>
  <c r="JE422" i="1"/>
  <c r="JF422" i="1" s="1"/>
  <c r="JC423" i="1"/>
  <c r="JE423" i="1" s="1"/>
  <c r="JF423" i="1" s="1"/>
  <c r="OZ445" i="1"/>
  <c r="PB444" i="1"/>
  <c r="PC444" i="1" s="1"/>
  <c r="QT546" i="1"/>
  <c r="QU546" i="1" s="1"/>
  <c r="QR547" i="1"/>
  <c r="QT547" i="1" s="1"/>
  <c r="QU547" i="1" s="1"/>
  <c r="EN89" i="1"/>
  <c r="EO89" i="1" s="1"/>
  <c r="EL90" i="1"/>
  <c r="SL37" i="1"/>
  <c r="SM37" i="1" s="1"/>
  <c r="SJ38" i="1"/>
  <c r="TS36" i="1"/>
  <c r="TT36" i="1" s="1"/>
  <c r="TQ37" i="1"/>
  <c r="PM546" i="1"/>
  <c r="PN546" i="1" s="1"/>
  <c r="PK547" i="1"/>
  <c r="PM547" i="1" s="1"/>
  <c r="PN547" i="1" s="1"/>
  <c r="EB526" i="1"/>
  <c r="EC526" i="1" s="1"/>
  <c r="DZ527" i="1"/>
  <c r="EB527" i="1" s="1"/>
  <c r="EC527" i="1" s="1"/>
  <c r="DF138" i="1"/>
  <c r="DG138" i="1" s="1"/>
  <c r="DD139" i="1"/>
  <c r="DR89" i="1"/>
  <c r="DS89" i="1" s="1"/>
  <c r="DP90" i="1"/>
  <c r="DR90" i="1" s="1"/>
  <c r="DS90" i="1" s="1"/>
  <c r="JC334" i="1"/>
  <c r="JD334" i="1" s="1"/>
  <c r="JA335" i="1"/>
  <c r="CJ444" i="1"/>
  <c r="CK444" i="1" s="1"/>
  <c r="CH445" i="1"/>
  <c r="CJ445" i="1" s="1"/>
  <c r="CK445" i="1" s="1"/>
  <c r="KU68" i="1"/>
  <c r="KW67" i="1"/>
  <c r="KX67" i="1" s="1"/>
  <c r="OZ38" i="1"/>
  <c r="PB38" i="1" s="1"/>
  <c r="PC38" i="1" s="1"/>
  <c r="PB37" i="1"/>
  <c r="PC37" i="1" s="1"/>
  <c r="HB66" i="1"/>
  <c r="HC66" i="1" s="1"/>
  <c r="GZ67" i="1"/>
  <c r="RP605" i="1"/>
  <c r="RQ605" i="1" s="1"/>
  <c r="RN606" i="1"/>
  <c r="AP566" i="1"/>
  <c r="AR566" i="1" s="1"/>
  <c r="AS566" i="1" s="1"/>
  <c r="AR565" i="1"/>
  <c r="AS565" i="1" s="1"/>
  <c r="V11" i="1"/>
  <c r="W11" i="1" s="1"/>
  <c r="T12" i="1"/>
  <c r="TT66" i="1"/>
  <c r="TU66" i="1" s="1"/>
  <c r="TR67" i="1"/>
  <c r="SJ628" i="1"/>
  <c r="SL628" i="1" s="1"/>
  <c r="SM628" i="1" s="1"/>
  <c r="SL627" i="1"/>
  <c r="SM627" i="1" s="1"/>
  <c r="K66" i="1"/>
  <c r="L66" i="1" s="1"/>
  <c r="I67" i="1"/>
  <c r="FT12" i="1"/>
  <c r="FU12" i="1" s="1"/>
  <c r="FR13" i="1"/>
  <c r="LG646" i="1"/>
  <c r="LH646" i="1" s="1"/>
  <c r="LE647" i="1"/>
  <c r="LG647" i="1" s="1"/>
  <c r="LH647" i="1" s="1"/>
  <c r="PC422" i="1"/>
  <c r="PD422" i="1" s="1"/>
  <c r="PA423" i="1"/>
  <c r="HA138" i="1"/>
  <c r="HB138" i="1" s="1"/>
  <c r="GY139" i="1"/>
  <c r="JO463" i="1"/>
  <c r="JP463" i="1" s="1"/>
  <c r="JM464" i="1"/>
  <c r="JO464" i="1" s="1"/>
  <c r="JP464" i="1" s="1"/>
  <c r="CJ356" i="1"/>
  <c r="CK356" i="1" s="1"/>
  <c r="CH357" i="1"/>
  <c r="GP526" i="1"/>
  <c r="GQ526" i="1" s="1"/>
  <c r="GN527" i="1"/>
  <c r="GP527" i="1" s="1"/>
  <c r="GQ527" i="1" s="1"/>
  <c r="K401" i="1"/>
  <c r="L401" i="1" s="1"/>
  <c r="I402" i="1"/>
  <c r="FI335" i="1"/>
  <c r="FJ335" i="1" s="1"/>
  <c r="FG336" i="1"/>
  <c r="FI336" i="1" s="1"/>
  <c r="FJ336" i="1" s="1"/>
  <c r="ML137" i="1"/>
  <c r="MN136" i="1"/>
  <c r="MO136" i="1" s="1"/>
  <c r="OQ312" i="1"/>
  <c r="OR312" i="1" s="1"/>
  <c r="OO313" i="1"/>
  <c r="QI36" i="1"/>
  <c r="QJ36" i="1" s="1"/>
  <c r="QG37" i="1"/>
  <c r="QI37" i="1" s="1"/>
  <c r="QJ37" i="1" s="1"/>
  <c r="NU647" i="1"/>
  <c r="NV647" i="1" s="1"/>
  <c r="NS648" i="1"/>
  <c r="NU648" i="1" s="1"/>
  <c r="NV648" i="1" s="1"/>
  <c r="HM112" i="1"/>
  <c r="HN112" i="1" s="1"/>
  <c r="HK113" i="1"/>
  <c r="NJ137" i="1"/>
  <c r="NK137" i="1" s="1"/>
  <c r="NH138" i="1"/>
  <c r="GE38" i="1"/>
  <c r="GF38" i="1" s="1"/>
  <c r="GC39" i="1"/>
  <c r="FS90" i="1"/>
  <c r="FU89" i="1"/>
  <c r="FV89" i="1" s="1"/>
  <c r="GX336" i="1"/>
  <c r="GZ335" i="1"/>
  <c r="HA335" i="1" s="1"/>
  <c r="GF115" i="1"/>
  <c r="GG115" i="1" s="1"/>
  <c r="GD116" i="1"/>
  <c r="GF116" i="1" s="1"/>
  <c r="GG116" i="1" s="1"/>
  <c r="BN207" i="1"/>
  <c r="BO207" i="1" s="1"/>
  <c r="BL208" i="1"/>
  <c r="GE564" i="1"/>
  <c r="GF564" i="1" s="1"/>
  <c r="GC565" i="1"/>
  <c r="JM138" i="1"/>
  <c r="JO138" i="1" s="1"/>
  <c r="JP138" i="1" s="1"/>
  <c r="JO137" i="1"/>
  <c r="JP137" i="1" s="1"/>
  <c r="RP645" i="1"/>
  <c r="RQ645" i="1" s="1"/>
  <c r="RN646" i="1"/>
  <c r="RP646" i="1" s="1"/>
  <c r="RQ646" i="1" s="1"/>
  <c r="KT184" i="1"/>
  <c r="KV184" i="1" s="1"/>
  <c r="KW184" i="1" s="1"/>
  <c r="KV183" i="1"/>
  <c r="KW183" i="1" s="1"/>
  <c r="MZ112" i="1"/>
  <c r="NA112" i="1" s="1"/>
  <c r="MX113" i="1"/>
  <c r="OQ36" i="1"/>
  <c r="OR36" i="1" s="1"/>
  <c r="OO37" i="1"/>
  <c r="OQ37" i="1" s="1"/>
  <c r="OR37" i="1" s="1"/>
  <c r="AR268" i="1"/>
  <c r="AS268" i="1" s="1"/>
  <c r="AP269" i="1"/>
  <c r="QI626" i="1"/>
  <c r="QJ626" i="1" s="1"/>
  <c r="QG627" i="1"/>
  <c r="IS564" i="1"/>
  <c r="IT564" i="1" s="1"/>
  <c r="IQ565" i="1"/>
  <c r="IS565" i="1" s="1"/>
  <c r="IT565" i="1" s="1"/>
  <c r="AR504" i="1"/>
  <c r="AS504" i="1" s="1"/>
  <c r="AP505" i="1"/>
  <c r="AR505" i="1" s="1"/>
  <c r="AS505" i="1" s="1"/>
  <c r="LG290" i="1"/>
  <c r="LH290" i="1" s="1"/>
  <c r="LE291" i="1"/>
  <c r="HL423" i="1"/>
  <c r="HM423" i="1" s="1"/>
  <c r="HJ424" i="1"/>
  <c r="HL424" i="1" s="1"/>
  <c r="HM424" i="1" s="1"/>
  <c r="K137" i="1"/>
  <c r="L137" i="1" s="1"/>
  <c r="I138" i="1"/>
  <c r="MY312" i="1"/>
  <c r="MZ312" i="1" s="1"/>
  <c r="MW313" i="1"/>
  <c r="MY313" i="1" s="1"/>
  <c r="MZ313" i="1" s="1"/>
  <c r="KU424" i="1"/>
  <c r="KW424" i="1" s="1"/>
  <c r="KX424" i="1" s="1"/>
  <c r="KW423" i="1"/>
  <c r="KX423" i="1" s="1"/>
  <c r="GP269" i="1"/>
  <c r="GQ269" i="1" s="1"/>
  <c r="GN270" i="1"/>
  <c r="LS423" i="1"/>
  <c r="LT423" i="1" s="1"/>
  <c r="LQ424" i="1"/>
  <c r="EX228" i="1"/>
  <c r="EY228" i="1" s="1"/>
  <c r="EV229" i="1"/>
  <c r="II113" i="1"/>
  <c r="IJ113" i="1" s="1"/>
  <c r="IG114" i="1"/>
  <c r="II114" i="1" s="1"/>
  <c r="IJ114" i="1" s="1"/>
  <c r="DO138" i="1"/>
  <c r="DQ137" i="1"/>
  <c r="DR137" i="1" s="1"/>
  <c r="PY114" i="1"/>
  <c r="PZ114" i="1" s="1"/>
  <c r="PW115" i="1"/>
  <c r="AR335" i="1"/>
  <c r="AS335" i="1" s="1"/>
  <c r="AP336" i="1"/>
  <c r="AR336" i="1" s="1"/>
  <c r="AS336" i="1" s="1"/>
  <c r="EN90" i="1" l="1"/>
  <c r="EO90" i="1" s="1"/>
  <c r="EL91" i="1"/>
  <c r="IH139" i="1"/>
  <c r="II139" i="1" s="1"/>
  <c r="IF140" i="1"/>
  <c r="FI423" i="1"/>
  <c r="FJ423" i="1" s="1"/>
  <c r="FG424" i="1"/>
  <c r="FI424" i="1" s="1"/>
  <c r="FJ424" i="1" s="1"/>
  <c r="FI13" i="1"/>
  <c r="FJ13" i="1" s="1"/>
  <c r="FG14" i="1"/>
  <c r="GY271" i="1"/>
  <c r="HA271" i="1" s="1"/>
  <c r="HB271" i="1" s="1"/>
  <c r="HA270" i="1"/>
  <c r="HB270" i="1" s="1"/>
  <c r="KW68" i="1"/>
  <c r="KX68" i="1" s="1"/>
  <c r="KU69" i="1"/>
  <c r="KW69" i="1" s="1"/>
  <c r="KX69" i="1" s="1"/>
  <c r="EM137" i="1"/>
  <c r="EN137" i="1" s="1"/>
  <c r="EK138" i="1"/>
  <c r="BC186" i="1"/>
  <c r="BD186" i="1" s="1"/>
  <c r="BA187" i="1"/>
  <c r="PA424" i="1"/>
  <c r="PC424" i="1" s="1"/>
  <c r="PD424" i="1" s="1"/>
  <c r="PC423" i="1"/>
  <c r="PD423" i="1" s="1"/>
  <c r="RF66" i="1"/>
  <c r="RG66" i="1" s="1"/>
  <c r="RD67" i="1"/>
  <c r="AP14" i="1"/>
  <c r="AR14" i="1" s="1"/>
  <c r="AS14" i="1" s="1"/>
  <c r="AR13" i="1"/>
  <c r="AS13" i="1" s="1"/>
  <c r="KK138" i="1"/>
  <c r="KL138" i="1" s="1"/>
  <c r="KI139" i="1"/>
  <c r="KK139" i="1" s="1"/>
  <c r="KL139" i="1" s="1"/>
  <c r="ML163" i="1"/>
  <c r="MN163" i="1" s="1"/>
  <c r="MO163" i="1" s="1"/>
  <c r="MN162" i="1"/>
  <c r="MO162" i="1" s="1"/>
  <c r="FI37" i="1"/>
  <c r="FJ37" i="1" s="1"/>
  <c r="FG38" i="1"/>
  <c r="JP66" i="1"/>
  <c r="JQ66" i="1" s="1"/>
  <c r="JN67" i="1"/>
  <c r="FT270" i="1"/>
  <c r="FU270" i="1" s="1"/>
  <c r="FR271" i="1"/>
  <c r="BN13" i="1"/>
  <c r="BO13" i="1" s="1"/>
  <c r="BL14" i="1"/>
  <c r="BN14" i="1" s="1"/>
  <c r="BO14" i="1" s="1"/>
  <c r="K67" i="1"/>
  <c r="L67" i="1" s="1"/>
  <c r="I68" i="1"/>
  <c r="K68" i="1" s="1"/>
  <c r="L68" i="1" s="1"/>
  <c r="NU381" i="1"/>
  <c r="NV381" i="1" s="1"/>
  <c r="NS382" i="1"/>
  <c r="NU382" i="1" s="1"/>
  <c r="NV382" i="1" s="1"/>
  <c r="IS608" i="1"/>
  <c r="IT608" i="1" s="1"/>
  <c r="IQ609" i="1"/>
  <c r="IS609" i="1" s="1"/>
  <c r="IT609" i="1" s="1"/>
  <c r="IG335" i="1"/>
  <c r="IH335" i="1" s="1"/>
  <c r="IE336" i="1"/>
  <c r="IG336" i="1" s="1"/>
  <c r="IH336" i="1" s="1"/>
  <c r="CJ13" i="1"/>
  <c r="CK13" i="1" s="1"/>
  <c r="CH14" i="1"/>
  <c r="GO68" i="1"/>
  <c r="GQ67" i="1"/>
  <c r="GR67" i="1" s="1"/>
  <c r="K402" i="1"/>
  <c r="L402" i="1" s="1"/>
  <c r="I403" i="1"/>
  <c r="II66" i="1"/>
  <c r="IJ66" i="1" s="1"/>
  <c r="IG67" i="1"/>
  <c r="GZ336" i="1"/>
  <c r="HA336" i="1" s="1"/>
  <c r="GX337" i="1"/>
  <c r="GZ337" i="1" s="1"/>
  <c r="HA337" i="1" s="1"/>
  <c r="AR40" i="1"/>
  <c r="AS40" i="1" s="1"/>
  <c r="AP41" i="1"/>
  <c r="AR41" i="1" s="1"/>
  <c r="AS41" i="1" s="1"/>
  <c r="AG313" i="1"/>
  <c r="AH313" i="1" s="1"/>
  <c r="AE314" i="1"/>
  <c r="IH186" i="1"/>
  <c r="II186" i="1" s="1"/>
  <c r="IF187" i="1"/>
  <c r="BW39" i="1"/>
  <c r="BY38" i="1"/>
  <c r="BZ38" i="1" s="1"/>
  <c r="K209" i="1"/>
  <c r="L209" i="1" s="1"/>
  <c r="I210" i="1"/>
  <c r="MY444" i="1"/>
  <c r="MZ444" i="1" s="1"/>
  <c r="MW445" i="1"/>
  <c r="MY445" i="1" s="1"/>
  <c r="MZ445" i="1" s="1"/>
  <c r="PY115" i="1"/>
  <c r="PZ115" i="1" s="1"/>
  <c r="PW116" i="1"/>
  <c r="PY116" i="1" s="1"/>
  <c r="PZ116" i="1" s="1"/>
  <c r="GE627" i="1"/>
  <c r="GF627" i="1" s="1"/>
  <c r="GC628" i="1"/>
  <c r="GE628" i="1" s="1"/>
  <c r="GF628" i="1" s="1"/>
  <c r="HW270" i="1"/>
  <c r="HX270" i="1" s="1"/>
  <c r="HU271" i="1"/>
  <c r="OE114" i="1"/>
  <c r="OG113" i="1"/>
  <c r="OH113" i="1" s="1"/>
  <c r="V91" i="1"/>
  <c r="W91" i="1" s="1"/>
  <c r="T92" i="1"/>
  <c r="BL209" i="1"/>
  <c r="BN209" i="1" s="1"/>
  <c r="BO209" i="1" s="1"/>
  <c r="BN208" i="1"/>
  <c r="BO208" i="1" s="1"/>
  <c r="FJ68" i="1"/>
  <c r="FK68" i="1" s="1"/>
  <c r="FH69" i="1"/>
  <c r="FJ69" i="1" s="1"/>
  <c r="FK69" i="1" s="1"/>
  <c r="LH66" i="1"/>
  <c r="LI66" i="1" s="1"/>
  <c r="LF67" i="1"/>
  <c r="LH67" i="1" s="1"/>
  <c r="LI67" i="1" s="1"/>
  <c r="NU292" i="1"/>
  <c r="NV292" i="1" s="1"/>
  <c r="NS293" i="1"/>
  <c r="NU293" i="1" s="1"/>
  <c r="NV293" i="1" s="1"/>
  <c r="EC67" i="1"/>
  <c r="ED67" i="1" s="1"/>
  <c r="EA68" i="1"/>
  <c r="BC40" i="1"/>
  <c r="BD40" i="1" s="1"/>
  <c r="BA41" i="1"/>
  <c r="BC41" i="1" s="1"/>
  <c r="BD41" i="1" s="1"/>
  <c r="FT335" i="1"/>
  <c r="FU335" i="1" s="1"/>
  <c r="FR336" i="1"/>
  <c r="EX229" i="1"/>
  <c r="EY229" i="1" s="1"/>
  <c r="EV230" i="1"/>
  <c r="DF139" i="1"/>
  <c r="DG139" i="1" s="1"/>
  <c r="DD140" i="1"/>
  <c r="DF140" i="1" s="1"/>
  <c r="DG140" i="1" s="1"/>
  <c r="LG565" i="1"/>
  <c r="LH565" i="1" s="1"/>
  <c r="LE566" i="1"/>
  <c r="EM39" i="1"/>
  <c r="EN39" i="1" s="1"/>
  <c r="EK40" i="1"/>
  <c r="LS424" i="1"/>
  <c r="LT424" i="1" s="1"/>
  <c r="LQ425" i="1"/>
  <c r="LS425" i="1" s="1"/>
  <c r="LT425" i="1" s="1"/>
  <c r="AR269" i="1"/>
  <c r="AS269" i="1" s="1"/>
  <c r="AP270" i="1"/>
  <c r="AR270" i="1" s="1"/>
  <c r="AS270" i="1" s="1"/>
  <c r="T13" i="1"/>
  <c r="V12" i="1"/>
  <c r="W12" i="1" s="1"/>
  <c r="GO335" i="1"/>
  <c r="GP335" i="1" s="1"/>
  <c r="GM336" i="1"/>
  <c r="HX67" i="1"/>
  <c r="HY67" i="1" s="1"/>
  <c r="HV68" i="1"/>
  <c r="GB336" i="1"/>
  <c r="GD336" i="1" s="1"/>
  <c r="GE336" i="1" s="1"/>
  <c r="GD335" i="1"/>
  <c r="GE335" i="1" s="1"/>
  <c r="GE138" i="1"/>
  <c r="GF138" i="1" s="1"/>
  <c r="GC139" i="1"/>
  <c r="GE139" i="1" s="1"/>
  <c r="GF139" i="1" s="1"/>
  <c r="IQ139" i="1"/>
  <c r="IS138" i="1"/>
  <c r="IT138" i="1" s="1"/>
  <c r="HK335" i="1"/>
  <c r="HL335" i="1" s="1"/>
  <c r="HI336" i="1"/>
  <c r="HK336" i="1" s="1"/>
  <c r="HL336" i="1" s="1"/>
  <c r="QU114" i="1"/>
  <c r="QV114" i="1" s="1"/>
  <c r="QS115" i="1"/>
  <c r="BC13" i="1"/>
  <c r="BD13" i="1" s="1"/>
  <c r="BA14" i="1"/>
  <c r="BC14" i="1" s="1"/>
  <c r="BD14" i="1" s="1"/>
  <c r="GF67" i="1"/>
  <c r="GG67" i="1" s="1"/>
  <c r="GD68" i="1"/>
  <c r="HA186" i="1"/>
  <c r="HB186" i="1" s="1"/>
  <c r="GY187" i="1"/>
  <c r="HA187" i="1" s="1"/>
  <c r="HB187" i="1" s="1"/>
  <c r="MY137" i="1"/>
  <c r="MZ137" i="1" s="1"/>
  <c r="MW138" i="1"/>
  <c r="JD293" i="1"/>
  <c r="JE293" i="1" s="1"/>
  <c r="JB294" i="1"/>
  <c r="JD294" i="1" s="1"/>
  <c r="JE294" i="1" s="1"/>
  <c r="JB270" i="1"/>
  <c r="JD269" i="1"/>
  <c r="JE269" i="1" s="1"/>
  <c r="BA138" i="1"/>
  <c r="BC137" i="1"/>
  <c r="BD137" i="1" s="1"/>
  <c r="QJ114" i="1"/>
  <c r="QK114" i="1" s="1"/>
  <c r="QH115" i="1"/>
  <c r="LR39" i="1"/>
  <c r="LS39" i="1" s="1"/>
  <c r="LP40" i="1"/>
  <c r="LR40" i="1" s="1"/>
  <c r="LS40" i="1" s="1"/>
  <c r="OR68" i="1"/>
  <c r="OS68" i="1" s="1"/>
  <c r="OP69" i="1"/>
  <c r="OR69" i="1" s="1"/>
  <c r="OS69" i="1" s="1"/>
  <c r="MC314" i="1"/>
  <c r="MD314" i="1" s="1"/>
  <c r="MA315" i="1"/>
  <c r="MC315" i="1" s="1"/>
  <c r="MD315" i="1" s="1"/>
  <c r="AE138" i="1"/>
  <c r="AG137" i="1"/>
  <c r="AH137" i="1" s="1"/>
  <c r="HL291" i="1"/>
  <c r="HM291" i="1" s="1"/>
  <c r="HJ292" i="1"/>
  <c r="HL292" i="1" s="1"/>
  <c r="HM292" i="1" s="1"/>
  <c r="AG336" i="1"/>
  <c r="AH336" i="1" s="1"/>
  <c r="AE337" i="1"/>
  <c r="AG337" i="1" s="1"/>
  <c r="AH337" i="1" s="1"/>
  <c r="QU69" i="1"/>
  <c r="QV69" i="1" s="1"/>
  <c r="QS70" i="1"/>
  <c r="QU70" i="1" s="1"/>
  <c r="QV70" i="1" s="1"/>
  <c r="LR163" i="1"/>
  <c r="LS163" i="1" s="1"/>
  <c r="LP164" i="1"/>
  <c r="LR164" i="1" s="1"/>
  <c r="LS164" i="1" s="1"/>
  <c r="GE565" i="1"/>
  <c r="GF565" i="1" s="1"/>
  <c r="GC566" i="1"/>
  <c r="GE566" i="1" s="1"/>
  <c r="GF566" i="1" s="1"/>
  <c r="CS357" i="1"/>
  <c r="CU356" i="1"/>
  <c r="CV356" i="1" s="1"/>
  <c r="V586" i="1"/>
  <c r="W586" i="1" s="1"/>
  <c r="T587" i="1"/>
  <c r="V587" i="1" s="1"/>
  <c r="W587" i="1" s="1"/>
  <c r="KA68" i="1"/>
  <c r="KB68" i="1" s="1"/>
  <c r="JY69" i="1"/>
  <c r="KL424" i="1"/>
  <c r="KM424" i="1" s="1"/>
  <c r="KJ425" i="1"/>
  <c r="KL425" i="1" s="1"/>
  <c r="KM425" i="1" s="1"/>
  <c r="SW547" i="1"/>
  <c r="SX547" i="1" s="1"/>
  <c r="SU548" i="1"/>
  <c r="SW548" i="1" s="1"/>
  <c r="SX548" i="1" s="1"/>
  <c r="MC138" i="1"/>
  <c r="MD138" i="1" s="1"/>
  <c r="MA139" i="1"/>
  <c r="KL67" i="1"/>
  <c r="KM67" i="1" s="1"/>
  <c r="KJ68" i="1"/>
  <c r="IS444" i="1"/>
  <c r="IT444" i="1" s="1"/>
  <c r="IQ445" i="1"/>
  <c r="IS445" i="1" s="1"/>
  <c r="IT445" i="1" s="1"/>
  <c r="ML138" i="1"/>
  <c r="MN137" i="1"/>
  <c r="MO137" i="1" s="1"/>
  <c r="JD139" i="1"/>
  <c r="JE139" i="1" s="1"/>
  <c r="JB140" i="1"/>
  <c r="JD140" i="1" s="1"/>
  <c r="JE140" i="1" s="1"/>
  <c r="MM114" i="1"/>
  <c r="MO113" i="1"/>
  <c r="MP113" i="1" s="1"/>
  <c r="TT67" i="1"/>
  <c r="TU67" i="1" s="1"/>
  <c r="TR68" i="1"/>
  <c r="PY67" i="1"/>
  <c r="PZ67" i="1" s="1"/>
  <c r="PW68" i="1"/>
  <c r="PY68" i="1" s="1"/>
  <c r="PZ68" i="1" s="1"/>
  <c r="MC38" i="1"/>
  <c r="MD38" i="1" s="1"/>
  <c r="MA39" i="1"/>
  <c r="GP230" i="1"/>
  <c r="GQ230" i="1" s="1"/>
  <c r="GN231" i="1"/>
  <c r="GP231" i="1" s="1"/>
  <c r="GQ231" i="1" s="1"/>
  <c r="FS91" i="1"/>
  <c r="FU90" i="1"/>
  <c r="FV90" i="1" s="1"/>
  <c r="OZ292" i="1"/>
  <c r="PB292" i="1" s="1"/>
  <c r="PC292" i="1" s="1"/>
  <c r="PB291" i="1"/>
  <c r="PC291" i="1" s="1"/>
  <c r="HV336" i="1"/>
  <c r="HW336" i="1" s="1"/>
  <c r="HT337" i="1"/>
  <c r="HV337" i="1" s="1"/>
  <c r="HW337" i="1" s="1"/>
  <c r="PC67" i="1"/>
  <c r="PD67" i="1" s="1"/>
  <c r="PA68" i="1"/>
  <c r="JN115" i="1"/>
  <c r="JP114" i="1"/>
  <c r="JQ114" i="1" s="1"/>
  <c r="FI140" i="1"/>
  <c r="FJ140" i="1" s="1"/>
  <c r="FG141" i="1"/>
  <c r="GC381" i="1"/>
  <c r="GE380" i="1"/>
  <c r="GF380" i="1" s="1"/>
  <c r="V504" i="1"/>
  <c r="W504" i="1" s="1"/>
  <c r="T505" i="1"/>
  <c r="V505" i="1" s="1"/>
  <c r="W505" i="1" s="1"/>
  <c r="MD91" i="1"/>
  <c r="ME91" i="1" s="1"/>
  <c r="MB92" i="1"/>
  <c r="MD92" i="1" s="1"/>
  <c r="ME92" i="1" s="1"/>
  <c r="IH164" i="1"/>
  <c r="II164" i="1" s="1"/>
  <c r="IF165" i="1"/>
  <c r="IH165" i="1" s="1"/>
  <c r="II165" i="1" s="1"/>
  <c r="TT423" i="1"/>
  <c r="TU423" i="1" s="1"/>
  <c r="TR424" i="1"/>
  <c r="TT424" i="1" s="1"/>
  <c r="TU424" i="1" s="1"/>
  <c r="IR335" i="1"/>
  <c r="IS335" i="1" s="1"/>
  <c r="IP336" i="1"/>
  <c r="BN313" i="1"/>
  <c r="BO313" i="1" s="1"/>
  <c r="BL314" i="1"/>
  <c r="CV66" i="1"/>
  <c r="CW66" i="1" s="1"/>
  <c r="CT67" i="1"/>
  <c r="CV67" i="1" s="1"/>
  <c r="CW67" i="1" s="1"/>
  <c r="LE292" i="1"/>
  <c r="LG291" i="1"/>
  <c r="LH291" i="1" s="1"/>
  <c r="FT229" i="1"/>
  <c r="FU229" i="1" s="1"/>
  <c r="FR230" i="1"/>
  <c r="FT230" i="1" s="1"/>
  <c r="FU230" i="1" s="1"/>
  <c r="IH230" i="1"/>
  <c r="II230" i="1" s="1"/>
  <c r="IF231" i="1"/>
  <c r="IH231" i="1" s="1"/>
  <c r="II231" i="1" s="1"/>
  <c r="JC335" i="1"/>
  <c r="JD335" i="1" s="1"/>
  <c r="JA336" i="1"/>
  <c r="JC336" i="1" s="1"/>
  <c r="JD336" i="1" s="1"/>
  <c r="PC114" i="1"/>
  <c r="PD114" i="1" s="1"/>
  <c r="PA115" i="1"/>
  <c r="PC115" i="1" s="1"/>
  <c r="PD115" i="1" s="1"/>
  <c r="NU269" i="1"/>
  <c r="NV269" i="1" s="1"/>
  <c r="NS270" i="1"/>
  <c r="KV381" i="1"/>
  <c r="KW381" i="1" s="1"/>
  <c r="KT382" i="1"/>
  <c r="KV382" i="1" s="1"/>
  <c r="KW382" i="1" s="1"/>
  <c r="KK208" i="1"/>
  <c r="KL208" i="1" s="1"/>
  <c r="KI209" i="1"/>
  <c r="KK209" i="1" s="1"/>
  <c r="KL209" i="1" s="1"/>
  <c r="I270" i="1"/>
  <c r="K269" i="1"/>
  <c r="L269" i="1" s="1"/>
  <c r="QI627" i="1"/>
  <c r="QJ627" i="1" s="1"/>
  <c r="QG628" i="1"/>
  <c r="QI628" i="1" s="1"/>
  <c r="QJ628" i="1" s="1"/>
  <c r="FT37" i="1"/>
  <c r="FU37" i="1" s="1"/>
  <c r="FR38" i="1"/>
  <c r="HJ139" i="1"/>
  <c r="HL139" i="1" s="1"/>
  <c r="HM139" i="1" s="1"/>
  <c r="HL138" i="1"/>
  <c r="HM138" i="1" s="1"/>
  <c r="EB314" i="1"/>
  <c r="EC314" i="1" s="1"/>
  <c r="DZ315" i="1"/>
  <c r="BA67" i="1"/>
  <c r="BC67" i="1" s="1"/>
  <c r="BD67" i="1" s="1"/>
  <c r="BC66" i="1"/>
  <c r="BD66" i="1" s="1"/>
  <c r="BY380" i="1"/>
  <c r="BZ380" i="1" s="1"/>
  <c r="BW381" i="1"/>
  <c r="JZ627" i="1"/>
  <c r="KA627" i="1" s="1"/>
  <c r="JX628" i="1"/>
  <c r="GP270" i="1"/>
  <c r="GQ270" i="1" s="1"/>
  <c r="GN271" i="1"/>
  <c r="GE39" i="1"/>
  <c r="GF39" i="1" s="1"/>
  <c r="GC40" i="1"/>
  <c r="GE40" i="1" s="1"/>
  <c r="GF40" i="1" s="1"/>
  <c r="CH358" i="1"/>
  <c r="CJ358" i="1" s="1"/>
  <c r="CK358" i="1" s="1"/>
  <c r="CJ357" i="1"/>
  <c r="CK357" i="1" s="1"/>
  <c r="EM12" i="1"/>
  <c r="EN12" i="1" s="1"/>
  <c r="EK13" i="1"/>
  <c r="IH292" i="1"/>
  <c r="II292" i="1" s="1"/>
  <c r="IF293" i="1"/>
  <c r="IH293" i="1" s="1"/>
  <c r="II293" i="1" s="1"/>
  <c r="EB444" i="1"/>
  <c r="EC444" i="1" s="1"/>
  <c r="DZ445" i="1"/>
  <c r="FT137" i="1"/>
  <c r="FU137" i="1" s="1"/>
  <c r="FR138" i="1"/>
  <c r="GN446" i="1"/>
  <c r="GP446" i="1" s="1"/>
  <c r="GQ446" i="1" s="1"/>
  <c r="GP445" i="1"/>
  <c r="GQ445" i="1" s="1"/>
  <c r="JN92" i="1"/>
  <c r="JP92" i="1" s="1"/>
  <c r="JQ92" i="1" s="1"/>
  <c r="JP91" i="1"/>
  <c r="JQ91" i="1" s="1"/>
  <c r="EB37" i="1"/>
  <c r="EC37" i="1" s="1"/>
  <c r="DZ38" i="1"/>
  <c r="EM314" i="1"/>
  <c r="EN314" i="1" s="1"/>
  <c r="EK315" i="1"/>
  <c r="EM315" i="1" s="1"/>
  <c r="EN315" i="1" s="1"/>
  <c r="DF313" i="1"/>
  <c r="DG313" i="1" s="1"/>
  <c r="DD314" i="1"/>
  <c r="DF314" i="1" s="1"/>
  <c r="DG314" i="1" s="1"/>
  <c r="RE606" i="1"/>
  <c r="RF606" i="1" s="1"/>
  <c r="RC607" i="1"/>
  <c r="RE607" i="1" s="1"/>
  <c r="RF607" i="1" s="1"/>
  <c r="OP115" i="1"/>
  <c r="OR115" i="1" s="1"/>
  <c r="OS115" i="1" s="1"/>
  <c r="OR114" i="1"/>
  <c r="OS114" i="1" s="1"/>
  <c r="AR66" i="1"/>
  <c r="AS66" i="1" s="1"/>
  <c r="AP67" i="1"/>
  <c r="DF37" i="1"/>
  <c r="DG37" i="1" s="1"/>
  <c r="DD38" i="1"/>
  <c r="BY67" i="1"/>
  <c r="BZ67" i="1" s="1"/>
  <c r="BW68" i="1"/>
  <c r="HL37" i="1"/>
  <c r="HM37" i="1" s="1"/>
  <c r="HJ38" i="1"/>
  <c r="HL38" i="1" s="1"/>
  <c r="HM38" i="1" s="1"/>
  <c r="CS337" i="1"/>
  <c r="CU336" i="1"/>
  <c r="CV336" i="1" s="1"/>
  <c r="FU67" i="1"/>
  <c r="FV67" i="1" s="1"/>
  <c r="FS68" i="1"/>
  <c r="FU68" i="1" s="1"/>
  <c r="FV68" i="1" s="1"/>
  <c r="IS291" i="1"/>
  <c r="IT291" i="1" s="1"/>
  <c r="IQ292" i="1"/>
  <c r="LH113" i="1"/>
  <c r="LI113" i="1" s="1"/>
  <c r="LF114" i="1"/>
  <c r="EC91" i="1"/>
  <c r="ED91" i="1" s="1"/>
  <c r="EA92" i="1"/>
  <c r="IH38" i="1"/>
  <c r="II38" i="1" s="1"/>
  <c r="IF39" i="1"/>
  <c r="EB13" i="1"/>
  <c r="EC13" i="1" s="1"/>
  <c r="DZ14" i="1"/>
  <c r="EB14" i="1" s="1"/>
  <c r="EC14" i="1" s="1"/>
  <c r="FT13" i="1"/>
  <c r="FU13" i="1" s="1"/>
  <c r="FR14" i="1"/>
  <c r="FT14" i="1" s="1"/>
  <c r="FU14" i="1" s="1"/>
  <c r="IQ507" i="1"/>
  <c r="IS507" i="1" s="1"/>
  <c r="IT507" i="1" s="1"/>
  <c r="IS506" i="1"/>
  <c r="IT506" i="1" s="1"/>
  <c r="GE270" i="1"/>
  <c r="GF270" i="1" s="1"/>
  <c r="GC271" i="1"/>
  <c r="TI67" i="1"/>
  <c r="TJ67" i="1" s="1"/>
  <c r="TG68" i="1"/>
  <c r="CU315" i="1"/>
  <c r="CV315" i="1" s="1"/>
  <c r="CS316" i="1"/>
  <c r="CU316" i="1" s="1"/>
  <c r="CV316" i="1" s="1"/>
  <c r="AE38" i="1"/>
  <c r="AG37" i="1"/>
  <c r="AH37" i="1" s="1"/>
  <c r="LG313" i="1"/>
  <c r="LH313" i="1" s="1"/>
  <c r="LE314" i="1"/>
  <c r="RZ424" i="1"/>
  <c r="SB424" i="1" s="1"/>
  <c r="SC424" i="1" s="1"/>
  <c r="SB423" i="1"/>
  <c r="SC423" i="1" s="1"/>
  <c r="PN67" i="1"/>
  <c r="PO67" i="1" s="1"/>
  <c r="PL68" i="1"/>
  <c r="BY14" i="1"/>
  <c r="BZ14" i="1" s="1"/>
  <c r="BW15" i="1"/>
  <c r="BY15" i="1" s="1"/>
  <c r="BZ15" i="1" s="1"/>
  <c r="CU12" i="1"/>
  <c r="CV12" i="1" s="1"/>
  <c r="CS13" i="1"/>
  <c r="EB138" i="1"/>
  <c r="EC138" i="1" s="1"/>
  <c r="DZ139" i="1"/>
  <c r="EB139" i="1" s="1"/>
  <c r="EC139" i="1" s="1"/>
  <c r="BO90" i="1"/>
  <c r="BP90" i="1" s="1"/>
  <c r="BM91" i="1"/>
  <c r="I39" i="1"/>
  <c r="K38" i="1"/>
  <c r="L38" i="1" s="1"/>
  <c r="RD114" i="1"/>
  <c r="RF113" i="1"/>
  <c r="RG113" i="1" s="1"/>
  <c r="HW185" i="1"/>
  <c r="HX185" i="1" s="1"/>
  <c r="HU186" i="1"/>
  <c r="HW186" i="1" s="1"/>
  <c r="HX186" i="1" s="1"/>
  <c r="MN545" i="1"/>
  <c r="MO545" i="1" s="1"/>
  <c r="ML546" i="1"/>
  <c r="MN546" i="1" s="1"/>
  <c r="MO546" i="1" s="1"/>
  <c r="DZ381" i="1"/>
  <c r="EB380" i="1"/>
  <c r="EC380" i="1" s="1"/>
  <c r="V37" i="1"/>
  <c r="W37" i="1" s="1"/>
  <c r="T38" i="1"/>
  <c r="GY445" i="1"/>
  <c r="HA444" i="1"/>
  <c r="HB444" i="1" s="1"/>
  <c r="RO114" i="1"/>
  <c r="RQ113" i="1"/>
  <c r="RR113" i="1" s="1"/>
  <c r="AR249" i="1"/>
  <c r="AS249" i="1" s="1"/>
  <c r="AP250" i="1"/>
  <c r="AR250" i="1" s="1"/>
  <c r="AS250" i="1" s="1"/>
  <c r="DQ39" i="1"/>
  <c r="DR39" i="1" s="1"/>
  <c r="DO40" i="1"/>
  <c r="HA164" i="1"/>
  <c r="HB164" i="1" s="1"/>
  <c r="GY165" i="1"/>
  <c r="HA165" i="1" s="1"/>
  <c r="HB165" i="1" s="1"/>
  <c r="EB335" i="1"/>
  <c r="EC335" i="1" s="1"/>
  <c r="DZ336" i="1"/>
  <c r="EB336" i="1" s="1"/>
  <c r="EC336" i="1" s="1"/>
  <c r="HJ163" i="1"/>
  <c r="HL163" i="1" s="1"/>
  <c r="HM163" i="1" s="1"/>
  <c r="HL162" i="1"/>
  <c r="HM162" i="1" s="1"/>
  <c r="TS444" i="1"/>
  <c r="TT444" i="1" s="1"/>
  <c r="TQ445" i="1"/>
  <c r="TS445" i="1" s="1"/>
  <c r="TT445" i="1" s="1"/>
  <c r="OF37" i="1"/>
  <c r="OG37" i="1" s="1"/>
  <c r="OD38" i="1"/>
  <c r="OF38" i="1" s="1"/>
  <c r="OG38" i="1" s="1"/>
  <c r="BN38" i="1"/>
  <c r="BO38" i="1" s="1"/>
  <c r="BL39" i="1"/>
  <c r="DQ504" i="1"/>
  <c r="DR504" i="1" s="1"/>
  <c r="DO505" i="1"/>
  <c r="DQ505" i="1" s="1"/>
  <c r="DR505" i="1" s="1"/>
  <c r="CS38" i="1"/>
  <c r="CU37" i="1"/>
  <c r="CV37" i="1" s="1"/>
  <c r="CJ37" i="1"/>
  <c r="CK37" i="1" s="1"/>
  <c r="CH38" i="1"/>
  <c r="JP423" i="1"/>
  <c r="JQ423" i="1" s="1"/>
  <c r="JN424" i="1"/>
  <c r="JP424" i="1" s="1"/>
  <c r="JQ424" i="1" s="1"/>
  <c r="KI38" i="1"/>
  <c r="KK37" i="1"/>
  <c r="KL37" i="1" s="1"/>
  <c r="JE90" i="1"/>
  <c r="JF90" i="1" s="1"/>
  <c r="JC91" i="1"/>
  <c r="TS37" i="1"/>
  <c r="TT37" i="1" s="1"/>
  <c r="TQ38" i="1"/>
  <c r="TS38" i="1" s="1"/>
  <c r="TT38" i="1" s="1"/>
  <c r="IS37" i="1"/>
  <c r="IT37" i="1" s="1"/>
  <c r="IQ38" i="1"/>
  <c r="OO314" i="1"/>
  <c r="OQ314" i="1" s="1"/>
  <c r="OR314" i="1" s="1"/>
  <c r="OQ313" i="1"/>
  <c r="OR313" i="1" s="1"/>
  <c r="PN424" i="1"/>
  <c r="PO424" i="1" s="1"/>
  <c r="PL425" i="1"/>
  <c r="PN425" i="1" s="1"/>
  <c r="PO425" i="1" s="1"/>
  <c r="HM113" i="1"/>
  <c r="HN113" i="1" s="1"/>
  <c r="HK114" i="1"/>
  <c r="HB67" i="1"/>
  <c r="HC67" i="1" s="1"/>
  <c r="GZ68" i="1"/>
  <c r="SL38" i="1"/>
  <c r="SM38" i="1" s="1"/>
  <c r="SJ39" i="1"/>
  <c r="NV68" i="1"/>
  <c r="NW68" i="1" s="1"/>
  <c r="NT69" i="1"/>
  <c r="OQ139" i="1"/>
  <c r="OR139" i="1" s="1"/>
  <c r="OO140" i="1"/>
  <c r="OQ140" i="1" s="1"/>
  <c r="OR140" i="1" s="1"/>
  <c r="AQ92" i="1"/>
  <c r="AS91" i="1"/>
  <c r="AT91" i="1" s="1"/>
  <c r="BN138" i="1"/>
  <c r="BO138" i="1" s="1"/>
  <c r="BL139" i="1"/>
  <c r="EK186" i="1"/>
  <c r="EM186" i="1" s="1"/>
  <c r="EN186" i="1" s="1"/>
  <c r="EM185" i="1"/>
  <c r="EN185" i="1" s="1"/>
  <c r="FG315" i="1"/>
  <c r="FI314" i="1"/>
  <c r="FJ314" i="1" s="1"/>
  <c r="GP163" i="1"/>
  <c r="GQ163" i="1" s="1"/>
  <c r="GN164" i="1"/>
  <c r="BW185" i="1"/>
  <c r="BY185" i="1" s="1"/>
  <c r="BZ185" i="1" s="1"/>
  <c r="BY184" i="1"/>
  <c r="BZ184" i="1" s="1"/>
  <c r="BC401" i="1"/>
  <c r="BD401" i="1" s="1"/>
  <c r="BA402" i="1"/>
  <c r="BC402" i="1" s="1"/>
  <c r="BD402" i="1" s="1"/>
  <c r="MC546" i="1"/>
  <c r="MD546" i="1" s="1"/>
  <c r="MA547" i="1"/>
  <c r="MC547" i="1" s="1"/>
  <c r="MD547" i="1" s="1"/>
  <c r="QJ66" i="1"/>
  <c r="QK66" i="1" s="1"/>
  <c r="QH67" i="1"/>
  <c r="CJ401" i="1"/>
  <c r="CK401" i="1" s="1"/>
  <c r="CH402" i="1"/>
  <c r="CJ402" i="1" s="1"/>
  <c r="CK402" i="1" s="1"/>
  <c r="AP139" i="1"/>
  <c r="AR138" i="1"/>
  <c r="AS138" i="1" s="1"/>
  <c r="K138" i="1"/>
  <c r="L138" i="1" s="1"/>
  <c r="I139" i="1"/>
  <c r="SL444" i="1"/>
  <c r="SM444" i="1" s="1"/>
  <c r="SJ445" i="1"/>
  <c r="SL445" i="1" s="1"/>
  <c r="SM445" i="1" s="1"/>
  <c r="EX271" i="1"/>
  <c r="EY271" i="1" s="1"/>
  <c r="EV272" i="1"/>
  <c r="EM336" i="1"/>
  <c r="EN336" i="1" s="1"/>
  <c r="EK337" i="1"/>
  <c r="EM337" i="1" s="1"/>
  <c r="EN337" i="1" s="1"/>
  <c r="BY138" i="1"/>
  <c r="BZ138" i="1" s="1"/>
  <c r="BW139" i="1"/>
  <c r="BY139" i="1" s="1"/>
  <c r="BZ139" i="1" s="1"/>
  <c r="FR381" i="1"/>
  <c r="FT380" i="1"/>
  <c r="FU380" i="1" s="1"/>
  <c r="PM38" i="1"/>
  <c r="PN38" i="1" s="1"/>
  <c r="PK39" i="1"/>
  <c r="PM39" i="1" s="1"/>
  <c r="PN39" i="1" s="1"/>
  <c r="EY67" i="1"/>
  <c r="EZ67" i="1" s="1"/>
  <c r="EW68" i="1"/>
  <c r="EY68" i="1" s="1"/>
  <c r="EZ68" i="1" s="1"/>
  <c r="HA38" i="1"/>
  <c r="HB38" i="1" s="1"/>
  <c r="GY39" i="1"/>
  <c r="PB445" i="1"/>
  <c r="PC445" i="1" s="1"/>
  <c r="OZ446" i="1"/>
  <c r="PB446" i="1" s="1"/>
  <c r="PC446" i="1" s="1"/>
  <c r="OF313" i="1"/>
  <c r="OG313" i="1" s="1"/>
  <c r="OD314" i="1"/>
  <c r="LE38" i="1"/>
  <c r="LG37" i="1"/>
  <c r="LH37" i="1" s="1"/>
  <c r="DQ138" i="1"/>
  <c r="DR138" i="1" s="1"/>
  <c r="DO139" i="1"/>
  <c r="JE113" i="1"/>
  <c r="JF113" i="1" s="1"/>
  <c r="JC114" i="1"/>
  <c r="JE114" i="1" s="1"/>
  <c r="JF114" i="1" s="1"/>
  <c r="GP138" i="1"/>
  <c r="GQ138" i="1" s="1"/>
  <c r="GN139" i="1"/>
  <c r="KV38" i="1"/>
  <c r="KW38" i="1" s="1"/>
  <c r="KT39" i="1"/>
  <c r="MZ113" i="1"/>
  <c r="NA113" i="1" s="1"/>
  <c r="MX114" i="1"/>
  <c r="NH139" i="1"/>
  <c r="NJ138" i="1"/>
  <c r="NK138" i="1" s="1"/>
  <c r="RN607" i="1"/>
  <c r="RP607" i="1" s="1"/>
  <c r="RQ607" i="1" s="1"/>
  <c r="RP606" i="1"/>
  <c r="RQ606" i="1" s="1"/>
  <c r="K185" i="1"/>
  <c r="L185" i="1" s="1"/>
  <c r="I186" i="1"/>
  <c r="BY423" i="1"/>
  <c r="BZ423" i="1" s="1"/>
  <c r="BW424" i="1"/>
  <c r="GY140" i="1"/>
  <c r="HA140" i="1" s="1"/>
  <c r="HB140" i="1" s="1"/>
  <c r="HA139" i="1"/>
  <c r="HB139" i="1" s="1"/>
  <c r="JE68" i="1"/>
  <c r="JF68" i="1" s="1"/>
  <c r="JC69" i="1"/>
  <c r="KV291" i="1"/>
  <c r="KW291" i="1" s="1"/>
  <c r="KT292" i="1"/>
  <c r="HU138" i="1"/>
  <c r="HW137" i="1"/>
  <c r="HX137" i="1" s="1"/>
  <c r="DQ13" i="1"/>
  <c r="DR13" i="1" s="1"/>
  <c r="DO14" i="1"/>
  <c r="DQ14" i="1" s="1"/>
  <c r="DR14" i="1" s="1"/>
  <c r="AG138" i="1" l="1"/>
  <c r="AH138" i="1" s="1"/>
  <c r="AE139" i="1"/>
  <c r="CJ38" i="1"/>
  <c r="CK38" i="1" s="1"/>
  <c r="CH39" i="1"/>
  <c r="T93" i="1"/>
  <c r="V92" i="1"/>
  <c r="W92" i="1" s="1"/>
  <c r="FT381" i="1"/>
  <c r="FU381" i="1" s="1"/>
  <c r="FR382" i="1"/>
  <c r="OD315" i="1"/>
  <c r="OF315" i="1" s="1"/>
  <c r="OG315" i="1" s="1"/>
  <c r="OF314" i="1"/>
  <c r="OG314" i="1" s="1"/>
  <c r="I187" i="1"/>
  <c r="K187" i="1" s="1"/>
  <c r="L187" i="1" s="1"/>
  <c r="K186" i="1"/>
  <c r="L186" i="1" s="1"/>
  <c r="JE91" i="1"/>
  <c r="JF91" i="1" s="1"/>
  <c r="JC92" i="1"/>
  <c r="JE92" i="1" s="1"/>
  <c r="JF92" i="1" s="1"/>
  <c r="EB38" i="1"/>
  <c r="EC38" i="1" s="1"/>
  <c r="DZ39" i="1"/>
  <c r="JZ628" i="1"/>
  <c r="KA628" i="1" s="1"/>
  <c r="JX629" i="1"/>
  <c r="JZ629" i="1" s="1"/>
  <c r="KA629" i="1" s="1"/>
  <c r="NU270" i="1"/>
  <c r="NV270" i="1" s="1"/>
  <c r="NS271" i="1"/>
  <c r="GF68" i="1"/>
  <c r="GG68" i="1" s="1"/>
  <c r="GD69" i="1"/>
  <c r="GF69" i="1" s="1"/>
  <c r="GG69" i="1" s="1"/>
  <c r="RF67" i="1"/>
  <c r="RG67" i="1" s="1"/>
  <c r="RD68" i="1"/>
  <c r="AR139" i="1"/>
  <c r="AS139" i="1" s="1"/>
  <c r="AP140" i="1"/>
  <c r="KK38" i="1"/>
  <c r="KL38" i="1" s="1"/>
  <c r="KI39" i="1"/>
  <c r="CU337" i="1"/>
  <c r="CV337" i="1" s="1"/>
  <c r="CS338" i="1"/>
  <c r="CU338" i="1" s="1"/>
  <c r="CV338" i="1" s="1"/>
  <c r="BM92" i="1"/>
  <c r="BO91" i="1"/>
  <c r="BP91" i="1" s="1"/>
  <c r="AG314" i="1"/>
  <c r="AH314" i="1" s="1"/>
  <c r="AE315" i="1"/>
  <c r="BN39" i="1"/>
  <c r="BO39" i="1" s="1"/>
  <c r="BL40" i="1"/>
  <c r="V38" i="1"/>
  <c r="W38" i="1" s="1"/>
  <c r="T39" i="1"/>
  <c r="PL69" i="1"/>
  <c r="PN68" i="1"/>
  <c r="PO68" i="1" s="1"/>
  <c r="IF40" i="1"/>
  <c r="IH39" i="1"/>
  <c r="II39" i="1" s="1"/>
  <c r="EM13" i="1"/>
  <c r="EN13" i="1" s="1"/>
  <c r="EK14" i="1"/>
  <c r="PC68" i="1"/>
  <c r="PD68" i="1" s="1"/>
  <c r="PA69" i="1"/>
  <c r="FR337" i="1"/>
  <c r="FT336" i="1"/>
  <c r="FU336" i="1" s="1"/>
  <c r="K403" i="1"/>
  <c r="L403" i="1" s="1"/>
  <c r="I404" i="1"/>
  <c r="FI38" i="1"/>
  <c r="FJ38" i="1" s="1"/>
  <c r="FG39" i="1"/>
  <c r="FG15" i="1"/>
  <c r="FI14" i="1"/>
  <c r="FJ14" i="1" s="1"/>
  <c r="RF114" i="1"/>
  <c r="RG114" i="1" s="1"/>
  <c r="RD115" i="1"/>
  <c r="RF115" i="1" s="1"/>
  <c r="RG115" i="1" s="1"/>
  <c r="HA39" i="1"/>
  <c r="HB39" i="1" s="1"/>
  <c r="GY40" i="1"/>
  <c r="HA40" i="1" s="1"/>
  <c r="HB40" i="1" s="1"/>
  <c r="MC39" i="1"/>
  <c r="MD39" i="1" s="1"/>
  <c r="MA40" i="1"/>
  <c r="BA188" i="1"/>
  <c r="BC188" i="1" s="1"/>
  <c r="BD188" i="1" s="1"/>
  <c r="BC187" i="1"/>
  <c r="BD187" i="1" s="1"/>
  <c r="BY68" i="1"/>
  <c r="BZ68" i="1" s="1"/>
  <c r="BW69" i="1"/>
  <c r="BY69" i="1" s="1"/>
  <c r="BZ69" i="1" s="1"/>
  <c r="EB315" i="1"/>
  <c r="EC315" i="1" s="1"/>
  <c r="DZ316" i="1"/>
  <c r="EB316" i="1" s="1"/>
  <c r="EC316" i="1" s="1"/>
  <c r="EM138" i="1"/>
  <c r="EN138" i="1" s="1"/>
  <c r="EK139" i="1"/>
  <c r="EM139" i="1" s="1"/>
  <c r="EN139" i="1" s="1"/>
  <c r="GE381" i="1"/>
  <c r="GF381" i="1" s="1"/>
  <c r="GC382" i="1"/>
  <c r="GE382" i="1" s="1"/>
  <c r="GF382" i="1" s="1"/>
  <c r="EB445" i="1"/>
  <c r="EC445" i="1" s="1"/>
  <c r="DZ446" i="1"/>
  <c r="EB446" i="1" s="1"/>
  <c r="EC446" i="1" s="1"/>
  <c r="FG142" i="1"/>
  <c r="FI142" i="1" s="1"/>
  <c r="FJ142" i="1" s="1"/>
  <c r="FI141" i="1"/>
  <c r="FJ141" i="1" s="1"/>
  <c r="FT271" i="1"/>
  <c r="FU271" i="1" s="1"/>
  <c r="FR272" i="1"/>
  <c r="FT272" i="1" s="1"/>
  <c r="FU272" i="1" s="1"/>
  <c r="CU38" i="1"/>
  <c r="CV38" i="1" s="1"/>
  <c r="CS39" i="1"/>
  <c r="RQ114" i="1"/>
  <c r="RR114" i="1" s="1"/>
  <c r="RO115" i="1"/>
  <c r="MO114" i="1"/>
  <c r="MP114" i="1" s="1"/>
  <c r="MM115" i="1"/>
  <c r="CS358" i="1"/>
  <c r="CU358" i="1" s="1"/>
  <c r="CV358" i="1" s="1"/>
  <c r="CU357" i="1"/>
  <c r="CV357" i="1" s="1"/>
  <c r="IS139" i="1"/>
  <c r="IT139" i="1" s="1"/>
  <c r="IQ140" i="1"/>
  <c r="HM114" i="1"/>
  <c r="HN114" i="1" s="1"/>
  <c r="HK115" i="1"/>
  <c r="HM115" i="1" s="1"/>
  <c r="HN115" i="1" s="1"/>
  <c r="FT38" i="1"/>
  <c r="FU38" i="1" s="1"/>
  <c r="FR39" i="1"/>
  <c r="EX230" i="1"/>
  <c r="EY230" i="1" s="1"/>
  <c r="EV231" i="1"/>
  <c r="EX231" i="1" s="1"/>
  <c r="EY231" i="1" s="1"/>
  <c r="HW271" i="1"/>
  <c r="HX271" i="1" s="1"/>
  <c r="HU272" i="1"/>
  <c r="HW272" i="1" s="1"/>
  <c r="HX272" i="1" s="1"/>
  <c r="HW138" i="1"/>
  <c r="HX138" i="1" s="1"/>
  <c r="HU139" i="1"/>
  <c r="HW139" i="1" s="1"/>
  <c r="HX139" i="1" s="1"/>
  <c r="GY446" i="1"/>
  <c r="HA446" i="1" s="1"/>
  <c r="HB446" i="1" s="1"/>
  <c r="HA445" i="1"/>
  <c r="HB445" i="1" s="1"/>
  <c r="LG292" i="1"/>
  <c r="LH292" i="1" s="1"/>
  <c r="LE293" i="1"/>
  <c r="LG293" i="1" s="1"/>
  <c r="LH293" i="1" s="1"/>
  <c r="JP115" i="1"/>
  <c r="JQ115" i="1" s="1"/>
  <c r="JN116" i="1"/>
  <c r="KV292" i="1"/>
  <c r="KW292" i="1" s="1"/>
  <c r="KT293" i="1"/>
  <c r="GN165" i="1"/>
  <c r="GP164" i="1"/>
  <c r="GQ164" i="1" s="1"/>
  <c r="MN138" i="1"/>
  <c r="MO138" i="1" s="1"/>
  <c r="ML139" i="1"/>
  <c r="JD270" i="1"/>
  <c r="JE270" i="1" s="1"/>
  <c r="JB271" i="1"/>
  <c r="JD271" i="1" s="1"/>
  <c r="JE271" i="1" s="1"/>
  <c r="LG566" i="1"/>
  <c r="LH566" i="1" s="1"/>
  <c r="LE567" i="1"/>
  <c r="LG567" i="1" s="1"/>
  <c r="LH567" i="1" s="1"/>
  <c r="CU13" i="1"/>
  <c r="CV13" i="1" s="1"/>
  <c r="CS14" i="1"/>
  <c r="QJ115" i="1"/>
  <c r="QK115" i="1" s="1"/>
  <c r="QH116" i="1"/>
  <c r="QJ116" i="1" s="1"/>
  <c r="QK116" i="1" s="1"/>
  <c r="OG114" i="1"/>
  <c r="OH114" i="1" s="1"/>
  <c r="OE115" i="1"/>
  <c r="GN140" i="1"/>
  <c r="GP139" i="1"/>
  <c r="GQ139" i="1" s="1"/>
  <c r="II67" i="1"/>
  <c r="IJ67" i="1" s="1"/>
  <c r="IG68" i="1"/>
  <c r="BA139" i="1"/>
  <c r="BC138" i="1"/>
  <c r="BD138" i="1" s="1"/>
  <c r="JE69" i="1"/>
  <c r="JF69" i="1" s="1"/>
  <c r="JC70" i="1"/>
  <c r="JE70" i="1" s="1"/>
  <c r="JF70" i="1" s="1"/>
  <c r="DO140" i="1"/>
  <c r="DQ139" i="1"/>
  <c r="DR139" i="1" s="1"/>
  <c r="EX272" i="1"/>
  <c r="EY272" i="1" s="1"/>
  <c r="EV273" i="1"/>
  <c r="EX273" i="1" s="1"/>
  <c r="EY273" i="1" s="1"/>
  <c r="EC92" i="1"/>
  <c r="ED92" i="1" s="1"/>
  <c r="EA93" i="1"/>
  <c r="EC93" i="1" s="1"/>
  <c r="ED93" i="1" s="1"/>
  <c r="BN314" i="1"/>
  <c r="BO314" i="1" s="1"/>
  <c r="BL315" i="1"/>
  <c r="BN315" i="1" s="1"/>
  <c r="BO315" i="1" s="1"/>
  <c r="HX68" i="1"/>
  <c r="HY68" i="1" s="1"/>
  <c r="HV69" i="1"/>
  <c r="TT68" i="1"/>
  <c r="TU68" i="1" s="1"/>
  <c r="TR69" i="1"/>
  <c r="TT69" i="1" s="1"/>
  <c r="TU69" i="1" s="1"/>
  <c r="HB68" i="1"/>
  <c r="HC68" i="1" s="1"/>
  <c r="GZ69" i="1"/>
  <c r="AR67" i="1"/>
  <c r="AS67" i="1" s="1"/>
  <c r="AP68" i="1"/>
  <c r="AR68" i="1" s="1"/>
  <c r="AS68" i="1" s="1"/>
  <c r="JP67" i="1"/>
  <c r="JQ67" i="1" s="1"/>
  <c r="JN68" i="1"/>
  <c r="FG316" i="1"/>
  <c r="FI316" i="1" s="1"/>
  <c r="FJ316" i="1" s="1"/>
  <c r="FI315" i="1"/>
  <c r="FJ315" i="1" s="1"/>
  <c r="EB381" i="1"/>
  <c r="EC381" i="1" s="1"/>
  <c r="DZ382" i="1"/>
  <c r="EB382" i="1" s="1"/>
  <c r="EC382" i="1" s="1"/>
  <c r="K270" i="1"/>
  <c r="L270" i="1" s="1"/>
  <c r="I271" i="1"/>
  <c r="GQ68" i="1"/>
  <c r="GR68" i="1" s="1"/>
  <c r="GO69" i="1"/>
  <c r="NV69" i="1"/>
  <c r="NW69" i="1" s="1"/>
  <c r="NT70" i="1"/>
  <c r="NV70" i="1" s="1"/>
  <c r="NW70" i="1" s="1"/>
  <c r="QU115" i="1"/>
  <c r="QV115" i="1" s="1"/>
  <c r="QS116" i="1"/>
  <c r="NJ139" i="1"/>
  <c r="NK139" i="1" s="1"/>
  <c r="NH140" i="1"/>
  <c r="MX115" i="1"/>
  <c r="MZ114" i="1"/>
  <c r="NA114" i="1" s="1"/>
  <c r="SL39" i="1"/>
  <c r="SM39" i="1" s="1"/>
  <c r="SJ40" i="1"/>
  <c r="SL40" i="1" s="1"/>
  <c r="SM40" i="1" s="1"/>
  <c r="FT138" i="1"/>
  <c r="FU138" i="1" s="1"/>
  <c r="FR139" i="1"/>
  <c r="LG314" i="1"/>
  <c r="LH314" i="1" s="1"/>
  <c r="LE315" i="1"/>
  <c r="LH114" i="1"/>
  <c r="LI114" i="1" s="1"/>
  <c r="LF115" i="1"/>
  <c r="IP337" i="1"/>
  <c r="IR336" i="1"/>
  <c r="IS336" i="1" s="1"/>
  <c r="KL68" i="1"/>
  <c r="KM68" i="1" s="1"/>
  <c r="KJ69" i="1"/>
  <c r="KL69" i="1" s="1"/>
  <c r="KM69" i="1" s="1"/>
  <c r="MW139" i="1"/>
  <c r="MY138" i="1"/>
  <c r="MZ138" i="1" s="1"/>
  <c r="GO336" i="1"/>
  <c r="GP336" i="1" s="1"/>
  <c r="GM337" i="1"/>
  <c r="GO337" i="1" s="1"/>
  <c r="GP337" i="1" s="1"/>
  <c r="EC68" i="1"/>
  <c r="ED68" i="1" s="1"/>
  <c r="EA69" i="1"/>
  <c r="EC69" i="1" s="1"/>
  <c r="ED69" i="1" s="1"/>
  <c r="CJ14" i="1"/>
  <c r="CK14" i="1" s="1"/>
  <c r="CH15" i="1"/>
  <c r="IH140" i="1"/>
  <c r="II140" i="1" s="1"/>
  <c r="IF141" i="1"/>
  <c r="BY39" i="1"/>
  <c r="BZ39" i="1" s="1"/>
  <c r="BW40" i="1"/>
  <c r="DQ40" i="1"/>
  <c r="DR40" i="1" s="1"/>
  <c r="DO41" i="1"/>
  <c r="EM40" i="1"/>
  <c r="EN40" i="1" s="1"/>
  <c r="EK41" i="1"/>
  <c r="EM41" i="1" s="1"/>
  <c r="EN41" i="1" s="1"/>
  <c r="AQ93" i="1"/>
  <c r="AS92" i="1"/>
  <c r="AT92" i="1" s="1"/>
  <c r="TG69" i="1"/>
  <c r="TI68" i="1"/>
  <c r="TJ68" i="1" s="1"/>
  <c r="BY381" i="1"/>
  <c r="BZ381" i="1" s="1"/>
  <c r="BW382" i="1"/>
  <c r="BY382" i="1" s="1"/>
  <c r="BZ382" i="1" s="1"/>
  <c r="IH187" i="1"/>
  <c r="II187" i="1" s="1"/>
  <c r="IF188" i="1"/>
  <c r="K39" i="1"/>
  <c r="L39" i="1" s="1"/>
  <c r="I40" i="1"/>
  <c r="QJ67" i="1"/>
  <c r="QK67" i="1" s="1"/>
  <c r="QH68" i="1"/>
  <c r="QJ68" i="1" s="1"/>
  <c r="QK68" i="1" s="1"/>
  <c r="GE271" i="1"/>
  <c r="GF271" i="1" s="1"/>
  <c r="GC272" i="1"/>
  <c r="GE272" i="1" s="1"/>
  <c r="GF272" i="1" s="1"/>
  <c r="JY70" i="1"/>
  <c r="KA70" i="1" s="1"/>
  <c r="KB70" i="1" s="1"/>
  <c r="KA69" i="1"/>
  <c r="KB69" i="1" s="1"/>
  <c r="KV39" i="1"/>
  <c r="KW39" i="1" s="1"/>
  <c r="KT40" i="1"/>
  <c r="DF38" i="1"/>
  <c r="DG38" i="1" s="1"/>
  <c r="DD39" i="1"/>
  <c r="IS38" i="1"/>
  <c r="IT38" i="1" s="1"/>
  <c r="IQ39" i="1"/>
  <c r="LG38" i="1"/>
  <c r="LH38" i="1" s="1"/>
  <c r="LE39" i="1"/>
  <c r="BY424" i="1"/>
  <c r="BZ424" i="1" s="1"/>
  <c r="BW425" i="1"/>
  <c r="BY425" i="1" s="1"/>
  <c r="BZ425" i="1" s="1"/>
  <c r="I140" i="1"/>
  <c r="K139" i="1"/>
  <c r="L139" i="1" s="1"/>
  <c r="BL140" i="1"/>
  <c r="BN140" i="1" s="1"/>
  <c r="BO140" i="1" s="1"/>
  <c r="BN139" i="1"/>
  <c r="BO139" i="1" s="1"/>
  <c r="IQ293" i="1"/>
  <c r="IS293" i="1" s="1"/>
  <c r="IT293" i="1" s="1"/>
  <c r="IS292" i="1"/>
  <c r="IT292" i="1" s="1"/>
  <c r="GP271" i="1"/>
  <c r="GQ271" i="1" s="1"/>
  <c r="GN272" i="1"/>
  <c r="GP272" i="1" s="1"/>
  <c r="GQ272" i="1" s="1"/>
  <c r="MA140" i="1"/>
  <c r="MC139" i="1"/>
  <c r="MD139" i="1" s="1"/>
  <c r="K210" i="1"/>
  <c r="L210" i="1" s="1"/>
  <c r="I211" i="1"/>
  <c r="K211" i="1" s="1"/>
  <c r="L211" i="1" s="1"/>
  <c r="EL92" i="1"/>
  <c r="EN92" i="1" s="1"/>
  <c r="EO92" i="1" s="1"/>
  <c r="EN91" i="1"/>
  <c r="EO91" i="1" s="1"/>
  <c r="AG38" i="1"/>
  <c r="AH38" i="1" s="1"/>
  <c r="AE39" i="1"/>
  <c r="FU91" i="1"/>
  <c r="FV91" i="1" s="1"/>
  <c r="FS92" i="1"/>
  <c r="FU92" i="1" s="1"/>
  <c r="FV92" i="1" s="1"/>
  <c r="V13" i="1"/>
  <c r="W13" i="1" s="1"/>
  <c r="T14" i="1"/>
  <c r="AG315" i="1" l="1"/>
  <c r="AH315" i="1" s="1"/>
  <c r="AE316" i="1"/>
  <c r="AG316" i="1" s="1"/>
  <c r="AH316" i="1" s="1"/>
  <c r="RQ115" i="1"/>
  <c r="RR115" i="1" s="1"/>
  <c r="RO116" i="1"/>
  <c r="V39" i="1"/>
  <c r="W39" i="1" s="1"/>
  <c r="T40" i="1"/>
  <c r="V40" i="1" s="1"/>
  <c r="W40" i="1" s="1"/>
  <c r="EB39" i="1"/>
  <c r="EC39" i="1" s="1"/>
  <c r="DZ40" i="1"/>
  <c r="FI15" i="1"/>
  <c r="FJ15" i="1" s="1"/>
  <c r="FG16" i="1"/>
  <c r="MC40" i="1"/>
  <c r="MD40" i="1" s="1"/>
  <c r="MA41" i="1"/>
  <c r="PN69" i="1"/>
  <c r="PO69" i="1" s="1"/>
  <c r="PL70" i="1"/>
  <c r="PN70" i="1" s="1"/>
  <c r="PO70" i="1" s="1"/>
  <c r="K40" i="1"/>
  <c r="L40" i="1" s="1"/>
  <c r="I41" i="1"/>
  <c r="BN40" i="1"/>
  <c r="BO40" i="1" s="1"/>
  <c r="BL41" i="1"/>
  <c r="BN41" i="1" s="1"/>
  <c r="BO41" i="1" s="1"/>
  <c r="CS15" i="1"/>
  <c r="CU15" i="1" s="1"/>
  <c r="CV15" i="1" s="1"/>
  <c r="CU14" i="1"/>
  <c r="CV14" i="1" s="1"/>
  <c r="BO92" i="1"/>
  <c r="BP92" i="1" s="1"/>
  <c r="BM93" i="1"/>
  <c r="AG39" i="1"/>
  <c r="AH39" i="1" s="1"/>
  <c r="AE40" i="1"/>
  <c r="AG40" i="1" s="1"/>
  <c r="AH40" i="1" s="1"/>
  <c r="IS39" i="1"/>
  <c r="IT39" i="1" s="1"/>
  <c r="IQ40" i="1"/>
  <c r="K271" i="1"/>
  <c r="L271" i="1" s="1"/>
  <c r="I272" i="1"/>
  <c r="K272" i="1" s="1"/>
  <c r="L272" i="1" s="1"/>
  <c r="FT39" i="1"/>
  <c r="FU39" i="1" s="1"/>
  <c r="FR40" i="1"/>
  <c r="K404" i="1"/>
  <c r="L404" i="1" s="1"/>
  <c r="I405" i="1"/>
  <c r="K405" i="1" s="1"/>
  <c r="L405" i="1" s="1"/>
  <c r="K140" i="1"/>
  <c r="L140" i="1" s="1"/>
  <c r="I141" i="1"/>
  <c r="K141" i="1" s="1"/>
  <c r="L141" i="1" s="1"/>
  <c r="V14" i="1"/>
  <c r="W14" i="1" s="1"/>
  <c r="T15" i="1"/>
  <c r="V15" i="1" s="1"/>
  <c r="W15" i="1" s="1"/>
  <c r="FG40" i="1"/>
  <c r="FI39" i="1"/>
  <c r="FJ39" i="1" s="1"/>
  <c r="TG70" i="1"/>
  <c r="TI70" i="1" s="1"/>
  <c r="TJ70" i="1" s="1"/>
  <c r="TI69" i="1"/>
  <c r="TJ69" i="1" s="1"/>
  <c r="AS93" i="1"/>
  <c r="AT93" i="1" s="1"/>
  <c r="AQ94" i="1"/>
  <c r="AS94" i="1" s="1"/>
  <c r="AT94" i="1" s="1"/>
  <c r="IR337" i="1"/>
  <c r="IS337" i="1" s="1"/>
  <c r="IP338" i="1"/>
  <c r="IR338" i="1" s="1"/>
  <c r="IS338" i="1" s="1"/>
  <c r="DF39" i="1"/>
  <c r="DG39" i="1" s="1"/>
  <c r="DD40" i="1"/>
  <c r="DF40" i="1" s="1"/>
  <c r="DG40" i="1" s="1"/>
  <c r="ML140" i="1"/>
  <c r="MN139" i="1"/>
  <c r="MO139" i="1" s="1"/>
  <c r="DQ140" i="1"/>
  <c r="DR140" i="1" s="1"/>
  <c r="DO141" i="1"/>
  <c r="DQ141" i="1" s="1"/>
  <c r="DR141" i="1" s="1"/>
  <c r="FR338" i="1"/>
  <c r="FT338" i="1" s="1"/>
  <c r="FU338" i="1" s="1"/>
  <c r="FT337" i="1"/>
  <c r="FU337" i="1" s="1"/>
  <c r="CJ15" i="1"/>
  <c r="CK15" i="1" s="1"/>
  <c r="CH16" i="1"/>
  <c r="NU271" i="1"/>
  <c r="NV271" i="1" s="1"/>
  <c r="NS272" i="1"/>
  <c r="NU272" i="1" s="1"/>
  <c r="NV272" i="1" s="1"/>
  <c r="GP140" i="1"/>
  <c r="GQ140" i="1" s="1"/>
  <c r="GN141" i="1"/>
  <c r="GP141" i="1" s="1"/>
  <c r="GQ141" i="1" s="1"/>
  <c r="IH188" i="1"/>
  <c r="II188" i="1" s="1"/>
  <c r="IF189" i="1"/>
  <c r="IH189" i="1" s="1"/>
  <c r="II189" i="1" s="1"/>
  <c r="GQ69" i="1"/>
  <c r="GR69" i="1" s="1"/>
  <c r="GO70" i="1"/>
  <c r="KK39" i="1"/>
  <c r="KL39" i="1" s="1"/>
  <c r="KI40" i="1"/>
  <c r="KV40" i="1"/>
  <c r="KW40" i="1" s="1"/>
  <c r="KT41" i="1"/>
  <c r="KV41" i="1" s="1"/>
  <c r="KW41" i="1" s="1"/>
  <c r="DQ41" i="1"/>
  <c r="DR41" i="1" s="1"/>
  <c r="DO42" i="1"/>
  <c r="LG315" i="1"/>
  <c r="LH315" i="1" s="1"/>
  <c r="LE316" i="1"/>
  <c r="LG316" i="1" s="1"/>
  <c r="LH316" i="1" s="1"/>
  <c r="IQ141" i="1"/>
  <c r="IS140" i="1"/>
  <c r="IT140" i="1" s="1"/>
  <c r="PC69" i="1"/>
  <c r="PD69" i="1" s="1"/>
  <c r="PA70" i="1"/>
  <c r="AR140" i="1"/>
  <c r="AS140" i="1" s="1"/>
  <c r="AP141" i="1"/>
  <c r="AR141" i="1" s="1"/>
  <c r="AS141" i="1" s="1"/>
  <c r="NH141" i="1"/>
  <c r="NJ141" i="1" s="1"/>
  <c r="NK141" i="1" s="1"/>
  <c r="NJ140" i="1"/>
  <c r="NK140" i="1" s="1"/>
  <c r="OG115" i="1"/>
  <c r="OH115" i="1" s="1"/>
  <c r="OE116" i="1"/>
  <c r="OG116" i="1" s="1"/>
  <c r="OH116" i="1" s="1"/>
  <c r="HX69" i="1"/>
  <c r="HY69" i="1" s="1"/>
  <c r="HV70" i="1"/>
  <c r="LG39" i="1"/>
  <c r="LH39" i="1" s="1"/>
  <c r="LE40" i="1"/>
  <c r="LG40" i="1" s="1"/>
  <c r="LH40" i="1" s="1"/>
  <c r="LH115" i="1"/>
  <c r="LI115" i="1" s="1"/>
  <c r="LF116" i="1"/>
  <c r="LH116" i="1" s="1"/>
  <c r="LI116" i="1" s="1"/>
  <c r="FT382" i="1"/>
  <c r="FU382" i="1" s="1"/>
  <c r="FR383" i="1"/>
  <c r="FT383" i="1" s="1"/>
  <c r="FU383" i="1" s="1"/>
  <c r="GN166" i="1"/>
  <c r="GP166" i="1" s="1"/>
  <c r="GQ166" i="1" s="1"/>
  <c r="GP165" i="1"/>
  <c r="GQ165" i="1" s="1"/>
  <c r="V93" i="1"/>
  <c r="W93" i="1" s="1"/>
  <c r="T94" i="1"/>
  <c r="HB69" i="1"/>
  <c r="HC69" i="1" s="1"/>
  <c r="GZ70" i="1"/>
  <c r="HB70" i="1" s="1"/>
  <c r="HC70" i="1" s="1"/>
  <c r="CU39" i="1"/>
  <c r="CV39" i="1" s="1"/>
  <c r="CS40" i="1"/>
  <c r="CU40" i="1" s="1"/>
  <c r="CV40" i="1" s="1"/>
  <c r="MY139" i="1"/>
  <c r="MZ139" i="1" s="1"/>
  <c r="MW140" i="1"/>
  <c r="MY140" i="1" s="1"/>
  <c r="MZ140" i="1" s="1"/>
  <c r="BY40" i="1"/>
  <c r="BZ40" i="1" s="1"/>
  <c r="BW41" i="1"/>
  <c r="FT139" i="1"/>
  <c r="FU139" i="1" s="1"/>
  <c r="FR140" i="1"/>
  <c r="JP68" i="1"/>
  <c r="JQ68" i="1" s="1"/>
  <c r="JN69" i="1"/>
  <c r="KV293" i="1"/>
  <c r="KW293" i="1" s="1"/>
  <c r="KT294" i="1"/>
  <c r="KV294" i="1" s="1"/>
  <c r="KW294" i="1" s="1"/>
  <c r="EM14" i="1"/>
  <c r="EN14" i="1" s="1"/>
  <c r="EK15" i="1"/>
  <c r="RF68" i="1"/>
  <c r="RG68" i="1" s="1"/>
  <c r="RD69" i="1"/>
  <c r="CJ39" i="1"/>
  <c r="CK39" i="1" s="1"/>
  <c r="CH40" i="1"/>
  <c r="QU116" i="1"/>
  <c r="QV116" i="1" s="1"/>
  <c r="QS117" i="1"/>
  <c r="QU117" i="1" s="1"/>
  <c r="QV117" i="1" s="1"/>
  <c r="MC140" i="1"/>
  <c r="MD140" i="1" s="1"/>
  <c r="MA141" i="1"/>
  <c r="BC139" i="1"/>
  <c r="BD139" i="1" s="1"/>
  <c r="BA140" i="1"/>
  <c r="MZ115" i="1"/>
  <c r="NA115" i="1" s="1"/>
  <c r="MX116" i="1"/>
  <c r="MZ116" i="1" s="1"/>
  <c r="NA116" i="1" s="1"/>
  <c r="MM116" i="1"/>
  <c r="MO116" i="1" s="1"/>
  <c r="MP116" i="1" s="1"/>
  <c r="MO115" i="1"/>
  <c r="MP115" i="1" s="1"/>
  <c r="AG139" i="1"/>
  <c r="AH139" i="1" s="1"/>
  <c r="AE140" i="1"/>
  <c r="IF142" i="1"/>
  <c r="IH142" i="1" s="1"/>
  <c r="II142" i="1" s="1"/>
  <c r="IH141" i="1"/>
  <c r="II141" i="1" s="1"/>
  <c r="II68" i="1"/>
  <c r="IJ68" i="1" s="1"/>
  <c r="IG69" i="1"/>
  <c r="JP116" i="1"/>
  <c r="JQ116" i="1" s="1"/>
  <c r="JN117" i="1"/>
  <c r="IH40" i="1"/>
  <c r="II40" i="1" s="1"/>
  <c r="IF41" i="1"/>
  <c r="KK40" i="1" l="1"/>
  <c r="KL40" i="1" s="1"/>
  <c r="KI41" i="1"/>
  <c r="KK41" i="1" s="1"/>
  <c r="KL41" i="1" s="1"/>
  <c r="BW42" i="1"/>
  <c r="BY41" i="1"/>
  <c r="BZ41" i="1" s="1"/>
  <c r="FG41" i="1"/>
  <c r="FI41" i="1" s="1"/>
  <c r="FJ41" i="1" s="1"/>
  <c r="FI40" i="1"/>
  <c r="FJ40" i="1" s="1"/>
  <c r="MA142" i="1"/>
  <c r="MC141" i="1"/>
  <c r="MD141" i="1" s="1"/>
  <c r="PC70" i="1"/>
  <c r="PD70" i="1" s="1"/>
  <c r="PA71" i="1"/>
  <c r="PC71" i="1" s="1"/>
  <c r="PD71" i="1" s="1"/>
  <c r="CJ16" i="1"/>
  <c r="CK16" i="1" s="1"/>
  <c r="CH17" i="1"/>
  <c r="JP69" i="1"/>
  <c r="JQ69" i="1" s="1"/>
  <c r="JN70" i="1"/>
  <c r="EM15" i="1"/>
  <c r="EN15" i="1" s="1"/>
  <c r="EK16" i="1"/>
  <c r="EM16" i="1" s="1"/>
  <c r="EN16" i="1" s="1"/>
  <c r="EB40" i="1"/>
  <c r="EC40" i="1" s="1"/>
  <c r="DZ41" i="1"/>
  <c r="AG140" i="1"/>
  <c r="AH140" i="1" s="1"/>
  <c r="AE141" i="1"/>
  <c r="AG141" i="1" s="1"/>
  <c r="AH141" i="1" s="1"/>
  <c r="IH41" i="1"/>
  <c r="II41" i="1" s="1"/>
  <c r="IF42" i="1"/>
  <c r="T95" i="1"/>
  <c r="V95" i="1" s="1"/>
  <c r="W95" i="1" s="1"/>
  <c r="V94" i="1"/>
  <c r="W94" i="1" s="1"/>
  <c r="MC41" i="1"/>
  <c r="MD41" i="1" s="1"/>
  <c r="MA42" i="1"/>
  <c r="MC42" i="1" s="1"/>
  <c r="MD42" i="1" s="1"/>
  <c r="IS141" i="1"/>
  <c r="IT141" i="1" s="1"/>
  <c r="IQ142" i="1"/>
  <c r="IS142" i="1" s="1"/>
  <c r="IT142" i="1" s="1"/>
  <c r="RF69" i="1"/>
  <c r="RG69" i="1" s="1"/>
  <c r="RD70" i="1"/>
  <c r="RF70" i="1" s="1"/>
  <c r="RG70" i="1" s="1"/>
  <c r="II69" i="1"/>
  <c r="IJ69" i="1" s="1"/>
  <c r="IG70" i="1"/>
  <c r="DQ42" i="1"/>
  <c r="DR42" i="1" s="1"/>
  <c r="DO43" i="1"/>
  <c r="DQ43" i="1" s="1"/>
  <c r="DR43" i="1" s="1"/>
  <c r="MN140" i="1"/>
  <c r="MO140" i="1" s="1"/>
  <c r="ML141" i="1"/>
  <c r="BA141" i="1"/>
  <c r="BC141" i="1" s="1"/>
  <c r="BD141" i="1" s="1"/>
  <c r="BC140" i="1"/>
  <c r="BD140" i="1" s="1"/>
  <c r="K41" i="1"/>
  <c r="L41" i="1" s="1"/>
  <c r="I42" i="1"/>
  <c r="FI16" i="1"/>
  <c r="FJ16" i="1" s="1"/>
  <c r="FG17" i="1"/>
  <c r="IQ41" i="1"/>
  <c r="IS41" i="1" s="1"/>
  <c r="IT41" i="1" s="1"/>
  <c r="IS40" i="1"/>
  <c r="IT40" i="1" s="1"/>
  <c r="CJ40" i="1"/>
  <c r="CK40" i="1" s="1"/>
  <c r="CH41" i="1"/>
  <c r="JN118" i="1"/>
  <c r="JP117" i="1"/>
  <c r="JQ117" i="1" s="1"/>
  <c r="FT40" i="1"/>
  <c r="FU40" i="1" s="1"/>
  <c r="FR41" i="1"/>
  <c r="RO117" i="1"/>
  <c r="RQ117" i="1" s="1"/>
  <c r="RR117" i="1" s="1"/>
  <c r="RQ116" i="1"/>
  <c r="RR116" i="1" s="1"/>
  <c r="FR141" i="1"/>
  <c r="FT141" i="1" s="1"/>
  <c r="FU141" i="1" s="1"/>
  <c r="FT140" i="1"/>
  <c r="FU140" i="1" s="1"/>
  <c r="HX70" i="1"/>
  <c r="HY70" i="1" s="1"/>
  <c r="HV71" i="1"/>
  <c r="HX71" i="1" s="1"/>
  <c r="HY71" i="1" s="1"/>
  <c r="GQ70" i="1"/>
  <c r="GR70" i="1" s="1"/>
  <c r="GO71" i="1"/>
  <c r="GQ71" i="1" s="1"/>
  <c r="GR71" i="1" s="1"/>
  <c r="BM94" i="1"/>
  <c r="BO94" i="1" s="1"/>
  <c r="BP94" i="1" s="1"/>
  <c r="BO93" i="1"/>
  <c r="BP93" i="1" s="1"/>
  <c r="CJ17" i="1" l="1"/>
  <c r="CK17" i="1" s="1"/>
  <c r="CH18" i="1"/>
  <c r="CJ18" i="1" s="1"/>
  <c r="CK18" i="1" s="1"/>
  <c r="MC142" i="1"/>
  <c r="MD142" i="1" s="1"/>
  <c r="MA143" i="1"/>
  <c r="MC143" i="1" s="1"/>
  <c r="MD143" i="1" s="1"/>
  <c r="CH42" i="1"/>
  <c r="CJ41" i="1"/>
  <c r="CK41" i="1" s="1"/>
  <c r="EB41" i="1"/>
  <c r="EC41" i="1" s="1"/>
  <c r="DZ42" i="1"/>
  <c r="FT41" i="1"/>
  <c r="FU41" i="1" s="1"/>
  <c r="FR42" i="1"/>
  <c r="FT42" i="1" s="1"/>
  <c r="FU42" i="1" s="1"/>
  <c r="JP118" i="1"/>
  <c r="JQ118" i="1" s="1"/>
  <c r="JN119" i="1"/>
  <c r="JP119" i="1" s="1"/>
  <c r="JQ119" i="1" s="1"/>
  <c r="K42" i="1"/>
  <c r="L42" i="1" s="1"/>
  <c r="I43" i="1"/>
  <c r="JP70" i="1"/>
  <c r="JQ70" i="1" s="1"/>
  <c r="JN71" i="1"/>
  <c r="JP71" i="1" s="1"/>
  <c r="JQ71" i="1" s="1"/>
  <c r="FI17" i="1"/>
  <c r="FJ17" i="1" s="1"/>
  <c r="FG18" i="1"/>
  <c r="ML142" i="1"/>
  <c r="MN142" i="1" s="1"/>
  <c r="MO142" i="1" s="1"/>
  <c r="MN141" i="1"/>
  <c r="MO141" i="1" s="1"/>
  <c r="IG71" i="1"/>
  <c r="II70" i="1"/>
  <c r="IJ70" i="1" s="1"/>
  <c r="BW43" i="1"/>
  <c r="BY43" i="1" s="1"/>
  <c r="BZ43" i="1" s="1"/>
  <c r="BY42" i="1"/>
  <c r="BZ42" i="1" s="1"/>
  <c r="IH42" i="1"/>
  <c r="II42" i="1" s="1"/>
  <c r="IF43" i="1"/>
  <c r="IH43" i="1" s="1"/>
  <c r="II43" i="1" s="1"/>
  <c r="EB42" i="1" l="1"/>
  <c r="EC42" i="1" s="1"/>
  <c r="DZ43" i="1"/>
  <c r="EB43" i="1" s="1"/>
  <c r="EC43" i="1" s="1"/>
  <c r="FI18" i="1"/>
  <c r="FJ18" i="1" s="1"/>
  <c r="FG19" i="1"/>
  <c r="FI19" i="1" s="1"/>
  <c r="FJ19" i="1" s="1"/>
  <c r="K43" i="1"/>
  <c r="L43" i="1" s="1"/>
  <c r="I44" i="1"/>
  <c r="CH43" i="1"/>
  <c r="CJ42" i="1"/>
  <c r="CK42" i="1" s="1"/>
  <c r="IG72" i="1"/>
  <c r="II72" i="1" s="1"/>
  <c r="IJ72" i="1" s="1"/>
  <c r="II71" i="1"/>
  <c r="IJ71" i="1" s="1"/>
  <c r="I45" i="1" l="1"/>
  <c r="K44" i="1"/>
  <c r="L44" i="1" s="1"/>
  <c r="CJ43" i="1"/>
  <c r="CK43" i="1" s="1"/>
  <c r="CH44" i="1"/>
  <c r="CJ44" i="1" s="1"/>
  <c r="CK44" i="1" s="1"/>
  <c r="K45" i="1" l="1"/>
  <c r="L45" i="1" s="1"/>
  <c r="I46" i="1"/>
  <c r="K46" i="1" l="1"/>
  <c r="L46" i="1" s="1"/>
  <c r="I47" i="1"/>
  <c r="K47" i="1" s="1"/>
  <c r="L47" i="1" s="1"/>
  <c r="LC184" i="1" l="1"/>
  <c r="ID424" i="1"/>
</calcChain>
</file>

<file path=xl/sharedStrings.xml><?xml version="1.0" encoding="utf-8"?>
<sst xmlns="http://schemas.openxmlformats.org/spreadsheetml/2006/main" count="26922" uniqueCount="2189">
  <si>
    <t>X</t>
  </si>
  <si>
    <t>Y</t>
  </si>
  <si>
    <t>Sol 1749</t>
    <phoneticPr fontId="2" type="noConversion"/>
  </si>
  <si>
    <t>D(um)</t>
  </si>
  <si>
    <t>D(mm)</t>
  </si>
  <si>
    <t>P(D)</t>
  </si>
  <si>
    <t>P(D) %</t>
  </si>
  <si>
    <t>P(&gt;D) %</t>
  </si>
  <si>
    <t>(D/Dc)^n</t>
  </si>
  <si>
    <t>P(&gt;D)*D^u/C</t>
  </si>
  <si>
    <t>Y/Ymax</t>
  </si>
  <si>
    <t>Sol 1749</t>
  </si>
  <si>
    <t>2017-07-08T09.10.23.000Z</t>
    <phoneticPr fontId="2" type="noConversion"/>
  </si>
  <si>
    <t>Yellowknife Bay</t>
  </si>
  <si>
    <t>2017-07-08T09.06.21.000Z</t>
    <phoneticPr fontId="2" type="noConversion"/>
  </si>
  <si>
    <t>Mars Hand Lens Imager (MAHLI)</t>
    <phoneticPr fontId="2" type="noConversion"/>
  </si>
  <si>
    <t>2017-07-08T09.05.32.000Z</t>
    <phoneticPr fontId="2" type="noConversion"/>
  </si>
  <si>
    <t>2017-07-08T08.52.09.000Z</t>
    <phoneticPr fontId="2" type="noConversion"/>
  </si>
  <si>
    <t>2017-07-08T08.51.58.000Z</t>
    <phoneticPr fontId="2" type="noConversion"/>
  </si>
  <si>
    <t>2017-07-08T08.49.35.000Z</t>
    <phoneticPr fontId="2" type="noConversion"/>
  </si>
  <si>
    <t>2017-07-08T08.49.05.000Z</t>
    <phoneticPr fontId="2" type="noConversion"/>
  </si>
  <si>
    <t>2017-07-08T08.48.53.000Z</t>
    <phoneticPr fontId="2" type="noConversion"/>
  </si>
  <si>
    <t>2017-07-08T08.46.40.000Z</t>
    <phoneticPr fontId="2" type="noConversion"/>
  </si>
  <si>
    <t>2017-07-08T08.46.29.000Z</t>
    <phoneticPr fontId="2" type="noConversion"/>
  </si>
  <si>
    <t>2017-07-08T08.15.55.000Z</t>
    <phoneticPr fontId="2" type="noConversion"/>
  </si>
  <si>
    <t>2017-07-08T08.14.'58.000Z</t>
    <phoneticPr fontId="2" type="noConversion"/>
  </si>
  <si>
    <t>2017-07-08T08.10.23.000Z</t>
    <phoneticPr fontId="2" type="noConversion"/>
  </si>
  <si>
    <t>2017-07-08T08.07.52.000Z</t>
  </si>
  <si>
    <t>sum</t>
  </si>
  <si>
    <t>C</t>
  </si>
  <si>
    <t>u</t>
  </si>
  <si>
    <t>Dc</t>
  </si>
  <si>
    <t>n</t>
  </si>
  <si>
    <t>Sol 1184</t>
  </si>
  <si>
    <t>Sol 1228</t>
  </si>
  <si>
    <t>Sol 1230</t>
  </si>
  <si>
    <t>Sol 1234</t>
  </si>
  <si>
    <t>Sol 1241</t>
  </si>
  <si>
    <t>Sol 1242</t>
  </si>
  <si>
    <t>Sol 1182</t>
  </si>
  <si>
    <t>Sol 1223</t>
  </si>
  <si>
    <t>Sol 1224</t>
  </si>
  <si>
    <t>Sol 1226</t>
  </si>
  <si>
    <t>Sol 1253</t>
  </si>
  <si>
    <t>Sol 1618</t>
  </si>
  <si>
    <t xml:space="preserve">Sol 1618 </t>
  </si>
  <si>
    <t xml:space="preserve"> Sol 1618</t>
  </si>
  <si>
    <t>Sol 1619</t>
  </si>
  <si>
    <t xml:space="preserve"> Sol 1619</t>
  </si>
  <si>
    <t>Sol 1637</t>
  </si>
  <si>
    <t>Sol 1638</t>
  </si>
  <si>
    <t>2015-12-06T023659.000Z</t>
  </si>
  <si>
    <t>2016-01-19T10.48.19.000Z</t>
  </si>
  <si>
    <t>2016-01-19T23.41.18.000Z</t>
  </si>
  <si>
    <t>2016-01-22T05.55.57.000Z</t>
    <phoneticPr fontId="2" type="noConversion"/>
  </si>
  <si>
    <t>2016-01-22T06.39.22.000Z</t>
  </si>
  <si>
    <t>2016-01-26T08.47.29.000Z</t>
  </si>
  <si>
    <t>2016-02-02T05.23.41.000Z</t>
  </si>
  <si>
    <t>2016-02-03T07.37.30.000Z</t>
  </si>
  <si>
    <t>2016-02-03T07.47.53.000Z</t>
  </si>
  <si>
    <t>2016-02-03T07.51.56.000Z</t>
  </si>
  <si>
    <t>2016-02-03T15.09.02.000Z</t>
  </si>
  <si>
    <t>2015-12-03T224057.000Z</t>
  </si>
  <si>
    <t>2015-12-05T190143.000Z</t>
  </si>
  <si>
    <t>2016-01-14T20.27.43.000Z</t>
  </si>
  <si>
    <t>2016-01-15T21.03.35.000Z</t>
  </si>
  <si>
    <t>2016-01-17T23.24.30.000Z</t>
  </si>
  <si>
    <t>2016-02-14T17.01.51.000Z</t>
  </si>
  <si>
    <t>2017-02-23T19.13.37.000Z</t>
  </si>
  <si>
    <t>2017-02-23T16.24.47.000Z</t>
  </si>
  <si>
    <t>2017-02-23T16.32.59.000Z</t>
  </si>
  <si>
    <t>2017-02-23T18.50.03.000Z</t>
  </si>
  <si>
    <t>2017-02-23T18.52.28.000Z</t>
  </si>
  <si>
    <t>2017-02-23T18.53.04.000Z</t>
  </si>
  <si>
    <t>2017-02-23T19.11.07.000Z</t>
  </si>
  <si>
    <t>2017-02-23T18.53.08.000Z</t>
  </si>
  <si>
    <t>2017-02-23T19.00.38.000Z</t>
  </si>
  <si>
    <t>2017-02-23T19.03.03.000Z</t>
  </si>
  <si>
    <t>2017-02-23T19.13.22.000Z</t>
  </si>
  <si>
    <t>2017-02-23T19.06.11.000Z</t>
  </si>
  <si>
    <t>2017-02-23T19.16.20.000Z</t>
  </si>
  <si>
    <t>2017-02-23T19.23.24.000Z</t>
  </si>
  <si>
    <t>2017-02-24T21.06.04.000Z</t>
  </si>
  <si>
    <t>2017-02-23T19.10.52.000Z</t>
  </si>
  <si>
    <t>2017-02-23T19.16.31.000Z</t>
  </si>
  <si>
    <t>2017-02-23T19.20.58.000Z</t>
  </si>
  <si>
    <t>2017-02-24T21.11.38.000Z</t>
  </si>
  <si>
    <t>2017-02-24T21.17.12.000Z</t>
  </si>
  <si>
    <t>2017-02-24T21.22.47.000Z</t>
  </si>
  <si>
    <t>2017-03-15T07.02.08.000Z</t>
  </si>
  <si>
    <t>2017-03-15T07.05.00.000Z</t>
  </si>
  <si>
    <t>2017-03-15T07.18.25.000Z</t>
  </si>
  <si>
    <t>2017-03-15T07.08.09.000Z</t>
  </si>
  <si>
    <t>2017-03-15T07.21.27.000Z</t>
  </si>
  <si>
    <t>2017-03-15T07.05.36.000Z</t>
  </si>
  <si>
    <t>2017-03-15T07.12.19.000Z</t>
  </si>
  <si>
    <t>2017-03-15T07.21.38.000Z</t>
  </si>
  <si>
    <t>2017-03-15T10.45.32.000Z</t>
  </si>
  <si>
    <t>2017-03-16T07.27.04.000Z</t>
  </si>
  <si>
    <t>2017-03-16T07.41.15.000Z</t>
  </si>
  <si>
    <t>2017-03-16T07.38.50.000Z</t>
  </si>
  <si>
    <t>Sol 1639</t>
  </si>
  <si>
    <t>Sol 1650</t>
  </si>
  <si>
    <t xml:space="preserve">Sol 1650 </t>
  </si>
  <si>
    <t>Sol 1651</t>
  </si>
  <si>
    <t>Sol 1652</t>
  </si>
  <si>
    <t>Sol 1623</t>
  </si>
  <si>
    <t>Sol 1657</t>
  </si>
  <si>
    <t>Sol 1659</t>
  </si>
  <si>
    <t>Sol 1848</t>
  </si>
  <si>
    <t>Sol 1850</t>
  </si>
  <si>
    <t>Sol 1868</t>
  </si>
  <si>
    <t>Sol 1871</t>
  </si>
  <si>
    <t>Sol 1873</t>
  </si>
  <si>
    <t>Sol 1896</t>
  </si>
  <si>
    <t>Sol 1897</t>
  </si>
  <si>
    <t>Sol 1902</t>
  </si>
  <si>
    <t>2017-03-17T07.57.07.000Z</t>
  </si>
  <si>
    <t>2017-03-17T07.51.47.000Z</t>
  </si>
  <si>
    <t>2017-03-28T11.59.12.000Z</t>
  </si>
  <si>
    <t>2017-03-28T12.02.54.000Z</t>
  </si>
  <si>
    <t>2017-03-28T15.29.16.000Z</t>
  </si>
  <si>
    <t>2017-03-28T15.39.28.000Z</t>
  </si>
  <si>
    <t>2017-03-28T15.43.49.000Z</t>
  </si>
  <si>
    <t>2017-03-28T18.04.00.000Z</t>
  </si>
  <si>
    <t>2017-03-29T12.17.48.000Z</t>
  </si>
  <si>
    <t>2017-03-28T18.09.33.000Z</t>
  </si>
  <si>
    <t>2017-03-28T15.25.47.000Z</t>
  </si>
  <si>
    <t>2017-03-29T12.14.30.000Z</t>
  </si>
  <si>
    <t>2017-03-29T12.21.14.000Z</t>
  </si>
  <si>
    <t>2017-03-29T12.28.27.000Z</t>
  </si>
  <si>
    <t>2017-03-29T13.47.08.000Z</t>
  </si>
  <si>
    <t>2017-03-29T12.28.23.000Z</t>
  </si>
  <si>
    <t>2017-03-30T11.58.04.000Z</t>
  </si>
  <si>
    <t>2017-02-28T18.56.20.000Z</t>
  </si>
  <si>
    <t>2017-04-04T19.12.04.000Z</t>
  </si>
  <si>
    <t>2017-04-04T19.15.15.000Z</t>
  </si>
  <si>
    <t>2017-04-04T20.03.00.000Z</t>
  </si>
  <si>
    <t>2017-04-07T00.12.58.000Z</t>
  </si>
  <si>
    <t>2017-04-07T00.17.50.000Z</t>
  </si>
  <si>
    <t>2017-10-18T01.50.23.000Z</t>
  </si>
  <si>
    <t>2017-10-18T01.50.38.000Z</t>
  </si>
  <si>
    <t>2017-10-18T01.50.53.000Z</t>
  </si>
  <si>
    <t>2017-10-18T01.52.25.000Z</t>
  </si>
  <si>
    <t>2017-10-19T22.43.36.000Z</t>
  </si>
  <si>
    <t>2017-10-19T22.43.38.000Z</t>
  </si>
  <si>
    <t>2017-10-19T22.44.37.000Z</t>
  </si>
  <si>
    <t>2017-10-19T22.45.56.000Z</t>
  </si>
  <si>
    <t>2017-10-19T22.47.46.000Z</t>
  </si>
  <si>
    <t>2017-10-19T22.46.55.000Z</t>
  </si>
  <si>
    <t>2017-10-19T23.52.47.000Z</t>
  </si>
  <si>
    <t>2017-10-19T23.53.00.000Z</t>
  </si>
  <si>
    <t>2017-10-19T23.53.28.000Z</t>
  </si>
  <si>
    <t>2017-11-07T12.20.48.000Z</t>
  </si>
  <si>
    <t>2017-11-10T14.43.36.000Z</t>
  </si>
  <si>
    <t>2017-11-12T13.13.58.000Z</t>
  </si>
  <si>
    <t>2017-11-12T13.14.25.000Z</t>
  </si>
  <si>
    <t>2017-11-12T13.14.53.000Z</t>
  </si>
  <si>
    <t>2017-12-06T06.26.24.000Z</t>
  </si>
  <si>
    <t>2017-12-06T06.27.53.000Z</t>
  </si>
  <si>
    <t>2017-12-07T08.30.47.000Z</t>
  </si>
  <si>
    <t>2017-12-07T08.31.48.000Z</t>
  </si>
  <si>
    <t>2017-12-07T08.31.42.000Z</t>
  </si>
  <si>
    <t>2017-12-07T08.36.09.000Z</t>
  </si>
  <si>
    <t>2017-12-12T09.06.02.000Z</t>
  </si>
  <si>
    <t>2017-12-12T14.45.44.000Z</t>
  </si>
  <si>
    <t>2017-10-19T23.49.47.000Z</t>
  </si>
  <si>
    <t>Sol 1971</t>
  </si>
  <si>
    <t xml:space="preserve">Sol 1902 </t>
  </si>
  <si>
    <t>Sol 1903</t>
  </si>
  <si>
    <t>Sol 1961</t>
  </si>
  <si>
    <t>Sol 1960</t>
  </si>
  <si>
    <t>Sol 1962</t>
  </si>
  <si>
    <t>Sol 1954</t>
  </si>
  <si>
    <t>Sol 1957</t>
  </si>
  <si>
    <t>Sol 1965</t>
  </si>
  <si>
    <t>Sol 1969</t>
  </si>
  <si>
    <t>Sol 1970</t>
  </si>
  <si>
    <t>Sol 1972</t>
  </si>
  <si>
    <t>2017-12-12T14.49.31.000Z</t>
  </si>
  <si>
    <t>2017-10-19T22.20.10.000Z</t>
  </si>
  <si>
    <t>2018-02-21T11.12.30.000Z</t>
  </si>
  <si>
    <t>2017-12-12T14.46.03.000Z</t>
  </si>
  <si>
    <t>2017-12-12T14.49.51.000Z</t>
  </si>
  <si>
    <t>2017-12-12T15.05.12.000Z</t>
  </si>
  <si>
    <t>2017-12-12T14.50.44.000Z</t>
  </si>
  <si>
    <t>2017-12-12T14.55.16.000Z</t>
  </si>
  <si>
    <t>2017-12-12T14.55.40.000Z</t>
  </si>
  <si>
    <t>2017-12-12T14.59.12.000Z</t>
  </si>
  <si>
    <t>2017-12-12T15.00.48.000Z</t>
  </si>
  <si>
    <t>2017-12-12T15.07.11.000Z</t>
  </si>
  <si>
    <t>2017-12-12T15.06.56.000Z</t>
  </si>
  <si>
    <t>2017-12-13T11.43.53.000Z</t>
  </si>
  <si>
    <t>2018-02-11T03.49.31.000Z</t>
  </si>
  <si>
    <t>2018-02-09T18.51.42.000Z</t>
  </si>
  <si>
    <t>2018-02-09T19.04.54.000Z</t>
  </si>
  <si>
    <t>2018-02-11T08.27.40.000Z</t>
  </si>
  <si>
    <t>2018-02-11T23.56.06.000Z</t>
  </si>
  <si>
    <t>2018-02-03T20.13.29.000Z</t>
  </si>
  <si>
    <t>2018-02-06T22.06.51.000Z</t>
  </si>
  <si>
    <t>2018-02-06T22.06.22.000Z</t>
  </si>
  <si>
    <t>2018-02-15T03.19.44.000Z</t>
  </si>
  <si>
    <t>2018-02-19T09.29.15.000Z</t>
  </si>
  <si>
    <t>2018-02-20T05.01.49.000Z</t>
  </si>
  <si>
    <t>2018-02-21T08.25.41.000Z</t>
  </si>
  <si>
    <t>2018-02-21T10.58.54.000Z</t>
  </si>
  <si>
    <t>2018-02-21T11.01.44.000Z</t>
  </si>
  <si>
    <t>2018-02-21T11.05.18.000Z</t>
  </si>
  <si>
    <t>2018-02-22T06.47.09.000Z</t>
  </si>
  <si>
    <t>Glen Torridon region</t>
  </si>
  <si>
    <t>Sol 2412</t>
  </si>
  <si>
    <t>Sol 2411</t>
  </si>
  <si>
    <t>Sol 2410</t>
  </si>
  <si>
    <t>Sol 2409</t>
  </si>
  <si>
    <t>Mars and Lens Imager</t>
  </si>
  <si>
    <t>2019-05-20T10.17.46.000Z</t>
  </si>
  <si>
    <t>Mars Hand Lens Imager (MAHLI)</t>
  </si>
  <si>
    <t>Sol 2369</t>
  </si>
  <si>
    <t>Sol 2357</t>
  </si>
  <si>
    <t>Sol 2356</t>
  </si>
  <si>
    <t>2019-04-14T18.10.12.000Z</t>
  </si>
  <si>
    <t>2019-04-14T15.48.39.000Z</t>
  </si>
  <si>
    <t>2019-04-06T09.04.14.000Z</t>
  </si>
  <si>
    <t>2019-04-06T09.04.03.000Z</t>
  </si>
  <si>
    <t>2019-04-06T09.02.04.000Z</t>
  </si>
  <si>
    <t>2019-04-06T09.01.53.000Z</t>
  </si>
  <si>
    <t>2019-03-24T22.38.30.000Z</t>
  </si>
  <si>
    <t>2019-03-24T22.32.58.000Z</t>
  </si>
  <si>
    <t>2019-03-24T22.27.26.000Z</t>
  </si>
  <si>
    <t>2019-03-24T01.35.55.000Z</t>
  </si>
  <si>
    <t>2019-03-24T01.35.44.000Z</t>
  </si>
  <si>
    <t>2019-03-24T01.33.20.000Z</t>
  </si>
  <si>
    <t>2019-03-24T01.33.12.000Z</t>
  </si>
  <si>
    <t>2019-03-24T01.32.32.000Z</t>
  </si>
  <si>
    <t>2019-03-24T01.29.23.000Z</t>
  </si>
  <si>
    <t>2019-03-24T01.26.34.000Z</t>
  </si>
  <si>
    <t>Sol 2354</t>
  </si>
  <si>
    <t>Sol 2350</t>
  </si>
  <si>
    <t>Sol 2349</t>
  </si>
  <si>
    <t xml:space="preserve">Sol 2349 </t>
  </si>
  <si>
    <t>Sol 2318</t>
  </si>
  <si>
    <t>Sol 2313</t>
  </si>
  <si>
    <t>Sol 2311</t>
  </si>
  <si>
    <t>Sol 2309</t>
  </si>
  <si>
    <t>Sol 2308</t>
  </si>
  <si>
    <t>2019-03-21T19.21.02.000Z</t>
  </si>
  <si>
    <t>2019-03-17T20.43.53.000Z</t>
  </si>
  <si>
    <t>2019-03-17T20.38.17.000Z</t>
  </si>
  <si>
    <t>2019-03-17T20.32.43.000Z</t>
  </si>
  <si>
    <t>2019-03-17T15.20.38.000Z</t>
  </si>
  <si>
    <t>2019-03-16T21.42.30.000Z</t>
  </si>
  <si>
    <t>2019-03-16T21.42.36.000Z</t>
  </si>
  <si>
    <t>2019-03-16T21.42.00.000Z</t>
  </si>
  <si>
    <t>2019-03-16T21.39.40.000Z</t>
  </si>
  <si>
    <t>2019-03-16T21.39.32.000Z</t>
  </si>
  <si>
    <t>2019-03-16T21.39.04.000Z</t>
  </si>
  <si>
    <t>2019-03-16T21.36.44.000Z</t>
  </si>
  <si>
    <t>2019-03-16T21.36.36.000Z</t>
  </si>
  <si>
    <t>2019-03-16T21.36.08.000Z</t>
  </si>
  <si>
    <t>2019-03-16T21.33.28.000Z</t>
  </si>
  <si>
    <t>2019-03-16T21.33.17.000Z</t>
  </si>
  <si>
    <t>2019-02-13T00.51.52.000Z</t>
  </si>
  <si>
    <t>2019-02-07T15.48.20.000Z</t>
  </si>
  <si>
    <t>2019-02-07T15.48.09.000Z</t>
  </si>
  <si>
    <t>2019-02-07T15.45.46.000Z</t>
  </si>
  <si>
    <t>2019-02-07T15.45.04.000Z</t>
  </si>
  <si>
    <t>2019-02-07T15.42.50.000Z</t>
  </si>
  <si>
    <t>2019-02-05T17.14.42.000Z</t>
  </si>
  <si>
    <t>2019-02-05T15.39.37.000Z</t>
  </si>
  <si>
    <t>2019-02-05T15.39.31.000Z</t>
  </si>
  <si>
    <t>2019-02-05T15.36.53.000Z</t>
  </si>
  <si>
    <t>2019-02-03T17.30.07.000Z</t>
  </si>
  <si>
    <t>2019-02-03T17.24.33.000Z</t>
  </si>
  <si>
    <t>2019-02-03T17.19.00.000Z</t>
  </si>
  <si>
    <t>2019-02-02T18.11.12.000Z</t>
  </si>
  <si>
    <t>2019-02-02T18.11.08.000Z</t>
  </si>
  <si>
    <t>2019-02-02T18.11.05.000Z</t>
  </si>
  <si>
    <t>2019-02-02T18.10.38.000Z</t>
  </si>
  <si>
    <t>2019-02-02T18.08.28.000Z</t>
  </si>
  <si>
    <t>2019-02-02T18.08.24.000Z</t>
  </si>
  <si>
    <t>Sol 2567</t>
  </si>
  <si>
    <t>Sol 2564</t>
  </si>
  <si>
    <t>Sol 2563</t>
  </si>
  <si>
    <t>Sol 2559</t>
  </si>
  <si>
    <t>Sol 2558</t>
  </si>
  <si>
    <t>Sol 2557</t>
  </si>
  <si>
    <t xml:space="preserve"> Sol 2554</t>
  </si>
  <si>
    <t>Sol 2553</t>
  </si>
  <si>
    <t>2019-10-26T20.28.03.000Z</t>
  </si>
  <si>
    <t>2019-10-23T19.27.59.000Z</t>
  </si>
  <si>
    <t>2019-10-23T19.03.32.000Z</t>
  </si>
  <si>
    <t>2019-10-23T19.03.28.000Z</t>
  </si>
  <si>
    <t>2019-10-23T19.02.32.000Z</t>
  </si>
  <si>
    <t>2019-10-23T18.59.22.000Z</t>
  </si>
  <si>
    <t>2019-10-23T18.56.55.000Z</t>
  </si>
  <si>
    <t>2019-10-22T13.05.17.000Z</t>
  </si>
  <si>
    <t>2563 (2019-10-22T13.05.03.000Z)</t>
  </si>
  <si>
    <t>2019-10-22T13.02.8.000Z</t>
  </si>
  <si>
    <t>2019-10-18T12.42.21.000Z</t>
  </si>
  <si>
    <t>2019-10-18T12.31.20.000Z</t>
  </si>
  <si>
    <t>2019-10-18T12.25.51.000Z</t>
  </si>
  <si>
    <t>2019-10-18T12.15.08.000Z</t>
  </si>
  <si>
    <t>2019-10-18T10.09.44.000Z</t>
  </si>
  <si>
    <t>2019-10-17T14.37.48.000Z</t>
  </si>
  <si>
    <t>2019-10-17T14.36.57.000Z</t>
  </si>
  <si>
    <t>2019-10-17T14.33.55.000Z</t>
  </si>
  <si>
    <t>2019-10-17T14.32.01.000Z</t>
  </si>
  <si>
    <t>2019-10-17T14.31.35.000Z</t>
  </si>
  <si>
    <t>2019-10-17T14.24.59.000Z</t>
  </si>
  <si>
    <t>2019-10-17T14.19.43.000Z</t>
  </si>
  <si>
    <t>2019-10-17T14.06.04.000Z</t>
  </si>
  <si>
    <t>2019-10-17T14.05.23.000Z</t>
  </si>
  <si>
    <t>2019-10-17T14.02.28.000Z</t>
  </si>
  <si>
    <t>2019-10-17T14.01.48.000Z</t>
  </si>
  <si>
    <t>2019-10-17T14.01.38.000Z</t>
  </si>
  <si>
    <t>2019-10-17T13.59.18.000Z</t>
  </si>
  <si>
    <t>2019-10-17T13.58.49.000Z</t>
  </si>
  <si>
    <t>2019-10-17T13.58.39.000Z</t>
  </si>
  <si>
    <t>2019-10-16T11.06.35.000Z</t>
  </si>
  <si>
    <t>2019-10-16T11.04.16.000Z</t>
  </si>
  <si>
    <t>2019-10-16T11.01.54.000Z</t>
  </si>
  <si>
    <t>2019-10-16T10.36.37.000Z</t>
  </si>
  <si>
    <t>2019-10-16T10.36.26.000Z</t>
  </si>
  <si>
    <t>2019-10-13T06.10.51.000Z</t>
  </si>
  <si>
    <t>2019-10-12T06.29.33.000Z</t>
  </si>
  <si>
    <t>2019-10-12T06.20.43.000Z</t>
  </si>
  <si>
    <t>Sol 2552</t>
  </si>
  <si>
    <t>Sol 2551</t>
  </si>
  <si>
    <t>Sol 2550</t>
  </si>
  <si>
    <t>Sol 2526</t>
  </si>
  <si>
    <t>Sol 2525</t>
  </si>
  <si>
    <t>Sol 2524</t>
  </si>
  <si>
    <t xml:space="preserve">Sol 2524 </t>
  </si>
  <si>
    <t>Sol 2523</t>
  </si>
  <si>
    <t xml:space="preserve">Sol 2523 </t>
  </si>
  <si>
    <t>Sol 2484</t>
  </si>
  <si>
    <t>Sol 2478</t>
  </si>
  <si>
    <t>Sol 2477</t>
  </si>
  <si>
    <t>Sol 2465</t>
  </si>
  <si>
    <t xml:space="preserve">Sol 2462 </t>
  </si>
  <si>
    <t>Sol 2462</t>
  </si>
  <si>
    <t>Sol 2459</t>
  </si>
  <si>
    <t>2019-10-11T07.45.09.000Z</t>
  </si>
  <si>
    <t>2019-10-11T07.44.58.000Z</t>
  </si>
  <si>
    <t>2019-10-10T15.10.09.000Z</t>
  </si>
  <si>
    <t>2019-10-10T15.01.54.000Z</t>
  </si>
  <si>
    <t>2019-10-10T09.03.04.000Z</t>
  </si>
  <si>
    <t>2019-10-10T09.00.33.000Z</t>
  </si>
  <si>
    <t>2019-10-09T06.35.02.000Z</t>
  </si>
  <si>
    <t>2019-10-09T06.32.57.000Z</t>
  </si>
  <si>
    <t>2019-10-09T06.30.29.000Z</t>
  </si>
  <si>
    <t>2019-10-09T06.30.18.000Z</t>
  </si>
  <si>
    <t>2019-09-14T11.58.17.000Z</t>
  </si>
  <si>
    <t>2019-09-14T11.56.15.000Z</t>
  </si>
  <si>
    <t>2019-09-14T11.54.01.000Z</t>
  </si>
  <si>
    <t>2019-09-13T12.52.09.000Z</t>
  </si>
  <si>
    <t>2019-09-12T15.23.26.000Z</t>
  </si>
  <si>
    <t>2019-09-12T15.23.15.000Z</t>
  </si>
  <si>
    <t>2019-09-12T15.21.05.000Z</t>
  </si>
  <si>
    <t>2019-09-12T15.20.54.000Z</t>
  </si>
  <si>
    <t>2019-09-11T12.33.47.000Z</t>
  </si>
  <si>
    <t>2019-09-11T12.31.53.000Z</t>
  </si>
  <si>
    <t>2019-09-11T12.31.42.000Z</t>
  </si>
  <si>
    <t>2019-09-11T12.29.13.000Z</t>
  </si>
  <si>
    <t>2019-09-11T12.29.02.000Z</t>
  </si>
  <si>
    <t>2019-08-02T12.37.56.000Z</t>
  </si>
  <si>
    <t>2019-08-02T12.37.44.000Z</t>
  </si>
  <si>
    <t>2019-08-02T12.35.46.000Z</t>
  </si>
  <si>
    <t>2019-08-02T12.35.36.000Z</t>
  </si>
  <si>
    <t>2019-07-27T08.57.31.000Z</t>
  </si>
  <si>
    <t>2019-07-27T08.07.22.000Z</t>
  </si>
  <si>
    <t>2019-07-26T04.12.34.000Z</t>
  </si>
  <si>
    <t>2019-07-14T01.41.14.000Z</t>
  </si>
  <si>
    <t>2019-07-14T01.38.38.000Z</t>
  </si>
  <si>
    <t>2019-07-14T01.13.01.000Z</t>
  </si>
  <si>
    <t>2019-07-14T01.38.27.000Z</t>
  </si>
  <si>
    <t>2019-07-13T22.47.57.000Z</t>
  </si>
  <si>
    <t>2019-07-10T23.17.51.000Z</t>
  </si>
  <si>
    <t>2019-07-10T16.46.05.000Z</t>
  </si>
  <si>
    <t>2019-07-10T16.40.39.000Z</t>
  </si>
  <si>
    <t>2019-07-07T21.19.21.000Z</t>
  </si>
  <si>
    <t xml:space="preserve">Sol 2458 </t>
  </si>
  <si>
    <t>Sol 2458</t>
  </si>
  <si>
    <t>Sol 2453</t>
  </si>
  <si>
    <t>Sol 2452</t>
  </si>
  <si>
    <t>Sol 2444</t>
  </si>
  <si>
    <t>Sol 2442</t>
  </si>
  <si>
    <t>Sol 2439</t>
  </si>
  <si>
    <t>Sol 2437</t>
  </si>
  <si>
    <t>Sol 2434</t>
  </si>
  <si>
    <t>Sol 2432</t>
  </si>
  <si>
    <t>Sol 2431</t>
  </si>
  <si>
    <t>Sol 2427</t>
  </si>
  <si>
    <t>2019-07-06T21.47.44.000Z</t>
  </si>
  <si>
    <t>2019-07-06T21.40.40.000Z</t>
  </si>
  <si>
    <t>2019-07-06T21.31.10.000Z</t>
  </si>
  <si>
    <t>2019-07-01T14.59.12.000Z</t>
  </si>
  <si>
    <t>2019-07-01T14.48.11.000Z</t>
  </si>
  <si>
    <t>2019-06-30T13.19.46.000Z</t>
  </si>
  <si>
    <t>2019-06-30T13.17.53.000Z</t>
  </si>
  <si>
    <t>2019-06-30T13.17.12.000Z</t>
  </si>
  <si>
    <t>2019-06-30T13.14.38.000Z</t>
  </si>
  <si>
    <t>2019-06-22T05.48.03.000Z</t>
  </si>
  <si>
    <t>2019-06-22T05.46.11.000Z</t>
  </si>
  <si>
    <t>2019-06-20T14.00.43.000Z</t>
  </si>
  <si>
    <t>2019-06-20T09.43.33.000Z</t>
  </si>
  <si>
    <t>2019-06-20T09.37.52.000Z</t>
  </si>
  <si>
    <t>2019-06-17T03.15.22.000Z</t>
  </si>
  <si>
    <t>2019-06-17T03.09.47.000Z</t>
  </si>
  <si>
    <t>2019-06-15T07.23.29.000Z</t>
  </si>
  <si>
    <t>2019-06-15T07.20.37.000Z</t>
  </si>
  <si>
    <t>2019-06-15T07.20.34.000Z</t>
  </si>
  <si>
    <t>2019-06-15T07.19.58.000Z</t>
  </si>
  <si>
    <t>2019-06-15T07.16.55.000Z</t>
  </si>
  <si>
    <t>2019-06-15T07.14.00.000Z</t>
  </si>
  <si>
    <t>2019-06-15T07.13.49.000Z</t>
  </si>
  <si>
    <t>2019-06-12T04.36.49.000Z</t>
  </si>
  <si>
    <t>2019-06-11T23.47.59.000Z</t>
  </si>
  <si>
    <t>2019-06-09T23.57.03.000Z</t>
  </si>
  <si>
    <t>2019-06-09T04.18.06.000Z</t>
  </si>
  <si>
    <t>2019-06-09T03.52.45.000Z</t>
  </si>
  <si>
    <t>2019-06-05T05.45.50.000Z</t>
  </si>
  <si>
    <t>2019-06-05T05.40.16.000Z</t>
  </si>
  <si>
    <t>2019-06-05T05.34.42.000Z</t>
  </si>
  <si>
    <t>2019-06-05T05.18.01.000Z</t>
  </si>
  <si>
    <t>2019-06-05T05.06.53.000Z</t>
  </si>
  <si>
    <t>2019-06-05T00.35.29.000Z</t>
  </si>
  <si>
    <t>2019-06-05T00.34.52.000Z</t>
  </si>
  <si>
    <t>2019-06-05T00.32.58.000Z</t>
  </si>
  <si>
    <t>2019-06-05T00.30.32.000Z</t>
  </si>
  <si>
    <t>2019-06-05T00.27.38.000Z</t>
  </si>
  <si>
    <t>2019-06-05T00.24.24.000Z</t>
  </si>
  <si>
    <t>2019-06-05T00.11.53.000Z</t>
  </si>
  <si>
    <t>2019-06-05T00.08.25.000Z</t>
  </si>
  <si>
    <t>2019-06-05T00.07.53.000Z</t>
  </si>
  <si>
    <t>Sol 2426</t>
  </si>
  <si>
    <t>Sol 2424</t>
  </si>
  <si>
    <t>2019-06-05T00.06.03.000Z</t>
  </si>
  <si>
    <t>2019-06-05T00.05.28.000Z</t>
  </si>
  <si>
    <t>2019-06-03T19.30.22.000Z</t>
  </si>
  <si>
    <t>2019-06-03T19.19.14.000Z</t>
  </si>
  <si>
    <t>2019-06-03T18.56.58.000Z</t>
  </si>
  <si>
    <t>2019-06-03T18.34.43.000Z</t>
  </si>
  <si>
    <t>2019-06-01T21.22.50.000Z</t>
  </si>
  <si>
    <t>2019-06-01T21.22.16.000Z</t>
  </si>
  <si>
    <t>2019-06-01T21.19.22.000Z</t>
  </si>
  <si>
    <t>2019-06-01T21.15.56.000Z</t>
  </si>
  <si>
    <t>2019-06-01T21.15.22.000Z</t>
  </si>
  <si>
    <t>2019-06-01T21.12.48.000Z</t>
  </si>
  <si>
    <t>2019-06-01T21.10.12.000Z</t>
  </si>
  <si>
    <t>2019-06-01T21.08.09.000Z</t>
  </si>
  <si>
    <t>Sol 2690</t>
  </si>
  <si>
    <t>Sol 2687</t>
  </si>
  <si>
    <t>Sol 2686</t>
  </si>
  <si>
    <t>Sol 2684</t>
  </si>
  <si>
    <t>Sol 2667</t>
  </si>
  <si>
    <t>Sol 2666</t>
  </si>
  <si>
    <t xml:space="preserve">Sol 2666 </t>
  </si>
  <si>
    <t>Sol 2665</t>
  </si>
  <si>
    <t>Sol 2664</t>
  </si>
  <si>
    <t>Sol 2662</t>
  </si>
  <si>
    <t xml:space="preserve"> Sol 2662</t>
  </si>
  <si>
    <t>1.      Mars Hand Lens Imager (MAHLI)</t>
  </si>
  <si>
    <t>2020-03-01T01.59.37.000Z</t>
  </si>
  <si>
    <t>2020-03-01T01.59.27.000Z</t>
  </si>
  <si>
    <t>2020-02-27T02.53.21.000Z</t>
  </si>
  <si>
    <t>2020-02-27T01.01.35.000Z</t>
  </si>
  <si>
    <t>2020-02-27T01.01.24.000Z</t>
  </si>
  <si>
    <t>2020-02-27T00.58.36.000Z</t>
  </si>
  <si>
    <t>2020-02-27T00.56.16.000Z</t>
  </si>
  <si>
    <t>2020-02-27T00.56.05.000Z</t>
  </si>
  <si>
    <t>2020-02-27T00.44.50.000Z</t>
  </si>
  <si>
    <t>2020-02-26T23.57.20.000Z</t>
  </si>
  <si>
    <t>2020-02-26T23.33.11.000Z</t>
  </si>
  <si>
    <t>2020-02-26T06.23.07.000Z</t>
  </si>
  <si>
    <t>2020-02-26T00.30.30.000Z</t>
  </si>
  <si>
    <t>2020-02-26T00.28.25.000Z</t>
  </si>
  <si>
    <t>2020-02-24T01.22.18.000Z</t>
  </si>
  <si>
    <t>2020-02-24T01.20.24.000Z</t>
  </si>
  <si>
    <t>2020-02-24T01.20.13.000Z</t>
  </si>
  <si>
    <t>2020-02-24T01.17.22.000Z</t>
  </si>
  <si>
    <t>2020-02-06T13.17.17.000Z</t>
  </si>
  <si>
    <t>2020-02-06T13.17.06.000Z</t>
  </si>
  <si>
    <t>2020-02-06T13.15.08.000Z</t>
  </si>
  <si>
    <t>2020-02-06T13.14.57.000Z</t>
  </si>
  <si>
    <t>2020-02-06T13.11.05.000Z</t>
  </si>
  <si>
    <t>2020-02-06T13.10.53.000Z</t>
  </si>
  <si>
    <t>2020-02-06T13.00.05.000Z</t>
  </si>
  <si>
    <t>2020-02-06T12.57.52.000Z</t>
  </si>
  <si>
    <t>2020-02-06T01.19.03.000Z</t>
  </si>
  <si>
    <t>2020-02-05T13.51.06.000Z</t>
  </si>
  <si>
    <t>2020-02-05T13.50.16.000Z</t>
  </si>
  <si>
    <t>2020-02-05T13.47.56.000Z</t>
  </si>
  <si>
    <t>2020-02-05T13.40.20.000Z</t>
  </si>
  <si>
    <t>2020-02-05T13.28.44.000Z</t>
  </si>
  <si>
    <t>2020-02-04T08.39.14.000Z</t>
  </si>
  <si>
    <t>2020-02-03T09.26.53.000Z</t>
  </si>
  <si>
    <t>2020-02-01T11.33.05.000Z</t>
  </si>
  <si>
    <t>2020-02-01T11.32.51.000Z</t>
  </si>
  <si>
    <t>2020-02-01T11.29.47.000Z</t>
  </si>
  <si>
    <t>2020-02-01T11.26.25.000Z</t>
  </si>
  <si>
    <t>2020-02-01T11.21.44.000Z</t>
  </si>
  <si>
    <t>2020-02-01T11.16.31.000Z</t>
  </si>
  <si>
    <t>Sol 2661</t>
  </si>
  <si>
    <t>Sol 2660</t>
  </si>
  <si>
    <t>Sol 2659</t>
  </si>
  <si>
    <t>Sol 2656</t>
  </si>
  <si>
    <t>Sol 2653</t>
  </si>
  <si>
    <t>Sol 2643</t>
  </si>
  <si>
    <t>Sol 2642</t>
  </si>
  <si>
    <t xml:space="preserve">Sol 2642 </t>
  </si>
  <si>
    <t>Sol 2640</t>
  </si>
  <si>
    <t xml:space="preserve">Sol 2640 </t>
  </si>
  <si>
    <t>Sol 2633</t>
  </si>
  <si>
    <t>Sol 2632</t>
  </si>
  <si>
    <t>Sol 2631</t>
  </si>
  <si>
    <t>Sol 2618</t>
  </si>
  <si>
    <t>Sol 2616</t>
  </si>
  <si>
    <t>Sol 2613</t>
  </si>
  <si>
    <t>Sol 2611</t>
  </si>
  <si>
    <t>Sol 2609</t>
  </si>
  <si>
    <t>2020-01-30T21.21.06.000Z</t>
  </si>
  <si>
    <t>2020-01-30T09.00.45.000Z</t>
  </si>
  <si>
    <t>2020-01-30T08.57.54.000Z</t>
  </si>
  <si>
    <t>2020-01-29T04.18.20.000Z</t>
  </si>
  <si>
    <t>2020-01-26T07.10.36.000Z</t>
  </si>
  <si>
    <t>2020-01-23T05.20.48.000Z</t>
  </si>
  <si>
    <t>2020-01-23T05.20.09.000Z</t>
  </si>
  <si>
    <t>2020-01-23T05.15.13.000Z</t>
  </si>
  <si>
    <t>2020-01-23T05.15.02.000Z</t>
  </si>
  <si>
    <t>2020-01-12T19.05.30.000Z</t>
  </si>
  <si>
    <t>2020-01-11T22.29.15.000Z</t>
  </si>
  <si>
    <t>2020-01-11T22.24.00.000Z</t>
  </si>
  <si>
    <t>2020-01-11T22.18.34.000Z</t>
  </si>
  <si>
    <t>2020-01-11T22.18.20.000Z</t>
  </si>
  <si>
    <t>2020-01-11T22.18.06.000Z</t>
  </si>
  <si>
    <t>2020-01-09T20.55.59.000Z</t>
  </si>
  <si>
    <t>2020-01-09T20.55.49.000Z</t>
  </si>
  <si>
    <t>2020-01-09T20.44.35.000Z</t>
  </si>
  <si>
    <t>2020-01-09T20.37.19.000Z</t>
  </si>
  <si>
    <t>2020-01-09T20.33.08.000Z</t>
  </si>
  <si>
    <t>2020-01-02T10.58.16.000Z</t>
  </si>
  <si>
    <t>2020-01-01T12.47.08.000Z</t>
  </si>
  <si>
    <t>2020-01-01T12.40.42.000Z</t>
  </si>
  <si>
    <t>2020-01-01T12.30.06.000Z</t>
  </si>
  <si>
    <t>2020-01-01T12.25.59.000Z</t>
  </si>
  <si>
    <t>2020-01-01T12.22.45.000Z</t>
  </si>
  <si>
    <t>2020-01-01T12.19.31.000Z</t>
  </si>
  <si>
    <t>2020-01-01T12.12.40.000Z</t>
  </si>
  <si>
    <t>2020-01-01T12.08.48.000Z</t>
  </si>
  <si>
    <t>2019-12-31T13.51.11.000Z</t>
  </si>
  <si>
    <t>2019-12-31T12.30.19.000Z</t>
  </si>
  <si>
    <t>2019-12-31T12.20.39.000Z</t>
  </si>
  <si>
    <t>2019-12-31T11.45.22.000Z</t>
  </si>
  <si>
    <t>2019-12-31T11.39.19.000Z</t>
  </si>
  <si>
    <t>2019-12-18T04.24.28.000Z</t>
  </si>
  <si>
    <t>2019-12-15T23.23.32.000Z</t>
  </si>
  <si>
    <t>2019-12-13T01.04.25.000Z</t>
  </si>
  <si>
    <t>2019-12-12T21.56.14.000Z</t>
  </si>
  <si>
    <t>2019-12-11T00.11.24.000Z</t>
  </si>
  <si>
    <t>2019-12-10T20.44.11.000Z</t>
  </si>
  <si>
    <t>2019-12-10T20.35.20.000Z</t>
  </si>
  <si>
    <t>2019-12-08T14.32.20.000Z</t>
  </si>
  <si>
    <t>2019-12-08T14.15.41.000Z</t>
  </si>
  <si>
    <t>Greenheugh Pedimeny</t>
  </si>
  <si>
    <t>Sol 2608</t>
  </si>
  <si>
    <t>Sol 2606</t>
  </si>
  <si>
    <t>Sol 2604</t>
  </si>
  <si>
    <t>Sol 2602</t>
  </si>
  <si>
    <t>Sol 2601</t>
  </si>
  <si>
    <t>Sol 2597</t>
  </si>
  <si>
    <t>Sol 2595</t>
  </si>
  <si>
    <t>Sol 2594</t>
  </si>
  <si>
    <t>Sol 2592</t>
  </si>
  <si>
    <t>Sol 2591</t>
  </si>
  <si>
    <t>Sol 2590</t>
  </si>
  <si>
    <t xml:space="preserve">Sol 2590 </t>
  </si>
  <si>
    <t>Sol 2587</t>
  </si>
  <si>
    <t>Sol 2585</t>
  </si>
  <si>
    <t>Sol 2581</t>
  </si>
  <si>
    <t>Sol 2577</t>
  </si>
  <si>
    <t>Sol 2575</t>
  </si>
  <si>
    <t>Sol 2574</t>
  </si>
  <si>
    <t>2019-12-07T23.39.55.000Z</t>
  </si>
  <si>
    <t>2019-12-07T23.36.54.000Z</t>
  </si>
  <si>
    <t>2019-12-07T23.33.23.000Z</t>
  </si>
  <si>
    <t>2019-12-07T23.29.26.000Z</t>
  </si>
  <si>
    <t>2019-12-05T16.58.16.000Z</t>
  </si>
  <si>
    <t>2019-12-05T16.51.10.000Z</t>
  </si>
  <si>
    <t>2019-12-03T16.18.18.000Z</t>
  </si>
  <si>
    <t>2019-12-03T16.15.33.000Z</t>
  </si>
  <si>
    <t>2019-12-01T17.38.30.000Z</t>
  </si>
  <si>
    <t>2019-12-01T17.27.22.000Z</t>
  </si>
  <si>
    <t>2019-11-30T18.48.27.000Z</t>
  </si>
  <si>
    <t>2019-11-30T18.41.58.000Z</t>
  </si>
  <si>
    <t>2019-11-30T18.35.37.000Z</t>
  </si>
  <si>
    <t>2019-11-26T14.33.15.000Z</t>
  </si>
  <si>
    <t>2019-11-26T14.31.31.000Z</t>
  </si>
  <si>
    <t>2019-11-24T13.31.50.000Z</t>
  </si>
  <si>
    <t>2019-11-24T11.29.06.000Z</t>
  </si>
  <si>
    <t>2019-11-23T13.25.03.000Z</t>
  </si>
  <si>
    <t>2019-11-23T13.21.50.000Z</t>
  </si>
  <si>
    <t>2019-11-23T13.21.06.000Z</t>
  </si>
  <si>
    <t>2019-11-23T13.15.03.000Z</t>
  </si>
  <si>
    <t>2019-11-20T20.12.25.000Z</t>
  </si>
  <si>
    <t>2019-11-20T12.23.24.000Z</t>
  </si>
  <si>
    <t>2019-11-20T12.05.02.000Z</t>
  </si>
  <si>
    <t>2019-11-19T07.42.21.000Z</t>
  </si>
  <si>
    <t>2019-11-19T07.01.13.000Z</t>
  </si>
  <si>
    <t>2019-11-19T06.55.52.000Z</t>
  </si>
  <si>
    <t>2019-11-16T09.32.53.000Z</t>
  </si>
  <si>
    <t>2019-11-16T09.19.57.000Z</t>
  </si>
  <si>
    <t>2019-11-14T08.30.46.000Z</t>
  </si>
  <si>
    <t>2019-11-14T08.20.50.000Z</t>
  </si>
  <si>
    <t>2019-11-14T07.47.21.000Z</t>
  </si>
  <si>
    <t>2019-11-10T03.43.47.000Z</t>
  </si>
  <si>
    <t>2019-11-06T01.43.44.000Z</t>
  </si>
  <si>
    <t>2019-11-03T23.12.37.000Z</t>
  </si>
  <si>
    <t>2019-11-03T22.44.46.000Z</t>
  </si>
  <si>
    <t>2019-11-03T00.57.44.000Z</t>
  </si>
  <si>
    <t>Sol 2733</t>
  </si>
  <si>
    <t>Sol 2732</t>
  </si>
  <si>
    <t>Sol 2731</t>
  </si>
  <si>
    <t>Sol 2729</t>
  </si>
  <si>
    <t>2020-04-08T10.32.25.000Z</t>
  </si>
  <si>
    <t>Sol 2727</t>
  </si>
  <si>
    <t>Sol 2725</t>
  </si>
  <si>
    <t>Sol 2724</t>
  </si>
  <si>
    <t xml:space="preserve"> Sol 2724</t>
  </si>
  <si>
    <t>Sol 2707</t>
  </si>
  <si>
    <t>Sol 2706</t>
  </si>
  <si>
    <t>Sol 2703</t>
  </si>
  <si>
    <t>Sol 2701</t>
  </si>
  <si>
    <t>Sol 2699</t>
  </si>
  <si>
    <t xml:space="preserve">Sol 2699 </t>
  </si>
  <si>
    <t>Sol 2698</t>
  </si>
  <si>
    <t>Sol 2696</t>
  </si>
  <si>
    <t>Sol 2694</t>
  </si>
  <si>
    <t>2020-04-14T10.31.00.000Z</t>
  </si>
  <si>
    <t>2020-04-13T10.12.57.000Z</t>
  </si>
  <si>
    <t>2020-04-13T04.49.34.000Z</t>
  </si>
  <si>
    <t>2020-04-12T07.44.33.000Z</t>
  </si>
  <si>
    <t>2020-04-12T07.43.46.000Z</t>
  </si>
  <si>
    <t>2020-04-12T07.40.50.000Z</t>
  </si>
  <si>
    <t>2020-04-12T07.40.39.000Z</t>
  </si>
  <si>
    <t>2020-04-12T07.38.28.000Z</t>
  </si>
  <si>
    <t>2020-04-10T03.36.01.000Z</t>
  </si>
  <si>
    <t>2020-04-10T03.35.50.000Z</t>
  </si>
  <si>
    <t>2020-04-08T04.16.28.000Z</t>
  </si>
  <si>
    <t>2020-04-06T00.54.40.000Z</t>
  </si>
  <si>
    <t>2020-04-05T03.07.11.000Z</t>
  </si>
  <si>
    <t>2020-04-05T02.59.42.000Z</t>
  </si>
  <si>
    <t>2020-03-18T03.44.28.000Z</t>
  </si>
  <si>
    <t>2020-03-17T14.14.03.000Z</t>
  </si>
  <si>
    <t>2020-03-14T20.47.17.000Z</t>
  </si>
  <si>
    <t>2020-03-14T11.33.51.000Z</t>
  </si>
  <si>
    <t>2020-03-12T12.20.43.000Z</t>
  </si>
  <si>
    <t>2020-03-10T11.44.34.000Z</t>
  </si>
  <si>
    <t>2020-03-10T11.29.26.000Z</t>
  </si>
  <si>
    <t>2020-03-09T07.54.09.000Z</t>
  </si>
  <si>
    <t>2020-03-09T07.37.30.000Z</t>
  </si>
  <si>
    <t>2020-03-07T09.10.08.000Z</t>
  </si>
  <si>
    <t>2020-03-05T08.34.39.000Z</t>
  </si>
  <si>
    <t>2020-03-05T08.31.57.000Z</t>
  </si>
  <si>
    <t>2801MH0007230001003020C00_DXXX-br</t>
  </si>
  <si>
    <t>Sol 2801</t>
  </si>
  <si>
    <t>Sol 2792</t>
  </si>
  <si>
    <t>Sol 2785</t>
  </si>
  <si>
    <t>2020-06-23T07.03.03.000Z</t>
  </si>
  <si>
    <t>2020-06-23T06.56.18.000Z</t>
  </si>
  <si>
    <t>2020-06-23T02.19.35.000Z</t>
  </si>
  <si>
    <t>2020-06-14T01.38.20.000Z</t>
  </si>
  <si>
    <t>2020-06-14T01.35.20.000Z</t>
  </si>
  <si>
    <t>2020-06-14T01.24.20.000Z</t>
  </si>
  <si>
    <t>2020-06-14T01.18.54.000Z</t>
  </si>
  <si>
    <t>2020-06-06T18.50.54.000Z</t>
  </si>
  <si>
    <t>Deviation to Mary Anning and Groken</t>
  </si>
  <si>
    <t>Sol 2922</t>
  </si>
  <si>
    <t>Sol 2921</t>
  </si>
  <si>
    <t>Sol 2920</t>
  </si>
  <si>
    <t>Sol 2910</t>
  </si>
  <si>
    <t>Sol 2906</t>
  </si>
  <si>
    <t>Sol 2890</t>
  </si>
  <si>
    <t>Sol 2867</t>
  </si>
  <si>
    <t>Sol 2864</t>
  </si>
  <si>
    <t>Sol 2862</t>
  </si>
  <si>
    <t>Sol 2858</t>
  </si>
  <si>
    <t>Sol 2857</t>
  </si>
  <si>
    <t>Sol 2851</t>
  </si>
  <si>
    <t xml:space="preserve"> Sol 2851</t>
  </si>
  <si>
    <t>Sol 2836</t>
  </si>
  <si>
    <t>Sol 2833</t>
  </si>
  <si>
    <t xml:space="preserve">Sol 2833 </t>
  </si>
  <si>
    <t>Sol 2827</t>
  </si>
  <si>
    <t>Sol 2819</t>
  </si>
  <si>
    <t xml:space="preserve">Sol 2819 </t>
  </si>
  <si>
    <t>2020-10-25T11.29.04.000Z</t>
  </si>
  <si>
    <t>2020-10-25T11.30.16.000Z</t>
  </si>
  <si>
    <t>2020-10-25T11.27.10.000Z</t>
  </si>
  <si>
    <t>2020-10-25T11.25.09.000Z</t>
  </si>
  <si>
    <t>2020-10-25T11.24.32.000Z</t>
  </si>
  <si>
    <t>2020-10-25T11.17.29.000Z</t>
  </si>
  <si>
    <t>2020-10-25T11.13.18.000Z</t>
  </si>
  <si>
    <t>2020-10-25T10.52.22.000Z</t>
  </si>
  <si>
    <t>2020-10-24T13.24.09.000Z</t>
  </si>
  <si>
    <t>2020-10-24T13.23.58.000Z</t>
  </si>
  <si>
    <t>2020-10-23T10.39.52.000Z</t>
  </si>
  <si>
    <t>2020-10-23T10.39.41.000Z</t>
  </si>
  <si>
    <t>2020-10-23T10.38.05.000Z</t>
  </si>
  <si>
    <t>2020-10-13T03.29.10.000Z</t>
  </si>
  <si>
    <t>2020-10-13T03.28.59.000Z</t>
  </si>
  <si>
    <t>2020-10-13T03.00.55.000Z</t>
  </si>
  <si>
    <t>2020-10-09T01.34.22.000Z</t>
  </si>
  <si>
    <t>2020-09-22T16.25.15.000Z</t>
  </si>
  <si>
    <t>2020-08-30T04.43.07.000Z</t>
  </si>
  <si>
    <t>2020-08-26T21.40.42.000Z</t>
  </si>
  <si>
    <t>2020-08-26T21.40.31.000Z</t>
  </si>
  <si>
    <t>2020-08-26T21.39.12.000Z</t>
  </si>
  <si>
    <t>2020-08-26T21.39.00.000Z</t>
  </si>
  <si>
    <t>2020-08-26T21.37.02.000Z</t>
  </si>
  <si>
    <t>2020-08-26T21.36.52.000Z</t>
  </si>
  <si>
    <t>2020-08-24T23.10.06.000Z</t>
  </si>
  <si>
    <t>2020-03-07T09.26.47.000Z</t>
  </si>
  <si>
    <t>2020-08-20T18.49.38.000Z</t>
  </si>
  <si>
    <t>2020-08-19T18.48.02.000Z</t>
  </si>
  <si>
    <t>2020-08-13T15.47.44.000Z</t>
  </si>
  <si>
    <t>2020-08-13T15.47.32.000Z</t>
  </si>
  <si>
    <t>2020-07-29T02.17.32.000Z</t>
  </si>
  <si>
    <t>2020-07-29T02.17.21.000Z</t>
  </si>
  <si>
    <t>2020-07-26T03.46.30.000Z</t>
  </si>
  <si>
    <t>2020-07-26T03.45.44.000Z</t>
  </si>
  <si>
    <t>2020-07-26T03.38.22.000Z</t>
  </si>
  <si>
    <t>2020-07-19T21.05.05.000Z</t>
  </si>
  <si>
    <t>2020-07-11T18.25.14.000Z</t>
  </si>
  <si>
    <t>2020-07-11T18.25.08.000Z</t>
  </si>
  <si>
    <t>2020-07-11T18.21.58.000Z</t>
  </si>
  <si>
    <t>2020-07-11T18.16.01.000Z</t>
  </si>
  <si>
    <t>Along the VRR scarp</t>
  </si>
  <si>
    <t>2019-06-05T06.02.35.000Z</t>
  </si>
  <si>
    <t>2019-06-05T05.29.09.000Z</t>
  </si>
  <si>
    <t>2019-06-05T05.23.35.000Z</t>
  </si>
  <si>
    <t>2019-06-05T00.37.46.000Z</t>
  </si>
  <si>
    <t>2019-06-05T00.35.20.000Z</t>
  </si>
  <si>
    <t>2019-06-05T00.30.30.000Z</t>
  </si>
  <si>
    <t>2019-06-05T00.28.06.000Z</t>
  </si>
  <si>
    <t>2019-06-05T00.24.26.000Z</t>
  </si>
  <si>
    <t>2019-06-05T00.12.00.000Z</t>
  </si>
  <si>
    <t>2019-06-05T00.11.52.000Z</t>
  </si>
  <si>
    <t>2019-06-05T00.11.26.000Z</t>
  </si>
  <si>
    <t>2019-06-05T00.08.22.000Z</t>
  </si>
  <si>
    <t>2019-06-04T23.58.23.000Z</t>
  </si>
  <si>
    <t>2019-06-03T19.24.48.000Z</t>
  </si>
  <si>
    <t>2019-06-03T19.13.40.000Z</t>
  </si>
  <si>
    <t>2019-06-03T18.51.24.000Z</t>
  </si>
  <si>
    <t>2019-06-03T18.45.51.000Z</t>
  </si>
  <si>
    <t>2019-06-03T18.40.17.000Z</t>
  </si>
  <si>
    <t>2019-06-03T18.29.09.000Z</t>
  </si>
  <si>
    <t>2019-06-01T21.25.46.000Z</t>
  </si>
  <si>
    <t>2019-06-01T21.25.19.000Z</t>
  </si>
  <si>
    <t>2019-06-01T21.22.42.000Z</t>
  </si>
  <si>
    <t>2019-06-01T21.20.00.000Z</t>
  </si>
  <si>
    <t>2019-06-01T21.19.57.000Z</t>
  </si>
  <si>
    <t>2019-06-01T21.16.01.000Z</t>
  </si>
  <si>
    <t>2019-06-01T21.13.27.000Z</t>
  </si>
  <si>
    <t>2019-06-01T21.10.51.000Z</t>
  </si>
  <si>
    <t>2019-06-01T21.10.44.000Z</t>
  </si>
  <si>
    <t>2019-06-01T21.08.05.000Z</t>
  </si>
  <si>
    <t>2019-06-01T21.07.38.000Z</t>
  </si>
  <si>
    <t>2019-06-01T21.05.41.000Z</t>
  </si>
  <si>
    <t>2019-06-01T21.05.05.000Z</t>
  </si>
  <si>
    <t>Sol 2422</t>
  </si>
  <si>
    <t>Sol 2420</t>
  </si>
  <si>
    <t>Sol 2419</t>
  </si>
  <si>
    <t>Sol 2415</t>
  </si>
  <si>
    <t>Sol 2414</t>
  </si>
  <si>
    <t>2019-06-01T21.02.50.000Z</t>
  </si>
  <si>
    <t>2019-06-01T21.00.15.000Z</t>
  </si>
  <si>
    <t>2019-06-01T20.57.20.000Z</t>
  </si>
  <si>
    <t>2019-06-01T20.55.07.000Z</t>
  </si>
  <si>
    <t>2019-06-01T20.54.46.000Z</t>
  </si>
  <si>
    <t>2019-06-01T20.54.35.000Z</t>
  </si>
  <si>
    <t>2019-06-01T20.52.32.000Z</t>
  </si>
  <si>
    <t>2019-06-01T20.52.00.000Z</t>
  </si>
  <si>
    <t>2019-06-01T20.47.18.000Z</t>
  </si>
  <si>
    <t>2019-06-01T20.45.58.000Z</t>
  </si>
  <si>
    <t>2019-06-01T20.45.47.000Z</t>
  </si>
  <si>
    <t>2019-05-30T17.04.39.000Z</t>
  </si>
  <si>
    <t>2019-05-30T17.03.51.000Z</t>
  </si>
  <si>
    <t>2019-05-28T15.17.18.000Z</t>
  </si>
  <si>
    <t>2019-05-27T19.15.06.000Z</t>
  </si>
  <si>
    <t>2019-05-27T18.57.46.000Z</t>
  </si>
  <si>
    <t>2019-05-27T18.52.13.000Z</t>
  </si>
  <si>
    <t>2019-05-27T18.52.03.000Z</t>
  </si>
  <si>
    <t>2019-05-23T13.16.25.000Z</t>
  </si>
  <si>
    <t>2019-05-22T09.59.39.000Z</t>
  </si>
  <si>
    <t>2019-05-20T10.34.23.000Z</t>
  </si>
  <si>
    <t>2019-05-20T10.28.50.000Z</t>
  </si>
  <si>
    <t>2019-05-20T10.12.15.000Z</t>
  </si>
  <si>
    <t>2019-05-19T09.35.08.000Z</t>
  </si>
  <si>
    <t>2019-05-19T09.32.07.000Z</t>
  </si>
  <si>
    <t>2019-05-19T09.31.53.000Z</t>
  </si>
  <si>
    <t>2019-05-18T14.20.58.000Z</t>
  </si>
  <si>
    <t>2019-05-18T14.19.55.000Z</t>
  </si>
  <si>
    <t>2019-05-18T14.16.50.000Z</t>
  </si>
  <si>
    <t>2019-05-18T14.16.37.000Z</t>
  </si>
  <si>
    <t>2019-05-18T14.13.45.000Z</t>
  </si>
  <si>
    <t>2019-05-18T14.13.30.000Z</t>
  </si>
  <si>
    <t>2019-05-18T14.13.15.000Z</t>
  </si>
  <si>
    <t>2019-05-18T14.10.21.000Z</t>
  </si>
  <si>
    <t>2019-05-18T14.09.16.000Z</t>
  </si>
  <si>
    <t>2019-05-18T14.04.45.000Z</t>
  </si>
  <si>
    <t>2019-05-18T14.03.51.000Z</t>
  </si>
  <si>
    <t>2019-05-18T13.58.02.000Z</t>
  </si>
  <si>
    <t>2019-05-18T13.57.07.000Z</t>
  </si>
  <si>
    <t>2019-05-18T09.13.48.000Z</t>
  </si>
  <si>
    <t>2019-05-18T09.10.39.000Z</t>
  </si>
  <si>
    <t>2019-05-18T09.10.28.000Z</t>
  </si>
  <si>
    <t>2019-05-17T16.42.03.000Z</t>
  </si>
  <si>
    <t>2019-05-17T16.36.31.000Z</t>
  </si>
  <si>
    <t>2019-05-17T16.25.27.000Z</t>
  </si>
  <si>
    <t>2019-05-17T13.16.36.000Z</t>
  </si>
  <si>
    <t>2019-05-17T13.13.34.000Z</t>
  </si>
  <si>
    <t>2019-05-17T13.13.21.000Z</t>
  </si>
  <si>
    <t>2019-05-17T13.11.02.000Z</t>
  </si>
  <si>
    <t>Sol 2408</t>
  </si>
  <si>
    <t>Sol 2406</t>
  </si>
  <si>
    <t>Sol 2405</t>
  </si>
  <si>
    <t>Sol 2404</t>
  </si>
  <si>
    <t>Sol 2402</t>
  </si>
  <si>
    <t>Sol 2384</t>
  </si>
  <si>
    <t>Sol 2382</t>
  </si>
  <si>
    <t>Sol 2381</t>
  </si>
  <si>
    <t>Sol 2380</t>
  </si>
  <si>
    <t>2019-05-17T13.10.51.000Z</t>
  </si>
  <si>
    <t>2019-05-17T13.06.52.000Z</t>
  </si>
  <si>
    <t>2019-05-17T13.06.09.000Z</t>
  </si>
  <si>
    <t>2019-05-17T13.03.04.000Z</t>
  </si>
  <si>
    <t>2019-05-17T13.00.46.000Z</t>
  </si>
  <si>
    <t>2019-05-17T13.00.35.000Z</t>
  </si>
  <si>
    <t>2019-05-17T12.56.17.000Z</t>
  </si>
  <si>
    <t>2019-05-17T12.56.13.000Z</t>
  </si>
  <si>
    <t>2019-05-17T12.55.28.000Z</t>
  </si>
  <si>
    <t>2019-05-17T12.52.36.000Z</t>
  </si>
  <si>
    <t>2019-05-17T12.52.24.000Z</t>
  </si>
  <si>
    <t>2019-05-17T12.50.09.000Z</t>
  </si>
  <si>
    <t>2019-05-17T12.49.58.000Z</t>
  </si>
  <si>
    <t>2019-05-17T09.37.17.000Z</t>
  </si>
  <si>
    <t>2019-05-17T09.35.44.000Z</t>
  </si>
  <si>
    <t>2019-05-17T09.34.42.000Z</t>
  </si>
  <si>
    <t>2019-05-17T09.32.23.000Z</t>
  </si>
  <si>
    <t>2019-05-17T09.32.11.000Z</t>
  </si>
  <si>
    <t>2019-05-17T09.30.25.000Z</t>
  </si>
  <si>
    <t>2019-05-17T09.28.02.000Z</t>
  </si>
  <si>
    <t>2019-05-17T09.27.11.000Z</t>
  </si>
  <si>
    <t>2019-05-17T09.27.00.000Z</t>
  </si>
  <si>
    <t>2019-05-17T09.24.14.000Z</t>
  </si>
  <si>
    <t>2019-05-17T09.22.04.000Z</t>
  </si>
  <si>
    <t>2019-05-17T09.21.17.000Z</t>
  </si>
  <si>
    <t>2019-05-17T09.20.30.000Z</t>
  </si>
  <si>
    <t>2019-05-17T09.19.43.000Z</t>
  </si>
  <si>
    <t>2019-05-17T09.18.51.000Z</t>
  </si>
  <si>
    <t>2019-05-17T09.18.41.000Z</t>
  </si>
  <si>
    <t>2019-05-17T09.16.08.000Z</t>
  </si>
  <si>
    <t>2019-05-17T09.15.57.000Z</t>
  </si>
  <si>
    <t>2019-05-16T06.23.11.000Z</t>
  </si>
  <si>
    <t>2019-05-14T06.39.20.000Z</t>
  </si>
  <si>
    <t>2019-05-13T05.18.20.000Z</t>
  </si>
  <si>
    <t>2019-05-13T05.06.14.000Z</t>
  </si>
  <si>
    <t>2019-05-13T04.44.02.000Z</t>
  </si>
  <si>
    <t>2019-05-13T04.42.23.000Z</t>
  </si>
  <si>
    <t>2019-05-12T09.12.48.000Z</t>
  </si>
  <si>
    <t>2019-05-10T07.45.57.000Z</t>
  </si>
  <si>
    <t>2019-05-10T07.44.05.000Z</t>
  </si>
  <si>
    <t>2019-05-10T07.43.03.000Z</t>
  </si>
  <si>
    <t>2019-05-10T07.41.26.000Z</t>
  </si>
  <si>
    <t>2019-04-21T14.19.31.000Z</t>
  </si>
  <si>
    <t>2019-04-21T14.19.17.000Z</t>
  </si>
  <si>
    <t>2019-04-21T14.17.01.000Z</t>
  </si>
  <si>
    <t>2019-04-19T15.06.00.000Z</t>
  </si>
  <si>
    <t>2019-04-18T14.16.01.000Z</t>
  </si>
  <si>
    <t>2019-04-17T13.28.33.000Z</t>
  </si>
  <si>
    <t>2019-04-17T13.28.23.000Z</t>
  </si>
  <si>
    <t>Sol 2377</t>
  </si>
  <si>
    <t>Sol 2365</t>
  </si>
  <si>
    <t>Sol 2363</t>
  </si>
  <si>
    <t>Sol 2361</t>
  </si>
  <si>
    <t>Sol 2315</t>
  </si>
  <si>
    <t>2019-04-14T15.48.42.000Z</t>
  </si>
  <si>
    <t>2019-04-14T15.47.48.000Z</t>
  </si>
  <si>
    <t>2019-04-06T09.04.‘’03.000Z</t>
  </si>
  <si>
    <t>2019-04-06T08.50.49.000Z</t>
  </si>
  <si>
    <t>2019-04-02T02.26.10.000Z</t>
  </si>
  <si>
    <t>2019-03-31T06.30.56.000Z</t>
  </si>
  <si>
    <t>2019-03-31T06.17.57.000Z</t>
  </si>
  <si>
    <t>2019-03-28T23.29.21.000Z</t>
  </si>
  <si>
    <t>2019-03-24T01.36.35.000Z</t>
  </si>
  <si>
    <t>2019-03-24T01.33.23.000Z</t>
  </si>
  <si>
    <t>2019-03-24T01.30.05.000Z</t>
  </si>
  <si>
    <t>2019-03-24T01.26.45.000Z</t>
  </si>
  <si>
    <t>2019-03-21T22.31.19.000Z</t>
  </si>
  <si>
    <t>2019-03-21T19.23.15.000Z</t>
  </si>
  <si>
    <t>2019-03-17T20.27.09.000Z</t>
  </si>
  <si>
    <t>2019-03-17T15.20.10.000Z</t>
  </si>
  <si>
    <t>2019-02-09T23.02.14.000Z</t>
  </si>
  <si>
    <t>2019-02-09T22.53.07.000Z</t>
  </si>
  <si>
    <t>2019-02-07T15.42.39.000Z</t>
  </si>
  <si>
    <t>2019-02-05T17.09.10.000Z</t>
  </si>
  <si>
    <t>2019-02-05T15.41.48.000Z</t>
  </si>
  <si>
    <t>2019-02-05T15.39.01.000Z</t>
  </si>
  <si>
    <t>Sol 2304</t>
  </si>
  <si>
    <t>Sol 2301</t>
  </si>
  <si>
    <t>2019-02-02T18.08.21.000Z</t>
  </si>
  <si>
    <t>2019-02-02T18.07.49.000Z</t>
  </si>
  <si>
    <t>2019-02-02T18.04.53.000Z</t>
  </si>
  <si>
    <t>2019-02-02T18.02.10.000Z</t>
  </si>
  <si>
    <t>2019-02-02T18.01.59.000Z</t>
  </si>
  <si>
    <t>2019-01-29T10.19.49.000Z</t>
  </si>
  <si>
    <t>2019-01-26T13.40.43.000Z</t>
  </si>
  <si>
    <t>Ridge features through Glen Etive</t>
  </si>
  <si>
    <t xml:space="preserve"> Sol 2553</t>
  </si>
  <si>
    <t xml:space="preserve">Sol 2526 </t>
  </si>
  <si>
    <t xml:space="preserve"> Sol 2526</t>
  </si>
  <si>
    <t>Sol 2483</t>
  </si>
  <si>
    <t>Sol 2474</t>
  </si>
  <si>
    <t xml:space="preserve">Sol 2474 </t>
  </si>
  <si>
    <t>Sol 2472</t>
  </si>
  <si>
    <t>Sol 2470</t>
  </si>
  <si>
    <t>Sol 2468</t>
  </si>
  <si>
    <t>Sol 2466</t>
  </si>
  <si>
    <t>Sol 2463</t>
  </si>
  <si>
    <t>2019-10-12T06.22.33.000Z</t>
  </si>
  <si>
    <t>2019-10-10T15.28.12.000Z</t>
  </si>
  <si>
    <t>2019-10-10T15.18.39.000Z</t>
  </si>
  <si>
    <t>2019-10-10T09.02.52.000Z</t>
  </si>
  <si>
    <t>2019-09-14T12.16.29.000Z</t>
  </si>
  <si>
    <t>2019-09-14T11.56.04.000Z</t>
  </si>
  <si>
    <t>2019-08-01T12.23.09.000Z</t>
  </si>
  <si>
    <t>2019-08-01T12.03.22.000Z</t>
  </si>
  <si>
    <t>2019-07-27T08.56.58.000Z</t>
  </si>
  <si>
    <t>2019-07-27T08.47.39.000Z</t>
  </si>
  <si>
    <t>2019-07-26T07.38.05.000Z</t>
  </si>
  <si>
    <t>2019-07-26T04.03.38.000Z</t>
  </si>
  <si>
    <t>2019-07-23T07.12.41.000Z</t>
  </si>
  <si>
    <t>2019-07-23T07.03.15.000Z</t>
  </si>
  <si>
    <t>2019-07-21T05.40.21.000Z</t>
  </si>
  <si>
    <t>2019-07-19T05.04.27.000Z</t>
  </si>
  <si>
    <t>2019-07-16T23.09.52.000Z</t>
  </si>
  <si>
    <t>2019-07-14T23.28.35.000Z</t>
  </si>
  <si>
    <t>2019-07-14T22.53.23.000Z</t>
  </si>
  <si>
    <t>2019-07-14T01.44.00.000Z</t>
  </si>
  <si>
    <t>2019-07-13T23.04.23.000Z</t>
  </si>
  <si>
    <t>2019-07-13T22.56.52.000Z</t>
  </si>
  <si>
    <t>2019-07-13T22.48.27.000Z</t>
  </si>
  <si>
    <t>2019-07-11T19.45.10.000Z</t>
  </si>
  <si>
    <t>2019-07-11T00.22.46.000Z</t>
  </si>
  <si>
    <t>2019-07-11T00.11.43.000Z</t>
  </si>
  <si>
    <t>2019-07-10T23.49.38.000Z</t>
  </si>
  <si>
    <t>2019-07-10T16.48.30.000Z</t>
  </si>
  <si>
    <t>Sol 2461</t>
  </si>
  <si>
    <t>Sol 2454</t>
  </si>
  <si>
    <t>Sol 2449</t>
  </si>
  <si>
    <t>2019-07-09T21.35.28.000Z</t>
  </si>
  <si>
    <t>2019-07-09T21.23.19.000Z</t>
  </si>
  <si>
    <t>2019-07-09T21.14.31.000Z</t>
  </si>
  <si>
    <t>2019-07-07T21.13.47.000Z</t>
  </si>
  <si>
    <t>2019-07-06T21.43.44.000Z</t>
  </si>
  <si>
    <t>2019-07-06T21.35.05.000Z</t>
  </si>
  <si>
    <t>2019-07-06T21.20.15.000Z</t>
  </si>
  <si>
    <t>2019-07-06T21.11.02.000Z</t>
  </si>
  <si>
    <t>2019-07-02T13.30.17.000Z</t>
  </si>
  <si>
    <t>2019-07-02T13.21.10.000Z</t>
  </si>
  <si>
    <t>2019-07-01T15.04.45.000Z</t>
  </si>
  <si>
    <t>2019-06-30T13.18.01.000Z</t>
  </si>
  <si>
    <t>2019-06-30T13.15.18.000Z</t>
  </si>
  <si>
    <t>2019-06-27T10.04.26.000Z</t>
  </si>
  <si>
    <t>2019-06-22T06.13.34.000Z</t>
  </si>
  <si>
    <t>2019-06-22T06.02.54.000Z</t>
  </si>
  <si>
    <t>2019-06-22T05.55.24.000Z</t>
  </si>
  <si>
    <t>2019-06-20T14.22.22.000Z</t>
  </si>
  <si>
    <t>2019-06-20T14.05.42.000Z</t>
  </si>
  <si>
    <t>2019-06-20T09.43.06.000Z</t>
  </si>
  <si>
    <t>2019-06-15T07.32.02.000Z</t>
  </si>
  <si>
    <t>2019-06-15T07.20.39.000Z</t>
  </si>
  <si>
    <t>2019-06-15T07.17.31.000Z</t>
  </si>
  <si>
    <t>2019-06-12T04.31.53.000Z</t>
  </si>
  <si>
    <t>2019-06-11T23.47.29.000Z</t>
  </si>
  <si>
    <t>2019-06-09T23.40.22.000Z</t>
  </si>
  <si>
    <t>2019-06-09T21.32.23.000Z</t>
  </si>
  <si>
    <t>2019-06-09T03.58.32.000Z</t>
  </si>
  <si>
    <t>2019-06-05T00.35.25.000Z</t>
  </si>
  <si>
    <t>2019-06-05T00.32.59.000Z</t>
  </si>
  <si>
    <t>2019-06-05T00.30.36.000Z</t>
  </si>
  <si>
    <t>2019-06-05T00.11.58.000Z</t>
  </si>
  <si>
    <t>2019-06-05T00.06.01.000Z</t>
  </si>
  <si>
    <t>2019-06-01T21.15.53.000Z</t>
  </si>
  <si>
    <t>2019-06-01T21.05.16.000Z</t>
  </si>
  <si>
    <t>2019-06-01T21.02.27.000Z</t>
  </si>
  <si>
    <t>2019-06-01T20.57.40.000Z</t>
  </si>
  <si>
    <t>2019-06-01T20.57.09.000Z</t>
  </si>
  <si>
    <t>2019-06-01T20.48.47.000Z</t>
  </si>
  <si>
    <t>2019-05-30T16.55.21.000Z</t>
  </si>
  <si>
    <t>2019-05-28T15.11.43.000Z</t>
  </si>
  <si>
    <t>2019-05-22T09.56.53.000Z</t>
  </si>
  <si>
    <t>2019-05-18T14.20.54.000Z</t>
  </si>
  <si>
    <t>2019-05-18T14.17.30.000Z</t>
  </si>
  <si>
    <t>2019-05-18T14.04.43.000Z</t>
  </si>
  <si>
    <t>2019-05-18T13.57.58.000Z</t>
  </si>
  <si>
    <t>2019-05-17T13.17.32.000Z</t>
  </si>
  <si>
    <t>2019-05-17T13.14.10.000Z</t>
  </si>
  <si>
    <t>2019-05-17T13.06.58.000Z</t>
  </si>
  <si>
    <t>2019-05-17T13.03.50.000Z</t>
  </si>
  <si>
    <t>2019-05-17T12.55.40.000Z</t>
  </si>
  <si>
    <t>2019-05-17T12.53.07.000Z</t>
  </si>
  <si>
    <t>2019-05-17T09.36.31.000Z</t>
  </si>
  <si>
    <t>2019-05-13T05.13.49.000Z</t>
  </si>
  <si>
    <t>2019-05-10T07.44.17.000Z</t>
  </si>
  <si>
    <t>2019-05-10T07.41.37.000Z</t>
  </si>
  <si>
    <t>2019-03-28T23.29.19.000Z</t>
  </si>
  <si>
    <t>2019-03-24T01.33.22.000Z</t>
  </si>
  <si>
    <t>2019-03-24T01.30.08.000Z</t>
  </si>
  <si>
    <t>Sol 2333</t>
  </si>
  <si>
    <t>2019-03-21T22.25.50.000Z</t>
  </si>
  <si>
    <t>2019-03-21T19.26.25.000Z</t>
  </si>
  <si>
    <t>2019-03-21T19.20.51.000Z</t>
  </si>
  <si>
    <t>2019-03-17T15.20.43.000Z</t>
  </si>
  <si>
    <t>2019-02-28T09.54.27.000Z</t>
  </si>
  <si>
    <t>2019-02-28T09.45.55.000Z</t>
  </si>
  <si>
    <t>Murray Buttes</t>
  </si>
  <si>
    <t>Sol 2658</t>
  </si>
  <si>
    <t>Sol 2657</t>
  </si>
  <si>
    <t>Sol 2645</t>
  </si>
  <si>
    <t>2020-03-01T11.45.46.000Z</t>
  </si>
  <si>
    <t>2020-03-01T05.14.40.000Z</t>
  </si>
  <si>
    <t>2020-02-27T01.02.14.000Z</t>
  </si>
  <si>
    <t>2020-02-27T00.59.07.000Z</t>
  </si>
  <si>
    <t>2020-02-27T00.58.25.000Z</t>
  </si>
  <si>
    <t>2020-02-26T23.56.37.000Z</t>
  </si>
  <si>
    <t>2020-02-26T06.22.12.000Z</t>
  </si>
  <si>
    <t>2020-02-05T13.28.55.000Z</t>
  </si>
  <si>
    <t>2020-02-03T09.21.20.000Z</t>
  </si>
  <si>
    <t>2020-02-01T11.26.36.000Z</t>
  </si>
  <si>
    <t>2020-02-01T11.19.19.000Z</t>
  </si>
  <si>
    <t>2020-02-01T10.58.17.000Z</t>
  </si>
  <si>
    <t>2020-01-30T09.20.15.000Z</t>
  </si>
  <si>
    <t>2020-01-30T09.07.06.000Z</t>
  </si>
  <si>
    <t>2020-01-29T04.15.35.000Z</t>
  </si>
  <si>
    <t>2020-01-28T03.23.00.000Z</t>
  </si>
  <si>
    <t>2020-01-27T07.42.57.000Z</t>
  </si>
  <si>
    <t>2020-01-26T07.11.18.000Z</t>
  </si>
  <si>
    <t>2020-01-23T05.00.47.000Z</t>
  </si>
  <si>
    <t>2020-01-14T19.08.21.000Z</t>
  </si>
  <si>
    <t>2020-01-11T19.50.51.000Z</t>
  </si>
  <si>
    <t>2020-01-09T21.00.30.000Z</t>
  </si>
  <si>
    <t>2020-01-09T20.47.48.000Z</t>
  </si>
  <si>
    <t>2020-01-02T11.42.40.000Z</t>
  </si>
  <si>
    <t>2020-01-01T12.51.08.000Z</t>
  </si>
  <si>
    <t>2019-10-16T11.04.06.000Z</t>
  </si>
  <si>
    <t>2019-10-16T11.02.05.000Z</t>
  </si>
  <si>
    <t>2019-12-31T13.34.35.000Z</t>
  </si>
  <si>
    <t>2019-12-31T12.20.27.000Z</t>
  </si>
  <si>
    <t>2019-12-31T11.45.20.000Z</t>
  </si>
  <si>
    <t>2019-12-31T11.39.08.000Z</t>
  </si>
  <si>
    <t>2019-12-15T23.20.48.000Z</t>
  </si>
  <si>
    <t>2019-12-13T00.58.54.000Z</t>
  </si>
  <si>
    <t>2019-12-12T21.55.38.000Z</t>
  </si>
  <si>
    <t>2019-12-12T21.47.36.000Z</t>
  </si>
  <si>
    <t>2019-12-12T21.44.45.000Z</t>
  </si>
  <si>
    <t>2019-12-11T00.22.24.000Z</t>
  </si>
  <si>
    <t>2019-12-10T20.47.25.000Z</t>
  </si>
  <si>
    <t>2019-12-10T20.44.00.000Z</t>
  </si>
  <si>
    <t>2019-12-10T20.41.20.000Z</t>
  </si>
  <si>
    <t>2019-12-10T20.34.58.000Z</t>
  </si>
  <si>
    <t>2019-12-07T23.42.54.000Z</t>
  </si>
  <si>
    <t>2019-12-07T23.36.42.000Z</t>
  </si>
  <si>
    <t>2019-12-07T23.33.53.000Z</t>
  </si>
  <si>
    <t>2019-12-07T23.26.22.000Z</t>
  </si>
  <si>
    <t>2019-12-05T20.54.30.000Z</t>
  </si>
  <si>
    <t>2019-12-05T16.55.30.000Z</t>
  </si>
  <si>
    <t>2019-12-01T17.44.04.000Z</t>
  </si>
  <si>
    <t>2019-11-30T18.49.09.000Z</t>
  </si>
  <si>
    <t>2019-11-30T18.28.52.000Z</t>
  </si>
  <si>
    <t>2019-11-26T14.44.28.000Z</t>
  </si>
  <si>
    <t>2019-11-24T13.37.23.000Z</t>
  </si>
  <si>
    <t>2019-11-24T13.26.16.000Z</t>
  </si>
  <si>
    <t>2019-11-23T13.24.18.000Z</t>
  </si>
  <si>
    <t>2019-11-23T13.21.48.000Z</t>
  </si>
  <si>
    <t>2019-11-20T12.30.53.000Z</t>
  </si>
  <si>
    <t>2019-11-20T12.21.02.000Z</t>
  </si>
  <si>
    <t>2019-11-20T12.11.42.000Z</t>
  </si>
  <si>
    <t>2019-11-19T07.04.30.000Z</t>
  </si>
  <si>
    <t>2019-11-16T09.28.12.000Z</t>
  </si>
  <si>
    <t>2019-11-16T09.23.00.000Z</t>
  </si>
  <si>
    <t>Sol 2586</t>
  </si>
  <si>
    <t>Sol 2583</t>
  </si>
  <si>
    <t>Sol 2582</t>
  </si>
  <si>
    <t>Sol 2579</t>
  </si>
  <si>
    <t>Sol 2572</t>
  </si>
  <si>
    <t>Sol 2568</t>
  </si>
  <si>
    <t>2019-11-15T07.13.53.000Z</t>
  </si>
  <si>
    <t>2019-11-15T06.18.45.000Z</t>
  </si>
  <si>
    <t>2019-11-15T06.02.06.000Z</t>
  </si>
  <si>
    <t>2019-11-14T08.24.52.000Z</t>
  </si>
  <si>
    <t>2019-11-14T08.07.20.000Z</t>
  </si>
  <si>
    <t>2019-11-14T08.02.31.000Z</t>
  </si>
  <si>
    <t>2019-11-14T07.57.18.000Z</t>
  </si>
  <si>
    <t>2019-11-14T07.52.31.000Z</t>
  </si>
  <si>
    <t>2019-11-14T07.43.05.000Z</t>
  </si>
  <si>
    <t>2019-11-14T07.40.03.000Z</t>
  </si>
  <si>
    <t>2019-11-12T07.10.56.000Z</t>
  </si>
  <si>
    <t>2019-11-12T06.59.23.000Z</t>
  </si>
  <si>
    <t>2019-11-10T19.09.14.000Z</t>
  </si>
  <si>
    <t>2019-11-10T18.47.08.000Z</t>
  </si>
  <si>
    <t>2019-11-10T06.12.09.000Z</t>
  </si>
  <si>
    <t>2019-11-10T05.49.23.000Z</t>
  </si>
  <si>
    <t>2019-11-10T05.38.28.000Z</t>
  </si>
  <si>
    <t>2019-11-05T21.59.28.000Z</t>
  </si>
  <si>
    <t>2019-11-08T00.16.31.000Z</t>
  </si>
  <si>
    <t>2019-11-03T23.01.31.000Z</t>
  </si>
  <si>
    <t>2019-11-03T01.09.56.000Z</t>
  </si>
  <si>
    <t>2019-11-02T23.40.52.000Z</t>
  </si>
  <si>
    <t>2019-11-02T23.28.21.000Z</t>
  </si>
  <si>
    <t>2019-10-31T20.11.01.000Z</t>
  </si>
  <si>
    <t>2019-10-27T19.54.12.000Z</t>
  </si>
  <si>
    <t>2019-10-26T20.27.56.000Z</t>
  </si>
  <si>
    <t>2019-10-26T19.55.31.000Z</t>
  </si>
  <si>
    <t>2019-10-26T19.52.53.000Z</t>
  </si>
  <si>
    <t>2019-10-26T19.49.52.000Z</t>
  </si>
  <si>
    <t>2019-10-24T01.35.26.000Z</t>
  </si>
  <si>
    <t>2019-10-23T19.28.01.000Z</t>
  </si>
  <si>
    <t>2019-10-22T13.05.46.000Z</t>
  </si>
  <si>
    <t>2019-10-22T13.05.03.000Z</t>
  </si>
  <si>
    <t>2019-10-18T10.03.40.000Z</t>
  </si>
  <si>
    <t>2019-10-17T14.37.39.000Z</t>
  </si>
  <si>
    <t>2019-10-17T14.34.06.000Z</t>
  </si>
  <si>
    <t>2019-10-17T14.31.46.000Z</t>
  </si>
  <si>
    <t>2019-10-17T14.05.12.000Z</t>
  </si>
  <si>
    <t>sulfate-bearing unit</t>
  </si>
  <si>
    <t>Sol 3072</t>
  </si>
  <si>
    <t>Sol 3070</t>
  </si>
  <si>
    <t>2021-03-28T16.40.00.000Z</t>
  </si>
  <si>
    <t>2021-03-26T10.32.12.000Z</t>
  </si>
  <si>
    <t>OEB</t>
    <phoneticPr fontId="12" type="noConversion"/>
  </si>
  <si>
    <t>1. OEB landing site (Sol 1-14)</t>
    <phoneticPr fontId="12" type="noConversion"/>
  </si>
  <si>
    <t>原始数据</t>
    <phoneticPr fontId="2" type="noConversion"/>
  </si>
  <si>
    <t>规则颗粒级配</t>
    <phoneticPr fontId="2" type="noConversion"/>
  </si>
  <si>
    <t>MAA</t>
    <phoneticPr fontId="12" type="noConversion"/>
  </si>
  <si>
    <t xml:space="preserve">2. Máaz (Sol 0-177), MAA </t>
    <phoneticPr fontId="12" type="noConversion"/>
  </si>
  <si>
    <t>ADZ</t>
    <phoneticPr fontId="12" type="noConversion"/>
  </si>
  <si>
    <t>3. Adziilii crater (Sol 105-128), ADZ</t>
    <phoneticPr fontId="12" type="noConversion"/>
  </si>
  <si>
    <t>双峰</t>
    <phoneticPr fontId="2" type="noConversion"/>
  </si>
  <si>
    <t>单峰</t>
    <phoneticPr fontId="2" type="noConversion"/>
  </si>
  <si>
    <t>ART</t>
    <phoneticPr fontId="12" type="noConversion"/>
  </si>
  <si>
    <t>4. Artuby ridge (Sol 170-200) (Sol 340-343), ART</t>
    <phoneticPr fontId="12" type="noConversion"/>
  </si>
  <si>
    <t>SEI</t>
  </si>
  <si>
    <t>Séítah (Sol 202-286) (Sol 341-343) (Sol 351), SEI</t>
    <phoneticPr fontId="12" type="noConversion"/>
  </si>
  <si>
    <t>TFR</t>
  </si>
  <si>
    <t>6. Three Forks region of the crater flow (Sol 379-414), TFR</t>
  </si>
  <si>
    <t>SKI</t>
  </si>
  <si>
    <t>7. Skinner Ridge (Sol 477-496), SKI</t>
  </si>
  <si>
    <t>HOG</t>
  </si>
  <si>
    <t>8. Hogwallow Flats (Sol 501-517), HOG</t>
  </si>
  <si>
    <t>AMA</t>
  </si>
  <si>
    <t>9. the Amalik (Sol 557-581), AMA</t>
    <phoneticPr fontId="12" type="noConversion"/>
  </si>
  <si>
    <t>OM</t>
  </si>
  <si>
    <t>10. the Observation Mountain (Sol 593-641), OM</t>
  </si>
  <si>
    <t>Mars Perseverance</t>
  </si>
  <si>
    <t>OEB</t>
    <phoneticPr fontId="2" type="noConversion"/>
  </si>
  <si>
    <t>Sol 3</t>
  </si>
  <si>
    <t>ZLF_0003_0667220393_000FDR_N0010052AUT_04096_034085J01_800</t>
  </si>
  <si>
    <t>ZRF_0003_0667220270_000FDR_N0010052AUT_04096_034085J01_800</t>
  </si>
  <si>
    <t>ZLF_0003_0667219525_000FDR_N0010052AUT_04096_034085J01_800</t>
  </si>
  <si>
    <t>ZLF_0003_0667219443_000FDR_N0010052AUT_04096_034085J01_800</t>
  </si>
  <si>
    <t>ZRF_0003_0667219397_000FDR_N0010052AUT_04096_034085J01_800</t>
  </si>
  <si>
    <t>ZLF_0003_0667219374_000FDR_N0010052AUT_04096_034085J01_800</t>
  </si>
  <si>
    <t>ZRF_0003_0667219268_000FDR_N0010052AUT_04096_034085J01_800</t>
  </si>
  <si>
    <t>mean</t>
    <phoneticPr fontId="2" type="noConversion"/>
  </si>
  <si>
    <t>Error</t>
    <phoneticPr fontId="2" type="noConversion"/>
  </si>
  <si>
    <t>Mars Perseverance Sol 79</t>
  </si>
  <si>
    <t>Mars Perseverance Sol 78</t>
  </si>
  <si>
    <t>Mars Perseverance Sol 128</t>
  </si>
  <si>
    <t>ADZ</t>
    <phoneticPr fontId="2" type="noConversion"/>
  </si>
  <si>
    <t>Mars Perseverance Sol 127</t>
    <phoneticPr fontId="12" type="noConversion"/>
  </si>
  <si>
    <t>Mars Perseverance Sol 127</t>
  </si>
  <si>
    <t xml:space="preserve"> Mars Perseverance Sol 127</t>
  </si>
  <si>
    <t>Mars Perseverance Sol 126</t>
  </si>
  <si>
    <t>Mars Perseverance Sol 125</t>
  </si>
  <si>
    <t>SIF_0198_0684515755_464EBY_N0070000SRLC07021_0000LMJ01_800</t>
  </si>
  <si>
    <t>ART</t>
    <phoneticPr fontId="2" type="noConversion"/>
  </si>
  <si>
    <t>2. Mars Perseverance Sol 198 WATSON Camera</t>
  </si>
  <si>
    <t>3. Mars Perseverance Sol 198 WATSON Camera</t>
  </si>
  <si>
    <t>4. Mars Perseverance Sol 198 WATSON Camera</t>
  </si>
  <si>
    <t>5. Mars Perseverance Sol 198 WATSON Camera</t>
  </si>
  <si>
    <t>6. Mars Perseverance Sol 197 Left Mastcam-Z Camera</t>
  </si>
  <si>
    <t>7. Mars Perseverance Sol 197 Right Mastcam-Z Camera</t>
  </si>
  <si>
    <t>1. Mars Perseverance Sol 286 Right Mastcam-Z Camera</t>
    <phoneticPr fontId="2" type="noConversion"/>
  </si>
  <si>
    <t>2. Mars Perseverance Sol 286 Left Mastcam-Z Camera</t>
  </si>
  <si>
    <t>3. Mars Perseverance Sol 286 Left Mastcam-Z Camera</t>
  </si>
  <si>
    <t>4. Mars Perseverance Sol 286 Right Mastcam-Z Camera</t>
  </si>
  <si>
    <t>9. Mars Perseverance Sol 286 Left Mastcam-Z Camera</t>
  </si>
  <si>
    <t>7. Mars Perseverance Sol 286 Right Mastcam-Z Camera</t>
  </si>
  <si>
    <t>1. Mars Perseverance Sol 414 Right Mastcam-Z Camera</t>
  </si>
  <si>
    <t>5. Mars Perseverance Sol 414 Left Navigation Camera (Navcam)</t>
  </si>
  <si>
    <t>7. Mars Perseverance Sol 414 Left Navigation Camera (Navcam)</t>
  </si>
  <si>
    <t>10. Mars Perseverance Sol 414 Left Navigation Camera (Navcam)</t>
  </si>
  <si>
    <t>2. Mars Perseverance Sol 414 Right Mastcam-Z Camera</t>
  </si>
  <si>
    <t>3. Mars Perseverance Sol 414 Left Navigation Camera (Navcam)</t>
  </si>
  <si>
    <t>2. Mars Perseverance Sol 495 Right Navigation Camera (Navcam)</t>
  </si>
  <si>
    <t>3. Mars Perseverance Sol 492 Right Mastcam-Z Camera</t>
  </si>
  <si>
    <t>4. Mars Perseverance Sol 492 Left Mastcam-Z Camera</t>
  </si>
  <si>
    <t>8. Mars Perseverance Sol 491 Front Right Hazard Avoidance Camera (Hazcam)</t>
  </si>
  <si>
    <t>II-S-6</t>
    <phoneticPr fontId="2" type="noConversion"/>
  </si>
  <si>
    <t>12. Mars Perseverance Sol 489 Left Mastcam-Z Camera</t>
  </si>
  <si>
    <t>11. Mars Perseverance Sol 490 Right Navigation Camera (Navcam)</t>
  </si>
  <si>
    <t>Mars Perseverance Sol 507</t>
  </si>
  <si>
    <t>Mars Perseverance Sol 505</t>
  </si>
  <si>
    <t>Mars Perseverance Sol 503</t>
  </si>
  <si>
    <t>Mars Perseverance Sol 502</t>
  </si>
  <si>
    <t>4. Mars Perseverance Sol 578 Right Mastcam-Z Camera</t>
  </si>
  <si>
    <t>5. Mars Perseverance Sol 578 Left Mastcam-Z Camera</t>
  </si>
  <si>
    <t>11. Mars Perseverance Sol 573 Left Mastcam-Z Camera</t>
  </si>
  <si>
    <t>12. Mars Perseverance Sol 573 Right Mastcam-Z Camera</t>
  </si>
  <si>
    <t>8. Mars Perseverance Sol 575 Right Navigation Camera (Navcam)</t>
  </si>
  <si>
    <t>10. Mars Perseverance Sol 575 Rover Down-Look Camera</t>
  </si>
  <si>
    <t>13. Mars Perseverance Sol 572 WATSON Camera</t>
  </si>
  <si>
    <t>4. Mars Perseverance Sol 641 Left Mastcam-Z Camera</t>
  </si>
  <si>
    <t>7. Mars Perseverance Sol 641 Right Mastcam-Z Camera</t>
  </si>
  <si>
    <t>12. Mars Perseverance Sol 638 WATSON Camera</t>
  </si>
  <si>
    <t>13. Mars Perseverance Sol 638 WATSON Camera</t>
  </si>
  <si>
    <t>5. Mars Perseverance Sol 641 Right Mastcam-Z Camera</t>
  </si>
  <si>
    <t>10. Mars Perseverance Sol 639 Right Navigation Camera (Navcam)</t>
  </si>
  <si>
    <t>D(mm)</t>
    <phoneticPr fontId="2" type="noConversion"/>
  </si>
  <si>
    <t>SEI</t>
    <phoneticPr fontId="2" type="noConversion"/>
  </si>
  <si>
    <t>TFR</t>
    <phoneticPr fontId="2" type="noConversion"/>
  </si>
  <si>
    <t>SKI</t>
    <phoneticPr fontId="2" type="noConversion"/>
  </si>
  <si>
    <t>HOG</t>
    <phoneticPr fontId="2" type="noConversion"/>
  </si>
  <si>
    <t>II-S-7</t>
    <phoneticPr fontId="2" type="noConversion"/>
  </si>
  <si>
    <t>AMA</t>
    <phoneticPr fontId="2" type="noConversion"/>
  </si>
  <si>
    <t>OM</t>
    <phoneticPr fontId="2" type="noConversion"/>
  </si>
  <si>
    <t>M=8*(1./(1-m)).^(1/2);</t>
    <phoneticPr fontId="2" type="noConversion"/>
  </si>
  <si>
    <t>模拟1次</t>
    <phoneticPr fontId="2" type="noConversion"/>
  </si>
  <si>
    <t>S1</t>
    <phoneticPr fontId="2" type="noConversion"/>
  </si>
  <si>
    <t>S2</t>
    <phoneticPr fontId="2" type="noConversion"/>
  </si>
  <si>
    <t>S3</t>
  </si>
  <si>
    <t>S4</t>
  </si>
  <si>
    <t>S5</t>
  </si>
  <si>
    <t>S6</t>
  </si>
  <si>
    <t>S7</t>
  </si>
  <si>
    <t>S8</t>
  </si>
  <si>
    <t>S9</t>
  </si>
  <si>
    <t>M=2.4*(1./(1-m)).^(1/16);</t>
    <phoneticPr fontId="2" type="noConversion"/>
  </si>
  <si>
    <t>M=2*(1./(1-m)).^(1/10);</t>
  </si>
  <si>
    <t>M=2*(1./(1-m)).^(1/12);</t>
    <phoneticPr fontId="2" type="noConversion"/>
  </si>
  <si>
    <t>M=2*(1./(1-m)).^(1/8);</t>
    <phoneticPr fontId="2" type="noConversion"/>
  </si>
  <si>
    <t xml:space="preserve">M=2*(1./(1-m)).^(1/12); </t>
    <phoneticPr fontId="2" type="noConversion"/>
  </si>
  <si>
    <t>M=2.5*(1./(1-m)).^(1/10);</t>
    <phoneticPr fontId="2" type="noConversion"/>
  </si>
  <si>
    <t>VRR</t>
    <phoneticPr fontId="2" type="noConversion"/>
  </si>
  <si>
    <t xml:space="preserve">M=2*(1./(1-m)).^(1/10); </t>
    <phoneticPr fontId="2" type="noConversion"/>
  </si>
  <si>
    <t>单-小峰</t>
    <phoneticPr fontId="2" type="noConversion"/>
  </si>
  <si>
    <t xml:space="preserve">Gale  </t>
    <phoneticPr fontId="2" type="noConversion"/>
  </si>
  <si>
    <t>Gal-1</t>
    <phoneticPr fontId="2" type="noConversion"/>
  </si>
  <si>
    <t>II-S-1</t>
    <phoneticPr fontId="2" type="noConversion"/>
  </si>
  <si>
    <t>S8</t>
    <phoneticPr fontId="2" type="noConversion"/>
  </si>
  <si>
    <t>S9</t>
    <phoneticPr fontId="2" type="noConversion"/>
  </si>
  <si>
    <t>II-S-4</t>
    <phoneticPr fontId="2" type="noConversion"/>
  </si>
  <si>
    <t>Gusev</t>
    <phoneticPr fontId="2" type="noConversion"/>
  </si>
  <si>
    <t>M=2.5*(1./(1-m)).^(1/14);</t>
    <phoneticPr fontId="2" type="noConversion"/>
  </si>
  <si>
    <t>BC</t>
    <phoneticPr fontId="2" type="noConversion"/>
  </si>
  <si>
    <t>26. Sol 70</t>
  </si>
  <si>
    <t>II-S-9</t>
    <phoneticPr fontId="2" type="noConversion"/>
  </si>
  <si>
    <t>S10</t>
    <phoneticPr fontId="2" type="noConversion"/>
  </si>
  <si>
    <t>S11</t>
    <phoneticPr fontId="2" type="noConversion"/>
  </si>
  <si>
    <t>S12</t>
  </si>
  <si>
    <t>S13</t>
  </si>
  <si>
    <t>S14</t>
  </si>
  <si>
    <t>S15</t>
  </si>
  <si>
    <t>S16</t>
  </si>
  <si>
    <t>S17</t>
  </si>
  <si>
    <t>S18</t>
  </si>
  <si>
    <t>模拟2次</t>
    <phoneticPr fontId="2" type="noConversion"/>
  </si>
  <si>
    <t>M=2*(1./(1-m)).^(1/10);</t>
    <phoneticPr fontId="2" type="noConversion"/>
  </si>
  <si>
    <t>II-S-8</t>
    <phoneticPr fontId="2" type="noConversion"/>
  </si>
  <si>
    <t>IP</t>
    <phoneticPr fontId="2" type="noConversion"/>
  </si>
  <si>
    <t>S12</t>
    <phoneticPr fontId="2" type="noConversion"/>
  </si>
  <si>
    <t>II-S-2</t>
    <phoneticPr fontId="2" type="noConversion"/>
  </si>
  <si>
    <t>S19</t>
    <phoneticPr fontId="2" type="noConversion"/>
  </si>
  <si>
    <t>S20</t>
    <phoneticPr fontId="2" type="noConversion"/>
  </si>
  <si>
    <t>S21</t>
  </si>
  <si>
    <t>S22</t>
  </si>
  <si>
    <t>S23</t>
  </si>
  <si>
    <t>S24</t>
  </si>
  <si>
    <t>S25</t>
  </si>
  <si>
    <t>S26</t>
  </si>
  <si>
    <t>S27</t>
  </si>
  <si>
    <t xml:space="preserve">    M=2*(1./(1-m)).^(1/10);</t>
    <phoneticPr fontId="2" type="noConversion"/>
  </si>
  <si>
    <t>模拟3次</t>
    <phoneticPr fontId="2" type="noConversion"/>
  </si>
  <si>
    <t>II-S-3</t>
    <phoneticPr fontId="2" type="noConversion"/>
  </si>
  <si>
    <t>CH</t>
    <phoneticPr fontId="12" type="noConversion"/>
  </si>
  <si>
    <t>66. Sol 164-1</t>
    <phoneticPr fontId="2" type="noConversion"/>
  </si>
  <si>
    <t>M=0.8*(1./(1-m)).^(1/4.8);</t>
  </si>
  <si>
    <t>粒径上限为1.5mm</t>
    <phoneticPr fontId="2" type="noConversion"/>
  </si>
  <si>
    <t>II-S-5</t>
    <phoneticPr fontId="2" type="noConversion"/>
  </si>
  <si>
    <t>模拟4次</t>
    <phoneticPr fontId="2" type="noConversion"/>
  </si>
  <si>
    <t>S28</t>
    <phoneticPr fontId="2" type="noConversion"/>
  </si>
  <si>
    <t>S29</t>
    <phoneticPr fontId="2" type="noConversion"/>
  </si>
  <si>
    <t>S30</t>
  </si>
  <si>
    <t>S31</t>
  </si>
  <si>
    <t>S32</t>
  </si>
  <si>
    <t>S33</t>
  </si>
  <si>
    <t>S34</t>
  </si>
  <si>
    <t>S35</t>
  </si>
  <si>
    <t>S36</t>
  </si>
  <si>
    <t>EID</t>
    <phoneticPr fontId="2" type="noConversion"/>
  </si>
  <si>
    <t>M=1.8*(1./(1-m)).^(1/5.4);</t>
    <phoneticPr fontId="2" type="noConversion"/>
  </si>
  <si>
    <t>模拟5次</t>
    <phoneticPr fontId="2" type="noConversion"/>
  </si>
  <si>
    <t>M=2.4*(1./(1-m)).^(1/10);</t>
    <phoneticPr fontId="2" type="noConversion"/>
  </si>
  <si>
    <t>S37</t>
    <phoneticPr fontId="2" type="noConversion"/>
  </si>
  <si>
    <t>S38</t>
    <phoneticPr fontId="2" type="noConversion"/>
  </si>
  <si>
    <t>S39</t>
  </si>
  <si>
    <t>S40</t>
  </si>
  <si>
    <t>S41</t>
  </si>
  <si>
    <t>S42</t>
  </si>
  <si>
    <t>S43</t>
  </si>
  <si>
    <t>S44</t>
  </si>
  <si>
    <t>S45</t>
  </si>
  <si>
    <t xml:space="preserve">M=2*(1./(1-m)).^(1/8); </t>
    <phoneticPr fontId="2" type="noConversion"/>
  </si>
  <si>
    <t>模拟6次</t>
    <phoneticPr fontId="2" type="noConversion"/>
  </si>
  <si>
    <t>S46</t>
    <phoneticPr fontId="2" type="noConversion"/>
  </si>
  <si>
    <t>S47</t>
    <phoneticPr fontId="2" type="noConversion"/>
  </si>
  <si>
    <t>S48</t>
  </si>
  <si>
    <t>S49</t>
  </si>
  <si>
    <t>S50</t>
  </si>
  <si>
    <t>S51</t>
  </si>
  <si>
    <t>S52</t>
  </si>
  <si>
    <t>S53</t>
  </si>
  <si>
    <t>S54</t>
  </si>
  <si>
    <t>模拟7次</t>
    <phoneticPr fontId="2" type="noConversion"/>
  </si>
  <si>
    <t>M=2.4*(1./(1-m)).^(1/4.8);</t>
    <phoneticPr fontId="2" type="noConversion"/>
  </si>
  <si>
    <t>S55</t>
    <phoneticPr fontId="2" type="noConversion"/>
  </si>
  <si>
    <t>S56</t>
    <phoneticPr fontId="2" type="noConversion"/>
  </si>
  <si>
    <t>S57</t>
  </si>
  <si>
    <t>S58</t>
  </si>
  <si>
    <t>S59</t>
  </si>
  <si>
    <t>S60</t>
  </si>
  <si>
    <t>S61</t>
  </si>
  <si>
    <t>S62</t>
  </si>
  <si>
    <t>S63</t>
  </si>
  <si>
    <t>M=1.6*(1./(1-m)).^(1/10);</t>
    <phoneticPr fontId="2" type="noConversion"/>
  </si>
  <si>
    <t>模拟8次</t>
    <phoneticPr fontId="2" type="noConversion"/>
  </si>
  <si>
    <t>S64</t>
    <phoneticPr fontId="2" type="noConversion"/>
  </si>
  <si>
    <t>S65</t>
    <phoneticPr fontId="2" type="noConversion"/>
  </si>
  <si>
    <t>S66</t>
  </si>
  <si>
    <t>S67</t>
  </si>
  <si>
    <t>S68</t>
  </si>
  <si>
    <t>S69</t>
  </si>
  <si>
    <t>S70</t>
  </si>
  <si>
    <t>S71</t>
  </si>
  <si>
    <t>S72</t>
  </si>
  <si>
    <t>模拟9次</t>
    <phoneticPr fontId="2" type="noConversion"/>
  </si>
  <si>
    <t>S73</t>
    <phoneticPr fontId="2" type="noConversion"/>
  </si>
  <si>
    <t>S74</t>
    <phoneticPr fontId="2" type="noConversion"/>
  </si>
  <si>
    <t>S75</t>
  </si>
  <si>
    <t>S76</t>
  </si>
  <si>
    <t>S77</t>
  </si>
  <si>
    <t>S78</t>
  </si>
  <si>
    <t>S79</t>
  </si>
  <si>
    <t>S80</t>
  </si>
  <si>
    <t>S81</t>
  </si>
  <si>
    <t>ZLF_0003_0667219199_000FDR_N0010052AUT_04096_034085J01_800</t>
  </si>
  <si>
    <t>Mars Perseverance Sol 124</t>
  </si>
  <si>
    <t>Mars Perseverance Sol 122</t>
  </si>
  <si>
    <t>Mars Perseverance Sol 119</t>
  </si>
  <si>
    <t>Mars Perseverance Sol 118</t>
  </si>
  <si>
    <t>Mars Perseverance Sol 117</t>
  </si>
  <si>
    <t>Mars Perseverance Sol 116</t>
  </si>
  <si>
    <t>Mars Perseverance Sol 115</t>
  </si>
  <si>
    <t>Mars Perseverance Sol 114</t>
  </si>
  <si>
    <t>Mars Perseverance Sol 113</t>
  </si>
  <si>
    <t>Mars Perseverance Sol 112</t>
  </si>
  <si>
    <t>CMA</t>
  </si>
  <si>
    <t>Columbia Memorial Station (Sol 1-36) (CMA)</t>
    <phoneticPr fontId="2" type="noConversion"/>
  </si>
  <si>
    <t>5. Sol 35</t>
  </si>
  <si>
    <t>6. Sol 43</t>
  </si>
  <si>
    <t>Bonneville Crater, BC, (Sol 65-91)</t>
  </si>
  <si>
    <t>28. Sol 73-1</t>
  </si>
  <si>
    <t>32. Sol 78</t>
  </si>
  <si>
    <t>36. Sol 79-2</t>
  </si>
  <si>
    <t>MC</t>
  </si>
  <si>
    <t>Missoula Crater, MC</t>
    <phoneticPr fontId="2" type="noConversion"/>
  </si>
  <si>
    <t>51. Sol 99</t>
  </si>
  <si>
    <t>52. Sol 99-1</t>
  </si>
  <si>
    <t>LC</t>
  </si>
  <si>
    <t>Lahontan Crater, LC, (Sol 126-140)</t>
  </si>
  <si>
    <t>58. Sol 122</t>
  </si>
  <si>
    <t>IP</t>
  </si>
  <si>
    <t>intercrater plains, IP, (Sol 111-126, 140-156)</t>
    <phoneticPr fontId="2" type="noConversion"/>
  </si>
  <si>
    <t>CH</t>
  </si>
  <si>
    <r>
      <t>Columbia Hills</t>
    </r>
    <r>
      <rPr>
        <sz val="10.5"/>
        <color rgb="FF404040"/>
        <rFont val="等线"/>
        <family val="3"/>
        <charset val="134"/>
        <scheme val="minor"/>
      </rPr>
      <t>, CH, (Sol 156-235)</t>
    </r>
    <phoneticPr fontId="2" type="noConversion"/>
  </si>
  <si>
    <t>62. Sol 162-1</t>
  </si>
  <si>
    <t>63. Sol 163</t>
  </si>
  <si>
    <t>64. Sol 163-1</t>
    <phoneticPr fontId="2" type="noConversion"/>
  </si>
  <si>
    <t>67. Sol 164-2</t>
  </si>
  <si>
    <t>LL</t>
  </si>
  <si>
    <t>Larry’s Lookout, LL, (Sol 436-513)</t>
    <phoneticPr fontId="2" type="noConversion"/>
  </si>
  <si>
    <t>175. Sol 487-3</t>
  </si>
  <si>
    <t>183. Sol 496-3</t>
  </si>
  <si>
    <t>186. Sol 499-2</t>
  </si>
  <si>
    <t>HH</t>
    <phoneticPr fontId="2" type="noConversion"/>
  </si>
  <si>
    <t>Husband Hill (Sol 514-705)</t>
    <phoneticPr fontId="2" type="noConversion"/>
  </si>
  <si>
    <t>366. Sol 566</t>
  </si>
  <si>
    <t>368. Sol 563-1</t>
  </si>
  <si>
    <t>371. Sol 563-4</t>
  </si>
  <si>
    <t>372. Sol 560</t>
  </si>
  <si>
    <t>11. El Dorado, EID</t>
    <phoneticPr fontId="2" type="noConversion"/>
  </si>
  <si>
    <t>224. Sol 812</t>
  </si>
  <si>
    <t>11. El Dorado, EID</t>
  </si>
  <si>
    <t>HP</t>
  </si>
  <si>
    <r>
      <t>Home Plate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HP</t>
    </r>
    <r>
      <rPr>
        <sz val="10.5"/>
        <color theme="1"/>
        <rFont val="宋体"/>
        <family val="3"/>
        <charset val="134"/>
      </rPr>
      <t>，</t>
    </r>
    <r>
      <rPr>
        <b/>
        <sz val="10.5"/>
        <color theme="1"/>
        <rFont val="Times New Roman"/>
        <family val="1"/>
      </rPr>
      <t xml:space="preserve"> Sol 1501 – Sol 2100</t>
    </r>
  </si>
  <si>
    <t>339. Sol 1968-1</t>
  </si>
  <si>
    <t>340. Sol 1975</t>
  </si>
  <si>
    <t>343. Sol 1975-3</t>
  </si>
  <si>
    <t>1. Sol 13</t>
  </si>
  <si>
    <t>2. Sol 15</t>
  </si>
  <si>
    <t>3. Sol 17</t>
  </si>
  <si>
    <t>4. Sol 33</t>
  </si>
  <si>
    <t>CMA</t>
    <phoneticPr fontId="2" type="noConversion"/>
  </si>
  <si>
    <t>7. Sol 43-1</t>
  </si>
  <si>
    <t>8. Sol 45</t>
  </si>
  <si>
    <t>9. Sol 46</t>
  </si>
  <si>
    <t>10. Sol 46-1</t>
  </si>
  <si>
    <t>16. Sol 55</t>
  </si>
  <si>
    <t>17. Sol 57</t>
  </si>
  <si>
    <t>25. Sol 68</t>
  </si>
  <si>
    <t>29. Sol 74</t>
  </si>
  <si>
    <t>30. Sol 75</t>
  </si>
  <si>
    <t>33. Sol 78-1</t>
  </si>
  <si>
    <t>34. Sol 79</t>
  </si>
  <si>
    <t>35. Sol 79-1</t>
  </si>
  <si>
    <t>37. Sol 79-3</t>
  </si>
  <si>
    <t>27. Sol 73</t>
  </si>
  <si>
    <t>31. Sol 76</t>
  </si>
  <si>
    <t>MC</t>
    <phoneticPr fontId="2" type="noConversion"/>
  </si>
  <si>
    <t>53. Sol 105</t>
  </si>
  <si>
    <t>54. Sol 110</t>
  </si>
  <si>
    <t>LC</t>
    <phoneticPr fontId="2" type="noConversion"/>
  </si>
  <si>
    <t>59. Sol 141</t>
  </si>
  <si>
    <t>55. Sol 113</t>
  </si>
  <si>
    <t>56. Sol 114</t>
  </si>
  <si>
    <t>57. Sol 116</t>
  </si>
  <si>
    <t>60. Sol 158</t>
  </si>
  <si>
    <t>61. Sol 162</t>
  </si>
  <si>
    <t>CH</t>
    <phoneticPr fontId="2" type="noConversion"/>
  </si>
  <si>
    <t>65. Sol 164</t>
  </si>
  <si>
    <t>68. Sol 166</t>
    <phoneticPr fontId="2" type="noConversion"/>
  </si>
  <si>
    <t>69. Sol 170</t>
  </si>
  <si>
    <t>70. Sol 171</t>
  </si>
  <si>
    <t>71. Sol 171-1</t>
  </si>
  <si>
    <t>72. Sol 175</t>
  </si>
  <si>
    <t>75. Sol 181</t>
  </si>
  <si>
    <t>76. Sol 181-1</t>
  </si>
  <si>
    <t>77. Sol 194</t>
  </si>
  <si>
    <t>78. Sol 194-1</t>
  </si>
  <si>
    <t>79. Sol 196</t>
  </si>
  <si>
    <t>80. Sol 196-1</t>
  </si>
  <si>
    <t>64. Sol 163-1</t>
  </si>
  <si>
    <t>66. Sol 164-1</t>
  </si>
  <si>
    <t>68. Sol 166</t>
  </si>
  <si>
    <t>168. Sol 469</t>
  </si>
  <si>
    <t>169. Sol 469-1</t>
  </si>
  <si>
    <t>170. Sol 470</t>
  </si>
  <si>
    <t>171. Sol 480</t>
  </si>
  <si>
    <t>172. Sol 487</t>
  </si>
  <si>
    <t>173. Sol 487-1</t>
  </si>
  <si>
    <t>174. Sol 487-2</t>
  </si>
  <si>
    <t>176. Sol 494</t>
  </si>
  <si>
    <t>177. Sol 495</t>
  </si>
  <si>
    <t>178. Sol 495-1</t>
  </si>
  <si>
    <t>179. Sol 495-2</t>
  </si>
  <si>
    <t>180. Sol 496</t>
  </si>
  <si>
    <t>181. Sol 496-1</t>
  </si>
  <si>
    <t>182. Sol 496-2</t>
  </si>
  <si>
    <t>184. Sol 499</t>
  </si>
  <si>
    <t>185. Sol 499-1</t>
  </si>
  <si>
    <t>LL</t>
    <phoneticPr fontId="2" type="noConversion"/>
  </si>
  <si>
    <t>187. Sol 499-3</t>
  </si>
  <si>
    <t>188. Sol 503</t>
  </si>
  <si>
    <t>363. Sol 588</t>
    <phoneticPr fontId="2" type="noConversion"/>
  </si>
  <si>
    <t>364. Sol 588-1</t>
  </si>
  <si>
    <t>365. Sol 588-2</t>
  </si>
  <si>
    <t>367. Sol 563</t>
  </si>
  <si>
    <t>B4</t>
    <phoneticPr fontId="2" type="noConversion"/>
  </si>
  <si>
    <t>373. Sol 560-1</t>
  </si>
  <si>
    <t>375. Sol 557</t>
  </si>
  <si>
    <t>376. Sol 552</t>
  </si>
  <si>
    <t>377. Sol 552-1</t>
  </si>
  <si>
    <t>222. Sol 709</t>
  </si>
  <si>
    <t>223. Sol 724</t>
  </si>
  <si>
    <t>329. Sol 1863</t>
  </si>
  <si>
    <t>330. Sol 1925</t>
  </si>
  <si>
    <t>331. Sol 1934</t>
  </si>
  <si>
    <t>332. Sol 1935</t>
  </si>
  <si>
    <t>333. Sol 1945</t>
  </si>
  <si>
    <t>334. Sol 1946</t>
  </si>
  <si>
    <t>335. Sol 1947</t>
  </si>
  <si>
    <t>336. Sol 1963</t>
  </si>
  <si>
    <t>337. Sol 1963-1</t>
  </si>
  <si>
    <t>338. Sol 1968</t>
  </si>
  <si>
    <t>HP</t>
    <phoneticPr fontId="2" type="noConversion"/>
  </si>
  <si>
    <t>B5</t>
    <phoneticPr fontId="2" type="noConversion"/>
  </si>
  <si>
    <t>341. Sol 1975-1</t>
  </si>
  <si>
    <t>342. Sol 1975-2</t>
  </si>
  <si>
    <t>344. Sol 1979</t>
  </si>
  <si>
    <t xml:space="preserve">M=1.8*(1./(1-m)).^(1/6.4); </t>
    <phoneticPr fontId="2" type="noConversion"/>
  </si>
  <si>
    <t>M=2.4*(1./(1-m)).^(1/8);</t>
    <phoneticPr fontId="2" type="noConversion"/>
  </si>
  <si>
    <t>第1次模拟</t>
    <phoneticPr fontId="2" type="noConversion"/>
  </si>
  <si>
    <t>B3</t>
    <phoneticPr fontId="2" type="noConversion"/>
  </si>
  <si>
    <t>M=2.4*(1./(1-m)).^(1/14);</t>
    <phoneticPr fontId="2" type="noConversion"/>
  </si>
  <si>
    <t>M=1.8*(1./(1-m)).^(1/6.4);</t>
    <phoneticPr fontId="2" type="noConversion"/>
  </si>
  <si>
    <t>第2次模拟</t>
    <phoneticPr fontId="2" type="noConversion"/>
  </si>
  <si>
    <t>M=1.6*(1./(1-m)).^(1/14);</t>
    <phoneticPr fontId="2" type="noConversion"/>
  </si>
  <si>
    <t>B1</t>
    <phoneticPr fontId="2" type="noConversion"/>
  </si>
  <si>
    <t>第3次模拟</t>
    <phoneticPr fontId="2" type="noConversion"/>
  </si>
  <si>
    <t>n</t>
    <phoneticPr fontId="2" type="noConversion"/>
  </si>
  <si>
    <t>Jezero</t>
    <phoneticPr fontId="2" type="noConversion"/>
  </si>
  <si>
    <t>第4次模拟</t>
    <phoneticPr fontId="2" type="noConversion"/>
  </si>
  <si>
    <t xml:space="preserve"> M=1.6*(1./(1-m)).^(1/2);</t>
    <phoneticPr fontId="2" type="noConversion"/>
  </si>
  <si>
    <t>B2</t>
    <phoneticPr fontId="2" type="noConversion"/>
  </si>
  <si>
    <t>第5次模拟</t>
    <phoneticPr fontId="2" type="noConversion"/>
  </si>
  <si>
    <t>Meridiani Planum</t>
  </si>
  <si>
    <t>第6次模拟</t>
    <phoneticPr fontId="2" type="noConversion"/>
  </si>
  <si>
    <t>EAC</t>
    <phoneticPr fontId="2" type="noConversion"/>
  </si>
  <si>
    <t>5. Sol 17</t>
  </si>
  <si>
    <t>FC</t>
    <phoneticPr fontId="12" type="noConversion"/>
  </si>
  <si>
    <t>3. Sol 85</t>
  </si>
  <si>
    <t>PR</t>
    <phoneticPr fontId="2" type="noConversion"/>
  </si>
  <si>
    <t>3. Sol 443-2</t>
  </si>
  <si>
    <t>Are</t>
    <phoneticPr fontId="2" type="noConversion"/>
  </si>
  <si>
    <t>Arena (Sol 40-44), Are, bedform</t>
  </si>
  <si>
    <t>LH</t>
    <phoneticPr fontId="2" type="noConversion"/>
  </si>
  <si>
    <t>Laguna Hollow (Sol 45-49) LH</t>
  </si>
  <si>
    <t>HG</t>
  </si>
  <si>
    <t>Humphrey/Middle Ground (Sol 55-60), HG</t>
  </si>
  <si>
    <t>73. Sol 177</t>
  </si>
  <si>
    <t>18. Sol 57-1</t>
  </si>
  <si>
    <t>19. Sol 60</t>
  </si>
  <si>
    <t>74. Sol 177-1</t>
  </si>
  <si>
    <t>38. Sol 80</t>
  </si>
  <si>
    <t>20. Sol 60-1</t>
  </si>
  <si>
    <t>39. Sol 82</t>
  </si>
  <si>
    <t>21. Sol 60-2</t>
  </si>
  <si>
    <t>40. Sol 82-1</t>
  </si>
  <si>
    <t>22. Sol 60-3</t>
  </si>
  <si>
    <t>41. Sol 82-2</t>
  </si>
  <si>
    <t>345. Sol 1979-1</t>
  </si>
  <si>
    <t>42. Sol 82-3</t>
  </si>
  <si>
    <t>23. Sol 60-4</t>
  </si>
  <si>
    <t>346. Sol 1979-2</t>
  </si>
  <si>
    <t>43. Sol 82-4</t>
  </si>
  <si>
    <t>347. Sol 1980</t>
  </si>
  <si>
    <t>44. Sol 85</t>
  </si>
  <si>
    <t>348. Sol 1982</t>
  </si>
  <si>
    <t>81. Sol 199</t>
  </si>
  <si>
    <t>45. Sol 85-1</t>
  </si>
  <si>
    <t>349. Sol 1982-1</t>
  </si>
  <si>
    <t>82. Sol 199-1</t>
  </si>
  <si>
    <t>46. Sol 85-2</t>
  </si>
  <si>
    <t>350. Sol 1986</t>
  </si>
  <si>
    <t>189. Sol 503-1</t>
  </si>
  <si>
    <t>83. Sol 199-2</t>
  </si>
  <si>
    <t>351. Sol 1986-1</t>
  </si>
  <si>
    <t>47. Sol 85-3</t>
  </si>
  <si>
    <t>190. Sol 503-2</t>
  </si>
  <si>
    <t>84. Sol 199-3</t>
  </si>
  <si>
    <t>352. Sol 1990</t>
  </si>
  <si>
    <t>48. Sol 85-4</t>
  </si>
  <si>
    <t>191. Sol 509</t>
  </si>
  <si>
    <t>85. Sol 212</t>
  </si>
  <si>
    <t>353. Sol 1990-1</t>
  </si>
  <si>
    <t>49. Sol 85-5</t>
  </si>
  <si>
    <t>192. Sol 509-1</t>
  </si>
  <si>
    <t>354. Sol 1995</t>
  </si>
  <si>
    <t>86. Sol 214</t>
  </si>
  <si>
    <t>50. Sol 85-6</t>
  </si>
  <si>
    <t>193. Sol 509-2</t>
  </si>
  <si>
    <t>355. Sol 1995-1</t>
  </si>
  <si>
    <t>87. Sol 214-1</t>
  </si>
  <si>
    <t>356. Sol 1995-2</t>
  </si>
  <si>
    <t>88. Sol 214-2</t>
  </si>
  <si>
    <t>194. Sol 511</t>
  </si>
  <si>
    <t>357. Sol 1995-3</t>
  </si>
  <si>
    <t>89. Sol 217</t>
  </si>
  <si>
    <t>195. Sol 511-1</t>
  </si>
  <si>
    <t>90. Sol 217-1</t>
  </si>
  <si>
    <t>358. Sol 1995-4</t>
  </si>
  <si>
    <t>196. Sol 511-2</t>
  </si>
  <si>
    <t>91. Sol 217-2</t>
  </si>
  <si>
    <t>359. Sol 1997</t>
  </si>
  <si>
    <t>197. Sol 512</t>
  </si>
  <si>
    <t>92. Sol 217-3</t>
  </si>
  <si>
    <t>360. Sol 2024</t>
  </si>
  <si>
    <t>93. Sol 228</t>
  </si>
  <si>
    <t>361. Sol 2044</t>
  </si>
  <si>
    <t>94. Sol 228-1</t>
  </si>
  <si>
    <t>362. Sol 2052</t>
  </si>
  <si>
    <t>95. Sol 228-2</t>
  </si>
  <si>
    <t>96. Sol 228-3</t>
  </si>
  <si>
    <t>97. Sol 228-4</t>
  </si>
  <si>
    <t>98. Sol 228-5</t>
  </si>
  <si>
    <t>99. Sol 229</t>
  </si>
  <si>
    <t>100. Sol 229-1</t>
  </si>
  <si>
    <t>101. Sol 230</t>
  </si>
  <si>
    <t>102. Sol 232</t>
  </si>
  <si>
    <t>103. Sol 232-1</t>
  </si>
  <si>
    <t>104. Sol 232-2</t>
  </si>
  <si>
    <t>105. Sol 232-3</t>
  </si>
  <si>
    <r>
      <t>1.</t>
    </r>
    <r>
      <rPr>
        <sz val="10.5"/>
        <color theme="1"/>
        <rFont val="等线"/>
        <family val="3"/>
        <charset val="134"/>
        <scheme val="minor"/>
      </rPr>
      <t xml:space="preserve"> Eagle crater (Sol 1-57) </t>
    </r>
  </si>
  <si>
    <t>4. Sol 15</t>
    <phoneticPr fontId="2" type="noConversion"/>
  </si>
  <si>
    <t>7. Sol 22</t>
    <phoneticPr fontId="2" type="noConversion"/>
  </si>
  <si>
    <t>FC</t>
    <phoneticPr fontId="2" type="noConversion"/>
  </si>
  <si>
    <t xml:space="preserve">Fram Crater </t>
  </si>
  <si>
    <t>2. Sol 84-1</t>
  </si>
  <si>
    <t>ENC</t>
    <phoneticPr fontId="2" type="noConversion"/>
  </si>
  <si>
    <t>Endurance Crater (Sol 95-315)</t>
  </si>
  <si>
    <t>5. Sol 123</t>
  </si>
  <si>
    <r>
      <t>10.</t>
    </r>
    <r>
      <rPr>
        <sz val="7"/>
        <color theme="1"/>
        <rFont val="等线"/>
        <family val="1"/>
        <charset val="134"/>
      </rPr>
      <t xml:space="preserve"> </t>
    </r>
    <r>
      <rPr>
        <sz val="10.5"/>
        <color theme="1"/>
        <rFont val="等线"/>
        <family val="3"/>
        <charset val="134"/>
        <scheme val="minor"/>
      </rPr>
      <t>Sol 138</t>
    </r>
    <phoneticPr fontId="2" type="noConversion"/>
  </si>
  <si>
    <t>HS</t>
    <phoneticPr fontId="2" type="noConversion"/>
  </si>
  <si>
    <t>Heat Shield (Sol 347-356)</t>
  </si>
  <si>
    <t>Purgatory Ripple (Sol 461-484)</t>
  </si>
  <si>
    <t>VC</t>
    <phoneticPr fontId="2" type="noConversion"/>
  </si>
  <si>
    <t>Victoria Crater (Sol 1292-1622)</t>
  </si>
  <si>
    <t>1. Sol 1182</t>
  </si>
  <si>
    <t>2. Sol 1316</t>
  </si>
  <si>
    <t>1. Sol 10</t>
  </si>
  <si>
    <t>2. Sol 12</t>
    <phoneticPr fontId="2" type="noConversion"/>
  </si>
  <si>
    <t>3. Sol 14</t>
    <phoneticPr fontId="2" type="noConversion"/>
  </si>
  <si>
    <r>
      <t>6.</t>
    </r>
    <r>
      <rPr>
        <sz val="7"/>
        <color theme="1"/>
        <rFont val="等线"/>
        <family val="1"/>
        <charset val="134"/>
      </rPr>
      <t xml:space="preserve"> </t>
    </r>
    <r>
      <rPr>
        <sz val="10.5"/>
        <color theme="1"/>
        <rFont val="等线"/>
        <family val="3"/>
        <charset val="134"/>
        <scheme val="minor"/>
      </rPr>
      <t>Sol 19</t>
    </r>
    <phoneticPr fontId="2" type="noConversion"/>
  </si>
  <si>
    <t>8. Sol 23</t>
    <phoneticPr fontId="2" type="noConversion"/>
  </si>
  <si>
    <r>
      <t>9.</t>
    </r>
    <r>
      <rPr>
        <sz val="7"/>
        <color theme="1"/>
        <rFont val="等线"/>
        <family val="1"/>
        <charset val="134"/>
      </rPr>
      <t xml:space="preserve"> </t>
    </r>
    <r>
      <rPr>
        <sz val="10.5"/>
        <color theme="1"/>
        <rFont val="等线"/>
        <family val="3"/>
        <charset val="134"/>
        <scheme val="minor"/>
      </rPr>
      <t>Sol 25</t>
    </r>
    <phoneticPr fontId="2" type="noConversion"/>
  </si>
  <si>
    <t>1. Sol 27</t>
    <phoneticPr fontId="2" type="noConversion"/>
  </si>
  <si>
    <t>2. Sol 27-1</t>
  </si>
  <si>
    <t>3. Sol 28</t>
  </si>
  <si>
    <t>4. Sol 28-1</t>
  </si>
  <si>
    <t>5. Sol 28-2</t>
  </si>
  <si>
    <t>9. Sol 30-1</t>
  </si>
  <si>
    <t>1. Sol 39</t>
  </si>
  <si>
    <t>3. Sol 39-3</t>
  </si>
  <si>
    <t>1. Sol 84</t>
  </si>
  <si>
    <t>3. Sol 85-1</t>
  </si>
  <si>
    <t>4. Sol 87</t>
  </si>
  <si>
    <t>1. Sol 100</t>
  </si>
  <si>
    <t>6. Sol 124</t>
  </si>
  <si>
    <t>2. Sol 105</t>
  </si>
  <si>
    <t>3. Sol 106</t>
  </si>
  <si>
    <t>4. Sol 108</t>
  </si>
  <si>
    <t>1. Sol 142</t>
  </si>
  <si>
    <t>2. Sol 142-1</t>
  </si>
  <si>
    <t>4. Sol 144-1</t>
  </si>
  <si>
    <t>1. Sol 145</t>
  </si>
  <si>
    <t>2. Sol 145-1</t>
  </si>
  <si>
    <t>3. Sol 146</t>
  </si>
  <si>
    <t>1. Sol 194</t>
  </si>
  <si>
    <t>2. Sol 194-1</t>
  </si>
  <si>
    <t>3. Sol 195</t>
  </si>
  <si>
    <t>1. Sol 235</t>
  </si>
  <si>
    <t>2. Sol 238</t>
  </si>
  <si>
    <t>1. Sol 348</t>
  </si>
  <si>
    <t>2. Sol 349</t>
  </si>
  <si>
    <t>3. Sol 352</t>
  </si>
  <si>
    <t>1. Sol 443</t>
  </si>
  <si>
    <t>2. Sol 443-1</t>
  </si>
  <si>
    <t>3. Sol 1751</t>
  </si>
  <si>
    <t>分类单峰</t>
    <phoneticPr fontId="2" type="noConversion"/>
  </si>
  <si>
    <t>M=1.8*(1./(1-m)).^(1/6.4);</t>
  </si>
  <si>
    <t xml:space="preserve">M=2.4*(1./(1-m)).^(1/8); </t>
    <phoneticPr fontId="2" type="noConversion"/>
  </si>
  <si>
    <t>S11</t>
  </si>
  <si>
    <t>S18</t>
    <phoneticPr fontId="2" type="noConversion"/>
  </si>
  <si>
    <t>S20</t>
  </si>
  <si>
    <t>SM</t>
  </si>
  <si>
    <t>Stone Mountain (Sol 14-26)</t>
  </si>
  <si>
    <t>P(&gt;D)*D^u/C</t>
    <phoneticPr fontId="2" type="noConversion"/>
  </si>
  <si>
    <t>LS</t>
    <phoneticPr fontId="2" type="noConversion"/>
  </si>
  <si>
    <t>Lion stone (Sol 103-108)</t>
  </si>
  <si>
    <t>BLU</t>
    <phoneticPr fontId="2" type="noConversion"/>
  </si>
  <si>
    <t>Bluegrass (Sol 142-144)</t>
  </si>
  <si>
    <t>EI</t>
    <phoneticPr fontId="2" type="noConversion"/>
  </si>
  <si>
    <t>EI Capitan (rock outcrop)</t>
  </si>
  <si>
    <t>VIR</t>
    <phoneticPr fontId="2" type="noConversion"/>
  </si>
  <si>
    <t>Virginia (Sol 145-150)</t>
  </si>
  <si>
    <t>AH</t>
    <phoneticPr fontId="2" type="noConversion"/>
  </si>
  <si>
    <t>Axel Heiberg (Sol 193-197)</t>
  </si>
  <si>
    <t>Last Chance</t>
  </si>
  <si>
    <t>Auk</t>
    <phoneticPr fontId="2" type="noConversion"/>
  </si>
  <si>
    <t>Auk (Sol 236-241)</t>
  </si>
  <si>
    <t>3. Sol 241</t>
  </si>
  <si>
    <t>WOP</t>
    <phoneticPr fontId="2" type="noConversion"/>
  </si>
  <si>
    <t>Wopmay (Sol 258-263)</t>
  </si>
  <si>
    <t>1. Sol 259</t>
  </si>
  <si>
    <t>2. Sol 259-1</t>
  </si>
  <si>
    <t>3. Sol 259-2</t>
  </si>
  <si>
    <t>Gale Crater</t>
    <phoneticPr fontId="2" type="noConversion"/>
  </si>
  <si>
    <t>No.</t>
    <phoneticPr fontId="2" type="noConversion"/>
  </si>
  <si>
    <t>Image number</t>
    <phoneticPr fontId="2" type="noConversion"/>
  </si>
  <si>
    <t>Camera</t>
    <phoneticPr fontId="2" type="noConversion"/>
  </si>
  <si>
    <t>Jezero Crater</t>
    <phoneticPr fontId="2" type="noConversion"/>
  </si>
  <si>
    <t>Gusev Crater</t>
    <phoneticPr fontId="12" type="noConversion"/>
  </si>
  <si>
    <t>Meridiani Planum</t>
    <phoneticPr fontId="2" type="noConversion"/>
  </si>
  <si>
    <t>Yellowknife Bay (Sol 1749) (YB)</t>
    <phoneticPr fontId="2" type="noConversion"/>
  </si>
  <si>
    <t>Sol 1749 (2017-07-08T09.10.23.000Z)</t>
    <phoneticPr fontId="12" type="noConversion"/>
  </si>
  <si>
    <t>MAHLI</t>
    <phoneticPr fontId="2" type="noConversion"/>
  </si>
  <si>
    <t xml:space="preserve">Adziilii crater (Sol 105-128), ADZ </t>
    <phoneticPr fontId="12" type="noConversion"/>
  </si>
  <si>
    <t>Mars Perseverance Sol 128</t>
    <phoneticPr fontId="12" type="noConversion"/>
  </si>
  <si>
    <t>RMI</t>
    <phoneticPr fontId="2" type="noConversion"/>
  </si>
  <si>
    <t>Columbia Memorial Station (Sol 1-36) (CMA)</t>
    <phoneticPr fontId="12" type="noConversion"/>
  </si>
  <si>
    <t>Sol 13</t>
    <phoneticPr fontId="2" type="noConversion"/>
  </si>
  <si>
    <t>MI</t>
    <phoneticPr fontId="2" type="noConversion"/>
  </si>
  <si>
    <t>Eagle crater (Sol 1-57) (EAC)</t>
    <phoneticPr fontId="12" type="noConversion"/>
  </si>
  <si>
    <t>Sol 10</t>
    <phoneticPr fontId="2" type="noConversion"/>
  </si>
  <si>
    <t>Sol 1749 (Mars Hand Lens Imager (MAHLI))</t>
    <phoneticPr fontId="12" type="noConversion"/>
  </si>
  <si>
    <t>Sol 15</t>
    <phoneticPr fontId="2" type="noConversion"/>
  </si>
  <si>
    <t>Sol 12</t>
    <phoneticPr fontId="2" type="noConversion"/>
  </si>
  <si>
    <t>Yellowknife Bay (Sol 1749) (YB)</t>
  </si>
  <si>
    <t>Sol 1749 (2017-07-08T09.06.21.000Z)</t>
    <phoneticPr fontId="12" type="noConversion"/>
  </si>
  <si>
    <t>Adziilii crater (Sol 105-128), ADZ</t>
  </si>
  <si>
    <t>Mars Perseverance Sol 126</t>
    <phoneticPr fontId="12" type="noConversion"/>
  </si>
  <si>
    <t>Columbia Memorial Station (Sol 1-36) (CMA)</t>
  </si>
  <si>
    <t>Sol 17</t>
    <phoneticPr fontId="2" type="noConversion"/>
  </si>
  <si>
    <t>Eagle crater (Sol 1-57) (EAC)</t>
  </si>
  <si>
    <t>Sol 14</t>
    <phoneticPr fontId="2" type="noConversion"/>
  </si>
  <si>
    <t>Sol 1749 (2017-07-08T09.05.32.000Z)</t>
    <phoneticPr fontId="12" type="noConversion"/>
  </si>
  <si>
    <t>Mars Perseverance Sol 125</t>
    <phoneticPr fontId="12" type="noConversion"/>
  </si>
  <si>
    <t>Sol 33</t>
    <phoneticPr fontId="12" type="noConversion"/>
  </si>
  <si>
    <t>Sol 1749 (2017-07-08T08.55.49.000Z)</t>
    <phoneticPr fontId="12" type="noConversion"/>
  </si>
  <si>
    <t>Sol 35</t>
    <phoneticPr fontId="12" type="noConversion"/>
  </si>
  <si>
    <t>Mars Perseverance Sol 124</t>
    <phoneticPr fontId="12" type="noConversion"/>
  </si>
  <si>
    <t>Bonneville Crater, BC, (Sol 65-91)</t>
    <phoneticPr fontId="2" type="noConversion"/>
  </si>
  <si>
    <t>Sol 68</t>
    <phoneticPr fontId="2" type="noConversion"/>
  </si>
  <si>
    <t>Sol 19</t>
    <phoneticPr fontId="12" type="noConversion"/>
  </si>
  <si>
    <t>Mars Perseverance Sol 123</t>
    <phoneticPr fontId="12" type="noConversion"/>
  </si>
  <si>
    <t>Sol 70</t>
    <phoneticPr fontId="2" type="noConversion"/>
  </si>
  <si>
    <t>Sol 22</t>
    <phoneticPr fontId="12" type="noConversion"/>
  </si>
  <si>
    <t>Sol 1749 (2017-07-08T08.52.09.000Z)</t>
    <phoneticPr fontId="12" type="noConversion"/>
  </si>
  <si>
    <t>Mars Perseverance Sol 122</t>
    <phoneticPr fontId="12" type="noConversion"/>
  </si>
  <si>
    <t>Sol 73</t>
    <phoneticPr fontId="12" type="noConversion"/>
  </si>
  <si>
    <t>Sol 23</t>
    <phoneticPr fontId="12" type="noConversion"/>
  </si>
  <si>
    <t>Sol 1749 (2017-07-08T08.51.58.000Z)</t>
    <phoneticPr fontId="12" type="noConversion"/>
  </si>
  <si>
    <t>Mars Perseverance Sol 119</t>
    <phoneticPr fontId="12" type="noConversion"/>
  </si>
  <si>
    <t>Sol 74</t>
    <phoneticPr fontId="2" type="noConversion"/>
  </si>
  <si>
    <t>Sol 25</t>
    <phoneticPr fontId="12" type="noConversion"/>
  </si>
  <si>
    <t>Sol 1749 (2017-07-08T08.49.35.000Z)</t>
    <phoneticPr fontId="12" type="noConversion"/>
  </si>
  <si>
    <t>Mars Perseverance Sol 118</t>
    <phoneticPr fontId="12" type="noConversion"/>
  </si>
  <si>
    <t>Sol 75</t>
    <phoneticPr fontId="2" type="noConversion"/>
  </si>
  <si>
    <t>Sol 27</t>
    <phoneticPr fontId="12" type="noConversion"/>
  </si>
  <si>
    <t>Sol 1749 (2017-07-08T08.49.05.000Z)</t>
    <phoneticPr fontId="12" type="noConversion"/>
  </si>
  <si>
    <t>Mars Perseverance Sol 116</t>
    <phoneticPr fontId="12" type="noConversion"/>
  </si>
  <si>
    <t>Sol 76</t>
    <phoneticPr fontId="12" type="noConversion"/>
  </si>
  <si>
    <t>Sol 28</t>
    <phoneticPr fontId="2" type="noConversion"/>
  </si>
  <si>
    <t>Sol 1749 (2017-07-08T08.48.53.000Z)</t>
    <phoneticPr fontId="12" type="noConversion"/>
  </si>
  <si>
    <t>Mars Perseverance Sol 115</t>
    <phoneticPr fontId="12" type="noConversion"/>
  </si>
  <si>
    <t>Sol 78</t>
    <phoneticPr fontId="2" type="noConversion"/>
  </si>
  <si>
    <t>Sol 28-1</t>
    <phoneticPr fontId="2" type="noConversion"/>
  </si>
  <si>
    <t>Sol 1749 (2017-07-08T08.46.40.000Z)</t>
    <phoneticPr fontId="12" type="noConversion"/>
  </si>
  <si>
    <t>Sol 79</t>
    <phoneticPr fontId="2" type="noConversion"/>
  </si>
  <si>
    <t>Sol 28-2</t>
    <phoneticPr fontId="2" type="noConversion"/>
  </si>
  <si>
    <t>Sol 1749 (2017-07-08T08.46.29.000Z)</t>
    <phoneticPr fontId="12" type="noConversion"/>
  </si>
  <si>
    <t>Mars Perseverance Sol 114</t>
    <phoneticPr fontId="12" type="noConversion"/>
  </si>
  <si>
    <t>Sol 80</t>
    <phoneticPr fontId="12" type="noConversion"/>
  </si>
  <si>
    <t>Sol 28-3</t>
    <phoneticPr fontId="2" type="noConversion"/>
  </si>
  <si>
    <t>Sol 1749 (2017-07-08T08.15.55.000Z)</t>
    <phoneticPr fontId="12" type="noConversion"/>
  </si>
  <si>
    <t>Sol 82</t>
    <phoneticPr fontId="12" type="noConversion"/>
  </si>
  <si>
    <t>Sol 29</t>
    <phoneticPr fontId="2" type="noConversion"/>
  </si>
  <si>
    <t>Sol 1749 (2017-07-08T08.14.'58.000Z)</t>
    <phoneticPr fontId="12" type="noConversion"/>
  </si>
  <si>
    <t>Mars Perseverance Sol 113</t>
    <phoneticPr fontId="12" type="noConversion"/>
  </si>
  <si>
    <t>Sol 85</t>
    <phoneticPr fontId="12" type="noConversion"/>
  </si>
  <si>
    <t>Sol 39</t>
    <phoneticPr fontId="12" type="noConversion"/>
  </si>
  <si>
    <t>Sol 1749 (2017-07-08T08.10.23.000Z)</t>
    <phoneticPr fontId="12" type="noConversion"/>
  </si>
  <si>
    <t>Mars Perseverance Sol 112</t>
    <phoneticPr fontId="12" type="noConversion"/>
  </si>
  <si>
    <t>Missoula Crater, MC, (Sol 93-111)</t>
    <phoneticPr fontId="2" type="noConversion"/>
  </si>
  <si>
    <t>Sol 99</t>
    <phoneticPr fontId="2" type="noConversion"/>
  </si>
  <si>
    <t>Fram Crater (Sols 82-90) (FC)</t>
    <phoneticPr fontId="12" type="noConversion"/>
  </si>
  <si>
    <t>Sol 84</t>
    <phoneticPr fontId="2" type="noConversion"/>
  </si>
  <si>
    <t>Gobabeb (Sol 1221-1244) (Gob)</t>
    <phoneticPr fontId="2" type="noConversion"/>
  </si>
  <si>
    <t>Sol 1223 (2016-01-14T20.27.43.000Z)</t>
    <phoneticPr fontId="2" type="noConversion"/>
  </si>
  <si>
    <t>Sol 99-1</t>
    <phoneticPr fontId="12" type="noConversion"/>
  </si>
  <si>
    <t>Sol 84-1</t>
    <phoneticPr fontId="12" type="noConversion"/>
  </si>
  <si>
    <t>Sol 1224 (2016-01-15T21.03.35.000Z)</t>
    <phoneticPr fontId="2" type="noConversion"/>
  </si>
  <si>
    <t>Missoula Crater, MC, (Sol 93-111)</t>
  </si>
  <si>
    <t>Sol 105</t>
    <phoneticPr fontId="12" type="noConversion"/>
  </si>
  <si>
    <t>Fram Crater (Sols 82-90) (FC)</t>
  </si>
  <si>
    <t>Sol 1226 (2016-01-17T23.24.30.000Z)</t>
    <phoneticPr fontId="2" type="noConversion"/>
  </si>
  <si>
    <t>Artuby ridge (Sol 170-200) (Sol 340-343)</t>
    <phoneticPr fontId="12" type="noConversion"/>
  </si>
  <si>
    <t>SIF_0198_0684515755_464EBY_N0070000SRLC07021_0000LMJ01_800</t>
    <phoneticPr fontId="12" type="noConversion"/>
  </si>
  <si>
    <t>WATSON</t>
    <phoneticPr fontId="2" type="noConversion"/>
  </si>
  <si>
    <t>Sol 110</t>
    <phoneticPr fontId="2" type="noConversion"/>
  </si>
  <si>
    <t>Sol 85-1</t>
    <phoneticPr fontId="12" type="noConversion"/>
  </si>
  <si>
    <t>Gobabeb (Sol 1221-1244) (Gob)</t>
  </si>
  <si>
    <t>Sol 1228 (2016-01-19T10.48.19.000Z)</t>
    <phoneticPr fontId="2" type="noConversion"/>
  </si>
  <si>
    <t>Mars Perseverance Sol 198 WATSON Camera</t>
    <phoneticPr fontId="12" type="noConversion"/>
  </si>
  <si>
    <t>Lahontan Crater, LC, (Sol 126-140)</t>
    <phoneticPr fontId="2" type="noConversion"/>
  </si>
  <si>
    <t>Sol 122</t>
    <phoneticPr fontId="12" type="noConversion"/>
  </si>
  <si>
    <t>Sol 87</t>
    <phoneticPr fontId="12" type="noConversion"/>
  </si>
  <si>
    <t>Sol 1228 (2016-01-19T23.41.18.000Z)</t>
    <phoneticPr fontId="2" type="noConversion"/>
  </si>
  <si>
    <t>Artuby ridge (Sol 170-200) (Sol 340-343)</t>
  </si>
  <si>
    <t>Sol 141</t>
    <phoneticPr fontId="12" type="noConversion"/>
  </si>
  <si>
    <t>Endurance Crater (Sol 95-315) (ENC)</t>
    <phoneticPr fontId="12" type="noConversion"/>
  </si>
  <si>
    <t>Sol 100</t>
    <phoneticPr fontId="2" type="noConversion"/>
  </si>
  <si>
    <t>Sol 1230 (2016-01-22T05.55.57.000Z)</t>
    <phoneticPr fontId="2" type="noConversion"/>
  </si>
  <si>
    <t>Sol 113</t>
    <phoneticPr fontId="2" type="noConversion"/>
  </si>
  <si>
    <t>Sol 123</t>
    <phoneticPr fontId="2" type="noConversion"/>
  </si>
  <si>
    <t>Sol 1230 (2016-01-22T06.39.22.000Z)</t>
    <phoneticPr fontId="2" type="noConversion"/>
  </si>
  <si>
    <t>Mars Perseverance Sol 197 Left Mastcam-Z Camera</t>
    <phoneticPr fontId="12" type="noConversion"/>
  </si>
  <si>
    <t>MastCam-Z</t>
    <phoneticPr fontId="2" type="noConversion"/>
  </si>
  <si>
    <t>Sol 114</t>
    <phoneticPr fontId="2" type="noConversion"/>
  </si>
  <si>
    <t>Endurance Crater (Sol 95-315) (ENC)</t>
  </si>
  <si>
    <t>Sol 124</t>
    <phoneticPr fontId="12" type="noConversion"/>
  </si>
  <si>
    <t>Sol 1234 (2016-01-26T08.47.29.000Z)</t>
    <phoneticPr fontId="2" type="noConversion"/>
  </si>
  <si>
    <t>Sol 116</t>
    <phoneticPr fontId="12" type="noConversion"/>
  </si>
  <si>
    <t>Sol 124-1</t>
    <phoneticPr fontId="12" type="noConversion"/>
  </si>
  <si>
    <t>Sol 1241 (2016-02-02T05.23.41.000Z)</t>
    <phoneticPr fontId="2" type="noConversion"/>
  </si>
  <si>
    <t>Mars Perseverance Sol 196 Mastcam-Z Camera</t>
    <phoneticPr fontId="12" type="noConversion"/>
  </si>
  <si>
    <t>Columbia Hills, CH, (Sol 156-235)</t>
    <phoneticPr fontId="2" type="noConversion"/>
  </si>
  <si>
    <t>Sol 158</t>
    <phoneticPr fontId="2" type="noConversion"/>
  </si>
  <si>
    <t>Sol 125</t>
    <phoneticPr fontId="12" type="noConversion"/>
  </si>
  <si>
    <t>Sol 1242 (2016-02-03T07.37.30.000Z)</t>
    <phoneticPr fontId="2" type="noConversion"/>
  </si>
  <si>
    <t>Mars Perseverance Sol 196 Right Mastcam-Z Camera</t>
    <phoneticPr fontId="12" type="noConversion"/>
  </si>
  <si>
    <t>Sol 163</t>
    <phoneticPr fontId="12" type="noConversion"/>
  </si>
  <si>
    <t>Sol 125-1</t>
    <phoneticPr fontId="12" type="noConversion"/>
  </si>
  <si>
    <t>Sol 1242 (2016-02-03T07.47.53.000Z)</t>
    <phoneticPr fontId="2" type="noConversion"/>
  </si>
  <si>
    <t>Mars Perseverance Sol 196 Left Mastcam-Z Camera</t>
    <phoneticPr fontId="12" type="noConversion"/>
  </si>
  <si>
    <t>Columbia Hills, CH, (Sol 156-235)</t>
  </si>
  <si>
    <t>Sol 171</t>
    <phoneticPr fontId="12" type="noConversion"/>
  </si>
  <si>
    <t>Sol 138</t>
    <phoneticPr fontId="12" type="noConversion"/>
  </si>
  <si>
    <t>Sol 1242 (2016-02-03T07.51.56.000Z)</t>
    <phoneticPr fontId="2" type="noConversion"/>
  </si>
  <si>
    <t>Mars Perseverance Sol 197 Mastcam-Z Camera</t>
    <phoneticPr fontId="12" type="noConversion"/>
  </si>
  <si>
    <t>Sol 177</t>
    <phoneticPr fontId="12" type="noConversion"/>
  </si>
  <si>
    <t>Sol 105</t>
    <phoneticPr fontId="2" type="noConversion"/>
  </si>
  <si>
    <t>Sol 1242 (2016-02-03T15.09.02.000Z)</t>
    <phoneticPr fontId="2" type="noConversion"/>
  </si>
  <si>
    <t>Sol 199</t>
    <phoneticPr fontId="12" type="noConversion"/>
  </si>
  <si>
    <t>Sol 106</t>
    <phoneticPr fontId="12" type="noConversion"/>
  </si>
  <si>
    <t>Murray Buttes (Sol 1410-1468) (MB)</t>
    <phoneticPr fontId="2" type="noConversion"/>
  </si>
  <si>
    <t>Sol 1460 (2020-03-01T11.45.46.000Z)</t>
    <phoneticPr fontId="2" type="noConversion"/>
  </si>
  <si>
    <t>Mars Perseverance Sol 190 Mastcam-Z Camera</t>
    <phoneticPr fontId="12" type="noConversion"/>
  </si>
  <si>
    <t>Sol 212</t>
    <phoneticPr fontId="12" type="noConversion"/>
  </si>
  <si>
    <t>Sol 108</t>
    <phoneticPr fontId="2" type="noConversion"/>
  </si>
  <si>
    <t>Sol 1460 (2020-03-01T05.14.40.000Z)</t>
    <phoneticPr fontId="2" type="noConversion"/>
  </si>
  <si>
    <t>Mars Perseverance Sol 190 Left Mastcam-Z Camera</t>
    <phoneticPr fontId="12" type="noConversion"/>
  </si>
  <si>
    <t>Sol 214</t>
    <phoneticPr fontId="12" type="noConversion"/>
  </si>
  <si>
    <t>Sol 145</t>
    <phoneticPr fontId="2" type="noConversion"/>
  </si>
  <si>
    <t>Murray Buttes (Sol 1410-1468) (MB)</t>
  </si>
  <si>
    <t>Sol 1460 (2020-03-01T01.59.27.000Z)</t>
    <phoneticPr fontId="2" type="noConversion"/>
  </si>
  <si>
    <t>Mars Perseverance Sol 185 Mastcam-Z Camera</t>
    <phoneticPr fontId="12" type="noConversion"/>
  </si>
  <si>
    <t>Sol 217</t>
    <phoneticPr fontId="2" type="noConversion"/>
  </si>
  <si>
    <t>Sol 146</t>
    <phoneticPr fontId="12" type="noConversion"/>
  </si>
  <si>
    <t>Sol 1467 (2020-02-27T01.02.14.000Z)</t>
    <phoneticPr fontId="2" type="noConversion"/>
  </si>
  <si>
    <t>Mars Perseverance Sol 182 Left Mastcam-Z Camera</t>
    <phoneticPr fontId="12" type="noConversion"/>
  </si>
  <si>
    <t>Sol 228</t>
    <phoneticPr fontId="2" type="noConversion"/>
  </si>
  <si>
    <t>Sol 194</t>
    <phoneticPr fontId="2" type="noConversion"/>
  </si>
  <si>
    <t>Sol 1467 (2020-02-27T01.01.24.000Z)</t>
    <phoneticPr fontId="2" type="noConversion"/>
  </si>
  <si>
    <t>Mars Perseverance Sol 181 Right Mastcam-Z Camera</t>
    <phoneticPr fontId="12" type="noConversion"/>
  </si>
  <si>
    <t>Sol 228-2</t>
    <phoneticPr fontId="12" type="noConversion"/>
  </si>
  <si>
    <t>Sol 195</t>
    <phoneticPr fontId="2" type="noConversion"/>
  </si>
  <si>
    <t>Sol 1467 (2020-02-27T00.59.07.000Z)</t>
    <phoneticPr fontId="2" type="noConversion"/>
  </si>
  <si>
    <t>Mars Perseverance Sol 181 Left Mastcam-Z Camera</t>
    <phoneticPr fontId="12" type="noConversion"/>
  </si>
  <si>
    <t>Sol 228-4</t>
    <phoneticPr fontId="2" type="noConversion"/>
  </si>
  <si>
    <t>Sol 235</t>
    <phoneticPr fontId="2" type="noConversion"/>
  </si>
  <si>
    <t>Sol 1467 (2020-02-27T00.58.25.000Z)</t>
    <phoneticPr fontId="2" type="noConversion"/>
  </si>
  <si>
    <t>Sol 228-5</t>
    <phoneticPr fontId="2" type="noConversion"/>
  </si>
  <si>
    <t>Sol 238</t>
    <phoneticPr fontId="2" type="noConversion"/>
  </si>
  <si>
    <t>Sol 1467 (2020-02-27T00.56.16.000Z)</t>
    <phoneticPr fontId="2" type="noConversion"/>
  </si>
  <si>
    <t>Sol 229</t>
    <phoneticPr fontId="2" type="noConversion"/>
  </si>
  <si>
    <t>Sol 259-1</t>
    <phoneticPr fontId="2" type="noConversion"/>
  </si>
  <si>
    <t>Sol 1467 (2020-02-26T23.56.37.000Z)</t>
    <phoneticPr fontId="2" type="noConversion"/>
  </si>
  <si>
    <t>Mars Perseverance Sol 180 Right Mastcam-Z Camera</t>
    <phoneticPr fontId="12" type="noConversion"/>
  </si>
  <si>
    <t>Sol 230</t>
    <phoneticPr fontId="2" type="noConversion"/>
  </si>
  <si>
    <t>Sol 259-2</t>
    <phoneticPr fontId="2" type="noConversion"/>
  </si>
  <si>
    <t>Sol 1466 (2020-02-26T06.22.12.000Z)</t>
    <phoneticPr fontId="2" type="noConversion"/>
  </si>
  <si>
    <t>Sol 232</t>
    <phoneticPr fontId="12" type="noConversion"/>
  </si>
  <si>
    <t>Heat Shield (Sol 347-356) (HS)</t>
    <phoneticPr fontId="2" type="noConversion"/>
  </si>
  <si>
    <t>Sol 348</t>
    <phoneticPr fontId="2" type="noConversion"/>
  </si>
  <si>
    <t>Sol 1466 (2020-02-26T00.30.30.000Z)</t>
    <phoneticPr fontId="2" type="noConversion"/>
  </si>
  <si>
    <t>Mars Perseverance Sol 178 Right Mastcam-Z Camera</t>
    <phoneticPr fontId="12" type="noConversion"/>
  </si>
  <si>
    <t>Sol 232-1</t>
    <phoneticPr fontId="2" type="noConversion"/>
  </si>
  <si>
    <t>Sol 349</t>
    <phoneticPr fontId="2" type="noConversion"/>
  </si>
  <si>
    <t>Sol 1467 (2020-02-06T13.17.17.000Z）</t>
    <phoneticPr fontId="2" type="noConversion"/>
  </si>
  <si>
    <t>Sol 232-2</t>
    <phoneticPr fontId="2" type="noConversion"/>
  </si>
  <si>
    <t>Sol 352</t>
    <phoneticPr fontId="2" type="noConversion"/>
  </si>
  <si>
    <t>Sol 1467 (2020-02-06T13.17.06.000Z）</t>
    <phoneticPr fontId="2" type="noConversion"/>
  </si>
  <si>
    <t>Mars Perseverance Sol 173 Mastcam-Z Camera</t>
    <phoneticPr fontId="12" type="noConversion"/>
  </si>
  <si>
    <t>Sol 469</t>
    <phoneticPr fontId="12" type="noConversion"/>
  </si>
  <si>
    <t>Purgatory Ripple (Sol 461-484) PR</t>
    <phoneticPr fontId="2" type="noConversion"/>
  </si>
  <si>
    <t>Sol 443</t>
    <phoneticPr fontId="2" type="noConversion"/>
  </si>
  <si>
    <t>Sol 1467 (2020-02-06T13.15.08.000Z)</t>
    <phoneticPr fontId="2" type="noConversion"/>
  </si>
  <si>
    <t>Sol 470</t>
    <phoneticPr fontId="2" type="noConversion"/>
  </si>
  <si>
    <t>Sol 443-1</t>
    <phoneticPr fontId="2" type="noConversion"/>
  </si>
  <si>
    <t>Sol 1467 (2020-02-06T13.14.57.000Z)</t>
    <phoneticPr fontId="2" type="noConversion"/>
  </si>
  <si>
    <t>Séítah (Sol 202-286) (Sol 341-343) (Sol 351)</t>
    <phoneticPr fontId="12" type="noConversion"/>
  </si>
  <si>
    <t>Mars Perseverance Sol 286 Right Mastcam-Z Camera</t>
    <phoneticPr fontId="12" type="noConversion"/>
  </si>
  <si>
    <t>Larry’s Lookout, LL, (Sol 436-513)</t>
  </si>
  <si>
    <t>Sol 480</t>
    <phoneticPr fontId="2" type="noConversion"/>
  </si>
  <si>
    <t>Purgatory Ripple (Sol 461-484) PR</t>
  </si>
  <si>
    <t>Sol 443-2</t>
    <phoneticPr fontId="2" type="noConversion"/>
  </si>
  <si>
    <t>Sol 1466 (2020-02-05T13.28.55.000Z)</t>
    <phoneticPr fontId="2" type="noConversion"/>
  </si>
  <si>
    <t>Mars Perseverance Sol 286 Left Mastcam-Z Camera</t>
    <phoneticPr fontId="12" type="noConversion"/>
  </si>
  <si>
    <t>Sol 487</t>
    <phoneticPr fontId="2" type="noConversion"/>
  </si>
  <si>
    <t>Sol 443-3</t>
    <phoneticPr fontId="2" type="noConversion"/>
  </si>
  <si>
    <t>Sol 1462 (2020-02-01T11.26.36.000Z)</t>
    <phoneticPr fontId="2" type="noConversion"/>
  </si>
  <si>
    <t>Séítah (Sol 202-286) (Sol 341-343) (Sol 351)</t>
  </si>
  <si>
    <t>Sol 494</t>
    <phoneticPr fontId="2" type="noConversion"/>
  </si>
  <si>
    <t>Victoria Crater (Sol 1292-1622) (VC)</t>
    <phoneticPr fontId="2" type="noConversion"/>
  </si>
  <si>
    <t>Sol 1182</t>
    <phoneticPr fontId="2" type="noConversion"/>
  </si>
  <si>
    <t>Sol 1442 (2020-01-11T22.29.15.000Z)</t>
    <phoneticPr fontId="2" type="noConversion"/>
  </si>
  <si>
    <t>Mars Perseverance Sol 250 WATSON Camera</t>
    <phoneticPr fontId="12" type="noConversion"/>
  </si>
  <si>
    <t>Sol 495</t>
    <phoneticPr fontId="2" type="noConversion"/>
  </si>
  <si>
    <t>Sol 1316</t>
    <phoneticPr fontId="2" type="noConversion"/>
  </si>
  <si>
    <t>Sol 1442 (2020-01-11T22.18.34.000Z)</t>
    <phoneticPr fontId="2" type="noConversion"/>
  </si>
  <si>
    <t>Mars Perseverance Sol 249 Right Mastcam-Z Camera</t>
    <phoneticPr fontId="12" type="noConversion"/>
  </si>
  <si>
    <t>Sol 496</t>
    <phoneticPr fontId="2" type="noConversion"/>
  </si>
  <si>
    <t>Sol 1751</t>
    <phoneticPr fontId="2" type="noConversion"/>
  </si>
  <si>
    <t>Sol 1442 (2020-01-11T22.18.20.000Z)</t>
    <phoneticPr fontId="2" type="noConversion"/>
  </si>
  <si>
    <t>Mars Perseverance Sol 249 Left Mastcam-Z Camera</t>
    <phoneticPr fontId="12" type="noConversion"/>
  </si>
  <si>
    <t>Sol 499</t>
    <phoneticPr fontId="2" type="noConversion"/>
  </si>
  <si>
    <t>Sol 1442 (2020-01-11T22.18.06.000Z）</t>
    <phoneticPr fontId="2" type="noConversion"/>
  </si>
  <si>
    <t>Mars Perseverance Sol 240 Left Mastcam-Z Camera</t>
    <phoneticPr fontId="12" type="noConversion"/>
  </si>
  <si>
    <t>Sol 503</t>
    <phoneticPr fontId="2" type="noConversion"/>
  </si>
  <si>
    <t>Sol 1440 (2020-01-09T20.55.59.000Z)</t>
    <phoneticPr fontId="2" type="noConversion"/>
  </si>
  <si>
    <t>Sol 509</t>
    <phoneticPr fontId="2" type="noConversion"/>
  </si>
  <si>
    <t>Sol 1418 (2019-12-18T04.24.28.000Z)</t>
    <phoneticPr fontId="2" type="noConversion"/>
  </si>
  <si>
    <t>Mars Perseverance Sol 237 Left Mastcam-Z Camera</t>
    <phoneticPr fontId="12" type="noConversion"/>
  </si>
  <si>
    <t>Sol 511</t>
    <phoneticPr fontId="2" type="noConversion"/>
  </si>
  <si>
    <t>Sol 1413 (2019-12-12T21.55.38.000Z)</t>
    <phoneticPr fontId="2" type="noConversion"/>
  </si>
  <si>
    <t>Mars Perseverance Sol 215 Left Mastcam-Z Camera</t>
    <phoneticPr fontId="12" type="noConversion"/>
  </si>
  <si>
    <t>Sol 511-1</t>
    <phoneticPr fontId="2" type="noConversion"/>
  </si>
  <si>
    <t>Sol 1418 (2019-12-07T23.36.54.000Z)</t>
    <phoneticPr fontId="2" type="noConversion"/>
  </si>
  <si>
    <t>Mars Perseverance Sol 215 Right Mastcam-Z Camera</t>
    <phoneticPr fontId="12" type="noConversion"/>
  </si>
  <si>
    <t>Sol 511-2</t>
    <phoneticPr fontId="2" type="noConversion"/>
  </si>
  <si>
    <t>Sol 1418 (2019-12-07T23.36.42.000Z)</t>
    <phoneticPr fontId="2" type="noConversion"/>
  </si>
  <si>
    <t>Sol 512</t>
    <phoneticPr fontId="2" type="noConversion"/>
  </si>
  <si>
    <t>Sol 1418 (2019-12-07T23.26.22.000Z)</t>
    <phoneticPr fontId="2" type="noConversion"/>
  </si>
  <si>
    <t>Mars Perseverance Sol 214 Right Mastcam-Z Camera</t>
    <phoneticPr fontId="12" type="noConversion"/>
  </si>
  <si>
    <t>Sol 633</t>
    <phoneticPr fontId="2" type="noConversion"/>
  </si>
  <si>
    <t>Ogunquit Beach (Sol 2555-2691) (OB)</t>
    <phoneticPr fontId="12" type="noConversion"/>
  </si>
  <si>
    <t>Sol 2650 (2017-03-28T11.59.12.000Z)</t>
    <phoneticPr fontId="2" type="noConversion"/>
  </si>
  <si>
    <t>Mars Perseverance Sol 214 Left Mastcam-Z Camera</t>
    <phoneticPr fontId="12" type="noConversion"/>
  </si>
  <si>
    <t>Sol 588</t>
    <phoneticPr fontId="2" type="noConversion"/>
  </si>
  <si>
    <t>Sol 2657 (2017-04-04T19.12.04.000Z)</t>
    <phoneticPr fontId="2" type="noConversion"/>
  </si>
  <si>
    <t>Mars Perseverance Sol 208 Left Mastcam-Z Camera</t>
    <phoneticPr fontId="12" type="noConversion"/>
  </si>
  <si>
    <t>Husband Hill (Sol 514-705)</t>
  </si>
  <si>
    <t>Sol 566</t>
    <phoneticPr fontId="2" type="noConversion"/>
  </si>
  <si>
    <t>Mary Anning &amp; Groken (Sols 2802–2923) (MAG)</t>
    <phoneticPr fontId="2" type="noConversion"/>
  </si>
  <si>
    <t>Sol 2922 (2020-10-25T11.29.04.000Z)</t>
    <phoneticPr fontId="2" type="noConversion"/>
  </si>
  <si>
    <t>Mars Perseverance Sol 208 Right Mastcam-Z Camera</t>
    <phoneticPr fontId="12" type="noConversion"/>
  </si>
  <si>
    <t>Sol 563</t>
    <phoneticPr fontId="2" type="noConversion"/>
  </si>
  <si>
    <t>Sol 2922 (2020-10-25T11.30.16.000Z)</t>
    <phoneticPr fontId="2" type="noConversion"/>
  </si>
  <si>
    <t>Sol 563-1</t>
    <phoneticPr fontId="2" type="noConversion"/>
  </si>
  <si>
    <t>Sol 2922 (2020-10-25T11.27.10.000Z)</t>
    <phoneticPr fontId="2" type="noConversion"/>
  </si>
  <si>
    <t>Sol 563-3</t>
    <phoneticPr fontId="2" type="noConversion"/>
  </si>
  <si>
    <t>Mary Anning &amp; Groken (Sols 2802–2923) (MAG)</t>
  </si>
  <si>
    <t>Sol 2922 (2020-10-25T11.25.09.000Z)</t>
    <phoneticPr fontId="2" type="noConversion"/>
  </si>
  <si>
    <t>Sol 560</t>
    <phoneticPr fontId="2" type="noConversion"/>
  </si>
  <si>
    <t>Sol 2922 (2020-10-25T11.24.32.000Z)</t>
    <phoneticPr fontId="2" type="noConversion"/>
  </si>
  <si>
    <t>Sol 560-1</t>
    <phoneticPr fontId="2" type="noConversion"/>
  </si>
  <si>
    <t>Sol 2922 (2020-10-25T11.17.29.000Z)</t>
    <phoneticPr fontId="2" type="noConversion"/>
  </si>
  <si>
    <t>Sol 560-2</t>
    <phoneticPr fontId="2" type="noConversion"/>
  </si>
  <si>
    <t>Sol 2922 (2020-10-25T11.13.18.000Z)</t>
    <phoneticPr fontId="2" type="noConversion"/>
  </si>
  <si>
    <t>Mars Perseverance Sol 207 Right Mastcam-Z Camera</t>
    <phoneticPr fontId="12" type="noConversion"/>
  </si>
  <si>
    <t>Sol 557</t>
    <phoneticPr fontId="2" type="noConversion"/>
  </si>
  <si>
    <t>Sol 2922 (2020-10-25T10.52.22.000Z)</t>
    <phoneticPr fontId="2" type="noConversion"/>
  </si>
  <si>
    <t>Mars Perseverance Sol 207 Left Mastcam-Z Camera</t>
    <phoneticPr fontId="12" type="noConversion"/>
  </si>
  <si>
    <t>Sol 552</t>
    <phoneticPr fontId="2" type="noConversion"/>
  </si>
  <si>
    <t>Sol 2921 (2020-10-24T13.24.09.000Z)</t>
    <phoneticPr fontId="2" type="noConversion"/>
  </si>
  <si>
    <t>Sol 552-1</t>
    <phoneticPr fontId="2" type="noConversion"/>
  </si>
  <si>
    <t>Sol 2921 (2020-10-24T13.23.58.000Z)</t>
    <phoneticPr fontId="2" type="noConversion"/>
  </si>
  <si>
    <t>Mars Perseverance Sol 206 Left Mastcam-Z Camera</t>
    <phoneticPr fontId="12" type="noConversion"/>
  </si>
  <si>
    <t>El Dorado, EID, (Sol 706-711)</t>
    <phoneticPr fontId="2" type="noConversion"/>
  </si>
  <si>
    <t>Sol 709</t>
    <phoneticPr fontId="2" type="noConversion"/>
  </si>
  <si>
    <t>Sol 2920 (2020-10-23T10.39.52.000Z)</t>
    <phoneticPr fontId="2" type="noConversion"/>
  </si>
  <si>
    <t>Mars Perseverance Sol 205 Right Mastcam-Z Camera</t>
    <phoneticPr fontId="12" type="noConversion"/>
  </si>
  <si>
    <t>Sol 724</t>
    <phoneticPr fontId="2" type="noConversion"/>
  </si>
  <si>
    <t>Sol 2920 (2020-10-23T10.39.41.000Z)</t>
    <phoneticPr fontId="2" type="noConversion"/>
  </si>
  <si>
    <t>Three Forks region of the crater flow (Sol 379-414)</t>
    <phoneticPr fontId="2" type="noConversion"/>
  </si>
  <si>
    <t>Mars Perseverance Sol 414 Right Mastcam-Z Camera</t>
    <phoneticPr fontId="12" type="noConversion"/>
  </si>
  <si>
    <t>Sol 812</t>
    <phoneticPr fontId="2" type="noConversion"/>
  </si>
  <si>
    <t>Sol 2920 (2020-10-23T10.38.05.000Z)</t>
    <phoneticPr fontId="2" type="noConversion"/>
  </si>
  <si>
    <t>Mars Perseverance Sol 414 Left Mastcam-Z Camera</t>
    <phoneticPr fontId="12" type="noConversion"/>
  </si>
  <si>
    <r>
      <t>Home Plate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HP</t>
    </r>
    <phoneticPr fontId="2" type="noConversion"/>
  </si>
  <si>
    <t>Sol 1863</t>
    <phoneticPr fontId="2" type="noConversion"/>
  </si>
  <si>
    <t>Sol 2910 (2020-10-13T03.29.10.000Z)</t>
    <phoneticPr fontId="2" type="noConversion"/>
  </si>
  <si>
    <t>Three Forks region of the crater flow (Sol 379-414)</t>
  </si>
  <si>
    <t>Mars Perseverance Sol 413 Right Mastcam-Z Camera</t>
    <phoneticPr fontId="12" type="noConversion"/>
  </si>
  <si>
    <t>Sol 1925</t>
    <phoneticPr fontId="2" type="noConversion"/>
  </si>
  <si>
    <t>Sol 2910 (2020-10-13T03.28.59.000Z)</t>
    <phoneticPr fontId="2" type="noConversion"/>
  </si>
  <si>
    <t>Mars Perseverance Sol 409 Left Mastcam-Z Camera</t>
    <phoneticPr fontId="12" type="noConversion"/>
  </si>
  <si>
    <t>Sol 1934</t>
    <phoneticPr fontId="2" type="noConversion"/>
  </si>
  <si>
    <t>Sol 2910 (2020-10-13T03.00.55.000Z)</t>
    <phoneticPr fontId="2" type="noConversion"/>
  </si>
  <si>
    <t>Sol 1935</t>
    <phoneticPr fontId="2" type="noConversion"/>
  </si>
  <si>
    <t>Sol 2890 (2020-09-22T16.25.15.000Z)</t>
    <phoneticPr fontId="2" type="noConversion"/>
  </si>
  <si>
    <t>Mars Perseverance Sol 408 Left Mastcam-Z Camera</t>
    <phoneticPr fontId="12" type="noConversion"/>
  </si>
  <si>
    <t>Sol 1945</t>
    <phoneticPr fontId="2" type="noConversion"/>
  </si>
  <si>
    <t>Sol 2864 (2020-08-26T21.40.42.000Z)</t>
    <phoneticPr fontId="2" type="noConversion"/>
  </si>
  <si>
    <t>Mars Perseverance Sol 407 Right Mastcam-Z Camera</t>
    <phoneticPr fontId="12" type="noConversion"/>
  </si>
  <si>
    <t>Sol 1946</t>
    <phoneticPr fontId="2" type="noConversion"/>
  </si>
  <si>
    <t>Sol 2864 (2020-08-26T21.40.31.000Z）</t>
    <phoneticPr fontId="2" type="noConversion"/>
  </si>
  <si>
    <t>Mars Perseverance Sol 405 Right Mastcam-Z Camera</t>
    <phoneticPr fontId="12" type="noConversion"/>
  </si>
  <si>
    <t>Sol 1947</t>
    <phoneticPr fontId="2" type="noConversion"/>
  </si>
  <si>
    <t>Sol 2864 (2020-08-26T21.39.12.000Z)</t>
    <phoneticPr fontId="2" type="noConversion"/>
  </si>
  <si>
    <t>Mars Perseverance Sol 402 Left Mastcam-Z Camera</t>
    <phoneticPr fontId="12" type="noConversion"/>
  </si>
  <si>
    <t>Sol 1963</t>
    <phoneticPr fontId="2" type="noConversion"/>
  </si>
  <si>
    <t>Sol 2864 (2020-08-26T21.39.00.000Z)</t>
    <phoneticPr fontId="2" type="noConversion"/>
  </si>
  <si>
    <t>Mars Perseverance Sol 401 Left Mastcam-Z Camera</t>
    <phoneticPr fontId="12" type="noConversion"/>
  </si>
  <si>
    <t>Sol 1968</t>
    <phoneticPr fontId="12" type="noConversion"/>
  </si>
  <si>
    <t>Sol 2864 (2020-08-26T21.37.02.000Z)</t>
    <phoneticPr fontId="2" type="noConversion"/>
  </si>
  <si>
    <t>Mars Perseverance Sol 398 Left Mastcam-Z Camera</t>
    <phoneticPr fontId="12" type="noConversion"/>
  </si>
  <si>
    <t>Sol 1975</t>
    <phoneticPr fontId="2" type="noConversion"/>
  </si>
  <si>
    <t>Sol 2864 (2020-08-26T21.36.52.000Z)</t>
    <phoneticPr fontId="2" type="noConversion"/>
  </si>
  <si>
    <t>Mars Perseverance Sol 397 Right Mastcam-Z Camera</t>
    <phoneticPr fontId="12" type="noConversion"/>
  </si>
  <si>
    <t>Sol 1979</t>
    <phoneticPr fontId="2" type="noConversion"/>
  </si>
  <si>
    <t>Sol 2862 (2020-08-24T23.10.06.000Z)</t>
    <phoneticPr fontId="2" type="noConversion"/>
  </si>
  <si>
    <t>Mars Perseverance Sol 395 Right Mastcam-Z Camera</t>
    <phoneticPr fontId="12" type="noConversion"/>
  </si>
  <si>
    <t>Sol 1980</t>
    <phoneticPr fontId="2" type="noConversion"/>
  </si>
  <si>
    <t>Sol 2696 (2020-03-07T09.26.47.000Z)</t>
    <phoneticPr fontId="2" type="noConversion"/>
  </si>
  <si>
    <t>Mars Perseverance Sol 387 Left Mastcam-Z Camera</t>
    <phoneticPr fontId="12" type="noConversion"/>
  </si>
  <si>
    <t>Sol 1982</t>
    <phoneticPr fontId="2" type="noConversion"/>
  </si>
  <si>
    <t>Sol 2851 (2020-08-13T15.47.32.000Z)</t>
    <phoneticPr fontId="2" type="noConversion"/>
  </si>
  <si>
    <t>Mars Perseverance Sol 385 Right Mastcam-Z Camera</t>
    <phoneticPr fontId="12" type="noConversion"/>
  </si>
  <si>
    <t>Sol 1986</t>
    <phoneticPr fontId="2" type="noConversion"/>
  </si>
  <si>
    <t>Sol 2836 (2020-07-29T02.17.32.000Z)</t>
    <phoneticPr fontId="2" type="noConversion"/>
  </si>
  <si>
    <t>Mars Perseverance Sol 383 Right Mastcam-Z Camera</t>
    <phoneticPr fontId="12" type="noConversion"/>
  </si>
  <si>
    <t>Sol 1990</t>
    <phoneticPr fontId="2" type="noConversion"/>
  </si>
  <si>
    <t>Sol 2836 (2020-07-29T02.17.21.000Z)</t>
    <phoneticPr fontId="2" type="noConversion"/>
  </si>
  <si>
    <t>Mars Perseverance Sol 382 Right Mastcam-Z Camera</t>
    <phoneticPr fontId="12" type="noConversion"/>
  </si>
  <si>
    <t>Sol 1995</t>
    <phoneticPr fontId="2" type="noConversion"/>
  </si>
  <si>
    <t>Sol 2827 (2020-07-19T21.05.05.000Z)</t>
    <phoneticPr fontId="2" type="noConversion"/>
  </si>
  <si>
    <t>Skinner Ridge outcrop (Sol 477-496), SKI</t>
    <phoneticPr fontId="2" type="noConversion"/>
  </si>
  <si>
    <t>Mars Perseverance Sol 495 Right Mastcam-Z Camera</t>
    <phoneticPr fontId="12" type="noConversion"/>
  </si>
  <si>
    <t>Sol 1997</t>
    <phoneticPr fontId="2" type="noConversion"/>
  </si>
  <si>
    <t>Sol 2819 (2020-07-11T18.25.14.000Z)</t>
    <phoneticPr fontId="2" type="noConversion"/>
  </si>
  <si>
    <t>Mars Perseverance Sol 492 Left Mastcam-Z Camera</t>
    <phoneticPr fontId="12" type="noConversion"/>
  </si>
  <si>
    <t>Sol 2024</t>
    <phoneticPr fontId="2" type="noConversion"/>
  </si>
  <si>
    <t>Sol 2819 (2020-07-11T18.25.08.000Z)</t>
    <phoneticPr fontId="2" type="noConversion"/>
  </si>
  <si>
    <t>Skinner Ridge outcrop (Sol 477-496), SKI</t>
  </si>
  <si>
    <t>Mars Perseverance Sol 489 Left Mastcam-Z Camera</t>
    <phoneticPr fontId="12" type="noConversion"/>
  </si>
  <si>
    <t>Sol 2044</t>
    <phoneticPr fontId="2" type="noConversion"/>
  </si>
  <si>
    <t>Sol 2819 (2020-07-11T18.21.58.000Z)</t>
    <phoneticPr fontId="2" type="noConversion"/>
  </si>
  <si>
    <t>Mars Perseverance Sol 488 Right Mastcam-Z Camera</t>
    <phoneticPr fontId="12" type="noConversion"/>
  </si>
  <si>
    <t>Sol 2052</t>
    <phoneticPr fontId="2" type="noConversion"/>
  </si>
  <si>
    <t>Sol 2819 (2020-07-11T18.16.01.000Z)</t>
    <phoneticPr fontId="2" type="noConversion"/>
  </si>
  <si>
    <t>Mars Perseverance Sol 485 WATSON Camera</t>
    <phoneticPr fontId="12" type="noConversion"/>
  </si>
  <si>
    <t>WATSON</t>
  </si>
  <si>
    <t>Vera Rubin Ridge (Sol 2300-2416) (VRR)</t>
    <phoneticPr fontId="12" type="noConversion"/>
  </si>
  <si>
    <t>Sol 2412 Mars Hand Lens Imager</t>
    <phoneticPr fontId="2" type="noConversion"/>
  </si>
  <si>
    <t>Mars Perseverance Sol 482 Right Mastcam-Z Camera</t>
    <phoneticPr fontId="12" type="noConversion"/>
  </si>
  <si>
    <t>Sol 2407 (2019-06-05T05.45.50.000Z)</t>
    <phoneticPr fontId="2" type="noConversion"/>
  </si>
  <si>
    <t>Mars Perseverance Sol 480 WATSON Camera</t>
    <phoneticPr fontId="12" type="noConversion"/>
  </si>
  <si>
    <t>Sol 2407 (2019-06-05T05.40.16.000Z)</t>
    <phoneticPr fontId="2" type="noConversion"/>
  </si>
  <si>
    <t>Mars Perseverance Sol 478 Left Mastcam-Z Camera</t>
    <phoneticPr fontId="12" type="noConversion"/>
  </si>
  <si>
    <t>Vera Rubin Ridge (Sol 2300-2416) (VRR)</t>
  </si>
  <si>
    <t>Sol 2407 (2019-06-05T05.34.42.000Z)</t>
    <phoneticPr fontId="2" type="noConversion"/>
  </si>
  <si>
    <t>Mars Perseverance Sol 477 Left Mastcam-Z Camera</t>
    <phoneticPr fontId="12" type="noConversion"/>
  </si>
  <si>
    <t>Sol 2407 (2019-06-05T05.29.09.000Z)</t>
    <phoneticPr fontId="2" type="noConversion"/>
  </si>
  <si>
    <t>Mars Perseverance Sol 477 Mastcam-Z Camera</t>
    <phoneticPr fontId="12" type="noConversion"/>
  </si>
  <si>
    <t>Sol 2407 (2019-06-05T05.06.53.000Z)</t>
    <phoneticPr fontId="2" type="noConversion"/>
  </si>
  <si>
    <t>Mars Perseverance Sol 477 Right Mastcam-Z Camera</t>
    <phoneticPr fontId="12" type="noConversion"/>
  </si>
  <si>
    <t>Sol 2407 (2019-06-05T00.35.20.000Z)</t>
    <phoneticPr fontId="2" type="noConversion"/>
  </si>
  <si>
    <t>Sol 2407 (2019-06-05T00.34.52.000Z)</t>
    <phoneticPr fontId="2" type="noConversion"/>
  </si>
  <si>
    <t>Sol 2407 (2019-06-05T00.12.00.000Z)</t>
    <phoneticPr fontId="2" type="noConversion"/>
  </si>
  <si>
    <t>Sol 2407 (2019-06-05T00.11.52.000Z)</t>
    <phoneticPr fontId="2" type="noConversion"/>
  </si>
  <si>
    <t>Hogwallow Flats (Sol 501-517), HOG</t>
    <phoneticPr fontId="2" type="noConversion"/>
  </si>
  <si>
    <t>Mars Perseverance Sol 507</t>
    <phoneticPr fontId="12" type="noConversion"/>
  </si>
  <si>
    <t>Sol 2407 (2019-06-05T00.08.22.000Z)</t>
    <phoneticPr fontId="2" type="noConversion"/>
  </si>
  <si>
    <t>Mars Perseverance Sol 505-1</t>
    <phoneticPr fontId="12" type="noConversion"/>
  </si>
  <si>
    <t>Sol 2407 (2019-06-05T00.06.03.000Z)</t>
    <phoneticPr fontId="2" type="noConversion"/>
  </si>
  <si>
    <t>Hogwallow Flats (Sol 501-517), HOG</t>
  </si>
  <si>
    <t>290. Mars Perseverance Sol 505-2</t>
    <phoneticPr fontId="12" type="noConversion"/>
  </si>
  <si>
    <t>Sol 2416 (2019-06-03T19.30.22.000Z)</t>
    <phoneticPr fontId="2" type="noConversion"/>
  </si>
  <si>
    <t>Mars Perseverance Sol 503-1</t>
    <phoneticPr fontId="12" type="noConversion"/>
  </si>
  <si>
    <t>Sol 2416 (2019-06-03T18.56.58.000Z)</t>
    <phoneticPr fontId="2" type="noConversion"/>
  </si>
  <si>
    <t>Mars Perseverance Sol 503-2</t>
    <phoneticPr fontId="12" type="noConversion"/>
  </si>
  <si>
    <t>Sol 2416 (2019-06-03T18.51.24.000Z)</t>
    <phoneticPr fontId="2" type="noConversion"/>
  </si>
  <si>
    <t>Mars Perseverance Sol 503-3</t>
    <phoneticPr fontId="12" type="noConversion"/>
  </si>
  <si>
    <t>Sol 2416 (2019-06-03T18.45.51.000Z)</t>
    <phoneticPr fontId="2" type="noConversion"/>
  </si>
  <si>
    <t>Mars Perseverance Sol 503-4</t>
    <phoneticPr fontId="12" type="noConversion"/>
  </si>
  <si>
    <t>Sol 2416 (2019-06-03T18.40.17.000Z)</t>
    <phoneticPr fontId="2" type="noConversion"/>
  </si>
  <si>
    <t>Mars Perseverance Sol 502-1</t>
    <phoneticPr fontId="12" type="noConversion"/>
  </si>
  <si>
    <t>Sol 2416 (2019-06-03T18.34.43.000Z)</t>
    <phoneticPr fontId="2" type="noConversion"/>
  </si>
  <si>
    <t>Mars Perseverance Sol 502-2</t>
    <phoneticPr fontId="12" type="noConversion"/>
  </si>
  <si>
    <t>Sol 2416 (2019-06-03T18.29.09.000Z)</t>
    <phoneticPr fontId="2" type="noConversion"/>
  </si>
  <si>
    <t>Mars Perseverance Sol 502-3</t>
    <phoneticPr fontId="12" type="noConversion"/>
  </si>
  <si>
    <t>Sol 2414 (2019-06-01T21.25.19.000Z)</t>
    <phoneticPr fontId="2" type="noConversion"/>
  </si>
  <si>
    <t>the Amalik (Sol 557-581), AMA</t>
    <phoneticPr fontId="2" type="noConversion"/>
  </si>
  <si>
    <t>Mars Perseverance Sol 578 Right Mastcam-Z Camera</t>
    <phoneticPr fontId="12" type="noConversion"/>
  </si>
  <si>
    <t>Sol 2414 (2019-06-01T21.22.50.000Z)</t>
    <phoneticPr fontId="2" type="noConversion"/>
  </si>
  <si>
    <t>Mars Perseverance Sol 578 Left Mastcam-Z Camera</t>
    <phoneticPr fontId="12" type="noConversion"/>
  </si>
  <si>
    <t>Sol 2414 (2019-06-01T21.22.42.000Z)</t>
    <phoneticPr fontId="2" type="noConversion"/>
  </si>
  <si>
    <t>the Amalik (Sol 557-581), AMA</t>
  </si>
  <si>
    <t>Mars Perseverance Sol 573 Right Mastcam-Z Camera</t>
    <phoneticPr fontId="12" type="noConversion"/>
  </si>
  <si>
    <t>Sol 2414 (2019-06-01T21.20.00.000Z)</t>
    <phoneticPr fontId="2" type="noConversion"/>
  </si>
  <si>
    <t>Mars Perseverance Sol 572 WATSON Camera</t>
    <phoneticPr fontId="12" type="noConversion"/>
  </si>
  <si>
    <t>Sol 2414 (2019-06-01T21.19.57.000Z)</t>
    <phoneticPr fontId="2" type="noConversion"/>
  </si>
  <si>
    <t>Mars Perseverance Sol 570 WATSON Camera</t>
    <phoneticPr fontId="12" type="noConversion"/>
  </si>
  <si>
    <t>Sol 2414 (2019-06-01T21.19.22.000Z)</t>
    <phoneticPr fontId="2" type="noConversion"/>
  </si>
  <si>
    <t>Mars Perseverance Sol 569 Right Mastcam-Z Camera</t>
    <phoneticPr fontId="12" type="noConversion"/>
  </si>
  <si>
    <t>Sol 2414 (2019-06-01T21.16.01.000Z)</t>
    <phoneticPr fontId="2" type="noConversion"/>
  </si>
  <si>
    <t>Mars Perseverance Sol 569 Left Mastcam-Z Camera</t>
    <phoneticPr fontId="12" type="noConversion"/>
  </si>
  <si>
    <t>Sol 2414 (2019-06-01T21.12.48.000Z)</t>
    <phoneticPr fontId="2" type="noConversion"/>
  </si>
  <si>
    <t>Mars Perseverance Sol 564 WATSON Camera</t>
    <phoneticPr fontId="12" type="noConversion"/>
  </si>
  <si>
    <t>Sol 2414 (2019-06-01T21.10.51.000Z)</t>
    <phoneticPr fontId="2" type="noConversion"/>
  </si>
  <si>
    <t>Mars Perseverance Sol 563 Right Mastcam-Z Camera</t>
    <phoneticPr fontId="12" type="noConversion"/>
  </si>
  <si>
    <t>Sol 2414 (2019-06-01T21.10.44.000Z)</t>
    <phoneticPr fontId="2" type="noConversion"/>
  </si>
  <si>
    <t>Mars Perseverance Sol 561 Left Mastcam-Z Camera</t>
    <phoneticPr fontId="12" type="noConversion"/>
  </si>
  <si>
    <t>Sol 2414 (2019-06-01T21.10.12.000Z)</t>
    <phoneticPr fontId="2" type="noConversion"/>
  </si>
  <si>
    <t>Mars Perseverance Sol 557 Left Mastcam-Z Camera</t>
    <phoneticPr fontId="12" type="noConversion"/>
  </si>
  <si>
    <t>Sol 2414 (2019-06-01T21.08.09.000Z)</t>
    <phoneticPr fontId="2" type="noConversion"/>
  </si>
  <si>
    <t>Sol 2414 (2019-06-01T21.08.05.000Z)</t>
    <phoneticPr fontId="2" type="noConversion"/>
  </si>
  <si>
    <t>Sol 2414 (2019-06-01T21.07.38.000Z)</t>
    <phoneticPr fontId="2" type="noConversion"/>
  </si>
  <si>
    <t>Mars Perseverance Sol 557 Right Mastcam-Z Camera</t>
    <phoneticPr fontId="12" type="noConversion"/>
  </si>
  <si>
    <t>Sol 2414 (2019-06-01T21.05.05.000Z)</t>
    <phoneticPr fontId="2" type="noConversion"/>
  </si>
  <si>
    <t>the Observation Mountain (Sol 593-641), OM</t>
    <phoneticPr fontId="2" type="noConversion"/>
  </si>
  <si>
    <t>Mars Perseverance Sol 641 Left Mastcam-Z Camera</t>
    <phoneticPr fontId="12" type="noConversion"/>
  </si>
  <si>
    <t>Glen Torridon (Sol 2300-3072) (GT)</t>
    <phoneticPr fontId="2" type="noConversion"/>
  </si>
  <si>
    <t>Sol 2412 (Mars and Lens Imager)</t>
    <phoneticPr fontId="2" type="noConversion"/>
  </si>
  <si>
    <t>Mars Perseverance Sol 638 WATSON Camera</t>
    <phoneticPr fontId="12" type="noConversion"/>
  </si>
  <si>
    <t>Glen Torridon (Sol 2300-3072) (GT)</t>
  </si>
  <si>
    <t>Sol 2412 (Mars Hand Lens Imager (MAHLI))</t>
    <phoneticPr fontId="2" type="noConversion"/>
  </si>
  <si>
    <t>the Observation Mountain (Sol 593-641), OM</t>
  </si>
  <si>
    <t>Mars Perseverance Sol 633 WATSON Camera</t>
    <phoneticPr fontId="12" type="noConversion"/>
  </si>
  <si>
    <t>Mars Perseverance Sol 611 WATSON Camera</t>
    <phoneticPr fontId="12" type="noConversion"/>
  </si>
  <si>
    <t>Sol 2412 (2019-05-20T10.17.46.000Z)</t>
    <phoneticPr fontId="2" type="noConversion"/>
  </si>
  <si>
    <t>Mars Perseverance Sol 608 Right Mastcam-Z Camera</t>
    <phoneticPr fontId="12" type="noConversion"/>
  </si>
  <si>
    <t>Sol 2411 (Mars Hand Lens Imager (MAHLI))</t>
    <phoneticPr fontId="2" type="noConversion"/>
  </si>
  <si>
    <t>Mars Perseverance Sol 604 Right Mastcam-Z Camera</t>
    <phoneticPr fontId="12" type="noConversion"/>
  </si>
  <si>
    <t>Mars Perseverance Sol 598 WATSON Camera</t>
    <phoneticPr fontId="12" type="noConversion"/>
  </si>
  <si>
    <t>Sol 2410 (Mars Hand Lens Imager (MAHLI))</t>
    <phoneticPr fontId="2" type="noConversion"/>
  </si>
  <si>
    <t>Mars Perseverance Sol 596 Left Mastcam-Z Camera</t>
    <phoneticPr fontId="12" type="noConversion"/>
  </si>
  <si>
    <t>Mars Perseverance Sol 593 Right Mastcam-Z Camera</t>
    <phoneticPr fontId="12" type="noConversion"/>
  </si>
  <si>
    <t>Mars Perseverance Sol 593 Left Mastcam-Z Camera</t>
    <phoneticPr fontId="12" type="noConversion"/>
  </si>
  <si>
    <t>Greenheugh Pedimeny (Sols 2691–2734) (GP)</t>
    <phoneticPr fontId="12" type="noConversion"/>
  </si>
  <si>
    <t>Sol 2732 (2020-04-13T10.12.57.000Z)</t>
    <phoneticPr fontId="2" type="noConversion"/>
  </si>
  <si>
    <t>Sol 2732 (2020-04-13T04.49.34.000Z)</t>
    <phoneticPr fontId="2" type="noConversion"/>
  </si>
  <si>
    <t>Greenheugh Pedimeny (Sols 2691–2734) (GP)</t>
  </si>
  <si>
    <t>Sol 2731 (2020-04-12T07.44.33.000Z)</t>
    <phoneticPr fontId="2" type="noConversion"/>
  </si>
  <si>
    <t>Sol 2731 (2020-04-12T07.40.39.000Z)</t>
    <phoneticPr fontId="2" type="noConversion"/>
  </si>
  <si>
    <t>Sol 2731 (2020-04-12T07.38.28.000Z)</t>
    <phoneticPr fontId="2" type="noConversion"/>
  </si>
  <si>
    <t>Sol 2729 (2020-04-10T03.36.01.000Z)</t>
    <phoneticPr fontId="2" type="noConversion"/>
  </si>
  <si>
    <t>Sol 2729 (2020-04-10T03.35.50.000Z)</t>
    <phoneticPr fontId="2" type="noConversion"/>
  </si>
  <si>
    <t>Sol 2727 (2020-04-08T10.32.25.000Z)</t>
    <phoneticPr fontId="2" type="noConversion"/>
  </si>
  <si>
    <t>Sol 2727 (2020-04-08T04.16.28.000Z)</t>
    <phoneticPr fontId="2" type="noConversion"/>
  </si>
  <si>
    <t>Sol 2725 (2020-04-06T00.54.40.000Z)</t>
    <phoneticPr fontId="2" type="noConversion"/>
  </si>
  <si>
    <t>Sol 2724 (2020-04-05T03.07.11.000Z)</t>
    <phoneticPr fontId="2" type="noConversion"/>
  </si>
  <si>
    <t>Sol 2707 (2020-03-18T03.44.28.000Z)</t>
    <phoneticPr fontId="2" type="noConversion"/>
  </si>
  <si>
    <t>Sol 2706 (2020-03-17T14.14.03.000Z)</t>
    <phoneticPr fontId="2" type="noConversion"/>
  </si>
  <si>
    <t>Sol 2703 (2020-03-14T20.47.17.000Z)</t>
    <phoneticPr fontId="2" type="noConversion"/>
  </si>
  <si>
    <t>Sol 2698 (2020-03-09T07.37.30.000Z)</t>
    <phoneticPr fontId="2" type="noConversion"/>
  </si>
  <si>
    <t>Sol 2694 (2020-03-05T08.34.39.000Z)</t>
    <phoneticPr fontId="2" type="noConversion"/>
  </si>
  <si>
    <t>Sulfate-bearing Unit (Sol 2923-3072) (SBU)</t>
    <phoneticPr fontId="2" type="noConversion"/>
  </si>
  <si>
    <t>Sol 3072 (2021-03-28T16.40.00.000Z)</t>
    <phoneticPr fontId="2" type="noConversion"/>
  </si>
  <si>
    <t>Sol 3070 (2021-03-26T10.32.12.000Z)</t>
    <phoneticPr fontId="2" type="noConversion"/>
  </si>
  <si>
    <t>Mount Desert Island (Sols 1650-1660) (MDI)</t>
  </si>
  <si>
    <t>Sol 1650 (2017-03-28T11.59.12.000Z)</t>
    <phoneticPr fontId="2" type="noConversion"/>
  </si>
  <si>
    <t>Sol 1650 (2017-03-28T12.02.54.000Z)</t>
    <phoneticPr fontId="2" type="noConversion"/>
  </si>
  <si>
    <t>Sol 1650 (2017-03-28T15.29.16.000Z)</t>
    <phoneticPr fontId="2" type="noConversion"/>
  </si>
  <si>
    <t>Sol 1650 (2017-03-28T15.39.28.000Z)</t>
    <phoneticPr fontId="2" type="noConversion"/>
  </si>
  <si>
    <t>Sol 1650 (2017-03-28T15.43.49.000Z)</t>
    <phoneticPr fontId="2" type="noConversion"/>
  </si>
  <si>
    <t>Sol 1650 (2017-03-28T18.04.00.000Z)</t>
    <phoneticPr fontId="2" type="noConversion"/>
  </si>
  <si>
    <t>Sol 1651 (2017-03-29T12.17.48.000Z)</t>
    <phoneticPr fontId="2" type="noConversion"/>
  </si>
  <si>
    <t>Sol 1650 (2017-03-28T18.09.33.000Z)</t>
    <phoneticPr fontId="2" type="noConversion"/>
  </si>
  <si>
    <t>Sol 1650 (2017-03-28T15.25.47.000Z)</t>
    <phoneticPr fontId="2" type="noConversion"/>
  </si>
  <si>
    <t>Sol 1651 (2017-03-29T12.14.30.000Z)</t>
    <phoneticPr fontId="2" type="noConversion"/>
  </si>
  <si>
    <t>Sol 1651 (2017-03-29T12.21.14.000Z)</t>
    <phoneticPr fontId="2" type="noConversion"/>
  </si>
  <si>
    <t>Sol 1651 (2017-03-29T12.28.27.000Z)</t>
    <phoneticPr fontId="2" type="noConversion"/>
  </si>
  <si>
    <t>Sol 1651 (2017-03-29T13.47.08.000Z)</t>
    <phoneticPr fontId="2" type="noConversion"/>
  </si>
  <si>
    <t>Sol 1651 (2017-03-29T12.28.23.000Z)</t>
    <phoneticPr fontId="2" type="noConversion"/>
  </si>
  <si>
    <t>Sol 1652 (2017-03-30T11.58.04.000Z)</t>
    <phoneticPr fontId="2" type="noConversion"/>
  </si>
  <si>
    <t>Sol 1657 (2017-04-04T19.12.04.000Z)</t>
    <phoneticPr fontId="2" type="noConversion"/>
  </si>
  <si>
    <t>Sol 1657 (2017-04-04T19.15.15.000Z)</t>
    <phoneticPr fontId="2" type="noConversion"/>
  </si>
  <si>
    <t>Sol 1657 (2017-04-04T20.03.00.000Z)</t>
    <phoneticPr fontId="2" type="noConversion"/>
  </si>
  <si>
    <t>Sol 1659 (2017-04-07T00.12.58.000Z)</t>
    <phoneticPr fontId="2" type="noConversion"/>
  </si>
  <si>
    <t>Sol 1659 (2017-04-07T00.17.50.000Z)</t>
    <phoneticPr fontId="2" type="noConversion"/>
  </si>
  <si>
    <t>Nathan Bridges Dune (Sols1617-1639) (NBD)</t>
    <phoneticPr fontId="12" type="noConversion"/>
  </si>
  <si>
    <t>Sol 1618 (2017-02-23T19.13.37.000Z)</t>
    <phoneticPr fontId="2" type="noConversion"/>
  </si>
  <si>
    <t>Sol 1618 (2017-02-23T16.24.47.000Z)</t>
    <phoneticPr fontId="2" type="noConversion"/>
  </si>
  <si>
    <t>Nathan Bridges Dune (Sols1617-1639) (NBD)</t>
  </si>
  <si>
    <t>Sol 1618 (2017-02-23T16.32.59.000Z)</t>
    <phoneticPr fontId="2" type="noConversion"/>
  </si>
  <si>
    <t>Sol 1618 (2017-02-23T18.50.03.000Z)</t>
    <phoneticPr fontId="2" type="noConversion"/>
  </si>
  <si>
    <t>Sol 1618 (2017-02-23T18.52.28.000Z)</t>
    <phoneticPr fontId="2" type="noConversion"/>
  </si>
  <si>
    <t>Sol 1618 (2017-02-23T18.53.04.000Z)</t>
    <phoneticPr fontId="2" type="noConversion"/>
  </si>
  <si>
    <t>Sol 1618 (2017-02-23T19.11.07.000Z)</t>
    <phoneticPr fontId="2" type="noConversion"/>
  </si>
  <si>
    <t>Sol 1618 (2017-02-23T18.53.08.000Z)</t>
    <phoneticPr fontId="2" type="noConversion"/>
  </si>
  <si>
    <t>Sol 1618 (2017-02-23T19.00.38.000Z)</t>
    <phoneticPr fontId="2" type="noConversion"/>
  </si>
  <si>
    <t>Sol 1618 (2017-02-23T19.03.03.000Z)</t>
    <phoneticPr fontId="2" type="noConversion"/>
  </si>
  <si>
    <t>Sol 1618 (2017-02-23T19.13.22.000Z)</t>
    <phoneticPr fontId="2" type="noConversion"/>
  </si>
  <si>
    <t>Sol 1618 (2017-02-23T19.06.11.000Z)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</si>
</sst>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_ "/>
  </numFmts>
  <fonts count="24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 Light"/>
      <family val="3"/>
      <charset val="134"/>
    </font>
    <font>
      <sz val="10.5"/>
      <color rgb="FFFF0000"/>
      <name val="等线"/>
      <family val="3"/>
      <charset val="134"/>
      <scheme val="minor"/>
    </font>
    <font>
      <b/>
      <sz val="12"/>
      <color theme="1"/>
      <name val="等线 Light"/>
      <family val="3"/>
      <charset val="134"/>
    </font>
    <font>
      <sz val="9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rgb="FF404040"/>
      <name val="Segoe UI"/>
      <family val="2"/>
    </font>
    <font>
      <sz val="10.5"/>
      <color theme="1"/>
      <name val="等线 Light"/>
      <family val="3"/>
      <charset val="134"/>
    </font>
    <font>
      <sz val="10"/>
      <color theme="1"/>
      <name val="Consolas"/>
      <family val="3"/>
    </font>
    <font>
      <sz val="10.5"/>
      <color rgb="FF404040"/>
      <name val="等线"/>
      <family val="3"/>
      <charset val="134"/>
      <scheme val="minor"/>
    </font>
    <font>
      <b/>
      <sz val="10.5"/>
      <color rgb="FF404040"/>
      <name val="等线"/>
      <family val="3"/>
      <charset val="134"/>
      <scheme val="minor"/>
    </font>
    <font>
      <sz val="10.5"/>
      <color rgb="FFFF0000"/>
      <name val="等线 Light"/>
      <family val="3"/>
      <charset val="134"/>
    </font>
    <font>
      <sz val="12"/>
      <color theme="1"/>
      <name val="Times New Roman"/>
      <family val="1"/>
    </font>
    <font>
      <sz val="7"/>
      <color theme="1"/>
      <name val="等线"/>
      <family val="1"/>
      <charset val="134"/>
    </font>
    <font>
      <b/>
      <sz val="12"/>
      <color theme="1"/>
      <name val="Times New Roman"/>
      <family val="1"/>
    </font>
    <font>
      <sz val="10.5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2BE9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11" fontId="1" fillId="0" borderId="0" xfId="0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2" borderId="0" xfId="0" applyFont="1" applyFill="1"/>
    <xf numFmtId="0" fontId="0" fillId="2" borderId="0" xfId="0" applyFill="1"/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justify" vertical="center"/>
    </xf>
    <xf numFmtId="176" fontId="0" fillId="0" borderId="0" xfId="0" applyNumberFormat="1"/>
    <xf numFmtId="11" fontId="0" fillId="0" borderId="0" xfId="0" applyNumberFormat="1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9" fillId="2" borderId="0" xfId="0" applyFont="1" applyFill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9" fontId="3" fillId="0" borderId="0" xfId="0" applyNumberFormat="1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justify" vertical="center"/>
    </xf>
    <xf numFmtId="11" fontId="0" fillId="0" borderId="0" xfId="0" applyNumberFormat="1" applyAlignment="1">
      <alignment vertical="center"/>
    </xf>
    <xf numFmtId="0" fontId="16" fillId="0" borderId="0" xfId="0" applyFont="1" applyAlignment="1">
      <alignment horizontal="left" vertical="center" indent="2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3" fillId="0" borderId="0" xfId="0" applyFont="1"/>
  </cellXfs>
  <cellStyles count="1">
    <cellStyle name="常规" xfId="0" builtinId="0"/>
  </cellStyles>
  <dxfs count="284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7735763888889"/>
          <c:y val="2.1558641975308601E-2"/>
          <c:w val="0.81161302083333298"/>
          <c:h val="0.86729425060436505"/>
        </c:manualLayout>
      </c:layout>
      <c:scatterChart>
        <c:scatterStyle val="lineMarker"/>
        <c:varyColors val="0"/>
        <c:ser>
          <c:idx val="0"/>
          <c:order val="0"/>
          <c:spPr>
            <a:ln w="50800" cap="rnd">
              <a:solidFill>
                <a:schemeClr val="tx1"/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'[1]GSD data'!$A$2:$A$1500</c:f>
              <c:numCache>
                <c:formatCode>General</c:formatCode>
                <c:ptCount val="1499"/>
                <c:pt idx="0">
                  <c:v>1.0961999999999999E-5</c:v>
                </c:pt>
                <c:pt idx="1">
                  <c:v>1.11045E-5</c:v>
                </c:pt>
                <c:pt idx="2">
                  <c:v>1.12488E-5</c:v>
                </c:pt>
                <c:pt idx="3">
                  <c:v>1.1395E-5</c:v>
                </c:pt>
                <c:pt idx="4">
                  <c:v>1.1542999999999999E-5</c:v>
                </c:pt>
                <c:pt idx="5">
                  <c:v>1.16931E-5</c:v>
                </c:pt>
                <c:pt idx="6">
                  <c:v>1.1844999999999999E-5</c:v>
                </c:pt>
                <c:pt idx="7">
                  <c:v>1.1999E-5</c:v>
                </c:pt>
                <c:pt idx="8">
                  <c:v>1.2154899999999999E-5</c:v>
                </c:pt>
                <c:pt idx="9">
                  <c:v>1.23129E-5</c:v>
                </c:pt>
                <c:pt idx="10">
                  <c:v>1.24729E-5</c:v>
                </c:pt>
                <c:pt idx="11">
                  <c:v>1.2635E-5</c:v>
                </c:pt>
                <c:pt idx="12">
                  <c:v>1.2799199999999999E-5</c:v>
                </c:pt>
                <c:pt idx="13">
                  <c:v>1.29655E-5</c:v>
                </c:pt>
                <c:pt idx="14">
                  <c:v>1.3134E-5</c:v>
                </c:pt>
                <c:pt idx="15">
                  <c:v>1.33047E-5</c:v>
                </c:pt>
                <c:pt idx="16">
                  <c:v>1.34776E-5</c:v>
                </c:pt>
                <c:pt idx="17">
                  <c:v>1.3652700000000001E-5</c:v>
                </c:pt>
                <c:pt idx="18">
                  <c:v>1.38302E-5</c:v>
                </c:pt>
                <c:pt idx="19">
                  <c:v>1.4009899999999999E-5</c:v>
                </c:pt>
                <c:pt idx="20">
                  <c:v>1.4192000000000001E-5</c:v>
                </c:pt>
                <c:pt idx="21">
                  <c:v>1.43764E-5</c:v>
                </c:pt>
                <c:pt idx="22">
                  <c:v>1.45633E-5</c:v>
                </c:pt>
                <c:pt idx="23">
                  <c:v>1.47525E-5</c:v>
                </c:pt>
                <c:pt idx="24">
                  <c:v>1.49442E-5</c:v>
                </c:pt>
                <c:pt idx="25">
                  <c:v>1.5138400000000001E-5</c:v>
                </c:pt>
                <c:pt idx="26">
                  <c:v>1.5335199999999998E-5</c:v>
                </c:pt>
                <c:pt idx="27">
                  <c:v>1.5534499999999998E-5</c:v>
                </c:pt>
                <c:pt idx="28">
                  <c:v>1.5736400000000001E-5</c:v>
                </c:pt>
                <c:pt idx="29">
                  <c:v>1.5940899999999998E-5</c:v>
                </c:pt>
                <c:pt idx="30">
                  <c:v>1.6147999999999999E-5</c:v>
                </c:pt>
                <c:pt idx="31">
                  <c:v>1.6357900000000001E-5</c:v>
                </c:pt>
                <c:pt idx="32">
                  <c:v>1.65705E-5</c:v>
                </c:pt>
                <c:pt idx="33">
                  <c:v>1.6785800000000001E-5</c:v>
                </c:pt>
                <c:pt idx="34">
                  <c:v>1.7003999999999998E-5</c:v>
                </c:pt>
                <c:pt idx="35">
                  <c:v>1.7224999999999999E-5</c:v>
                </c:pt>
                <c:pt idx="36">
                  <c:v>1.7448800000000001E-5</c:v>
                </c:pt>
                <c:pt idx="37">
                  <c:v>1.7675600000000001E-5</c:v>
                </c:pt>
                <c:pt idx="38">
                  <c:v>1.7905299999999999E-5</c:v>
                </c:pt>
                <c:pt idx="39">
                  <c:v>1.8138000000000002E-5</c:v>
                </c:pt>
                <c:pt idx="40">
                  <c:v>1.83737E-5</c:v>
                </c:pt>
                <c:pt idx="41">
                  <c:v>1.8612499999999998E-5</c:v>
                </c:pt>
                <c:pt idx="42">
                  <c:v>1.88544E-5</c:v>
                </c:pt>
                <c:pt idx="43">
                  <c:v>1.9099399999999999E-5</c:v>
                </c:pt>
                <c:pt idx="44">
                  <c:v>1.9347600000000001E-5</c:v>
                </c:pt>
                <c:pt idx="45">
                  <c:v>1.9599E-5</c:v>
                </c:pt>
                <c:pt idx="46">
                  <c:v>1.9853699999999999E-5</c:v>
                </c:pt>
                <c:pt idx="47">
                  <c:v>2.0111799999999999E-5</c:v>
                </c:pt>
                <c:pt idx="48">
                  <c:v>2.03731E-5</c:v>
                </c:pt>
                <c:pt idx="49">
                  <c:v>2.0637900000000001E-5</c:v>
                </c:pt>
                <c:pt idx="50">
                  <c:v>2.09061E-5</c:v>
                </c:pt>
                <c:pt idx="51">
                  <c:v>2.1177799999999999E-5</c:v>
                </c:pt>
                <c:pt idx="52">
                  <c:v>2.1452999999999999E-5</c:v>
                </c:pt>
                <c:pt idx="53">
                  <c:v>2.1731800000000001E-5</c:v>
                </c:pt>
                <c:pt idx="54">
                  <c:v>2.20142E-5</c:v>
                </c:pt>
                <c:pt idx="55">
                  <c:v>2.2300300000000001E-5</c:v>
                </c:pt>
                <c:pt idx="56">
                  <c:v>2.2590099999999999E-5</c:v>
                </c:pt>
                <c:pt idx="57">
                  <c:v>2.2883699999999999E-5</c:v>
                </c:pt>
                <c:pt idx="58">
                  <c:v>2.3181100000000001E-5</c:v>
                </c:pt>
                <c:pt idx="59">
                  <c:v>2.3482400000000001E-5</c:v>
                </c:pt>
                <c:pt idx="60">
                  <c:v>2.3787599999999999E-5</c:v>
                </c:pt>
                <c:pt idx="61">
                  <c:v>2.4096699999999999E-5</c:v>
                </c:pt>
                <c:pt idx="62">
                  <c:v>2.4409800000000001E-5</c:v>
                </c:pt>
                <c:pt idx="63">
                  <c:v>2.4727099999999999E-5</c:v>
                </c:pt>
                <c:pt idx="64">
                  <c:v>2.5048399999999999E-5</c:v>
                </c:pt>
                <c:pt idx="65">
                  <c:v>2.5374000000000001E-5</c:v>
                </c:pt>
                <c:pt idx="66">
                  <c:v>2.5703699999999999E-5</c:v>
                </c:pt>
                <c:pt idx="67">
                  <c:v>2.60377E-5</c:v>
                </c:pt>
                <c:pt idx="68">
                  <c:v>2.63761E-5</c:v>
                </c:pt>
                <c:pt idx="69">
                  <c:v>2.6718899999999999E-5</c:v>
                </c:pt>
                <c:pt idx="70">
                  <c:v>2.7066100000000002E-5</c:v>
                </c:pt>
                <c:pt idx="71">
                  <c:v>2.7417900000000001E-5</c:v>
                </c:pt>
                <c:pt idx="72">
                  <c:v>2.7774199999999999E-5</c:v>
                </c:pt>
                <c:pt idx="73">
                  <c:v>2.8135200000000001E-5</c:v>
                </c:pt>
                <c:pt idx="74">
                  <c:v>2.85008E-5</c:v>
                </c:pt>
                <c:pt idx="75">
                  <c:v>2.8871199999999999E-5</c:v>
                </c:pt>
                <c:pt idx="76">
                  <c:v>2.9246399999999998E-5</c:v>
                </c:pt>
                <c:pt idx="77">
                  <c:v>2.9626499999999998E-5</c:v>
                </c:pt>
                <c:pt idx="78">
                  <c:v>3.0011499999999999E-5</c:v>
                </c:pt>
                <c:pt idx="79">
                  <c:v>3.04015E-5</c:v>
                </c:pt>
                <c:pt idx="80">
                  <c:v>3.0796600000000003E-5</c:v>
                </c:pt>
                <c:pt idx="81">
                  <c:v>3.1196899999999999E-5</c:v>
                </c:pt>
                <c:pt idx="82">
                  <c:v>3.1602300000000001E-5</c:v>
                </c:pt>
                <c:pt idx="83">
                  <c:v>3.2013E-5</c:v>
                </c:pt>
                <c:pt idx="84">
                  <c:v>3.2428999999999997E-5</c:v>
                </c:pt>
                <c:pt idx="85">
                  <c:v>3.28505E-5</c:v>
                </c:pt>
                <c:pt idx="86">
                  <c:v>3.3277400000000001E-5</c:v>
                </c:pt>
                <c:pt idx="87">
                  <c:v>3.37098E-5</c:v>
                </c:pt>
                <c:pt idx="88">
                  <c:v>3.4147899999999999E-5</c:v>
                </c:pt>
                <c:pt idx="89">
                  <c:v>3.4591700000000003E-5</c:v>
                </c:pt>
                <c:pt idx="90">
                  <c:v>3.5041299999999999E-5</c:v>
                </c:pt>
                <c:pt idx="91">
                  <c:v>3.5496700000000002E-5</c:v>
                </c:pt>
                <c:pt idx="92">
                  <c:v>3.5957999999999997E-5</c:v>
                </c:pt>
                <c:pt idx="93">
                  <c:v>3.6425299999999998E-5</c:v>
                </c:pt>
                <c:pt idx="94">
                  <c:v>3.6898599999999999E-5</c:v>
                </c:pt>
                <c:pt idx="95">
                  <c:v>3.7378200000000001E-5</c:v>
                </c:pt>
                <c:pt idx="96">
                  <c:v>3.7863900000000002E-5</c:v>
                </c:pt>
                <c:pt idx="97">
                  <c:v>3.8355999999999997E-5</c:v>
                </c:pt>
                <c:pt idx="98">
                  <c:v>3.8854499999999999E-5</c:v>
                </c:pt>
                <c:pt idx="99">
                  <c:v>3.9359400000000001E-5</c:v>
                </c:pt>
                <c:pt idx="100">
                  <c:v>3.9870899999999998E-5</c:v>
                </c:pt>
                <c:pt idx="101">
                  <c:v>4.0389100000000003E-5</c:v>
                </c:pt>
                <c:pt idx="102">
                  <c:v>4.0914000000000002E-5</c:v>
                </c:pt>
                <c:pt idx="103">
                  <c:v>4.1445700000000002E-5</c:v>
                </c:pt>
                <c:pt idx="104">
                  <c:v>4.1984299999999997E-5</c:v>
                </c:pt>
                <c:pt idx="105">
                  <c:v>4.2529900000000001E-5</c:v>
                </c:pt>
                <c:pt idx="106">
                  <c:v>4.30827E-5</c:v>
                </c:pt>
                <c:pt idx="107">
                  <c:v>4.3642600000000001E-5</c:v>
                </c:pt>
                <c:pt idx="108">
                  <c:v>4.4209699999999998E-5</c:v>
                </c:pt>
                <c:pt idx="109">
                  <c:v>4.4784299999999997E-5</c:v>
                </c:pt>
                <c:pt idx="110">
                  <c:v>4.53663E-5</c:v>
                </c:pt>
                <c:pt idx="111">
                  <c:v>4.5955899999999998E-5</c:v>
                </c:pt>
                <c:pt idx="112">
                  <c:v>4.65531E-5</c:v>
                </c:pt>
                <c:pt idx="113">
                  <c:v>4.7158099999999998E-5</c:v>
                </c:pt>
                <c:pt idx="114">
                  <c:v>4.77709E-5</c:v>
                </c:pt>
                <c:pt idx="115">
                  <c:v>4.83918E-5</c:v>
                </c:pt>
                <c:pt idx="116">
                  <c:v>4.9020700000000003E-5</c:v>
                </c:pt>
                <c:pt idx="117">
                  <c:v>4.9657699999999997E-5</c:v>
                </c:pt>
                <c:pt idx="118">
                  <c:v>5.0303100000000003E-5</c:v>
                </c:pt>
                <c:pt idx="119">
                  <c:v>5.09568E-5</c:v>
                </c:pt>
                <c:pt idx="120">
                  <c:v>5.1619000000000002E-5</c:v>
                </c:pt>
                <c:pt idx="121">
                  <c:v>5.2289900000000002E-5</c:v>
                </c:pt>
                <c:pt idx="122">
                  <c:v>5.2969400000000001E-5</c:v>
                </c:pt>
                <c:pt idx="123">
                  <c:v>5.36578E-5</c:v>
                </c:pt>
                <c:pt idx="124">
                  <c:v>5.4355099999999997E-5</c:v>
                </c:pt>
                <c:pt idx="125">
                  <c:v>5.5061500000000001E-5</c:v>
                </c:pt>
                <c:pt idx="126">
                  <c:v>5.5777099999999998E-5</c:v>
                </c:pt>
                <c:pt idx="127">
                  <c:v>5.6502000000000002E-5</c:v>
                </c:pt>
                <c:pt idx="128">
                  <c:v>5.7236199999999999E-5</c:v>
                </c:pt>
                <c:pt idx="129">
                  <c:v>5.7980099999999997E-5</c:v>
                </c:pt>
                <c:pt idx="130">
                  <c:v>5.8733600000000003E-5</c:v>
                </c:pt>
                <c:pt idx="131">
                  <c:v>5.9496900000000003E-5</c:v>
                </c:pt>
                <c:pt idx="132">
                  <c:v>6.0270099999999997E-5</c:v>
                </c:pt>
                <c:pt idx="133">
                  <c:v>6.1053299999999994E-5</c:v>
                </c:pt>
                <c:pt idx="134">
                  <c:v>6.1846800000000006E-5</c:v>
                </c:pt>
                <c:pt idx="135">
                  <c:v>6.2650499999999999E-5</c:v>
                </c:pt>
                <c:pt idx="136">
                  <c:v>6.3464699999999996E-5</c:v>
                </c:pt>
                <c:pt idx="137">
                  <c:v>6.4289500000000002E-5</c:v>
                </c:pt>
                <c:pt idx="138">
                  <c:v>6.5124999999999997E-5</c:v>
                </c:pt>
                <c:pt idx="139">
                  <c:v>6.5971399999999997E-5</c:v>
                </c:pt>
                <c:pt idx="140">
                  <c:v>6.6828699999999999E-5</c:v>
                </c:pt>
                <c:pt idx="141">
                  <c:v>6.76972E-5</c:v>
                </c:pt>
                <c:pt idx="142">
                  <c:v>6.8577000000000004E-5</c:v>
                </c:pt>
                <c:pt idx="143">
                  <c:v>6.9468199999999993E-5</c:v>
                </c:pt>
                <c:pt idx="144">
                  <c:v>7.0370999999999994E-5</c:v>
                </c:pt>
                <c:pt idx="145">
                  <c:v>7.1285599999999994E-5</c:v>
                </c:pt>
                <c:pt idx="146">
                  <c:v>7.2212000000000006E-5</c:v>
                </c:pt>
                <c:pt idx="147">
                  <c:v>7.3150400000000004E-5</c:v>
                </c:pt>
                <c:pt idx="148">
                  <c:v>7.4101099999999994E-5</c:v>
                </c:pt>
                <c:pt idx="149">
                  <c:v>7.5064100000000005E-5</c:v>
                </c:pt>
                <c:pt idx="150">
                  <c:v>7.6039599999999996E-5</c:v>
                </c:pt>
                <c:pt idx="151">
                  <c:v>7.7027799999999995E-5</c:v>
                </c:pt>
                <c:pt idx="152">
                  <c:v>7.8028799999999994E-5</c:v>
                </c:pt>
                <c:pt idx="153">
                  <c:v>7.9042900000000002E-5</c:v>
                </c:pt>
                <c:pt idx="154">
                  <c:v>8.0070100000000004E-5</c:v>
                </c:pt>
                <c:pt idx="155">
                  <c:v>8.1110699999999996E-5</c:v>
                </c:pt>
                <c:pt idx="156">
                  <c:v>8.2164799999999996E-5</c:v>
                </c:pt>
                <c:pt idx="157">
                  <c:v>8.3232600000000007E-5</c:v>
                </c:pt>
                <c:pt idx="158">
                  <c:v>8.43143E-5</c:v>
                </c:pt>
                <c:pt idx="159">
                  <c:v>8.5409999999999997E-5</c:v>
                </c:pt>
                <c:pt idx="160">
                  <c:v>8.6520000000000005E-5</c:v>
                </c:pt>
                <c:pt idx="161">
                  <c:v>8.7644400000000004E-5</c:v>
                </c:pt>
                <c:pt idx="162">
                  <c:v>8.8783399999999994E-5</c:v>
                </c:pt>
                <c:pt idx="163">
                  <c:v>8.9937200000000003E-5</c:v>
                </c:pt>
                <c:pt idx="164">
                  <c:v>9.1106000000000005E-5</c:v>
                </c:pt>
                <c:pt idx="165">
                  <c:v>9.2289999999999999E-5</c:v>
                </c:pt>
                <c:pt idx="166">
                  <c:v>9.34894E-5</c:v>
                </c:pt>
                <c:pt idx="167">
                  <c:v>9.4704399999999994E-5</c:v>
                </c:pt>
                <c:pt idx="168">
                  <c:v>9.5935199999999996E-5</c:v>
                </c:pt>
                <c:pt idx="169">
                  <c:v>9.7181899999999999E-5</c:v>
                </c:pt>
                <c:pt idx="170">
                  <c:v>9.8444900000000003E-5</c:v>
                </c:pt>
                <c:pt idx="171">
                  <c:v>9.9724300000000003E-5</c:v>
                </c:pt>
                <c:pt idx="172">
                  <c:v>1.0102000000000001E-4</c:v>
                </c:pt>
                <c:pt idx="173">
                  <c:v>1.02333E-4</c:v>
                </c:pt>
                <c:pt idx="174">
                  <c:v>1.03663E-4</c:v>
                </c:pt>
                <c:pt idx="175">
                  <c:v>1.0501E-4</c:v>
                </c:pt>
                <c:pt idx="176">
                  <c:v>1.06375E-4</c:v>
                </c:pt>
                <c:pt idx="177">
                  <c:v>1.0775700000000001E-4</c:v>
                </c:pt>
                <c:pt idx="178">
                  <c:v>1.09158E-4</c:v>
                </c:pt>
                <c:pt idx="179">
                  <c:v>1.1057600000000001E-4</c:v>
                </c:pt>
                <c:pt idx="180">
                  <c:v>1.12013E-4</c:v>
                </c:pt>
                <c:pt idx="181">
                  <c:v>1.1346899999999999E-4</c:v>
                </c:pt>
                <c:pt idx="182">
                  <c:v>1.14944E-4</c:v>
                </c:pt>
                <c:pt idx="183">
                  <c:v>1.16438E-4</c:v>
                </c:pt>
                <c:pt idx="184">
                  <c:v>1.17951E-4</c:v>
                </c:pt>
                <c:pt idx="185">
                  <c:v>1.19484E-4</c:v>
                </c:pt>
                <c:pt idx="186">
                  <c:v>1.21036E-4</c:v>
                </c:pt>
                <c:pt idx="187">
                  <c:v>1.22609E-4</c:v>
                </c:pt>
                <c:pt idx="188">
                  <c:v>1.24203E-4</c:v>
                </c:pt>
                <c:pt idx="189">
                  <c:v>1.2581699999999999E-4</c:v>
                </c:pt>
                <c:pt idx="190">
                  <c:v>1.2745200000000001E-4</c:v>
                </c:pt>
                <c:pt idx="191">
                  <c:v>1.2910800000000001E-4</c:v>
                </c:pt>
                <c:pt idx="192">
                  <c:v>1.30786E-4</c:v>
                </c:pt>
                <c:pt idx="193">
                  <c:v>1.3248599999999999E-4</c:v>
                </c:pt>
                <c:pt idx="194">
                  <c:v>1.34208E-4</c:v>
                </c:pt>
                <c:pt idx="195">
                  <c:v>1.35952E-4</c:v>
                </c:pt>
                <c:pt idx="196">
                  <c:v>1.3771899999999999E-4</c:v>
                </c:pt>
                <c:pt idx="197">
                  <c:v>1.3950799999999999E-4</c:v>
                </c:pt>
                <c:pt idx="198">
                  <c:v>1.41321E-4</c:v>
                </c:pt>
                <c:pt idx="199">
                  <c:v>1.43158E-4</c:v>
                </c:pt>
                <c:pt idx="200">
                  <c:v>1.4501800000000001E-4</c:v>
                </c:pt>
                <c:pt idx="201">
                  <c:v>1.4690300000000001E-4</c:v>
                </c:pt>
                <c:pt idx="202">
                  <c:v>1.4881200000000001E-4</c:v>
                </c:pt>
                <c:pt idx="203">
                  <c:v>1.50746E-4</c:v>
                </c:pt>
                <c:pt idx="204">
                  <c:v>1.52705E-4</c:v>
                </c:pt>
                <c:pt idx="205">
                  <c:v>1.5469E-4</c:v>
                </c:pt>
                <c:pt idx="206">
                  <c:v>1.5669999999999999E-4</c:v>
                </c:pt>
                <c:pt idx="207">
                  <c:v>1.5873699999999999E-4</c:v>
                </c:pt>
                <c:pt idx="208">
                  <c:v>1.6079899999999999E-4</c:v>
                </c:pt>
                <c:pt idx="209">
                  <c:v>1.6288899999999999E-4</c:v>
                </c:pt>
                <c:pt idx="210">
                  <c:v>1.6500600000000001E-4</c:v>
                </c:pt>
                <c:pt idx="211">
                  <c:v>1.6715E-4</c:v>
                </c:pt>
                <c:pt idx="212">
                  <c:v>1.69323E-4</c:v>
                </c:pt>
                <c:pt idx="213">
                  <c:v>1.71523E-4</c:v>
                </c:pt>
                <c:pt idx="214">
                  <c:v>1.73752E-4</c:v>
                </c:pt>
                <c:pt idx="215">
                  <c:v>1.7600999999999999E-4</c:v>
                </c:pt>
                <c:pt idx="216">
                  <c:v>1.7829799999999999E-4</c:v>
                </c:pt>
                <c:pt idx="217">
                  <c:v>1.8061499999999999E-4</c:v>
                </c:pt>
                <c:pt idx="218">
                  <c:v>1.82962E-4</c:v>
                </c:pt>
                <c:pt idx="219">
                  <c:v>1.8534000000000001E-4</c:v>
                </c:pt>
                <c:pt idx="220">
                  <c:v>1.8774899999999999E-4</c:v>
                </c:pt>
                <c:pt idx="221">
                  <c:v>1.9018799999999999E-4</c:v>
                </c:pt>
                <c:pt idx="222">
                  <c:v>1.9265999999999999E-4</c:v>
                </c:pt>
                <c:pt idx="223">
                  <c:v>1.95164E-4</c:v>
                </c:pt>
                <c:pt idx="224">
                  <c:v>1.9770000000000001E-4</c:v>
                </c:pt>
                <c:pt idx="225">
                  <c:v>2.0027000000000001E-4</c:v>
                </c:pt>
                <c:pt idx="226">
                  <c:v>2.0287199999999999E-4</c:v>
                </c:pt>
                <c:pt idx="227">
                  <c:v>2.0550899999999999E-4</c:v>
                </c:pt>
                <c:pt idx="228">
                  <c:v>2.0817899999999999E-4</c:v>
                </c:pt>
                <c:pt idx="229">
                  <c:v>2.1088500000000001E-4</c:v>
                </c:pt>
                <c:pt idx="230">
                  <c:v>2.1362599999999999E-4</c:v>
                </c:pt>
                <c:pt idx="231">
                  <c:v>2.1640200000000001E-4</c:v>
                </c:pt>
                <c:pt idx="232">
                  <c:v>2.1921399999999999E-4</c:v>
                </c:pt>
                <c:pt idx="233">
                  <c:v>2.2206299999999999E-4</c:v>
                </c:pt>
                <c:pt idx="234">
                  <c:v>2.24949E-4</c:v>
                </c:pt>
                <c:pt idx="235">
                  <c:v>2.27872E-4</c:v>
                </c:pt>
                <c:pt idx="236">
                  <c:v>2.3083399999999999E-4</c:v>
                </c:pt>
                <c:pt idx="237">
                  <c:v>2.3383400000000001E-4</c:v>
                </c:pt>
                <c:pt idx="238">
                  <c:v>2.36872E-4</c:v>
                </c:pt>
                <c:pt idx="239">
                  <c:v>2.3995099999999999E-4</c:v>
                </c:pt>
                <c:pt idx="240">
                  <c:v>2.43069E-4</c:v>
                </c:pt>
                <c:pt idx="241">
                  <c:v>2.4622799999999997E-4</c:v>
                </c:pt>
                <c:pt idx="242">
                  <c:v>2.49428E-4</c:v>
                </c:pt>
                <c:pt idx="243">
                  <c:v>2.5266999999999998E-4</c:v>
                </c:pt>
                <c:pt idx="244">
                  <c:v>2.5595300000000001E-4</c:v>
                </c:pt>
                <c:pt idx="245">
                  <c:v>2.5928000000000002E-4</c:v>
                </c:pt>
                <c:pt idx="246">
                  <c:v>2.62649E-4</c:v>
                </c:pt>
                <c:pt idx="247">
                  <c:v>2.6606200000000002E-4</c:v>
                </c:pt>
                <c:pt idx="248">
                  <c:v>2.6951999999999998E-4</c:v>
                </c:pt>
                <c:pt idx="249">
                  <c:v>2.73023E-4</c:v>
                </c:pt>
                <c:pt idx="250">
                  <c:v>2.7657099999999998E-4</c:v>
                </c:pt>
                <c:pt idx="251">
                  <c:v>2.8016500000000003E-4</c:v>
                </c:pt>
                <c:pt idx="252">
                  <c:v>2.83806E-4</c:v>
                </c:pt>
                <c:pt idx="253">
                  <c:v>2.8749500000000002E-4</c:v>
                </c:pt>
                <c:pt idx="254">
                  <c:v>2.9123099999999998E-4</c:v>
                </c:pt>
                <c:pt idx="255">
                  <c:v>2.95016E-4</c:v>
                </c:pt>
                <c:pt idx="256">
                  <c:v>2.9885000000000003E-4</c:v>
                </c:pt>
                <c:pt idx="257">
                  <c:v>3.0273300000000002E-4</c:v>
                </c:pt>
                <c:pt idx="258">
                  <c:v>3.0666800000000001E-4</c:v>
                </c:pt>
                <c:pt idx="259">
                  <c:v>3.1065299999999998E-4</c:v>
                </c:pt>
                <c:pt idx="260">
                  <c:v>3.1469000000000001E-4</c:v>
                </c:pt>
                <c:pt idx="261">
                  <c:v>3.1878000000000001E-4</c:v>
                </c:pt>
                <c:pt idx="262">
                  <c:v>3.2292300000000003E-4</c:v>
                </c:pt>
                <c:pt idx="263">
                  <c:v>3.2711900000000001E-4</c:v>
                </c:pt>
                <c:pt idx="264">
                  <c:v>3.3137100000000001E-4</c:v>
                </c:pt>
                <c:pt idx="265">
                  <c:v>3.3567699999999999E-4</c:v>
                </c:pt>
                <c:pt idx="266">
                  <c:v>3.4003899999999999E-4</c:v>
                </c:pt>
                <c:pt idx="267">
                  <c:v>3.4445899999999998E-4</c:v>
                </c:pt>
                <c:pt idx="268">
                  <c:v>3.4893499999999998E-4</c:v>
                </c:pt>
                <c:pt idx="269">
                  <c:v>3.5346999999999999E-4</c:v>
                </c:pt>
                <c:pt idx="270">
                  <c:v>3.5806299999999999E-4</c:v>
                </c:pt>
                <c:pt idx="271">
                  <c:v>3.6271699999999998E-4</c:v>
                </c:pt>
                <c:pt idx="272">
                  <c:v>3.6743099999999999E-4</c:v>
                </c:pt>
                <c:pt idx="273">
                  <c:v>3.7220599999999998E-4</c:v>
                </c:pt>
                <c:pt idx="274">
                  <c:v>3.7704299999999997E-4</c:v>
                </c:pt>
                <c:pt idx="275">
                  <c:v>3.8194299999999999E-4</c:v>
                </c:pt>
                <c:pt idx="276">
                  <c:v>3.8690600000000001E-4</c:v>
                </c:pt>
                <c:pt idx="277">
                  <c:v>3.9193499999999999E-4</c:v>
                </c:pt>
                <c:pt idx="278">
                  <c:v>3.9702800000000001E-4</c:v>
                </c:pt>
                <c:pt idx="279">
                  <c:v>4.0218799999999999E-4</c:v>
                </c:pt>
                <c:pt idx="280">
                  <c:v>4.07415E-4</c:v>
                </c:pt>
                <c:pt idx="281">
                  <c:v>4.1270899999999998E-4</c:v>
                </c:pt>
                <c:pt idx="282">
                  <c:v>4.1807299999999998E-4</c:v>
                </c:pt>
                <c:pt idx="283">
                  <c:v>4.2350599999999998E-4</c:v>
                </c:pt>
                <c:pt idx="284">
                  <c:v>4.2901000000000001E-4</c:v>
                </c:pt>
                <c:pt idx="285">
                  <c:v>4.3458499999999997E-4</c:v>
                </c:pt>
                <c:pt idx="286">
                  <c:v>4.40233E-4</c:v>
                </c:pt>
                <c:pt idx="287">
                  <c:v>4.4595399999999998E-4</c:v>
                </c:pt>
                <c:pt idx="288">
                  <c:v>4.5175E-4</c:v>
                </c:pt>
                <c:pt idx="289">
                  <c:v>4.5762100000000002E-4</c:v>
                </c:pt>
                <c:pt idx="290">
                  <c:v>4.6356799999999998E-4</c:v>
                </c:pt>
                <c:pt idx="291">
                  <c:v>4.6959200000000001E-4</c:v>
                </c:pt>
                <c:pt idx="292">
                  <c:v>4.7569499999999999E-4</c:v>
                </c:pt>
                <c:pt idx="293">
                  <c:v>4.8187700000000002E-4</c:v>
                </c:pt>
                <c:pt idx="294">
                  <c:v>4.8814000000000003E-4</c:v>
                </c:pt>
                <c:pt idx="295">
                  <c:v>4.9448299999999999E-4</c:v>
                </c:pt>
                <c:pt idx="296">
                  <c:v>5.0091000000000003E-4</c:v>
                </c:pt>
                <c:pt idx="297">
                  <c:v>5.0741899999999995E-4</c:v>
                </c:pt>
                <c:pt idx="298">
                  <c:v>5.1401400000000003E-4</c:v>
                </c:pt>
                <c:pt idx="299">
                  <c:v>5.2069400000000004E-4</c:v>
                </c:pt>
                <c:pt idx="300">
                  <c:v>5.2746100000000001E-4</c:v>
                </c:pt>
                <c:pt idx="301">
                  <c:v>5.3431500000000005E-4</c:v>
                </c:pt>
                <c:pt idx="302">
                  <c:v>5.4125899999999999E-4</c:v>
                </c:pt>
                <c:pt idx="303">
                  <c:v>5.4829300000000004E-4</c:v>
                </c:pt>
                <c:pt idx="304">
                  <c:v>5.5541900000000003E-4</c:v>
                </c:pt>
                <c:pt idx="305">
                  <c:v>5.6263699999999995E-4</c:v>
                </c:pt>
                <c:pt idx="306">
                  <c:v>5.6994900000000004E-4</c:v>
                </c:pt>
                <c:pt idx="307">
                  <c:v>5.7735600000000001E-4</c:v>
                </c:pt>
                <c:pt idx="308">
                  <c:v>5.8485899999999996E-4</c:v>
                </c:pt>
                <c:pt idx="309">
                  <c:v>5.9245999999999995E-4</c:v>
                </c:pt>
                <c:pt idx="310">
                  <c:v>6.0015899999999996E-4</c:v>
                </c:pt>
                <c:pt idx="311">
                  <c:v>6.0795900000000004E-4</c:v>
                </c:pt>
                <c:pt idx="312">
                  <c:v>6.1585999999999998E-4</c:v>
                </c:pt>
                <c:pt idx="313">
                  <c:v>6.2386400000000002E-4</c:v>
                </c:pt>
                <c:pt idx="314">
                  <c:v>6.3197100000000005E-4</c:v>
                </c:pt>
                <c:pt idx="315">
                  <c:v>6.4018400000000002E-4</c:v>
                </c:pt>
                <c:pt idx="316">
                  <c:v>6.4850400000000005E-4</c:v>
                </c:pt>
                <c:pt idx="317">
                  <c:v>6.5693200000000005E-4</c:v>
                </c:pt>
                <c:pt idx="318">
                  <c:v>6.6546900000000002E-4</c:v>
                </c:pt>
                <c:pt idx="319">
                  <c:v>6.7411800000000003E-4</c:v>
                </c:pt>
                <c:pt idx="320">
                  <c:v>6.8287800000000004E-4</c:v>
                </c:pt>
                <c:pt idx="321">
                  <c:v>6.9175300000000003E-4</c:v>
                </c:pt>
                <c:pt idx="322">
                  <c:v>7.0074299999999998E-4</c:v>
                </c:pt>
                <c:pt idx="323">
                  <c:v>7.0985000000000004E-4</c:v>
                </c:pt>
                <c:pt idx="324">
                  <c:v>7.1907500000000001E-4</c:v>
                </c:pt>
                <c:pt idx="325">
                  <c:v>7.2842000000000002E-4</c:v>
                </c:pt>
                <c:pt idx="326">
                  <c:v>7.3788599999999999E-4</c:v>
                </c:pt>
                <c:pt idx="327">
                  <c:v>7.4747599999999996E-4</c:v>
                </c:pt>
                <c:pt idx="328">
                  <c:v>7.5719000000000003E-4</c:v>
                </c:pt>
                <c:pt idx="329">
                  <c:v>7.6703000000000003E-4</c:v>
                </c:pt>
                <c:pt idx="330">
                  <c:v>7.7699799999999999E-4</c:v>
                </c:pt>
                <c:pt idx="331">
                  <c:v>7.8709600000000004E-4</c:v>
                </c:pt>
                <c:pt idx="332">
                  <c:v>7.9732499999999999E-4</c:v>
                </c:pt>
                <c:pt idx="333">
                  <c:v>8.0768699999999997E-4</c:v>
                </c:pt>
                <c:pt idx="334">
                  <c:v>8.18183E-4</c:v>
                </c:pt>
                <c:pt idx="335">
                  <c:v>8.2881600000000001E-4</c:v>
                </c:pt>
                <c:pt idx="336">
                  <c:v>8.3958800000000005E-4</c:v>
                </c:pt>
                <c:pt idx="337">
                  <c:v>8.50499E-4</c:v>
                </c:pt>
                <c:pt idx="338">
                  <c:v>8.6155200000000002E-4</c:v>
                </c:pt>
                <c:pt idx="339">
                  <c:v>8.7274800000000001E-4</c:v>
                </c:pt>
                <c:pt idx="340">
                  <c:v>8.8409000000000003E-4</c:v>
                </c:pt>
                <c:pt idx="341">
                  <c:v>8.9557999999999999E-4</c:v>
                </c:pt>
                <c:pt idx="342">
                  <c:v>9.0721900000000002E-4</c:v>
                </c:pt>
                <c:pt idx="343">
                  <c:v>9.1900900000000004E-4</c:v>
                </c:pt>
                <c:pt idx="344">
                  <c:v>9.3095199999999997E-4</c:v>
                </c:pt>
                <c:pt idx="345">
                  <c:v>9.4305099999999998E-4</c:v>
                </c:pt>
                <c:pt idx="346">
                  <c:v>9.5530599999999995E-4</c:v>
                </c:pt>
                <c:pt idx="347">
                  <c:v>9.6772099999999995E-4</c:v>
                </c:pt>
                <c:pt idx="348">
                  <c:v>9.8029800000000011E-4</c:v>
                </c:pt>
                <c:pt idx="349">
                  <c:v>9.9303799999999991E-4</c:v>
                </c:pt>
                <c:pt idx="350">
                  <c:v>1.01E-3</c:v>
                </c:pt>
                <c:pt idx="351">
                  <c:v>1.0200000000000001E-3</c:v>
                </c:pt>
                <c:pt idx="352">
                  <c:v>1.0300000000000001E-3</c:v>
                </c:pt>
                <c:pt idx="353">
                  <c:v>1.0499999999999999E-3</c:v>
                </c:pt>
                <c:pt idx="354">
                  <c:v>1.06E-3</c:v>
                </c:pt>
                <c:pt idx="355">
                  <c:v>1.07E-3</c:v>
                </c:pt>
                <c:pt idx="356">
                  <c:v>1.09E-3</c:v>
                </c:pt>
                <c:pt idx="357">
                  <c:v>1.1000000000000001E-3</c:v>
                </c:pt>
                <c:pt idx="358">
                  <c:v>1.1199999999999999E-3</c:v>
                </c:pt>
                <c:pt idx="359">
                  <c:v>1.1299999999999999E-3</c:v>
                </c:pt>
                <c:pt idx="360">
                  <c:v>1.14E-3</c:v>
                </c:pt>
                <c:pt idx="361">
                  <c:v>1.16E-3</c:v>
                </c:pt>
                <c:pt idx="362">
                  <c:v>1.17E-3</c:v>
                </c:pt>
                <c:pt idx="363">
                  <c:v>1.1900000000000001E-3</c:v>
                </c:pt>
                <c:pt idx="364">
                  <c:v>1.2099999999999999E-3</c:v>
                </c:pt>
                <c:pt idx="365">
                  <c:v>1.2199999999999999E-3</c:v>
                </c:pt>
                <c:pt idx="366">
                  <c:v>1.24E-3</c:v>
                </c:pt>
                <c:pt idx="367">
                  <c:v>1.25E-3</c:v>
                </c:pt>
                <c:pt idx="368">
                  <c:v>1.2700000000000001E-3</c:v>
                </c:pt>
                <c:pt idx="369">
                  <c:v>1.2899999999999999E-3</c:v>
                </c:pt>
                <c:pt idx="370">
                  <c:v>1.2999999999999999E-3</c:v>
                </c:pt>
                <c:pt idx="371">
                  <c:v>1.32E-3</c:v>
                </c:pt>
                <c:pt idx="372">
                  <c:v>1.34E-3</c:v>
                </c:pt>
                <c:pt idx="373">
                  <c:v>1.3500000000000001E-3</c:v>
                </c:pt>
                <c:pt idx="374">
                  <c:v>1.3699999999999999E-3</c:v>
                </c:pt>
                <c:pt idx="375">
                  <c:v>1.39E-3</c:v>
                </c:pt>
                <c:pt idx="376">
                  <c:v>1.41E-3</c:v>
                </c:pt>
                <c:pt idx="377">
                  <c:v>1.4300000000000001E-3</c:v>
                </c:pt>
                <c:pt idx="378">
                  <c:v>1.4400000000000001E-3</c:v>
                </c:pt>
                <c:pt idx="379">
                  <c:v>1.4599999999999999E-3</c:v>
                </c:pt>
                <c:pt idx="380">
                  <c:v>1.48E-3</c:v>
                </c:pt>
                <c:pt idx="381">
                  <c:v>1.5E-3</c:v>
                </c:pt>
                <c:pt idx="382">
                  <c:v>1.5200000000000001E-3</c:v>
                </c:pt>
                <c:pt idx="383">
                  <c:v>1.5399999999999999E-3</c:v>
                </c:pt>
                <c:pt idx="384">
                  <c:v>1.56E-3</c:v>
                </c:pt>
                <c:pt idx="385">
                  <c:v>1.58E-3</c:v>
                </c:pt>
                <c:pt idx="386">
                  <c:v>1.6000000000000001E-3</c:v>
                </c:pt>
                <c:pt idx="387">
                  <c:v>1.6199999999999999E-3</c:v>
                </c:pt>
                <c:pt idx="388">
                  <c:v>1.64E-3</c:v>
                </c:pt>
                <c:pt idx="389">
                  <c:v>1.66E-3</c:v>
                </c:pt>
                <c:pt idx="390">
                  <c:v>1.6900000000000001E-3</c:v>
                </c:pt>
                <c:pt idx="391">
                  <c:v>1.7099999999999999E-3</c:v>
                </c:pt>
                <c:pt idx="392">
                  <c:v>1.73E-3</c:v>
                </c:pt>
                <c:pt idx="393">
                  <c:v>1.75E-3</c:v>
                </c:pt>
                <c:pt idx="394">
                  <c:v>1.7799999999999999E-3</c:v>
                </c:pt>
                <c:pt idx="395">
                  <c:v>1.8E-3</c:v>
                </c:pt>
                <c:pt idx="396">
                  <c:v>1.82E-3</c:v>
                </c:pt>
                <c:pt idx="397">
                  <c:v>1.8500000000000001E-3</c:v>
                </c:pt>
                <c:pt idx="398">
                  <c:v>1.8699999999999999E-3</c:v>
                </c:pt>
                <c:pt idx="399">
                  <c:v>1.89E-3</c:v>
                </c:pt>
                <c:pt idx="400">
                  <c:v>1.92E-3</c:v>
                </c:pt>
                <c:pt idx="401">
                  <c:v>1.9400000000000001E-3</c:v>
                </c:pt>
                <c:pt idx="402">
                  <c:v>1.97E-3</c:v>
                </c:pt>
                <c:pt idx="403">
                  <c:v>1.99E-3</c:v>
                </c:pt>
                <c:pt idx="404">
                  <c:v>2.0200000000000001E-3</c:v>
                </c:pt>
                <c:pt idx="405">
                  <c:v>2.0500000000000002E-3</c:v>
                </c:pt>
                <c:pt idx="406">
                  <c:v>2.0699999999999998E-3</c:v>
                </c:pt>
                <c:pt idx="407">
                  <c:v>2.0999999999999999E-3</c:v>
                </c:pt>
                <c:pt idx="408">
                  <c:v>2.1299999999999999E-3</c:v>
                </c:pt>
                <c:pt idx="409">
                  <c:v>2.15E-3</c:v>
                </c:pt>
                <c:pt idx="410">
                  <c:v>2.1800000000000001E-3</c:v>
                </c:pt>
                <c:pt idx="411">
                  <c:v>2.2100000000000002E-3</c:v>
                </c:pt>
                <c:pt idx="412">
                  <c:v>2.2399999999999998E-3</c:v>
                </c:pt>
                <c:pt idx="413">
                  <c:v>2.2699999999999999E-3</c:v>
                </c:pt>
                <c:pt idx="414">
                  <c:v>2.3E-3</c:v>
                </c:pt>
                <c:pt idx="415">
                  <c:v>2.33E-3</c:v>
                </c:pt>
                <c:pt idx="416">
                  <c:v>2.3600000000000001E-3</c:v>
                </c:pt>
                <c:pt idx="417">
                  <c:v>2.3900000000000002E-3</c:v>
                </c:pt>
                <c:pt idx="418">
                  <c:v>2.4199999999999998E-3</c:v>
                </c:pt>
                <c:pt idx="419">
                  <c:v>2.4499999999999999E-3</c:v>
                </c:pt>
                <c:pt idx="420">
                  <c:v>2.48E-3</c:v>
                </c:pt>
                <c:pt idx="421">
                  <c:v>2.5200000000000001E-3</c:v>
                </c:pt>
                <c:pt idx="422">
                  <c:v>2.5500000000000002E-3</c:v>
                </c:pt>
                <c:pt idx="423">
                  <c:v>2.5799999999999998E-3</c:v>
                </c:pt>
                <c:pt idx="424">
                  <c:v>2.6199999999999999E-3</c:v>
                </c:pt>
                <c:pt idx="425">
                  <c:v>2.65E-3</c:v>
                </c:pt>
                <c:pt idx="426">
                  <c:v>2.6800000000000001E-3</c:v>
                </c:pt>
                <c:pt idx="427">
                  <c:v>2.7200000000000002E-3</c:v>
                </c:pt>
                <c:pt idx="428">
                  <c:v>2.7499999999999998E-3</c:v>
                </c:pt>
                <c:pt idx="429">
                  <c:v>2.7899999999999999E-3</c:v>
                </c:pt>
                <c:pt idx="430">
                  <c:v>2.8300000000000001E-3</c:v>
                </c:pt>
                <c:pt idx="431">
                  <c:v>2.8600000000000001E-3</c:v>
                </c:pt>
                <c:pt idx="432">
                  <c:v>2.8999999999999998E-3</c:v>
                </c:pt>
                <c:pt idx="433">
                  <c:v>2.9399999999999999E-3</c:v>
                </c:pt>
                <c:pt idx="434">
                  <c:v>2.98E-3</c:v>
                </c:pt>
                <c:pt idx="435">
                  <c:v>3.0100000000000001E-3</c:v>
                </c:pt>
                <c:pt idx="436">
                  <c:v>3.0500000000000002E-3</c:v>
                </c:pt>
                <c:pt idx="437">
                  <c:v>3.0899999999999999E-3</c:v>
                </c:pt>
                <c:pt idx="438">
                  <c:v>3.13E-3</c:v>
                </c:pt>
                <c:pt idx="439">
                  <c:v>3.1700000000000001E-3</c:v>
                </c:pt>
                <c:pt idx="440">
                  <c:v>3.2200000000000002E-3</c:v>
                </c:pt>
                <c:pt idx="441">
                  <c:v>3.2599999999999999E-3</c:v>
                </c:pt>
                <c:pt idx="442">
                  <c:v>3.3E-3</c:v>
                </c:pt>
                <c:pt idx="443">
                  <c:v>3.3400000000000001E-3</c:v>
                </c:pt>
                <c:pt idx="444">
                  <c:v>3.3899999999999998E-3</c:v>
                </c:pt>
                <c:pt idx="445">
                  <c:v>3.4299999999999999E-3</c:v>
                </c:pt>
                <c:pt idx="446">
                  <c:v>3.47E-3</c:v>
                </c:pt>
                <c:pt idx="447">
                  <c:v>3.5200000000000001E-3</c:v>
                </c:pt>
                <c:pt idx="448">
                  <c:v>3.5699999999999998E-3</c:v>
                </c:pt>
                <c:pt idx="449">
                  <c:v>3.6099999999999999E-3</c:v>
                </c:pt>
                <c:pt idx="450">
                  <c:v>3.6600000000000001E-3</c:v>
                </c:pt>
                <c:pt idx="451">
                  <c:v>3.7100000000000002E-3</c:v>
                </c:pt>
                <c:pt idx="452">
                  <c:v>3.7499999999999999E-3</c:v>
                </c:pt>
                <c:pt idx="453">
                  <c:v>3.8E-3</c:v>
                </c:pt>
                <c:pt idx="454">
                  <c:v>3.8500000000000001E-3</c:v>
                </c:pt>
                <c:pt idx="455">
                  <c:v>3.8999999999999998E-3</c:v>
                </c:pt>
                <c:pt idx="456">
                  <c:v>3.9500000000000004E-3</c:v>
                </c:pt>
                <c:pt idx="457">
                  <c:v>4.0000000000000001E-3</c:v>
                </c:pt>
                <c:pt idx="458">
                  <c:v>4.0600000000000002E-3</c:v>
                </c:pt>
                <c:pt idx="459">
                  <c:v>4.1099999999999999E-3</c:v>
                </c:pt>
                <c:pt idx="460">
                  <c:v>4.1599999999999996E-3</c:v>
                </c:pt>
                <c:pt idx="461">
                  <c:v>4.2199999999999998E-3</c:v>
                </c:pt>
                <c:pt idx="462">
                  <c:v>4.2700000000000004E-3</c:v>
                </c:pt>
                <c:pt idx="463">
                  <c:v>4.3299999999999996E-3</c:v>
                </c:pt>
                <c:pt idx="464">
                  <c:v>4.3800000000000002E-3</c:v>
                </c:pt>
                <c:pt idx="465">
                  <c:v>4.4400000000000004E-3</c:v>
                </c:pt>
                <c:pt idx="466">
                  <c:v>4.4999999999999997E-3</c:v>
                </c:pt>
                <c:pt idx="467">
                  <c:v>4.5599999999999998E-3</c:v>
                </c:pt>
                <c:pt idx="468">
                  <c:v>4.62E-3</c:v>
                </c:pt>
                <c:pt idx="469">
                  <c:v>4.6800000000000001E-3</c:v>
                </c:pt>
                <c:pt idx="470">
                  <c:v>4.7400000000000003E-3</c:v>
                </c:pt>
                <c:pt idx="471">
                  <c:v>4.7999999999999996E-3</c:v>
                </c:pt>
                <c:pt idx="472">
                  <c:v>4.8599999999999997E-3</c:v>
                </c:pt>
                <c:pt idx="473">
                  <c:v>4.9199999999999999E-3</c:v>
                </c:pt>
                <c:pt idx="474">
                  <c:v>4.9899999999999996E-3</c:v>
                </c:pt>
                <c:pt idx="475">
                  <c:v>5.0499999999999998E-3</c:v>
                </c:pt>
                <c:pt idx="476">
                  <c:v>5.1200000000000004E-3</c:v>
                </c:pt>
                <c:pt idx="477">
                  <c:v>5.1799999999999997E-3</c:v>
                </c:pt>
                <c:pt idx="478">
                  <c:v>5.2500000000000003E-3</c:v>
                </c:pt>
                <c:pt idx="479">
                  <c:v>5.3200000000000001E-3</c:v>
                </c:pt>
                <c:pt idx="480">
                  <c:v>5.3899999999999998E-3</c:v>
                </c:pt>
                <c:pt idx="481">
                  <c:v>5.4599999999999996E-3</c:v>
                </c:pt>
                <c:pt idx="482">
                  <c:v>5.5300000000000002E-3</c:v>
                </c:pt>
                <c:pt idx="483">
                  <c:v>5.5999999999999999E-3</c:v>
                </c:pt>
                <c:pt idx="484">
                  <c:v>5.6800000000000002E-3</c:v>
                </c:pt>
                <c:pt idx="485">
                  <c:v>5.7499999999999999E-3</c:v>
                </c:pt>
                <c:pt idx="486">
                  <c:v>5.8199999999999997E-3</c:v>
                </c:pt>
                <c:pt idx="487">
                  <c:v>5.8999999999999999E-3</c:v>
                </c:pt>
                <c:pt idx="488">
                  <c:v>5.9800000000000001E-3</c:v>
                </c:pt>
                <c:pt idx="489">
                  <c:v>6.0499999999999998E-3</c:v>
                </c:pt>
                <c:pt idx="490">
                  <c:v>6.13E-3</c:v>
                </c:pt>
                <c:pt idx="491">
                  <c:v>6.2100000000000002E-3</c:v>
                </c:pt>
                <c:pt idx="492">
                  <c:v>6.2899999999999996E-3</c:v>
                </c:pt>
                <c:pt idx="493">
                  <c:v>6.3699999999999998E-3</c:v>
                </c:pt>
                <c:pt idx="494">
                  <c:v>6.4599999999999996E-3</c:v>
                </c:pt>
                <c:pt idx="495">
                  <c:v>6.5399999999999998E-3</c:v>
                </c:pt>
                <c:pt idx="496">
                  <c:v>6.6299999999999996E-3</c:v>
                </c:pt>
                <c:pt idx="497">
                  <c:v>6.7099999999999998E-3</c:v>
                </c:pt>
                <c:pt idx="498">
                  <c:v>6.7999999999999996E-3</c:v>
                </c:pt>
                <c:pt idx="499">
                  <c:v>6.8900000000000003E-3</c:v>
                </c:pt>
                <c:pt idx="500">
                  <c:v>6.9800000000000001E-3</c:v>
                </c:pt>
                <c:pt idx="501">
                  <c:v>7.0699999999999999E-3</c:v>
                </c:pt>
                <c:pt idx="502">
                  <c:v>7.1599999999999997E-3</c:v>
                </c:pt>
                <c:pt idx="503">
                  <c:v>7.2500000000000004E-3</c:v>
                </c:pt>
                <c:pt idx="504">
                  <c:v>7.3499999999999998E-3</c:v>
                </c:pt>
                <c:pt idx="505">
                  <c:v>7.4400000000000004E-3</c:v>
                </c:pt>
                <c:pt idx="506">
                  <c:v>7.5399999999999998E-3</c:v>
                </c:pt>
                <c:pt idx="507">
                  <c:v>7.6400000000000001E-3</c:v>
                </c:pt>
                <c:pt idx="508">
                  <c:v>7.7400000000000004E-3</c:v>
                </c:pt>
                <c:pt idx="509">
                  <c:v>7.8399999999999997E-3</c:v>
                </c:pt>
                <c:pt idx="510">
                  <c:v>7.9399999999999991E-3</c:v>
                </c:pt>
                <c:pt idx="511">
                  <c:v>8.0400000000000003E-3</c:v>
                </c:pt>
                <c:pt idx="512">
                  <c:v>8.1499999999999993E-3</c:v>
                </c:pt>
                <c:pt idx="513">
                  <c:v>8.2500000000000004E-3</c:v>
                </c:pt>
                <c:pt idx="514">
                  <c:v>8.3599999999999994E-3</c:v>
                </c:pt>
                <c:pt idx="515">
                  <c:v>8.4700000000000001E-3</c:v>
                </c:pt>
                <c:pt idx="516">
                  <c:v>8.5800000000000008E-3</c:v>
                </c:pt>
                <c:pt idx="517">
                  <c:v>8.6899999999999998E-3</c:v>
                </c:pt>
                <c:pt idx="518">
                  <c:v>8.8000000000000005E-3</c:v>
                </c:pt>
                <c:pt idx="519">
                  <c:v>8.9200000000000008E-3</c:v>
                </c:pt>
                <c:pt idx="520">
                  <c:v>9.0299999999999998E-3</c:v>
                </c:pt>
                <c:pt idx="521">
                  <c:v>9.1500000000000001E-3</c:v>
                </c:pt>
                <c:pt idx="522">
                  <c:v>9.2700000000000005E-3</c:v>
                </c:pt>
                <c:pt idx="523">
                  <c:v>9.3900000000000008E-3</c:v>
                </c:pt>
                <c:pt idx="524">
                  <c:v>9.5099999999999994E-3</c:v>
                </c:pt>
                <c:pt idx="525">
                  <c:v>9.6399999999999993E-3</c:v>
                </c:pt>
                <c:pt idx="526">
                  <c:v>9.7599999999999996E-3</c:v>
                </c:pt>
                <c:pt idx="527">
                  <c:v>9.8899999999999995E-3</c:v>
                </c:pt>
                <c:pt idx="528">
                  <c:v>1.0019999999999999E-2</c:v>
                </c:pt>
                <c:pt idx="529">
                  <c:v>1.0149999999999999E-2</c:v>
                </c:pt>
                <c:pt idx="530">
                  <c:v>1.0279999999999999E-2</c:v>
                </c:pt>
                <c:pt idx="531">
                  <c:v>1.0410000000000001E-2</c:v>
                </c:pt>
                <c:pt idx="532">
                  <c:v>1.055E-2</c:v>
                </c:pt>
                <c:pt idx="533">
                  <c:v>1.069E-2</c:v>
                </c:pt>
                <c:pt idx="534">
                  <c:v>1.082E-2</c:v>
                </c:pt>
                <c:pt idx="535">
                  <c:v>1.0959999999999999E-2</c:v>
                </c:pt>
                <c:pt idx="536">
                  <c:v>1.111E-2</c:v>
                </c:pt>
                <c:pt idx="537">
                  <c:v>1.125E-2</c:v>
                </c:pt>
                <c:pt idx="538">
                  <c:v>1.14E-2</c:v>
                </c:pt>
                <c:pt idx="539">
                  <c:v>1.155E-2</c:v>
                </c:pt>
                <c:pt idx="540">
                  <c:v>1.17E-2</c:v>
                </c:pt>
                <c:pt idx="541">
                  <c:v>1.1849999999999999E-2</c:v>
                </c:pt>
                <c:pt idx="542">
                  <c:v>1.2E-2</c:v>
                </c:pt>
                <c:pt idx="543">
                  <c:v>1.2160000000000001E-2</c:v>
                </c:pt>
                <c:pt idx="544">
                  <c:v>1.2319999999999999E-2</c:v>
                </c:pt>
                <c:pt idx="545">
                  <c:v>1.248E-2</c:v>
                </c:pt>
                <c:pt idx="546">
                  <c:v>1.264E-2</c:v>
                </c:pt>
                <c:pt idx="547">
                  <c:v>1.2800000000000001E-2</c:v>
                </c:pt>
                <c:pt idx="548">
                  <c:v>1.2970000000000001E-2</c:v>
                </c:pt>
                <c:pt idx="549">
                  <c:v>1.3140000000000001E-2</c:v>
                </c:pt>
                <c:pt idx="550">
                  <c:v>1.3310000000000001E-2</c:v>
                </c:pt>
                <c:pt idx="551">
                  <c:v>1.3480000000000001E-2</c:v>
                </c:pt>
                <c:pt idx="552">
                  <c:v>1.366E-2</c:v>
                </c:pt>
                <c:pt idx="553">
                  <c:v>1.383E-2</c:v>
                </c:pt>
                <c:pt idx="554">
                  <c:v>1.401E-2</c:v>
                </c:pt>
                <c:pt idx="555">
                  <c:v>1.4200000000000001E-2</c:v>
                </c:pt>
                <c:pt idx="556">
                  <c:v>1.438E-2</c:v>
                </c:pt>
                <c:pt idx="557">
                  <c:v>1.457E-2</c:v>
                </c:pt>
                <c:pt idx="558">
                  <c:v>1.4760000000000001E-2</c:v>
                </c:pt>
                <c:pt idx="559">
                  <c:v>1.495E-2</c:v>
                </c:pt>
                <c:pt idx="560">
                  <c:v>1.5140000000000001E-2</c:v>
                </c:pt>
                <c:pt idx="561">
                  <c:v>1.5339999999999999E-2</c:v>
                </c:pt>
                <c:pt idx="562">
                  <c:v>1.554E-2</c:v>
                </c:pt>
                <c:pt idx="563">
                  <c:v>1.5740000000000001E-2</c:v>
                </c:pt>
                <c:pt idx="564">
                  <c:v>1.5939999999999999E-2</c:v>
                </c:pt>
                <c:pt idx="565">
                  <c:v>1.6150000000000001E-2</c:v>
                </c:pt>
                <c:pt idx="566">
                  <c:v>1.636E-2</c:v>
                </c:pt>
                <c:pt idx="567">
                  <c:v>1.6570000000000001E-2</c:v>
                </c:pt>
                <c:pt idx="568">
                  <c:v>1.6789999999999999E-2</c:v>
                </c:pt>
                <c:pt idx="569">
                  <c:v>1.7010000000000001E-2</c:v>
                </c:pt>
                <c:pt idx="570">
                  <c:v>1.7229999999999999E-2</c:v>
                </c:pt>
                <c:pt idx="571">
                  <c:v>1.745E-2</c:v>
                </c:pt>
                <c:pt idx="572">
                  <c:v>1.7680000000000001E-2</c:v>
                </c:pt>
                <c:pt idx="573">
                  <c:v>1.7909999999999999E-2</c:v>
                </c:pt>
                <c:pt idx="574">
                  <c:v>1.814E-2</c:v>
                </c:pt>
                <c:pt idx="575">
                  <c:v>1.8380000000000001E-2</c:v>
                </c:pt>
                <c:pt idx="576">
                  <c:v>1.8620000000000001E-2</c:v>
                </c:pt>
                <c:pt idx="577">
                  <c:v>1.8859999999999998E-2</c:v>
                </c:pt>
                <c:pt idx="578">
                  <c:v>1.9099999999999999E-2</c:v>
                </c:pt>
                <c:pt idx="579">
                  <c:v>1.9349999999999999E-2</c:v>
                </c:pt>
                <c:pt idx="580">
                  <c:v>1.9599999999999999E-2</c:v>
                </c:pt>
                <c:pt idx="581">
                  <c:v>1.9859999999999999E-2</c:v>
                </c:pt>
                <c:pt idx="582">
                  <c:v>2.0119999999999999E-2</c:v>
                </c:pt>
                <c:pt idx="583">
                  <c:v>2.0379999999999999E-2</c:v>
                </c:pt>
                <c:pt idx="584">
                  <c:v>2.0639999999999999E-2</c:v>
                </c:pt>
                <c:pt idx="585">
                  <c:v>2.0910000000000002E-2</c:v>
                </c:pt>
                <c:pt idx="586">
                  <c:v>2.1180000000000001E-2</c:v>
                </c:pt>
                <c:pt idx="587">
                  <c:v>2.146E-2</c:v>
                </c:pt>
                <c:pt idx="588">
                  <c:v>2.1739999999999999E-2</c:v>
                </c:pt>
                <c:pt idx="589">
                  <c:v>2.2020000000000001E-2</c:v>
                </c:pt>
                <c:pt idx="590">
                  <c:v>2.231E-2</c:v>
                </c:pt>
                <c:pt idx="591">
                  <c:v>2.2599999999999999E-2</c:v>
                </c:pt>
                <c:pt idx="592">
                  <c:v>2.2890000000000001E-2</c:v>
                </c:pt>
                <c:pt idx="593">
                  <c:v>2.3189999999999999E-2</c:v>
                </c:pt>
                <c:pt idx="594">
                  <c:v>2.349E-2</c:v>
                </c:pt>
                <c:pt idx="595">
                  <c:v>2.3789999999999999E-2</c:v>
                </c:pt>
                <c:pt idx="596">
                  <c:v>2.41E-2</c:v>
                </c:pt>
                <c:pt idx="597">
                  <c:v>2.4420000000000001E-2</c:v>
                </c:pt>
                <c:pt idx="598">
                  <c:v>2.4729999999999999E-2</c:v>
                </c:pt>
                <c:pt idx="599">
                  <c:v>2.5049999999999999E-2</c:v>
                </c:pt>
                <c:pt idx="600">
                  <c:v>2.538E-2</c:v>
                </c:pt>
                <c:pt idx="601">
                  <c:v>2.571E-2</c:v>
                </c:pt>
                <c:pt idx="602">
                  <c:v>2.6040000000000001E-2</c:v>
                </c:pt>
                <c:pt idx="603">
                  <c:v>2.6380000000000001E-2</c:v>
                </c:pt>
                <c:pt idx="604">
                  <c:v>2.673E-2</c:v>
                </c:pt>
                <c:pt idx="605">
                  <c:v>2.707E-2</c:v>
                </c:pt>
                <c:pt idx="606">
                  <c:v>2.742E-2</c:v>
                </c:pt>
                <c:pt idx="607">
                  <c:v>2.7779999999999999E-2</c:v>
                </c:pt>
                <c:pt idx="608">
                  <c:v>2.8139999999999998E-2</c:v>
                </c:pt>
                <c:pt idx="609">
                  <c:v>2.8510000000000001E-2</c:v>
                </c:pt>
                <c:pt idx="610">
                  <c:v>2.8879999999999999E-2</c:v>
                </c:pt>
                <c:pt idx="611">
                  <c:v>2.9250000000000002E-2</c:v>
                </c:pt>
                <c:pt idx="612">
                  <c:v>2.963E-2</c:v>
                </c:pt>
                <c:pt idx="613">
                  <c:v>3.0020000000000002E-2</c:v>
                </c:pt>
                <c:pt idx="614">
                  <c:v>3.041E-2</c:v>
                </c:pt>
                <c:pt idx="615">
                  <c:v>3.0800000000000001E-2</c:v>
                </c:pt>
                <c:pt idx="616">
                  <c:v>3.1199999999999999E-2</c:v>
                </c:pt>
                <c:pt idx="617">
                  <c:v>3.1609999999999999E-2</c:v>
                </c:pt>
                <c:pt idx="618">
                  <c:v>3.202E-2</c:v>
                </c:pt>
                <c:pt idx="619">
                  <c:v>3.2439999999999997E-2</c:v>
                </c:pt>
                <c:pt idx="620">
                  <c:v>3.286E-2</c:v>
                </c:pt>
                <c:pt idx="621">
                  <c:v>3.329E-2</c:v>
                </c:pt>
                <c:pt idx="622">
                  <c:v>3.372E-2</c:v>
                </c:pt>
                <c:pt idx="623">
                  <c:v>3.4160000000000003E-2</c:v>
                </c:pt>
                <c:pt idx="624">
                  <c:v>3.4599999999999999E-2</c:v>
                </c:pt>
                <c:pt idx="625">
                  <c:v>3.5049999999999998E-2</c:v>
                </c:pt>
                <c:pt idx="626">
                  <c:v>3.551E-2</c:v>
                </c:pt>
                <c:pt idx="627">
                  <c:v>3.5970000000000002E-2</c:v>
                </c:pt>
                <c:pt idx="628">
                  <c:v>3.6429999999999997E-2</c:v>
                </c:pt>
                <c:pt idx="629">
                  <c:v>3.6909999999999998E-2</c:v>
                </c:pt>
                <c:pt idx="630">
                  <c:v>3.739E-2</c:v>
                </c:pt>
                <c:pt idx="631">
                  <c:v>3.7870000000000001E-2</c:v>
                </c:pt>
                <c:pt idx="632">
                  <c:v>3.8370000000000001E-2</c:v>
                </c:pt>
                <c:pt idx="633">
                  <c:v>3.8859999999999999E-2</c:v>
                </c:pt>
                <c:pt idx="634">
                  <c:v>3.9370000000000002E-2</c:v>
                </c:pt>
                <c:pt idx="635">
                  <c:v>3.9879999999999999E-2</c:v>
                </c:pt>
                <c:pt idx="636">
                  <c:v>4.0399999999999998E-2</c:v>
                </c:pt>
                <c:pt idx="637">
                  <c:v>4.0919999999999998E-2</c:v>
                </c:pt>
                <c:pt idx="638">
                  <c:v>4.1459999999999997E-2</c:v>
                </c:pt>
                <c:pt idx="639">
                  <c:v>4.199E-2</c:v>
                </c:pt>
                <c:pt idx="640">
                  <c:v>4.2540000000000001E-2</c:v>
                </c:pt>
                <c:pt idx="641">
                  <c:v>4.3090000000000003E-2</c:v>
                </c:pt>
                <c:pt idx="642">
                  <c:v>4.3650000000000001E-2</c:v>
                </c:pt>
                <c:pt idx="643">
                  <c:v>4.4220000000000002E-2</c:v>
                </c:pt>
                <c:pt idx="644">
                  <c:v>4.4790000000000003E-2</c:v>
                </c:pt>
                <c:pt idx="645">
                  <c:v>4.5379999999999997E-2</c:v>
                </c:pt>
                <c:pt idx="646">
                  <c:v>4.5969999999999997E-2</c:v>
                </c:pt>
                <c:pt idx="647">
                  <c:v>4.6559999999999997E-2</c:v>
                </c:pt>
                <c:pt idx="648">
                  <c:v>4.7169999999999997E-2</c:v>
                </c:pt>
                <c:pt idx="649">
                  <c:v>4.7780000000000003E-2</c:v>
                </c:pt>
                <c:pt idx="650">
                  <c:v>4.8399999999999999E-2</c:v>
                </c:pt>
                <c:pt idx="651">
                  <c:v>4.9029999999999997E-2</c:v>
                </c:pt>
                <c:pt idx="652">
                  <c:v>4.9669999999999999E-2</c:v>
                </c:pt>
                <c:pt idx="653">
                  <c:v>5.0310000000000001E-2</c:v>
                </c:pt>
                <c:pt idx="654">
                  <c:v>5.0970000000000001E-2</c:v>
                </c:pt>
                <c:pt idx="655">
                  <c:v>5.1630000000000002E-2</c:v>
                </c:pt>
                <c:pt idx="656">
                  <c:v>5.2299999999999999E-2</c:v>
                </c:pt>
                <c:pt idx="657">
                  <c:v>5.2979999999999999E-2</c:v>
                </c:pt>
                <c:pt idx="658">
                  <c:v>5.3670000000000002E-2</c:v>
                </c:pt>
                <c:pt idx="659">
                  <c:v>5.4370000000000002E-2</c:v>
                </c:pt>
                <c:pt idx="660">
                  <c:v>5.5070000000000001E-2</c:v>
                </c:pt>
                <c:pt idx="661">
                  <c:v>5.5789999999999999E-2</c:v>
                </c:pt>
                <c:pt idx="662">
                  <c:v>5.6520000000000001E-2</c:v>
                </c:pt>
                <c:pt idx="663">
                  <c:v>5.7250000000000002E-2</c:v>
                </c:pt>
                <c:pt idx="664">
                  <c:v>5.799E-2</c:v>
                </c:pt>
                <c:pt idx="665">
                  <c:v>5.8749999999999997E-2</c:v>
                </c:pt>
                <c:pt idx="666">
                  <c:v>5.951E-2</c:v>
                </c:pt>
                <c:pt idx="667">
                  <c:v>6.028E-2</c:v>
                </c:pt>
                <c:pt idx="668">
                  <c:v>6.1069999999999999E-2</c:v>
                </c:pt>
                <c:pt idx="669">
                  <c:v>6.1859999999999998E-2</c:v>
                </c:pt>
                <c:pt idx="670">
                  <c:v>6.2670000000000003E-2</c:v>
                </c:pt>
                <c:pt idx="671">
                  <c:v>6.3479999999999995E-2</c:v>
                </c:pt>
                <c:pt idx="672">
                  <c:v>6.4299999999999996E-2</c:v>
                </c:pt>
                <c:pt idx="673">
                  <c:v>6.5140000000000003E-2</c:v>
                </c:pt>
                <c:pt idx="674">
                  <c:v>6.5989999999999993E-2</c:v>
                </c:pt>
                <c:pt idx="675">
                  <c:v>6.6839999999999997E-2</c:v>
                </c:pt>
                <c:pt idx="676">
                  <c:v>6.7710000000000006E-2</c:v>
                </c:pt>
                <c:pt idx="677">
                  <c:v>6.8589999999999998E-2</c:v>
                </c:pt>
                <c:pt idx="678">
                  <c:v>6.948E-2</c:v>
                </c:pt>
                <c:pt idx="679">
                  <c:v>7.0389999999999994E-2</c:v>
                </c:pt>
                <c:pt idx="680">
                  <c:v>7.1300000000000002E-2</c:v>
                </c:pt>
                <c:pt idx="681">
                  <c:v>7.2230000000000003E-2</c:v>
                </c:pt>
                <c:pt idx="682">
                  <c:v>7.3169999999999999E-2</c:v>
                </c:pt>
                <c:pt idx="683">
                  <c:v>7.4120000000000005E-2</c:v>
                </c:pt>
                <c:pt idx="684">
                  <c:v>7.5079999999999994E-2</c:v>
                </c:pt>
                <c:pt idx="685">
                  <c:v>7.6060000000000003E-2</c:v>
                </c:pt>
                <c:pt idx="686">
                  <c:v>7.7049999999999993E-2</c:v>
                </c:pt>
                <c:pt idx="687">
                  <c:v>7.8049999999999994E-2</c:v>
                </c:pt>
                <c:pt idx="688">
                  <c:v>7.9060000000000005E-2</c:v>
                </c:pt>
                <c:pt idx="689">
                  <c:v>8.0089999999999995E-2</c:v>
                </c:pt>
                <c:pt idx="690">
                  <c:v>8.1129999999999994E-2</c:v>
                </c:pt>
                <c:pt idx="691">
                  <c:v>8.2180000000000003E-2</c:v>
                </c:pt>
                <c:pt idx="692">
                  <c:v>8.3250000000000005E-2</c:v>
                </c:pt>
                <c:pt idx="693">
                  <c:v>8.4330000000000002E-2</c:v>
                </c:pt>
                <c:pt idx="694">
                  <c:v>8.5430000000000006E-2</c:v>
                </c:pt>
                <c:pt idx="695">
                  <c:v>8.6540000000000006E-2</c:v>
                </c:pt>
                <c:pt idx="696">
                  <c:v>8.7669999999999998E-2</c:v>
                </c:pt>
                <c:pt idx="697">
                  <c:v>8.8800000000000004E-2</c:v>
                </c:pt>
                <c:pt idx="698">
                  <c:v>8.9959999999999998E-2</c:v>
                </c:pt>
                <c:pt idx="699">
                  <c:v>9.1130000000000003E-2</c:v>
                </c:pt>
                <c:pt idx="700">
                  <c:v>9.2310000000000003E-2</c:v>
                </c:pt>
                <c:pt idx="701">
                  <c:v>9.3509999999999996E-2</c:v>
                </c:pt>
                <c:pt idx="702">
                  <c:v>9.4729999999999995E-2</c:v>
                </c:pt>
                <c:pt idx="703">
                  <c:v>9.5960000000000004E-2</c:v>
                </c:pt>
                <c:pt idx="704">
                  <c:v>9.7199999999999995E-2</c:v>
                </c:pt>
                <c:pt idx="705">
                  <c:v>9.8470000000000002E-2</c:v>
                </c:pt>
                <c:pt idx="706">
                  <c:v>9.9750000000000005E-2</c:v>
                </c:pt>
                <c:pt idx="707">
                  <c:v>0.10104</c:v>
                </c:pt>
                <c:pt idx="708">
                  <c:v>0.10236000000000001</c:v>
                </c:pt>
                <c:pt idx="709">
                  <c:v>0.10369</c:v>
                </c:pt>
                <c:pt idx="710">
                  <c:v>0.10503</c:v>
                </c:pt>
                <c:pt idx="711">
                  <c:v>0.10639999999999999</c:v>
                </c:pt>
                <c:pt idx="712">
                  <c:v>0.10778</c:v>
                </c:pt>
                <c:pt idx="713">
                  <c:v>0.10918</c:v>
                </c:pt>
                <c:pt idx="714">
                  <c:v>0.1106</c:v>
                </c:pt>
                <c:pt idx="715">
                  <c:v>0.11204</c:v>
                </c:pt>
                <c:pt idx="716">
                  <c:v>0.1135</c:v>
                </c:pt>
                <c:pt idx="717">
                  <c:v>0.11497</c:v>
                </c:pt>
                <c:pt idx="718">
                  <c:v>0.11645999999999999</c:v>
                </c:pt>
                <c:pt idx="719">
                  <c:v>0.11798</c:v>
                </c:pt>
                <c:pt idx="720">
                  <c:v>0.11951000000000001</c:v>
                </c:pt>
                <c:pt idx="721">
                  <c:v>0.12106</c:v>
                </c:pt>
                <c:pt idx="722">
                  <c:v>0.12264</c:v>
                </c:pt>
                <c:pt idx="723">
                  <c:v>0.12422999999999999</c:v>
                </c:pt>
                <c:pt idx="724">
                  <c:v>0.12584999999999999</c:v>
                </c:pt>
                <c:pt idx="725">
                  <c:v>0.12748000000000001</c:v>
                </c:pt>
                <c:pt idx="726">
                  <c:v>0.12914</c:v>
                </c:pt>
                <c:pt idx="727">
                  <c:v>0.13081999999999999</c:v>
                </c:pt>
                <c:pt idx="728">
                  <c:v>0.13252</c:v>
                </c:pt>
                <c:pt idx="729">
                  <c:v>0.13424</c:v>
                </c:pt>
                <c:pt idx="730">
                  <c:v>0.13597999999999999</c:v>
                </c:pt>
                <c:pt idx="731">
                  <c:v>0.13775000000000001</c:v>
                </c:pt>
                <c:pt idx="732">
                  <c:v>0.13954</c:v>
                </c:pt>
                <c:pt idx="733">
                  <c:v>0.14135</c:v>
                </c:pt>
                <c:pt idx="734">
                  <c:v>0.14319000000000001</c:v>
                </c:pt>
                <c:pt idx="735">
                  <c:v>0.14505000000000001</c:v>
                </c:pt>
                <c:pt idx="736">
                  <c:v>0.14693999999999999</c:v>
                </c:pt>
                <c:pt idx="737">
                  <c:v>0.14885000000000001</c:v>
                </c:pt>
                <c:pt idx="738">
                  <c:v>0.15078</c:v>
                </c:pt>
                <c:pt idx="739">
                  <c:v>0.15273999999999999</c:v>
                </c:pt>
                <c:pt idx="740">
                  <c:v>0.15473000000000001</c:v>
                </c:pt>
                <c:pt idx="741">
                  <c:v>0.15673999999999999</c:v>
                </c:pt>
                <c:pt idx="742">
                  <c:v>0.15876999999999999</c:v>
                </c:pt>
                <c:pt idx="743">
                  <c:v>0.16084000000000001</c:v>
                </c:pt>
                <c:pt idx="744">
                  <c:v>0.16292999999999999</c:v>
                </c:pt>
                <c:pt idx="745">
                  <c:v>0.16503999999999999</c:v>
                </c:pt>
                <c:pt idx="746">
                  <c:v>0.16719000000000001</c:v>
                </c:pt>
                <c:pt idx="747">
                  <c:v>0.16936000000000001</c:v>
                </c:pt>
                <c:pt idx="748">
                  <c:v>0.17155999999999999</c:v>
                </c:pt>
                <c:pt idx="749">
                  <c:v>0.17379</c:v>
                </c:pt>
                <c:pt idx="750">
                  <c:v>0.17605000000000001</c:v>
                </c:pt>
                <c:pt idx="751">
                  <c:v>0.17834</c:v>
                </c:pt>
                <c:pt idx="752">
                  <c:v>0.18065999999999999</c:v>
                </c:pt>
                <c:pt idx="753">
                  <c:v>0.18301000000000001</c:v>
                </c:pt>
                <c:pt idx="754">
                  <c:v>0.18537999999999999</c:v>
                </c:pt>
                <c:pt idx="755">
                  <c:v>0.18779000000000001</c:v>
                </c:pt>
                <c:pt idx="756">
                  <c:v>0.19023000000000001</c:v>
                </c:pt>
                <c:pt idx="757">
                  <c:v>0.19270999999999999</c:v>
                </c:pt>
                <c:pt idx="758">
                  <c:v>0.19520999999999999</c:v>
                </c:pt>
                <c:pt idx="759">
                  <c:v>0.19775000000000001</c:v>
                </c:pt>
                <c:pt idx="760">
                  <c:v>0.20032</c:v>
                </c:pt>
                <c:pt idx="761">
                  <c:v>0.20291999999999999</c:v>
                </c:pt>
                <c:pt idx="762">
                  <c:v>0.20555999999999999</c:v>
                </c:pt>
                <c:pt idx="763">
                  <c:v>0.20823</c:v>
                </c:pt>
                <c:pt idx="764">
                  <c:v>0.21093000000000001</c:v>
                </c:pt>
                <c:pt idx="765">
                  <c:v>0.21368000000000001</c:v>
                </c:pt>
                <c:pt idx="766">
                  <c:v>0.21645</c:v>
                </c:pt>
                <c:pt idx="767">
                  <c:v>0.21926999999999999</c:v>
                </c:pt>
                <c:pt idx="768">
                  <c:v>0.22212000000000001</c:v>
                </c:pt>
                <c:pt idx="769">
                  <c:v>0.22500000000000001</c:v>
                </c:pt>
                <c:pt idx="770">
                  <c:v>0.22792999999999999</c:v>
                </c:pt>
                <c:pt idx="771">
                  <c:v>0.23089000000000001</c:v>
                </c:pt>
                <c:pt idx="772">
                  <c:v>0.23388999999999999</c:v>
                </c:pt>
                <c:pt idx="773">
                  <c:v>0.23693</c:v>
                </c:pt>
                <c:pt idx="774">
                  <c:v>0.24001</c:v>
                </c:pt>
                <c:pt idx="775">
                  <c:v>0.24313000000000001</c:v>
                </c:pt>
                <c:pt idx="776">
                  <c:v>0.24629000000000001</c:v>
                </c:pt>
                <c:pt idx="777">
                  <c:v>0.24948999999999999</c:v>
                </c:pt>
                <c:pt idx="778">
                  <c:v>0.25273000000000001</c:v>
                </c:pt>
                <c:pt idx="779">
                  <c:v>0.25601000000000002</c:v>
                </c:pt>
                <c:pt idx="780">
                  <c:v>0.25934000000000001</c:v>
                </c:pt>
                <c:pt idx="781">
                  <c:v>0.26271</c:v>
                </c:pt>
                <c:pt idx="782">
                  <c:v>0.26612999999999998</c:v>
                </c:pt>
                <c:pt idx="783">
                  <c:v>0.26957999999999999</c:v>
                </c:pt>
                <c:pt idx="784">
                  <c:v>0.27309</c:v>
                </c:pt>
                <c:pt idx="785">
                  <c:v>0.27664</c:v>
                </c:pt>
                <c:pt idx="786">
                  <c:v>0.28022999999999998</c:v>
                </c:pt>
                <c:pt idx="787">
                  <c:v>0.28387000000000001</c:v>
                </c:pt>
                <c:pt idx="788">
                  <c:v>0.28755999999999998</c:v>
                </c:pt>
                <c:pt idx="789">
                  <c:v>0.2913</c:v>
                </c:pt>
                <c:pt idx="790">
                  <c:v>0.29509000000000002</c:v>
                </c:pt>
                <c:pt idx="791">
                  <c:v>0.29892000000000002</c:v>
                </c:pt>
                <c:pt idx="792">
                  <c:v>0.30280000000000001</c:v>
                </c:pt>
                <c:pt idx="793">
                  <c:v>0.30674000000000001</c:v>
                </c:pt>
                <c:pt idx="794">
                  <c:v>0.31073000000000001</c:v>
                </c:pt>
                <c:pt idx="795">
                  <c:v>0.31475999999999998</c:v>
                </c:pt>
                <c:pt idx="796">
                  <c:v>0.31885000000000002</c:v>
                </c:pt>
                <c:pt idx="797">
                  <c:v>0.32300000000000001</c:v>
                </c:pt>
                <c:pt idx="798">
                  <c:v>0.32719999999999999</c:v>
                </c:pt>
                <c:pt idx="799">
                  <c:v>0.33145000000000002</c:v>
                </c:pt>
                <c:pt idx="800">
                  <c:v>0.33576</c:v>
                </c:pt>
                <c:pt idx="801">
                  <c:v>0.34011999999999998</c:v>
                </c:pt>
                <c:pt idx="802">
                  <c:v>0.34454000000000001</c:v>
                </c:pt>
                <c:pt idx="803">
                  <c:v>0.34902</c:v>
                </c:pt>
                <c:pt idx="804">
                  <c:v>0.35354999999999998</c:v>
                </c:pt>
                <c:pt idx="805">
                  <c:v>0.35815000000000002</c:v>
                </c:pt>
                <c:pt idx="806">
                  <c:v>0.36280000000000001</c:v>
                </c:pt>
                <c:pt idx="807">
                  <c:v>0.36752000000000001</c:v>
                </c:pt>
                <c:pt idx="808">
                  <c:v>0.37229000000000001</c:v>
                </c:pt>
                <c:pt idx="809">
                  <c:v>0.37713000000000002</c:v>
                </c:pt>
                <c:pt idx="810">
                  <c:v>0.38202999999999998</c:v>
                </c:pt>
                <c:pt idx="811">
                  <c:v>0.38700000000000001</c:v>
                </c:pt>
                <c:pt idx="812">
                  <c:v>0.39202999999999999</c:v>
                </c:pt>
                <c:pt idx="813">
                  <c:v>0.39711999999999997</c:v>
                </c:pt>
                <c:pt idx="814">
                  <c:v>0.40228000000000003</c:v>
                </c:pt>
                <c:pt idx="815">
                  <c:v>0.40750999999999998</c:v>
                </c:pt>
                <c:pt idx="816">
                  <c:v>0.41281000000000001</c:v>
                </c:pt>
                <c:pt idx="817">
                  <c:v>0.41816999999999999</c:v>
                </c:pt>
                <c:pt idx="818">
                  <c:v>0.42360999999999999</c:v>
                </c:pt>
                <c:pt idx="819">
                  <c:v>0.42910999999999999</c:v>
                </c:pt>
                <c:pt idx="820">
                  <c:v>0.43469000000000002</c:v>
                </c:pt>
                <c:pt idx="821">
                  <c:v>0.44034000000000001</c:v>
                </c:pt>
                <c:pt idx="822">
                  <c:v>0.44606000000000001</c:v>
                </c:pt>
                <c:pt idx="823">
                  <c:v>0.45185999999999998</c:v>
                </c:pt>
                <c:pt idx="824">
                  <c:v>0.45773000000000003</c:v>
                </c:pt>
                <c:pt idx="825">
                  <c:v>0.46367999999999998</c:v>
                </c:pt>
                <c:pt idx="826">
                  <c:v>0.46970000000000001</c:v>
                </c:pt>
                <c:pt idx="827">
                  <c:v>0.47581000000000001</c:v>
                </c:pt>
                <c:pt idx="828">
                  <c:v>0.48198999999999997</c:v>
                </c:pt>
                <c:pt idx="829">
                  <c:v>0.48825000000000002</c:v>
                </c:pt>
                <c:pt idx="830">
                  <c:v>0.49459999999999998</c:v>
                </c:pt>
                <c:pt idx="831">
                  <c:v>0.50102999999999998</c:v>
                </c:pt>
                <c:pt idx="832">
                  <c:v>0.50753999999999999</c:v>
                </c:pt>
                <c:pt idx="833">
                  <c:v>0.51412999999999998</c:v>
                </c:pt>
                <c:pt idx="834">
                  <c:v>0.52081999999999995</c:v>
                </c:pt>
                <c:pt idx="835">
                  <c:v>0.52758000000000005</c:v>
                </c:pt>
                <c:pt idx="836">
                  <c:v>0.53444000000000003</c:v>
                </c:pt>
                <c:pt idx="837">
                  <c:v>0.54139000000000004</c:v>
                </c:pt>
                <c:pt idx="838">
                  <c:v>0.54842000000000002</c:v>
                </c:pt>
                <c:pt idx="839">
                  <c:v>0.55554999999999999</c:v>
                </c:pt>
                <c:pt idx="840">
                  <c:v>0.56276999999999999</c:v>
                </c:pt>
                <c:pt idx="841">
                  <c:v>0.57008000000000003</c:v>
                </c:pt>
                <c:pt idx="842">
                  <c:v>0.57748999999999995</c:v>
                </c:pt>
                <c:pt idx="843">
                  <c:v>0.58499999999999996</c:v>
                </c:pt>
                <c:pt idx="844">
                  <c:v>0.59260000000000002</c:v>
                </c:pt>
                <c:pt idx="845">
                  <c:v>0.60029999999999994</c:v>
                </c:pt>
                <c:pt idx="846">
                  <c:v>0.60809999999999997</c:v>
                </c:pt>
                <c:pt idx="847">
                  <c:v>0.61599999999999999</c:v>
                </c:pt>
                <c:pt idx="848">
                  <c:v>0.62400999999999995</c:v>
                </c:pt>
                <c:pt idx="849">
                  <c:v>0.63212000000000002</c:v>
                </c:pt>
                <c:pt idx="850">
                  <c:v>0.64032999999999995</c:v>
                </c:pt>
                <c:pt idx="851">
                  <c:v>0.64866000000000001</c:v>
                </c:pt>
                <c:pt idx="852">
                  <c:v>0.65708999999999995</c:v>
                </c:pt>
                <c:pt idx="853">
                  <c:v>0.66563000000000005</c:v>
                </c:pt>
                <c:pt idx="854">
                  <c:v>0.67427999999999999</c:v>
                </c:pt>
                <c:pt idx="855">
                  <c:v>0.68303999999999998</c:v>
                </c:pt>
                <c:pt idx="856">
                  <c:v>0.69191999999999998</c:v>
                </c:pt>
                <c:pt idx="857">
                  <c:v>0.70091000000000003</c:v>
                </c:pt>
                <c:pt idx="858">
                  <c:v>0.71001999999999998</c:v>
                </c:pt>
                <c:pt idx="859">
                  <c:v>0.71923999999999999</c:v>
                </c:pt>
                <c:pt idx="860">
                  <c:v>0.72858999999999996</c:v>
                </c:pt>
                <c:pt idx="861">
                  <c:v>0.73806000000000005</c:v>
                </c:pt>
                <c:pt idx="862">
                  <c:v>0.74765000000000004</c:v>
                </c:pt>
                <c:pt idx="863">
                  <c:v>0.75736999999999999</c:v>
                </c:pt>
                <c:pt idx="864">
                  <c:v>0.76720999999999995</c:v>
                </c:pt>
                <c:pt idx="865">
                  <c:v>0.77717999999999998</c:v>
                </c:pt>
                <c:pt idx="866">
                  <c:v>0.78727999999999998</c:v>
                </c:pt>
                <c:pt idx="867">
                  <c:v>0.79751000000000005</c:v>
                </c:pt>
                <c:pt idx="868">
                  <c:v>0.80788000000000004</c:v>
                </c:pt>
                <c:pt idx="869">
                  <c:v>0.81838</c:v>
                </c:pt>
                <c:pt idx="870">
                  <c:v>0.82901000000000002</c:v>
                </c:pt>
                <c:pt idx="871">
                  <c:v>0.83979000000000004</c:v>
                </c:pt>
                <c:pt idx="872">
                  <c:v>0.85070000000000001</c:v>
                </c:pt>
                <c:pt idx="873">
                  <c:v>0.86175000000000002</c:v>
                </c:pt>
                <c:pt idx="874">
                  <c:v>0.87295</c:v>
                </c:pt>
                <c:pt idx="875">
                  <c:v>0.88429999999999997</c:v>
                </c:pt>
                <c:pt idx="876">
                  <c:v>0.89578999999999998</c:v>
                </c:pt>
                <c:pt idx="877">
                  <c:v>0.90742999999999996</c:v>
                </c:pt>
                <c:pt idx="878">
                  <c:v>0.91922999999999999</c:v>
                </c:pt>
                <c:pt idx="879">
                  <c:v>0.93117000000000005</c:v>
                </c:pt>
                <c:pt idx="880">
                  <c:v>0.94327000000000005</c:v>
                </c:pt>
                <c:pt idx="881">
                  <c:v>0.95552999999999999</c:v>
                </c:pt>
                <c:pt idx="882">
                  <c:v>0.96794999999999998</c:v>
                </c:pt>
                <c:pt idx="883">
                  <c:v>0.98053000000000001</c:v>
                </c:pt>
                <c:pt idx="884">
                  <c:v>0.99326999999999999</c:v>
                </c:pt>
                <c:pt idx="885">
                  <c:v>1.0061800000000001</c:v>
                </c:pt>
                <c:pt idx="886">
                  <c:v>1.0192600000000001</c:v>
                </c:pt>
                <c:pt idx="887">
                  <c:v>1.0325</c:v>
                </c:pt>
                <c:pt idx="888">
                  <c:v>1.04592</c:v>
                </c:pt>
                <c:pt idx="889">
                  <c:v>1.05951</c:v>
                </c:pt>
                <c:pt idx="890">
                  <c:v>1.07328</c:v>
                </c:pt>
                <c:pt idx="891">
                  <c:v>1.0872299999999999</c:v>
                </c:pt>
                <c:pt idx="892">
                  <c:v>1.1013599999999999</c:v>
                </c:pt>
                <c:pt idx="893">
                  <c:v>1.1156699999999999</c:v>
                </c:pt>
                <c:pt idx="894">
                  <c:v>1.1301699999999999</c:v>
                </c:pt>
                <c:pt idx="895">
                  <c:v>1.14486</c:v>
                </c:pt>
                <c:pt idx="896">
                  <c:v>1.15974</c:v>
                </c:pt>
                <c:pt idx="897">
                  <c:v>1.1748099999999999</c:v>
                </c:pt>
                <c:pt idx="898">
                  <c:v>1.19008</c:v>
                </c:pt>
                <c:pt idx="899">
                  <c:v>1.2055400000000001</c:v>
                </c:pt>
                <c:pt idx="900">
                  <c:v>1.2212099999999999</c:v>
                </c:pt>
                <c:pt idx="901">
                  <c:v>1.23708</c:v>
                </c:pt>
                <c:pt idx="902">
                  <c:v>1.2531600000000001</c:v>
                </c:pt>
                <c:pt idx="903">
                  <c:v>1.2694399999999999</c:v>
                </c:pt>
                <c:pt idx="904">
                  <c:v>1.2859400000000001</c:v>
                </c:pt>
                <c:pt idx="905">
                  <c:v>1.3026500000000001</c:v>
                </c:pt>
                <c:pt idx="906">
                  <c:v>1.31958</c:v>
                </c:pt>
                <c:pt idx="907">
                  <c:v>1.33673</c:v>
                </c:pt>
                <c:pt idx="908">
                  <c:v>1.3541000000000001</c:v>
                </c:pt>
                <c:pt idx="909">
                  <c:v>1.3716999999999999</c:v>
                </c:pt>
                <c:pt idx="910">
                  <c:v>1.3895299999999999</c:v>
                </c:pt>
                <c:pt idx="911">
                  <c:v>1.4075899999999999</c:v>
                </c:pt>
                <c:pt idx="912">
                  <c:v>1.42588</c:v>
                </c:pt>
                <c:pt idx="913">
                  <c:v>1.44441</c:v>
                </c:pt>
                <c:pt idx="914">
                  <c:v>1.4631799999999999</c:v>
                </c:pt>
                <c:pt idx="915">
                  <c:v>1.4822</c:v>
                </c:pt>
                <c:pt idx="916">
                  <c:v>1.50146</c:v>
                </c:pt>
                <c:pt idx="917">
                  <c:v>1.5209699999999999</c:v>
                </c:pt>
                <c:pt idx="918">
                  <c:v>1.54074</c:v>
                </c:pt>
                <c:pt idx="919">
                  <c:v>1.5607599999999999</c:v>
                </c:pt>
                <c:pt idx="920">
                  <c:v>1.58104</c:v>
                </c:pt>
                <c:pt idx="921">
                  <c:v>1.6015900000000001</c:v>
                </c:pt>
                <c:pt idx="922">
                  <c:v>1.6224099999999999</c:v>
                </c:pt>
                <c:pt idx="923">
                  <c:v>1.6434899999999999</c:v>
                </c:pt>
                <c:pt idx="924">
                  <c:v>1.6648499999999999</c:v>
                </c:pt>
                <c:pt idx="925">
                  <c:v>1.68648</c:v>
                </c:pt>
                <c:pt idx="926">
                  <c:v>1.7083999999999999</c:v>
                </c:pt>
                <c:pt idx="927">
                  <c:v>1.7305999999999999</c:v>
                </c:pt>
                <c:pt idx="928">
                  <c:v>1.75309</c:v>
                </c:pt>
                <c:pt idx="929">
                  <c:v>1.7758799999999999</c:v>
                </c:pt>
                <c:pt idx="930">
                  <c:v>1.7989599999999999</c:v>
                </c:pt>
                <c:pt idx="931">
                  <c:v>1.8223400000000001</c:v>
                </c:pt>
                <c:pt idx="932">
                  <c:v>1.84602</c:v>
                </c:pt>
                <c:pt idx="933">
                  <c:v>1.87001</c:v>
                </c:pt>
                <c:pt idx="934">
                  <c:v>1.8943099999999999</c:v>
                </c:pt>
                <c:pt idx="935">
                  <c:v>1.91893</c:v>
                </c:pt>
                <c:pt idx="936">
                  <c:v>1.94387</c:v>
                </c:pt>
                <c:pt idx="937">
                  <c:v>1.96913</c:v>
                </c:pt>
                <c:pt idx="938">
                  <c:v>1.99472</c:v>
                </c:pt>
                <c:pt idx="939">
                  <c:v>2.0206400000000002</c:v>
                </c:pt>
                <c:pt idx="940">
                  <c:v>2.0468999999999999</c:v>
                </c:pt>
                <c:pt idx="941">
                  <c:v>2.0735000000000001</c:v>
                </c:pt>
                <c:pt idx="942">
                  <c:v>2.1004499999999999</c:v>
                </c:pt>
                <c:pt idx="943">
                  <c:v>2.1277499999999998</c:v>
                </c:pt>
                <c:pt idx="944">
                  <c:v>2.1554000000000002</c:v>
                </c:pt>
                <c:pt idx="945">
                  <c:v>2.1834099999999999</c:v>
                </c:pt>
                <c:pt idx="946">
                  <c:v>2.2117900000000001</c:v>
                </c:pt>
                <c:pt idx="947">
                  <c:v>2.2405300000000001</c:v>
                </c:pt>
                <c:pt idx="948">
                  <c:v>2.2696499999999999</c:v>
                </c:pt>
                <c:pt idx="949">
                  <c:v>2.29914</c:v>
                </c:pt>
                <c:pt idx="950">
                  <c:v>2.3290199999999999</c:v>
                </c:pt>
                <c:pt idx="951">
                  <c:v>2.3592900000000001</c:v>
                </c:pt>
                <c:pt idx="952">
                  <c:v>2.3899499999999998</c:v>
                </c:pt>
                <c:pt idx="953">
                  <c:v>2.4210099999999999</c:v>
                </c:pt>
                <c:pt idx="954">
                  <c:v>2.45248</c:v>
                </c:pt>
                <c:pt idx="955">
                  <c:v>2.4843500000000001</c:v>
                </c:pt>
                <c:pt idx="956">
                  <c:v>2.5166300000000001</c:v>
                </c:pt>
                <c:pt idx="957">
                  <c:v>2.5493399999999999</c:v>
                </c:pt>
                <c:pt idx="958">
                  <c:v>2.5824699999999998</c:v>
                </c:pt>
                <c:pt idx="959">
                  <c:v>2.6160299999999999</c:v>
                </c:pt>
                <c:pt idx="960">
                  <c:v>2.6500300000000001</c:v>
                </c:pt>
                <c:pt idx="961">
                  <c:v>2.6844700000000001</c:v>
                </c:pt>
                <c:pt idx="962">
                  <c:v>2.71936</c:v>
                </c:pt>
                <c:pt idx="963">
                  <c:v>2.7547000000000001</c:v>
                </c:pt>
                <c:pt idx="964">
                  <c:v>2.7905000000000002</c:v>
                </c:pt>
                <c:pt idx="965">
                  <c:v>2.8267600000000002</c:v>
                </c:pt>
                <c:pt idx="966">
                  <c:v>2.8635000000000002</c:v>
                </c:pt>
                <c:pt idx="967">
                  <c:v>2.9007100000000001</c:v>
                </c:pt>
                <c:pt idx="968">
                  <c:v>2.9384100000000002</c:v>
                </c:pt>
                <c:pt idx="969">
                  <c:v>2.9765899999999998</c:v>
                </c:pt>
                <c:pt idx="970">
                  <c:v>3.0152800000000002</c:v>
                </c:pt>
                <c:pt idx="971">
                  <c:v>3.0544600000000002</c:v>
                </c:pt>
                <c:pt idx="972">
                  <c:v>3.09416</c:v>
                </c:pt>
                <c:pt idx="973">
                  <c:v>3.1343700000000001</c:v>
                </c:pt>
                <c:pt idx="974">
                  <c:v>3.1751</c:v>
                </c:pt>
                <c:pt idx="975">
                  <c:v>3.21637</c:v>
                </c:pt>
                <c:pt idx="976">
                  <c:v>3.2581699999999998</c:v>
                </c:pt>
                <c:pt idx="977">
                  <c:v>3.3005100000000001</c:v>
                </c:pt>
                <c:pt idx="978">
                  <c:v>3.3433999999999999</c:v>
                </c:pt>
                <c:pt idx="979">
                  <c:v>3.3868499999999999</c:v>
                </c:pt>
                <c:pt idx="980">
                  <c:v>3.4308700000000001</c:v>
                </c:pt>
                <c:pt idx="981">
                  <c:v>3.47546</c:v>
                </c:pt>
                <c:pt idx="982">
                  <c:v>3.5206200000000001</c:v>
                </c:pt>
                <c:pt idx="983">
                  <c:v>3.5663800000000001</c:v>
                </c:pt>
                <c:pt idx="984">
                  <c:v>3.6127199999999999</c:v>
                </c:pt>
                <c:pt idx="985">
                  <c:v>3.6596700000000002</c:v>
                </c:pt>
                <c:pt idx="986">
                  <c:v>3.70723</c:v>
                </c:pt>
                <c:pt idx="987">
                  <c:v>3.7554099999999999</c:v>
                </c:pt>
                <c:pt idx="988">
                  <c:v>3.8042199999999999</c:v>
                </c:pt>
                <c:pt idx="989">
                  <c:v>3.8536600000000001</c:v>
                </c:pt>
                <c:pt idx="990">
                  <c:v>3.90374</c:v>
                </c:pt>
                <c:pt idx="991">
                  <c:v>3.9544700000000002</c:v>
                </c:pt>
                <c:pt idx="992">
                  <c:v>4.0058600000000002</c:v>
                </c:pt>
                <c:pt idx="993">
                  <c:v>4.0579200000000002</c:v>
                </c:pt>
                <c:pt idx="994">
                  <c:v>4.1106600000000002</c:v>
                </c:pt>
                <c:pt idx="995">
                  <c:v>4.1640800000000002</c:v>
                </c:pt>
                <c:pt idx="996">
                  <c:v>4.2182000000000004</c:v>
                </c:pt>
                <c:pt idx="997">
                  <c:v>4.2730100000000002</c:v>
                </c:pt>
                <c:pt idx="998">
                  <c:v>4.3285499999999999</c:v>
                </c:pt>
                <c:pt idx="999">
                  <c:v>4.3848000000000003</c:v>
                </c:pt>
                <c:pt idx="1000">
                  <c:v>4.4280331868131899</c:v>
                </c:pt>
                <c:pt idx="1001">
                  <c:v>4.4801346593406599</c:v>
                </c:pt>
                <c:pt idx="1002">
                  <c:v>4.5322361318681299</c:v>
                </c:pt>
                <c:pt idx="1003">
                  <c:v>4.5843376043955999</c:v>
                </c:pt>
                <c:pt idx="1004">
                  <c:v>4.6364390769230797</c:v>
                </c:pt>
                <c:pt idx="1005">
                  <c:v>4.6885405494505497</c:v>
                </c:pt>
                <c:pt idx="1006">
                  <c:v>4.7406420219780196</c:v>
                </c:pt>
                <c:pt idx="1007">
                  <c:v>4.7927434945054896</c:v>
                </c:pt>
                <c:pt idx="1008">
                  <c:v>4.8448449670329703</c:v>
                </c:pt>
                <c:pt idx="1009">
                  <c:v>4.8969464395604403</c:v>
                </c:pt>
                <c:pt idx="1010">
                  <c:v>4.9490479120879103</c:v>
                </c:pt>
                <c:pt idx="1011">
                  <c:v>5.00114938461539</c:v>
                </c:pt>
                <c:pt idx="1012">
                  <c:v>5.05325085714286</c:v>
                </c:pt>
                <c:pt idx="1013">
                  <c:v>5.10535232967033</c:v>
                </c:pt>
                <c:pt idx="1014">
                  <c:v>5.1574538021978</c:v>
                </c:pt>
                <c:pt idx="1015">
                  <c:v>5.2095552747252798</c:v>
                </c:pt>
                <c:pt idx="1016">
                  <c:v>5.2616567472527498</c:v>
                </c:pt>
                <c:pt idx="1017">
                  <c:v>5.3137582197802198</c:v>
                </c:pt>
                <c:pt idx="1018">
                  <c:v>5.3658596923076898</c:v>
                </c:pt>
                <c:pt idx="1019">
                  <c:v>5.4179611648351598</c:v>
                </c:pt>
                <c:pt idx="1020">
                  <c:v>5.4700626373626404</c:v>
                </c:pt>
                <c:pt idx="1021">
                  <c:v>5.5221641098901104</c:v>
                </c:pt>
                <c:pt idx="1022">
                  <c:v>5.5742655824175804</c:v>
                </c:pt>
                <c:pt idx="1023">
                  <c:v>5.6263670549450504</c:v>
                </c:pt>
                <c:pt idx="1024">
                  <c:v>5.6784685274725302</c:v>
                </c:pt>
                <c:pt idx="1025">
                  <c:v>5.7305700000000002</c:v>
                </c:pt>
                <c:pt idx="1026">
                  <c:v>5.7826714725274702</c:v>
                </c:pt>
                <c:pt idx="1027">
                  <c:v>5.8347729450549499</c:v>
                </c:pt>
                <c:pt idx="1028">
                  <c:v>5.8868744175824199</c:v>
                </c:pt>
                <c:pt idx="1029">
                  <c:v>5.9389758901098899</c:v>
                </c:pt>
                <c:pt idx="1030">
                  <c:v>5.9910773626373599</c:v>
                </c:pt>
                <c:pt idx="1031">
                  <c:v>6.0431788351648397</c:v>
                </c:pt>
                <c:pt idx="1032">
                  <c:v>6.0952803076923097</c:v>
                </c:pt>
                <c:pt idx="1033">
                  <c:v>6.1473817802197797</c:v>
                </c:pt>
                <c:pt idx="1034">
                  <c:v>6.1994832527472497</c:v>
                </c:pt>
                <c:pt idx="1035">
                  <c:v>6.2515847252747303</c:v>
                </c:pt>
                <c:pt idx="1036">
                  <c:v>6.3036861978022003</c:v>
                </c:pt>
                <c:pt idx="1037">
                  <c:v>6.3557876703296703</c:v>
                </c:pt>
                <c:pt idx="1038">
                  <c:v>6.4078891428571501</c:v>
                </c:pt>
                <c:pt idx="1039">
                  <c:v>6.45999061538462</c:v>
                </c:pt>
                <c:pt idx="1040">
                  <c:v>6.51209208791209</c:v>
                </c:pt>
                <c:pt idx="1041">
                  <c:v>6.56419356043956</c:v>
                </c:pt>
                <c:pt idx="1042">
                  <c:v>6.6162950329670496</c:v>
                </c:pt>
                <c:pt idx="1043">
                  <c:v>6.6683965054945196</c:v>
                </c:pt>
                <c:pt idx="1044">
                  <c:v>6.7204979780220002</c:v>
                </c:pt>
                <c:pt idx="1045">
                  <c:v>6.77259945054948</c:v>
                </c:pt>
                <c:pt idx="1046">
                  <c:v>6.82470092307695</c:v>
                </c:pt>
                <c:pt idx="1047">
                  <c:v>6.8768023956044297</c:v>
                </c:pt>
                <c:pt idx="1048">
                  <c:v>6.9289038681319104</c:v>
                </c:pt>
                <c:pt idx="1049">
                  <c:v>6.9810053406593804</c:v>
                </c:pt>
                <c:pt idx="1050">
                  <c:v>7.0331068131868602</c:v>
                </c:pt>
                <c:pt idx="1051">
                  <c:v>7.0852082857143399</c:v>
                </c:pt>
                <c:pt idx="1052">
                  <c:v>7.1373097582418197</c:v>
                </c:pt>
                <c:pt idx="1053">
                  <c:v>7.1894112307692897</c:v>
                </c:pt>
                <c:pt idx="1054">
                  <c:v>7.2415127032967703</c:v>
                </c:pt>
                <c:pt idx="1055">
                  <c:v>7.2936141758242501</c:v>
                </c:pt>
                <c:pt idx="1056">
                  <c:v>7.3457156483517201</c:v>
                </c:pt>
                <c:pt idx="1057">
                  <c:v>7.3978171208791998</c:v>
                </c:pt>
                <c:pt idx="1058">
                  <c:v>7.4499185934066796</c:v>
                </c:pt>
                <c:pt idx="1059">
                  <c:v>7.5020200659341496</c:v>
                </c:pt>
                <c:pt idx="1060">
                  <c:v>7.5541215384616303</c:v>
                </c:pt>
                <c:pt idx="1061">
                  <c:v>7.60622301098911</c:v>
                </c:pt>
                <c:pt idx="1062">
                  <c:v>7.6583244835165898</c:v>
                </c:pt>
                <c:pt idx="1063">
                  <c:v>7.7104259560440598</c:v>
                </c:pt>
                <c:pt idx="1064">
                  <c:v>7.7625274285715404</c:v>
                </c:pt>
                <c:pt idx="1065">
                  <c:v>7.8146289010990202</c:v>
                </c:pt>
                <c:pt idx="1066">
                  <c:v>7.8667303736264902</c:v>
                </c:pt>
                <c:pt idx="1067">
                  <c:v>7.91883184615397</c:v>
                </c:pt>
                <c:pt idx="1068">
                  <c:v>7.9709333186814497</c:v>
                </c:pt>
                <c:pt idx="1069">
                  <c:v>8.0230347912089304</c:v>
                </c:pt>
                <c:pt idx="1070">
                  <c:v>8.0751362637364004</c:v>
                </c:pt>
                <c:pt idx="1071">
                  <c:v>8.1272377362638792</c:v>
                </c:pt>
                <c:pt idx="1072">
                  <c:v>8.1793392087913599</c:v>
                </c:pt>
                <c:pt idx="1073">
                  <c:v>8.2314406813188299</c:v>
                </c:pt>
                <c:pt idx="1074">
                  <c:v>8.2835421538463105</c:v>
                </c:pt>
                <c:pt idx="1075">
                  <c:v>8.3356436263737894</c:v>
                </c:pt>
                <c:pt idx="1076">
                  <c:v>8.3877450989012701</c:v>
                </c:pt>
                <c:pt idx="1077">
                  <c:v>8.4398465714287401</c:v>
                </c:pt>
                <c:pt idx="1078">
                  <c:v>8.4919480439562207</c:v>
                </c:pt>
                <c:pt idx="1079">
                  <c:v>8.5440495164836996</c:v>
                </c:pt>
                <c:pt idx="1080">
                  <c:v>8.5961509890111696</c:v>
                </c:pt>
                <c:pt idx="1081">
                  <c:v>8.6482524615386502</c:v>
                </c:pt>
                <c:pt idx="1082">
                  <c:v>8.7003539340661291</c:v>
                </c:pt>
                <c:pt idx="1083">
                  <c:v>8.7524554065936009</c:v>
                </c:pt>
                <c:pt idx="1084">
                  <c:v>8.8045568791210798</c:v>
                </c:pt>
                <c:pt idx="1085">
                  <c:v>8.8566583516485604</c:v>
                </c:pt>
                <c:pt idx="1086">
                  <c:v>8.9087598241760393</c:v>
                </c:pt>
                <c:pt idx="1087">
                  <c:v>8.9608612967035093</c:v>
                </c:pt>
                <c:pt idx="1088">
                  <c:v>9.0129627692309899</c:v>
                </c:pt>
                <c:pt idx="1089">
                  <c:v>9.0650642417584706</c:v>
                </c:pt>
                <c:pt idx="1090">
                  <c:v>9.1171657142859495</c:v>
                </c:pt>
                <c:pt idx="1091">
                  <c:v>9.1692671868134195</c:v>
                </c:pt>
                <c:pt idx="1092">
                  <c:v>9.2213686593409001</c:v>
                </c:pt>
                <c:pt idx="1093">
                  <c:v>9.2734701318683808</c:v>
                </c:pt>
                <c:pt idx="1094">
                  <c:v>9.3255716043958508</c:v>
                </c:pt>
                <c:pt idx="1095">
                  <c:v>9.3776730769233296</c:v>
                </c:pt>
                <c:pt idx="1096">
                  <c:v>9.4297745494508103</c:v>
                </c:pt>
                <c:pt idx="1097">
                  <c:v>9.4818760219782803</c:v>
                </c:pt>
                <c:pt idx="1098">
                  <c:v>9.5339774945057592</c:v>
                </c:pt>
                <c:pt idx="1099">
                  <c:v>9.5860789670332398</c:v>
                </c:pt>
                <c:pt idx="1100">
                  <c:v>9.6381804395607205</c:v>
                </c:pt>
                <c:pt idx="1101">
                  <c:v>9.6902819120881905</c:v>
                </c:pt>
                <c:pt idx="1102">
                  <c:v>9.7423833846156693</c:v>
                </c:pt>
                <c:pt idx="1103">
                  <c:v>9.79448485714315</c:v>
                </c:pt>
                <c:pt idx="1104">
                  <c:v>9.8465863296706306</c:v>
                </c:pt>
                <c:pt idx="1105">
                  <c:v>9.8986878021981006</c:v>
                </c:pt>
                <c:pt idx="1106">
                  <c:v>9.9507892747255795</c:v>
                </c:pt>
                <c:pt idx="1107">
                  <c:v>10.002890747253099</c:v>
                </c:pt>
                <c:pt idx="1108">
                  <c:v>10.0549922197805</c:v>
                </c:pt>
                <c:pt idx="1109">
                  <c:v>10.107093692308</c:v>
                </c:pt>
                <c:pt idx="1110">
                  <c:v>10.1591951648355</c:v>
                </c:pt>
                <c:pt idx="1111">
                  <c:v>10.211296637363001</c:v>
                </c:pt>
                <c:pt idx="1112">
                  <c:v>10.263398109890399</c:v>
                </c:pt>
                <c:pt idx="1113">
                  <c:v>10.3154995824179</c:v>
                </c:pt>
                <c:pt idx="1114">
                  <c:v>10.3676010549454</c:v>
                </c:pt>
                <c:pt idx="1115">
                  <c:v>10.4197025274729</c:v>
                </c:pt>
                <c:pt idx="1116">
                  <c:v>10.4718040000004</c:v>
                </c:pt>
                <c:pt idx="1117">
                  <c:v>10.523905472527799</c:v>
                </c:pt>
                <c:pt idx="1118">
                  <c:v>10.576006945055299</c:v>
                </c:pt>
                <c:pt idx="1119">
                  <c:v>10.6281084175828</c:v>
                </c:pt>
                <c:pt idx="1120">
                  <c:v>10.6802098901103</c:v>
                </c:pt>
                <c:pt idx="1121">
                  <c:v>10.7323113626377</c:v>
                </c:pt>
                <c:pt idx="1122">
                  <c:v>10.784412835165201</c:v>
                </c:pt>
                <c:pt idx="1123">
                  <c:v>10.836514307692701</c:v>
                </c:pt>
                <c:pt idx="1124">
                  <c:v>10.888615780220199</c:v>
                </c:pt>
                <c:pt idx="1125">
                  <c:v>10.9407172527476</c:v>
                </c:pt>
                <c:pt idx="1126">
                  <c:v>10.9928187252751</c:v>
                </c:pt>
                <c:pt idx="1127">
                  <c:v>11.0449201978026</c:v>
                </c:pt>
                <c:pt idx="1128">
                  <c:v>11.097021670330101</c:v>
                </c:pt>
                <c:pt idx="1129">
                  <c:v>11.149123142857601</c:v>
                </c:pt>
                <c:pt idx="1130">
                  <c:v>11.201224615385</c:v>
                </c:pt>
                <c:pt idx="1131">
                  <c:v>11.2533260879125</c:v>
                </c:pt>
                <c:pt idx="1132">
                  <c:v>11.30542756044</c:v>
                </c:pt>
                <c:pt idx="1133">
                  <c:v>11.3575290329675</c:v>
                </c:pt>
                <c:pt idx="1134">
                  <c:v>11.409630505494899</c:v>
                </c:pt>
                <c:pt idx="1135">
                  <c:v>11.461731978022399</c:v>
                </c:pt>
                <c:pt idx="1136">
                  <c:v>11.5138334505499</c:v>
                </c:pt>
                <c:pt idx="1137">
                  <c:v>11.5659349230774</c:v>
                </c:pt>
                <c:pt idx="1138">
                  <c:v>11.618036395604801</c:v>
                </c:pt>
                <c:pt idx="1139">
                  <c:v>11.670137868132301</c:v>
                </c:pt>
                <c:pt idx="1140">
                  <c:v>11.722239340659801</c:v>
                </c:pt>
                <c:pt idx="1141">
                  <c:v>11.774340813187299</c:v>
                </c:pt>
                <c:pt idx="1142">
                  <c:v>11.826442285714799</c:v>
                </c:pt>
                <c:pt idx="1143">
                  <c:v>11.8785437582422</c:v>
                </c:pt>
                <c:pt idx="1144">
                  <c:v>11.9306452307697</c:v>
                </c:pt>
                <c:pt idx="1145">
                  <c:v>11.982746703297201</c:v>
                </c:pt>
                <c:pt idx="1146">
                  <c:v>12.034848175824701</c:v>
                </c:pt>
                <c:pt idx="1147">
                  <c:v>12.0869496483521</c:v>
                </c:pt>
                <c:pt idx="1148">
                  <c:v>12.1390511208796</c:v>
                </c:pt>
                <c:pt idx="1149">
                  <c:v>12.1911525934071</c:v>
                </c:pt>
                <c:pt idx="1150">
                  <c:v>12.2432540659346</c:v>
                </c:pt>
                <c:pt idx="1151">
                  <c:v>12.295355538461999</c:v>
                </c:pt>
                <c:pt idx="1152">
                  <c:v>12.347457010989499</c:v>
                </c:pt>
                <c:pt idx="1153">
                  <c:v>12.399558483517</c:v>
                </c:pt>
                <c:pt idx="1154">
                  <c:v>12.4516599560445</c:v>
                </c:pt>
                <c:pt idx="1155">
                  <c:v>12.503761428572</c:v>
                </c:pt>
                <c:pt idx="1156">
                  <c:v>12.555862901099401</c:v>
                </c:pt>
                <c:pt idx="1157">
                  <c:v>12.607964373626899</c:v>
                </c:pt>
                <c:pt idx="1158">
                  <c:v>12.660065846154399</c:v>
                </c:pt>
                <c:pt idx="1159">
                  <c:v>12.7121673186819</c:v>
                </c:pt>
                <c:pt idx="1160">
                  <c:v>12.7642687912093</c:v>
                </c:pt>
                <c:pt idx="1161">
                  <c:v>12.8163702637368</c:v>
                </c:pt>
                <c:pt idx="1162">
                  <c:v>12.868471736264301</c:v>
                </c:pt>
                <c:pt idx="1163">
                  <c:v>12.920573208791801</c:v>
                </c:pt>
                <c:pt idx="1164">
                  <c:v>12.972674681319299</c:v>
                </c:pt>
                <c:pt idx="1165">
                  <c:v>13.0247761538467</c:v>
                </c:pt>
                <c:pt idx="1166">
                  <c:v>13.0768776263742</c:v>
                </c:pt>
                <c:pt idx="1167">
                  <c:v>13.1289790989017</c:v>
                </c:pt>
                <c:pt idx="1168">
                  <c:v>13.181080571429201</c:v>
                </c:pt>
                <c:pt idx="1169">
                  <c:v>13.233182043956599</c:v>
                </c:pt>
                <c:pt idx="1170">
                  <c:v>13.2852835164841</c:v>
                </c:pt>
                <c:pt idx="1171">
                  <c:v>13.3373849890116</c:v>
                </c:pt>
                <c:pt idx="1172">
                  <c:v>13.3894864615391</c:v>
                </c:pt>
                <c:pt idx="1173">
                  <c:v>13.441587934066501</c:v>
                </c:pt>
                <c:pt idx="1174">
                  <c:v>13.493689406593999</c:v>
                </c:pt>
                <c:pt idx="1175">
                  <c:v>13.545790879121499</c:v>
                </c:pt>
                <c:pt idx="1176">
                  <c:v>13.597892351649</c:v>
                </c:pt>
                <c:pt idx="1177">
                  <c:v>13.6499938241765</c:v>
                </c:pt>
                <c:pt idx="1178">
                  <c:v>13.7020952967039</c:v>
                </c:pt>
                <c:pt idx="1179">
                  <c:v>13.754196769231401</c:v>
                </c:pt>
                <c:pt idx="1180">
                  <c:v>13.806298241758901</c:v>
                </c:pt>
                <c:pt idx="1181">
                  <c:v>13.858399714286399</c:v>
                </c:pt>
                <c:pt idx="1182">
                  <c:v>13.9105011868138</c:v>
                </c:pt>
                <c:pt idx="1183">
                  <c:v>13.9626026593413</c:v>
                </c:pt>
                <c:pt idx="1184">
                  <c:v>14.0147041318688</c:v>
                </c:pt>
                <c:pt idx="1185">
                  <c:v>14.066805604396301</c:v>
                </c:pt>
                <c:pt idx="1186">
                  <c:v>14.1189070769237</c:v>
                </c:pt>
                <c:pt idx="1187">
                  <c:v>14.1710085494512</c:v>
                </c:pt>
                <c:pt idx="1188">
                  <c:v>14.2231100219787</c:v>
                </c:pt>
                <c:pt idx="1189">
                  <c:v>14.2752114945062</c:v>
                </c:pt>
                <c:pt idx="1190">
                  <c:v>14.3273129670337</c:v>
                </c:pt>
                <c:pt idx="1191">
                  <c:v>14.379414439561099</c:v>
                </c:pt>
                <c:pt idx="1192">
                  <c:v>14.431515912088599</c:v>
                </c:pt>
                <c:pt idx="1193">
                  <c:v>14.4836173846161</c:v>
                </c:pt>
                <c:pt idx="1194">
                  <c:v>14.5357188571436</c:v>
                </c:pt>
                <c:pt idx="1195">
                  <c:v>14.587820329671001</c:v>
                </c:pt>
                <c:pt idx="1196">
                  <c:v>14.639921802198501</c:v>
                </c:pt>
                <c:pt idx="1197">
                  <c:v>14.692023274725999</c:v>
                </c:pt>
                <c:pt idx="1198">
                  <c:v>14.744124747253499</c:v>
                </c:pt>
                <c:pt idx="1199">
                  <c:v>14.7962262197809</c:v>
                </c:pt>
                <c:pt idx="1200">
                  <c:v>14.8483276923084</c:v>
                </c:pt>
                <c:pt idx="1201">
                  <c:v>14.9004291648359</c:v>
                </c:pt>
                <c:pt idx="1202">
                  <c:v>14.952530637363401</c:v>
                </c:pt>
                <c:pt idx="1203">
                  <c:v>15.004632109890901</c:v>
                </c:pt>
                <c:pt idx="1204">
                  <c:v>15.0567335824183</c:v>
                </c:pt>
                <c:pt idx="1205">
                  <c:v>15.1088350549458</c:v>
                </c:pt>
                <c:pt idx="1206">
                  <c:v>15.1609365274733</c:v>
                </c:pt>
                <c:pt idx="1207">
                  <c:v>15.2130380000008</c:v>
                </c:pt>
                <c:pt idx="1208">
                  <c:v>15.265139472528199</c:v>
                </c:pt>
                <c:pt idx="1209">
                  <c:v>15.317240945055699</c:v>
                </c:pt>
                <c:pt idx="1210">
                  <c:v>15.3693424175832</c:v>
                </c:pt>
                <c:pt idx="1211">
                  <c:v>15.4214438901107</c:v>
                </c:pt>
                <c:pt idx="1212">
                  <c:v>15.4735453626382</c:v>
                </c:pt>
                <c:pt idx="1213">
                  <c:v>15.525646835165601</c:v>
                </c:pt>
                <c:pt idx="1214">
                  <c:v>15.577748307693099</c:v>
                </c:pt>
                <c:pt idx="1215">
                  <c:v>15.629849780220599</c:v>
                </c:pt>
                <c:pt idx="1216">
                  <c:v>15.6819512527481</c:v>
                </c:pt>
                <c:pt idx="1217">
                  <c:v>15.7340527252755</c:v>
                </c:pt>
                <c:pt idx="1218">
                  <c:v>15.786154197803</c:v>
                </c:pt>
                <c:pt idx="1219">
                  <c:v>15.838255670330501</c:v>
                </c:pt>
                <c:pt idx="1220">
                  <c:v>15.890357142858001</c:v>
                </c:pt>
                <c:pt idx="1221">
                  <c:v>15.9424586153854</c:v>
                </c:pt>
                <c:pt idx="1222">
                  <c:v>15.9945600879129</c:v>
                </c:pt>
                <c:pt idx="1223">
                  <c:v>16.046661560440398</c:v>
                </c:pt>
                <c:pt idx="1224">
                  <c:v>16.098763032967899</c:v>
                </c:pt>
                <c:pt idx="1225">
                  <c:v>16.150864505495399</c:v>
                </c:pt>
                <c:pt idx="1226">
                  <c:v>16.202965978022799</c:v>
                </c:pt>
                <c:pt idx="1227">
                  <c:v>16.2550674505503</c:v>
                </c:pt>
                <c:pt idx="1228">
                  <c:v>16.3071689230778</c:v>
                </c:pt>
                <c:pt idx="1229">
                  <c:v>16.3592703956053</c:v>
                </c:pt>
                <c:pt idx="1230">
                  <c:v>16.411371868132701</c:v>
                </c:pt>
                <c:pt idx="1231">
                  <c:v>16.463473340660201</c:v>
                </c:pt>
                <c:pt idx="1232">
                  <c:v>16.515574813187701</c:v>
                </c:pt>
                <c:pt idx="1233">
                  <c:v>16.567676285715201</c:v>
                </c:pt>
                <c:pt idx="1234">
                  <c:v>16.619777758242599</c:v>
                </c:pt>
                <c:pt idx="1235">
                  <c:v>16.671879230770099</c:v>
                </c:pt>
                <c:pt idx="1236">
                  <c:v>16.723980703297599</c:v>
                </c:pt>
                <c:pt idx="1237">
                  <c:v>16.776082175825099</c:v>
                </c:pt>
                <c:pt idx="1238">
                  <c:v>16.828183648352599</c:v>
                </c:pt>
                <c:pt idx="1239">
                  <c:v>16.88028512088</c:v>
                </c:pt>
                <c:pt idx="1240">
                  <c:v>16.9323865934075</c:v>
                </c:pt>
                <c:pt idx="1241">
                  <c:v>16.984488065935</c:v>
                </c:pt>
                <c:pt idx="1242">
                  <c:v>17.036589538462501</c:v>
                </c:pt>
                <c:pt idx="1243">
                  <c:v>17.088691010989901</c:v>
                </c:pt>
                <c:pt idx="1244">
                  <c:v>17.140792483517401</c:v>
                </c:pt>
                <c:pt idx="1245">
                  <c:v>17.192893956044902</c:v>
                </c:pt>
                <c:pt idx="1246">
                  <c:v>17.244995428572398</c:v>
                </c:pt>
                <c:pt idx="1247">
                  <c:v>17.297096901099799</c:v>
                </c:pt>
                <c:pt idx="1248">
                  <c:v>17.349198373627299</c:v>
                </c:pt>
                <c:pt idx="1249">
                  <c:v>17.401299846154799</c:v>
                </c:pt>
                <c:pt idx="1250">
                  <c:v>17.4534013186823</c:v>
                </c:pt>
                <c:pt idx="1251">
                  <c:v>17.5055027912098</c:v>
                </c:pt>
                <c:pt idx="1252">
                  <c:v>17.557604263737201</c:v>
                </c:pt>
                <c:pt idx="1253">
                  <c:v>17.609705736264701</c:v>
                </c:pt>
                <c:pt idx="1254">
                  <c:v>17.661807208792201</c:v>
                </c:pt>
                <c:pt idx="1255">
                  <c:v>17.713908681319701</c:v>
                </c:pt>
                <c:pt idx="1256">
                  <c:v>17.766010153847098</c:v>
                </c:pt>
                <c:pt idx="1257">
                  <c:v>17.818111626374598</c:v>
                </c:pt>
                <c:pt idx="1258">
                  <c:v>17.870213098902099</c:v>
                </c:pt>
                <c:pt idx="1259">
                  <c:v>17.922314571429599</c:v>
                </c:pt>
                <c:pt idx="1260">
                  <c:v>17.974416043957099</c:v>
                </c:pt>
                <c:pt idx="1261">
                  <c:v>18.0265175164845</c:v>
                </c:pt>
                <c:pt idx="1262">
                  <c:v>18.078618989012</c:v>
                </c:pt>
                <c:pt idx="1263">
                  <c:v>18.1307204615395</c:v>
                </c:pt>
                <c:pt idx="1264">
                  <c:v>18.182821934067</c:v>
                </c:pt>
                <c:pt idx="1265">
                  <c:v>18.234923406594401</c:v>
                </c:pt>
                <c:pt idx="1266">
                  <c:v>18.287024879121901</c:v>
                </c:pt>
                <c:pt idx="1267">
                  <c:v>18.339126351649401</c:v>
                </c:pt>
                <c:pt idx="1268">
                  <c:v>18.391227824176902</c:v>
                </c:pt>
                <c:pt idx="1269">
                  <c:v>18.443329296704299</c:v>
                </c:pt>
                <c:pt idx="1270">
                  <c:v>18.495430769231799</c:v>
                </c:pt>
                <c:pt idx="1271">
                  <c:v>18.547532241759299</c:v>
                </c:pt>
                <c:pt idx="1272">
                  <c:v>18.599633714286799</c:v>
                </c:pt>
                <c:pt idx="1273">
                  <c:v>18.6517351868143</c:v>
                </c:pt>
                <c:pt idx="1274">
                  <c:v>18.7038366593417</c:v>
                </c:pt>
                <c:pt idx="1275">
                  <c:v>18.7559381318692</c:v>
                </c:pt>
                <c:pt idx="1276">
                  <c:v>18.808039604396701</c:v>
                </c:pt>
                <c:pt idx="1277">
                  <c:v>18.860141076924201</c:v>
                </c:pt>
                <c:pt idx="1278">
                  <c:v>18.912242549451602</c:v>
                </c:pt>
                <c:pt idx="1279">
                  <c:v>18.964344021979102</c:v>
                </c:pt>
                <c:pt idx="1280">
                  <c:v>19.016445494506598</c:v>
                </c:pt>
                <c:pt idx="1281">
                  <c:v>19.068546967034099</c:v>
                </c:pt>
                <c:pt idx="1282">
                  <c:v>19.120648439561499</c:v>
                </c:pt>
                <c:pt idx="1283">
                  <c:v>19.172749912088999</c:v>
                </c:pt>
                <c:pt idx="1284">
                  <c:v>19.2248513846165</c:v>
                </c:pt>
                <c:pt idx="1285">
                  <c:v>19.276952857144</c:v>
                </c:pt>
                <c:pt idx="1286">
                  <c:v>19.3290543296715</c:v>
                </c:pt>
                <c:pt idx="1287">
                  <c:v>19.381155802198901</c:v>
                </c:pt>
                <c:pt idx="1288">
                  <c:v>19.433257274726401</c:v>
                </c:pt>
                <c:pt idx="1289">
                  <c:v>19.485358747253901</c:v>
                </c:pt>
                <c:pt idx="1290">
                  <c:v>19.537460219781401</c:v>
                </c:pt>
                <c:pt idx="1291">
                  <c:v>19.589561692308799</c:v>
                </c:pt>
                <c:pt idx="1292">
                  <c:v>19.641663164836299</c:v>
                </c:pt>
                <c:pt idx="1293">
                  <c:v>19.693764637363799</c:v>
                </c:pt>
                <c:pt idx="1294">
                  <c:v>19.745866109891299</c:v>
                </c:pt>
                <c:pt idx="1295">
                  <c:v>19.7979675824187</c:v>
                </c:pt>
                <c:pt idx="1296">
                  <c:v>19.8500690549462</c:v>
                </c:pt>
                <c:pt idx="1297">
                  <c:v>19.9021705274737</c:v>
                </c:pt>
                <c:pt idx="1298">
                  <c:v>19.9542720000012</c:v>
                </c:pt>
                <c:pt idx="1299">
                  <c:v>20.006373472528701</c:v>
                </c:pt>
                <c:pt idx="1300">
                  <c:v>20.058474945056101</c:v>
                </c:pt>
                <c:pt idx="1301">
                  <c:v>20.110576417583601</c:v>
                </c:pt>
                <c:pt idx="1302">
                  <c:v>20.162677890111102</c:v>
                </c:pt>
                <c:pt idx="1303">
                  <c:v>20.214779362638598</c:v>
                </c:pt>
                <c:pt idx="1304">
                  <c:v>20.266880835165999</c:v>
                </c:pt>
                <c:pt idx="1305">
                  <c:v>20.318982307693499</c:v>
                </c:pt>
                <c:pt idx="1306">
                  <c:v>20.371083780220999</c:v>
                </c:pt>
                <c:pt idx="1307">
                  <c:v>20.4231852527485</c:v>
                </c:pt>
                <c:pt idx="1308">
                  <c:v>20.475286725276</c:v>
                </c:pt>
                <c:pt idx="1309">
                  <c:v>20.527388197803401</c:v>
                </c:pt>
                <c:pt idx="1310">
                  <c:v>20.579489670330901</c:v>
                </c:pt>
                <c:pt idx="1311">
                  <c:v>20.631591142858401</c:v>
                </c:pt>
                <c:pt idx="1312">
                  <c:v>20.683692615385901</c:v>
                </c:pt>
                <c:pt idx="1313">
                  <c:v>20.735794087913298</c:v>
                </c:pt>
                <c:pt idx="1314">
                  <c:v>20.787895560440798</c:v>
                </c:pt>
                <c:pt idx="1315">
                  <c:v>20.839997032968299</c:v>
                </c:pt>
                <c:pt idx="1316">
                  <c:v>20.892098505495799</c:v>
                </c:pt>
                <c:pt idx="1317">
                  <c:v>20.9441999780232</c:v>
                </c:pt>
                <c:pt idx="1318">
                  <c:v>20.9963014505507</c:v>
                </c:pt>
                <c:pt idx="1319">
                  <c:v>21.0484029230782</c:v>
                </c:pt>
                <c:pt idx="1320">
                  <c:v>21.1005043956057</c:v>
                </c:pt>
                <c:pt idx="1321">
                  <c:v>21.1526058681332</c:v>
                </c:pt>
                <c:pt idx="1322">
                  <c:v>21.204707340660601</c:v>
                </c:pt>
                <c:pt idx="1323">
                  <c:v>21.256808813188101</c:v>
                </c:pt>
                <c:pt idx="1324">
                  <c:v>21.308910285715601</c:v>
                </c:pt>
                <c:pt idx="1325">
                  <c:v>21.361011758243102</c:v>
                </c:pt>
                <c:pt idx="1326">
                  <c:v>21.413113230770499</c:v>
                </c:pt>
                <c:pt idx="1327">
                  <c:v>21.465214703297999</c:v>
                </c:pt>
                <c:pt idx="1328">
                  <c:v>21.517316175825499</c:v>
                </c:pt>
                <c:pt idx="1329">
                  <c:v>21.569417648352999</c:v>
                </c:pt>
                <c:pt idx="1330">
                  <c:v>21.6215191208804</c:v>
                </c:pt>
                <c:pt idx="1331">
                  <c:v>21.6736205934079</c:v>
                </c:pt>
                <c:pt idx="1332">
                  <c:v>21.7257220659354</c:v>
                </c:pt>
                <c:pt idx="1333">
                  <c:v>21.777823538462901</c:v>
                </c:pt>
                <c:pt idx="1334">
                  <c:v>21.829925010990401</c:v>
                </c:pt>
                <c:pt idx="1335">
                  <c:v>21.882026483517802</c:v>
                </c:pt>
                <c:pt idx="1336">
                  <c:v>21.934127956045302</c:v>
                </c:pt>
                <c:pt idx="1337">
                  <c:v>21.986229428572798</c:v>
                </c:pt>
                <c:pt idx="1338">
                  <c:v>22.038330901100299</c:v>
                </c:pt>
                <c:pt idx="1339">
                  <c:v>22.090432373627699</c:v>
                </c:pt>
                <c:pt idx="1340">
                  <c:v>22.142533846155199</c:v>
                </c:pt>
                <c:pt idx="1341">
                  <c:v>22.1946353186827</c:v>
                </c:pt>
                <c:pt idx="1342">
                  <c:v>22.2467367912102</c:v>
                </c:pt>
                <c:pt idx="1343">
                  <c:v>22.2988382637377</c:v>
                </c:pt>
                <c:pt idx="1344">
                  <c:v>22.350939736265101</c:v>
                </c:pt>
                <c:pt idx="1345">
                  <c:v>22.403041208792601</c:v>
                </c:pt>
                <c:pt idx="1346">
                  <c:v>22.455142681320101</c:v>
                </c:pt>
                <c:pt idx="1347">
                  <c:v>22.507244153847601</c:v>
                </c:pt>
                <c:pt idx="1348">
                  <c:v>22.559345626374999</c:v>
                </c:pt>
                <c:pt idx="1349">
                  <c:v>22.611447098902499</c:v>
                </c:pt>
                <c:pt idx="1350">
                  <c:v>22.663548571429999</c:v>
                </c:pt>
                <c:pt idx="1351">
                  <c:v>22.715650043957499</c:v>
                </c:pt>
                <c:pt idx="1352">
                  <c:v>22.7677515164849</c:v>
                </c:pt>
                <c:pt idx="1353">
                  <c:v>22.8198529890124</c:v>
                </c:pt>
                <c:pt idx="1354">
                  <c:v>22.8719544615399</c:v>
                </c:pt>
                <c:pt idx="1355">
                  <c:v>22.9240559340674</c:v>
                </c:pt>
                <c:pt idx="1356">
                  <c:v>22.976157406594901</c:v>
                </c:pt>
                <c:pt idx="1357">
                  <c:v>23.028258879122301</c:v>
                </c:pt>
                <c:pt idx="1358">
                  <c:v>23.080360351649801</c:v>
                </c:pt>
                <c:pt idx="1359">
                  <c:v>23.132461824177302</c:v>
                </c:pt>
                <c:pt idx="1360">
                  <c:v>23.184563296704798</c:v>
                </c:pt>
                <c:pt idx="1361">
                  <c:v>23.236664769232199</c:v>
                </c:pt>
                <c:pt idx="1362">
                  <c:v>23.288766241759699</c:v>
                </c:pt>
                <c:pt idx="1363">
                  <c:v>23.340867714287199</c:v>
                </c:pt>
                <c:pt idx="1364">
                  <c:v>23.3929691868147</c:v>
                </c:pt>
                <c:pt idx="1365">
                  <c:v>23.4450706593421</c:v>
                </c:pt>
                <c:pt idx="1366">
                  <c:v>23.497172131869601</c:v>
                </c:pt>
                <c:pt idx="1367">
                  <c:v>23.549273604397101</c:v>
                </c:pt>
                <c:pt idx="1368">
                  <c:v>23.601375076924601</c:v>
                </c:pt>
                <c:pt idx="1369">
                  <c:v>23.653476549452101</c:v>
                </c:pt>
                <c:pt idx="1370">
                  <c:v>23.705578021979498</c:v>
                </c:pt>
                <c:pt idx="1371">
                  <c:v>23.757679494506998</c:v>
                </c:pt>
                <c:pt idx="1372">
                  <c:v>23.809780967034499</c:v>
                </c:pt>
                <c:pt idx="1373">
                  <c:v>23.861882439561999</c:v>
                </c:pt>
                <c:pt idx="1374">
                  <c:v>23.9139839120894</c:v>
                </c:pt>
                <c:pt idx="1375">
                  <c:v>23.9660853846169</c:v>
                </c:pt>
                <c:pt idx="1376">
                  <c:v>24.0181868571444</c:v>
                </c:pt>
                <c:pt idx="1377">
                  <c:v>24.0702883296719</c:v>
                </c:pt>
                <c:pt idx="1378">
                  <c:v>24.1223898021994</c:v>
                </c:pt>
                <c:pt idx="1379">
                  <c:v>24.174491274726801</c:v>
                </c:pt>
                <c:pt idx="1380">
                  <c:v>24.226592747254301</c:v>
                </c:pt>
                <c:pt idx="1381">
                  <c:v>24.278694219781801</c:v>
                </c:pt>
                <c:pt idx="1382">
                  <c:v>24.330795692309302</c:v>
                </c:pt>
                <c:pt idx="1383">
                  <c:v>24.382897164836699</c:v>
                </c:pt>
                <c:pt idx="1384">
                  <c:v>24.434998637364199</c:v>
                </c:pt>
                <c:pt idx="1385">
                  <c:v>24.487100109891699</c:v>
                </c:pt>
                <c:pt idx="1386">
                  <c:v>24.539201582419199</c:v>
                </c:pt>
                <c:pt idx="1387">
                  <c:v>24.5913030549466</c:v>
                </c:pt>
                <c:pt idx="1388">
                  <c:v>24.6434045274741</c:v>
                </c:pt>
                <c:pt idx="1389">
                  <c:v>24.6955060000016</c:v>
                </c:pt>
                <c:pt idx="1390">
                  <c:v>24.747607472529101</c:v>
                </c:pt>
                <c:pt idx="1391">
                  <c:v>24.799708945056601</c:v>
                </c:pt>
                <c:pt idx="1392">
                  <c:v>24.851810417584002</c:v>
                </c:pt>
                <c:pt idx="1393">
                  <c:v>24.903911890111502</c:v>
                </c:pt>
                <c:pt idx="1394">
                  <c:v>24.956013362638998</c:v>
                </c:pt>
                <c:pt idx="1395">
                  <c:v>25.008114835166499</c:v>
                </c:pt>
                <c:pt idx="1396">
                  <c:v>25.060216307693899</c:v>
                </c:pt>
                <c:pt idx="1397">
                  <c:v>25.112317780221399</c:v>
                </c:pt>
                <c:pt idx="1398">
                  <c:v>25.1644192527489</c:v>
                </c:pt>
                <c:pt idx="1399">
                  <c:v>25.2165207252764</c:v>
                </c:pt>
                <c:pt idx="1400">
                  <c:v>25.268622197803801</c:v>
                </c:pt>
                <c:pt idx="1401">
                  <c:v>25.320723670331301</c:v>
                </c:pt>
                <c:pt idx="1402">
                  <c:v>25.372825142858801</c:v>
                </c:pt>
                <c:pt idx="1403">
                  <c:v>25.424926615386301</c:v>
                </c:pt>
                <c:pt idx="1404">
                  <c:v>25.477028087913801</c:v>
                </c:pt>
                <c:pt idx="1405">
                  <c:v>25.529129560441199</c:v>
                </c:pt>
                <c:pt idx="1406">
                  <c:v>25.581231032968699</c:v>
                </c:pt>
                <c:pt idx="1407">
                  <c:v>25.633332505496199</c:v>
                </c:pt>
                <c:pt idx="1408">
                  <c:v>25.685433978023699</c:v>
                </c:pt>
                <c:pt idx="1409">
                  <c:v>25.7375354505511</c:v>
                </c:pt>
                <c:pt idx="1410">
                  <c:v>25.7896369230786</c:v>
                </c:pt>
                <c:pt idx="1411">
                  <c:v>25.8417383956061</c:v>
                </c:pt>
                <c:pt idx="1412">
                  <c:v>25.8938398681336</c:v>
                </c:pt>
                <c:pt idx="1413">
                  <c:v>25.945941340661001</c:v>
                </c:pt>
                <c:pt idx="1414">
                  <c:v>25.998042813188501</c:v>
                </c:pt>
                <c:pt idx="1415">
                  <c:v>26.050144285716001</c:v>
                </c:pt>
                <c:pt idx="1416">
                  <c:v>26.102245758243502</c:v>
                </c:pt>
                <c:pt idx="1417">
                  <c:v>26.154347230770998</c:v>
                </c:pt>
                <c:pt idx="1418">
                  <c:v>26.206448703298399</c:v>
                </c:pt>
                <c:pt idx="1419">
                  <c:v>26.258550175825899</c:v>
                </c:pt>
                <c:pt idx="1420">
                  <c:v>26.310651648353399</c:v>
                </c:pt>
                <c:pt idx="1421">
                  <c:v>26.3627531208809</c:v>
                </c:pt>
                <c:pt idx="1422">
                  <c:v>26.4148545934083</c:v>
                </c:pt>
                <c:pt idx="1423">
                  <c:v>26.466956065935801</c:v>
                </c:pt>
                <c:pt idx="1424">
                  <c:v>26.519057538463301</c:v>
                </c:pt>
                <c:pt idx="1425">
                  <c:v>26.571159010990801</c:v>
                </c:pt>
                <c:pt idx="1426">
                  <c:v>26.623260483518301</c:v>
                </c:pt>
                <c:pt idx="1427">
                  <c:v>26.675361956045698</c:v>
                </c:pt>
                <c:pt idx="1428">
                  <c:v>26.727463428573198</c:v>
                </c:pt>
                <c:pt idx="1429">
                  <c:v>26.779564901100699</c:v>
                </c:pt>
                <c:pt idx="1430">
                  <c:v>26.831666373628199</c:v>
                </c:pt>
                <c:pt idx="1431">
                  <c:v>26.8837678461556</c:v>
                </c:pt>
                <c:pt idx="1432">
                  <c:v>26.9358693186831</c:v>
                </c:pt>
                <c:pt idx="1433">
                  <c:v>26.9879707912106</c:v>
                </c:pt>
                <c:pt idx="1434">
                  <c:v>27.0400722637381</c:v>
                </c:pt>
                <c:pt idx="1435">
                  <c:v>27.092173736265501</c:v>
                </c:pt>
                <c:pt idx="1436">
                  <c:v>27.144275208793001</c:v>
                </c:pt>
                <c:pt idx="1437">
                  <c:v>27.196376681320501</c:v>
                </c:pt>
                <c:pt idx="1438">
                  <c:v>27.248478153848001</c:v>
                </c:pt>
                <c:pt idx="1439">
                  <c:v>27.300579626375502</c:v>
                </c:pt>
                <c:pt idx="1440">
                  <c:v>27.352681098902899</c:v>
                </c:pt>
                <c:pt idx="1441">
                  <c:v>27.404782571430399</c:v>
                </c:pt>
                <c:pt idx="1442">
                  <c:v>27.456884043957899</c:v>
                </c:pt>
                <c:pt idx="1443">
                  <c:v>27.508985516485399</c:v>
                </c:pt>
                <c:pt idx="1444">
                  <c:v>27.5610869890128</c:v>
                </c:pt>
                <c:pt idx="1445">
                  <c:v>27.6131884615403</c:v>
                </c:pt>
                <c:pt idx="1446">
                  <c:v>27.6652899340678</c:v>
                </c:pt>
                <c:pt idx="1447">
                  <c:v>27.717391406595301</c:v>
                </c:pt>
                <c:pt idx="1448">
                  <c:v>27.769492879122701</c:v>
                </c:pt>
                <c:pt idx="1449">
                  <c:v>27.821594351650202</c:v>
                </c:pt>
                <c:pt idx="1450">
                  <c:v>27.873695824177702</c:v>
                </c:pt>
                <c:pt idx="1451">
                  <c:v>27.925797296705198</c:v>
                </c:pt>
                <c:pt idx="1452">
                  <c:v>27.977898769232699</c:v>
                </c:pt>
                <c:pt idx="1453">
                  <c:v>28.030000241760099</c:v>
                </c:pt>
                <c:pt idx="1454">
                  <c:v>28.082101714287599</c:v>
                </c:pt>
                <c:pt idx="1455">
                  <c:v>28.1342031868151</c:v>
                </c:pt>
                <c:pt idx="1456">
                  <c:v>28.1863046593426</c:v>
                </c:pt>
                <c:pt idx="1457">
                  <c:v>28.238406131870001</c:v>
                </c:pt>
                <c:pt idx="1458">
                  <c:v>28.290507604397501</c:v>
                </c:pt>
                <c:pt idx="1459">
                  <c:v>28.342609076925001</c:v>
                </c:pt>
                <c:pt idx="1460">
                  <c:v>28.394710549452501</c:v>
                </c:pt>
                <c:pt idx="1461">
                  <c:v>28.446812021979898</c:v>
                </c:pt>
                <c:pt idx="1462">
                  <c:v>28.498913494507399</c:v>
                </c:pt>
                <c:pt idx="1463">
                  <c:v>28.551014967034899</c:v>
                </c:pt>
                <c:pt idx="1464">
                  <c:v>28.603116439562399</c:v>
                </c:pt>
                <c:pt idx="1465">
                  <c:v>28.655217912089899</c:v>
                </c:pt>
                <c:pt idx="1466">
                  <c:v>28.7073193846173</c:v>
                </c:pt>
                <c:pt idx="1467">
                  <c:v>28.7594208571448</c:v>
                </c:pt>
                <c:pt idx="1468">
                  <c:v>28.8115223296723</c:v>
                </c:pt>
                <c:pt idx="1469">
                  <c:v>28.8636238021998</c:v>
                </c:pt>
                <c:pt idx="1470">
                  <c:v>28.915725274727201</c:v>
                </c:pt>
                <c:pt idx="1471">
                  <c:v>28.967826747254701</c:v>
                </c:pt>
                <c:pt idx="1472">
                  <c:v>29.019928219782201</c:v>
                </c:pt>
                <c:pt idx="1473">
                  <c:v>29.072029692309702</c:v>
                </c:pt>
                <c:pt idx="1474">
                  <c:v>29.124131164837198</c:v>
                </c:pt>
                <c:pt idx="1475">
                  <c:v>29.176232637364599</c:v>
                </c:pt>
                <c:pt idx="1476">
                  <c:v>29.228334109892099</c:v>
                </c:pt>
                <c:pt idx="1477">
                  <c:v>29.280435582419599</c:v>
                </c:pt>
                <c:pt idx="1478">
                  <c:v>29.3325370549471</c:v>
                </c:pt>
                <c:pt idx="1479">
                  <c:v>29.3846385274745</c:v>
                </c:pt>
                <c:pt idx="1480">
                  <c:v>29.436740000002001</c:v>
                </c:pt>
                <c:pt idx="1481">
                  <c:v>29.488841472529501</c:v>
                </c:pt>
                <c:pt idx="1482">
                  <c:v>29.540942945057001</c:v>
                </c:pt>
                <c:pt idx="1483">
                  <c:v>29.593044417584402</c:v>
                </c:pt>
                <c:pt idx="1484">
                  <c:v>29.645145890111898</c:v>
                </c:pt>
                <c:pt idx="1485">
                  <c:v>29.697247362639398</c:v>
                </c:pt>
                <c:pt idx="1486">
                  <c:v>29.749348835166899</c:v>
                </c:pt>
                <c:pt idx="1487">
                  <c:v>29.801450307694399</c:v>
                </c:pt>
                <c:pt idx="1488">
                  <c:v>29.8535517802218</c:v>
                </c:pt>
                <c:pt idx="1489">
                  <c:v>29.9056532527493</c:v>
                </c:pt>
                <c:pt idx="1490">
                  <c:v>29.9577547252768</c:v>
                </c:pt>
                <c:pt idx="1491">
                  <c:v>30.0098561978043</c:v>
                </c:pt>
                <c:pt idx="1492">
                  <c:v>30.061957670331701</c:v>
                </c:pt>
                <c:pt idx="1493">
                  <c:v>30.114059142859201</c:v>
                </c:pt>
                <c:pt idx="1494">
                  <c:v>30.166160615386701</c:v>
                </c:pt>
                <c:pt idx="1495">
                  <c:v>30.218262087914201</c:v>
                </c:pt>
                <c:pt idx="1496">
                  <c:v>30.270363560441599</c:v>
                </c:pt>
                <c:pt idx="1497">
                  <c:v>30.322465032969099</c:v>
                </c:pt>
                <c:pt idx="1498">
                  <c:v>30.374566505496599</c:v>
                </c:pt>
              </c:numCache>
            </c:numRef>
          </c:xVal>
          <c:yVal>
            <c:numRef>
              <c:f>'[1]GSD data'!$B$2:$B$1500</c:f>
              <c:numCache>
                <c:formatCode>General</c:formatCode>
                <c:ptCount val="1499"/>
                <c:pt idx="0">
                  <c:v>0.99999000000000005</c:v>
                </c:pt>
                <c:pt idx="1">
                  <c:v>0.99999000000000005</c:v>
                </c:pt>
                <c:pt idx="2">
                  <c:v>0.99999000000000005</c:v>
                </c:pt>
                <c:pt idx="3">
                  <c:v>0.99999000000000005</c:v>
                </c:pt>
                <c:pt idx="4">
                  <c:v>0.99999000000000005</c:v>
                </c:pt>
                <c:pt idx="5">
                  <c:v>0.99999000000000005</c:v>
                </c:pt>
                <c:pt idx="6">
                  <c:v>0.99999000000000005</c:v>
                </c:pt>
                <c:pt idx="7">
                  <c:v>0.99999000000000005</c:v>
                </c:pt>
                <c:pt idx="8">
                  <c:v>0.99999000000000005</c:v>
                </c:pt>
                <c:pt idx="9">
                  <c:v>0.99999000000000005</c:v>
                </c:pt>
                <c:pt idx="10">
                  <c:v>0.99999000000000005</c:v>
                </c:pt>
                <c:pt idx="11">
                  <c:v>0.99999000000000005</c:v>
                </c:pt>
                <c:pt idx="12">
                  <c:v>0.99999000000000005</c:v>
                </c:pt>
                <c:pt idx="13">
                  <c:v>0.99999000000000005</c:v>
                </c:pt>
                <c:pt idx="14">
                  <c:v>0.99999000000000005</c:v>
                </c:pt>
                <c:pt idx="15">
                  <c:v>0.99999000000000005</c:v>
                </c:pt>
                <c:pt idx="16">
                  <c:v>0.99999000000000005</c:v>
                </c:pt>
                <c:pt idx="17">
                  <c:v>0.99999000000000005</c:v>
                </c:pt>
                <c:pt idx="18">
                  <c:v>0.99999000000000005</c:v>
                </c:pt>
                <c:pt idx="19">
                  <c:v>0.99999000000000005</c:v>
                </c:pt>
                <c:pt idx="20">
                  <c:v>0.99999000000000005</c:v>
                </c:pt>
                <c:pt idx="21">
                  <c:v>0.99999000000000005</c:v>
                </c:pt>
                <c:pt idx="22">
                  <c:v>0.99999000000000005</c:v>
                </c:pt>
                <c:pt idx="23">
                  <c:v>0.99999000000000005</c:v>
                </c:pt>
                <c:pt idx="24">
                  <c:v>0.99997999999999998</c:v>
                </c:pt>
                <c:pt idx="25">
                  <c:v>0.99997999999999998</c:v>
                </c:pt>
                <c:pt idx="26">
                  <c:v>0.99997999999999998</c:v>
                </c:pt>
                <c:pt idx="27">
                  <c:v>0.99997999999999998</c:v>
                </c:pt>
                <c:pt idx="28">
                  <c:v>0.99997999999999998</c:v>
                </c:pt>
                <c:pt idx="29">
                  <c:v>0.99997999999999998</c:v>
                </c:pt>
                <c:pt idx="30">
                  <c:v>0.99997999999999998</c:v>
                </c:pt>
                <c:pt idx="31">
                  <c:v>0.99997999999999998</c:v>
                </c:pt>
                <c:pt idx="32">
                  <c:v>0.99997999999999998</c:v>
                </c:pt>
                <c:pt idx="33">
                  <c:v>0.99997999999999998</c:v>
                </c:pt>
                <c:pt idx="34">
                  <c:v>0.99997999999999998</c:v>
                </c:pt>
                <c:pt idx="35">
                  <c:v>0.99997999999999998</c:v>
                </c:pt>
                <c:pt idx="36">
                  <c:v>0.99997999999999998</c:v>
                </c:pt>
                <c:pt idx="37">
                  <c:v>0.99997999999999998</c:v>
                </c:pt>
                <c:pt idx="38">
                  <c:v>0.99997999999999998</c:v>
                </c:pt>
                <c:pt idx="39">
                  <c:v>0.99997999999999998</c:v>
                </c:pt>
                <c:pt idx="40">
                  <c:v>0.99997999999999998</c:v>
                </c:pt>
                <c:pt idx="41">
                  <c:v>0.99997999999999998</c:v>
                </c:pt>
                <c:pt idx="42">
                  <c:v>0.99997999999999998</c:v>
                </c:pt>
                <c:pt idx="43">
                  <c:v>0.99997999999999998</c:v>
                </c:pt>
                <c:pt idx="44">
                  <c:v>0.99997999999999998</c:v>
                </c:pt>
                <c:pt idx="45">
                  <c:v>0.99997999999999998</c:v>
                </c:pt>
                <c:pt idx="46">
                  <c:v>0.99997999999999998</c:v>
                </c:pt>
                <c:pt idx="47">
                  <c:v>0.99997999999999998</c:v>
                </c:pt>
                <c:pt idx="48">
                  <c:v>0.99997999999999998</c:v>
                </c:pt>
                <c:pt idx="49">
                  <c:v>0.99997999999999998</c:v>
                </c:pt>
                <c:pt idx="50">
                  <c:v>0.99997999999999998</c:v>
                </c:pt>
                <c:pt idx="51">
                  <c:v>0.99997999999999998</c:v>
                </c:pt>
                <c:pt idx="52">
                  <c:v>0.99997999999999998</c:v>
                </c:pt>
                <c:pt idx="53">
                  <c:v>0.99997999999999998</c:v>
                </c:pt>
                <c:pt idx="54">
                  <c:v>0.99997999999999998</c:v>
                </c:pt>
                <c:pt idx="55">
                  <c:v>0.99997999999999998</c:v>
                </c:pt>
                <c:pt idx="56">
                  <c:v>0.99997999999999998</c:v>
                </c:pt>
                <c:pt idx="57">
                  <c:v>0.99997999999999998</c:v>
                </c:pt>
                <c:pt idx="58">
                  <c:v>0.99997999999999998</c:v>
                </c:pt>
                <c:pt idx="59">
                  <c:v>0.99997999999999998</c:v>
                </c:pt>
                <c:pt idx="60">
                  <c:v>0.99997999999999998</c:v>
                </c:pt>
                <c:pt idx="61">
                  <c:v>0.99997999999999998</c:v>
                </c:pt>
                <c:pt idx="62">
                  <c:v>0.99997999999999998</c:v>
                </c:pt>
                <c:pt idx="63">
                  <c:v>0.99997000000000003</c:v>
                </c:pt>
                <c:pt idx="64">
                  <c:v>0.99997000000000003</c:v>
                </c:pt>
                <c:pt idx="65">
                  <c:v>0.99997000000000003</c:v>
                </c:pt>
                <c:pt idx="66">
                  <c:v>0.99997000000000003</c:v>
                </c:pt>
                <c:pt idx="67">
                  <c:v>0.99997000000000003</c:v>
                </c:pt>
                <c:pt idx="68">
                  <c:v>0.99997000000000003</c:v>
                </c:pt>
                <c:pt idx="69">
                  <c:v>0.99997000000000003</c:v>
                </c:pt>
                <c:pt idx="70">
                  <c:v>0.99997000000000003</c:v>
                </c:pt>
                <c:pt idx="71">
                  <c:v>0.99997000000000003</c:v>
                </c:pt>
                <c:pt idx="72">
                  <c:v>0.99997000000000003</c:v>
                </c:pt>
                <c:pt idx="73">
                  <c:v>0.99997000000000003</c:v>
                </c:pt>
                <c:pt idx="74">
                  <c:v>0.99997000000000003</c:v>
                </c:pt>
                <c:pt idx="75">
                  <c:v>0.99997000000000003</c:v>
                </c:pt>
                <c:pt idx="76">
                  <c:v>0.99997000000000003</c:v>
                </c:pt>
                <c:pt idx="77">
                  <c:v>0.99997000000000003</c:v>
                </c:pt>
                <c:pt idx="78">
                  <c:v>0.99997000000000003</c:v>
                </c:pt>
                <c:pt idx="79">
                  <c:v>0.99997000000000003</c:v>
                </c:pt>
                <c:pt idx="80">
                  <c:v>0.99997000000000003</c:v>
                </c:pt>
                <c:pt idx="81">
                  <c:v>0.99997000000000003</c:v>
                </c:pt>
                <c:pt idx="82">
                  <c:v>0.99997000000000003</c:v>
                </c:pt>
                <c:pt idx="83">
                  <c:v>0.99997000000000003</c:v>
                </c:pt>
                <c:pt idx="84">
                  <c:v>0.99997000000000003</c:v>
                </c:pt>
                <c:pt idx="85">
                  <c:v>0.99997000000000003</c:v>
                </c:pt>
                <c:pt idx="86">
                  <c:v>0.99997000000000003</c:v>
                </c:pt>
                <c:pt idx="87">
                  <c:v>0.99997000000000003</c:v>
                </c:pt>
                <c:pt idx="88">
                  <c:v>0.99997000000000003</c:v>
                </c:pt>
                <c:pt idx="89">
                  <c:v>0.99995999999999996</c:v>
                </c:pt>
                <c:pt idx="90">
                  <c:v>0.99995999999999996</c:v>
                </c:pt>
                <c:pt idx="91">
                  <c:v>0.99995999999999996</c:v>
                </c:pt>
                <c:pt idx="92">
                  <c:v>0.99995999999999996</c:v>
                </c:pt>
                <c:pt idx="93">
                  <c:v>0.99995999999999996</c:v>
                </c:pt>
                <c:pt idx="94">
                  <c:v>0.99995999999999996</c:v>
                </c:pt>
                <c:pt idx="95">
                  <c:v>0.99995999999999996</c:v>
                </c:pt>
                <c:pt idx="96">
                  <c:v>0.99995999999999996</c:v>
                </c:pt>
                <c:pt idx="97">
                  <c:v>0.99995999999999996</c:v>
                </c:pt>
                <c:pt idx="98">
                  <c:v>0.99995999999999996</c:v>
                </c:pt>
                <c:pt idx="99">
                  <c:v>0.99995999999999996</c:v>
                </c:pt>
                <c:pt idx="100">
                  <c:v>0.99995999999999996</c:v>
                </c:pt>
                <c:pt idx="101">
                  <c:v>0.99995999999999996</c:v>
                </c:pt>
                <c:pt idx="102">
                  <c:v>0.99995999999999996</c:v>
                </c:pt>
                <c:pt idx="103">
                  <c:v>0.99995999999999996</c:v>
                </c:pt>
                <c:pt idx="104">
                  <c:v>0.99995999999999996</c:v>
                </c:pt>
                <c:pt idx="105">
                  <c:v>0.99995999999999996</c:v>
                </c:pt>
                <c:pt idx="106">
                  <c:v>0.99995999999999996</c:v>
                </c:pt>
                <c:pt idx="107">
                  <c:v>0.99995999999999996</c:v>
                </c:pt>
                <c:pt idx="108">
                  <c:v>0.99995999999999996</c:v>
                </c:pt>
                <c:pt idx="109">
                  <c:v>0.99995000000000001</c:v>
                </c:pt>
                <c:pt idx="110">
                  <c:v>0.99995000000000001</c:v>
                </c:pt>
                <c:pt idx="111">
                  <c:v>0.99995000000000001</c:v>
                </c:pt>
                <c:pt idx="112">
                  <c:v>0.99995000000000001</c:v>
                </c:pt>
                <c:pt idx="113">
                  <c:v>0.99995000000000001</c:v>
                </c:pt>
                <c:pt idx="114">
                  <c:v>0.99995000000000001</c:v>
                </c:pt>
                <c:pt idx="115">
                  <c:v>0.99995000000000001</c:v>
                </c:pt>
                <c:pt idx="116">
                  <c:v>0.99995000000000001</c:v>
                </c:pt>
                <c:pt idx="117">
                  <c:v>0.99995000000000001</c:v>
                </c:pt>
                <c:pt idx="118">
                  <c:v>0.99995000000000001</c:v>
                </c:pt>
                <c:pt idx="119">
                  <c:v>0.99995000000000001</c:v>
                </c:pt>
                <c:pt idx="120">
                  <c:v>0.99995000000000001</c:v>
                </c:pt>
                <c:pt idx="121">
                  <c:v>0.99995000000000001</c:v>
                </c:pt>
                <c:pt idx="122">
                  <c:v>0.99995000000000001</c:v>
                </c:pt>
                <c:pt idx="123">
                  <c:v>0.99995000000000001</c:v>
                </c:pt>
                <c:pt idx="124">
                  <c:v>0.99994000000000005</c:v>
                </c:pt>
                <c:pt idx="125">
                  <c:v>0.99994000000000005</c:v>
                </c:pt>
                <c:pt idx="126">
                  <c:v>0.99994000000000005</c:v>
                </c:pt>
                <c:pt idx="127">
                  <c:v>0.99994000000000005</c:v>
                </c:pt>
                <c:pt idx="128">
                  <c:v>0.99994000000000005</c:v>
                </c:pt>
                <c:pt idx="129">
                  <c:v>0.99994000000000005</c:v>
                </c:pt>
                <c:pt idx="130">
                  <c:v>0.99994000000000005</c:v>
                </c:pt>
                <c:pt idx="131">
                  <c:v>0.99994000000000005</c:v>
                </c:pt>
                <c:pt idx="132">
                  <c:v>0.99994000000000005</c:v>
                </c:pt>
                <c:pt idx="133">
                  <c:v>0.99994000000000005</c:v>
                </c:pt>
                <c:pt idx="134">
                  <c:v>0.99994000000000005</c:v>
                </c:pt>
                <c:pt idx="135">
                  <c:v>0.99994000000000005</c:v>
                </c:pt>
                <c:pt idx="136">
                  <c:v>0.99994000000000005</c:v>
                </c:pt>
                <c:pt idx="137">
                  <c:v>0.99992999999999999</c:v>
                </c:pt>
                <c:pt idx="138">
                  <c:v>0.99992999999999999</c:v>
                </c:pt>
                <c:pt idx="139">
                  <c:v>0.99992999999999999</c:v>
                </c:pt>
                <c:pt idx="140">
                  <c:v>0.99992999999999999</c:v>
                </c:pt>
                <c:pt idx="141">
                  <c:v>0.99992999999999999</c:v>
                </c:pt>
                <c:pt idx="142">
                  <c:v>0.99992999999999999</c:v>
                </c:pt>
                <c:pt idx="143">
                  <c:v>0.99992999999999999</c:v>
                </c:pt>
                <c:pt idx="144">
                  <c:v>0.99992999999999999</c:v>
                </c:pt>
                <c:pt idx="145">
                  <c:v>0.99992999999999999</c:v>
                </c:pt>
                <c:pt idx="146">
                  <c:v>0.99992999999999999</c:v>
                </c:pt>
                <c:pt idx="147">
                  <c:v>0.99992999999999999</c:v>
                </c:pt>
                <c:pt idx="148">
                  <c:v>0.99992000000000003</c:v>
                </c:pt>
                <c:pt idx="149">
                  <c:v>0.99992000000000003</c:v>
                </c:pt>
                <c:pt idx="150">
                  <c:v>0.99992000000000003</c:v>
                </c:pt>
                <c:pt idx="151">
                  <c:v>0.99992000000000003</c:v>
                </c:pt>
                <c:pt idx="152">
                  <c:v>0.99992000000000003</c:v>
                </c:pt>
                <c:pt idx="153">
                  <c:v>0.99992000000000003</c:v>
                </c:pt>
                <c:pt idx="154">
                  <c:v>0.99992000000000003</c:v>
                </c:pt>
                <c:pt idx="155">
                  <c:v>0.99992000000000003</c:v>
                </c:pt>
                <c:pt idx="156">
                  <c:v>0.99992000000000003</c:v>
                </c:pt>
                <c:pt idx="157">
                  <c:v>0.99992000000000003</c:v>
                </c:pt>
                <c:pt idx="158">
                  <c:v>0.99990999999999997</c:v>
                </c:pt>
                <c:pt idx="159">
                  <c:v>0.99990999999999997</c:v>
                </c:pt>
                <c:pt idx="160">
                  <c:v>0.99990999999999997</c:v>
                </c:pt>
                <c:pt idx="161">
                  <c:v>0.99990999999999997</c:v>
                </c:pt>
                <c:pt idx="162">
                  <c:v>0.99990999999999997</c:v>
                </c:pt>
                <c:pt idx="163">
                  <c:v>0.99990999999999997</c:v>
                </c:pt>
                <c:pt idx="164">
                  <c:v>0.99990999999999997</c:v>
                </c:pt>
                <c:pt idx="165">
                  <c:v>0.99990999999999997</c:v>
                </c:pt>
                <c:pt idx="166">
                  <c:v>0.99990999999999997</c:v>
                </c:pt>
                <c:pt idx="167">
                  <c:v>0.99990000000000001</c:v>
                </c:pt>
                <c:pt idx="168">
                  <c:v>0.99990000000000001</c:v>
                </c:pt>
                <c:pt idx="169">
                  <c:v>0.99990000000000001</c:v>
                </c:pt>
                <c:pt idx="170">
                  <c:v>0.99990000000000001</c:v>
                </c:pt>
                <c:pt idx="171">
                  <c:v>0.99990000000000001</c:v>
                </c:pt>
                <c:pt idx="172">
                  <c:v>0.99990000000000001</c:v>
                </c:pt>
                <c:pt idx="173">
                  <c:v>0.99990000000000001</c:v>
                </c:pt>
                <c:pt idx="174">
                  <c:v>0.99988999999999995</c:v>
                </c:pt>
                <c:pt idx="175">
                  <c:v>0.99988999999999995</c:v>
                </c:pt>
                <c:pt idx="176">
                  <c:v>0.99988999999999995</c:v>
                </c:pt>
                <c:pt idx="177">
                  <c:v>0.99988999999999995</c:v>
                </c:pt>
                <c:pt idx="178">
                  <c:v>0.99988999999999995</c:v>
                </c:pt>
                <c:pt idx="179">
                  <c:v>0.99988999999999995</c:v>
                </c:pt>
                <c:pt idx="180">
                  <c:v>0.99988999999999995</c:v>
                </c:pt>
                <c:pt idx="181">
                  <c:v>0.99987999999999999</c:v>
                </c:pt>
                <c:pt idx="182">
                  <c:v>0.99987999999999999</c:v>
                </c:pt>
                <c:pt idx="183">
                  <c:v>0.99987999999999999</c:v>
                </c:pt>
                <c:pt idx="184">
                  <c:v>0.99987999999999999</c:v>
                </c:pt>
                <c:pt idx="185">
                  <c:v>0.99987999999999999</c:v>
                </c:pt>
                <c:pt idx="186">
                  <c:v>0.99987999999999999</c:v>
                </c:pt>
                <c:pt idx="187">
                  <c:v>0.99987999999999999</c:v>
                </c:pt>
                <c:pt idx="188">
                  <c:v>0.99987000000000004</c:v>
                </c:pt>
                <c:pt idx="189">
                  <c:v>0.99987000000000004</c:v>
                </c:pt>
                <c:pt idx="190">
                  <c:v>0.99987000000000004</c:v>
                </c:pt>
                <c:pt idx="191">
                  <c:v>0.99987000000000004</c:v>
                </c:pt>
                <c:pt idx="192">
                  <c:v>0.99987000000000004</c:v>
                </c:pt>
                <c:pt idx="193">
                  <c:v>0.99987000000000004</c:v>
                </c:pt>
                <c:pt idx="194">
                  <c:v>0.99985999999999997</c:v>
                </c:pt>
                <c:pt idx="195">
                  <c:v>0.99985999999999997</c:v>
                </c:pt>
                <c:pt idx="196">
                  <c:v>0.99985999999999997</c:v>
                </c:pt>
                <c:pt idx="197">
                  <c:v>0.99985999999999997</c:v>
                </c:pt>
                <c:pt idx="198">
                  <c:v>0.99985999999999997</c:v>
                </c:pt>
                <c:pt idx="199">
                  <c:v>0.99985000000000002</c:v>
                </c:pt>
                <c:pt idx="200">
                  <c:v>0.99985000000000002</c:v>
                </c:pt>
                <c:pt idx="201">
                  <c:v>0.99985000000000002</c:v>
                </c:pt>
                <c:pt idx="202">
                  <c:v>0.99985000000000002</c:v>
                </c:pt>
                <c:pt idx="203">
                  <c:v>0.99985000000000002</c:v>
                </c:pt>
                <c:pt idx="204">
                  <c:v>0.99983999999999995</c:v>
                </c:pt>
                <c:pt idx="205">
                  <c:v>0.99983999999999995</c:v>
                </c:pt>
                <c:pt idx="206">
                  <c:v>0.99983999999999995</c:v>
                </c:pt>
                <c:pt idx="207">
                  <c:v>0.99983999999999995</c:v>
                </c:pt>
                <c:pt idx="208">
                  <c:v>0.99983999999999995</c:v>
                </c:pt>
                <c:pt idx="209">
                  <c:v>0.99983</c:v>
                </c:pt>
                <c:pt idx="210">
                  <c:v>0.99983</c:v>
                </c:pt>
                <c:pt idx="211">
                  <c:v>0.99983</c:v>
                </c:pt>
                <c:pt idx="212">
                  <c:v>0.99983</c:v>
                </c:pt>
                <c:pt idx="213">
                  <c:v>0.99983</c:v>
                </c:pt>
                <c:pt idx="214">
                  <c:v>0.99982000000000004</c:v>
                </c:pt>
                <c:pt idx="215">
                  <c:v>0.99982000000000004</c:v>
                </c:pt>
                <c:pt idx="216">
                  <c:v>0.99982000000000004</c:v>
                </c:pt>
                <c:pt idx="217">
                  <c:v>0.99982000000000004</c:v>
                </c:pt>
                <c:pt idx="218">
                  <c:v>0.99980999999999998</c:v>
                </c:pt>
                <c:pt idx="219">
                  <c:v>0.99980999999999998</c:v>
                </c:pt>
                <c:pt idx="220">
                  <c:v>0.99980999999999998</c:v>
                </c:pt>
                <c:pt idx="221">
                  <c:v>0.99980999999999998</c:v>
                </c:pt>
                <c:pt idx="222">
                  <c:v>0.99980000000000002</c:v>
                </c:pt>
                <c:pt idx="223">
                  <c:v>0.99980000000000002</c:v>
                </c:pt>
                <c:pt idx="224">
                  <c:v>0.99980000000000002</c:v>
                </c:pt>
                <c:pt idx="225">
                  <c:v>0.99980000000000002</c:v>
                </c:pt>
                <c:pt idx="226">
                  <c:v>0.99978999999999996</c:v>
                </c:pt>
                <c:pt idx="227">
                  <c:v>0.99978999999999996</c:v>
                </c:pt>
                <c:pt idx="228">
                  <c:v>0.99978999999999996</c:v>
                </c:pt>
                <c:pt idx="229">
                  <c:v>0.99978999999999996</c:v>
                </c:pt>
                <c:pt idx="230">
                  <c:v>0.99978</c:v>
                </c:pt>
                <c:pt idx="231">
                  <c:v>0.99978</c:v>
                </c:pt>
                <c:pt idx="232">
                  <c:v>0.99978</c:v>
                </c:pt>
                <c:pt idx="233">
                  <c:v>0.99977000000000005</c:v>
                </c:pt>
                <c:pt idx="234">
                  <c:v>0.99977000000000005</c:v>
                </c:pt>
                <c:pt idx="235">
                  <c:v>0.99977000000000005</c:v>
                </c:pt>
                <c:pt idx="236">
                  <c:v>0.99977000000000005</c:v>
                </c:pt>
                <c:pt idx="237">
                  <c:v>0.99975999999999998</c:v>
                </c:pt>
                <c:pt idx="238">
                  <c:v>0.99975999999999998</c:v>
                </c:pt>
                <c:pt idx="239">
                  <c:v>0.99975999999999998</c:v>
                </c:pt>
                <c:pt idx="240">
                  <c:v>0.99975000000000003</c:v>
                </c:pt>
                <c:pt idx="241">
                  <c:v>0.99975000000000003</c:v>
                </c:pt>
                <c:pt idx="242">
                  <c:v>0.99975000000000003</c:v>
                </c:pt>
                <c:pt idx="243">
                  <c:v>0.99973999999999996</c:v>
                </c:pt>
                <c:pt idx="244">
                  <c:v>0.99973999999999996</c:v>
                </c:pt>
                <c:pt idx="245">
                  <c:v>0.99973999999999996</c:v>
                </c:pt>
                <c:pt idx="246">
                  <c:v>0.99973000000000001</c:v>
                </c:pt>
                <c:pt idx="247">
                  <c:v>0.99973000000000001</c:v>
                </c:pt>
                <c:pt idx="248">
                  <c:v>0.99973000000000001</c:v>
                </c:pt>
                <c:pt idx="249">
                  <c:v>0.99972000000000005</c:v>
                </c:pt>
                <c:pt idx="250">
                  <c:v>0.99972000000000005</c:v>
                </c:pt>
                <c:pt idx="251">
                  <c:v>0.99972000000000005</c:v>
                </c:pt>
                <c:pt idx="252">
                  <c:v>0.99970999999999999</c:v>
                </c:pt>
                <c:pt idx="253">
                  <c:v>0.99970999999999999</c:v>
                </c:pt>
                <c:pt idx="254">
                  <c:v>0.99970000000000003</c:v>
                </c:pt>
                <c:pt idx="255">
                  <c:v>0.99970000000000003</c:v>
                </c:pt>
                <c:pt idx="256">
                  <c:v>0.99970000000000003</c:v>
                </c:pt>
                <c:pt idx="257">
                  <c:v>0.99968999999999997</c:v>
                </c:pt>
                <c:pt idx="258">
                  <c:v>0.99968999999999997</c:v>
                </c:pt>
                <c:pt idx="259">
                  <c:v>0.99968000000000001</c:v>
                </c:pt>
                <c:pt idx="260">
                  <c:v>0.99968000000000001</c:v>
                </c:pt>
                <c:pt idx="261">
                  <c:v>0.99968000000000001</c:v>
                </c:pt>
                <c:pt idx="262">
                  <c:v>0.99966999999999995</c:v>
                </c:pt>
                <c:pt idx="263">
                  <c:v>0.99966999999999995</c:v>
                </c:pt>
                <c:pt idx="264">
                  <c:v>0.99965999999999999</c:v>
                </c:pt>
                <c:pt idx="265">
                  <c:v>0.99965999999999999</c:v>
                </c:pt>
                <c:pt idx="266">
                  <c:v>0.99965000000000004</c:v>
                </c:pt>
                <c:pt idx="267">
                  <c:v>0.99965000000000004</c:v>
                </c:pt>
                <c:pt idx="268">
                  <c:v>0.99965000000000004</c:v>
                </c:pt>
                <c:pt idx="269">
                  <c:v>0.99963999999999997</c:v>
                </c:pt>
                <c:pt idx="270">
                  <c:v>0.99963999999999997</c:v>
                </c:pt>
                <c:pt idx="271">
                  <c:v>0.99963000000000002</c:v>
                </c:pt>
                <c:pt idx="272">
                  <c:v>0.99963000000000002</c:v>
                </c:pt>
                <c:pt idx="273">
                  <c:v>0.99961999999999995</c:v>
                </c:pt>
                <c:pt idx="274">
                  <c:v>0.99961999999999995</c:v>
                </c:pt>
                <c:pt idx="275">
                  <c:v>0.99961</c:v>
                </c:pt>
                <c:pt idx="276">
                  <c:v>0.99961</c:v>
                </c:pt>
                <c:pt idx="277">
                  <c:v>0.99960000000000004</c:v>
                </c:pt>
                <c:pt idx="278">
                  <c:v>0.99960000000000004</c:v>
                </c:pt>
                <c:pt idx="279">
                  <c:v>0.99958999999999998</c:v>
                </c:pt>
                <c:pt idx="280">
                  <c:v>0.99958999999999998</c:v>
                </c:pt>
                <c:pt idx="281">
                  <c:v>0.99958000000000002</c:v>
                </c:pt>
                <c:pt idx="282">
                  <c:v>0.99958000000000002</c:v>
                </c:pt>
                <c:pt idx="283">
                  <c:v>0.99956999999999996</c:v>
                </c:pt>
                <c:pt idx="284">
                  <c:v>0.99956</c:v>
                </c:pt>
                <c:pt idx="285">
                  <c:v>0.99956</c:v>
                </c:pt>
                <c:pt idx="286">
                  <c:v>0.99955000000000005</c:v>
                </c:pt>
                <c:pt idx="287">
                  <c:v>0.99955000000000005</c:v>
                </c:pt>
                <c:pt idx="288">
                  <c:v>0.99953999999999998</c:v>
                </c:pt>
                <c:pt idx="289">
                  <c:v>0.99953999999999998</c:v>
                </c:pt>
                <c:pt idx="290">
                  <c:v>0.99953000000000003</c:v>
                </c:pt>
                <c:pt idx="291">
                  <c:v>0.99951999999999996</c:v>
                </c:pt>
                <c:pt idx="292">
                  <c:v>0.99951999999999996</c:v>
                </c:pt>
                <c:pt idx="293">
                  <c:v>0.99951000000000001</c:v>
                </c:pt>
                <c:pt idx="294">
                  <c:v>0.99950000000000006</c:v>
                </c:pt>
                <c:pt idx="295">
                  <c:v>0.99950000000000006</c:v>
                </c:pt>
                <c:pt idx="296">
                  <c:v>0.99948999999999999</c:v>
                </c:pt>
                <c:pt idx="297">
                  <c:v>0.99948000000000004</c:v>
                </c:pt>
                <c:pt idx="298">
                  <c:v>0.99948000000000004</c:v>
                </c:pt>
                <c:pt idx="299">
                  <c:v>0.99946999999999997</c:v>
                </c:pt>
                <c:pt idx="300">
                  <c:v>0.99946000000000002</c:v>
                </c:pt>
                <c:pt idx="301">
                  <c:v>0.99946000000000002</c:v>
                </c:pt>
                <c:pt idx="302">
                  <c:v>0.99944999999999995</c:v>
                </c:pt>
                <c:pt idx="303">
                  <c:v>0.99944</c:v>
                </c:pt>
                <c:pt idx="304">
                  <c:v>0.99944</c:v>
                </c:pt>
                <c:pt idx="305">
                  <c:v>0.99943000000000004</c:v>
                </c:pt>
                <c:pt idx="306">
                  <c:v>0.99941999999999998</c:v>
                </c:pt>
                <c:pt idx="307">
                  <c:v>0.99941000000000002</c:v>
                </c:pt>
                <c:pt idx="308">
                  <c:v>0.99941000000000002</c:v>
                </c:pt>
                <c:pt idx="309">
                  <c:v>0.99939999999999996</c:v>
                </c:pt>
                <c:pt idx="310">
                  <c:v>0.99939</c:v>
                </c:pt>
                <c:pt idx="311">
                  <c:v>0.99938000000000005</c:v>
                </c:pt>
                <c:pt idx="312">
                  <c:v>0.99936999999999998</c:v>
                </c:pt>
                <c:pt idx="313">
                  <c:v>0.99936999999999998</c:v>
                </c:pt>
                <c:pt idx="314">
                  <c:v>0.99936000000000003</c:v>
                </c:pt>
                <c:pt idx="315">
                  <c:v>0.99934999999999996</c:v>
                </c:pt>
                <c:pt idx="316">
                  <c:v>0.99934000000000001</c:v>
                </c:pt>
                <c:pt idx="317">
                  <c:v>0.99933000000000005</c:v>
                </c:pt>
                <c:pt idx="318">
                  <c:v>0.99931999999999999</c:v>
                </c:pt>
                <c:pt idx="319">
                  <c:v>0.99931999999999999</c:v>
                </c:pt>
                <c:pt idx="320">
                  <c:v>0.99931000000000003</c:v>
                </c:pt>
                <c:pt idx="321">
                  <c:v>0.99929999999999997</c:v>
                </c:pt>
                <c:pt idx="322">
                  <c:v>0.99929000000000001</c:v>
                </c:pt>
                <c:pt idx="323">
                  <c:v>0.99927999999999995</c:v>
                </c:pt>
                <c:pt idx="324">
                  <c:v>0.99926999999999999</c:v>
                </c:pt>
                <c:pt idx="325">
                  <c:v>0.99926000000000004</c:v>
                </c:pt>
                <c:pt idx="326">
                  <c:v>0.99924999999999997</c:v>
                </c:pt>
                <c:pt idx="327">
                  <c:v>0.99924000000000002</c:v>
                </c:pt>
                <c:pt idx="328">
                  <c:v>0.99922999999999995</c:v>
                </c:pt>
                <c:pt idx="329">
                  <c:v>0.99922</c:v>
                </c:pt>
                <c:pt idx="330">
                  <c:v>0.99921000000000004</c:v>
                </c:pt>
                <c:pt idx="331">
                  <c:v>0.99919999999999998</c:v>
                </c:pt>
                <c:pt idx="332">
                  <c:v>0.99919000000000002</c:v>
                </c:pt>
                <c:pt idx="333">
                  <c:v>0.99917999999999996</c:v>
                </c:pt>
                <c:pt idx="334">
                  <c:v>0.99917</c:v>
                </c:pt>
                <c:pt idx="335">
                  <c:v>0.99916000000000005</c:v>
                </c:pt>
                <c:pt idx="336">
                  <c:v>0.99914999999999998</c:v>
                </c:pt>
                <c:pt idx="337">
                  <c:v>0.99914000000000003</c:v>
                </c:pt>
                <c:pt idx="338">
                  <c:v>0.99912999999999996</c:v>
                </c:pt>
                <c:pt idx="339">
                  <c:v>0.99911000000000005</c:v>
                </c:pt>
                <c:pt idx="340">
                  <c:v>0.99909999999999999</c:v>
                </c:pt>
                <c:pt idx="341">
                  <c:v>0.99909000000000003</c:v>
                </c:pt>
                <c:pt idx="342">
                  <c:v>0.99907999999999997</c:v>
                </c:pt>
                <c:pt idx="343">
                  <c:v>0.99907000000000001</c:v>
                </c:pt>
                <c:pt idx="344">
                  <c:v>0.99904999999999999</c:v>
                </c:pt>
                <c:pt idx="345">
                  <c:v>0.99904000000000004</c:v>
                </c:pt>
                <c:pt idx="346">
                  <c:v>0.99902999999999997</c:v>
                </c:pt>
                <c:pt idx="347">
                  <c:v>0.99902000000000002</c:v>
                </c:pt>
                <c:pt idx="348">
                  <c:v>0.999</c:v>
                </c:pt>
                <c:pt idx="349">
                  <c:v>0.99899000000000004</c:v>
                </c:pt>
                <c:pt idx="350">
                  <c:v>0.99897999999999998</c:v>
                </c:pt>
                <c:pt idx="351">
                  <c:v>0.99897000000000002</c:v>
                </c:pt>
                <c:pt idx="352">
                  <c:v>0.99895</c:v>
                </c:pt>
                <c:pt idx="353">
                  <c:v>0.99894000000000005</c:v>
                </c:pt>
                <c:pt idx="354">
                  <c:v>0.99892000000000003</c:v>
                </c:pt>
                <c:pt idx="355">
                  <c:v>0.99890999999999996</c:v>
                </c:pt>
                <c:pt idx="356">
                  <c:v>0.99890000000000001</c:v>
                </c:pt>
                <c:pt idx="357">
                  <c:v>0.99887999999999999</c:v>
                </c:pt>
                <c:pt idx="358">
                  <c:v>0.99887000000000004</c:v>
                </c:pt>
                <c:pt idx="359">
                  <c:v>0.99885000000000002</c:v>
                </c:pt>
                <c:pt idx="360">
                  <c:v>0.99883999999999995</c:v>
                </c:pt>
                <c:pt idx="361">
                  <c:v>0.99882000000000004</c:v>
                </c:pt>
                <c:pt idx="362">
                  <c:v>0.99880999999999998</c:v>
                </c:pt>
                <c:pt idx="363">
                  <c:v>0.99878999999999996</c:v>
                </c:pt>
                <c:pt idx="364">
                  <c:v>0.99878</c:v>
                </c:pt>
                <c:pt idx="365">
                  <c:v>0.99875999999999998</c:v>
                </c:pt>
                <c:pt idx="366">
                  <c:v>0.99873999999999996</c:v>
                </c:pt>
                <c:pt idx="367">
                  <c:v>0.99873000000000001</c:v>
                </c:pt>
                <c:pt idx="368">
                  <c:v>0.99870999999999999</c:v>
                </c:pt>
                <c:pt idx="369">
                  <c:v>0.99868999999999997</c:v>
                </c:pt>
                <c:pt idx="370">
                  <c:v>0.99868000000000001</c:v>
                </c:pt>
                <c:pt idx="371">
                  <c:v>0.99865999999999999</c:v>
                </c:pt>
                <c:pt idx="372">
                  <c:v>0.99863999999999997</c:v>
                </c:pt>
                <c:pt idx="373">
                  <c:v>0.99863000000000002</c:v>
                </c:pt>
                <c:pt idx="374">
                  <c:v>0.99861</c:v>
                </c:pt>
                <c:pt idx="375">
                  <c:v>0.99858999999999998</c:v>
                </c:pt>
                <c:pt idx="376">
                  <c:v>0.99856999999999996</c:v>
                </c:pt>
                <c:pt idx="377">
                  <c:v>0.99855000000000005</c:v>
                </c:pt>
                <c:pt idx="378">
                  <c:v>0.99853000000000003</c:v>
                </c:pt>
                <c:pt idx="379">
                  <c:v>0.99851999999999996</c:v>
                </c:pt>
                <c:pt idx="380">
                  <c:v>0.99850000000000005</c:v>
                </c:pt>
                <c:pt idx="381">
                  <c:v>0.99848000000000003</c:v>
                </c:pt>
                <c:pt idx="382">
                  <c:v>0.99846000000000001</c:v>
                </c:pt>
                <c:pt idx="383">
                  <c:v>0.99843999999999999</c:v>
                </c:pt>
                <c:pt idx="384">
                  <c:v>0.99841999999999997</c:v>
                </c:pt>
                <c:pt idx="385">
                  <c:v>0.99839999999999995</c:v>
                </c:pt>
                <c:pt idx="386">
                  <c:v>0.99836999999999998</c:v>
                </c:pt>
                <c:pt idx="387">
                  <c:v>0.99834999999999996</c:v>
                </c:pt>
                <c:pt idx="388">
                  <c:v>0.99833000000000005</c:v>
                </c:pt>
                <c:pt idx="389">
                  <c:v>0.99831000000000003</c:v>
                </c:pt>
                <c:pt idx="390">
                  <c:v>0.99829000000000001</c:v>
                </c:pt>
                <c:pt idx="391">
                  <c:v>0.99826999999999999</c:v>
                </c:pt>
                <c:pt idx="392">
                  <c:v>0.99824000000000002</c:v>
                </c:pt>
                <c:pt idx="393">
                  <c:v>0.99822</c:v>
                </c:pt>
                <c:pt idx="394">
                  <c:v>0.99819999999999998</c:v>
                </c:pt>
                <c:pt idx="395">
                  <c:v>0.99817</c:v>
                </c:pt>
                <c:pt idx="396">
                  <c:v>0.99814999999999998</c:v>
                </c:pt>
                <c:pt idx="397">
                  <c:v>0.99812999999999996</c:v>
                </c:pt>
                <c:pt idx="398">
                  <c:v>0.99809999999999999</c:v>
                </c:pt>
                <c:pt idx="399">
                  <c:v>0.99807999999999997</c:v>
                </c:pt>
                <c:pt idx="400">
                  <c:v>0.99804999999999999</c:v>
                </c:pt>
                <c:pt idx="401">
                  <c:v>0.99802999999999997</c:v>
                </c:pt>
                <c:pt idx="402">
                  <c:v>0.998</c:v>
                </c:pt>
                <c:pt idx="403">
                  <c:v>0.99797999999999998</c:v>
                </c:pt>
                <c:pt idx="404">
                  <c:v>0.99795</c:v>
                </c:pt>
                <c:pt idx="405">
                  <c:v>0.99792000000000003</c:v>
                </c:pt>
                <c:pt idx="406">
                  <c:v>0.99790000000000001</c:v>
                </c:pt>
                <c:pt idx="407">
                  <c:v>0.99787000000000003</c:v>
                </c:pt>
                <c:pt idx="408">
                  <c:v>0.99783999999999995</c:v>
                </c:pt>
                <c:pt idx="409">
                  <c:v>0.99780999999999997</c:v>
                </c:pt>
                <c:pt idx="410">
                  <c:v>0.99778999999999995</c:v>
                </c:pt>
                <c:pt idx="411">
                  <c:v>0.99775999999999998</c:v>
                </c:pt>
                <c:pt idx="412">
                  <c:v>0.99773000000000001</c:v>
                </c:pt>
                <c:pt idx="413">
                  <c:v>0.99770000000000003</c:v>
                </c:pt>
                <c:pt idx="414">
                  <c:v>0.99766999999999995</c:v>
                </c:pt>
                <c:pt idx="415">
                  <c:v>0.99763999999999997</c:v>
                </c:pt>
                <c:pt idx="416">
                  <c:v>0.99761</c:v>
                </c:pt>
                <c:pt idx="417">
                  <c:v>0.99758000000000002</c:v>
                </c:pt>
                <c:pt idx="418">
                  <c:v>0.99753999999999998</c:v>
                </c:pt>
                <c:pt idx="419">
                  <c:v>0.99751000000000001</c:v>
                </c:pt>
                <c:pt idx="420">
                  <c:v>0.99748000000000003</c:v>
                </c:pt>
                <c:pt idx="421">
                  <c:v>0.99744999999999995</c:v>
                </c:pt>
                <c:pt idx="422">
                  <c:v>0.99741000000000002</c:v>
                </c:pt>
                <c:pt idx="423">
                  <c:v>0.99738000000000004</c:v>
                </c:pt>
                <c:pt idx="424">
                  <c:v>0.99734999999999996</c:v>
                </c:pt>
                <c:pt idx="425">
                  <c:v>0.99731000000000003</c:v>
                </c:pt>
                <c:pt idx="426">
                  <c:v>0.99728000000000006</c:v>
                </c:pt>
                <c:pt idx="427">
                  <c:v>0.99724000000000002</c:v>
                </c:pt>
                <c:pt idx="428">
                  <c:v>0.99721000000000004</c:v>
                </c:pt>
                <c:pt idx="429">
                  <c:v>0.99717</c:v>
                </c:pt>
                <c:pt idx="430">
                  <c:v>0.99712999999999996</c:v>
                </c:pt>
                <c:pt idx="431">
                  <c:v>0.99709999999999999</c:v>
                </c:pt>
                <c:pt idx="432">
                  <c:v>0.99705999999999995</c:v>
                </c:pt>
                <c:pt idx="433">
                  <c:v>0.99702000000000002</c:v>
                </c:pt>
                <c:pt idx="434">
                  <c:v>0.99697999999999998</c:v>
                </c:pt>
                <c:pt idx="435">
                  <c:v>0.99694000000000005</c:v>
                </c:pt>
                <c:pt idx="436">
                  <c:v>0.99690000000000001</c:v>
                </c:pt>
                <c:pt idx="437">
                  <c:v>0.99685999999999997</c:v>
                </c:pt>
                <c:pt idx="438">
                  <c:v>0.99682000000000004</c:v>
                </c:pt>
                <c:pt idx="439">
                  <c:v>0.99678</c:v>
                </c:pt>
                <c:pt idx="440">
                  <c:v>0.99673999999999996</c:v>
                </c:pt>
                <c:pt idx="441">
                  <c:v>0.99670000000000003</c:v>
                </c:pt>
                <c:pt idx="442">
                  <c:v>0.99665000000000004</c:v>
                </c:pt>
                <c:pt idx="443">
                  <c:v>0.99661</c:v>
                </c:pt>
                <c:pt idx="444">
                  <c:v>0.99656999999999996</c:v>
                </c:pt>
                <c:pt idx="445">
                  <c:v>0.99651999999999996</c:v>
                </c:pt>
                <c:pt idx="446">
                  <c:v>0.99648000000000003</c:v>
                </c:pt>
                <c:pt idx="447">
                  <c:v>0.99643000000000004</c:v>
                </c:pt>
                <c:pt idx="448">
                  <c:v>0.99638000000000004</c:v>
                </c:pt>
                <c:pt idx="449">
                  <c:v>0.99634</c:v>
                </c:pt>
                <c:pt idx="450">
                  <c:v>0.99629000000000001</c:v>
                </c:pt>
                <c:pt idx="451">
                  <c:v>0.99624000000000001</c:v>
                </c:pt>
                <c:pt idx="452">
                  <c:v>0.99619000000000002</c:v>
                </c:pt>
                <c:pt idx="453">
                  <c:v>0.99614000000000003</c:v>
                </c:pt>
                <c:pt idx="454">
                  <c:v>0.99609000000000003</c:v>
                </c:pt>
                <c:pt idx="455">
                  <c:v>0.99604000000000004</c:v>
                </c:pt>
                <c:pt idx="456">
                  <c:v>0.99599000000000004</c:v>
                </c:pt>
                <c:pt idx="457">
                  <c:v>0.99594000000000005</c:v>
                </c:pt>
                <c:pt idx="458">
                  <c:v>0.99589000000000005</c:v>
                </c:pt>
                <c:pt idx="459">
                  <c:v>0.99582999999999999</c:v>
                </c:pt>
                <c:pt idx="460">
                  <c:v>0.99578</c:v>
                </c:pt>
                <c:pt idx="461">
                  <c:v>0.99573</c:v>
                </c:pt>
                <c:pt idx="462">
                  <c:v>0.99567000000000005</c:v>
                </c:pt>
                <c:pt idx="463">
                  <c:v>0.99560999999999999</c:v>
                </c:pt>
                <c:pt idx="464">
                  <c:v>0.99556</c:v>
                </c:pt>
                <c:pt idx="465">
                  <c:v>0.99550000000000005</c:v>
                </c:pt>
                <c:pt idx="466">
                  <c:v>0.99543999999999999</c:v>
                </c:pt>
                <c:pt idx="467">
                  <c:v>0.99538000000000004</c:v>
                </c:pt>
                <c:pt idx="468">
                  <c:v>0.99531999999999998</c:v>
                </c:pt>
                <c:pt idx="469">
                  <c:v>0.99526000000000003</c:v>
                </c:pt>
                <c:pt idx="470">
                  <c:v>0.99519999999999997</c:v>
                </c:pt>
                <c:pt idx="471">
                  <c:v>0.99514000000000002</c:v>
                </c:pt>
                <c:pt idx="472">
                  <c:v>0.99507000000000001</c:v>
                </c:pt>
                <c:pt idx="473">
                  <c:v>0.99500999999999995</c:v>
                </c:pt>
                <c:pt idx="474">
                  <c:v>0.99495</c:v>
                </c:pt>
                <c:pt idx="475">
                  <c:v>0.99487999999999999</c:v>
                </c:pt>
                <c:pt idx="476">
                  <c:v>0.99480999999999997</c:v>
                </c:pt>
                <c:pt idx="477">
                  <c:v>0.99475000000000002</c:v>
                </c:pt>
                <c:pt idx="478">
                  <c:v>0.99468000000000001</c:v>
                </c:pt>
                <c:pt idx="479">
                  <c:v>0.99460999999999999</c:v>
                </c:pt>
                <c:pt idx="480">
                  <c:v>0.99453999999999998</c:v>
                </c:pt>
                <c:pt idx="481">
                  <c:v>0.99446999999999997</c:v>
                </c:pt>
                <c:pt idx="482">
                  <c:v>0.99439999999999995</c:v>
                </c:pt>
                <c:pt idx="483">
                  <c:v>0.99433000000000005</c:v>
                </c:pt>
                <c:pt idx="484">
                  <c:v>0.99424999999999997</c:v>
                </c:pt>
                <c:pt idx="485">
                  <c:v>0.99417999999999995</c:v>
                </c:pt>
                <c:pt idx="486">
                  <c:v>0.99409999999999998</c:v>
                </c:pt>
                <c:pt idx="487">
                  <c:v>0.99402999999999997</c:v>
                </c:pt>
                <c:pt idx="488">
                  <c:v>0.99395</c:v>
                </c:pt>
                <c:pt idx="489">
                  <c:v>0.99387000000000003</c:v>
                </c:pt>
                <c:pt idx="490">
                  <c:v>0.99378999999999995</c:v>
                </c:pt>
                <c:pt idx="491">
                  <c:v>0.99370999999999998</c:v>
                </c:pt>
                <c:pt idx="492">
                  <c:v>0.99363000000000001</c:v>
                </c:pt>
                <c:pt idx="493">
                  <c:v>0.99355000000000004</c:v>
                </c:pt>
                <c:pt idx="494">
                  <c:v>0.99346000000000001</c:v>
                </c:pt>
                <c:pt idx="495">
                  <c:v>0.99338000000000004</c:v>
                </c:pt>
                <c:pt idx="496">
                  <c:v>0.99329000000000001</c:v>
                </c:pt>
                <c:pt idx="497">
                  <c:v>0.99319999999999997</c:v>
                </c:pt>
                <c:pt idx="498">
                  <c:v>0.99312</c:v>
                </c:pt>
                <c:pt idx="499">
                  <c:v>0.99302999999999997</c:v>
                </c:pt>
                <c:pt idx="500">
                  <c:v>0.99294000000000004</c:v>
                </c:pt>
                <c:pt idx="501">
                  <c:v>0.99285000000000001</c:v>
                </c:pt>
                <c:pt idx="502">
                  <c:v>0.99275000000000002</c:v>
                </c:pt>
                <c:pt idx="503">
                  <c:v>0.99265999999999999</c:v>
                </c:pt>
                <c:pt idx="504">
                  <c:v>0.99256</c:v>
                </c:pt>
                <c:pt idx="505">
                  <c:v>0.99246999999999996</c:v>
                </c:pt>
                <c:pt idx="506">
                  <c:v>0.99236999999999997</c:v>
                </c:pt>
                <c:pt idx="507">
                  <c:v>0.99226999999999999</c:v>
                </c:pt>
                <c:pt idx="508">
                  <c:v>0.99217</c:v>
                </c:pt>
                <c:pt idx="509">
                  <c:v>0.99207000000000001</c:v>
                </c:pt>
                <c:pt idx="510">
                  <c:v>0.99197000000000002</c:v>
                </c:pt>
                <c:pt idx="511">
                  <c:v>0.99185999999999996</c:v>
                </c:pt>
                <c:pt idx="512">
                  <c:v>0.99175999999999997</c:v>
                </c:pt>
                <c:pt idx="513">
                  <c:v>0.99165000000000003</c:v>
                </c:pt>
                <c:pt idx="514">
                  <c:v>0.99153999999999998</c:v>
                </c:pt>
                <c:pt idx="515">
                  <c:v>0.99143000000000003</c:v>
                </c:pt>
                <c:pt idx="516">
                  <c:v>0.99131999999999998</c:v>
                </c:pt>
                <c:pt idx="517">
                  <c:v>0.99121000000000004</c:v>
                </c:pt>
                <c:pt idx="518">
                  <c:v>0.99109999999999998</c:v>
                </c:pt>
                <c:pt idx="519">
                  <c:v>0.99097999999999997</c:v>
                </c:pt>
                <c:pt idx="520">
                  <c:v>0.99087000000000003</c:v>
                </c:pt>
                <c:pt idx="521">
                  <c:v>0.99075000000000002</c:v>
                </c:pt>
                <c:pt idx="522">
                  <c:v>0.99063000000000001</c:v>
                </c:pt>
                <c:pt idx="523">
                  <c:v>0.99051</c:v>
                </c:pt>
                <c:pt idx="524">
                  <c:v>0.99038000000000004</c:v>
                </c:pt>
                <c:pt idx="525">
                  <c:v>0.99026000000000003</c:v>
                </c:pt>
                <c:pt idx="526">
                  <c:v>0.99012999999999995</c:v>
                </c:pt>
                <c:pt idx="527">
                  <c:v>0.99000999999999995</c:v>
                </c:pt>
                <c:pt idx="528">
                  <c:v>0.98987999999999998</c:v>
                </c:pt>
                <c:pt idx="529">
                  <c:v>0.98975000000000002</c:v>
                </c:pt>
                <c:pt idx="530">
                  <c:v>0.98960999999999999</c:v>
                </c:pt>
                <c:pt idx="531">
                  <c:v>0.98948000000000003</c:v>
                </c:pt>
                <c:pt idx="532">
                  <c:v>0.98934</c:v>
                </c:pt>
                <c:pt idx="533">
                  <c:v>0.98921000000000003</c:v>
                </c:pt>
                <c:pt idx="534">
                  <c:v>0.98907</c:v>
                </c:pt>
                <c:pt idx="535">
                  <c:v>0.98892000000000002</c:v>
                </c:pt>
                <c:pt idx="536">
                  <c:v>0.98877999999999999</c:v>
                </c:pt>
                <c:pt idx="537">
                  <c:v>0.98863999999999996</c:v>
                </c:pt>
                <c:pt idx="538">
                  <c:v>0.98848999999999998</c:v>
                </c:pt>
                <c:pt idx="539">
                  <c:v>0.98834</c:v>
                </c:pt>
                <c:pt idx="540">
                  <c:v>0.98819000000000001</c:v>
                </c:pt>
                <c:pt idx="541">
                  <c:v>0.98804000000000003</c:v>
                </c:pt>
                <c:pt idx="542">
                  <c:v>0.98787999999999998</c:v>
                </c:pt>
                <c:pt idx="543">
                  <c:v>0.98773</c:v>
                </c:pt>
                <c:pt idx="544">
                  <c:v>0.98756999999999995</c:v>
                </c:pt>
                <c:pt idx="545">
                  <c:v>0.98741000000000001</c:v>
                </c:pt>
                <c:pt idx="546">
                  <c:v>0.98724999999999996</c:v>
                </c:pt>
                <c:pt idx="547">
                  <c:v>0.98707999999999996</c:v>
                </c:pt>
                <c:pt idx="548">
                  <c:v>0.98690999999999995</c:v>
                </c:pt>
                <c:pt idx="549">
                  <c:v>0.98673999999999995</c:v>
                </c:pt>
                <c:pt idx="550">
                  <c:v>0.98656999999999995</c:v>
                </c:pt>
                <c:pt idx="551">
                  <c:v>0.98640000000000005</c:v>
                </c:pt>
                <c:pt idx="552">
                  <c:v>0.98621999999999999</c:v>
                </c:pt>
                <c:pt idx="553">
                  <c:v>0.98604999999999998</c:v>
                </c:pt>
                <c:pt idx="554">
                  <c:v>0.98587000000000002</c:v>
                </c:pt>
                <c:pt idx="555">
                  <c:v>0.98568</c:v>
                </c:pt>
                <c:pt idx="556">
                  <c:v>0.98550000000000004</c:v>
                </c:pt>
                <c:pt idx="557">
                  <c:v>0.98531000000000002</c:v>
                </c:pt>
                <c:pt idx="558">
                  <c:v>0.98512</c:v>
                </c:pt>
                <c:pt idx="559">
                  <c:v>0.98492999999999997</c:v>
                </c:pt>
                <c:pt idx="560">
                  <c:v>0.98473999999999995</c:v>
                </c:pt>
                <c:pt idx="561">
                  <c:v>0.98453999999999997</c:v>
                </c:pt>
                <c:pt idx="562">
                  <c:v>0.98433999999999999</c:v>
                </c:pt>
                <c:pt idx="563">
                  <c:v>0.98414000000000001</c:v>
                </c:pt>
                <c:pt idx="564">
                  <c:v>0.98392999999999997</c:v>
                </c:pt>
                <c:pt idx="565">
                  <c:v>0.98372999999999999</c:v>
                </c:pt>
                <c:pt idx="566">
                  <c:v>0.98351999999999995</c:v>
                </c:pt>
                <c:pt idx="567">
                  <c:v>0.98331000000000002</c:v>
                </c:pt>
                <c:pt idx="568">
                  <c:v>0.98309000000000002</c:v>
                </c:pt>
                <c:pt idx="569">
                  <c:v>0.98287000000000002</c:v>
                </c:pt>
                <c:pt idx="570">
                  <c:v>0.98265000000000002</c:v>
                </c:pt>
                <c:pt idx="571">
                  <c:v>0.98243000000000003</c:v>
                </c:pt>
                <c:pt idx="572">
                  <c:v>0.98219999999999996</c:v>
                </c:pt>
                <c:pt idx="573">
                  <c:v>0.98197000000000001</c:v>
                </c:pt>
                <c:pt idx="574">
                  <c:v>0.98173999999999995</c:v>
                </c:pt>
                <c:pt idx="575">
                  <c:v>0.98150999999999999</c:v>
                </c:pt>
                <c:pt idx="576">
                  <c:v>0.98126999999999998</c:v>
                </c:pt>
                <c:pt idx="577">
                  <c:v>0.98102999999999996</c:v>
                </c:pt>
                <c:pt idx="578">
                  <c:v>0.98077999999999999</c:v>
                </c:pt>
                <c:pt idx="579">
                  <c:v>0.98053999999999997</c:v>
                </c:pt>
                <c:pt idx="580">
                  <c:v>0.98028000000000004</c:v>
                </c:pt>
                <c:pt idx="581">
                  <c:v>0.98002999999999996</c:v>
                </c:pt>
                <c:pt idx="582">
                  <c:v>0.97977000000000003</c:v>
                </c:pt>
                <c:pt idx="583">
                  <c:v>0.97950999999999999</c:v>
                </c:pt>
                <c:pt idx="584">
                  <c:v>0.97924999999999995</c:v>
                </c:pt>
                <c:pt idx="585">
                  <c:v>0.97897999999999996</c:v>
                </c:pt>
                <c:pt idx="586">
                  <c:v>0.97870999999999997</c:v>
                </c:pt>
                <c:pt idx="587">
                  <c:v>0.97843999999999998</c:v>
                </c:pt>
                <c:pt idx="588">
                  <c:v>0.97816000000000003</c:v>
                </c:pt>
                <c:pt idx="589">
                  <c:v>0.97787999999999997</c:v>
                </c:pt>
                <c:pt idx="590">
                  <c:v>0.97760000000000002</c:v>
                </c:pt>
                <c:pt idx="591">
                  <c:v>0.97731000000000001</c:v>
                </c:pt>
                <c:pt idx="592">
                  <c:v>0.97702</c:v>
                </c:pt>
                <c:pt idx="593">
                  <c:v>0.97672000000000003</c:v>
                </c:pt>
                <c:pt idx="594">
                  <c:v>0.97641999999999995</c:v>
                </c:pt>
                <c:pt idx="595">
                  <c:v>0.97611999999999999</c:v>
                </c:pt>
                <c:pt idx="596">
                  <c:v>0.97582000000000002</c:v>
                </c:pt>
                <c:pt idx="597">
                  <c:v>0.97550000000000003</c:v>
                </c:pt>
                <c:pt idx="598">
                  <c:v>0.97519</c:v>
                </c:pt>
                <c:pt idx="599">
                  <c:v>0.97487000000000001</c:v>
                </c:pt>
                <c:pt idx="600">
                  <c:v>0.97455000000000003</c:v>
                </c:pt>
                <c:pt idx="601">
                  <c:v>0.97421999999999997</c:v>
                </c:pt>
                <c:pt idx="602">
                  <c:v>0.97389000000000003</c:v>
                </c:pt>
                <c:pt idx="603">
                  <c:v>0.97355999999999998</c:v>
                </c:pt>
                <c:pt idx="604">
                  <c:v>0.97321999999999997</c:v>
                </c:pt>
                <c:pt idx="605">
                  <c:v>0.97287999999999997</c:v>
                </c:pt>
                <c:pt idx="606">
                  <c:v>0.97253000000000001</c:v>
                </c:pt>
                <c:pt idx="607">
                  <c:v>0.97218000000000004</c:v>
                </c:pt>
                <c:pt idx="608">
                  <c:v>0.97182000000000002</c:v>
                </c:pt>
                <c:pt idx="609">
                  <c:v>0.97145999999999999</c:v>
                </c:pt>
                <c:pt idx="610">
                  <c:v>0.97109000000000001</c:v>
                </c:pt>
                <c:pt idx="611">
                  <c:v>0.97072000000000003</c:v>
                </c:pt>
                <c:pt idx="612">
                  <c:v>0.97035000000000005</c:v>
                </c:pt>
                <c:pt idx="613">
                  <c:v>0.96997</c:v>
                </c:pt>
                <c:pt idx="614">
                  <c:v>0.96958</c:v>
                </c:pt>
                <c:pt idx="615">
                  <c:v>0.96919999999999995</c:v>
                </c:pt>
                <c:pt idx="616">
                  <c:v>0.96879999999999999</c:v>
                </c:pt>
                <c:pt idx="617">
                  <c:v>0.96840000000000004</c:v>
                </c:pt>
                <c:pt idx="618">
                  <c:v>0.96799999999999997</c:v>
                </c:pt>
                <c:pt idx="619">
                  <c:v>0.96758999999999995</c:v>
                </c:pt>
                <c:pt idx="620">
                  <c:v>0.96718000000000004</c:v>
                </c:pt>
                <c:pt idx="621">
                  <c:v>0.96675999999999995</c:v>
                </c:pt>
                <c:pt idx="622">
                  <c:v>0.96633000000000002</c:v>
                </c:pt>
                <c:pt idx="623">
                  <c:v>0.96589999999999998</c:v>
                </c:pt>
                <c:pt idx="624">
                  <c:v>0.96547000000000005</c:v>
                </c:pt>
                <c:pt idx="625">
                  <c:v>0.96501999999999999</c:v>
                </c:pt>
                <c:pt idx="626">
                  <c:v>0.96457999999999999</c:v>
                </c:pt>
                <c:pt idx="627">
                  <c:v>0.96413000000000004</c:v>
                </c:pt>
                <c:pt idx="628">
                  <c:v>0.96367000000000003</c:v>
                </c:pt>
                <c:pt idx="629">
                  <c:v>0.96321000000000001</c:v>
                </c:pt>
                <c:pt idx="630">
                  <c:v>0.96274000000000004</c:v>
                </c:pt>
                <c:pt idx="631">
                  <c:v>0.96226</c:v>
                </c:pt>
                <c:pt idx="632">
                  <c:v>0.96177999999999997</c:v>
                </c:pt>
                <c:pt idx="633">
                  <c:v>0.96128999999999998</c:v>
                </c:pt>
                <c:pt idx="634">
                  <c:v>0.96079999999999999</c:v>
                </c:pt>
                <c:pt idx="635">
                  <c:v>0.96030000000000004</c:v>
                </c:pt>
                <c:pt idx="636">
                  <c:v>0.95979999999999999</c:v>
                </c:pt>
                <c:pt idx="637">
                  <c:v>0.95928000000000002</c:v>
                </c:pt>
                <c:pt idx="638">
                  <c:v>0.95877000000000001</c:v>
                </c:pt>
                <c:pt idx="639">
                  <c:v>0.95823999999999998</c:v>
                </c:pt>
                <c:pt idx="640">
                  <c:v>0.95770999999999995</c:v>
                </c:pt>
                <c:pt idx="641">
                  <c:v>0.95716999999999997</c:v>
                </c:pt>
                <c:pt idx="642">
                  <c:v>0.95662999999999998</c:v>
                </c:pt>
                <c:pt idx="643">
                  <c:v>0.95608000000000004</c:v>
                </c:pt>
                <c:pt idx="644">
                  <c:v>0.95552000000000004</c:v>
                </c:pt>
                <c:pt idx="645">
                  <c:v>0.95494999999999997</c:v>
                </c:pt>
                <c:pt idx="646">
                  <c:v>0.95438000000000001</c:v>
                </c:pt>
                <c:pt idx="647">
                  <c:v>0.95379999999999998</c:v>
                </c:pt>
                <c:pt idx="648">
                  <c:v>0.95321999999999996</c:v>
                </c:pt>
                <c:pt idx="649">
                  <c:v>0.95262000000000002</c:v>
                </c:pt>
                <c:pt idx="650">
                  <c:v>0.95201999999999998</c:v>
                </c:pt>
                <c:pt idx="651">
                  <c:v>0.95142000000000004</c:v>
                </c:pt>
                <c:pt idx="652">
                  <c:v>0.95079999999999998</c:v>
                </c:pt>
                <c:pt idx="653">
                  <c:v>0.95018000000000002</c:v>
                </c:pt>
                <c:pt idx="654">
                  <c:v>0.94955000000000001</c:v>
                </c:pt>
                <c:pt idx="655">
                  <c:v>0.94891000000000003</c:v>
                </c:pt>
                <c:pt idx="656">
                  <c:v>0.94825999999999999</c:v>
                </c:pt>
                <c:pt idx="657">
                  <c:v>0.94760999999999995</c:v>
                </c:pt>
                <c:pt idx="658">
                  <c:v>0.94694</c:v>
                </c:pt>
                <c:pt idx="659">
                  <c:v>0.94626999999999994</c:v>
                </c:pt>
                <c:pt idx="660">
                  <c:v>0.94559000000000004</c:v>
                </c:pt>
                <c:pt idx="661">
                  <c:v>0.94491000000000003</c:v>
                </c:pt>
                <c:pt idx="662">
                  <c:v>0.94420999999999999</c:v>
                </c:pt>
                <c:pt idx="663">
                  <c:v>0.94350999999999996</c:v>
                </c:pt>
                <c:pt idx="664">
                  <c:v>0.94279000000000002</c:v>
                </c:pt>
                <c:pt idx="665">
                  <c:v>0.94206999999999996</c:v>
                </c:pt>
                <c:pt idx="666">
                  <c:v>0.94133999999999995</c:v>
                </c:pt>
                <c:pt idx="667">
                  <c:v>0.94059999999999999</c:v>
                </c:pt>
                <c:pt idx="668">
                  <c:v>0.93986000000000003</c:v>
                </c:pt>
                <c:pt idx="669">
                  <c:v>0.93910000000000005</c:v>
                </c:pt>
                <c:pt idx="670">
                  <c:v>0.93833</c:v>
                </c:pt>
                <c:pt idx="671">
                  <c:v>0.93755999999999995</c:v>
                </c:pt>
                <c:pt idx="672">
                  <c:v>0.93676999999999999</c:v>
                </c:pt>
                <c:pt idx="673">
                  <c:v>0.93598000000000003</c:v>
                </c:pt>
                <c:pt idx="674">
                  <c:v>0.93516999999999995</c:v>
                </c:pt>
                <c:pt idx="675">
                  <c:v>0.93435999999999997</c:v>
                </c:pt>
                <c:pt idx="676">
                  <c:v>0.93352999999999997</c:v>
                </c:pt>
                <c:pt idx="677">
                  <c:v>0.93269999999999997</c:v>
                </c:pt>
                <c:pt idx="678">
                  <c:v>0.93184999999999996</c:v>
                </c:pt>
                <c:pt idx="679">
                  <c:v>0.93100000000000005</c:v>
                </c:pt>
                <c:pt idx="680">
                  <c:v>0.93013999999999997</c:v>
                </c:pt>
                <c:pt idx="681">
                  <c:v>0.92925999999999997</c:v>
                </c:pt>
                <c:pt idx="682">
                  <c:v>0.92837000000000003</c:v>
                </c:pt>
                <c:pt idx="683">
                  <c:v>0.92747999999999997</c:v>
                </c:pt>
                <c:pt idx="684">
                  <c:v>0.92657</c:v>
                </c:pt>
                <c:pt idx="685">
                  <c:v>0.92564999999999997</c:v>
                </c:pt>
                <c:pt idx="686">
                  <c:v>0.92471999999999999</c:v>
                </c:pt>
                <c:pt idx="687">
                  <c:v>0.92378000000000005</c:v>
                </c:pt>
                <c:pt idx="688">
                  <c:v>0.92283000000000004</c:v>
                </c:pt>
                <c:pt idx="689">
                  <c:v>0.92186999999999997</c:v>
                </c:pt>
                <c:pt idx="690">
                  <c:v>0.92090000000000005</c:v>
                </c:pt>
                <c:pt idx="691">
                  <c:v>0.91991000000000001</c:v>
                </c:pt>
                <c:pt idx="692">
                  <c:v>0.91891</c:v>
                </c:pt>
                <c:pt idx="693">
                  <c:v>0.91790000000000005</c:v>
                </c:pt>
                <c:pt idx="694">
                  <c:v>0.91688000000000003</c:v>
                </c:pt>
                <c:pt idx="695">
                  <c:v>0.91585000000000005</c:v>
                </c:pt>
                <c:pt idx="696">
                  <c:v>0.91479999999999995</c:v>
                </c:pt>
                <c:pt idx="697">
                  <c:v>0.91374999999999995</c:v>
                </c:pt>
                <c:pt idx="698">
                  <c:v>0.91268000000000005</c:v>
                </c:pt>
                <c:pt idx="699">
                  <c:v>0.91159000000000001</c:v>
                </c:pt>
                <c:pt idx="700">
                  <c:v>0.91049999999999998</c:v>
                </c:pt>
                <c:pt idx="701">
                  <c:v>0.90939000000000003</c:v>
                </c:pt>
                <c:pt idx="702">
                  <c:v>0.90827000000000002</c:v>
                </c:pt>
                <c:pt idx="703">
                  <c:v>0.90712999999999999</c:v>
                </c:pt>
                <c:pt idx="704">
                  <c:v>0.90598000000000001</c:v>
                </c:pt>
                <c:pt idx="705">
                  <c:v>0.90481999999999996</c:v>
                </c:pt>
                <c:pt idx="706">
                  <c:v>0.90364999999999995</c:v>
                </c:pt>
                <c:pt idx="707">
                  <c:v>0.90246000000000004</c:v>
                </c:pt>
                <c:pt idx="708">
                  <c:v>0.90125</c:v>
                </c:pt>
                <c:pt idx="709">
                  <c:v>0.90003999999999995</c:v>
                </c:pt>
                <c:pt idx="710">
                  <c:v>0.89881</c:v>
                </c:pt>
                <c:pt idx="711">
                  <c:v>0.89756000000000002</c:v>
                </c:pt>
                <c:pt idx="712">
                  <c:v>0.89629999999999999</c:v>
                </c:pt>
                <c:pt idx="713">
                  <c:v>0.89502999999999999</c:v>
                </c:pt>
                <c:pt idx="714">
                  <c:v>0.89373999999999998</c:v>
                </c:pt>
                <c:pt idx="715">
                  <c:v>0.89242999999999995</c:v>
                </c:pt>
                <c:pt idx="716">
                  <c:v>0.89110999999999996</c:v>
                </c:pt>
                <c:pt idx="717">
                  <c:v>0.88978000000000002</c:v>
                </c:pt>
                <c:pt idx="718">
                  <c:v>0.88843000000000005</c:v>
                </c:pt>
                <c:pt idx="719">
                  <c:v>0.88707000000000003</c:v>
                </c:pt>
                <c:pt idx="720">
                  <c:v>0.88568999999999998</c:v>
                </c:pt>
                <c:pt idx="721">
                  <c:v>0.88429000000000002</c:v>
                </c:pt>
                <c:pt idx="722">
                  <c:v>0.88288</c:v>
                </c:pt>
                <c:pt idx="723">
                  <c:v>0.88144999999999996</c:v>
                </c:pt>
                <c:pt idx="724">
                  <c:v>0.88</c:v>
                </c:pt>
                <c:pt idx="725">
                  <c:v>0.87853999999999999</c:v>
                </c:pt>
                <c:pt idx="726">
                  <c:v>0.87707000000000002</c:v>
                </c:pt>
                <c:pt idx="727">
                  <c:v>0.87556999999999996</c:v>
                </c:pt>
                <c:pt idx="728">
                  <c:v>0.87405999999999995</c:v>
                </c:pt>
                <c:pt idx="729">
                  <c:v>0.87253000000000003</c:v>
                </c:pt>
                <c:pt idx="730">
                  <c:v>0.87099000000000004</c:v>
                </c:pt>
                <c:pt idx="731">
                  <c:v>0.86943000000000004</c:v>
                </c:pt>
                <c:pt idx="732">
                  <c:v>0.86785000000000001</c:v>
                </c:pt>
                <c:pt idx="733">
                  <c:v>0.86624999999999996</c:v>
                </c:pt>
                <c:pt idx="734">
                  <c:v>0.86463999999999996</c:v>
                </c:pt>
                <c:pt idx="735">
                  <c:v>0.86299999999999999</c:v>
                </c:pt>
                <c:pt idx="736">
                  <c:v>0.86134999999999995</c:v>
                </c:pt>
                <c:pt idx="737">
                  <c:v>0.85968</c:v>
                </c:pt>
                <c:pt idx="738">
                  <c:v>0.85799999999999998</c:v>
                </c:pt>
                <c:pt idx="739">
                  <c:v>0.85629</c:v>
                </c:pt>
                <c:pt idx="740">
                  <c:v>0.85457000000000005</c:v>
                </c:pt>
                <c:pt idx="741">
                  <c:v>0.85282000000000002</c:v>
                </c:pt>
                <c:pt idx="742">
                  <c:v>0.85106000000000004</c:v>
                </c:pt>
                <c:pt idx="743">
                  <c:v>0.84928000000000003</c:v>
                </c:pt>
                <c:pt idx="744">
                  <c:v>0.84748000000000001</c:v>
                </c:pt>
                <c:pt idx="745">
                  <c:v>0.84565000000000001</c:v>
                </c:pt>
                <c:pt idx="746">
                  <c:v>0.84380999999999995</c:v>
                </c:pt>
                <c:pt idx="747">
                  <c:v>0.84194999999999998</c:v>
                </c:pt>
                <c:pt idx="748">
                  <c:v>0.84006999999999998</c:v>
                </c:pt>
                <c:pt idx="749">
                  <c:v>0.83816999999999997</c:v>
                </c:pt>
                <c:pt idx="750">
                  <c:v>0.83625000000000005</c:v>
                </c:pt>
                <c:pt idx="751">
                  <c:v>0.83431</c:v>
                </c:pt>
                <c:pt idx="752">
                  <c:v>0.83235000000000003</c:v>
                </c:pt>
                <c:pt idx="753">
                  <c:v>0.83037000000000005</c:v>
                </c:pt>
                <c:pt idx="754">
                  <c:v>0.82835999999999999</c:v>
                </c:pt>
                <c:pt idx="755">
                  <c:v>0.82633999999999996</c:v>
                </c:pt>
                <c:pt idx="756">
                  <c:v>0.82428999999999997</c:v>
                </c:pt>
                <c:pt idx="757">
                  <c:v>0.82223000000000002</c:v>
                </c:pt>
                <c:pt idx="758">
                  <c:v>0.82013999999999998</c:v>
                </c:pt>
                <c:pt idx="759">
                  <c:v>0.81803000000000003</c:v>
                </c:pt>
                <c:pt idx="760">
                  <c:v>0.81589</c:v>
                </c:pt>
                <c:pt idx="761">
                  <c:v>0.81374000000000002</c:v>
                </c:pt>
                <c:pt idx="762">
                  <c:v>0.81155999999999995</c:v>
                </c:pt>
                <c:pt idx="763">
                  <c:v>0.80935999999999997</c:v>
                </c:pt>
                <c:pt idx="764">
                  <c:v>0.80713999999999997</c:v>
                </c:pt>
                <c:pt idx="765">
                  <c:v>0.80489999999999995</c:v>
                </c:pt>
                <c:pt idx="766">
                  <c:v>0.80262999999999995</c:v>
                </c:pt>
                <c:pt idx="767">
                  <c:v>0.80034000000000005</c:v>
                </c:pt>
                <c:pt idx="768">
                  <c:v>0.79803000000000002</c:v>
                </c:pt>
                <c:pt idx="769">
                  <c:v>0.79569000000000001</c:v>
                </c:pt>
                <c:pt idx="770">
                  <c:v>0.79332999999999998</c:v>
                </c:pt>
                <c:pt idx="771">
                  <c:v>0.79095000000000004</c:v>
                </c:pt>
                <c:pt idx="772">
                  <c:v>0.78854000000000002</c:v>
                </c:pt>
                <c:pt idx="773">
                  <c:v>0.78610999999999998</c:v>
                </c:pt>
                <c:pt idx="774">
                  <c:v>0.78364999999999996</c:v>
                </c:pt>
                <c:pt idx="775">
                  <c:v>0.78117999999999999</c:v>
                </c:pt>
                <c:pt idx="776">
                  <c:v>0.77866999999999997</c:v>
                </c:pt>
                <c:pt idx="777">
                  <c:v>0.77615000000000001</c:v>
                </c:pt>
                <c:pt idx="778">
                  <c:v>0.77359</c:v>
                </c:pt>
                <c:pt idx="779">
                  <c:v>0.77102000000000004</c:v>
                </c:pt>
                <c:pt idx="780">
                  <c:v>0.76841999999999999</c:v>
                </c:pt>
                <c:pt idx="781">
                  <c:v>0.76578999999999997</c:v>
                </c:pt>
                <c:pt idx="782">
                  <c:v>0.76314000000000004</c:v>
                </c:pt>
                <c:pt idx="783">
                  <c:v>0.76046000000000002</c:v>
                </c:pt>
                <c:pt idx="784">
                  <c:v>0.75775999999999999</c:v>
                </c:pt>
                <c:pt idx="785">
                  <c:v>0.75502999999999998</c:v>
                </c:pt>
                <c:pt idx="786">
                  <c:v>0.75227999999999995</c:v>
                </c:pt>
                <c:pt idx="787">
                  <c:v>0.74950000000000006</c:v>
                </c:pt>
                <c:pt idx="788">
                  <c:v>0.74670000000000003</c:v>
                </c:pt>
                <c:pt idx="789">
                  <c:v>0.74387000000000003</c:v>
                </c:pt>
                <c:pt idx="790">
                  <c:v>0.74102000000000001</c:v>
                </c:pt>
                <c:pt idx="791">
                  <c:v>0.73814000000000002</c:v>
                </c:pt>
                <c:pt idx="792">
                  <c:v>0.73523000000000005</c:v>
                </c:pt>
                <c:pt idx="793">
                  <c:v>0.73229999999999995</c:v>
                </c:pt>
                <c:pt idx="794">
                  <c:v>0.72933999999999999</c:v>
                </c:pt>
                <c:pt idx="795">
                  <c:v>0.72635000000000005</c:v>
                </c:pt>
                <c:pt idx="796">
                  <c:v>0.72333999999999998</c:v>
                </c:pt>
                <c:pt idx="797">
                  <c:v>0.72030000000000005</c:v>
                </c:pt>
                <c:pt idx="798">
                  <c:v>0.71723999999999999</c:v>
                </c:pt>
                <c:pt idx="799">
                  <c:v>0.71414999999999995</c:v>
                </c:pt>
                <c:pt idx="800">
                  <c:v>0.71103000000000005</c:v>
                </c:pt>
                <c:pt idx="801">
                  <c:v>0.70787999999999995</c:v>
                </c:pt>
                <c:pt idx="802">
                  <c:v>0.70470999999999995</c:v>
                </c:pt>
                <c:pt idx="803">
                  <c:v>0.70150999999999997</c:v>
                </c:pt>
                <c:pt idx="804">
                  <c:v>0.69828999999999997</c:v>
                </c:pt>
                <c:pt idx="805">
                  <c:v>0.69503999999999999</c:v>
                </c:pt>
                <c:pt idx="806">
                  <c:v>0.69176000000000004</c:v>
                </c:pt>
                <c:pt idx="807">
                  <c:v>0.68845999999999996</c:v>
                </c:pt>
                <c:pt idx="808">
                  <c:v>0.68511999999999995</c:v>
                </c:pt>
                <c:pt idx="809">
                  <c:v>0.68176999999999999</c:v>
                </c:pt>
                <c:pt idx="810">
                  <c:v>0.67837999999999998</c:v>
                </c:pt>
                <c:pt idx="811">
                  <c:v>0.67496999999999996</c:v>
                </c:pt>
                <c:pt idx="812">
                  <c:v>0.67152999999999996</c:v>
                </c:pt>
                <c:pt idx="813">
                  <c:v>0.66805999999999999</c:v>
                </c:pt>
                <c:pt idx="814">
                  <c:v>0.66456999999999999</c:v>
                </c:pt>
                <c:pt idx="815">
                  <c:v>0.66105000000000003</c:v>
                </c:pt>
                <c:pt idx="816">
                  <c:v>0.65749999999999997</c:v>
                </c:pt>
                <c:pt idx="817">
                  <c:v>0.65393000000000001</c:v>
                </c:pt>
                <c:pt idx="818">
                  <c:v>0.65032999999999996</c:v>
                </c:pt>
                <c:pt idx="819">
                  <c:v>0.64670000000000005</c:v>
                </c:pt>
                <c:pt idx="820">
                  <c:v>0.64305000000000001</c:v>
                </c:pt>
                <c:pt idx="821">
                  <c:v>0.63936999999999999</c:v>
                </c:pt>
                <c:pt idx="822">
                  <c:v>0.63566999999999996</c:v>
                </c:pt>
                <c:pt idx="823">
                  <c:v>0.63192999999999999</c:v>
                </c:pt>
                <c:pt idx="824">
                  <c:v>0.62817999999999996</c:v>
                </c:pt>
                <c:pt idx="825">
                  <c:v>0.62439</c:v>
                </c:pt>
                <c:pt idx="826">
                  <c:v>0.62058000000000002</c:v>
                </c:pt>
                <c:pt idx="827">
                  <c:v>0.61675000000000002</c:v>
                </c:pt>
                <c:pt idx="828">
                  <c:v>0.61287999999999998</c:v>
                </c:pt>
                <c:pt idx="829">
                  <c:v>0.60899999999999999</c:v>
                </c:pt>
                <c:pt idx="830">
                  <c:v>0.60507999999999995</c:v>
                </c:pt>
                <c:pt idx="831">
                  <c:v>0.60114999999999996</c:v>
                </c:pt>
                <c:pt idx="832">
                  <c:v>0.59718000000000004</c:v>
                </c:pt>
                <c:pt idx="833">
                  <c:v>0.59319999999999995</c:v>
                </c:pt>
                <c:pt idx="834">
                  <c:v>0.58918000000000004</c:v>
                </c:pt>
                <c:pt idx="835">
                  <c:v>0.58514999999999995</c:v>
                </c:pt>
                <c:pt idx="836">
                  <c:v>0.58109</c:v>
                </c:pt>
                <c:pt idx="837">
                  <c:v>0.57699999999999996</c:v>
                </c:pt>
                <c:pt idx="838">
                  <c:v>0.57289000000000001</c:v>
                </c:pt>
                <c:pt idx="839">
                  <c:v>0.56876000000000004</c:v>
                </c:pt>
                <c:pt idx="840">
                  <c:v>0.56459999999999999</c:v>
                </c:pt>
                <c:pt idx="841">
                  <c:v>0.56042000000000003</c:v>
                </c:pt>
                <c:pt idx="842">
                  <c:v>0.55622000000000005</c:v>
                </c:pt>
                <c:pt idx="843">
                  <c:v>0.55200000000000005</c:v>
                </c:pt>
                <c:pt idx="844">
                  <c:v>0.54774999999999996</c:v>
                </c:pt>
                <c:pt idx="845">
                  <c:v>0.54347999999999996</c:v>
                </c:pt>
                <c:pt idx="846">
                  <c:v>0.53920000000000001</c:v>
                </c:pt>
                <c:pt idx="847">
                  <c:v>0.53488000000000002</c:v>
                </c:pt>
                <c:pt idx="848">
                  <c:v>0.53054999999999997</c:v>
                </c:pt>
                <c:pt idx="849">
                  <c:v>0.5262</c:v>
                </c:pt>
                <c:pt idx="850">
                  <c:v>0.52183000000000002</c:v>
                </c:pt>
                <c:pt idx="851">
                  <c:v>0.51744000000000001</c:v>
                </c:pt>
                <c:pt idx="852">
                  <c:v>0.51302000000000003</c:v>
                </c:pt>
                <c:pt idx="853">
                  <c:v>0.50858999999999999</c:v>
                </c:pt>
                <c:pt idx="854">
                  <c:v>0.50414000000000003</c:v>
                </c:pt>
                <c:pt idx="855">
                  <c:v>0.49968000000000001</c:v>
                </c:pt>
                <c:pt idx="856">
                  <c:v>0.49519000000000002</c:v>
                </c:pt>
                <c:pt idx="857">
                  <c:v>0.49069000000000002</c:v>
                </c:pt>
                <c:pt idx="858">
                  <c:v>0.48616999999999999</c:v>
                </c:pt>
                <c:pt idx="859">
                  <c:v>0.48163</c:v>
                </c:pt>
                <c:pt idx="860">
                  <c:v>0.47708</c:v>
                </c:pt>
                <c:pt idx="861">
                  <c:v>0.47252</c:v>
                </c:pt>
                <c:pt idx="862">
                  <c:v>0.46794000000000002</c:v>
                </c:pt>
                <c:pt idx="863">
                  <c:v>0.46333999999999997</c:v>
                </c:pt>
                <c:pt idx="864">
                  <c:v>0.45873000000000003</c:v>
                </c:pt>
                <c:pt idx="865">
                  <c:v>0.45411000000000001</c:v>
                </c:pt>
                <c:pt idx="866">
                  <c:v>0.44946999999999998</c:v>
                </c:pt>
                <c:pt idx="867">
                  <c:v>0.44483</c:v>
                </c:pt>
                <c:pt idx="868">
                  <c:v>0.44017000000000001</c:v>
                </c:pt>
                <c:pt idx="869">
                  <c:v>0.4355</c:v>
                </c:pt>
                <c:pt idx="870">
                  <c:v>0.43081999999999998</c:v>
                </c:pt>
                <c:pt idx="871">
                  <c:v>0.42613000000000001</c:v>
                </c:pt>
                <c:pt idx="872">
                  <c:v>0.42143000000000003</c:v>
                </c:pt>
                <c:pt idx="873">
                  <c:v>0.41672999999999999</c:v>
                </c:pt>
                <c:pt idx="874">
                  <c:v>0.41200999999999999</c:v>
                </c:pt>
                <c:pt idx="875">
                  <c:v>0.40728999999999999</c:v>
                </c:pt>
                <c:pt idx="876">
                  <c:v>0.40256999999999998</c:v>
                </c:pt>
                <c:pt idx="877">
                  <c:v>0.39783000000000002</c:v>
                </c:pt>
                <c:pt idx="878">
                  <c:v>0.3931</c:v>
                </c:pt>
                <c:pt idx="879">
                  <c:v>0.38835999999999998</c:v>
                </c:pt>
                <c:pt idx="880">
                  <c:v>0.38361000000000001</c:v>
                </c:pt>
                <c:pt idx="881">
                  <c:v>0.37885999999999997</c:v>
                </c:pt>
                <c:pt idx="882">
                  <c:v>0.37412000000000001</c:v>
                </c:pt>
                <c:pt idx="883">
                  <c:v>0.36936999999999998</c:v>
                </c:pt>
                <c:pt idx="884">
                  <c:v>0.36462</c:v>
                </c:pt>
                <c:pt idx="885">
                  <c:v>0.35987000000000002</c:v>
                </c:pt>
                <c:pt idx="886">
                  <c:v>0.35511999999999999</c:v>
                </c:pt>
                <c:pt idx="887">
                  <c:v>0.35037000000000001</c:v>
                </c:pt>
                <c:pt idx="888">
                  <c:v>0.34562999999999999</c:v>
                </c:pt>
                <c:pt idx="889">
                  <c:v>0.34089000000000003</c:v>
                </c:pt>
                <c:pt idx="890">
                  <c:v>0.33615</c:v>
                </c:pt>
                <c:pt idx="891">
                  <c:v>0.33143</c:v>
                </c:pt>
                <c:pt idx="892">
                  <c:v>0.32669999999999999</c:v>
                </c:pt>
                <c:pt idx="893">
                  <c:v>0.32199</c:v>
                </c:pt>
                <c:pt idx="894">
                  <c:v>0.31728000000000001</c:v>
                </c:pt>
                <c:pt idx="895">
                  <c:v>0.31258000000000002</c:v>
                </c:pt>
                <c:pt idx="896">
                  <c:v>0.30789</c:v>
                </c:pt>
                <c:pt idx="897">
                  <c:v>0.30321999999999999</c:v>
                </c:pt>
                <c:pt idx="898">
                  <c:v>0.29854999999999998</c:v>
                </c:pt>
                <c:pt idx="899">
                  <c:v>0.29389999999999999</c:v>
                </c:pt>
                <c:pt idx="900">
                  <c:v>0.28926000000000002</c:v>
                </c:pt>
                <c:pt idx="901">
                  <c:v>0.28462999999999999</c:v>
                </c:pt>
                <c:pt idx="902">
                  <c:v>0.28001999999999999</c:v>
                </c:pt>
                <c:pt idx="903">
                  <c:v>0.27543000000000001</c:v>
                </c:pt>
                <c:pt idx="904">
                  <c:v>0.27084999999999998</c:v>
                </c:pt>
                <c:pt idx="905">
                  <c:v>0.26629000000000003</c:v>
                </c:pt>
                <c:pt idx="906">
                  <c:v>0.26174999999999998</c:v>
                </c:pt>
                <c:pt idx="907">
                  <c:v>0.25723000000000001</c:v>
                </c:pt>
                <c:pt idx="908">
                  <c:v>0.25273000000000001</c:v>
                </c:pt>
                <c:pt idx="909">
                  <c:v>0.24825</c:v>
                </c:pt>
                <c:pt idx="910">
                  <c:v>0.24379999999999999</c:v>
                </c:pt>
                <c:pt idx="911">
                  <c:v>0.23937</c:v>
                </c:pt>
                <c:pt idx="912">
                  <c:v>0.23496</c:v>
                </c:pt>
                <c:pt idx="913">
                  <c:v>0.23058000000000001</c:v>
                </c:pt>
                <c:pt idx="914">
                  <c:v>0.22622999999999999</c:v>
                </c:pt>
                <c:pt idx="915">
                  <c:v>0.22189999999999999</c:v>
                </c:pt>
                <c:pt idx="916">
                  <c:v>0.21759999999999999</c:v>
                </c:pt>
                <c:pt idx="917">
                  <c:v>0.21332999999999999</c:v>
                </c:pt>
                <c:pt idx="918">
                  <c:v>0.20909</c:v>
                </c:pt>
                <c:pt idx="919">
                  <c:v>0.20488000000000001</c:v>
                </c:pt>
                <c:pt idx="920">
                  <c:v>0.20069999999999999</c:v>
                </c:pt>
                <c:pt idx="921">
                  <c:v>0.19656000000000001</c:v>
                </c:pt>
                <c:pt idx="922">
                  <c:v>0.19244</c:v>
                </c:pt>
                <c:pt idx="923">
                  <c:v>0.18837000000000001</c:v>
                </c:pt>
                <c:pt idx="924">
                  <c:v>0.18432000000000001</c:v>
                </c:pt>
                <c:pt idx="925">
                  <c:v>0.18032000000000001</c:v>
                </c:pt>
                <c:pt idx="926">
                  <c:v>0.17635000000000001</c:v>
                </c:pt>
                <c:pt idx="927">
                  <c:v>0.17241000000000001</c:v>
                </c:pt>
                <c:pt idx="928">
                  <c:v>0.16852</c:v>
                </c:pt>
                <c:pt idx="929">
                  <c:v>0.16466</c:v>
                </c:pt>
                <c:pt idx="930">
                  <c:v>0.16084999999999999</c:v>
                </c:pt>
                <c:pt idx="931">
                  <c:v>0.15708</c:v>
                </c:pt>
                <c:pt idx="932">
                  <c:v>0.15334</c:v>
                </c:pt>
                <c:pt idx="933">
                  <c:v>0.14965000000000001</c:v>
                </c:pt>
                <c:pt idx="934">
                  <c:v>0.14599999999999999</c:v>
                </c:pt>
                <c:pt idx="935">
                  <c:v>0.1424</c:v>
                </c:pt>
                <c:pt idx="936">
                  <c:v>0.13883000000000001</c:v>
                </c:pt>
                <c:pt idx="937">
                  <c:v>0.13532</c:v>
                </c:pt>
                <c:pt idx="938">
                  <c:v>0.13184000000000001</c:v>
                </c:pt>
                <c:pt idx="939">
                  <c:v>0.12842000000000001</c:v>
                </c:pt>
                <c:pt idx="940">
                  <c:v>0.12504000000000001</c:v>
                </c:pt>
                <c:pt idx="941">
                  <c:v>0.1217</c:v>
                </c:pt>
                <c:pt idx="942">
                  <c:v>0.11842</c:v>
                </c:pt>
                <c:pt idx="943">
                  <c:v>0.11518</c:v>
                </c:pt>
                <c:pt idx="944">
                  <c:v>0.11199000000000001</c:v>
                </c:pt>
                <c:pt idx="945">
                  <c:v>0.10885</c:v>
                </c:pt>
                <c:pt idx="946">
                  <c:v>0.10576000000000001</c:v>
                </c:pt>
                <c:pt idx="947">
                  <c:v>0.10271</c:v>
                </c:pt>
                <c:pt idx="948">
                  <c:v>9.9720000000000003E-2</c:v>
                </c:pt>
                <c:pt idx="949">
                  <c:v>9.6780000000000005E-2</c:v>
                </c:pt>
                <c:pt idx="950">
                  <c:v>9.3880000000000005E-2</c:v>
                </c:pt>
                <c:pt idx="951">
                  <c:v>9.1039999999999996E-2</c:v>
                </c:pt>
                <c:pt idx="952">
                  <c:v>8.8249999999999995E-2</c:v>
                </c:pt>
                <c:pt idx="953">
                  <c:v>8.5510000000000003E-2</c:v>
                </c:pt>
                <c:pt idx="954">
                  <c:v>8.2820000000000005E-2</c:v>
                </c:pt>
                <c:pt idx="955">
                  <c:v>8.0180000000000001E-2</c:v>
                </c:pt>
                <c:pt idx="956">
                  <c:v>7.7590000000000006E-2</c:v>
                </c:pt>
                <c:pt idx="957">
                  <c:v>7.5060000000000002E-2</c:v>
                </c:pt>
                <c:pt idx="958">
                  <c:v>7.2569999999999996E-2</c:v>
                </c:pt>
                <c:pt idx="959">
                  <c:v>7.0139999999999994E-2</c:v>
                </c:pt>
                <c:pt idx="960">
                  <c:v>6.7760000000000001E-2</c:v>
                </c:pt>
                <c:pt idx="961">
                  <c:v>6.5430000000000002E-2</c:v>
                </c:pt>
                <c:pt idx="962">
                  <c:v>6.3149999999999998E-2</c:v>
                </c:pt>
                <c:pt idx="963">
                  <c:v>6.0929999999999998E-2</c:v>
                </c:pt>
                <c:pt idx="964">
                  <c:v>5.8749999999999997E-2</c:v>
                </c:pt>
                <c:pt idx="965">
                  <c:v>5.663E-2</c:v>
                </c:pt>
                <c:pt idx="966">
                  <c:v>5.4550000000000001E-2</c:v>
                </c:pt>
                <c:pt idx="967">
                  <c:v>5.253E-2</c:v>
                </c:pt>
                <c:pt idx="968">
                  <c:v>5.0560000000000001E-2</c:v>
                </c:pt>
                <c:pt idx="969">
                  <c:v>4.863E-2</c:v>
                </c:pt>
                <c:pt idx="970">
                  <c:v>4.6760000000000003E-2</c:v>
                </c:pt>
                <c:pt idx="971">
                  <c:v>4.4929999999999998E-2</c:v>
                </c:pt>
                <c:pt idx="972">
                  <c:v>4.3159999999999997E-2</c:v>
                </c:pt>
                <c:pt idx="973">
                  <c:v>4.1430000000000002E-2</c:v>
                </c:pt>
                <c:pt idx="974">
                  <c:v>3.9750000000000001E-2</c:v>
                </c:pt>
                <c:pt idx="975">
                  <c:v>3.8120000000000001E-2</c:v>
                </c:pt>
                <c:pt idx="976">
                  <c:v>3.6540000000000003E-2</c:v>
                </c:pt>
                <c:pt idx="977">
                  <c:v>3.5000000000000003E-2</c:v>
                </c:pt>
                <c:pt idx="978">
                  <c:v>3.3509999999999998E-2</c:v>
                </c:pt>
                <c:pt idx="979">
                  <c:v>3.2059999999999998E-2</c:v>
                </c:pt>
                <c:pt idx="980">
                  <c:v>3.066E-2</c:v>
                </c:pt>
                <c:pt idx="981">
                  <c:v>2.93E-2</c:v>
                </c:pt>
                <c:pt idx="982">
                  <c:v>2.7990000000000001E-2</c:v>
                </c:pt>
                <c:pt idx="983">
                  <c:v>2.6710000000000001E-2</c:v>
                </c:pt>
                <c:pt idx="984">
                  <c:v>2.5489999999999999E-2</c:v>
                </c:pt>
                <c:pt idx="985">
                  <c:v>2.4299999999999999E-2</c:v>
                </c:pt>
                <c:pt idx="986">
                  <c:v>2.315E-2</c:v>
                </c:pt>
                <c:pt idx="987">
                  <c:v>2.205E-2</c:v>
                </c:pt>
                <c:pt idx="988">
                  <c:v>2.0979999999999999E-2</c:v>
                </c:pt>
                <c:pt idx="989">
                  <c:v>1.9949999999999999E-2</c:v>
                </c:pt>
                <c:pt idx="990">
                  <c:v>1.8960000000000001E-2</c:v>
                </c:pt>
                <c:pt idx="991">
                  <c:v>1.8010000000000002E-2</c:v>
                </c:pt>
                <c:pt idx="992">
                  <c:v>1.7100000000000001E-2</c:v>
                </c:pt>
                <c:pt idx="993">
                  <c:v>1.6209999999999999E-2</c:v>
                </c:pt>
                <c:pt idx="994">
                  <c:v>1.537E-2</c:v>
                </c:pt>
                <c:pt idx="995">
                  <c:v>1.456E-2</c:v>
                </c:pt>
                <c:pt idx="996">
                  <c:v>1.3780000000000001E-2</c:v>
                </c:pt>
                <c:pt idx="997">
                  <c:v>1.303E-2</c:v>
                </c:pt>
                <c:pt idx="998">
                  <c:v>1.2319999999999999E-2</c:v>
                </c:pt>
                <c:pt idx="999">
                  <c:v>1.163E-2</c:v>
                </c:pt>
                <c:pt idx="1000">
                  <c:v>1.1133744808475E-2</c:v>
                </c:pt>
                <c:pt idx="1001">
                  <c:v>1.05598439294089E-2</c:v>
                </c:pt>
                <c:pt idx="1002">
                  <c:v>1.0015525389857401E-2</c:v>
                </c:pt>
                <c:pt idx="1003">
                  <c:v>9.4992643362384107E-3</c:v>
                </c:pt>
                <c:pt idx="1004">
                  <c:v>9.0096145151917998E-3</c:v>
                </c:pt>
                <c:pt idx="1005">
                  <c:v>8.5452042220459205E-3</c:v>
                </c:pt>
                <c:pt idx="1006">
                  <c:v>8.1047324581252703E-3</c:v>
                </c:pt>
                <c:pt idx="1007">
                  <c:v>7.6869652861335904E-3</c:v>
                </c:pt>
                <c:pt idx="1008">
                  <c:v>7.2907323734028697E-3</c:v>
                </c:pt>
                <c:pt idx="1009">
                  <c:v>6.9149237133241297E-3</c:v>
                </c:pt>
                <c:pt idx="1010">
                  <c:v>6.5584865157757499E-3</c:v>
                </c:pt>
                <c:pt idx="1011">
                  <c:v>6.2204222578378602E-3</c:v>
                </c:pt>
                <c:pt idx="1012">
                  <c:v>5.8997838865310201E-3</c:v>
                </c:pt>
                <c:pt idx="1013">
                  <c:v>5.5956731657425601E-3</c:v>
                </c:pt>
                <c:pt idx="1014">
                  <c:v>5.3072381599086104E-3</c:v>
                </c:pt>
                <c:pt idx="1015">
                  <c:v>5.0336708474023901E-3</c:v>
                </c:pt>
                <c:pt idx="1016">
                  <c:v>4.7742048569429504E-3</c:v>
                </c:pt>
                <c:pt idx="1017">
                  <c:v>4.5281133206832398E-3</c:v>
                </c:pt>
                <c:pt idx="1018">
                  <c:v>4.2947068379629904E-3</c:v>
                </c:pt>
                <c:pt idx="1019">
                  <c:v>4.0733315440221801E-3</c:v>
                </c:pt>
                <c:pt idx="1020">
                  <c:v>3.8633672782647601E-3</c:v>
                </c:pt>
                <c:pt idx="1021">
                  <c:v>3.6642258469411601E-3</c:v>
                </c:pt>
                <c:pt idx="1022">
                  <c:v>3.47534937538278E-3</c:v>
                </c:pt>
                <c:pt idx="1023">
                  <c:v>3.2962087451722001E-3</c:v>
                </c:pt>
                <c:pt idx="1024">
                  <c:v>3.1263021118712801E-3</c:v>
                </c:pt>
                <c:pt idx="1025">
                  <c:v>2.9651534991544299E-3</c:v>
                </c:pt>
                <c:pt idx="1026">
                  <c:v>2.8123114654089402E-3</c:v>
                </c:pt>
                <c:pt idx="1027">
                  <c:v>2.6673478390666699E-3</c:v>
                </c:pt>
                <c:pt idx="1028">
                  <c:v>2.5298565191246001E-3</c:v>
                </c:pt>
                <c:pt idx="1029">
                  <c:v>2.39945233749368E-3</c:v>
                </c:pt>
                <c:pt idx="1030">
                  <c:v>2.2757699799892598E-3</c:v>
                </c:pt>
                <c:pt idx="1031">
                  <c:v>2.1584629629401602E-3</c:v>
                </c:pt>
                <c:pt idx="1032">
                  <c:v>2.04720266254958E-3</c:v>
                </c:pt>
                <c:pt idx="1033">
                  <c:v>1.9416773942886E-3</c:v>
                </c:pt>
                <c:pt idx="1034">
                  <c:v>1.8415915397433499E-3</c:v>
                </c:pt>
                <c:pt idx="1035">
                  <c:v>1.7466647184697999E-3</c:v>
                </c:pt>
                <c:pt idx="1036">
                  <c:v>1.65663100253619E-3</c:v>
                </c:pt>
                <c:pt idx="1037">
                  <c:v>1.57123817155268E-3</c:v>
                </c:pt>
                <c:pt idx="1038">
                  <c:v>1.49024700610133E-3</c:v>
                </c:pt>
                <c:pt idx="1039">
                  <c:v>1.413430617587E-3</c:v>
                </c:pt>
                <c:pt idx="1040">
                  <c:v>1.3405738126317901E-3</c:v>
                </c:pt>
                <c:pt idx="1041">
                  <c:v>1.2714724902324599E-3</c:v>
                </c:pt>
                <c:pt idx="1042">
                  <c:v>1.2059330699919801E-3</c:v>
                </c:pt>
                <c:pt idx="1043">
                  <c:v>1.1437719498236299E-3</c:v>
                </c:pt>
                <c:pt idx="1044">
                  <c:v>1.0848149916081601E-3</c:v>
                </c:pt>
                <c:pt idx="1045">
                  <c:v>1.0288970333634101E-3</c:v>
                </c:pt>
                <c:pt idx="1046">
                  <c:v>9.7586142655963696E-4</c:v>
                </c:pt>
                <c:pt idx="1047">
                  <c:v>9.2555959728445904E-4</c:v>
                </c:pt>
                <c:pt idx="1048">
                  <c:v>8.7785063002796795E-4</c:v>
                </c:pt>
                <c:pt idx="1049">
                  <c:v>8.3260087292213504E-4</c:v>
                </c:pt>
                <c:pt idx="1050">
                  <c:v>7.8968356332855395E-4</c:v>
                </c:pt>
                <c:pt idx="1051">
                  <c:v>7.4897847272567205E-4</c:v>
                </c:pt>
                <c:pt idx="1052">
                  <c:v>7.1037156990069598E-4</c:v>
                </c:pt>
                <c:pt idx="1053">
                  <c:v>6.7375470150262697E-4</c:v>
                </c:pt>
                <c:pt idx="1054">
                  <c:v>6.3902528906154303E-4</c:v>
                </c:pt>
                <c:pt idx="1055">
                  <c:v>6.0608604162533896E-4</c:v>
                </c:pt>
                <c:pt idx="1056">
                  <c:v>5.74844683208921E-4</c:v>
                </c:pt>
                <c:pt idx="1057">
                  <c:v>5.4521369429232796E-4</c:v>
                </c:pt>
                <c:pt idx="1058">
                  <c:v>5.1711006664360599E-4</c:v>
                </c:pt>
                <c:pt idx="1059">
                  <c:v>4.9045507077960797E-4</c:v>
                </c:pt>
                <c:pt idx="1060">
                  <c:v>4.6517403541326802E-4</c:v>
                </c:pt>
                <c:pt idx="1061">
                  <c:v>4.4119613826951301E-4</c:v>
                </c:pt>
                <c:pt idx="1062">
                  <c:v>4.1845420768379298E-4</c:v>
                </c:pt>
                <c:pt idx="1063">
                  <c:v>3.96884534427419E-4</c:v>
                </c:pt>
                <c:pt idx="1064">
                  <c:v>3.76426693232579E-4</c:v>
                </c:pt>
                <c:pt idx="1065">
                  <c:v>3.5702337351703402E-4</c:v>
                </c:pt>
                <c:pt idx="1066">
                  <c:v>3.3862021883428802E-4</c:v>
                </c:pt>
                <c:pt idx="1067">
                  <c:v>3.2116567459948201E-4</c:v>
                </c:pt>
                <c:pt idx="1068">
                  <c:v>3.0461084366441201E-4</c:v>
                </c:pt>
                <c:pt idx="1069">
                  <c:v>2.8890934933709301E-4</c:v>
                </c:pt>
                <c:pt idx="1070">
                  <c:v>2.74017205462125E-4</c:v>
                </c:pt>
                <c:pt idx="1071">
                  <c:v>2.5989269319790902E-4</c:v>
                </c:pt>
                <c:pt idx="1072">
                  <c:v>2.4649624414550998E-4</c:v>
                </c:pt>
                <c:pt idx="1073">
                  <c:v>2.3379032950177501E-4</c:v>
                </c:pt>
                <c:pt idx="1074">
                  <c:v>2.21739354926167E-4</c:v>
                </c:pt>
                <c:pt idx="1075">
                  <c:v>2.10309560826808E-4</c:v>
                </c:pt>
                <c:pt idx="1076">
                  <c:v>1.9946892778637299E-4</c:v>
                </c:pt>
                <c:pt idx="1077">
                  <c:v>1.8918708686292801E-4</c:v>
                </c:pt>
                <c:pt idx="1078">
                  <c:v>1.7943523451438499E-4</c:v>
                </c:pt>
                <c:pt idx="1079">
                  <c:v>1.7018605190829099E-4</c:v>
                </c:pt>
                <c:pt idx="1080">
                  <c:v>1.6141362839085699E-4</c:v>
                </c:pt>
                <c:pt idx="1081">
                  <c:v>1.5309338890088299E-4</c:v>
                </c:pt>
                <c:pt idx="1082">
                  <c:v>1.4520202512518799E-4</c:v>
                </c:pt>
                <c:pt idx="1083">
                  <c:v>1.3771743020272401E-4</c:v>
                </c:pt>
                <c:pt idx="1084">
                  <c:v>1.3061863679442501E-4</c:v>
                </c:pt>
                <c:pt idx="1085">
                  <c:v>1.23885758345327E-4</c:v>
                </c:pt>
                <c:pt idx="1086">
                  <c:v>1.1749993337437601E-4</c:v>
                </c:pt>
                <c:pt idx="1087">
                  <c:v>1.11443272635894E-4</c:v>
                </c:pt>
                <c:pt idx="1088">
                  <c:v>1.05698809004658E-4</c:v>
                </c:pt>
                <c:pt idx="1089">
                  <c:v>1.00250449944206E-4</c:v>
                </c:pt>
                <c:pt idx="1090">
                  <c:v>9.5082932425215999E-5</c:v>
                </c:pt>
                <c:pt idx="1091">
                  <c:v>9.0181780167668406E-5</c:v>
                </c:pt>
                <c:pt idx="1092">
                  <c:v>8.5533263087001995E-5</c:v>
                </c:pt>
                <c:pt idx="1093">
                  <c:v>8.1124358830667793E-5</c:v>
                </c:pt>
                <c:pt idx="1094">
                  <c:v>7.6942716297316406E-5</c:v>
                </c:pt>
                <c:pt idx="1095">
                  <c:v>7.2976621036434098E-5</c:v>
                </c:pt>
                <c:pt idx="1096">
                  <c:v>6.9214962431486806E-5</c:v>
                </c:pt>
                <c:pt idx="1097">
                  <c:v>6.5647202574648506E-5</c:v>
                </c:pt>
                <c:pt idx="1098">
                  <c:v>6.2263346745911806E-5</c:v>
                </c:pt>
                <c:pt idx="1099">
                  <c:v>5.9053915413887899E-5</c:v>
                </c:pt>
                <c:pt idx="1100">
                  <c:v>5.60099176798523E-5</c:v>
                </c:pt>
                <c:pt idx="1101">
                  <c:v>5.3122826090648602E-5</c:v>
                </c:pt>
                <c:pt idx="1102">
                  <c:v>5.0384552749885899E-5</c:v>
                </c:pt>
                <c:pt idx="1103">
                  <c:v>4.7787426660512701E-5</c:v>
                </c:pt>
                <c:pt idx="1104">
                  <c:v>4.5324172235289902E-5</c:v>
                </c:pt>
                <c:pt idx="1105">
                  <c:v>4.2987888914966497E-5</c:v>
                </c:pt>
                <c:pt idx="1106">
                  <c:v>4.0772031837057E-5</c:v>
                </c:pt>
                <c:pt idx="1107">
                  <c:v>3.8670393501068902E-5</c:v>
                </c:pt>
                <c:pt idx="1108">
                  <c:v>3.6677086378814401E-5</c:v>
                </c:pt>
                <c:pt idx="1109">
                  <c:v>3.4786526421093499E-5</c:v>
                </c:pt>
                <c:pt idx="1110">
                  <c:v>3.2993417414541897E-5</c:v>
                </c:pt>
                <c:pt idx="1111">
                  <c:v>3.1292736144823198E-5</c:v>
                </c:pt>
                <c:pt idx="1112">
                  <c:v>2.9679718324598901E-5</c:v>
                </c:pt>
                <c:pt idx="1113">
                  <c:v>2.81498452468582E-5</c:v>
                </c:pt>
                <c:pt idx="1114">
                  <c:v>2.66988311262137E-5</c:v>
                </c:pt>
                <c:pt idx="1115">
                  <c:v>2.5322611092707299E-5</c:v>
                </c:pt>
                <c:pt idx="1116">
                  <c:v>2.4017329804483999E-5</c:v>
                </c:pt>
                <c:pt idx="1117">
                  <c:v>2.2779330647441901E-5</c:v>
                </c:pt>
                <c:pt idx="1118">
                  <c:v>2.1605145491594301E-5</c:v>
                </c:pt>
                <c:pt idx="1119">
                  <c:v>2.0491484975454301E-5</c:v>
                </c:pt>
                <c:pt idx="1120">
                  <c:v>1.94352292912184E-5</c:v>
                </c:pt>
                <c:pt idx="1121">
                  <c:v>1.8433419444939899E-5</c:v>
                </c:pt>
                <c:pt idx="1122">
                  <c:v>1.74832489672051E-5</c:v>
                </c:pt>
                <c:pt idx="1123">
                  <c:v>1.6582056051091799E-5</c:v>
                </c:pt>
                <c:pt idx="1124">
                  <c:v>1.57273160953851E-5</c:v>
                </c:pt>
                <c:pt idx="1125">
                  <c:v>1.49166346321615E-5</c:v>
                </c:pt>
                <c:pt idx="1126">
                  <c:v>1.4147740618928001E-5</c:v>
                </c:pt>
                <c:pt idx="1127">
                  <c:v>1.3418480076525201E-5</c:v>
                </c:pt>
                <c:pt idx="1128">
                  <c:v>1.27268100549717E-5</c:v>
                </c:pt>
                <c:pt idx="1129">
                  <c:v>1.20707929103452E-5</c:v>
                </c:pt>
                <c:pt idx="1130">
                  <c:v>1.1448590876668301E-5</c:v>
                </c:pt>
                <c:pt idx="1131">
                  <c:v>1.08584609175923E-5</c:v>
                </c:pt>
                <c:pt idx="1132">
                  <c:v>1.0298749843455899E-5</c:v>
                </c:pt>
                <c:pt idx="1133">
                  <c:v>9.7678896800414707E-6</c:v>
                </c:pt>
                <c:pt idx="1134">
                  <c:v>9.2643932760525892E-6</c:v>
                </c:pt>
                <c:pt idx="1135">
                  <c:v>8.7868501370097701E-6</c:v>
                </c:pt>
                <c:pt idx="1136">
                  <c:v>8.3339224738919795E-6</c:v>
                </c:pt>
                <c:pt idx="1137">
                  <c:v>7.9043414554555792E-6</c:v>
                </c:pt>
                <c:pt idx="1138">
                  <c:v>7.4969036537312196E-6</c:v>
                </c:pt>
                <c:pt idx="1139">
                  <c:v>7.1104676727416701E-6</c:v>
                </c:pt>
                <c:pt idx="1140">
                  <c:v>6.74395095099574E-6</c:v>
                </c:pt>
                <c:pt idx="1141">
                  <c:v>6.3963267288015003E-6</c:v>
                </c:pt>
                <c:pt idx="1142">
                  <c:v>6.0666211719021497E-6</c:v>
                </c:pt>
                <c:pt idx="1143">
                  <c:v>5.7539106433775902E-6</c:v>
                </c:pt>
                <c:pt idx="1144">
                  <c:v>5.4573191161684297E-6</c:v>
                </c:pt>
                <c:pt idx="1145">
                  <c:v>5.1760157189745797E-6</c:v>
                </c:pt>
                <c:pt idx="1146">
                  <c:v>4.9092124086527402E-6</c:v>
                </c:pt>
                <c:pt idx="1147">
                  <c:v>4.65616176259307E-6</c:v>
                </c:pt>
                <c:pt idx="1148">
                  <c:v>4.41615488488985E-6</c:v>
                </c:pt>
                <c:pt idx="1149">
                  <c:v>4.1885194204411597E-6</c:v>
                </c:pt>
                <c:pt idx="1150">
                  <c:v>3.9726176714135504E-6</c:v>
                </c:pt>
                <c:pt idx="1151">
                  <c:v>3.7678448107959402E-6</c:v>
                </c:pt>
                <c:pt idx="1152">
                  <c:v>3.57362718803754E-6</c:v>
                </c:pt>
                <c:pt idx="1153">
                  <c:v>3.3894207220236802E-6</c:v>
                </c:pt>
                <c:pt idx="1154">
                  <c:v>3.2147093768872501E-6</c:v>
                </c:pt>
                <c:pt idx="1155">
                  <c:v>3.0490037163862702E-6</c:v>
                </c:pt>
                <c:pt idx="1156">
                  <c:v>2.8918395327974602E-6</c:v>
                </c:pt>
                <c:pt idx="1157">
                  <c:v>2.7427765464851399E-6</c:v>
                </c:pt>
                <c:pt idx="1158">
                  <c:v>2.6013971725020302E-6</c:v>
                </c:pt>
                <c:pt idx="1159">
                  <c:v>2.4673053507671999E-6</c:v>
                </c:pt>
                <c:pt idx="1160">
                  <c:v>2.3401254365435501E-6</c:v>
                </c:pt>
                <c:pt idx="1161">
                  <c:v>2.2195011481069201E-6</c:v>
                </c:pt>
                <c:pt idx="1162">
                  <c:v>2.1050945686587102E-6</c:v>
                </c:pt>
                <c:pt idx="1163">
                  <c:v>1.9965851996860199E-6</c:v>
                </c:pt>
                <c:pt idx="1164">
                  <c:v>1.8936690631173E-6</c:v>
                </c:pt>
                <c:pt idx="1165">
                  <c:v>1.7960578497584201E-6</c:v>
                </c:pt>
                <c:pt idx="1166">
                  <c:v>1.70347811162347E-6</c:v>
                </c:pt>
                <c:pt idx="1167">
                  <c:v>1.6156704958977599E-6</c:v>
                </c:pt>
                <c:pt idx="1168">
                  <c:v>1.5323890183870499E-6</c:v>
                </c:pt>
                <c:pt idx="1169">
                  <c:v>1.4534003744175801E-6</c:v>
                </c:pt>
                <c:pt idx="1170">
                  <c:v>1.3784832852564901E-6</c:v>
                </c:pt>
                <c:pt idx="1171">
                  <c:v>1.3074278782217899E-6</c:v>
                </c:pt>
                <c:pt idx="1172">
                  <c:v>1.2400350987451201E-6</c:v>
                </c:pt>
                <c:pt idx="1173">
                  <c:v>1.1761161527404499E-6</c:v>
                </c:pt>
                <c:pt idx="1174">
                  <c:v>1.1154919777164399E-6</c:v>
                </c:pt>
                <c:pt idx="1175">
                  <c:v>1.05799274115092E-6</c:v>
                </c:pt>
                <c:pt idx="1176">
                  <c:v>1.00345736472214E-6</c:v>
                </c:pt>
                <c:pt idx="1177">
                  <c:v>9.5173307306413102E-7</c:v>
                </c:pt>
                <c:pt idx="1178">
                  <c:v>9.0267496578183595E-7</c:v>
                </c:pt>
                <c:pt idx="1179">
                  <c:v>8.5614561152729602E-7</c:v>
                </c:pt>
                <c:pt idx="1180">
                  <c:v>8.1201466299952498E-7</c:v>
                </c:pt>
                <c:pt idx="1181">
                  <c:v>7.7015849178970305E-7</c:v>
                </c:pt>
                <c:pt idx="1182">
                  <c:v>7.3045984204860704E-7</c:v>
                </c:pt>
                <c:pt idx="1183">
                  <c:v>6.9280750200618997E-7</c:v>
                </c:pt>
                <c:pt idx="1184">
                  <c:v>6.5709599242297003E-7</c:v>
                </c:pt>
                <c:pt idx="1185">
                  <c:v>6.2322527110058802E-7</c:v>
                </c:pt>
                <c:pt idx="1186">
                  <c:v>5.9110045262364399E-7</c:v>
                </c:pt>
                <c:pt idx="1187">
                  <c:v>5.6063154254777604E-7</c:v>
                </c:pt>
                <c:pt idx="1188">
                  <c:v>5.3173318528926696E-7</c:v>
                </c:pt>
                <c:pt idx="1189">
                  <c:v>5.0432442500998796E-7</c:v>
                </c:pt>
                <c:pt idx="1190">
                  <c:v>4.7832847882776105E-7</c:v>
                </c:pt>
                <c:pt idx="1191">
                  <c:v>4.53672521716848E-7</c:v>
                </c:pt>
                <c:pt idx="1192">
                  <c:v>4.3028748249596801E-7</c:v>
                </c:pt>
                <c:pt idx="1193">
                  <c:v>4.0810785033234799E-7</c:v>
                </c:pt>
                <c:pt idx="1194">
                  <c:v>3.8707149121971102E-7</c:v>
                </c:pt>
                <c:pt idx="1195">
                  <c:v>3.67119473916123E-7</c:v>
                </c:pt>
                <c:pt idx="1196">
                  <c:v>3.4819590485404201E-7</c:v>
                </c:pt>
                <c:pt idx="1197">
                  <c:v>3.3024777156012499E-7</c:v>
                </c:pt>
                <c:pt idx="1198">
                  <c:v>3.1322479414611702E-7</c:v>
                </c:pt>
                <c:pt idx="1199">
                  <c:v>2.9707928445481101E-7</c:v>
                </c:pt>
                <c:pt idx="1200">
                  <c:v>2.8176601246646899E-7</c:v>
                </c:pt>
                <c:pt idx="1201">
                  <c:v>2.67242079591488E-7</c:v>
                </c:pt>
                <c:pt idx="1202">
                  <c:v>2.5346679849430702E-7</c:v>
                </c:pt>
                <c:pt idx="1203">
                  <c:v>2.40401579111945E-7</c:v>
                </c:pt>
                <c:pt idx="1204">
                  <c:v>2.2800982054781699E-7</c:v>
                </c:pt>
                <c:pt idx="1205">
                  <c:v>2.1625680853801301E-7</c:v>
                </c:pt>
                <c:pt idx="1206">
                  <c:v>2.05109618202778E-7</c:v>
                </c:pt>
                <c:pt idx="1207">
                  <c:v>1.9453702181078101E-7</c:v>
                </c:pt>
                <c:pt idx="1208">
                  <c:v>1.84509401297768E-7</c:v>
                </c:pt>
                <c:pt idx="1209">
                  <c:v>1.7499866529453601E-7</c:v>
                </c:pt>
                <c:pt idx="1210">
                  <c:v>1.6597817043179401E-7</c:v>
                </c:pt>
                <c:pt idx="1211">
                  <c:v>1.5742264670144101E-7</c:v>
                </c:pt>
                <c:pt idx="1212">
                  <c:v>1.4930812666518999E-7</c:v>
                </c:pt>
                <c:pt idx="1213">
                  <c:v>1.4161187831219699E-7</c:v>
                </c:pt>
                <c:pt idx="1214">
                  <c:v>1.34312341377624E-7</c:v>
                </c:pt>
                <c:pt idx="1215">
                  <c:v>1.27389066943727E-7</c:v>
                </c:pt>
                <c:pt idx="1216">
                  <c:v>1.20822660154272E-7</c:v>
                </c:pt>
                <c:pt idx="1217">
                  <c:v>1.1459472588180201E-7</c:v>
                </c:pt>
                <c:pt idx="1218">
                  <c:v>1.0868781719553E-7</c:v>
                </c:pt>
                <c:pt idx="1219">
                  <c:v>1.03085386485531E-7</c:v>
                </c:pt>
                <c:pt idx="1220">
                  <c:v>9.7771739106269405E-8</c:v>
                </c:pt>
                <c:pt idx="1221">
                  <c:v>9.2731989409635297E-8</c:v>
                </c:pt>
                <c:pt idx="1222">
                  <c:v>8.7952019044297396E-8</c:v>
                </c:pt>
                <c:pt idx="1223">
                  <c:v>8.3418437404565696E-8</c:v>
                </c:pt>
                <c:pt idx="1224">
                  <c:v>7.9118544117954204E-8</c:v>
                </c:pt>
                <c:pt idx="1225">
                  <c:v>7.5040293466370802E-8</c:v>
                </c:pt>
                <c:pt idx="1226">
                  <c:v>7.1172260641247206E-8</c:v>
                </c:pt>
                <c:pt idx="1227">
                  <c:v>6.7503609738089705E-8</c:v>
                </c:pt>
                <c:pt idx="1228">
                  <c:v>6.4024063400783706E-8</c:v>
                </c:pt>
                <c:pt idx="1229">
                  <c:v>6.0723874030615597E-8</c:v>
                </c:pt>
                <c:pt idx="1230">
                  <c:v>5.7593796479354799E-8</c:v>
                </c:pt>
                <c:pt idx="1231">
                  <c:v>5.4625062149904702E-8</c:v>
                </c:pt>
                <c:pt idx="1232">
                  <c:v>5.1809354431957797E-8</c:v>
                </c:pt>
                <c:pt idx="1233">
                  <c:v>4.9138785403851798E-8</c:v>
                </c:pt>
                <c:pt idx="1234">
                  <c:v>4.6605873735349499E-8</c:v>
                </c:pt>
                <c:pt idx="1235">
                  <c:v>4.4203523729446497E-8</c:v>
                </c:pt>
                <c:pt idx="1236">
                  <c:v>4.1925005444489802E-8</c:v>
                </c:pt>
                <c:pt idx="1237">
                  <c:v>3.97639358409249E-8</c:v>
                </c:pt>
                <c:pt idx="1238">
                  <c:v>3.7714260899851499E-8</c:v>
                </c:pt>
                <c:pt idx="1239">
                  <c:v>3.5770238663301097E-8</c:v>
                </c:pt>
                <c:pt idx="1240">
                  <c:v>3.3926423148717897E-8</c:v>
                </c:pt>
                <c:pt idx="1241">
                  <c:v>3.2177649092589201E-8</c:v>
                </c:pt>
                <c:pt idx="1242">
                  <c:v>3.0519017480477698E-8</c:v>
                </c:pt>
                <c:pt idx="1243">
                  <c:v>2.8945881822927099E-8</c:v>
                </c:pt>
                <c:pt idx="1244">
                  <c:v>2.74538351387892E-8</c:v>
                </c:pt>
                <c:pt idx="1245">
                  <c:v>2.6038697609510299E-8</c:v>
                </c:pt>
                <c:pt idx="1246">
                  <c:v>2.4696504869789698E-8</c:v>
                </c:pt>
                <c:pt idx="1247">
                  <c:v>2.34234969018107E-8</c:v>
                </c:pt>
                <c:pt idx="1248">
                  <c:v>2.2216107501928001E-8</c:v>
                </c:pt>
                <c:pt idx="1249">
                  <c:v>2.1070954290307899E-8</c:v>
                </c:pt>
                <c:pt idx="1250">
                  <c:v>1.9984829235531601E-8</c:v>
                </c:pt>
                <c:pt idx="1251">
                  <c:v>1.8954689667618399E-8</c:v>
                </c:pt>
                <c:pt idx="1252">
                  <c:v>1.7977649754291801E-8</c:v>
                </c:pt>
                <c:pt idx="1253">
                  <c:v>1.7050972416611401E-8</c:v>
                </c:pt>
                <c:pt idx="1254">
                  <c:v>1.61720616613211E-8</c:v>
                </c:pt>
                <c:pt idx="1255">
                  <c:v>1.5338455308436199E-8</c:v>
                </c:pt>
                <c:pt idx="1256">
                  <c:v>1.4547818093693499E-8</c:v>
                </c:pt>
                <c:pt idx="1257">
                  <c:v>1.3797935126544001E-8</c:v>
                </c:pt>
                <c:pt idx="1258">
                  <c:v>1.30867056853596E-8</c:v>
                </c:pt>
                <c:pt idx="1259">
                  <c:v>1.2412137332473501E-8</c:v>
                </c:pt>
                <c:pt idx="1260">
                  <c:v>1.1772340332566099E-8</c:v>
                </c:pt>
                <c:pt idx="1261">
                  <c:v>1.1165522358762499E-8</c:v>
                </c:pt>
                <c:pt idx="1262">
                  <c:v>1.05899834716085E-8</c:v>
                </c:pt>
                <c:pt idx="1263">
                  <c:v>1.0044111356861799E-8</c:v>
                </c:pt>
                <c:pt idx="1264">
                  <c:v>9.5263768087559894E-9</c:v>
                </c:pt>
                <c:pt idx="1265">
                  <c:v>9.0353294460843796E-9</c:v>
                </c:pt>
                <c:pt idx="1266">
                  <c:v>8.5695936491031893E-9</c:v>
                </c:pt>
                <c:pt idx="1267">
                  <c:v>8.1278647058714504E-9</c:v>
                </c:pt>
                <c:pt idx="1268">
                  <c:v>7.7089051572315406E-9</c:v>
                </c:pt>
                <c:pt idx="1269">
                  <c:v>7.3115413301924404E-9</c:v>
                </c:pt>
                <c:pt idx="1270">
                  <c:v>6.9346600500025003E-9</c:v>
                </c:pt>
                <c:pt idx="1271">
                  <c:v>6.5772055217029297E-9</c:v>
                </c:pt>
                <c:pt idx="1272">
                  <c:v>6.23817637242418E-9</c:v>
                </c:pt>
                <c:pt idx="1273">
                  <c:v>5.9166228461408499E-9</c:v>
                </c:pt>
                <c:pt idx="1274">
                  <c:v>5.6116441430257399E-9</c:v>
                </c:pt>
                <c:pt idx="1275">
                  <c:v>5.3223858959499601E-9</c:v>
                </c:pt>
                <c:pt idx="1276">
                  <c:v>5.0480377770591801E-9</c:v>
                </c:pt>
                <c:pt idx="1277">
                  <c:v>4.7878312277220603E-9</c:v>
                </c:pt>
                <c:pt idx="1278">
                  <c:v>4.5410373054903901E-9</c:v>
                </c:pt>
                <c:pt idx="1279">
                  <c:v>4.3069646420403301E-9</c:v>
                </c:pt>
                <c:pt idx="1280">
                  <c:v>4.0849575063736098E-9</c:v>
                </c:pt>
                <c:pt idx="1281">
                  <c:v>3.8743939678532099E-9</c:v>
                </c:pt>
                <c:pt idx="1282">
                  <c:v>3.6746841539272501E-9</c:v>
                </c:pt>
                <c:pt idx="1283">
                  <c:v>3.4852685976605201E-9</c:v>
                </c:pt>
                <c:pt idx="1284">
                  <c:v>3.30561667044403E-9</c:v>
                </c:pt>
                <c:pt idx="1285">
                  <c:v>3.1352250954925901E-9</c:v>
                </c:pt>
                <c:pt idx="1286">
                  <c:v>2.9736165379654101E-9</c:v>
                </c:pt>
                <c:pt idx="1287">
                  <c:v>2.82033826776068E-9</c:v>
                </c:pt>
                <c:pt idx="1288">
                  <c:v>2.6749608912377501E-9</c:v>
                </c:pt>
                <c:pt idx="1289">
                  <c:v>2.5370771483141501E-9</c:v>
                </c:pt>
                <c:pt idx="1290">
                  <c:v>2.4063007715673201E-9</c:v>
                </c:pt>
                <c:pt idx="1291">
                  <c:v>2.2822654041455E-9</c:v>
                </c:pt>
                <c:pt idx="1292">
                  <c:v>2.1646235734557599E-9</c:v>
                </c:pt>
                <c:pt idx="1293">
                  <c:v>2.0530457177546E-9</c:v>
                </c:pt>
                <c:pt idx="1294">
                  <c:v>1.9472192629138701E-9</c:v>
                </c:pt>
                <c:pt idx="1295">
                  <c:v>1.84684774677582E-9</c:v>
                </c:pt>
                <c:pt idx="1296">
                  <c:v>1.7516499886442301E-9</c:v>
                </c:pt>
                <c:pt idx="1297">
                  <c:v>1.66135930158502E-9</c:v>
                </c:pt>
                <c:pt idx="1298">
                  <c:v>1.5757227453296099E-9</c:v>
                </c:pt>
                <c:pt idx="1299">
                  <c:v>1.4945004176882599E-9</c:v>
                </c:pt>
                <c:pt idx="1300">
                  <c:v>1.4174647824882201E-9</c:v>
                </c:pt>
                <c:pt idx="1301">
                  <c:v>1.3444000321540701E-9</c:v>
                </c:pt>
                <c:pt idx="1302">
                  <c:v>1.27510148314454E-9</c:v>
                </c:pt>
                <c:pt idx="1303">
                  <c:v>1.2093750025521201E-9</c:v>
                </c:pt>
                <c:pt idx="1304">
                  <c:v>1.14703646425932E-9</c:v>
                </c:pt>
                <c:pt idx="1305">
                  <c:v>1.08791123312791E-9</c:v>
                </c:pt>
                <c:pt idx="1306">
                  <c:v>1.0318336757760601E-9</c:v>
                </c:pt>
                <c:pt idx="1307">
                  <c:v>9.7864669657323609E-10</c:v>
                </c:pt>
                <c:pt idx="1308">
                  <c:v>9.2820129755250198E-10</c:v>
                </c:pt>
                <c:pt idx="1309">
                  <c:v>8.80356161007768E-10</c:v>
                </c:pt>
                <c:pt idx="1310">
                  <c:v>8.3497725360645401E-10</c:v>
                </c:pt>
                <c:pt idx="1311">
                  <c:v>7.91937450908604E-10</c:v>
                </c:pt>
                <c:pt idx="1312">
                  <c:v>7.5111618124056602E-10</c:v>
                </c:pt>
                <c:pt idx="1313">
                  <c:v>7.1239908792560103E-10</c:v>
                </c:pt>
                <c:pt idx="1314">
                  <c:v>6.7567770892513796E-10</c:v>
                </c:pt>
                <c:pt idx="1315">
                  <c:v>6.4084917299333196E-10</c:v>
                </c:pt>
                <c:pt idx="1316">
                  <c:v>6.0781591149359604E-10</c:v>
                </c:pt>
                <c:pt idx="1317">
                  <c:v>5.7648538506990499E-10</c:v>
                </c:pt>
                <c:pt idx="1318">
                  <c:v>5.4676982440710104E-10</c:v>
                </c:pt>
                <c:pt idx="1319">
                  <c:v>5.1858598435400396E-10</c:v>
                </c:pt>
                <c:pt idx="1320">
                  <c:v>4.9185491072048503E-10</c:v>
                </c:pt>
                <c:pt idx="1321">
                  <c:v>4.66501719095274E-10</c:v>
                </c:pt>
                <c:pt idx="1322">
                  <c:v>4.4245538506479901E-10</c:v>
                </c:pt>
                <c:pt idx="1323">
                  <c:v>4.1964854524546401E-10</c:v>
                </c:pt>
                <c:pt idx="1324">
                  <c:v>3.9801730857189898E-10</c:v>
                </c:pt>
                <c:pt idx="1325">
                  <c:v>3.7750107731257698E-10</c:v>
                </c:pt>
                <c:pt idx="1326">
                  <c:v>3.5804237731137002E-10</c:v>
                </c:pt>
                <c:pt idx="1327">
                  <c:v>3.3958669697949198E-10</c:v>
                </c:pt>
                <c:pt idx="1328">
                  <c:v>3.2208233458676398E-10</c:v>
                </c:pt>
                <c:pt idx="1329">
                  <c:v>3.05480253424431E-10</c:v>
                </c:pt>
                <c:pt idx="1330">
                  <c:v>2.8973394443374998E-10</c:v>
                </c:pt>
                <c:pt idx="1331">
                  <c:v>2.7479929591555699E-10</c:v>
                </c:pt>
                <c:pt idx="1332">
                  <c:v>2.60634469955773E-10</c:v>
                </c:pt>
                <c:pt idx="1333">
                  <c:v>2.4719978522070601E-10</c:v>
                </c:pt>
                <c:pt idx="1334">
                  <c:v>2.3445760579378502E-10</c:v>
                </c:pt>
                <c:pt idx="1335">
                  <c:v>2.2237223574233901E-10</c:v>
                </c:pt>
                <c:pt idx="1336">
                  <c:v>2.1090981911902199E-10</c:v>
                </c:pt>
                <c:pt idx="1337">
                  <c:v>2.0003824511779701E-10</c:v>
                </c:pt>
                <c:pt idx="1338">
                  <c:v>1.89727058118741E-10</c:v>
                </c:pt>
                <c:pt idx="1339">
                  <c:v>1.7994737236969301E-10</c:v>
                </c:pt>
                <c:pt idx="1340">
                  <c:v>1.70671791065728E-10</c:v>
                </c:pt>
                <c:pt idx="1341">
                  <c:v>1.6187432959976601E-10</c:v>
                </c:pt>
                <c:pt idx="1342">
                  <c:v>1.53530342769312E-10</c:v>
                </c:pt>
                <c:pt idx="1343">
                  <c:v>1.4561645573540401E-10</c:v>
                </c:pt>
                <c:pt idx="1344">
                  <c:v>1.38110498540352E-10</c:v>
                </c:pt>
                <c:pt idx="1345">
                  <c:v>1.3099144400083699E-10</c:v>
                </c:pt>
                <c:pt idx="1346">
                  <c:v>1.24239348802374E-10</c:v>
                </c:pt>
                <c:pt idx="1347">
                  <c:v>1.1783529763012E-10</c:v>
                </c:pt>
                <c:pt idx="1348">
                  <c:v>1.11761350179531E-10</c:v>
                </c:pt>
                <c:pt idx="1349">
                  <c:v>1.060004908984E-10</c:v>
                </c:pt>
                <c:pt idx="1350">
                  <c:v>1.00536581319501E-10</c:v>
                </c:pt>
                <c:pt idx="1351">
                  <c:v>9.5354314850303395E-11</c:v>
                </c:pt>
                <c:pt idx="1352">
                  <c:v>9.0439173893086403E-11</c:v>
                </c:pt>
                <c:pt idx="1353">
                  <c:v>8.5777389175356097E-11</c:v>
                </c:pt>
                <c:pt idx="1354">
                  <c:v>8.13559011766135E-11</c:v>
                </c:pt>
                <c:pt idx="1355">
                  <c:v>7.7162323543422299E-11</c:v>
                </c:pt>
                <c:pt idx="1356">
                  <c:v>7.3184908390288204E-11</c:v>
                </c:pt>
                <c:pt idx="1357">
                  <c:v>6.9412513389139396E-11</c:v>
                </c:pt>
                <c:pt idx="1358">
                  <c:v>6.58345705552155E-11</c:v>
                </c:pt>
                <c:pt idx="1359">
                  <c:v>6.24410566419256E-11</c:v>
                </c:pt>
                <c:pt idx="1360">
                  <c:v>5.9222465061728597E-11</c:v>
                </c:pt>
                <c:pt idx="1361">
                  <c:v>5.6169779254387397E-11</c:v>
                </c:pt>
                <c:pt idx="1362">
                  <c:v>5.3274447427982902E-11</c:v>
                </c:pt>
                <c:pt idx="1363">
                  <c:v>5.05283586019294E-11</c:v>
                </c:pt>
                <c:pt idx="1364">
                  <c:v>4.7923819884880398E-11</c:v>
                </c:pt>
                <c:pt idx="1365">
                  <c:v>4.5453534923866898E-11</c:v>
                </c:pt>
                <c:pt idx="1366">
                  <c:v>4.3110583464299102E-11</c:v>
                </c:pt>
                <c:pt idx="1367">
                  <c:v>4.0888401963571298E-11</c:v>
                </c:pt>
                <c:pt idx="1368">
                  <c:v>3.87807652039575E-11</c:v>
                </c:pt>
                <c:pt idx="1369">
                  <c:v>3.67817688532896E-11</c:v>
                </c:pt>
                <c:pt idx="1370">
                  <c:v>3.4885812924567198E-11</c:v>
                </c:pt>
                <c:pt idx="1371">
                  <c:v>3.3087586088156601E-11</c:v>
                </c:pt>
                <c:pt idx="1372">
                  <c:v>3.1382050792636303E-11</c:v>
                </c:pt>
                <c:pt idx="1373">
                  <c:v>2.9764429152603598E-11</c:v>
                </c:pt>
                <c:pt idx="1374">
                  <c:v>2.8230189563909301E-11</c:v>
                </c:pt>
                <c:pt idx="1375">
                  <c:v>2.6775034008826001E-11</c:v>
                </c:pt>
                <c:pt idx="1376">
                  <c:v>2.53948860155836E-11</c:v>
                </c:pt>
                <c:pt idx="1377">
                  <c:v>2.4085879238543599E-11</c:v>
                </c:pt>
                <c:pt idx="1378">
                  <c:v>2.2844346627021901E-11</c:v>
                </c:pt>
                <c:pt idx="1379">
                  <c:v>2.16668101524154E-11</c:v>
                </c:pt>
                <c:pt idx="1380">
                  <c:v>2.0549971064854801E-11</c:v>
                </c:pt>
                <c:pt idx="1381">
                  <c:v>1.94907006520889E-11</c:v>
                </c:pt>
                <c:pt idx="1382">
                  <c:v>1.84860314747125E-11</c:v>
                </c:pt>
                <c:pt idx="1383">
                  <c:v>1.7533149053183799E-11</c:v>
                </c:pt>
                <c:pt idx="1384">
                  <c:v>1.6629383983343201E-11</c:v>
                </c:pt>
                <c:pt idx="1385">
                  <c:v>1.5772204458345899E-11</c:v>
                </c:pt>
                <c:pt idx="1386">
                  <c:v>1.49592091760608E-11</c:v>
                </c:pt>
                <c:pt idx="1387">
                  <c:v>1.41881206120639E-11</c:v>
                </c:pt>
                <c:pt idx="1388">
                  <c:v>1.34567786393826E-11</c:v>
                </c:pt>
                <c:pt idx="1389">
                  <c:v>1.27631344771183E-11</c:v>
                </c:pt>
                <c:pt idx="1390">
                  <c:v>1.21052449509921E-11</c:v>
                </c:pt>
                <c:pt idx="1391">
                  <c:v>1.1481267049738399E-11</c:v>
                </c:pt>
                <c:pt idx="1392">
                  <c:v>1.08894527620944E-11</c:v>
                </c:pt>
                <c:pt idx="1393">
                  <c:v>1.0328144179922E-11</c:v>
                </c:pt>
                <c:pt idx="1394">
                  <c:v>9.7957688537453297E-12</c:v>
                </c:pt>
                <c:pt idx="1395">
                  <c:v>9.2908353876923104E-12</c:v>
                </c:pt>
                <c:pt idx="1396">
                  <c:v>8.8119292614986607E-12</c:v>
                </c:pt>
                <c:pt idx="1397">
                  <c:v>8.3577088678721399E-12</c:v>
                </c:pt>
                <c:pt idx="1398">
                  <c:v>7.9269017541147295E-12</c:v>
                </c:pt>
                <c:pt idx="1399">
                  <c:v>7.5183010574744801E-12</c:v>
                </c:pt>
                <c:pt idx="1400">
                  <c:v>7.1307621242411799E-12</c:v>
                </c:pt>
                <c:pt idx="1401">
                  <c:v>6.7631993031139704E-12</c:v>
                </c:pt>
                <c:pt idx="1402">
                  <c:v>6.41458290385876E-12</c:v>
                </c:pt>
                <c:pt idx="1403">
                  <c:v>6.0839363127347298E-12</c:v>
                </c:pt>
                <c:pt idx="1404">
                  <c:v>5.7703332566090802E-12</c:v>
                </c:pt>
                <c:pt idx="1405">
                  <c:v>5.4728952080962604E-12</c:v>
                </c:pt>
                <c:pt idx="1406">
                  <c:v>5.19078892445193E-12</c:v>
                </c:pt>
                <c:pt idx="1407">
                  <c:v>4.9232241133272497E-12</c:v>
                </c:pt>
                <c:pt idx="1408">
                  <c:v>4.6694512188445799E-12</c:v>
                </c:pt>
                <c:pt idx="1409">
                  <c:v>4.4287593217920003E-12</c:v>
                </c:pt>
                <c:pt idx="1410">
                  <c:v>4.2004741480547496E-12</c:v>
                </c:pt>
                <c:pt idx="1411">
                  <c:v>3.98395617970431E-12</c:v>
                </c:pt>
                <c:pt idx="1412">
                  <c:v>3.7785988634531898E-12</c:v>
                </c:pt>
                <c:pt idx="1413">
                  <c:v>3.5838269114569999E-12</c:v>
                </c:pt>
                <c:pt idx="1414">
                  <c:v>3.3990946897035099E-12</c:v>
                </c:pt>
                <c:pt idx="1415">
                  <c:v>3.2238846894738299E-12</c:v>
                </c:pt>
                <c:pt idx="1416">
                  <c:v>3.0577060775939799E-12</c:v>
                </c:pt>
                <c:pt idx="1417">
                  <c:v>2.9000933214150201E-12</c:v>
                </c:pt>
                <c:pt idx="1418">
                  <c:v>2.75060488467026E-12</c:v>
                </c:pt>
                <c:pt idx="1419">
                  <c:v>2.6088219905559401E-12</c:v>
                </c:pt>
                <c:pt idx="1420">
                  <c:v>2.4743474485700802E-12</c:v>
                </c:pt>
                <c:pt idx="1421">
                  <c:v>2.34680454182333E-12</c:v>
                </c:pt>
                <c:pt idx="1422">
                  <c:v>2.22583597170453E-12</c:v>
                </c:pt>
                <c:pt idx="1423">
                  <c:v>2.1111028569446201E-12</c:v>
                </c:pt>
                <c:pt idx="1424">
                  <c:v>2.0022837842748999E-12</c:v>
                </c:pt>
                <c:pt idx="1425">
                  <c:v>1.8990739080201099E-12</c:v>
                </c:pt>
                <c:pt idx="1426">
                  <c:v>1.8011840961039201E-12</c:v>
                </c:pt>
                <c:pt idx="1427">
                  <c:v>1.70834012007465E-12</c:v>
                </c:pt>
                <c:pt idx="1428">
                  <c:v>1.6202818868817701E-12</c:v>
                </c:pt>
                <c:pt idx="1429">
                  <c:v>1.53676271025141E-12</c:v>
                </c:pt>
                <c:pt idx="1430">
                  <c:v>1.45754861961966E-12</c:v>
                </c:pt>
                <c:pt idx="1431">
                  <c:v>1.38241770468754E-12</c:v>
                </c:pt>
                <c:pt idx="1432">
                  <c:v>1.3111594937617E-12</c:v>
                </c:pt>
                <c:pt idx="1433">
                  <c:v>1.2435743641391101E-12</c:v>
                </c:pt>
                <c:pt idx="1434">
                  <c:v>1.1794729828841401E-12</c:v>
                </c:pt>
                <c:pt idx="1435">
                  <c:v>1.1186757764314801E-12</c:v>
                </c:pt>
                <c:pt idx="1436">
                  <c:v>1.06101242752885E-12</c:v>
                </c:pt>
                <c:pt idx="1437">
                  <c:v>1.0063213981102999E-12</c:v>
                </c:pt>
                <c:pt idx="1438">
                  <c:v>9.5444947676367906E-13</c:v>
                </c:pt>
                <c:pt idx="1439">
                  <c:v>9.0525134952423097E-13</c:v>
                </c:pt>
                <c:pt idx="1440">
                  <c:v>8.5858919279217596E-13</c:v>
                </c:pt>
                <c:pt idx="1441">
                  <c:v>8.1433228723376904E-13</c:v>
                </c:pt>
                <c:pt idx="1442">
                  <c:v>7.72356651584236E-13</c:v>
                </c:pt>
                <c:pt idx="1443">
                  <c:v>7.3254469532676903E-13</c:v>
                </c:pt>
                <c:pt idx="1444">
                  <c:v>6.9478488927452101E-13</c:v>
                </c:pt>
                <c:pt idx="1445">
                  <c:v>6.5897145313280197E-13</c:v>
                </c:pt>
                <c:pt idx="1446">
                  <c:v>6.2500405916625805E-13</c:v>
                </c:pt>
                <c:pt idx="1447">
                  <c:v>5.9278755114082004E-13</c:v>
                </c:pt>
                <c:pt idx="1448">
                  <c:v>5.62231677753079E-13</c:v>
                </c:pt>
                <c:pt idx="1449">
                  <c:v>5.3325083980036298E-13</c:v>
                </c:pt>
                <c:pt idx="1450">
                  <c:v>5.0576385038317704E-13</c:v>
                </c:pt>
                <c:pt idx="1451">
                  <c:v>4.7969370746829201E-13</c:v>
                </c:pt>
                <c:pt idx="1452">
                  <c:v>4.5496737817529699E-13</c:v>
                </c:pt>
                <c:pt idx="1453">
                  <c:v>4.3151559418232601E-13</c:v>
                </c:pt>
                <c:pt idx="1454">
                  <c:v>4.09272657677845E-13</c:v>
                </c:pt>
                <c:pt idx="1455">
                  <c:v>3.8817625731484598E-13</c:v>
                </c:pt>
                <c:pt idx="1456">
                  <c:v>3.6816729365187301E-13</c:v>
                </c:pt>
                <c:pt idx="1457">
                  <c:v>3.4918971359189399E-13</c:v>
                </c:pt>
                <c:pt idx="1458">
                  <c:v>3.3119035335519302E-13</c:v>
                </c:pt>
                <c:pt idx="1459">
                  <c:v>3.1411878954639302E-13</c:v>
                </c:pt>
                <c:pt idx="1460">
                  <c:v>2.9792719789839399E-13</c:v>
                </c:pt>
                <c:pt idx="1461">
                  <c:v>2.8257021929749699E-13</c:v>
                </c:pt>
                <c:pt idx="1462">
                  <c:v>2.6800483271442102E-13</c:v>
                </c:pt>
                <c:pt idx="1463">
                  <c:v>2.5419023468521998E-13</c:v>
                </c:pt>
                <c:pt idx="1464">
                  <c:v>2.4108772500448501E-13</c:v>
                </c:pt>
                <c:pt idx="1465">
                  <c:v>2.2866059831061598E-13</c:v>
                </c:pt>
                <c:pt idx="1466">
                  <c:v>2.1687404125944599E-13</c:v>
                </c:pt>
                <c:pt idx="1467">
                  <c:v>2.05695034998167E-13</c:v>
                </c:pt>
                <c:pt idx="1468">
                  <c:v>1.9509226266633401E-13</c:v>
                </c:pt>
                <c:pt idx="1469">
                  <c:v>1.8503602166483601E-13</c:v>
                </c:pt>
                <c:pt idx="1470">
                  <c:v>1.75498140447051E-13</c:v>
                </c:pt>
                <c:pt idx="1471">
                  <c:v>1.66451899599105E-13</c:v>
                </c:pt>
                <c:pt idx="1472">
                  <c:v>1.5787195698811199E-13</c:v>
                </c:pt>
                <c:pt idx="1473">
                  <c:v>1.4973427676874899E-13</c:v>
                </c:pt>
                <c:pt idx="1474">
                  <c:v>1.4201606204925001E-13</c:v>
                </c:pt>
                <c:pt idx="1475">
                  <c:v>1.3469569102821299E-13</c:v>
                </c:pt>
                <c:pt idx="1476">
                  <c:v>1.277526564233E-13</c:v>
                </c:pt>
                <c:pt idx="1477">
                  <c:v>1.2116750802214801E-13</c:v>
                </c:pt>
                <c:pt idx="1478">
                  <c:v>1.1492179819455801E-13</c:v>
                </c:pt>
                <c:pt idx="1479">
                  <c:v>1.0899803021332E-13</c:v>
                </c:pt>
                <c:pt idx="1480">
                  <c:v>1.03379609238889E-13</c:v>
                </c:pt>
                <c:pt idx="1481">
                  <c:v>9.80507958306142E-14</c:v>
                </c:pt>
                <c:pt idx="1482">
                  <c:v>9.2996661854282096E-14</c:v>
                </c:pt>
                <c:pt idx="1483">
                  <c:v>8.8203048662450501E-14</c:v>
                </c:pt>
                <c:pt idx="1484">
                  <c:v>8.3656527430424302E-14</c:v>
                </c:pt>
                <c:pt idx="1485">
                  <c:v>7.9344361536753705E-14</c:v>
                </c:pt>
                <c:pt idx="1486">
                  <c:v>7.5254470882871906E-14</c:v>
                </c:pt>
                <c:pt idx="1487">
                  <c:v>7.1375398051916996E-14</c:v>
                </c:pt>
                <c:pt idx="1488">
                  <c:v>6.76962762119313E-14</c:v>
                </c:pt>
                <c:pt idx="1489">
                  <c:v>6.4206798673524096E-14</c:v>
                </c:pt>
                <c:pt idx="1490">
                  <c:v>6.0897190016721604E-14</c:v>
                </c:pt>
                <c:pt idx="1491">
                  <c:v>5.7758178706110896E-14</c:v>
                </c:pt>
                <c:pt idx="1492">
                  <c:v>5.4780971117567598E-14</c:v>
                </c:pt>
                <c:pt idx="1493">
                  <c:v>5.1957226903802699E-14</c:v>
                </c:pt>
                <c:pt idx="1494">
                  <c:v>4.9279035629718898E-14</c:v>
                </c:pt>
                <c:pt idx="1495">
                  <c:v>4.6738894612125103E-14</c:v>
                </c:pt>
                <c:pt idx="1496">
                  <c:v>4.4329687901723599E-14</c:v>
                </c:pt>
                <c:pt idx="1497">
                  <c:v>4.2044666348493702E-14</c:v>
                </c:pt>
                <c:pt idx="1498">
                  <c:v>3.9877428694629298E-14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2-479E-AB22-33768690CB9E}"/>
            </c:ext>
          </c:extLst>
        </c:ser>
        <c:ser>
          <c:idx val="1"/>
          <c:order val="1"/>
          <c:tx>
            <c:strRef>
              <c:f>'[1]GSD data'!$D$26</c:f>
              <c:strCache>
                <c:ptCount val="1"/>
                <c:pt idx="0">
                  <c:v>Sol 1184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'[1]GSD data'!$J$27:$J$47</c:f>
              <c:numCache>
                <c:formatCode>General</c:formatCode>
                <c:ptCount val="21"/>
                <c:pt idx="0">
                  <c:v>5.9789966982347762</c:v>
                </c:pt>
                <c:pt idx="1">
                  <c:v>4.9655921191974972</c:v>
                </c:pt>
                <c:pt idx="2">
                  <c:v>4.3987158245617461</c:v>
                </c:pt>
                <c:pt idx="3">
                  <c:v>4.0834751806891463</c:v>
                </c:pt>
                <c:pt idx="4">
                  <c:v>3.4906729192413959</c:v>
                </c:pt>
                <c:pt idx="5">
                  <c:v>2.9149175100756617</c:v>
                </c:pt>
                <c:pt idx="6">
                  <c:v>2.3494928599272504</c:v>
                </c:pt>
                <c:pt idx="7">
                  <c:v>1.9697130330869019</c:v>
                </c:pt>
                <c:pt idx="8">
                  <c:v>1.6817899984595077</c:v>
                </c:pt>
                <c:pt idx="9">
                  <c:v>1.4383141368421752</c:v>
                </c:pt>
                <c:pt idx="10">
                  <c:v>1.216653482708373</c:v>
                </c:pt>
                <c:pt idx="11">
                  <c:v>1.0581629563428381</c:v>
                </c:pt>
                <c:pt idx="12">
                  <c:v>0.83802131303717553</c:v>
                </c:pt>
                <c:pt idx="13">
                  <c:v>0.57457010499965022</c:v>
                </c:pt>
                <c:pt idx="14">
                  <c:v>0.46608781865048121</c:v>
                </c:pt>
                <c:pt idx="15">
                  <c:v>0.35028738864582543</c:v>
                </c:pt>
                <c:pt idx="16">
                  <c:v>0.2962570351705705</c:v>
                </c:pt>
                <c:pt idx="17">
                  <c:v>0.26004177841890541</c:v>
                </c:pt>
                <c:pt idx="18">
                  <c:v>0.23433796822786424</c:v>
                </c:pt>
                <c:pt idx="19">
                  <c:v>0.1989032000862743</c:v>
                </c:pt>
                <c:pt idx="20">
                  <c:v>0.14948587390866364</c:v>
                </c:pt>
              </c:numCache>
            </c:numRef>
          </c:xVal>
          <c:yVal>
            <c:numRef>
              <c:f>'[1]GSD data'!$L$27:$L$47</c:f>
              <c:numCache>
                <c:formatCode>General</c:formatCode>
                <c:ptCount val="21"/>
                <c:pt idx="0">
                  <c:v>9.6280315342369977E-4</c:v>
                </c:pt>
                <c:pt idx="1">
                  <c:v>4.9664916053199061E-3</c:v>
                </c:pt>
                <c:pt idx="2">
                  <c:v>1.4200047495165914E-2</c:v>
                </c:pt>
                <c:pt idx="3">
                  <c:v>2.6188786079123314E-2</c:v>
                </c:pt>
                <c:pt idx="4">
                  <c:v>4.2751226399979657E-2</c:v>
                </c:pt>
                <c:pt idx="5">
                  <c:v>6.63983284592643E-2</c:v>
                </c:pt>
                <c:pt idx="6">
                  <c:v>0.10367745940409527</c:v>
                </c:pt>
                <c:pt idx="7">
                  <c:v>0.15284574426539813</c:v>
                </c:pt>
                <c:pt idx="8">
                  <c:v>0.21246881934213904</c:v>
                </c:pt>
                <c:pt idx="9">
                  <c:v>0.28313216444801859</c:v>
                </c:pt>
                <c:pt idx="10">
                  <c:v>0.36021269795463018</c:v>
                </c:pt>
                <c:pt idx="11">
                  <c:v>0.44378820411360048</c:v>
                </c:pt>
                <c:pt idx="12">
                  <c:v>0.5387603977036648</c:v>
                </c:pt>
                <c:pt idx="13">
                  <c:v>0.63648276224295408</c:v>
                </c:pt>
                <c:pt idx="14">
                  <c:v>0.72997184705650309</c:v>
                </c:pt>
                <c:pt idx="15">
                  <c:v>0.81730153159518171</c:v>
                </c:pt>
                <c:pt idx="16">
                  <c:v>0.88928302465691589</c:v>
                </c:pt>
                <c:pt idx="17">
                  <c:v>0.94294994355524309</c:v>
                </c:pt>
                <c:pt idx="18">
                  <c:v>0.97749529161375437</c:v>
                </c:pt>
                <c:pt idx="19">
                  <c:v>0.99401448682060434</c:v>
                </c:pt>
                <c:pt idx="20">
                  <c:v>0.99999999987896826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52-479E-AB22-33768690CB9E}"/>
            </c:ext>
          </c:extLst>
        </c:ser>
        <c:ser>
          <c:idx val="2"/>
          <c:order val="2"/>
          <c:tx>
            <c:strRef>
              <c:f>'[1]GSD data'!$O$26</c:f>
              <c:strCache>
                <c:ptCount val="1"/>
                <c:pt idx="0">
                  <c:v>Sol 1228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'[1]GSD data'!$U$27:$U$40</c:f>
              <c:numCache>
                <c:formatCode>General</c:formatCode>
                <c:ptCount val="14"/>
                <c:pt idx="0">
                  <c:v>5.9446578964477244</c:v>
                </c:pt>
                <c:pt idx="1">
                  <c:v>4.9290608227849475</c:v>
                </c:pt>
                <c:pt idx="2">
                  <c:v>4.1516407094952834</c:v>
                </c:pt>
                <c:pt idx="3">
                  <c:v>3.4879249993820314</c:v>
                </c:pt>
                <c:pt idx="4">
                  <c:v>2.9140796099107056</c:v>
                </c:pt>
                <c:pt idx="5">
                  <c:v>2.4345975645166735</c:v>
                </c:pt>
                <c:pt idx="6">
                  <c:v>1.9400837417760513</c:v>
                </c:pt>
                <c:pt idx="7">
                  <c:v>1.6328856831557073</c:v>
                </c:pt>
                <c:pt idx="8">
                  <c:v>1.2436917469393953</c:v>
                </c:pt>
                <c:pt idx="9">
                  <c:v>0.84296348591448378</c:v>
                </c:pt>
                <c:pt idx="10">
                  <c:v>0.69203641409066186</c:v>
                </c:pt>
                <c:pt idx="11">
                  <c:v>0.61422909324747588</c:v>
                </c:pt>
                <c:pt idx="12">
                  <c:v>0.53254152003701483</c:v>
                </c:pt>
                <c:pt idx="13">
                  <c:v>0.42246897926024418</c:v>
                </c:pt>
              </c:numCache>
            </c:numRef>
          </c:xVal>
          <c:yVal>
            <c:numRef>
              <c:f>'[1]GSD data'!$W$27:$W$40</c:f>
              <c:numCache>
                <c:formatCode>General</c:formatCode>
                <c:ptCount val="14"/>
                <c:pt idx="0">
                  <c:v>2.5915502773873732E-3</c:v>
                </c:pt>
                <c:pt idx="1">
                  <c:v>9.1284206445448705E-3</c:v>
                </c:pt>
                <c:pt idx="2">
                  <c:v>2.2390400406195454E-2</c:v>
                </c:pt>
                <c:pt idx="3">
                  <c:v>4.4324925884291148E-2</c:v>
                </c:pt>
                <c:pt idx="4">
                  <c:v>8.1709490144900643E-2</c:v>
                </c:pt>
                <c:pt idx="5">
                  <c:v>0.13911545611464288</c:v>
                </c:pt>
                <c:pt idx="6">
                  <c:v>0.22346063218738071</c:v>
                </c:pt>
                <c:pt idx="7">
                  <c:v>0.3179856608817313</c:v>
                </c:pt>
                <c:pt idx="8">
                  <c:v>0.44771271422207293</c:v>
                </c:pt>
                <c:pt idx="9">
                  <c:v>0.63367695831760318</c:v>
                </c:pt>
                <c:pt idx="10">
                  <c:v>0.7764094359538033</c:v>
                </c:pt>
                <c:pt idx="11">
                  <c:v>0.87286313234644375</c:v>
                </c:pt>
                <c:pt idx="12">
                  <c:v>0.93734726597230622</c:v>
                </c:pt>
                <c:pt idx="13">
                  <c:v>1.0000000465878707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52-479E-AB22-33768690CB9E}"/>
            </c:ext>
          </c:extLst>
        </c:ser>
        <c:ser>
          <c:idx val="3"/>
          <c:order val="3"/>
          <c:tx>
            <c:strRef>
              <c:f>'[1]GSD data'!$Z$26</c:f>
              <c:strCache>
                <c:ptCount val="1"/>
                <c:pt idx="0">
                  <c:v>Sol 1228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'[1]GSD data'!$AF$27:$AF$40</c:f>
              <c:numCache>
                <c:formatCode>General</c:formatCode>
                <c:ptCount val="14"/>
                <c:pt idx="0">
                  <c:v>5.8709072768382562</c:v>
                </c:pt>
                <c:pt idx="1">
                  <c:v>4.0075535859745832</c:v>
                </c:pt>
                <c:pt idx="2">
                  <c:v>3.0012933095292538</c:v>
                </c:pt>
                <c:pt idx="3">
                  <c:v>2.4197398833899921</c:v>
                </c:pt>
                <c:pt idx="4">
                  <c:v>1.8974856157887803</c:v>
                </c:pt>
                <c:pt idx="5">
                  <c:v>1.5994183538151319</c:v>
                </c:pt>
                <c:pt idx="6">
                  <c:v>1.2192554237259927</c:v>
                </c:pt>
                <c:pt idx="7">
                  <c:v>0.93612729833257624</c:v>
                </c:pt>
                <c:pt idx="8">
                  <c:v>0.66591444710936476</c:v>
                </c:pt>
                <c:pt idx="9">
                  <c:v>0.35397826677288186</c:v>
                </c:pt>
                <c:pt idx="10">
                  <c:v>0.2143440671106781</c:v>
                </c:pt>
                <c:pt idx="11">
                  <c:v>0.17457471712771316</c:v>
                </c:pt>
                <c:pt idx="12">
                  <c:v>0.13960546769116025</c:v>
                </c:pt>
                <c:pt idx="13">
                  <c:v>7.276091728657974E-2</c:v>
                </c:pt>
              </c:numCache>
            </c:numRef>
          </c:xVal>
          <c:yVal>
            <c:numRef>
              <c:f>'[1]GSD data'!$AH$27:$AH$40</c:f>
              <c:numCache>
                <c:formatCode>General</c:formatCode>
                <c:ptCount val="14"/>
                <c:pt idx="0">
                  <c:v>5.1853236607390975E-3</c:v>
                </c:pt>
                <c:pt idx="1">
                  <c:v>2.0692012188665742E-2</c:v>
                </c:pt>
                <c:pt idx="2">
                  <c:v>4.9392773873367747E-2</c:v>
                </c:pt>
                <c:pt idx="3">
                  <c:v>9.2175491942295407E-2</c:v>
                </c:pt>
                <c:pt idx="4">
                  <c:v>0.15161072481384927</c:v>
                </c:pt>
                <c:pt idx="5">
                  <c:v>0.22840971812059138</c:v>
                </c:pt>
                <c:pt idx="6">
                  <c:v>0.32528130426578716</c:v>
                </c:pt>
                <c:pt idx="7">
                  <c:v>0.4417994193431089</c:v>
                </c:pt>
                <c:pt idx="8">
                  <c:v>0.57338537686501734</c:v>
                </c:pt>
                <c:pt idx="9">
                  <c:v>0.72959528001290841</c:v>
                </c:pt>
                <c:pt idx="10">
                  <c:v>0.85998163909019498</c:v>
                </c:pt>
                <c:pt idx="11">
                  <c:v>0.94765062366283004</c:v>
                </c:pt>
                <c:pt idx="12">
                  <c:v>0.9866192970791311</c:v>
                </c:pt>
                <c:pt idx="13">
                  <c:v>1.0000005460273649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52-479E-AB22-33768690CB9E}"/>
            </c:ext>
          </c:extLst>
        </c:ser>
        <c:ser>
          <c:idx val="4"/>
          <c:order val="4"/>
          <c:tx>
            <c:strRef>
              <c:f>'[1]GSD data'!$AK$26</c:f>
              <c:strCache>
                <c:ptCount val="1"/>
                <c:pt idx="0">
                  <c:v>Sol 1230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'[1]GSD data'!$AQ$27:$AQ$41</c:f>
              <c:numCache>
                <c:formatCode>General</c:formatCode>
                <c:ptCount val="15"/>
                <c:pt idx="0">
                  <c:v>4.7588400513479083</c:v>
                </c:pt>
                <c:pt idx="1">
                  <c:v>3.4583974694824513</c:v>
                </c:pt>
                <c:pt idx="2">
                  <c:v>2.8311853604440618</c:v>
                </c:pt>
                <c:pt idx="3">
                  <c:v>2.1553586244878575</c:v>
                </c:pt>
                <c:pt idx="4">
                  <c:v>1.6564364372057627</c:v>
                </c:pt>
                <c:pt idx="5">
                  <c:v>1.3572742791938586</c:v>
                </c:pt>
                <c:pt idx="6">
                  <c:v>0.93204428666322747</c:v>
                </c:pt>
                <c:pt idx="7">
                  <c:v>0.68750524248990608</c:v>
                </c:pt>
                <c:pt idx="8">
                  <c:v>0.51043793527402215</c:v>
                </c:pt>
                <c:pt idx="9">
                  <c:v>0.41916846910281191</c:v>
                </c:pt>
                <c:pt idx="10">
                  <c:v>0.19647387809573857</c:v>
                </c:pt>
                <c:pt idx="11">
                  <c:v>0.1206129363176134</c:v>
                </c:pt>
                <c:pt idx="12">
                  <c:v>9.3609959635642184E-2</c:v>
                </c:pt>
                <c:pt idx="13">
                  <c:v>7.672772416378075E-2</c:v>
                </c:pt>
                <c:pt idx="14">
                  <c:v>5.8640907555788928E-2</c:v>
                </c:pt>
              </c:numCache>
            </c:numRef>
          </c:xVal>
          <c:yVal>
            <c:numRef>
              <c:f>'[1]GSD data'!$AS$27:$AS$41</c:f>
              <c:numCache>
                <c:formatCode>General</c:formatCode>
                <c:ptCount val="15"/>
                <c:pt idx="0">
                  <c:v>1.0539744521250847E-2</c:v>
                </c:pt>
                <c:pt idx="1">
                  <c:v>3.6493126812828881E-2</c:v>
                </c:pt>
                <c:pt idx="2">
                  <c:v>7.4334078538770984E-2</c:v>
                </c:pt>
                <c:pt idx="3">
                  <c:v>0.12903742204008703</c:v>
                </c:pt>
                <c:pt idx="4">
                  <c:v>0.19564130028981963</c:v>
                </c:pt>
                <c:pt idx="5">
                  <c:v>0.28008240403139573</c:v>
                </c:pt>
                <c:pt idx="6">
                  <c:v>0.38869788896812063</c:v>
                </c:pt>
                <c:pt idx="7">
                  <c:v>0.51125528673979437</c:v>
                </c:pt>
                <c:pt idx="8">
                  <c:v>0.62989893785893858</c:v>
                </c:pt>
                <c:pt idx="9">
                  <c:v>0.7552905352930579</c:v>
                </c:pt>
                <c:pt idx="10">
                  <c:v>0.84101109761164916</c:v>
                </c:pt>
                <c:pt idx="11">
                  <c:v>0.91524845254131315</c:v>
                </c:pt>
                <c:pt idx="12">
                  <c:v>0.97293392971482273</c:v>
                </c:pt>
                <c:pt idx="13">
                  <c:v>0.99999997915490102</c:v>
                </c:pt>
                <c:pt idx="14">
                  <c:v>0.98690991174033094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52-479E-AB22-33768690CB9E}"/>
            </c:ext>
          </c:extLst>
        </c:ser>
        <c:ser>
          <c:idx val="5"/>
          <c:order val="5"/>
          <c:tx>
            <c:strRef>
              <c:f>'[1]GSD data'!$AV$26</c:f>
              <c:strCache>
                <c:ptCount val="1"/>
                <c:pt idx="0">
                  <c:v>Sol 1230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'[1]GSD data'!$BB$27:$BB$41</c:f>
              <c:numCache>
                <c:formatCode>General</c:formatCode>
                <c:ptCount val="15"/>
                <c:pt idx="0">
                  <c:v>5.2566046455889026</c:v>
                </c:pt>
                <c:pt idx="1">
                  <c:v>4.4365160270180262</c:v>
                </c:pt>
                <c:pt idx="2">
                  <c:v>3.5212810571438298</c:v>
                </c:pt>
                <c:pt idx="3">
                  <c:v>2.8074791353413695</c:v>
                </c:pt>
                <c:pt idx="4">
                  <c:v>2.2865100083717693</c:v>
                </c:pt>
                <c:pt idx="5">
                  <c:v>1.9179172069756061</c:v>
                </c:pt>
                <c:pt idx="6">
                  <c:v>1.4248435143882192</c:v>
                </c:pt>
                <c:pt idx="7">
                  <c:v>0.97778121168177623</c:v>
                </c:pt>
                <c:pt idx="8">
                  <c:v>0.74217457024561784</c:v>
                </c:pt>
                <c:pt idx="9">
                  <c:v>0.49936516954563298</c:v>
                </c:pt>
                <c:pt idx="10">
                  <c:v>0.26786095438910834</c:v>
                </c:pt>
                <c:pt idx="11">
                  <c:v>0.18431022307576259</c:v>
                </c:pt>
                <c:pt idx="12">
                  <c:v>0.14080945035756962</c:v>
                </c:pt>
                <c:pt idx="13">
                  <c:v>0.10923134152306607</c:v>
                </c:pt>
                <c:pt idx="14">
                  <c:v>7.1669968721827432E-2</c:v>
                </c:pt>
              </c:numCache>
            </c:numRef>
          </c:xVal>
          <c:yVal>
            <c:numRef>
              <c:f>'[1]GSD data'!$BD$27:$BD$41</c:f>
              <c:numCache>
                <c:formatCode>General</c:formatCode>
                <c:ptCount val="15"/>
                <c:pt idx="0">
                  <c:v>3.6208077884160614E-3</c:v>
                </c:pt>
                <c:pt idx="1">
                  <c:v>8.2027443397260924E-3</c:v>
                </c:pt>
                <c:pt idx="2">
                  <c:v>2.227761709918287E-2</c:v>
                </c:pt>
                <c:pt idx="3">
                  <c:v>5.189720533062013E-2</c:v>
                </c:pt>
                <c:pt idx="4">
                  <c:v>0.10343726970805128</c:v>
                </c:pt>
                <c:pt idx="5">
                  <c:v>0.1801380270571234</c:v>
                </c:pt>
                <c:pt idx="6">
                  <c:v>0.27525861103158433</c:v>
                </c:pt>
                <c:pt idx="7">
                  <c:v>0.38986449452820943</c:v>
                </c:pt>
                <c:pt idx="8">
                  <c:v>0.52441551165391531</c:v>
                </c:pt>
                <c:pt idx="9">
                  <c:v>0.67628365482695663</c:v>
                </c:pt>
                <c:pt idx="10">
                  <c:v>0.79747732566063712</c:v>
                </c:pt>
                <c:pt idx="11">
                  <c:v>0.89793935599654884</c:v>
                </c:pt>
                <c:pt idx="12">
                  <c:v>0.96953250964518445</c:v>
                </c:pt>
                <c:pt idx="13">
                  <c:v>0.99999950695327122</c:v>
                </c:pt>
                <c:pt idx="14">
                  <c:v>0.99311706425534585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52-479E-AB22-33768690CB9E}"/>
            </c:ext>
          </c:extLst>
        </c:ser>
        <c:ser>
          <c:idx val="6"/>
          <c:order val="6"/>
          <c:tx>
            <c:strRef>
              <c:f>'[1]GSD data'!$BG$26</c:f>
              <c:strCache>
                <c:ptCount val="1"/>
                <c:pt idx="0">
                  <c:v>Sol 1234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data'!$BM$27:$BM$41</c:f>
              <c:numCache>
                <c:formatCode>General</c:formatCode>
                <c:ptCount val="15"/>
                <c:pt idx="0">
                  <c:v>5.9100615615268621</c:v>
                </c:pt>
                <c:pt idx="1">
                  <c:v>4.7766557957350289</c:v>
                </c:pt>
                <c:pt idx="2">
                  <c:v>4.129020902277218</c:v>
                </c:pt>
                <c:pt idx="3">
                  <c:v>3.6733267891170098</c:v>
                </c:pt>
                <c:pt idx="4">
                  <c:v>3.1194831183376164</c:v>
                </c:pt>
                <c:pt idx="5">
                  <c:v>2.7290625296698763</c:v>
                </c:pt>
                <c:pt idx="6">
                  <c:v>2.3676620241644812</c:v>
                </c:pt>
                <c:pt idx="7">
                  <c:v>1.9845569945670887</c:v>
                </c:pt>
                <c:pt idx="8">
                  <c:v>1.4950035147641123</c:v>
                </c:pt>
                <c:pt idx="9">
                  <c:v>1.2068503545297755</c:v>
                </c:pt>
                <c:pt idx="10">
                  <c:v>1.0082875047531723</c:v>
                </c:pt>
                <c:pt idx="11">
                  <c:v>0.89830176707220366</c:v>
                </c:pt>
                <c:pt idx="12">
                  <c:v>0.81117695398634004</c:v>
                </c:pt>
                <c:pt idx="13">
                  <c:v>0.73599074581108459</c:v>
                </c:pt>
                <c:pt idx="14">
                  <c:v>0.59235793863648112</c:v>
                </c:pt>
              </c:numCache>
            </c:numRef>
          </c:xVal>
          <c:yVal>
            <c:numRef>
              <c:f>'[1]GSD data'!$BO$27:$BO$41</c:f>
              <c:numCache>
                <c:formatCode>General</c:formatCode>
                <c:ptCount val="15"/>
                <c:pt idx="0">
                  <c:v>1.7712037197798417E-3</c:v>
                </c:pt>
                <c:pt idx="1">
                  <c:v>7.6937225969887319E-3</c:v>
                </c:pt>
                <c:pt idx="2">
                  <c:v>2.060772165550856E-2</c:v>
                </c:pt>
                <c:pt idx="3">
                  <c:v>4.3267218733650192E-2</c:v>
                </c:pt>
                <c:pt idx="4">
                  <c:v>7.7547081042246113E-2</c:v>
                </c:pt>
                <c:pt idx="5">
                  <c:v>0.12694375874266284</c:v>
                </c:pt>
                <c:pt idx="6">
                  <c:v>0.19466742544948554</c:v>
                </c:pt>
                <c:pt idx="7">
                  <c:v>0.27824920054801794</c:v>
                </c:pt>
                <c:pt idx="8">
                  <c:v>0.39361521842537101</c:v>
                </c:pt>
                <c:pt idx="9">
                  <c:v>0.52790313088052643</c:v>
                </c:pt>
                <c:pt idx="10">
                  <c:v>0.66386736257591172</c:v>
                </c:pt>
                <c:pt idx="11">
                  <c:v>0.77556086460715645</c:v>
                </c:pt>
                <c:pt idx="12">
                  <c:v>0.86194557404627481</c:v>
                </c:pt>
                <c:pt idx="13">
                  <c:v>0.92248963351930824</c:v>
                </c:pt>
                <c:pt idx="14">
                  <c:v>0.99999924639844695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52-479E-AB22-33768690CB9E}"/>
            </c:ext>
          </c:extLst>
        </c:ser>
        <c:ser>
          <c:idx val="7"/>
          <c:order val="7"/>
          <c:tx>
            <c:strRef>
              <c:f>'[1]GSD data'!$BR$26</c:f>
              <c:strCache>
                <c:ptCount val="1"/>
                <c:pt idx="0">
                  <c:v>Sol 1241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data'!$BX$27:$BX$43</c:f>
              <c:numCache>
                <c:formatCode>General</c:formatCode>
                <c:ptCount val="17"/>
                <c:pt idx="0">
                  <c:v>4.8897513007857398</c:v>
                </c:pt>
                <c:pt idx="1">
                  <c:v>3.5479075944820937</c:v>
                </c:pt>
                <c:pt idx="2">
                  <c:v>2.916871351114025</c:v>
                </c:pt>
                <c:pt idx="3">
                  <c:v>2.1716402126752232</c:v>
                </c:pt>
                <c:pt idx="4">
                  <c:v>1.6895321755025092</c:v>
                </c:pt>
                <c:pt idx="5">
                  <c:v>1.3434675863530039</c:v>
                </c:pt>
                <c:pt idx="6">
                  <c:v>0.9772951232448831</c:v>
                </c:pt>
                <c:pt idx="7">
                  <c:v>0.77349131396506343</c:v>
                </c:pt>
                <c:pt idx="8">
                  <c:v>0.53187814526284161</c:v>
                </c:pt>
                <c:pt idx="9">
                  <c:v>0.38753935033484255</c:v>
                </c:pt>
                <c:pt idx="10">
                  <c:v>0.18605231892845511</c:v>
                </c:pt>
                <c:pt idx="11">
                  <c:v>0.10920052194603881</c:v>
                </c:pt>
                <c:pt idx="12">
                  <c:v>8.0858977087030118E-2</c:v>
                </c:pt>
                <c:pt idx="13">
                  <c:v>6.4226006877026967E-2</c:v>
                </c:pt>
                <c:pt idx="14">
                  <c:v>5.0286266432210104E-2</c:v>
                </c:pt>
                <c:pt idx="15">
                  <c:v>3.9554518099192332E-2</c:v>
                </c:pt>
                <c:pt idx="16">
                  <c:v>2.7450152797201168E-2</c:v>
                </c:pt>
              </c:numCache>
            </c:numRef>
          </c:xVal>
          <c:yVal>
            <c:numRef>
              <c:f>'[1]GSD data'!$BZ$27:$BZ$43</c:f>
              <c:numCache>
                <c:formatCode>General</c:formatCode>
                <c:ptCount val="17"/>
                <c:pt idx="0">
                  <c:v>1.1082040440634064E-2</c:v>
                </c:pt>
                <c:pt idx="1">
                  <c:v>3.0124272003400059E-2</c:v>
                </c:pt>
                <c:pt idx="2">
                  <c:v>5.8187117320690082E-2</c:v>
                </c:pt>
                <c:pt idx="3">
                  <c:v>0.10959868007417048</c:v>
                </c:pt>
                <c:pt idx="4">
                  <c:v>0.1789597432528616</c:v>
                </c:pt>
                <c:pt idx="5">
                  <c:v>0.26687527936101363</c:v>
                </c:pt>
                <c:pt idx="6">
                  <c:v>0.3680791575971506</c:v>
                </c:pt>
                <c:pt idx="7">
                  <c:v>0.4847949037768815</c:v>
                </c:pt>
                <c:pt idx="8">
                  <c:v>0.59975385594368558</c:v>
                </c:pt>
                <c:pt idx="9">
                  <c:v>0.72260061702584377</c:v>
                </c:pt>
                <c:pt idx="10">
                  <c:v>0.80266372051277135</c:v>
                </c:pt>
                <c:pt idx="11">
                  <c:v>0.87088218790995331</c:v>
                </c:pt>
                <c:pt idx="12">
                  <c:v>0.93594431001770184</c:v>
                </c:pt>
                <c:pt idx="13">
                  <c:v>0.98381299279518231</c:v>
                </c:pt>
                <c:pt idx="14">
                  <c:v>0.99999959080031142</c:v>
                </c:pt>
                <c:pt idx="15">
                  <c:v>0.99320043184869589</c:v>
                </c:pt>
                <c:pt idx="16">
                  <c:v>0.95456460452002556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52-479E-AB22-33768690CB9E}"/>
            </c:ext>
          </c:extLst>
        </c:ser>
        <c:ser>
          <c:idx val="8"/>
          <c:order val="8"/>
          <c:tx>
            <c:strRef>
              <c:f>'[1]GSD data'!$CC$26</c:f>
              <c:strCache>
                <c:ptCount val="1"/>
                <c:pt idx="0">
                  <c:v>Sol 1242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data'!$CI$27:$CI$44</c:f>
              <c:numCache>
                <c:formatCode>General</c:formatCode>
                <c:ptCount val="18"/>
                <c:pt idx="0">
                  <c:v>6.6299736059523697</c:v>
                </c:pt>
                <c:pt idx="1">
                  <c:v>6.113682616175522</c:v>
                </c:pt>
                <c:pt idx="2">
                  <c:v>5.3920560458450879</c:v>
                </c:pt>
                <c:pt idx="3">
                  <c:v>4.9278742466379999</c:v>
                </c:pt>
                <c:pt idx="4">
                  <c:v>4.1048484851454026</c:v>
                </c:pt>
                <c:pt idx="5">
                  <c:v>3.2341667290213971</c:v>
                </c:pt>
                <c:pt idx="6">
                  <c:v>2.5287192515404961</c:v>
                </c:pt>
                <c:pt idx="7">
                  <c:v>2.1284702034166294</c:v>
                </c:pt>
                <c:pt idx="8">
                  <c:v>1.7882882945834564</c:v>
                </c:pt>
                <c:pt idx="9">
                  <c:v>1.4230546276996168</c:v>
                </c:pt>
                <c:pt idx="10">
                  <c:v>1.0982542270243185</c:v>
                </c:pt>
                <c:pt idx="11">
                  <c:v>0.85495604626232347</c:v>
                </c:pt>
                <c:pt idx="12">
                  <c:v>0.63516084916374349</c:v>
                </c:pt>
                <c:pt idx="13">
                  <c:v>0.42698290101212433</c:v>
                </c:pt>
                <c:pt idx="14">
                  <c:v>0.2913474292554688</c:v>
                </c:pt>
                <c:pt idx="15">
                  <c:v>0.23310042097326877</c:v>
                </c:pt>
                <c:pt idx="16">
                  <c:v>0.1861764516122224</c:v>
                </c:pt>
                <c:pt idx="17">
                  <c:v>0.13711562687023635</c:v>
                </c:pt>
              </c:numCache>
            </c:numRef>
          </c:xVal>
          <c:yVal>
            <c:numRef>
              <c:f>'[1]GSD data'!$CK$27:$CK$44</c:f>
              <c:numCache>
                <c:formatCode>General</c:formatCode>
                <c:ptCount val="18"/>
                <c:pt idx="0">
                  <c:v>1.7280535922778904E-3</c:v>
                </c:pt>
                <c:pt idx="1">
                  <c:v>5.0733156274700196E-3</c:v>
                </c:pt>
                <c:pt idx="2">
                  <c:v>9.2416430877131604E-3</c:v>
                </c:pt>
                <c:pt idx="3">
                  <c:v>1.6717433674398076E-2</c:v>
                </c:pt>
                <c:pt idx="4">
                  <c:v>2.7946592271347867E-2</c:v>
                </c:pt>
                <c:pt idx="5">
                  <c:v>4.8193577050544868E-2</c:v>
                </c:pt>
                <c:pt idx="6">
                  <c:v>8.1801039793172617E-2</c:v>
                </c:pt>
                <c:pt idx="7">
                  <c:v>0.1308182669428149</c:v>
                </c:pt>
                <c:pt idx="8">
                  <c:v>0.197939491030105</c:v>
                </c:pt>
                <c:pt idx="9">
                  <c:v>0.27947766123573015</c:v>
                </c:pt>
                <c:pt idx="10">
                  <c:v>0.38455958777418853</c:v>
                </c:pt>
                <c:pt idx="11">
                  <c:v>0.49746737391798562</c:v>
                </c:pt>
                <c:pt idx="12">
                  <c:v>0.62142083477686649</c:v>
                </c:pt>
                <c:pt idx="13">
                  <c:v>0.74326224146235242</c:v>
                </c:pt>
                <c:pt idx="14">
                  <c:v>0.85007305068081651</c:v>
                </c:pt>
                <c:pt idx="15">
                  <c:v>0.92727344859042049</c:v>
                </c:pt>
                <c:pt idx="16">
                  <c:v>0.97363322271839614</c:v>
                </c:pt>
                <c:pt idx="17">
                  <c:v>1.0000002187219452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52-479E-AB22-33768690CB9E}"/>
            </c:ext>
          </c:extLst>
        </c:ser>
        <c:ser>
          <c:idx val="9"/>
          <c:order val="9"/>
          <c:tx>
            <c:strRef>
              <c:f>'[1]GSD data'!$CN$26</c:f>
              <c:strCache>
                <c:ptCount val="1"/>
                <c:pt idx="0">
                  <c:v>Sol 1242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data'!$CT$27:$CT$40</c:f>
              <c:numCache>
                <c:formatCode>General</c:formatCode>
                <c:ptCount val="14"/>
                <c:pt idx="0">
                  <c:v>5.5907998273117796</c:v>
                </c:pt>
                <c:pt idx="1">
                  <c:v>3.8705475087157915</c:v>
                </c:pt>
                <c:pt idx="2">
                  <c:v>2.6516048330227133</c:v>
                </c:pt>
                <c:pt idx="3">
                  <c:v>2.1202350079133319</c:v>
                </c:pt>
                <c:pt idx="4">
                  <c:v>1.5286425576445093</c:v>
                </c:pt>
                <c:pt idx="5">
                  <c:v>1.1037773136770281</c:v>
                </c:pt>
                <c:pt idx="6">
                  <c:v>0.8114231692288425</c:v>
                </c:pt>
                <c:pt idx="7">
                  <c:v>0.56382875202892402</c:v>
                </c:pt>
                <c:pt idx="8">
                  <c:v>0.36902746003521636</c:v>
                </c:pt>
                <c:pt idx="9">
                  <c:v>0.13024689932370351</c:v>
                </c:pt>
                <c:pt idx="10">
                  <c:v>7.0634201892945239E-2</c:v>
                </c:pt>
                <c:pt idx="11">
                  <c:v>5.3682478463943091E-2</c:v>
                </c:pt>
                <c:pt idx="12">
                  <c:v>3.989903826526095E-2</c:v>
                </c:pt>
                <c:pt idx="13">
                  <c:v>2.3137751723570094E-2</c:v>
                </c:pt>
              </c:numCache>
            </c:numRef>
          </c:xVal>
          <c:yVal>
            <c:numRef>
              <c:f>'[1]GSD data'!$CV$27:$CV$40</c:f>
              <c:numCache>
                <c:formatCode>General</c:formatCode>
                <c:ptCount val="14"/>
                <c:pt idx="0">
                  <c:v>7.9887443015644426E-3</c:v>
                </c:pt>
                <c:pt idx="1">
                  <c:v>2.8469429445449428E-2</c:v>
                </c:pt>
                <c:pt idx="2">
                  <c:v>6.8906762125342441E-2</c:v>
                </c:pt>
                <c:pt idx="3">
                  <c:v>0.12961265830473553</c:v>
                </c:pt>
                <c:pt idx="4">
                  <c:v>0.20941692788616581</c:v>
                </c:pt>
                <c:pt idx="5">
                  <c:v>0.31565580695238016</c:v>
                </c:pt>
                <c:pt idx="6">
                  <c:v>0.43991639725088277</c:v>
                </c:pt>
                <c:pt idx="7">
                  <c:v>0.5771119128703327</c:v>
                </c:pt>
                <c:pt idx="8">
                  <c:v>0.72195986101591492</c:v>
                </c:pt>
                <c:pt idx="9">
                  <c:v>0.82524274953304255</c:v>
                </c:pt>
                <c:pt idx="10">
                  <c:v>0.90963609513905697</c:v>
                </c:pt>
                <c:pt idx="11">
                  <c:v>0.98096756392935147</c:v>
                </c:pt>
                <c:pt idx="12">
                  <c:v>0.99999969448918413</c:v>
                </c:pt>
                <c:pt idx="13">
                  <c:v>0.94933376857486806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52-479E-AB22-33768690CB9E}"/>
            </c:ext>
          </c:extLst>
        </c:ser>
        <c:ser>
          <c:idx val="10"/>
          <c:order val="10"/>
          <c:tx>
            <c:strRef>
              <c:f>'[1]GSD data'!$CY$26</c:f>
              <c:strCache>
                <c:ptCount val="1"/>
                <c:pt idx="0">
                  <c:v>Sol 1242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data'!$DE$27:$DE$40</c:f>
              <c:numCache>
                <c:formatCode>General</c:formatCode>
                <c:ptCount val="14"/>
                <c:pt idx="0">
                  <c:v>4.4241218803362878</c:v>
                </c:pt>
                <c:pt idx="1">
                  <c:v>3.4022764595836805</c:v>
                </c:pt>
                <c:pt idx="2">
                  <c:v>2.5995157190911686</c:v>
                </c:pt>
                <c:pt idx="3">
                  <c:v>1.9892620926494589</c:v>
                </c:pt>
                <c:pt idx="4">
                  <c:v>1.5148685645843247</c:v>
                </c:pt>
                <c:pt idx="5">
                  <c:v>1.0554653751032594</c:v>
                </c:pt>
                <c:pt idx="6">
                  <c:v>0.76757885260221104</c:v>
                </c:pt>
                <c:pt idx="7">
                  <c:v>0.58558669240040639</c:v>
                </c:pt>
                <c:pt idx="8">
                  <c:v>0.33008871917122817</c:v>
                </c:pt>
                <c:pt idx="9">
                  <c:v>0.13174251104606083</c:v>
                </c:pt>
                <c:pt idx="10">
                  <c:v>5.6140939769904634E-2</c:v>
                </c:pt>
                <c:pt idx="11">
                  <c:v>3.6923154390038661E-2</c:v>
                </c:pt>
                <c:pt idx="12">
                  <c:v>2.6356934176668376E-2</c:v>
                </c:pt>
                <c:pt idx="13">
                  <c:v>1.7608588182576851E-2</c:v>
                </c:pt>
              </c:numCache>
            </c:numRef>
          </c:xVal>
          <c:yVal>
            <c:numRef>
              <c:f>'[1]GSD data'!$DG$27:$DG$40</c:f>
              <c:numCache>
                <c:formatCode>General</c:formatCode>
                <c:ptCount val="14"/>
                <c:pt idx="0">
                  <c:v>1.4268193666187267E-2</c:v>
                </c:pt>
                <c:pt idx="1">
                  <c:v>4.3591724676852989E-2</c:v>
                </c:pt>
                <c:pt idx="2">
                  <c:v>8.4406190511577245E-2</c:v>
                </c:pt>
                <c:pt idx="3">
                  <c:v>0.14146272344952626</c:v>
                </c:pt>
                <c:pt idx="4">
                  <c:v>0.21317168414849674</c:v>
                </c:pt>
                <c:pt idx="5">
                  <c:v>0.32893921030954432</c:v>
                </c:pt>
                <c:pt idx="6">
                  <c:v>0.45048130265107744</c:v>
                </c:pt>
                <c:pt idx="7">
                  <c:v>0.59344863001845283</c:v>
                </c:pt>
                <c:pt idx="8">
                  <c:v>0.73055649328890182</c:v>
                </c:pt>
                <c:pt idx="9">
                  <c:v>0.86167096115477548</c:v>
                </c:pt>
                <c:pt idx="10">
                  <c:v>0.93450828210853776</c:v>
                </c:pt>
                <c:pt idx="11">
                  <c:v>0.98767232800618887</c:v>
                </c:pt>
                <c:pt idx="12">
                  <c:v>1.0000003544306295</c:v>
                </c:pt>
                <c:pt idx="13">
                  <c:v>0.97006682682818834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52-479E-AB22-33768690CB9E}"/>
            </c:ext>
          </c:extLst>
        </c:ser>
        <c:ser>
          <c:idx val="11"/>
          <c:order val="11"/>
          <c:tx>
            <c:strRef>
              <c:f>'[1]GSD data'!$DJ$26</c:f>
              <c:strCache>
                <c:ptCount val="1"/>
                <c:pt idx="0">
                  <c:v>Sol 1242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'[1]GSD data'!$DP$27:$DP$43</c:f>
              <c:numCache>
                <c:formatCode>General</c:formatCode>
                <c:ptCount val="17"/>
                <c:pt idx="0">
                  <c:v>6.2187537169312224</c:v>
                </c:pt>
                <c:pt idx="1">
                  <c:v>5.299502605450404</c:v>
                </c:pt>
                <c:pt idx="2">
                  <c:v>4.7208943338690075</c:v>
                </c:pt>
                <c:pt idx="3">
                  <c:v>4.2074906781483339</c:v>
                </c:pt>
                <c:pt idx="4">
                  <c:v>3.7407716707748278</c:v>
                </c:pt>
                <c:pt idx="5">
                  <c:v>3.4191423996173036</c:v>
                </c:pt>
                <c:pt idx="6">
                  <c:v>3.0497916587463227</c:v>
                </c:pt>
                <c:pt idx="7">
                  <c:v>2.7739569575226337</c:v>
                </c:pt>
                <c:pt idx="8">
                  <c:v>2.4266856429705705</c:v>
                </c:pt>
                <c:pt idx="9">
                  <c:v>1.943667910840132</c:v>
                </c:pt>
                <c:pt idx="10">
                  <c:v>1.6079253488816299</c:v>
                </c:pt>
                <c:pt idx="11">
                  <c:v>1.3683300104650364</c:v>
                </c:pt>
                <c:pt idx="12">
                  <c:v>1.161275833469362</c:v>
                </c:pt>
                <c:pt idx="13">
                  <c:v>0.99459659862436811</c:v>
                </c:pt>
                <c:pt idx="14">
                  <c:v>0.83546208608885975</c:v>
                </c:pt>
                <c:pt idx="15">
                  <c:v>0.73073916054084587</c:v>
                </c:pt>
                <c:pt idx="16">
                  <c:v>0.6033874215800521</c:v>
                </c:pt>
              </c:numCache>
            </c:numRef>
          </c:xVal>
          <c:yVal>
            <c:numRef>
              <c:f>'[1]GSD data'!$DR$27:$DR$43</c:f>
              <c:numCache>
                <c:formatCode>General</c:formatCode>
                <c:ptCount val="17"/>
                <c:pt idx="0">
                  <c:v>1.1086316423658856E-3</c:v>
                </c:pt>
                <c:pt idx="1">
                  <c:v>4.6312450316308203E-3</c:v>
                </c:pt>
                <c:pt idx="2">
                  <c:v>9.5940296822338567E-3</c:v>
                </c:pt>
                <c:pt idx="3">
                  <c:v>2.033435766615542E-2</c:v>
                </c:pt>
                <c:pt idx="4">
                  <c:v>3.7571993039061377E-2</c:v>
                </c:pt>
                <c:pt idx="5">
                  <c:v>6.163382330462859E-2</c:v>
                </c:pt>
                <c:pt idx="6">
                  <c:v>9.1403429098398256E-2</c:v>
                </c:pt>
                <c:pt idx="7">
                  <c:v>0.13131070510522724</c:v>
                </c:pt>
                <c:pt idx="8">
                  <c:v>0.18517054374509131</c:v>
                </c:pt>
                <c:pt idx="9">
                  <c:v>0.2629447890103061</c:v>
                </c:pt>
                <c:pt idx="10">
                  <c:v>0.35746313016205455</c:v>
                </c:pt>
                <c:pt idx="11">
                  <c:v>0.46049829799372904</c:v>
                </c:pt>
                <c:pt idx="12">
                  <c:v>0.57816482497091204</c:v>
                </c:pt>
                <c:pt idx="13">
                  <c:v>0.70335051483400002</c:v>
                </c:pt>
                <c:pt idx="14">
                  <c:v>0.82521074712641995</c:v>
                </c:pt>
                <c:pt idx="15">
                  <c:v>0.91409683386595098</c:v>
                </c:pt>
                <c:pt idx="16">
                  <c:v>0.99999913324846923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E52-479E-AB22-33768690CB9E}"/>
            </c:ext>
          </c:extLst>
        </c:ser>
        <c:ser>
          <c:idx val="12"/>
          <c:order val="12"/>
          <c:tx>
            <c:strRef>
              <c:f>'[1]GSD data'!$DU$26</c:f>
              <c:strCache>
                <c:ptCount val="1"/>
                <c:pt idx="0">
                  <c:v>Sol 1182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data'!$EA$27:$EA$43</c:f>
              <c:numCache>
                <c:formatCode>General</c:formatCode>
                <c:ptCount val="17"/>
                <c:pt idx="0">
                  <c:v>4.9448304105558272</c:v>
                </c:pt>
                <c:pt idx="1">
                  <c:v>4.0654166006407513</c:v>
                </c:pt>
                <c:pt idx="2">
                  <c:v>3.2075629371703678</c:v>
                </c:pt>
                <c:pt idx="3">
                  <c:v>2.5508361516620477</c:v>
                </c:pt>
                <c:pt idx="4">
                  <c:v>2.0806214694620788</c:v>
                </c:pt>
                <c:pt idx="5">
                  <c:v>1.656642284589714</c:v>
                </c:pt>
                <c:pt idx="6">
                  <c:v>1.3948220682251584</c:v>
                </c:pt>
                <c:pt idx="7">
                  <c:v>1.1153110779378623</c:v>
                </c:pt>
                <c:pt idx="8">
                  <c:v>0.81525257389082761</c:v>
                </c:pt>
                <c:pt idx="9">
                  <c:v>0.55379386416277554</c:v>
                </c:pt>
                <c:pt idx="10">
                  <c:v>0.32692650333550122</c:v>
                </c:pt>
                <c:pt idx="11">
                  <c:v>0.20404647391152902</c:v>
                </c:pt>
                <c:pt idx="12">
                  <c:v>0.15711113666428822</c:v>
                </c:pt>
                <c:pt idx="13">
                  <c:v>0.12468037113807824</c:v>
                </c:pt>
                <c:pt idx="14">
                  <c:v>9.9331432429555569E-2</c:v>
                </c:pt>
                <c:pt idx="15">
                  <c:v>8.2200204083531847E-2</c:v>
                </c:pt>
                <c:pt idx="16">
                  <c:v>5.9592784480029422E-2</c:v>
                </c:pt>
              </c:numCache>
            </c:numRef>
          </c:xVal>
          <c:yVal>
            <c:numRef>
              <c:f>'[1]GSD data'!$EC$27:$EC$43</c:f>
              <c:numCache>
                <c:formatCode>General</c:formatCode>
                <c:ptCount val="17"/>
                <c:pt idx="0">
                  <c:v>5.8122415975461195E-3</c:v>
                </c:pt>
                <c:pt idx="1">
                  <c:v>1.8141521804791508E-2</c:v>
                </c:pt>
                <c:pt idx="2">
                  <c:v>3.3105928039930219E-2</c:v>
                </c:pt>
                <c:pt idx="3">
                  <c:v>6.4371286197455052E-2</c:v>
                </c:pt>
                <c:pt idx="4">
                  <c:v>0.11557163769067703</c:v>
                </c:pt>
                <c:pt idx="5">
                  <c:v>0.18327184702509355</c:v>
                </c:pt>
                <c:pt idx="6">
                  <c:v>0.26916644046970106</c:v>
                </c:pt>
                <c:pt idx="7">
                  <c:v>0.37615447612223019</c:v>
                </c:pt>
                <c:pt idx="8">
                  <c:v>0.49621974045695871</c:v>
                </c:pt>
                <c:pt idx="9">
                  <c:v>0.62025845968701421</c:v>
                </c:pt>
                <c:pt idx="10">
                  <c:v>0.72671283094614847</c:v>
                </c:pt>
                <c:pt idx="11">
                  <c:v>0.81272591534663707</c:v>
                </c:pt>
                <c:pt idx="12">
                  <c:v>0.90240495401322107</c:v>
                </c:pt>
                <c:pt idx="13">
                  <c:v>0.96746161768516603</c:v>
                </c:pt>
                <c:pt idx="14">
                  <c:v>0.99463880867893684</c:v>
                </c:pt>
                <c:pt idx="15">
                  <c:v>0.99999689858835938</c:v>
                </c:pt>
                <c:pt idx="16">
                  <c:v>0.95881751630267464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E52-479E-AB22-33768690CB9E}"/>
            </c:ext>
          </c:extLst>
        </c:ser>
        <c:ser>
          <c:idx val="13"/>
          <c:order val="13"/>
          <c:tx>
            <c:strRef>
              <c:f>'[1]GSD data'!$EF$26</c:f>
              <c:strCache>
                <c:ptCount val="1"/>
                <c:pt idx="0">
                  <c:v>Sol 1184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data'!$EL$27:$EL$41</c:f>
              <c:numCache>
                <c:formatCode>General</c:formatCode>
                <c:ptCount val="15"/>
                <c:pt idx="0">
                  <c:v>4.8800900075247595</c:v>
                </c:pt>
                <c:pt idx="1">
                  <c:v>3.6475340078525536</c:v>
                </c:pt>
                <c:pt idx="2">
                  <c:v>2.9354174038835534</c:v>
                </c:pt>
                <c:pt idx="3">
                  <c:v>2.3762002954389101</c:v>
                </c:pt>
                <c:pt idx="4">
                  <c:v>1.8171650269870001</c:v>
                </c:pt>
                <c:pt idx="5">
                  <c:v>1.4372323092119992</c:v>
                </c:pt>
                <c:pt idx="6">
                  <c:v>1.0988841894374595</c:v>
                </c:pt>
                <c:pt idx="7">
                  <c:v>0.82142666743353598</c:v>
                </c:pt>
                <c:pt idx="8">
                  <c:v>0.61156710502203482</c:v>
                </c:pt>
                <c:pt idx="9">
                  <c:v>0.41445610051291443</c:v>
                </c:pt>
                <c:pt idx="10">
                  <c:v>0.29203883572564837</c:v>
                </c:pt>
                <c:pt idx="11">
                  <c:v>0.19775909800541067</c:v>
                </c:pt>
                <c:pt idx="12">
                  <c:v>0.16665836075194254</c:v>
                </c:pt>
                <c:pt idx="13">
                  <c:v>0.14162403691249376</c:v>
                </c:pt>
                <c:pt idx="14">
                  <c:v>0.11107320363307059</c:v>
                </c:pt>
              </c:numCache>
            </c:numRef>
          </c:xVal>
          <c:yVal>
            <c:numRef>
              <c:f>'[1]GSD data'!$EN$27:$EN$41</c:f>
              <c:numCache>
                <c:formatCode>General</c:formatCode>
                <c:ptCount val="15"/>
                <c:pt idx="0">
                  <c:v>7.9236289641327635E-3</c:v>
                </c:pt>
                <c:pt idx="1">
                  <c:v>2.9221211923065413E-2</c:v>
                </c:pt>
                <c:pt idx="2">
                  <c:v>5.8412762484678943E-2</c:v>
                </c:pt>
                <c:pt idx="3">
                  <c:v>0.10628532918066455</c:v>
                </c:pt>
                <c:pt idx="4">
                  <c:v>0.17607579301474766</c:v>
                </c:pt>
                <c:pt idx="5">
                  <c:v>0.26833250383450324</c:v>
                </c:pt>
                <c:pt idx="6">
                  <c:v>0.37635643453946621</c:v>
                </c:pt>
                <c:pt idx="7">
                  <c:v>0.50143628304441934</c:v>
                </c:pt>
                <c:pt idx="8">
                  <c:v>0.61999968314904907</c:v>
                </c:pt>
                <c:pt idx="9">
                  <c:v>0.73058138975369413</c:v>
                </c:pt>
                <c:pt idx="10">
                  <c:v>0.83300949381859957</c:v>
                </c:pt>
                <c:pt idx="11">
                  <c:v>0.90938668896593322</c:v>
                </c:pt>
                <c:pt idx="12">
                  <c:v>0.97026225268282151</c:v>
                </c:pt>
                <c:pt idx="13">
                  <c:v>0.99999947044095605</c:v>
                </c:pt>
                <c:pt idx="14">
                  <c:v>0.98871297189125007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E52-479E-AB22-33768690CB9E}"/>
            </c:ext>
          </c:extLst>
        </c:ser>
        <c:ser>
          <c:idx val="14"/>
          <c:order val="14"/>
          <c:tx>
            <c:strRef>
              <c:f>'[1]GSD data'!$EQ$26</c:f>
              <c:strCache>
                <c:ptCount val="1"/>
                <c:pt idx="0">
                  <c:v>Sol 1223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data'!$EW$27:$EW$40</c:f>
              <c:numCache>
                <c:formatCode>General</c:formatCode>
                <c:ptCount val="14"/>
                <c:pt idx="0">
                  <c:v>5.8796906645064553</c:v>
                </c:pt>
                <c:pt idx="1">
                  <c:v>3.2813633118235268</c:v>
                </c:pt>
                <c:pt idx="2">
                  <c:v>2.172127977653393</c:v>
                </c:pt>
                <c:pt idx="3">
                  <c:v>1.4887484202719601</c:v>
                </c:pt>
                <c:pt idx="4">
                  <c:v>0.99429349459520078</c:v>
                </c:pt>
                <c:pt idx="5">
                  <c:v>0.78945900168804195</c:v>
                </c:pt>
                <c:pt idx="6">
                  <c:v>0.52168442091623035</c:v>
                </c:pt>
                <c:pt idx="7">
                  <c:v>0.30690511945706506</c:v>
                </c:pt>
                <c:pt idx="8">
                  <c:v>0.11849606264023803</c:v>
                </c:pt>
                <c:pt idx="9">
                  <c:v>4.3374320413599149E-2</c:v>
                </c:pt>
                <c:pt idx="10">
                  <c:v>2.6265982233740822E-2</c:v>
                </c:pt>
                <c:pt idx="11">
                  <c:v>2.0135691937315084E-2</c:v>
                </c:pt>
                <c:pt idx="12">
                  <c:v>1.4667264235085421E-2</c:v>
                </c:pt>
                <c:pt idx="13">
                  <c:v>9.2838669088785193E-3</c:v>
                </c:pt>
              </c:numCache>
            </c:numRef>
          </c:xVal>
          <c:yVal>
            <c:numRef>
              <c:f>'[1]GSD data'!$EY$27:$EY$40</c:f>
              <c:numCache>
                <c:formatCode>General</c:formatCode>
                <c:ptCount val="14"/>
                <c:pt idx="0">
                  <c:v>1.3992997324314959E-2</c:v>
                </c:pt>
                <c:pt idx="1">
                  <c:v>5.8298762423245311E-2</c:v>
                </c:pt>
                <c:pt idx="2">
                  <c:v>0.12461438341266108</c:v>
                </c:pt>
                <c:pt idx="3">
                  <c:v>0.21631157126998374</c:v>
                </c:pt>
                <c:pt idx="4">
                  <c:v>0.32814941513775164</c:v>
                </c:pt>
                <c:pt idx="5">
                  <c:v>0.45553087232173878</c:v>
                </c:pt>
                <c:pt idx="6">
                  <c:v>0.60508569434325199</c:v>
                </c:pt>
                <c:pt idx="7">
                  <c:v>0.74820170301195199</c:v>
                </c:pt>
                <c:pt idx="8">
                  <c:v>0.858920810015808</c:v>
                </c:pt>
                <c:pt idx="9">
                  <c:v>0.91639308844407008</c:v>
                </c:pt>
                <c:pt idx="10">
                  <c:v>0.9662932653164682</c:v>
                </c:pt>
                <c:pt idx="11">
                  <c:v>0.99999782276119209</c:v>
                </c:pt>
                <c:pt idx="12">
                  <c:v>0.99670282078056904</c:v>
                </c:pt>
                <c:pt idx="13">
                  <c:v>0.95467603718685157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E52-479E-AB22-33768690CB9E}"/>
            </c:ext>
          </c:extLst>
        </c:ser>
        <c:ser>
          <c:idx val="15"/>
          <c:order val="15"/>
          <c:tx>
            <c:strRef>
              <c:f>'[1]GSD data'!$FB$26</c:f>
              <c:strCache>
                <c:ptCount val="1"/>
                <c:pt idx="0">
                  <c:v>Sol 1224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data'!$FH$27:$FH$41</c:f>
              <c:numCache>
                <c:formatCode>General</c:formatCode>
                <c:ptCount val="15"/>
                <c:pt idx="0">
                  <c:v>4.4291216894228418</c:v>
                </c:pt>
                <c:pt idx="1">
                  <c:v>3.2983751590266177</c:v>
                </c:pt>
                <c:pt idx="2">
                  <c:v>2.6188742044901723</c:v>
                </c:pt>
                <c:pt idx="3">
                  <c:v>2.1554226796007971</c:v>
                </c:pt>
                <c:pt idx="4">
                  <c:v>1.6723211943618455</c:v>
                </c:pt>
                <c:pt idx="5">
                  <c:v>1.306453492134483</c:v>
                </c:pt>
                <c:pt idx="6">
                  <c:v>1.0335249612357691</c:v>
                </c:pt>
                <c:pt idx="7">
                  <c:v>0.86215587677534156</c:v>
                </c:pt>
                <c:pt idx="8">
                  <c:v>0.65014146986696997</c:v>
                </c:pt>
                <c:pt idx="9">
                  <c:v>0.4008833057698169</c:v>
                </c:pt>
                <c:pt idx="10">
                  <c:v>0.30941122991355097</c:v>
                </c:pt>
                <c:pt idx="11">
                  <c:v>0.24960679630585209</c:v>
                </c:pt>
                <c:pt idx="12">
                  <c:v>0.21379373198346352</c:v>
                </c:pt>
                <c:pt idx="13">
                  <c:v>0.18113804610601567</c:v>
                </c:pt>
                <c:pt idx="14">
                  <c:v>0.13790065019225084</c:v>
                </c:pt>
              </c:numCache>
            </c:numRef>
          </c:xVal>
          <c:yVal>
            <c:numRef>
              <c:f>'[1]GSD data'!$FJ$27:$FJ$41</c:f>
              <c:numCache>
                <c:formatCode>General</c:formatCode>
                <c:ptCount val="15"/>
                <c:pt idx="0">
                  <c:v>1.0411587731296971E-2</c:v>
                </c:pt>
                <c:pt idx="1">
                  <c:v>3.5463831097012628E-2</c:v>
                </c:pt>
                <c:pt idx="2">
                  <c:v>8.0003704148858726E-2</c:v>
                </c:pt>
                <c:pt idx="3">
                  <c:v>0.14179331519487884</c:v>
                </c:pt>
                <c:pt idx="4">
                  <c:v>0.21746231023509677</c:v>
                </c:pt>
                <c:pt idx="5">
                  <c:v>0.30607211798570622</c:v>
                </c:pt>
                <c:pt idx="6">
                  <c:v>0.40534254909164008</c:v>
                </c:pt>
                <c:pt idx="7">
                  <c:v>0.51925684584118936</c:v>
                </c:pt>
                <c:pt idx="8">
                  <c:v>0.62839815633992502</c:v>
                </c:pt>
                <c:pt idx="9">
                  <c:v>0.73250264316330993</c:v>
                </c:pt>
                <c:pt idx="10">
                  <c:v>0.83374884119776427</c:v>
                </c:pt>
                <c:pt idx="11">
                  <c:v>0.91481427188238718</c:v>
                </c:pt>
                <c:pt idx="12">
                  <c:v>0.97300546024061452</c:v>
                </c:pt>
                <c:pt idx="13">
                  <c:v>1.0000038383563923</c:v>
                </c:pt>
                <c:pt idx="14">
                  <c:v>0.98738036445173116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E52-479E-AB22-33768690CB9E}"/>
            </c:ext>
          </c:extLst>
        </c:ser>
        <c:ser>
          <c:idx val="16"/>
          <c:order val="16"/>
          <c:tx>
            <c:strRef>
              <c:f>'[1]GSD data'!$FM$26</c:f>
              <c:strCache>
                <c:ptCount val="1"/>
                <c:pt idx="0">
                  <c:v>Sol 1226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data'!$FS$27:$FS$42</c:f>
              <c:numCache>
                <c:formatCode>General</c:formatCode>
                <c:ptCount val="16"/>
                <c:pt idx="0">
                  <c:v>10.438884399674665</c:v>
                </c:pt>
                <c:pt idx="1">
                  <c:v>6.1789352299863447</c:v>
                </c:pt>
                <c:pt idx="2">
                  <c:v>4.3692003658800003</c:v>
                </c:pt>
                <c:pt idx="3">
                  <c:v>2.9337845438183439</c:v>
                </c:pt>
                <c:pt idx="4">
                  <c:v>1.9072813495175218</c:v>
                </c:pt>
                <c:pt idx="5">
                  <c:v>1.3366066339062046</c:v>
                </c:pt>
                <c:pt idx="6">
                  <c:v>0.94487598036558729</c:v>
                </c:pt>
                <c:pt idx="7">
                  <c:v>0.65194541722270061</c:v>
                </c:pt>
                <c:pt idx="8">
                  <c:v>0.54114979014574849</c:v>
                </c:pt>
                <c:pt idx="9">
                  <c:v>0.33631047922985563</c:v>
                </c:pt>
                <c:pt idx="10">
                  <c:v>0.157849878660693</c:v>
                </c:pt>
                <c:pt idx="11">
                  <c:v>2.775054596981217E-2</c:v>
                </c:pt>
                <c:pt idx="12">
                  <c:v>9.6001650868929797E-3</c:v>
                </c:pt>
                <c:pt idx="13">
                  <c:v>5.7650879229192067E-3</c:v>
                </c:pt>
                <c:pt idx="14">
                  <c:v>3.6179496205139819E-3</c:v>
                </c:pt>
                <c:pt idx="15">
                  <c:v>1.8437344434818952E-3</c:v>
                </c:pt>
              </c:numCache>
            </c:numRef>
          </c:xVal>
          <c:yVal>
            <c:numRef>
              <c:f>'[1]GSD data'!$FU$27:$FU$42</c:f>
              <c:numCache>
                <c:formatCode>General</c:formatCode>
                <c:ptCount val="16"/>
                <c:pt idx="0">
                  <c:v>6.9120042021427143E-3</c:v>
                </c:pt>
                <c:pt idx="1">
                  <c:v>2.0030015849644291E-2</c:v>
                </c:pt>
                <c:pt idx="2">
                  <c:v>5.0296818587498564E-2</c:v>
                </c:pt>
                <c:pt idx="3">
                  <c:v>8.9843131796903369E-2</c:v>
                </c:pt>
                <c:pt idx="4">
                  <c:v>0.15122605468085859</c:v>
                </c:pt>
                <c:pt idx="5">
                  <c:v>0.24194076956561478</c:v>
                </c:pt>
                <c:pt idx="6">
                  <c:v>0.35764854091682047</c:v>
                </c:pt>
                <c:pt idx="7">
                  <c:v>0.46669829498227544</c:v>
                </c:pt>
                <c:pt idx="8">
                  <c:v>0.5845263349244596</c:v>
                </c:pt>
                <c:pt idx="9">
                  <c:v>0.72086837852211239</c:v>
                </c:pt>
                <c:pt idx="10">
                  <c:v>0.8531889962585919</c:v>
                </c:pt>
                <c:pt idx="11">
                  <c:v>0.8955579004407701</c:v>
                </c:pt>
                <c:pt idx="12">
                  <c:v>0.94645034256319727</c:v>
                </c:pt>
                <c:pt idx="13">
                  <c:v>0.99819689911595433</c:v>
                </c:pt>
                <c:pt idx="14">
                  <c:v>0.9999969664046171</c:v>
                </c:pt>
                <c:pt idx="15">
                  <c:v>0.942903084863006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E52-479E-AB22-33768690CB9E}"/>
            </c:ext>
          </c:extLst>
        </c:ser>
        <c:ser>
          <c:idx val="17"/>
          <c:order val="17"/>
          <c:tx>
            <c:strRef>
              <c:f>'[1]GSD data'!$FX$26</c:f>
              <c:strCache>
                <c:ptCount val="1"/>
                <c:pt idx="0">
                  <c:v>Sol 1253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'[1]GSD data'!$GD$27:$GD$40</c:f>
              <c:numCache>
                <c:formatCode>General</c:formatCode>
                <c:ptCount val="14"/>
                <c:pt idx="0">
                  <c:v>4.9700011280060741</c:v>
                </c:pt>
                <c:pt idx="1">
                  <c:v>4.0172607786445553</c:v>
                </c:pt>
                <c:pt idx="2">
                  <c:v>2.9959839922810438</c:v>
                </c:pt>
                <c:pt idx="3">
                  <c:v>2.2790402666765441</c:v>
                </c:pt>
                <c:pt idx="4">
                  <c:v>1.6384450065388725</c:v>
                </c:pt>
                <c:pt idx="5">
                  <c:v>1.2068682021155288</c:v>
                </c:pt>
                <c:pt idx="6">
                  <c:v>0.79967399225770208</c:v>
                </c:pt>
                <c:pt idx="7">
                  <c:v>0.57718309276514423</c:v>
                </c:pt>
                <c:pt idx="8">
                  <c:v>0.3813452254157238</c:v>
                </c:pt>
                <c:pt idx="9">
                  <c:v>0.18014969732715688</c:v>
                </c:pt>
                <c:pt idx="10">
                  <c:v>9.0647643227901892E-2</c:v>
                </c:pt>
                <c:pt idx="11">
                  <c:v>7.1558002154830158E-2</c:v>
                </c:pt>
                <c:pt idx="12">
                  <c:v>5.8637496188270723E-2</c:v>
                </c:pt>
                <c:pt idx="13">
                  <c:v>4.1511021235987364E-2</c:v>
                </c:pt>
              </c:numCache>
            </c:numRef>
          </c:xVal>
          <c:yVal>
            <c:numRef>
              <c:f>'[1]GSD data'!$GF$27:$GF$40</c:f>
              <c:numCache>
                <c:formatCode>General</c:formatCode>
                <c:ptCount val="14"/>
                <c:pt idx="0">
                  <c:v>1.1382462182437547E-2</c:v>
                </c:pt>
                <c:pt idx="1">
                  <c:v>3.3971549516970678E-2</c:v>
                </c:pt>
                <c:pt idx="2">
                  <c:v>6.8111696869566529E-2</c:v>
                </c:pt>
                <c:pt idx="3">
                  <c:v>0.10984689809165842</c:v>
                </c:pt>
                <c:pt idx="4">
                  <c:v>0.19060772077652233</c:v>
                </c:pt>
                <c:pt idx="5">
                  <c:v>0.30358400267858621</c:v>
                </c:pt>
                <c:pt idx="6">
                  <c:v>0.42761071159525488</c:v>
                </c:pt>
                <c:pt idx="7">
                  <c:v>0.57957009162551409</c:v>
                </c:pt>
                <c:pt idx="8">
                  <c:v>0.73315047361022667</c:v>
                </c:pt>
                <c:pt idx="9">
                  <c:v>0.84033338135024616</c:v>
                </c:pt>
                <c:pt idx="10">
                  <c:v>0.89116147762558073</c:v>
                </c:pt>
                <c:pt idx="11">
                  <c:v>0.96366975654124198</c:v>
                </c:pt>
                <c:pt idx="12">
                  <c:v>1.0000009992760799</c:v>
                </c:pt>
                <c:pt idx="13">
                  <c:v>0.96384630744951394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E52-479E-AB22-33768690C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295824"/>
        <c:axId val="1456280464"/>
      </c:scatterChart>
      <c:valAx>
        <c:axId val="1456295824"/>
        <c:scaling>
          <c:logBase val="10"/>
          <c:orientation val="minMax"/>
          <c:max val="10"/>
          <c:min val="0.0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400" i="1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D</a:t>
                </a:r>
                <a:r>
                  <a:rPr lang="en-US" altLang="zh-CN" sz="2400" baseline="30000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*</a:t>
                </a:r>
                <a:endParaRPr lang="zh-CN" altLang="en-US" sz="2400" baseline="30000">
                  <a:solidFill>
                    <a:sysClr val="windowText" lastClr="000000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endParaRPr lang="zh-CN"/>
          </a:p>
        </c:txPr>
        <c:crossAx val="1456280464"/>
        <c:crossesAt val="0"/>
        <c:crossBetween val="midCat"/>
      </c:valAx>
      <c:valAx>
        <c:axId val="1456280464"/>
        <c:scaling>
          <c:logBase val="10"/>
          <c:orientation val="minMax"/>
          <c:max val="1"/>
          <c:min val="1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400" i="1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P</a:t>
                </a:r>
                <a:r>
                  <a:rPr lang="en-US" altLang="zh-CN" sz="2400" baseline="30000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*</a:t>
                </a:r>
                <a:r>
                  <a:rPr lang="en-US" altLang="zh-CN" sz="2400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(</a:t>
                </a:r>
                <a:r>
                  <a:rPr lang="en-US" altLang="zh-CN" sz="2400" i="1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D</a:t>
                </a:r>
                <a:r>
                  <a:rPr lang="en-US" altLang="zh-CN" sz="2400">
                    <a:solidFill>
                      <a:sysClr val="windowText" lastClr="000000"/>
                    </a:solidFill>
                    <a:latin typeface="Arial" panose="020B0604020202020204" pitchFamily="7" charset="0"/>
                    <a:cs typeface="Arial" panose="020B0604020202020204" pitchFamily="7" charset="0"/>
                  </a:rPr>
                  <a:t>)</a:t>
                </a:r>
                <a:endParaRPr lang="zh-CN" altLang="en-US" sz="2400">
                  <a:solidFill>
                    <a:sysClr val="windowText" lastClr="000000"/>
                  </a:solidFill>
                  <a:latin typeface="Arial" panose="020B0604020202020204" pitchFamily="7" charset="0"/>
                  <a:cs typeface="Arial" panose="020B0604020202020204" pitchFamily="7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7" charset="0"/>
                <a:ea typeface="+mn-ea"/>
                <a:cs typeface="Arial" panose="020B0604020202020204" pitchFamily="7" charset="0"/>
              </a:defRPr>
            </a:pPr>
            <a:endParaRPr lang="zh-CN"/>
          </a:p>
        </c:txPr>
        <c:crossAx val="1456295824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9847848056246"/>
          <c:y val="0.33743651437910299"/>
          <c:w val="0.43462558390693901"/>
          <c:h val="0.538192574254837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600" b="0" i="0" u="none" strike="noStrike" kern="1200" baseline="0">
              <a:solidFill>
                <a:sysClr val="windowText" lastClr="000000"/>
              </a:solidFill>
              <a:latin typeface="Arial" panose="020B0604020202020204" pitchFamily="7" charset="0"/>
              <a:ea typeface="+mn-ea"/>
              <a:cs typeface="Arial" panose="020B0604020202020204" pitchFamily="7" charset="0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0aef7e0-f2ac-47bb-9d6a-a73897964b20}"/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384643</xdr:colOff>
      <xdr:row>669</xdr:row>
      <xdr:rowOff>105689</xdr:rowOff>
    </xdr:from>
    <xdr:to>
      <xdr:col>33</xdr:col>
      <xdr:colOff>516444</xdr:colOff>
      <xdr:row>702</xdr:row>
      <xdr:rowOff>47728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322679E-3B74-42CB-916A-73A4B0832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2022%20&#25991;&#31456;\2025%20&#25968;&#25454;&#25991;&#31456;\Supplementary%20materials\S1%20GSD%20data%20for%20Gale%20Crater.xlsx" TargetMode="External"/><Relationship Id="rId1" Type="http://schemas.openxmlformats.org/officeDocument/2006/relationships/externalLinkPath" Target="S1%20GSD%20data%20for%20Gale%20Cra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SD data"/>
      <sheetName val="GSD parameters"/>
    </sheetNames>
    <sheetDataSet>
      <sheetData sheetId="0">
        <row r="2">
          <cell r="A2">
            <v>1.0961999999999999E-5</v>
          </cell>
          <cell r="B2">
            <v>0.99999000000000005</v>
          </cell>
        </row>
        <row r="3">
          <cell r="A3">
            <v>1.11045E-5</v>
          </cell>
          <cell r="B3">
            <v>0.99999000000000005</v>
          </cell>
        </row>
        <row r="4">
          <cell r="A4">
            <v>1.12488E-5</v>
          </cell>
          <cell r="B4">
            <v>0.99999000000000005</v>
          </cell>
        </row>
        <row r="5">
          <cell r="A5">
            <v>1.1395E-5</v>
          </cell>
          <cell r="B5">
            <v>0.99999000000000005</v>
          </cell>
        </row>
        <row r="6">
          <cell r="A6">
            <v>1.1542999999999999E-5</v>
          </cell>
          <cell r="B6">
            <v>0.99999000000000005</v>
          </cell>
        </row>
        <row r="7">
          <cell r="A7">
            <v>1.16931E-5</v>
          </cell>
          <cell r="B7">
            <v>0.99999000000000005</v>
          </cell>
        </row>
        <row r="8">
          <cell r="A8">
            <v>1.1844999999999999E-5</v>
          </cell>
          <cell r="B8">
            <v>0.99999000000000005</v>
          </cell>
        </row>
        <row r="9">
          <cell r="A9">
            <v>1.1999E-5</v>
          </cell>
          <cell r="B9">
            <v>0.99999000000000005</v>
          </cell>
        </row>
        <row r="10">
          <cell r="A10">
            <v>1.2154899999999999E-5</v>
          </cell>
          <cell r="B10">
            <v>0.99999000000000005</v>
          </cell>
        </row>
        <row r="11">
          <cell r="A11">
            <v>1.23129E-5</v>
          </cell>
          <cell r="B11">
            <v>0.99999000000000005</v>
          </cell>
        </row>
        <row r="12">
          <cell r="A12">
            <v>1.24729E-5</v>
          </cell>
          <cell r="B12">
            <v>0.99999000000000005</v>
          </cell>
        </row>
        <row r="13">
          <cell r="A13">
            <v>1.2635E-5</v>
          </cell>
          <cell r="B13">
            <v>0.99999000000000005</v>
          </cell>
        </row>
        <row r="14">
          <cell r="A14">
            <v>1.2799199999999999E-5</v>
          </cell>
          <cell r="B14">
            <v>0.99999000000000005</v>
          </cell>
        </row>
        <row r="15">
          <cell r="A15">
            <v>1.29655E-5</v>
          </cell>
          <cell r="B15">
            <v>0.99999000000000005</v>
          </cell>
        </row>
        <row r="16">
          <cell r="A16">
            <v>1.3134E-5</v>
          </cell>
          <cell r="B16">
            <v>0.99999000000000005</v>
          </cell>
        </row>
        <row r="17">
          <cell r="A17">
            <v>1.33047E-5</v>
          </cell>
          <cell r="B17">
            <v>0.99999000000000005</v>
          </cell>
        </row>
        <row r="18">
          <cell r="A18">
            <v>1.34776E-5</v>
          </cell>
          <cell r="B18">
            <v>0.99999000000000005</v>
          </cell>
        </row>
        <row r="19">
          <cell r="A19">
            <v>1.3652700000000001E-5</v>
          </cell>
          <cell r="B19">
            <v>0.99999000000000005</v>
          </cell>
        </row>
        <row r="20">
          <cell r="A20">
            <v>1.38302E-5</v>
          </cell>
          <cell r="B20">
            <v>0.99999000000000005</v>
          </cell>
        </row>
        <row r="21">
          <cell r="A21">
            <v>1.4009899999999999E-5</v>
          </cell>
          <cell r="B21">
            <v>0.99999000000000005</v>
          </cell>
        </row>
        <row r="22">
          <cell r="A22">
            <v>1.4192000000000001E-5</v>
          </cell>
          <cell r="B22">
            <v>0.99999000000000005</v>
          </cell>
        </row>
        <row r="23">
          <cell r="A23">
            <v>1.43764E-5</v>
          </cell>
          <cell r="B23">
            <v>0.99999000000000005</v>
          </cell>
        </row>
        <row r="24">
          <cell r="A24">
            <v>1.45633E-5</v>
          </cell>
          <cell r="B24">
            <v>0.99999000000000005</v>
          </cell>
        </row>
        <row r="25">
          <cell r="A25">
            <v>1.47525E-5</v>
          </cell>
          <cell r="B25">
            <v>0.99999000000000005</v>
          </cell>
        </row>
        <row r="26">
          <cell r="A26">
            <v>1.49442E-5</v>
          </cell>
          <cell r="B26">
            <v>0.99997999999999998</v>
          </cell>
          <cell r="D26" t="str">
            <v>Sol 1184</v>
          </cell>
          <cell r="O26" t="str">
            <v>Sol 1228</v>
          </cell>
          <cell r="Z26" t="str">
            <v>Sol 1228</v>
          </cell>
          <cell r="AK26" t="str">
            <v>Sol 1230</v>
          </cell>
          <cell r="AV26" t="str">
            <v>Sol 1230</v>
          </cell>
          <cell r="BG26" t="str">
            <v>Sol 1234</v>
          </cell>
          <cell r="BR26" t="str">
            <v>Sol 1241</v>
          </cell>
          <cell r="CC26" t="str">
            <v>Sol 1242</v>
          </cell>
          <cell r="CN26" t="str">
            <v>Sol 1242</v>
          </cell>
          <cell r="CY26" t="str">
            <v>Sol 1242</v>
          </cell>
          <cell r="DJ26" t="str">
            <v>Sol 1242</v>
          </cell>
          <cell r="DU26" t="str">
            <v>Sol 1182</v>
          </cell>
          <cell r="EF26" t="str">
            <v>Sol 1184</v>
          </cell>
          <cell r="EQ26" t="str">
            <v>Sol 1223</v>
          </cell>
          <cell r="FB26" t="str">
            <v>Sol 1224</v>
          </cell>
          <cell r="FM26" t="str">
            <v>Sol 1226</v>
          </cell>
          <cell r="FX26" t="str">
            <v>Sol 1253</v>
          </cell>
        </row>
        <row r="27">
          <cell r="A27">
            <v>1.5138400000000001E-5</v>
          </cell>
          <cell r="B27">
            <v>0.99997999999999998</v>
          </cell>
          <cell r="J27">
            <v>5.9789966982347762</v>
          </cell>
          <cell r="L27">
            <v>9.6280315342369977E-4</v>
          </cell>
          <cell r="U27">
            <v>5.9446578964477244</v>
          </cell>
          <cell r="W27">
            <v>2.5915502773873732E-3</v>
          </cell>
          <cell r="AF27">
            <v>5.8709072768382562</v>
          </cell>
          <cell r="AH27">
            <v>5.1853236607390975E-3</v>
          </cell>
          <cell r="AQ27">
            <v>4.7588400513479083</v>
          </cell>
          <cell r="AS27">
            <v>1.0539744521250847E-2</v>
          </cell>
          <cell r="BB27">
            <v>5.2566046455889026</v>
          </cell>
          <cell r="BD27">
            <v>3.6208077884160614E-3</v>
          </cell>
          <cell r="BM27">
            <v>5.9100615615268621</v>
          </cell>
          <cell r="BO27">
            <v>1.7712037197798417E-3</v>
          </cell>
          <cell r="BX27">
            <v>4.8897513007857398</v>
          </cell>
          <cell r="BZ27">
            <v>1.1082040440634064E-2</v>
          </cell>
          <cell r="CI27">
            <v>6.6299736059523697</v>
          </cell>
          <cell r="CK27">
            <v>1.7280535922778904E-3</v>
          </cell>
          <cell r="CT27">
            <v>5.5907998273117796</v>
          </cell>
          <cell r="CV27">
            <v>7.9887443015644426E-3</v>
          </cell>
          <cell r="DE27">
            <v>4.4241218803362878</v>
          </cell>
          <cell r="DG27">
            <v>1.4268193666187267E-2</v>
          </cell>
          <cell r="DP27">
            <v>6.2187537169312224</v>
          </cell>
          <cell r="DR27">
            <v>1.1086316423658856E-3</v>
          </cell>
          <cell r="EA27">
            <v>4.9448304105558272</v>
          </cell>
          <cell r="EC27">
            <v>5.8122415975461195E-3</v>
          </cell>
          <cell r="EL27">
            <v>4.8800900075247595</v>
          </cell>
          <cell r="EN27">
            <v>7.9236289641327635E-3</v>
          </cell>
          <cell r="EW27">
            <v>5.8796906645064553</v>
          </cell>
          <cell r="EY27">
            <v>1.3992997324314959E-2</v>
          </cell>
          <cell r="FH27">
            <v>4.4291216894228418</v>
          </cell>
          <cell r="FJ27">
            <v>1.0411587731296971E-2</v>
          </cell>
          <cell r="FS27">
            <v>10.438884399674665</v>
          </cell>
          <cell r="FU27">
            <v>6.9120042021427143E-3</v>
          </cell>
          <cell r="GD27">
            <v>4.9700011280060741</v>
          </cell>
          <cell r="GF27">
            <v>1.1382462182437547E-2</v>
          </cell>
        </row>
        <row r="28">
          <cell r="A28">
            <v>1.5335199999999998E-5</v>
          </cell>
          <cell r="B28">
            <v>0.99997999999999998</v>
          </cell>
          <cell r="J28">
            <v>4.9655921191974972</v>
          </cell>
          <cell r="L28">
            <v>4.9664916053199061E-3</v>
          </cell>
          <cell r="U28">
            <v>4.9290608227849475</v>
          </cell>
          <cell r="W28">
            <v>9.1284206445448705E-3</v>
          </cell>
          <cell r="AF28">
            <v>4.0075535859745832</v>
          </cell>
          <cell r="AH28">
            <v>2.0692012188665742E-2</v>
          </cell>
          <cell r="AQ28">
            <v>3.4583974694824513</v>
          </cell>
          <cell r="AS28">
            <v>3.6493126812828881E-2</v>
          </cell>
          <cell r="BB28">
            <v>4.4365160270180262</v>
          </cell>
          <cell r="BD28">
            <v>8.2027443397260924E-3</v>
          </cell>
          <cell r="BM28">
            <v>4.7766557957350289</v>
          </cell>
          <cell r="BO28">
            <v>7.6937225969887319E-3</v>
          </cell>
          <cell r="BX28">
            <v>3.5479075944820937</v>
          </cell>
          <cell r="BZ28">
            <v>3.0124272003400059E-2</v>
          </cell>
          <cell r="CI28">
            <v>6.113682616175522</v>
          </cell>
          <cell r="CK28">
            <v>5.0733156274700196E-3</v>
          </cell>
          <cell r="CT28">
            <v>3.8705475087157915</v>
          </cell>
          <cell r="CV28">
            <v>2.8469429445449428E-2</v>
          </cell>
          <cell r="DE28">
            <v>3.4022764595836805</v>
          </cell>
          <cell r="DG28">
            <v>4.3591724676852989E-2</v>
          </cell>
          <cell r="DP28">
            <v>5.299502605450404</v>
          </cell>
          <cell r="DR28">
            <v>4.6312450316308203E-3</v>
          </cell>
          <cell r="EA28">
            <v>4.0654166006407513</v>
          </cell>
          <cell r="EC28">
            <v>1.8141521804791508E-2</v>
          </cell>
          <cell r="EL28">
            <v>3.6475340078525536</v>
          </cell>
          <cell r="EN28">
            <v>2.9221211923065413E-2</v>
          </cell>
          <cell r="EW28">
            <v>3.2813633118235268</v>
          </cell>
          <cell r="EY28">
            <v>5.8298762423245311E-2</v>
          </cell>
          <cell r="FH28">
            <v>3.2983751590266177</v>
          </cell>
          <cell r="FJ28">
            <v>3.5463831097012628E-2</v>
          </cell>
          <cell r="FS28">
            <v>6.1789352299863447</v>
          </cell>
          <cell r="FU28">
            <v>2.0030015849644291E-2</v>
          </cell>
          <cell r="GD28">
            <v>4.0172607786445553</v>
          </cell>
          <cell r="GF28">
            <v>3.3971549516970678E-2</v>
          </cell>
        </row>
        <row r="29">
          <cell r="A29">
            <v>1.5534499999999998E-5</v>
          </cell>
          <cell r="B29">
            <v>0.99997999999999998</v>
          </cell>
          <cell r="J29">
            <v>4.3987158245617461</v>
          </cell>
          <cell r="L29">
            <v>1.4200047495165914E-2</v>
          </cell>
          <cell r="U29">
            <v>4.1516407094952834</v>
          </cell>
          <cell r="W29">
            <v>2.2390400406195454E-2</v>
          </cell>
          <cell r="AF29">
            <v>3.0012933095292538</v>
          </cell>
          <cell r="AH29">
            <v>4.9392773873367747E-2</v>
          </cell>
          <cell r="AQ29">
            <v>2.8311853604440618</v>
          </cell>
          <cell r="AS29">
            <v>7.4334078538770984E-2</v>
          </cell>
          <cell r="BB29">
            <v>3.5212810571438298</v>
          </cell>
          <cell r="BD29">
            <v>2.227761709918287E-2</v>
          </cell>
          <cell r="BM29">
            <v>4.129020902277218</v>
          </cell>
          <cell r="BO29">
            <v>2.060772165550856E-2</v>
          </cell>
          <cell r="BX29">
            <v>2.916871351114025</v>
          </cell>
          <cell r="BZ29">
            <v>5.8187117320690082E-2</v>
          </cell>
          <cell r="CI29">
            <v>5.3920560458450879</v>
          </cell>
          <cell r="CK29">
            <v>9.2416430877131604E-3</v>
          </cell>
          <cell r="CT29">
            <v>2.6516048330227133</v>
          </cell>
          <cell r="CV29">
            <v>6.8906762125342441E-2</v>
          </cell>
          <cell r="DE29">
            <v>2.5995157190911686</v>
          </cell>
          <cell r="DG29">
            <v>8.4406190511577245E-2</v>
          </cell>
          <cell r="DP29">
            <v>4.7208943338690075</v>
          </cell>
          <cell r="DR29">
            <v>9.5940296822338567E-3</v>
          </cell>
          <cell r="EA29">
            <v>3.2075629371703678</v>
          </cell>
          <cell r="EC29">
            <v>3.3105928039930219E-2</v>
          </cell>
          <cell r="EL29">
            <v>2.9354174038835534</v>
          </cell>
          <cell r="EN29">
            <v>5.8412762484678943E-2</v>
          </cell>
          <cell r="EW29">
            <v>2.172127977653393</v>
          </cell>
          <cell r="EY29">
            <v>0.12461438341266108</v>
          </cell>
          <cell r="FH29">
            <v>2.6188742044901723</v>
          </cell>
          <cell r="FJ29">
            <v>8.0003704148858726E-2</v>
          </cell>
          <cell r="FS29">
            <v>4.3692003658800003</v>
          </cell>
          <cell r="FU29">
            <v>5.0296818587498564E-2</v>
          </cell>
          <cell r="GD29">
            <v>2.9959839922810438</v>
          </cell>
          <cell r="GF29">
            <v>6.8111696869566529E-2</v>
          </cell>
        </row>
        <row r="30">
          <cell r="A30">
            <v>1.5736400000000001E-5</v>
          </cell>
          <cell r="B30">
            <v>0.99997999999999998</v>
          </cell>
          <cell r="J30">
            <v>4.0834751806891463</v>
          </cell>
          <cell r="L30">
            <v>2.6188786079123314E-2</v>
          </cell>
          <cell r="U30">
            <v>3.4879249993820314</v>
          </cell>
          <cell r="W30">
            <v>4.4324925884291148E-2</v>
          </cell>
          <cell r="AF30">
            <v>2.4197398833899921</v>
          </cell>
          <cell r="AH30">
            <v>9.2175491942295407E-2</v>
          </cell>
          <cell r="AQ30">
            <v>2.1553586244878575</v>
          </cell>
          <cell r="AS30">
            <v>0.12903742204008703</v>
          </cell>
          <cell r="BB30">
            <v>2.8074791353413695</v>
          </cell>
          <cell r="BD30">
            <v>5.189720533062013E-2</v>
          </cell>
          <cell r="BM30">
            <v>3.6733267891170098</v>
          </cell>
          <cell r="BO30">
            <v>4.3267218733650192E-2</v>
          </cell>
          <cell r="BX30">
            <v>2.1716402126752232</v>
          </cell>
          <cell r="BZ30">
            <v>0.10959868007417048</v>
          </cell>
          <cell r="CI30">
            <v>4.9278742466379999</v>
          </cell>
          <cell r="CK30">
            <v>1.6717433674398076E-2</v>
          </cell>
          <cell r="CT30">
            <v>2.1202350079133319</v>
          </cell>
          <cell r="CV30">
            <v>0.12961265830473553</v>
          </cell>
          <cell r="DE30">
            <v>1.9892620926494589</v>
          </cell>
          <cell r="DG30">
            <v>0.14146272344952626</v>
          </cell>
          <cell r="DP30">
            <v>4.2074906781483339</v>
          </cell>
          <cell r="DR30">
            <v>2.033435766615542E-2</v>
          </cell>
          <cell r="EA30">
            <v>2.5508361516620477</v>
          </cell>
          <cell r="EC30">
            <v>6.4371286197455052E-2</v>
          </cell>
          <cell r="EL30">
            <v>2.3762002954389101</v>
          </cell>
          <cell r="EN30">
            <v>0.10628532918066455</v>
          </cell>
          <cell r="EW30">
            <v>1.4887484202719601</v>
          </cell>
          <cell r="EY30">
            <v>0.21631157126998374</v>
          </cell>
          <cell r="FH30">
            <v>2.1554226796007971</v>
          </cell>
          <cell r="FJ30">
            <v>0.14179331519487884</v>
          </cell>
          <cell r="FS30">
            <v>2.9337845438183439</v>
          </cell>
          <cell r="FU30">
            <v>8.9843131796903369E-2</v>
          </cell>
          <cell r="GD30">
            <v>2.2790402666765441</v>
          </cell>
          <cell r="GF30">
            <v>0.10984689809165842</v>
          </cell>
        </row>
        <row r="31">
          <cell r="A31">
            <v>1.5940899999999998E-5</v>
          </cell>
          <cell r="B31">
            <v>0.99997999999999998</v>
          </cell>
          <cell r="J31">
            <v>3.4906729192413959</v>
          </cell>
          <cell r="L31">
            <v>4.2751226399979657E-2</v>
          </cell>
          <cell r="U31">
            <v>2.9140796099107056</v>
          </cell>
          <cell r="W31">
            <v>8.1709490144900643E-2</v>
          </cell>
          <cell r="AF31">
            <v>1.8974856157887803</v>
          </cell>
          <cell r="AH31">
            <v>0.15161072481384927</v>
          </cell>
          <cell r="AQ31">
            <v>1.6564364372057627</v>
          </cell>
          <cell r="AS31">
            <v>0.19564130028981963</v>
          </cell>
          <cell r="BB31">
            <v>2.2865100083717693</v>
          </cell>
          <cell r="BD31">
            <v>0.10343726970805128</v>
          </cell>
          <cell r="BM31">
            <v>3.1194831183376164</v>
          </cell>
          <cell r="BO31">
            <v>7.7547081042246113E-2</v>
          </cell>
          <cell r="BX31">
            <v>1.6895321755025092</v>
          </cell>
          <cell r="BZ31">
            <v>0.1789597432528616</v>
          </cell>
          <cell r="CI31">
            <v>4.1048484851454026</v>
          </cell>
          <cell r="CK31">
            <v>2.7946592271347867E-2</v>
          </cell>
          <cell r="CT31">
            <v>1.5286425576445093</v>
          </cell>
          <cell r="CV31">
            <v>0.20941692788616581</v>
          </cell>
          <cell r="DE31">
            <v>1.5148685645843247</v>
          </cell>
          <cell r="DG31">
            <v>0.21317168414849674</v>
          </cell>
          <cell r="DP31">
            <v>3.7407716707748278</v>
          </cell>
          <cell r="DR31">
            <v>3.7571993039061377E-2</v>
          </cell>
          <cell r="EA31">
            <v>2.0806214694620788</v>
          </cell>
          <cell r="EC31">
            <v>0.11557163769067703</v>
          </cell>
          <cell r="EL31">
            <v>1.8171650269870001</v>
          </cell>
          <cell r="EN31">
            <v>0.17607579301474766</v>
          </cell>
          <cell r="EW31">
            <v>0.99429349459520078</v>
          </cell>
          <cell r="EY31">
            <v>0.32814941513775164</v>
          </cell>
          <cell r="FH31">
            <v>1.6723211943618455</v>
          </cell>
          <cell r="FJ31">
            <v>0.21746231023509677</v>
          </cell>
          <cell r="FS31">
            <v>1.9072813495175218</v>
          </cell>
          <cell r="FU31">
            <v>0.15122605468085859</v>
          </cell>
          <cell r="GD31">
            <v>1.6384450065388725</v>
          </cell>
          <cell r="GF31">
            <v>0.19060772077652233</v>
          </cell>
        </row>
        <row r="32">
          <cell r="A32">
            <v>1.6147999999999999E-5</v>
          </cell>
          <cell r="B32">
            <v>0.99997999999999998</v>
          </cell>
          <cell r="J32">
            <v>2.9149175100756617</v>
          </cell>
          <cell r="L32">
            <v>6.63983284592643E-2</v>
          </cell>
          <cell r="U32">
            <v>2.4345975645166735</v>
          </cell>
          <cell r="W32">
            <v>0.13911545611464288</v>
          </cell>
          <cell r="AF32">
            <v>1.5994183538151319</v>
          </cell>
          <cell r="AH32">
            <v>0.22840971812059138</v>
          </cell>
          <cell r="AQ32">
            <v>1.3572742791938586</v>
          </cell>
          <cell r="AS32">
            <v>0.28008240403139573</v>
          </cell>
          <cell r="BB32">
            <v>1.9179172069756061</v>
          </cell>
          <cell r="BD32">
            <v>0.1801380270571234</v>
          </cell>
          <cell r="BM32">
            <v>2.7290625296698763</v>
          </cell>
          <cell r="BO32">
            <v>0.12694375874266284</v>
          </cell>
          <cell r="BX32">
            <v>1.3434675863530039</v>
          </cell>
          <cell r="BZ32">
            <v>0.26687527936101363</v>
          </cell>
          <cell r="CI32">
            <v>3.2341667290213971</v>
          </cell>
          <cell r="CK32">
            <v>4.8193577050544868E-2</v>
          </cell>
          <cell r="CT32">
            <v>1.1037773136770281</v>
          </cell>
          <cell r="CV32">
            <v>0.31565580695238016</v>
          </cell>
          <cell r="DE32">
            <v>1.0554653751032594</v>
          </cell>
          <cell r="DG32">
            <v>0.32893921030954432</v>
          </cell>
          <cell r="DP32">
            <v>3.4191423996173036</v>
          </cell>
          <cell r="DR32">
            <v>6.163382330462859E-2</v>
          </cell>
          <cell r="EA32">
            <v>1.656642284589714</v>
          </cell>
          <cell r="EC32">
            <v>0.18327184702509355</v>
          </cell>
          <cell r="EL32">
            <v>1.4372323092119992</v>
          </cell>
          <cell r="EN32">
            <v>0.26833250383450324</v>
          </cell>
          <cell r="EW32">
            <v>0.78945900168804195</v>
          </cell>
          <cell r="EY32">
            <v>0.45553087232173878</v>
          </cell>
          <cell r="FH32">
            <v>1.306453492134483</v>
          </cell>
          <cell r="FJ32">
            <v>0.30607211798570622</v>
          </cell>
          <cell r="FS32">
            <v>1.3366066339062046</v>
          </cell>
          <cell r="FU32">
            <v>0.24194076956561478</v>
          </cell>
          <cell r="GD32">
            <v>1.2068682021155288</v>
          </cell>
          <cell r="GF32">
            <v>0.30358400267858621</v>
          </cell>
        </row>
        <row r="33">
          <cell r="A33">
            <v>1.6357900000000001E-5</v>
          </cell>
          <cell r="B33">
            <v>0.99997999999999998</v>
          </cell>
          <cell r="J33">
            <v>2.3494928599272504</v>
          </cell>
          <cell r="L33">
            <v>0.10367745940409527</v>
          </cell>
          <cell r="U33">
            <v>1.9400837417760513</v>
          </cell>
          <cell r="W33">
            <v>0.22346063218738071</v>
          </cell>
          <cell r="AF33">
            <v>1.2192554237259927</v>
          </cell>
          <cell r="AH33">
            <v>0.32528130426578716</v>
          </cell>
          <cell r="AQ33">
            <v>0.93204428666322747</v>
          </cell>
          <cell r="AS33">
            <v>0.38869788896812063</v>
          </cell>
          <cell r="BB33">
            <v>1.4248435143882192</v>
          </cell>
          <cell r="BD33">
            <v>0.27525861103158433</v>
          </cell>
          <cell r="BM33">
            <v>2.3676620241644812</v>
          </cell>
          <cell r="BO33">
            <v>0.19466742544948554</v>
          </cell>
          <cell r="BX33">
            <v>0.9772951232448831</v>
          </cell>
          <cell r="BZ33">
            <v>0.3680791575971506</v>
          </cell>
          <cell r="CI33">
            <v>2.5287192515404961</v>
          </cell>
          <cell r="CK33">
            <v>8.1801039793172617E-2</v>
          </cell>
          <cell r="CT33">
            <v>0.8114231692288425</v>
          </cell>
          <cell r="CV33">
            <v>0.43991639725088277</v>
          </cell>
          <cell r="DE33">
            <v>0.76757885260221104</v>
          </cell>
          <cell r="DG33">
            <v>0.45048130265107744</v>
          </cell>
          <cell r="DP33">
            <v>3.0497916587463227</v>
          </cell>
          <cell r="DR33">
            <v>9.1403429098398256E-2</v>
          </cell>
          <cell r="EA33">
            <v>1.3948220682251584</v>
          </cell>
          <cell r="EC33">
            <v>0.26916644046970106</v>
          </cell>
          <cell r="EL33">
            <v>1.0988841894374595</v>
          </cell>
          <cell r="EN33">
            <v>0.37635643453946621</v>
          </cell>
          <cell r="EW33">
            <v>0.52168442091623035</v>
          </cell>
          <cell r="EY33">
            <v>0.60508569434325199</v>
          </cell>
          <cell r="FH33">
            <v>1.0335249612357691</v>
          </cell>
          <cell r="FJ33">
            <v>0.40534254909164008</v>
          </cell>
          <cell r="FS33">
            <v>0.94487598036558729</v>
          </cell>
          <cell r="FU33">
            <v>0.35764854091682047</v>
          </cell>
          <cell r="GD33">
            <v>0.79967399225770208</v>
          </cell>
          <cell r="GF33">
            <v>0.42761071159525488</v>
          </cell>
        </row>
        <row r="34">
          <cell r="A34">
            <v>1.65705E-5</v>
          </cell>
          <cell r="B34">
            <v>0.99997999999999998</v>
          </cell>
          <cell r="J34">
            <v>1.9697130330869019</v>
          </cell>
          <cell r="L34">
            <v>0.15284574426539813</v>
          </cell>
          <cell r="U34">
            <v>1.6328856831557073</v>
          </cell>
          <cell r="W34">
            <v>0.3179856608817313</v>
          </cell>
          <cell r="AF34">
            <v>0.93612729833257624</v>
          </cell>
          <cell r="AH34">
            <v>0.4417994193431089</v>
          </cell>
          <cell r="AQ34">
            <v>0.68750524248990608</v>
          </cell>
          <cell r="AS34">
            <v>0.51125528673979437</v>
          </cell>
          <cell r="BB34">
            <v>0.97778121168177623</v>
          </cell>
          <cell r="BD34">
            <v>0.38986449452820943</v>
          </cell>
          <cell r="BM34">
            <v>1.9845569945670887</v>
          </cell>
          <cell r="BO34">
            <v>0.27824920054801794</v>
          </cell>
          <cell r="BX34">
            <v>0.77349131396506343</v>
          </cell>
          <cell r="BZ34">
            <v>0.4847949037768815</v>
          </cell>
          <cell r="CI34">
            <v>2.1284702034166294</v>
          </cell>
          <cell r="CK34">
            <v>0.1308182669428149</v>
          </cell>
          <cell r="CT34">
            <v>0.56382875202892402</v>
          </cell>
          <cell r="CV34">
            <v>0.5771119128703327</v>
          </cell>
          <cell r="DE34">
            <v>0.58558669240040639</v>
          </cell>
          <cell r="DG34">
            <v>0.59344863001845283</v>
          </cell>
          <cell r="DP34">
            <v>2.7739569575226337</v>
          </cell>
          <cell r="DR34">
            <v>0.13131070510522724</v>
          </cell>
          <cell r="EA34">
            <v>1.1153110779378623</v>
          </cell>
          <cell r="EC34">
            <v>0.37615447612223019</v>
          </cell>
          <cell r="EL34">
            <v>0.82142666743353598</v>
          </cell>
          <cell r="EN34">
            <v>0.50143628304441934</v>
          </cell>
          <cell r="EW34">
            <v>0.30690511945706506</v>
          </cell>
          <cell r="EY34">
            <v>0.74820170301195199</v>
          </cell>
          <cell r="FH34">
            <v>0.86215587677534156</v>
          </cell>
          <cell r="FJ34">
            <v>0.51925684584118936</v>
          </cell>
          <cell r="FS34">
            <v>0.65194541722270061</v>
          </cell>
          <cell r="FU34">
            <v>0.46669829498227544</v>
          </cell>
          <cell r="GD34">
            <v>0.57718309276514423</v>
          </cell>
          <cell r="GF34">
            <v>0.57957009162551409</v>
          </cell>
        </row>
        <row r="35">
          <cell r="A35">
            <v>1.6785800000000001E-5</v>
          </cell>
          <cell r="B35">
            <v>0.99997999999999998</v>
          </cell>
          <cell r="J35">
            <v>1.6817899984595077</v>
          </cell>
          <cell r="L35">
            <v>0.21246881934213904</v>
          </cell>
          <cell r="U35">
            <v>1.2436917469393953</v>
          </cell>
          <cell r="W35">
            <v>0.44771271422207293</v>
          </cell>
          <cell r="AF35">
            <v>0.66591444710936476</v>
          </cell>
          <cell r="AH35">
            <v>0.57338537686501734</v>
          </cell>
          <cell r="AQ35">
            <v>0.51043793527402215</v>
          </cell>
          <cell r="AS35">
            <v>0.62989893785893858</v>
          </cell>
          <cell r="BB35">
            <v>0.74217457024561784</v>
          </cell>
          <cell r="BD35">
            <v>0.52441551165391531</v>
          </cell>
          <cell r="BM35">
            <v>1.4950035147641123</v>
          </cell>
          <cell r="BO35">
            <v>0.39361521842537101</v>
          </cell>
          <cell r="BX35">
            <v>0.53187814526284161</v>
          </cell>
          <cell r="BZ35">
            <v>0.59975385594368558</v>
          </cell>
          <cell r="CI35">
            <v>1.7882882945834564</v>
          </cell>
          <cell r="CK35">
            <v>0.197939491030105</v>
          </cell>
          <cell r="CT35">
            <v>0.36902746003521636</v>
          </cell>
          <cell r="CV35">
            <v>0.72195986101591492</v>
          </cell>
          <cell r="DE35">
            <v>0.33008871917122817</v>
          </cell>
          <cell r="DG35">
            <v>0.73055649328890182</v>
          </cell>
          <cell r="DP35">
            <v>2.4266856429705705</v>
          </cell>
          <cell r="DR35">
            <v>0.18517054374509131</v>
          </cell>
          <cell r="EA35">
            <v>0.81525257389082761</v>
          </cell>
          <cell r="EC35">
            <v>0.49621974045695871</v>
          </cell>
          <cell r="EL35">
            <v>0.61156710502203482</v>
          </cell>
          <cell r="EN35">
            <v>0.61999968314904907</v>
          </cell>
          <cell r="EW35">
            <v>0.11849606264023803</v>
          </cell>
          <cell r="EY35">
            <v>0.858920810015808</v>
          </cell>
          <cell r="FH35">
            <v>0.65014146986696997</v>
          </cell>
          <cell r="FJ35">
            <v>0.62839815633992502</v>
          </cell>
          <cell r="FS35">
            <v>0.54114979014574849</v>
          </cell>
          <cell r="FU35">
            <v>0.5845263349244596</v>
          </cell>
          <cell r="GD35">
            <v>0.3813452254157238</v>
          </cell>
          <cell r="GF35">
            <v>0.73315047361022667</v>
          </cell>
        </row>
        <row r="36">
          <cell r="A36">
            <v>1.7003999999999998E-5</v>
          </cell>
          <cell r="B36">
            <v>0.99997999999999998</v>
          </cell>
          <cell r="J36">
            <v>1.4383141368421752</v>
          </cell>
          <cell r="L36">
            <v>0.28313216444801859</v>
          </cell>
          <cell r="U36">
            <v>0.84296348591448378</v>
          </cell>
          <cell r="W36">
            <v>0.63367695831760318</v>
          </cell>
          <cell r="AF36">
            <v>0.35397826677288186</v>
          </cell>
          <cell r="AH36">
            <v>0.72959528001290841</v>
          </cell>
          <cell r="AQ36">
            <v>0.41916846910281191</v>
          </cell>
          <cell r="AS36">
            <v>0.7552905352930579</v>
          </cell>
          <cell r="BB36">
            <v>0.49936516954563298</v>
          </cell>
          <cell r="BD36">
            <v>0.67628365482695663</v>
          </cell>
          <cell r="BM36">
            <v>1.2068503545297755</v>
          </cell>
          <cell r="BO36">
            <v>0.52790313088052643</v>
          </cell>
          <cell r="BX36">
            <v>0.38753935033484255</v>
          </cell>
          <cell r="BZ36">
            <v>0.72260061702584377</v>
          </cell>
          <cell r="CI36">
            <v>1.4230546276996168</v>
          </cell>
          <cell r="CK36">
            <v>0.27947766123573015</v>
          </cell>
          <cell r="CT36">
            <v>0.13024689932370351</v>
          </cell>
          <cell r="CV36">
            <v>0.82524274953304255</v>
          </cell>
          <cell r="DE36">
            <v>0.13174251104606083</v>
          </cell>
          <cell r="DG36">
            <v>0.86167096115477548</v>
          </cell>
          <cell r="DP36">
            <v>1.943667910840132</v>
          </cell>
          <cell r="DR36">
            <v>0.2629447890103061</v>
          </cell>
          <cell r="EA36">
            <v>0.55379386416277554</v>
          </cell>
          <cell r="EC36">
            <v>0.62025845968701421</v>
          </cell>
          <cell r="EL36">
            <v>0.41445610051291443</v>
          </cell>
          <cell r="EN36">
            <v>0.73058138975369413</v>
          </cell>
          <cell r="EW36">
            <v>4.3374320413599149E-2</v>
          </cell>
          <cell r="EY36">
            <v>0.91639308844407008</v>
          </cell>
          <cell r="FH36">
            <v>0.4008833057698169</v>
          </cell>
          <cell r="FJ36">
            <v>0.73250264316330993</v>
          </cell>
          <cell r="FS36">
            <v>0.33631047922985563</v>
          </cell>
          <cell r="FU36">
            <v>0.72086837852211239</v>
          </cell>
          <cell r="GD36">
            <v>0.18014969732715688</v>
          </cell>
          <cell r="GF36">
            <v>0.84033338135024616</v>
          </cell>
        </row>
        <row r="37">
          <cell r="A37">
            <v>1.7224999999999999E-5</v>
          </cell>
          <cell r="B37">
            <v>0.99997999999999998</v>
          </cell>
          <cell r="J37">
            <v>1.216653482708373</v>
          </cell>
          <cell r="L37">
            <v>0.36021269795463018</v>
          </cell>
          <cell r="U37">
            <v>0.69203641409066186</v>
          </cell>
          <cell r="W37">
            <v>0.7764094359538033</v>
          </cell>
          <cell r="AF37">
            <v>0.2143440671106781</v>
          </cell>
          <cell r="AH37">
            <v>0.85998163909019498</v>
          </cell>
          <cell r="AQ37">
            <v>0.19647387809573857</v>
          </cell>
          <cell r="AS37">
            <v>0.84101109761164916</v>
          </cell>
          <cell r="BB37">
            <v>0.26786095438910834</v>
          </cell>
          <cell r="BD37">
            <v>0.79747732566063712</v>
          </cell>
          <cell r="BM37">
            <v>1.0082875047531723</v>
          </cell>
          <cell r="BO37">
            <v>0.66386736257591172</v>
          </cell>
          <cell r="BX37">
            <v>0.18605231892845511</v>
          </cell>
          <cell r="BZ37">
            <v>0.80266372051277135</v>
          </cell>
          <cell r="CI37">
            <v>1.0982542270243185</v>
          </cell>
          <cell r="CK37">
            <v>0.38455958777418853</v>
          </cell>
          <cell r="CT37">
            <v>7.0634201892945239E-2</v>
          </cell>
          <cell r="CV37">
            <v>0.90963609513905697</v>
          </cell>
          <cell r="DE37">
            <v>5.6140939769904634E-2</v>
          </cell>
          <cell r="DG37">
            <v>0.93450828210853776</v>
          </cell>
          <cell r="DP37">
            <v>1.6079253488816299</v>
          </cell>
          <cell r="DR37">
            <v>0.35746313016205455</v>
          </cell>
          <cell r="EA37">
            <v>0.32692650333550122</v>
          </cell>
          <cell r="EC37">
            <v>0.72671283094614847</v>
          </cell>
          <cell r="EL37">
            <v>0.29203883572564837</v>
          </cell>
          <cell r="EN37">
            <v>0.83300949381859957</v>
          </cell>
          <cell r="EW37">
            <v>2.6265982233740822E-2</v>
          </cell>
          <cell r="EY37">
            <v>0.9662932653164682</v>
          </cell>
          <cell r="FH37">
            <v>0.30941122991355097</v>
          </cell>
          <cell r="FJ37">
            <v>0.83374884119776427</v>
          </cell>
          <cell r="FS37">
            <v>0.157849878660693</v>
          </cell>
          <cell r="FU37">
            <v>0.8531889962585919</v>
          </cell>
          <cell r="GD37">
            <v>9.0647643227901892E-2</v>
          </cell>
          <cell r="GF37">
            <v>0.89116147762558073</v>
          </cell>
        </row>
        <row r="38">
          <cell r="A38">
            <v>1.7448800000000001E-5</v>
          </cell>
          <cell r="B38">
            <v>0.99997999999999998</v>
          </cell>
          <cell r="J38">
            <v>1.0581629563428381</v>
          </cell>
          <cell r="L38">
            <v>0.44378820411360048</v>
          </cell>
          <cell r="U38">
            <v>0.61422909324747588</v>
          </cell>
          <cell r="W38">
            <v>0.87286313234644375</v>
          </cell>
          <cell r="AF38">
            <v>0.17457471712771316</v>
          </cell>
          <cell r="AH38">
            <v>0.94765062366283004</v>
          </cell>
          <cell r="AQ38">
            <v>0.1206129363176134</v>
          </cell>
          <cell r="AS38">
            <v>0.91524845254131315</v>
          </cell>
          <cell r="BB38">
            <v>0.18431022307576259</v>
          </cell>
          <cell r="BD38">
            <v>0.89793935599654884</v>
          </cell>
          <cell r="BM38">
            <v>0.89830176707220366</v>
          </cell>
          <cell r="BO38">
            <v>0.77556086460715645</v>
          </cell>
          <cell r="BX38">
            <v>0.10920052194603881</v>
          </cell>
          <cell r="BZ38">
            <v>0.87088218790995331</v>
          </cell>
          <cell r="CI38">
            <v>0.85495604626232347</v>
          </cell>
          <cell r="CK38">
            <v>0.49746737391798562</v>
          </cell>
          <cell r="CT38">
            <v>5.3682478463943091E-2</v>
          </cell>
          <cell r="CV38">
            <v>0.98096756392935147</v>
          </cell>
          <cell r="DE38">
            <v>3.6923154390038661E-2</v>
          </cell>
          <cell r="DG38">
            <v>0.98767232800618887</v>
          </cell>
          <cell r="DP38">
            <v>1.3683300104650364</v>
          </cell>
          <cell r="DR38">
            <v>0.46049829799372904</v>
          </cell>
          <cell r="EA38">
            <v>0.20404647391152902</v>
          </cell>
          <cell r="EC38">
            <v>0.81272591534663707</v>
          </cell>
          <cell r="EL38">
            <v>0.19775909800541067</v>
          </cell>
          <cell r="EN38">
            <v>0.90938668896593322</v>
          </cell>
          <cell r="EW38">
            <v>2.0135691937315084E-2</v>
          </cell>
          <cell r="EY38">
            <v>0.99999782276119209</v>
          </cell>
          <cell r="FH38">
            <v>0.24960679630585209</v>
          </cell>
          <cell r="FJ38">
            <v>0.91481427188238718</v>
          </cell>
          <cell r="FS38">
            <v>2.775054596981217E-2</v>
          </cell>
          <cell r="FU38">
            <v>0.8955579004407701</v>
          </cell>
          <cell r="GD38">
            <v>7.1558002154830158E-2</v>
          </cell>
          <cell r="GF38">
            <v>0.96366975654124198</v>
          </cell>
        </row>
        <row r="39">
          <cell r="A39">
            <v>1.7675600000000001E-5</v>
          </cell>
          <cell r="B39">
            <v>0.99997999999999998</v>
          </cell>
          <cell r="J39">
            <v>0.83802131303717553</v>
          </cell>
          <cell r="L39">
            <v>0.5387603977036648</v>
          </cell>
          <cell r="U39">
            <v>0.53254152003701483</v>
          </cell>
          <cell r="W39">
            <v>0.93734726597230622</v>
          </cell>
          <cell r="AF39">
            <v>0.13960546769116025</v>
          </cell>
          <cell r="AH39">
            <v>0.9866192970791311</v>
          </cell>
          <cell r="AQ39">
            <v>9.3609959635642184E-2</v>
          </cell>
          <cell r="AS39">
            <v>0.97293392971482273</v>
          </cell>
          <cell r="BB39">
            <v>0.14080945035756962</v>
          </cell>
          <cell r="BD39">
            <v>0.96953250964518445</v>
          </cell>
          <cell r="BM39">
            <v>0.81117695398634004</v>
          </cell>
          <cell r="BO39">
            <v>0.86194557404627481</v>
          </cell>
          <cell r="BX39">
            <v>8.0858977087030118E-2</v>
          </cell>
          <cell r="BZ39">
            <v>0.93594431001770184</v>
          </cell>
          <cell r="CI39">
            <v>0.63516084916374349</v>
          </cell>
          <cell r="CK39">
            <v>0.62142083477686649</v>
          </cell>
          <cell r="CT39">
            <v>3.989903826526095E-2</v>
          </cell>
          <cell r="CV39">
            <v>0.99999969448918413</v>
          </cell>
          <cell r="DE39">
            <v>2.6356934176668376E-2</v>
          </cell>
          <cell r="DG39">
            <v>1.0000003544306295</v>
          </cell>
          <cell r="DP39">
            <v>1.161275833469362</v>
          </cell>
          <cell r="DR39">
            <v>0.57816482497091204</v>
          </cell>
          <cell r="EA39">
            <v>0.15711113666428822</v>
          </cell>
          <cell r="EC39">
            <v>0.90240495401322107</v>
          </cell>
          <cell r="EL39">
            <v>0.16665836075194254</v>
          </cell>
          <cell r="EN39">
            <v>0.97026225268282151</v>
          </cell>
          <cell r="EW39">
            <v>1.4667264235085421E-2</v>
          </cell>
          <cell r="EY39">
            <v>0.99670282078056904</v>
          </cell>
          <cell r="FH39">
            <v>0.21379373198346352</v>
          </cell>
          <cell r="FJ39">
            <v>0.97300546024061452</v>
          </cell>
          <cell r="FS39">
            <v>9.6001650868929797E-3</v>
          </cell>
          <cell r="FU39">
            <v>0.94645034256319727</v>
          </cell>
          <cell r="GD39">
            <v>5.8637496188270723E-2</v>
          </cell>
          <cell r="GF39">
            <v>1.0000009992760799</v>
          </cell>
        </row>
        <row r="40">
          <cell r="A40">
            <v>1.7905299999999999E-5</v>
          </cell>
          <cell r="B40">
            <v>0.99997999999999998</v>
          </cell>
          <cell r="J40">
            <v>0.57457010499965022</v>
          </cell>
          <cell r="L40">
            <v>0.63648276224295408</v>
          </cell>
          <cell r="U40">
            <v>0.42246897926024418</v>
          </cell>
          <cell r="W40">
            <v>1.0000000465878707</v>
          </cell>
          <cell r="AF40">
            <v>7.276091728657974E-2</v>
          </cell>
          <cell r="AH40">
            <v>1.0000005460273649</v>
          </cell>
          <cell r="AQ40">
            <v>7.672772416378075E-2</v>
          </cell>
          <cell r="AS40">
            <v>0.99999997915490102</v>
          </cell>
          <cell r="BB40">
            <v>0.10923134152306607</v>
          </cell>
          <cell r="BD40">
            <v>0.99999950695327122</v>
          </cell>
          <cell r="BM40">
            <v>0.73599074581108459</v>
          </cell>
          <cell r="BO40">
            <v>0.92248963351930824</v>
          </cell>
          <cell r="BX40">
            <v>6.4226006877026967E-2</v>
          </cell>
          <cell r="BZ40">
            <v>0.98381299279518231</v>
          </cell>
          <cell r="CI40">
            <v>0.42698290101212433</v>
          </cell>
          <cell r="CK40">
            <v>0.74326224146235242</v>
          </cell>
          <cell r="CT40">
            <v>2.3137751723570094E-2</v>
          </cell>
          <cell r="CV40">
            <v>0.94933376857486806</v>
          </cell>
          <cell r="DE40">
            <v>1.7608588182576851E-2</v>
          </cell>
          <cell r="DG40">
            <v>0.97006682682818834</v>
          </cell>
          <cell r="DP40">
            <v>0.99459659862436811</v>
          </cell>
          <cell r="DR40">
            <v>0.70335051483400002</v>
          </cell>
          <cell r="EA40">
            <v>0.12468037113807824</v>
          </cell>
          <cell r="EC40">
            <v>0.96746161768516603</v>
          </cell>
          <cell r="EL40">
            <v>0.14162403691249376</v>
          </cell>
          <cell r="EN40">
            <v>0.99999947044095605</v>
          </cell>
          <cell r="EW40">
            <v>9.2838669088785193E-3</v>
          </cell>
          <cell r="EY40">
            <v>0.95467603718685157</v>
          </cell>
          <cell r="FH40">
            <v>0.18113804610601567</v>
          </cell>
          <cell r="FJ40">
            <v>1.0000038383563923</v>
          </cell>
          <cell r="FS40">
            <v>5.7650879229192067E-3</v>
          </cell>
          <cell r="FU40">
            <v>0.99819689911595433</v>
          </cell>
          <cell r="GD40">
            <v>4.1511021235987364E-2</v>
          </cell>
          <cell r="GF40">
            <v>0.96384630744951394</v>
          </cell>
        </row>
        <row r="41">
          <cell r="A41">
            <v>1.8138000000000002E-5</v>
          </cell>
          <cell r="B41">
            <v>0.99997999999999998</v>
          </cell>
          <cell r="J41">
            <v>0.46608781865048121</v>
          </cell>
          <cell r="L41">
            <v>0.72997184705650309</v>
          </cell>
          <cell r="AQ41">
            <v>5.8640907555788928E-2</v>
          </cell>
          <cell r="AS41">
            <v>0.98690991174033094</v>
          </cell>
          <cell r="BB41">
            <v>7.1669968721827432E-2</v>
          </cell>
          <cell r="BD41">
            <v>0.99311706425534585</v>
          </cell>
          <cell r="BM41">
            <v>0.59235793863648112</v>
          </cell>
          <cell r="BO41">
            <v>0.99999924639844695</v>
          </cell>
          <cell r="BX41">
            <v>5.0286266432210104E-2</v>
          </cell>
          <cell r="BZ41">
            <v>0.99999959080031142</v>
          </cell>
          <cell r="CI41">
            <v>0.2913474292554688</v>
          </cell>
          <cell r="CK41">
            <v>0.85007305068081651</v>
          </cell>
          <cell r="DP41">
            <v>0.83546208608885975</v>
          </cell>
          <cell r="DR41">
            <v>0.82521074712641995</v>
          </cell>
          <cell r="EA41">
            <v>9.9331432429555569E-2</v>
          </cell>
          <cell r="EC41">
            <v>0.99463880867893684</v>
          </cell>
          <cell r="EL41">
            <v>0.11107320363307059</v>
          </cell>
          <cell r="EN41">
            <v>0.98871297189125007</v>
          </cell>
          <cell r="FH41">
            <v>0.13790065019225084</v>
          </cell>
          <cell r="FJ41">
            <v>0.98738036445173116</v>
          </cell>
          <cell r="FS41">
            <v>3.6179496205139819E-3</v>
          </cell>
          <cell r="FU41">
            <v>0.9999969664046171</v>
          </cell>
        </row>
        <row r="42">
          <cell r="A42">
            <v>1.83737E-5</v>
          </cell>
          <cell r="B42">
            <v>0.99997999999999998</v>
          </cell>
          <cell r="J42">
            <v>0.35028738864582543</v>
          </cell>
          <cell r="L42">
            <v>0.81730153159518171</v>
          </cell>
          <cell r="BX42">
            <v>3.9554518099192332E-2</v>
          </cell>
          <cell r="BZ42">
            <v>0.99320043184869589</v>
          </cell>
          <cell r="CI42">
            <v>0.23310042097326877</v>
          </cell>
          <cell r="CK42">
            <v>0.92727344859042049</v>
          </cell>
          <cell r="DP42">
            <v>0.73073916054084587</v>
          </cell>
          <cell r="DR42">
            <v>0.91409683386595098</v>
          </cell>
          <cell r="EA42">
            <v>8.2200204083531847E-2</v>
          </cell>
          <cell r="EC42">
            <v>0.99999689858835938</v>
          </cell>
          <cell r="FS42">
            <v>1.8437344434818952E-3</v>
          </cell>
          <cell r="FU42">
            <v>0.942903084863006</v>
          </cell>
        </row>
        <row r="43">
          <cell r="A43">
            <v>1.8612499999999998E-5</v>
          </cell>
          <cell r="B43">
            <v>0.99997999999999998</v>
          </cell>
          <cell r="J43">
            <v>0.2962570351705705</v>
          </cell>
          <cell r="L43">
            <v>0.88928302465691589</v>
          </cell>
          <cell r="BX43">
            <v>2.7450152797201168E-2</v>
          </cell>
          <cell r="BZ43">
            <v>0.95456460452002556</v>
          </cell>
          <cell r="CI43">
            <v>0.1861764516122224</v>
          </cell>
          <cell r="CK43">
            <v>0.97363322271839614</v>
          </cell>
          <cell r="DP43">
            <v>0.6033874215800521</v>
          </cell>
          <cell r="DR43">
            <v>0.99999913324846923</v>
          </cell>
          <cell r="EA43">
            <v>5.9592784480029422E-2</v>
          </cell>
          <cell r="EC43">
            <v>0.95881751630267464</v>
          </cell>
        </row>
        <row r="44">
          <cell r="A44">
            <v>1.88544E-5</v>
          </cell>
          <cell r="B44">
            <v>0.99997999999999998</v>
          </cell>
          <cell r="J44">
            <v>0.26004177841890541</v>
          </cell>
          <cell r="L44">
            <v>0.94294994355524309</v>
          </cell>
          <cell r="CI44">
            <v>0.13711562687023635</v>
          </cell>
          <cell r="CK44">
            <v>1.0000002187219452</v>
          </cell>
        </row>
        <row r="45">
          <cell r="A45">
            <v>1.9099399999999999E-5</v>
          </cell>
          <cell r="B45">
            <v>0.99997999999999998</v>
          </cell>
          <cell r="J45">
            <v>0.23433796822786424</v>
          </cell>
          <cell r="L45">
            <v>0.97749529161375437</v>
          </cell>
        </row>
        <row r="46">
          <cell r="A46">
            <v>1.9347600000000001E-5</v>
          </cell>
          <cell r="B46">
            <v>0.99997999999999998</v>
          </cell>
          <cell r="J46">
            <v>0.1989032000862743</v>
          </cell>
          <cell r="L46">
            <v>0.99401448682060434</v>
          </cell>
        </row>
        <row r="47">
          <cell r="A47">
            <v>1.9599E-5</v>
          </cell>
          <cell r="B47">
            <v>0.99997999999999998</v>
          </cell>
          <cell r="J47">
            <v>0.14948587390866364</v>
          </cell>
          <cell r="L47">
            <v>0.99999999987896826</v>
          </cell>
        </row>
        <row r="48">
          <cell r="A48">
            <v>1.9853699999999999E-5</v>
          </cell>
          <cell r="B48">
            <v>0.99997999999999998</v>
          </cell>
        </row>
        <row r="49">
          <cell r="A49">
            <v>2.0111799999999999E-5</v>
          </cell>
          <cell r="B49">
            <v>0.99997999999999998</v>
          </cell>
        </row>
        <row r="50">
          <cell r="A50">
            <v>2.03731E-5</v>
          </cell>
          <cell r="B50">
            <v>0.99997999999999998</v>
          </cell>
        </row>
        <row r="51">
          <cell r="A51">
            <v>2.0637900000000001E-5</v>
          </cell>
          <cell r="B51">
            <v>0.99997999999999998</v>
          </cell>
        </row>
        <row r="52">
          <cell r="A52">
            <v>2.09061E-5</v>
          </cell>
          <cell r="B52">
            <v>0.99997999999999998</v>
          </cell>
        </row>
        <row r="53">
          <cell r="A53">
            <v>2.1177799999999999E-5</v>
          </cell>
          <cell r="B53">
            <v>0.99997999999999998</v>
          </cell>
        </row>
        <row r="54">
          <cell r="A54">
            <v>2.1452999999999999E-5</v>
          </cell>
          <cell r="B54">
            <v>0.99997999999999998</v>
          </cell>
        </row>
        <row r="55">
          <cell r="A55">
            <v>2.1731800000000001E-5</v>
          </cell>
          <cell r="B55">
            <v>0.99997999999999998</v>
          </cell>
        </row>
        <row r="56">
          <cell r="A56">
            <v>2.20142E-5</v>
          </cell>
          <cell r="B56">
            <v>0.99997999999999998</v>
          </cell>
        </row>
        <row r="57">
          <cell r="A57">
            <v>2.2300300000000001E-5</v>
          </cell>
          <cell r="B57">
            <v>0.99997999999999998</v>
          </cell>
        </row>
        <row r="58">
          <cell r="A58">
            <v>2.2590099999999999E-5</v>
          </cell>
          <cell r="B58">
            <v>0.99997999999999998</v>
          </cell>
        </row>
        <row r="59">
          <cell r="A59">
            <v>2.2883699999999999E-5</v>
          </cell>
          <cell r="B59">
            <v>0.99997999999999998</v>
          </cell>
        </row>
        <row r="60">
          <cell r="A60">
            <v>2.3181100000000001E-5</v>
          </cell>
          <cell r="B60">
            <v>0.99997999999999998</v>
          </cell>
        </row>
        <row r="61">
          <cell r="A61">
            <v>2.3482400000000001E-5</v>
          </cell>
          <cell r="B61">
            <v>0.99997999999999998</v>
          </cell>
        </row>
        <row r="62">
          <cell r="A62">
            <v>2.3787599999999999E-5</v>
          </cell>
          <cell r="B62">
            <v>0.99997999999999998</v>
          </cell>
        </row>
        <row r="63">
          <cell r="A63">
            <v>2.4096699999999999E-5</v>
          </cell>
          <cell r="B63">
            <v>0.99997999999999998</v>
          </cell>
        </row>
        <row r="64">
          <cell r="A64">
            <v>2.4409800000000001E-5</v>
          </cell>
          <cell r="B64">
            <v>0.99997999999999998</v>
          </cell>
        </row>
        <row r="65">
          <cell r="A65">
            <v>2.4727099999999999E-5</v>
          </cell>
          <cell r="B65">
            <v>0.99997000000000003</v>
          </cell>
        </row>
        <row r="66">
          <cell r="A66">
            <v>2.5048399999999999E-5</v>
          </cell>
          <cell r="B66">
            <v>0.99997000000000003</v>
          </cell>
        </row>
        <row r="67">
          <cell r="A67">
            <v>2.5374000000000001E-5</v>
          </cell>
          <cell r="B67">
            <v>0.99997000000000003</v>
          </cell>
        </row>
        <row r="68">
          <cell r="A68">
            <v>2.5703699999999999E-5</v>
          </cell>
          <cell r="B68">
            <v>0.99997000000000003</v>
          </cell>
        </row>
        <row r="69">
          <cell r="A69">
            <v>2.60377E-5</v>
          </cell>
          <cell r="B69">
            <v>0.99997000000000003</v>
          </cell>
        </row>
        <row r="70">
          <cell r="A70">
            <v>2.63761E-5</v>
          </cell>
          <cell r="B70">
            <v>0.99997000000000003</v>
          </cell>
        </row>
        <row r="71">
          <cell r="A71">
            <v>2.6718899999999999E-5</v>
          </cell>
          <cell r="B71">
            <v>0.99997000000000003</v>
          </cell>
        </row>
        <row r="72">
          <cell r="A72">
            <v>2.7066100000000002E-5</v>
          </cell>
          <cell r="B72">
            <v>0.99997000000000003</v>
          </cell>
        </row>
        <row r="73">
          <cell r="A73">
            <v>2.7417900000000001E-5</v>
          </cell>
          <cell r="B73">
            <v>0.99997000000000003</v>
          </cell>
        </row>
        <row r="74">
          <cell r="A74">
            <v>2.7774199999999999E-5</v>
          </cell>
          <cell r="B74">
            <v>0.99997000000000003</v>
          </cell>
        </row>
        <row r="75">
          <cell r="A75">
            <v>2.8135200000000001E-5</v>
          </cell>
          <cell r="B75">
            <v>0.99997000000000003</v>
          </cell>
        </row>
        <row r="76">
          <cell r="A76">
            <v>2.85008E-5</v>
          </cell>
          <cell r="B76">
            <v>0.99997000000000003</v>
          </cell>
        </row>
        <row r="77">
          <cell r="A77">
            <v>2.8871199999999999E-5</v>
          </cell>
          <cell r="B77">
            <v>0.99997000000000003</v>
          </cell>
        </row>
        <row r="78">
          <cell r="A78">
            <v>2.9246399999999998E-5</v>
          </cell>
          <cell r="B78">
            <v>0.99997000000000003</v>
          </cell>
        </row>
        <row r="79">
          <cell r="A79">
            <v>2.9626499999999998E-5</v>
          </cell>
          <cell r="B79">
            <v>0.99997000000000003</v>
          </cell>
        </row>
        <row r="80">
          <cell r="A80">
            <v>3.0011499999999999E-5</v>
          </cell>
          <cell r="B80">
            <v>0.99997000000000003</v>
          </cell>
        </row>
        <row r="81">
          <cell r="A81">
            <v>3.04015E-5</v>
          </cell>
          <cell r="B81">
            <v>0.99997000000000003</v>
          </cell>
        </row>
        <row r="82">
          <cell r="A82">
            <v>3.0796600000000003E-5</v>
          </cell>
          <cell r="B82">
            <v>0.99997000000000003</v>
          </cell>
        </row>
        <row r="83">
          <cell r="A83">
            <v>3.1196899999999999E-5</v>
          </cell>
          <cell r="B83">
            <v>0.99997000000000003</v>
          </cell>
        </row>
        <row r="84">
          <cell r="A84">
            <v>3.1602300000000001E-5</v>
          </cell>
          <cell r="B84">
            <v>0.99997000000000003</v>
          </cell>
        </row>
        <row r="85">
          <cell r="A85">
            <v>3.2013E-5</v>
          </cell>
          <cell r="B85">
            <v>0.99997000000000003</v>
          </cell>
        </row>
        <row r="86">
          <cell r="A86">
            <v>3.2428999999999997E-5</v>
          </cell>
          <cell r="B86">
            <v>0.99997000000000003</v>
          </cell>
        </row>
        <row r="87">
          <cell r="A87">
            <v>3.28505E-5</v>
          </cell>
          <cell r="B87">
            <v>0.99997000000000003</v>
          </cell>
        </row>
        <row r="88">
          <cell r="A88">
            <v>3.3277400000000001E-5</v>
          </cell>
          <cell r="B88">
            <v>0.99997000000000003</v>
          </cell>
        </row>
        <row r="89">
          <cell r="A89">
            <v>3.37098E-5</v>
          </cell>
          <cell r="B89">
            <v>0.99997000000000003</v>
          </cell>
        </row>
        <row r="90">
          <cell r="A90">
            <v>3.4147899999999999E-5</v>
          </cell>
          <cell r="B90">
            <v>0.99997000000000003</v>
          </cell>
        </row>
        <row r="91">
          <cell r="A91">
            <v>3.4591700000000003E-5</v>
          </cell>
          <cell r="B91">
            <v>0.99995999999999996</v>
          </cell>
        </row>
        <row r="92">
          <cell r="A92">
            <v>3.5041299999999999E-5</v>
          </cell>
          <cell r="B92">
            <v>0.99995999999999996</v>
          </cell>
        </row>
        <row r="93">
          <cell r="A93">
            <v>3.5496700000000002E-5</v>
          </cell>
          <cell r="B93">
            <v>0.99995999999999996</v>
          </cell>
        </row>
        <row r="94">
          <cell r="A94">
            <v>3.5957999999999997E-5</v>
          </cell>
          <cell r="B94">
            <v>0.99995999999999996</v>
          </cell>
        </row>
        <row r="95">
          <cell r="A95">
            <v>3.6425299999999998E-5</v>
          </cell>
          <cell r="B95">
            <v>0.99995999999999996</v>
          </cell>
        </row>
        <row r="96">
          <cell r="A96">
            <v>3.6898599999999999E-5</v>
          </cell>
          <cell r="B96">
            <v>0.99995999999999996</v>
          </cell>
        </row>
        <row r="97">
          <cell r="A97">
            <v>3.7378200000000001E-5</v>
          </cell>
          <cell r="B97">
            <v>0.99995999999999996</v>
          </cell>
        </row>
        <row r="98">
          <cell r="A98">
            <v>3.7863900000000002E-5</v>
          </cell>
          <cell r="B98">
            <v>0.99995999999999996</v>
          </cell>
        </row>
        <row r="99">
          <cell r="A99">
            <v>3.8355999999999997E-5</v>
          </cell>
          <cell r="B99">
            <v>0.99995999999999996</v>
          </cell>
        </row>
        <row r="100">
          <cell r="A100">
            <v>3.8854499999999999E-5</v>
          </cell>
          <cell r="B100">
            <v>0.99995999999999996</v>
          </cell>
        </row>
        <row r="101">
          <cell r="A101">
            <v>3.9359400000000001E-5</v>
          </cell>
          <cell r="B101">
            <v>0.99995999999999996</v>
          </cell>
        </row>
        <row r="102">
          <cell r="A102">
            <v>3.9870899999999998E-5</v>
          </cell>
          <cell r="B102">
            <v>0.99995999999999996</v>
          </cell>
        </row>
        <row r="103">
          <cell r="A103">
            <v>4.0389100000000003E-5</v>
          </cell>
          <cell r="B103">
            <v>0.99995999999999996</v>
          </cell>
        </row>
        <row r="104">
          <cell r="A104">
            <v>4.0914000000000002E-5</v>
          </cell>
          <cell r="B104">
            <v>0.99995999999999996</v>
          </cell>
        </row>
        <row r="105">
          <cell r="A105">
            <v>4.1445700000000002E-5</v>
          </cell>
          <cell r="B105">
            <v>0.99995999999999996</v>
          </cell>
        </row>
        <row r="106">
          <cell r="A106">
            <v>4.1984299999999997E-5</v>
          </cell>
          <cell r="B106">
            <v>0.99995999999999996</v>
          </cell>
        </row>
        <row r="107">
          <cell r="A107">
            <v>4.2529900000000001E-5</v>
          </cell>
          <cell r="B107">
            <v>0.99995999999999996</v>
          </cell>
        </row>
        <row r="108">
          <cell r="A108">
            <v>4.30827E-5</v>
          </cell>
          <cell r="B108">
            <v>0.99995999999999996</v>
          </cell>
        </row>
        <row r="109">
          <cell r="A109">
            <v>4.3642600000000001E-5</v>
          </cell>
          <cell r="B109">
            <v>0.99995999999999996</v>
          </cell>
        </row>
        <row r="110">
          <cell r="A110">
            <v>4.4209699999999998E-5</v>
          </cell>
          <cell r="B110">
            <v>0.99995999999999996</v>
          </cell>
        </row>
        <row r="111">
          <cell r="A111">
            <v>4.4784299999999997E-5</v>
          </cell>
          <cell r="B111">
            <v>0.99995000000000001</v>
          </cell>
        </row>
        <row r="112">
          <cell r="A112">
            <v>4.53663E-5</v>
          </cell>
          <cell r="B112">
            <v>0.99995000000000001</v>
          </cell>
        </row>
        <row r="113">
          <cell r="A113">
            <v>4.5955899999999998E-5</v>
          </cell>
          <cell r="B113">
            <v>0.99995000000000001</v>
          </cell>
        </row>
        <row r="114">
          <cell r="A114">
            <v>4.65531E-5</v>
          </cell>
          <cell r="B114">
            <v>0.99995000000000001</v>
          </cell>
        </row>
        <row r="115">
          <cell r="A115">
            <v>4.7158099999999998E-5</v>
          </cell>
          <cell r="B115">
            <v>0.99995000000000001</v>
          </cell>
        </row>
        <row r="116">
          <cell r="A116">
            <v>4.77709E-5</v>
          </cell>
          <cell r="B116">
            <v>0.99995000000000001</v>
          </cell>
        </row>
        <row r="117">
          <cell r="A117">
            <v>4.83918E-5</v>
          </cell>
          <cell r="B117">
            <v>0.99995000000000001</v>
          </cell>
        </row>
        <row r="118">
          <cell r="A118">
            <v>4.9020700000000003E-5</v>
          </cell>
          <cell r="B118">
            <v>0.99995000000000001</v>
          </cell>
        </row>
        <row r="119">
          <cell r="A119">
            <v>4.9657699999999997E-5</v>
          </cell>
          <cell r="B119">
            <v>0.99995000000000001</v>
          </cell>
        </row>
        <row r="120">
          <cell r="A120">
            <v>5.0303100000000003E-5</v>
          </cell>
          <cell r="B120">
            <v>0.99995000000000001</v>
          </cell>
        </row>
        <row r="121">
          <cell r="A121">
            <v>5.09568E-5</v>
          </cell>
          <cell r="B121">
            <v>0.99995000000000001</v>
          </cell>
        </row>
        <row r="122">
          <cell r="A122">
            <v>5.1619000000000002E-5</v>
          </cell>
          <cell r="B122">
            <v>0.99995000000000001</v>
          </cell>
        </row>
        <row r="123">
          <cell r="A123">
            <v>5.2289900000000002E-5</v>
          </cell>
          <cell r="B123">
            <v>0.99995000000000001</v>
          </cell>
        </row>
        <row r="124">
          <cell r="A124">
            <v>5.2969400000000001E-5</v>
          </cell>
          <cell r="B124">
            <v>0.99995000000000001</v>
          </cell>
        </row>
        <row r="125">
          <cell r="A125">
            <v>5.36578E-5</v>
          </cell>
          <cell r="B125">
            <v>0.99995000000000001</v>
          </cell>
        </row>
        <row r="126">
          <cell r="A126">
            <v>5.4355099999999997E-5</v>
          </cell>
          <cell r="B126">
            <v>0.99994000000000005</v>
          </cell>
        </row>
        <row r="127">
          <cell r="A127">
            <v>5.5061500000000001E-5</v>
          </cell>
          <cell r="B127">
            <v>0.99994000000000005</v>
          </cell>
        </row>
        <row r="128">
          <cell r="A128">
            <v>5.5777099999999998E-5</v>
          </cell>
          <cell r="B128">
            <v>0.99994000000000005</v>
          </cell>
        </row>
        <row r="129">
          <cell r="A129">
            <v>5.6502000000000002E-5</v>
          </cell>
          <cell r="B129">
            <v>0.99994000000000005</v>
          </cell>
        </row>
        <row r="130">
          <cell r="A130">
            <v>5.7236199999999999E-5</v>
          </cell>
          <cell r="B130">
            <v>0.99994000000000005</v>
          </cell>
        </row>
        <row r="131">
          <cell r="A131">
            <v>5.7980099999999997E-5</v>
          </cell>
          <cell r="B131">
            <v>0.99994000000000005</v>
          </cell>
        </row>
        <row r="132">
          <cell r="A132">
            <v>5.8733600000000003E-5</v>
          </cell>
          <cell r="B132">
            <v>0.99994000000000005</v>
          </cell>
        </row>
        <row r="133">
          <cell r="A133">
            <v>5.9496900000000003E-5</v>
          </cell>
          <cell r="B133">
            <v>0.99994000000000005</v>
          </cell>
        </row>
        <row r="134">
          <cell r="A134">
            <v>6.0270099999999997E-5</v>
          </cell>
          <cell r="B134">
            <v>0.99994000000000005</v>
          </cell>
        </row>
        <row r="135">
          <cell r="A135">
            <v>6.1053299999999994E-5</v>
          </cell>
          <cell r="B135">
            <v>0.99994000000000005</v>
          </cell>
        </row>
        <row r="136">
          <cell r="A136">
            <v>6.1846800000000006E-5</v>
          </cell>
          <cell r="B136">
            <v>0.99994000000000005</v>
          </cell>
        </row>
        <row r="137">
          <cell r="A137">
            <v>6.2650499999999999E-5</v>
          </cell>
          <cell r="B137">
            <v>0.99994000000000005</v>
          </cell>
        </row>
        <row r="138">
          <cell r="A138">
            <v>6.3464699999999996E-5</v>
          </cell>
          <cell r="B138">
            <v>0.99994000000000005</v>
          </cell>
        </row>
        <row r="139">
          <cell r="A139">
            <v>6.4289500000000002E-5</v>
          </cell>
          <cell r="B139">
            <v>0.99992999999999999</v>
          </cell>
        </row>
        <row r="140">
          <cell r="A140">
            <v>6.5124999999999997E-5</v>
          </cell>
          <cell r="B140">
            <v>0.99992999999999999</v>
          </cell>
        </row>
        <row r="141">
          <cell r="A141">
            <v>6.5971399999999997E-5</v>
          </cell>
          <cell r="B141">
            <v>0.99992999999999999</v>
          </cell>
        </row>
        <row r="142">
          <cell r="A142">
            <v>6.6828699999999999E-5</v>
          </cell>
          <cell r="B142">
            <v>0.99992999999999999</v>
          </cell>
        </row>
        <row r="143">
          <cell r="A143">
            <v>6.76972E-5</v>
          </cell>
          <cell r="B143">
            <v>0.99992999999999999</v>
          </cell>
        </row>
        <row r="144">
          <cell r="A144">
            <v>6.8577000000000004E-5</v>
          </cell>
          <cell r="B144">
            <v>0.99992999999999999</v>
          </cell>
        </row>
        <row r="145">
          <cell r="A145">
            <v>6.9468199999999993E-5</v>
          </cell>
          <cell r="B145">
            <v>0.99992999999999999</v>
          </cell>
        </row>
        <row r="146">
          <cell r="A146">
            <v>7.0370999999999994E-5</v>
          </cell>
          <cell r="B146">
            <v>0.99992999999999999</v>
          </cell>
        </row>
        <row r="147">
          <cell r="A147">
            <v>7.1285599999999994E-5</v>
          </cell>
          <cell r="B147">
            <v>0.99992999999999999</v>
          </cell>
        </row>
        <row r="148">
          <cell r="A148">
            <v>7.2212000000000006E-5</v>
          </cell>
          <cell r="B148">
            <v>0.99992999999999999</v>
          </cell>
        </row>
        <row r="149">
          <cell r="A149">
            <v>7.3150400000000004E-5</v>
          </cell>
          <cell r="B149">
            <v>0.99992999999999999</v>
          </cell>
        </row>
        <row r="150">
          <cell r="A150">
            <v>7.4101099999999994E-5</v>
          </cell>
          <cell r="B150">
            <v>0.99992000000000003</v>
          </cell>
        </row>
        <row r="151">
          <cell r="A151">
            <v>7.5064100000000005E-5</v>
          </cell>
          <cell r="B151">
            <v>0.99992000000000003</v>
          </cell>
        </row>
        <row r="152">
          <cell r="A152">
            <v>7.6039599999999996E-5</v>
          </cell>
          <cell r="B152">
            <v>0.99992000000000003</v>
          </cell>
        </row>
        <row r="153">
          <cell r="A153">
            <v>7.7027799999999995E-5</v>
          </cell>
          <cell r="B153">
            <v>0.99992000000000003</v>
          </cell>
        </row>
        <row r="154">
          <cell r="A154">
            <v>7.8028799999999994E-5</v>
          </cell>
          <cell r="B154">
            <v>0.99992000000000003</v>
          </cell>
        </row>
        <row r="155">
          <cell r="A155">
            <v>7.9042900000000002E-5</v>
          </cell>
          <cell r="B155">
            <v>0.99992000000000003</v>
          </cell>
        </row>
        <row r="156">
          <cell r="A156">
            <v>8.0070100000000004E-5</v>
          </cell>
          <cell r="B156">
            <v>0.99992000000000003</v>
          </cell>
        </row>
        <row r="157">
          <cell r="A157">
            <v>8.1110699999999996E-5</v>
          </cell>
          <cell r="B157">
            <v>0.99992000000000003</v>
          </cell>
        </row>
        <row r="158">
          <cell r="A158">
            <v>8.2164799999999996E-5</v>
          </cell>
          <cell r="B158">
            <v>0.99992000000000003</v>
          </cell>
        </row>
        <row r="159">
          <cell r="A159">
            <v>8.3232600000000007E-5</v>
          </cell>
          <cell r="B159">
            <v>0.99992000000000003</v>
          </cell>
        </row>
        <row r="160">
          <cell r="A160">
            <v>8.43143E-5</v>
          </cell>
          <cell r="B160">
            <v>0.99990999999999997</v>
          </cell>
        </row>
        <row r="161">
          <cell r="A161">
            <v>8.5409999999999997E-5</v>
          </cell>
          <cell r="B161">
            <v>0.99990999999999997</v>
          </cell>
        </row>
        <row r="162">
          <cell r="A162">
            <v>8.6520000000000005E-5</v>
          </cell>
          <cell r="B162">
            <v>0.99990999999999997</v>
          </cell>
        </row>
        <row r="163">
          <cell r="A163">
            <v>8.7644400000000004E-5</v>
          </cell>
          <cell r="B163">
            <v>0.99990999999999997</v>
          </cell>
        </row>
        <row r="164">
          <cell r="A164">
            <v>8.8783399999999994E-5</v>
          </cell>
          <cell r="B164">
            <v>0.99990999999999997</v>
          </cell>
        </row>
        <row r="165">
          <cell r="A165">
            <v>8.9937200000000003E-5</v>
          </cell>
          <cell r="B165">
            <v>0.99990999999999997</v>
          </cell>
        </row>
        <row r="166">
          <cell r="A166">
            <v>9.1106000000000005E-5</v>
          </cell>
          <cell r="B166">
            <v>0.99990999999999997</v>
          </cell>
        </row>
        <row r="167">
          <cell r="A167">
            <v>9.2289999999999999E-5</v>
          </cell>
          <cell r="B167">
            <v>0.99990999999999997</v>
          </cell>
        </row>
        <row r="168">
          <cell r="A168">
            <v>9.34894E-5</v>
          </cell>
          <cell r="B168">
            <v>0.99990999999999997</v>
          </cell>
        </row>
        <row r="169">
          <cell r="A169">
            <v>9.4704399999999994E-5</v>
          </cell>
          <cell r="B169">
            <v>0.99990000000000001</v>
          </cell>
        </row>
        <row r="170">
          <cell r="A170">
            <v>9.5935199999999996E-5</v>
          </cell>
          <cell r="B170">
            <v>0.99990000000000001</v>
          </cell>
        </row>
        <row r="171">
          <cell r="A171">
            <v>9.7181899999999999E-5</v>
          </cell>
          <cell r="B171">
            <v>0.99990000000000001</v>
          </cell>
        </row>
        <row r="172">
          <cell r="A172">
            <v>9.8444900000000003E-5</v>
          </cell>
          <cell r="B172">
            <v>0.99990000000000001</v>
          </cell>
        </row>
        <row r="173">
          <cell r="A173">
            <v>9.9724300000000003E-5</v>
          </cell>
          <cell r="B173">
            <v>0.99990000000000001</v>
          </cell>
        </row>
        <row r="174">
          <cell r="A174">
            <v>1.0102000000000001E-4</v>
          </cell>
          <cell r="B174">
            <v>0.99990000000000001</v>
          </cell>
        </row>
        <row r="175">
          <cell r="A175">
            <v>1.02333E-4</v>
          </cell>
          <cell r="B175">
            <v>0.99990000000000001</v>
          </cell>
        </row>
        <row r="176">
          <cell r="A176">
            <v>1.03663E-4</v>
          </cell>
          <cell r="B176">
            <v>0.99988999999999995</v>
          </cell>
        </row>
        <row r="177">
          <cell r="A177">
            <v>1.0501E-4</v>
          </cell>
          <cell r="B177">
            <v>0.99988999999999995</v>
          </cell>
        </row>
        <row r="178">
          <cell r="A178">
            <v>1.06375E-4</v>
          </cell>
          <cell r="B178">
            <v>0.99988999999999995</v>
          </cell>
        </row>
        <row r="179">
          <cell r="A179">
            <v>1.0775700000000001E-4</v>
          </cell>
          <cell r="B179">
            <v>0.99988999999999995</v>
          </cell>
        </row>
        <row r="180">
          <cell r="A180">
            <v>1.09158E-4</v>
          </cell>
          <cell r="B180">
            <v>0.99988999999999995</v>
          </cell>
        </row>
        <row r="181">
          <cell r="A181">
            <v>1.1057600000000001E-4</v>
          </cell>
          <cell r="B181">
            <v>0.99988999999999995</v>
          </cell>
        </row>
        <row r="182">
          <cell r="A182">
            <v>1.12013E-4</v>
          </cell>
          <cell r="B182">
            <v>0.99988999999999995</v>
          </cell>
        </row>
        <row r="183">
          <cell r="A183">
            <v>1.1346899999999999E-4</v>
          </cell>
          <cell r="B183">
            <v>0.99987999999999999</v>
          </cell>
        </row>
        <row r="184">
          <cell r="A184">
            <v>1.14944E-4</v>
          </cell>
          <cell r="B184">
            <v>0.99987999999999999</v>
          </cell>
        </row>
        <row r="185">
          <cell r="A185">
            <v>1.16438E-4</v>
          </cell>
          <cell r="B185">
            <v>0.99987999999999999</v>
          </cell>
        </row>
        <row r="186">
          <cell r="A186">
            <v>1.17951E-4</v>
          </cell>
          <cell r="B186">
            <v>0.99987999999999999</v>
          </cell>
        </row>
        <row r="187">
          <cell r="A187">
            <v>1.19484E-4</v>
          </cell>
          <cell r="B187">
            <v>0.99987999999999999</v>
          </cell>
        </row>
        <row r="188">
          <cell r="A188">
            <v>1.21036E-4</v>
          </cell>
          <cell r="B188">
            <v>0.99987999999999999</v>
          </cell>
        </row>
        <row r="189">
          <cell r="A189">
            <v>1.22609E-4</v>
          </cell>
          <cell r="B189">
            <v>0.99987999999999999</v>
          </cell>
        </row>
        <row r="190">
          <cell r="A190">
            <v>1.24203E-4</v>
          </cell>
          <cell r="B190">
            <v>0.99987000000000004</v>
          </cell>
        </row>
        <row r="191">
          <cell r="A191">
            <v>1.2581699999999999E-4</v>
          </cell>
          <cell r="B191">
            <v>0.99987000000000004</v>
          </cell>
        </row>
        <row r="192">
          <cell r="A192">
            <v>1.2745200000000001E-4</v>
          </cell>
          <cell r="B192">
            <v>0.99987000000000004</v>
          </cell>
        </row>
        <row r="193">
          <cell r="A193">
            <v>1.2910800000000001E-4</v>
          </cell>
          <cell r="B193">
            <v>0.99987000000000004</v>
          </cell>
        </row>
        <row r="194">
          <cell r="A194">
            <v>1.30786E-4</v>
          </cell>
          <cell r="B194">
            <v>0.99987000000000004</v>
          </cell>
        </row>
        <row r="195">
          <cell r="A195">
            <v>1.3248599999999999E-4</v>
          </cell>
          <cell r="B195">
            <v>0.99987000000000004</v>
          </cell>
        </row>
        <row r="196">
          <cell r="A196">
            <v>1.34208E-4</v>
          </cell>
          <cell r="B196">
            <v>0.99985999999999997</v>
          </cell>
        </row>
        <row r="197">
          <cell r="A197">
            <v>1.35952E-4</v>
          </cell>
          <cell r="B197">
            <v>0.99985999999999997</v>
          </cell>
        </row>
        <row r="198">
          <cell r="A198">
            <v>1.3771899999999999E-4</v>
          </cell>
          <cell r="B198">
            <v>0.99985999999999997</v>
          </cell>
        </row>
        <row r="199">
          <cell r="A199">
            <v>1.3950799999999999E-4</v>
          </cell>
          <cell r="B199">
            <v>0.99985999999999997</v>
          </cell>
        </row>
        <row r="200">
          <cell r="A200">
            <v>1.41321E-4</v>
          </cell>
          <cell r="B200">
            <v>0.99985999999999997</v>
          </cell>
        </row>
        <row r="201">
          <cell r="A201">
            <v>1.43158E-4</v>
          </cell>
          <cell r="B201">
            <v>0.99985000000000002</v>
          </cell>
        </row>
        <row r="202">
          <cell r="A202">
            <v>1.4501800000000001E-4</v>
          </cell>
          <cell r="B202">
            <v>0.99985000000000002</v>
          </cell>
        </row>
        <row r="203">
          <cell r="A203">
            <v>1.4690300000000001E-4</v>
          </cell>
          <cell r="B203">
            <v>0.99985000000000002</v>
          </cell>
        </row>
        <row r="204">
          <cell r="A204">
            <v>1.4881200000000001E-4</v>
          </cell>
          <cell r="B204">
            <v>0.99985000000000002</v>
          </cell>
        </row>
        <row r="205">
          <cell r="A205">
            <v>1.50746E-4</v>
          </cell>
          <cell r="B205">
            <v>0.99985000000000002</v>
          </cell>
        </row>
        <row r="206">
          <cell r="A206">
            <v>1.52705E-4</v>
          </cell>
          <cell r="B206">
            <v>0.99983999999999995</v>
          </cell>
        </row>
        <row r="207">
          <cell r="A207">
            <v>1.5469E-4</v>
          </cell>
          <cell r="B207">
            <v>0.99983999999999995</v>
          </cell>
        </row>
        <row r="208">
          <cell r="A208">
            <v>1.5669999999999999E-4</v>
          </cell>
          <cell r="B208">
            <v>0.99983999999999995</v>
          </cell>
        </row>
        <row r="209">
          <cell r="A209">
            <v>1.5873699999999999E-4</v>
          </cell>
          <cell r="B209">
            <v>0.99983999999999995</v>
          </cell>
        </row>
        <row r="210">
          <cell r="A210">
            <v>1.6079899999999999E-4</v>
          </cell>
          <cell r="B210">
            <v>0.99983999999999995</v>
          </cell>
        </row>
        <row r="211">
          <cell r="A211">
            <v>1.6288899999999999E-4</v>
          </cell>
          <cell r="B211">
            <v>0.99983</v>
          </cell>
        </row>
        <row r="212">
          <cell r="A212">
            <v>1.6500600000000001E-4</v>
          </cell>
          <cell r="B212">
            <v>0.99983</v>
          </cell>
        </row>
        <row r="213">
          <cell r="A213">
            <v>1.6715E-4</v>
          </cell>
          <cell r="B213">
            <v>0.99983</v>
          </cell>
        </row>
        <row r="214">
          <cell r="A214">
            <v>1.69323E-4</v>
          </cell>
          <cell r="B214">
            <v>0.99983</v>
          </cell>
        </row>
        <row r="215">
          <cell r="A215">
            <v>1.71523E-4</v>
          </cell>
          <cell r="B215">
            <v>0.99983</v>
          </cell>
        </row>
        <row r="216">
          <cell r="A216">
            <v>1.73752E-4</v>
          </cell>
          <cell r="B216">
            <v>0.99982000000000004</v>
          </cell>
        </row>
        <row r="217">
          <cell r="A217">
            <v>1.7600999999999999E-4</v>
          </cell>
          <cell r="B217">
            <v>0.99982000000000004</v>
          </cell>
        </row>
        <row r="218">
          <cell r="A218">
            <v>1.7829799999999999E-4</v>
          </cell>
          <cell r="B218">
            <v>0.99982000000000004</v>
          </cell>
        </row>
        <row r="219">
          <cell r="A219">
            <v>1.8061499999999999E-4</v>
          </cell>
          <cell r="B219">
            <v>0.99982000000000004</v>
          </cell>
        </row>
        <row r="220">
          <cell r="A220">
            <v>1.82962E-4</v>
          </cell>
          <cell r="B220">
            <v>0.99980999999999998</v>
          </cell>
        </row>
        <row r="221">
          <cell r="A221">
            <v>1.8534000000000001E-4</v>
          </cell>
          <cell r="B221">
            <v>0.99980999999999998</v>
          </cell>
        </row>
        <row r="222">
          <cell r="A222">
            <v>1.8774899999999999E-4</v>
          </cell>
          <cell r="B222">
            <v>0.99980999999999998</v>
          </cell>
        </row>
        <row r="223">
          <cell r="A223">
            <v>1.9018799999999999E-4</v>
          </cell>
          <cell r="B223">
            <v>0.99980999999999998</v>
          </cell>
        </row>
        <row r="224">
          <cell r="A224">
            <v>1.9265999999999999E-4</v>
          </cell>
          <cell r="B224">
            <v>0.99980000000000002</v>
          </cell>
        </row>
        <row r="225">
          <cell r="A225">
            <v>1.95164E-4</v>
          </cell>
          <cell r="B225">
            <v>0.99980000000000002</v>
          </cell>
        </row>
        <row r="226">
          <cell r="A226">
            <v>1.9770000000000001E-4</v>
          </cell>
          <cell r="B226">
            <v>0.99980000000000002</v>
          </cell>
        </row>
        <row r="227">
          <cell r="A227">
            <v>2.0027000000000001E-4</v>
          </cell>
          <cell r="B227">
            <v>0.99980000000000002</v>
          </cell>
        </row>
        <row r="228">
          <cell r="A228">
            <v>2.0287199999999999E-4</v>
          </cell>
          <cell r="B228">
            <v>0.99978999999999996</v>
          </cell>
        </row>
        <row r="229">
          <cell r="A229">
            <v>2.0550899999999999E-4</v>
          </cell>
          <cell r="B229">
            <v>0.99978999999999996</v>
          </cell>
        </row>
        <row r="230">
          <cell r="A230">
            <v>2.0817899999999999E-4</v>
          </cell>
          <cell r="B230">
            <v>0.99978999999999996</v>
          </cell>
        </row>
        <row r="231">
          <cell r="A231">
            <v>2.1088500000000001E-4</v>
          </cell>
          <cell r="B231">
            <v>0.99978999999999996</v>
          </cell>
        </row>
        <row r="232">
          <cell r="A232">
            <v>2.1362599999999999E-4</v>
          </cell>
          <cell r="B232">
            <v>0.99978</v>
          </cell>
        </row>
        <row r="233">
          <cell r="A233">
            <v>2.1640200000000001E-4</v>
          </cell>
          <cell r="B233">
            <v>0.99978</v>
          </cell>
        </row>
        <row r="234">
          <cell r="A234">
            <v>2.1921399999999999E-4</v>
          </cell>
          <cell r="B234">
            <v>0.99978</v>
          </cell>
        </row>
        <row r="235">
          <cell r="A235">
            <v>2.2206299999999999E-4</v>
          </cell>
          <cell r="B235">
            <v>0.99977000000000005</v>
          </cell>
        </row>
        <row r="236">
          <cell r="A236">
            <v>2.24949E-4</v>
          </cell>
          <cell r="B236">
            <v>0.99977000000000005</v>
          </cell>
        </row>
        <row r="237">
          <cell r="A237">
            <v>2.27872E-4</v>
          </cell>
          <cell r="B237">
            <v>0.99977000000000005</v>
          </cell>
        </row>
        <row r="238">
          <cell r="A238">
            <v>2.3083399999999999E-4</v>
          </cell>
          <cell r="B238">
            <v>0.99977000000000005</v>
          </cell>
        </row>
        <row r="239">
          <cell r="A239">
            <v>2.3383400000000001E-4</v>
          </cell>
          <cell r="B239">
            <v>0.99975999999999998</v>
          </cell>
        </row>
        <row r="240">
          <cell r="A240">
            <v>2.36872E-4</v>
          </cell>
          <cell r="B240">
            <v>0.99975999999999998</v>
          </cell>
        </row>
        <row r="241">
          <cell r="A241">
            <v>2.3995099999999999E-4</v>
          </cell>
          <cell r="B241">
            <v>0.99975999999999998</v>
          </cell>
        </row>
        <row r="242">
          <cell r="A242">
            <v>2.43069E-4</v>
          </cell>
          <cell r="B242">
            <v>0.99975000000000003</v>
          </cell>
        </row>
        <row r="243">
          <cell r="A243">
            <v>2.4622799999999997E-4</v>
          </cell>
          <cell r="B243">
            <v>0.99975000000000003</v>
          </cell>
        </row>
        <row r="244">
          <cell r="A244">
            <v>2.49428E-4</v>
          </cell>
          <cell r="B244">
            <v>0.99975000000000003</v>
          </cell>
        </row>
        <row r="245">
          <cell r="A245">
            <v>2.5266999999999998E-4</v>
          </cell>
          <cell r="B245">
            <v>0.99973999999999996</v>
          </cell>
        </row>
        <row r="246">
          <cell r="A246">
            <v>2.5595300000000001E-4</v>
          </cell>
          <cell r="B246">
            <v>0.99973999999999996</v>
          </cell>
        </row>
        <row r="247">
          <cell r="A247">
            <v>2.5928000000000002E-4</v>
          </cell>
          <cell r="B247">
            <v>0.99973999999999996</v>
          </cell>
        </row>
        <row r="248">
          <cell r="A248">
            <v>2.62649E-4</v>
          </cell>
          <cell r="B248">
            <v>0.99973000000000001</v>
          </cell>
        </row>
        <row r="249">
          <cell r="A249">
            <v>2.6606200000000002E-4</v>
          </cell>
          <cell r="B249">
            <v>0.99973000000000001</v>
          </cell>
        </row>
        <row r="250">
          <cell r="A250">
            <v>2.6951999999999998E-4</v>
          </cell>
          <cell r="B250">
            <v>0.99973000000000001</v>
          </cell>
        </row>
        <row r="251">
          <cell r="A251">
            <v>2.73023E-4</v>
          </cell>
          <cell r="B251">
            <v>0.99972000000000005</v>
          </cell>
        </row>
        <row r="252">
          <cell r="A252">
            <v>2.7657099999999998E-4</v>
          </cell>
          <cell r="B252">
            <v>0.99972000000000005</v>
          </cell>
        </row>
        <row r="253">
          <cell r="A253">
            <v>2.8016500000000003E-4</v>
          </cell>
          <cell r="B253">
            <v>0.99972000000000005</v>
          </cell>
        </row>
        <row r="254">
          <cell r="A254">
            <v>2.83806E-4</v>
          </cell>
          <cell r="B254">
            <v>0.99970999999999999</v>
          </cell>
        </row>
        <row r="255">
          <cell r="A255">
            <v>2.8749500000000002E-4</v>
          </cell>
          <cell r="B255">
            <v>0.99970999999999999</v>
          </cell>
        </row>
        <row r="256">
          <cell r="A256">
            <v>2.9123099999999998E-4</v>
          </cell>
          <cell r="B256">
            <v>0.99970000000000003</v>
          </cell>
        </row>
        <row r="257">
          <cell r="A257">
            <v>2.95016E-4</v>
          </cell>
          <cell r="B257">
            <v>0.99970000000000003</v>
          </cell>
        </row>
        <row r="258">
          <cell r="A258">
            <v>2.9885000000000003E-4</v>
          </cell>
          <cell r="B258">
            <v>0.99970000000000003</v>
          </cell>
        </row>
        <row r="259">
          <cell r="A259">
            <v>3.0273300000000002E-4</v>
          </cell>
          <cell r="B259">
            <v>0.99968999999999997</v>
          </cell>
        </row>
        <row r="260">
          <cell r="A260">
            <v>3.0666800000000001E-4</v>
          </cell>
          <cell r="B260">
            <v>0.99968999999999997</v>
          </cell>
        </row>
        <row r="261">
          <cell r="A261">
            <v>3.1065299999999998E-4</v>
          </cell>
          <cell r="B261">
            <v>0.99968000000000001</v>
          </cell>
        </row>
        <row r="262">
          <cell r="A262">
            <v>3.1469000000000001E-4</v>
          </cell>
          <cell r="B262">
            <v>0.99968000000000001</v>
          </cell>
        </row>
        <row r="263">
          <cell r="A263">
            <v>3.1878000000000001E-4</v>
          </cell>
          <cell r="B263">
            <v>0.99968000000000001</v>
          </cell>
        </row>
        <row r="264">
          <cell r="A264">
            <v>3.2292300000000003E-4</v>
          </cell>
          <cell r="B264">
            <v>0.99966999999999995</v>
          </cell>
        </row>
        <row r="265">
          <cell r="A265">
            <v>3.2711900000000001E-4</v>
          </cell>
          <cell r="B265">
            <v>0.99966999999999995</v>
          </cell>
        </row>
        <row r="266">
          <cell r="A266">
            <v>3.3137100000000001E-4</v>
          </cell>
          <cell r="B266">
            <v>0.99965999999999999</v>
          </cell>
        </row>
        <row r="267">
          <cell r="A267">
            <v>3.3567699999999999E-4</v>
          </cell>
          <cell r="B267">
            <v>0.99965999999999999</v>
          </cell>
        </row>
        <row r="268">
          <cell r="A268">
            <v>3.4003899999999999E-4</v>
          </cell>
          <cell r="B268">
            <v>0.99965000000000004</v>
          </cell>
        </row>
        <row r="269">
          <cell r="A269">
            <v>3.4445899999999998E-4</v>
          </cell>
          <cell r="B269">
            <v>0.99965000000000004</v>
          </cell>
        </row>
        <row r="270">
          <cell r="A270">
            <v>3.4893499999999998E-4</v>
          </cell>
          <cell r="B270">
            <v>0.99965000000000004</v>
          </cell>
        </row>
        <row r="271">
          <cell r="A271">
            <v>3.5346999999999999E-4</v>
          </cell>
          <cell r="B271">
            <v>0.99963999999999997</v>
          </cell>
        </row>
        <row r="272">
          <cell r="A272">
            <v>3.5806299999999999E-4</v>
          </cell>
          <cell r="B272">
            <v>0.99963999999999997</v>
          </cell>
        </row>
        <row r="273">
          <cell r="A273">
            <v>3.6271699999999998E-4</v>
          </cell>
          <cell r="B273">
            <v>0.99963000000000002</v>
          </cell>
        </row>
        <row r="274">
          <cell r="A274">
            <v>3.6743099999999999E-4</v>
          </cell>
          <cell r="B274">
            <v>0.99963000000000002</v>
          </cell>
        </row>
        <row r="275">
          <cell r="A275">
            <v>3.7220599999999998E-4</v>
          </cell>
          <cell r="B275">
            <v>0.99961999999999995</v>
          </cell>
        </row>
        <row r="276">
          <cell r="A276">
            <v>3.7704299999999997E-4</v>
          </cell>
          <cell r="B276">
            <v>0.99961999999999995</v>
          </cell>
        </row>
        <row r="277">
          <cell r="A277">
            <v>3.8194299999999999E-4</v>
          </cell>
          <cell r="B277">
            <v>0.99961</v>
          </cell>
        </row>
        <row r="278">
          <cell r="A278">
            <v>3.8690600000000001E-4</v>
          </cell>
          <cell r="B278">
            <v>0.99961</v>
          </cell>
        </row>
        <row r="279">
          <cell r="A279">
            <v>3.9193499999999999E-4</v>
          </cell>
          <cell r="B279">
            <v>0.99960000000000004</v>
          </cell>
        </row>
        <row r="280">
          <cell r="A280">
            <v>3.9702800000000001E-4</v>
          </cell>
          <cell r="B280">
            <v>0.99960000000000004</v>
          </cell>
        </row>
        <row r="281">
          <cell r="A281">
            <v>4.0218799999999999E-4</v>
          </cell>
          <cell r="B281">
            <v>0.99958999999999998</v>
          </cell>
        </row>
        <row r="282">
          <cell r="A282">
            <v>4.07415E-4</v>
          </cell>
          <cell r="B282">
            <v>0.99958999999999998</v>
          </cell>
        </row>
        <row r="283">
          <cell r="A283">
            <v>4.1270899999999998E-4</v>
          </cell>
          <cell r="B283">
            <v>0.99958000000000002</v>
          </cell>
        </row>
        <row r="284">
          <cell r="A284">
            <v>4.1807299999999998E-4</v>
          </cell>
          <cell r="B284">
            <v>0.99958000000000002</v>
          </cell>
        </row>
        <row r="285">
          <cell r="A285">
            <v>4.2350599999999998E-4</v>
          </cell>
          <cell r="B285">
            <v>0.99956999999999996</v>
          </cell>
        </row>
        <row r="286">
          <cell r="A286">
            <v>4.2901000000000001E-4</v>
          </cell>
          <cell r="B286">
            <v>0.99956</v>
          </cell>
        </row>
        <row r="287">
          <cell r="A287">
            <v>4.3458499999999997E-4</v>
          </cell>
          <cell r="B287">
            <v>0.99956</v>
          </cell>
        </row>
        <row r="288">
          <cell r="A288">
            <v>4.40233E-4</v>
          </cell>
          <cell r="B288">
            <v>0.99955000000000005</v>
          </cell>
        </row>
        <row r="289">
          <cell r="A289">
            <v>4.4595399999999998E-4</v>
          </cell>
          <cell r="B289">
            <v>0.99955000000000005</v>
          </cell>
        </row>
        <row r="290">
          <cell r="A290">
            <v>4.5175E-4</v>
          </cell>
          <cell r="B290">
            <v>0.99953999999999998</v>
          </cell>
        </row>
        <row r="291">
          <cell r="A291">
            <v>4.5762100000000002E-4</v>
          </cell>
          <cell r="B291">
            <v>0.99953999999999998</v>
          </cell>
        </row>
        <row r="292">
          <cell r="A292">
            <v>4.6356799999999998E-4</v>
          </cell>
          <cell r="B292">
            <v>0.99953000000000003</v>
          </cell>
        </row>
        <row r="293">
          <cell r="A293">
            <v>4.6959200000000001E-4</v>
          </cell>
          <cell r="B293">
            <v>0.99951999999999996</v>
          </cell>
        </row>
        <row r="294">
          <cell r="A294">
            <v>4.7569499999999999E-4</v>
          </cell>
          <cell r="B294">
            <v>0.99951999999999996</v>
          </cell>
        </row>
        <row r="295">
          <cell r="A295">
            <v>4.8187700000000002E-4</v>
          </cell>
          <cell r="B295">
            <v>0.99951000000000001</v>
          </cell>
        </row>
        <row r="296">
          <cell r="A296">
            <v>4.8814000000000003E-4</v>
          </cell>
          <cell r="B296">
            <v>0.99950000000000006</v>
          </cell>
        </row>
        <row r="297">
          <cell r="A297">
            <v>4.9448299999999999E-4</v>
          </cell>
          <cell r="B297">
            <v>0.99950000000000006</v>
          </cell>
        </row>
        <row r="298">
          <cell r="A298">
            <v>5.0091000000000003E-4</v>
          </cell>
          <cell r="B298">
            <v>0.99948999999999999</v>
          </cell>
        </row>
        <row r="299">
          <cell r="A299">
            <v>5.0741899999999995E-4</v>
          </cell>
          <cell r="B299">
            <v>0.99948000000000004</v>
          </cell>
        </row>
        <row r="300">
          <cell r="A300">
            <v>5.1401400000000003E-4</v>
          </cell>
          <cell r="B300">
            <v>0.99948000000000004</v>
          </cell>
        </row>
        <row r="301">
          <cell r="A301">
            <v>5.2069400000000004E-4</v>
          </cell>
          <cell r="B301">
            <v>0.99946999999999997</v>
          </cell>
        </row>
        <row r="302">
          <cell r="A302">
            <v>5.2746100000000001E-4</v>
          </cell>
          <cell r="B302">
            <v>0.99946000000000002</v>
          </cell>
        </row>
        <row r="303">
          <cell r="A303">
            <v>5.3431500000000005E-4</v>
          </cell>
          <cell r="B303">
            <v>0.99946000000000002</v>
          </cell>
        </row>
        <row r="304">
          <cell r="A304">
            <v>5.4125899999999999E-4</v>
          </cell>
          <cell r="B304">
            <v>0.99944999999999995</v>
          </cell>
        </row>
        <row r="305">
          <cell r="A305">
            <v>5.4829300000000004E-4</v>
          </cell>
          <cell r="B305">
            <v>0.99944</v>
          </cell>
        </row>
        <row r="306">
          <cell r="A306">
            <v>5.5541900000000003E-4</v>
          </cell>
          <cell r="B306">
            <v>0.99944</v>
          </cell>
        </row>
        <row r="307">
          <cell r="A307">
            <v>5.6263699999999995E-4</v>
          </cell>
          <cell r="B307">
            <v>0.99943000000000004</v>
          </cell>
        </row>
        <row r="308">
          <cell r="A308">
            <v>5.6994900000000004E-4</v>
          </cell>
          <cell r="B308">
            <v>0.99941999999999998</v>
          </cell>
        </row>
        <row r="309">
          <cell r="A309">
            <v>5.7735600000000001E-4</v>
          </cell>
          <cell r="B309">
            <v>0.99941000000000002</v>
          </cell>
        </row>
        <row r="310">
          <cell r="A310">
            <v>5.8485899999999996E-4</v>
          </cell>
          <cell r="B310">
            <v>0.99941000000000002</v>
          </cell>
        </row>
        <row r="311">
          <cell r="A311">
            <v>5.9245999999999995E-4</v>
          </cell>
          <cell r="B311">
            <v>0.99939999999999996</v>
          </cell>
        </row>
        <row r="312">
          <cell r="A312">
            <v>6.0015899999999996E-4</v>
          </cell>
          <cell r="B312">
            <v>0.99939</v>
          </cell>
        </row>
        <row r="313">
          <cell r="A313">
            <v>6.0795900000000004E-4</v>
          </cell>
          <cell r="B313">
            <v>0.99938000000000005</v>
          </cell>
        </row>
        <row r="314">
          <cell r="A314">
            <v>6.1585999999999998E-4</v>
          </cell>
          <cell r="B314">
            <v>0.99936999999999998</v>
          </cell>
        </row>
        <row r="315">
          <cell r="A315">
            <v>6.2386400000000002E-4</v>
          </cell>
          <cell r="B315">
            <v>0.99936999999999998</v>
          </cell>
        </row>
        <row r="316">
          <cell r="A316">
            <v>6.3197100000000005E-4</v>
          </cell>
          <cell r="B316">
            <v>0.99936000000000003</v>
          </cell>
        </row>
        <row r="317">
          <cell r="A317">
            <v>6.4018400000000002E-4</v>
          </cell>
          <cell r="B317">
            <v>0.99934999999999996</v>
          </cell>
        </row>
        <row r="318">
          <cell r="A318">
            <v>6.4850400000000005E-4</v>
          </cell>
          <cell r="B318">
            <v>0.99934000000000001</v>
          </cell>
        </row>
        <row r="319">
          <cell r="A319">
            <v>6.5693200000000005E-4</v>
          </cell>
          <cell r="B319">
            <v>0.99933000000000005</v>
          </cell>
        </row>
        <row r="320">
          <cell r="A320">
            <v>6.6546900000000002E-4</v>
          </cell>
          <cell r="B320">
            <v>0.99931999999999999</v>
          </cell>
        </row>
        <row r="321">
          <cell r="A321">
            <v>6.7411800000000003E-4</v>
          </cell>
          <cell r="B321">
            <v>0.99931999999999999</v>
          </cell>
        </row>
        <row r="322">
          <cell r="A322">
            <v>6.8287800000000004E-4</v>
          </cell>
          <cell r="B322">
            <v>0.99931000000000003</v>
          </cell>
        </row>
        <row r="323">
          <cell r="A323">
            <v>6.9175300000000003E-4</v>
          </cell>
          <cell r="B323">
            <v>0.99929999999999997</v>
          </cell>
        </row>
        <row r="324">
          <cell r="A324">
            <v>7.0074299999999998E-4</v>
          </cell>
          <cell r="B324">
            <v>0.99929000000000001</v>
          </cell>
        </row>
        <row r="325">
          <cell r="A325">
            <v>7.0985000000000004E-4</v>
          </cell>
          <cell r="B325">
            <v>0.99927999999999995</v>
          </cell>
        </row>
        <row r="326">
          <cell r="A326">
            <v>7.1907500000000001E-4</v>
          </cell>
          <cell r="B326">
            <v>0.99926999999999999</v>
          </cell>
        </row>
        <row r="327">
          <cell r="A327">
            <v>7.2842000000000002E-4</v>
          </cell>
          <cell r="B327">
            <v>0.99926000000000004</v>
          </cell>
        </row>
        <row r="328">
          <cell r="A328">
            <v>7.3788599999999999E-4</v>
          </cell>
          <cell r="B328">
            <v>0.99924999999999997</v>
          </cell>
        </row>
        <row r="329">
          <cell r="A329">
            <v>7.4747599999999996E-4</v>
          </cell>
          <cell r="B329">
            <v>0.99924000000000002</v>
          </cell>
        </row>
        <row r="330">
          <cell r="A330">
            <v>7.5719000000000003E-4</v>
          </cell>
          <cell r="B330">
            <v>0.99922999999999995</v>
          </cell>
        </row>
        <row r="331">
          <cell r="A331">
            <v>7.6703000000000003E-4</v>
          </cell>
          <cell r="B331">
            <v>0.99922</v>
          </cell>
        </row>
        <row r="332">
          <cell r="A332">
            <v>7.7699799999999999E-4</v>
          </cell>
          <cell r="B332">
            <v>0.99921000000000004</v>
          </cell>
        </row>
        <row r="333">
          <cell r="A333">
            <v>7.8709600000000004E-4</v>
          </cell>
          <cell r="B333">
            <v>0.99919999999999998</v>
          </cell>
        </row>
        <row r="334">
          <cell r="A334">
            <v>7.9732499999999999E-4</v>
          </cell>
          <cell r="B334">
            <v>0.99919000000000002</v>
          </cell>
        </row>
        <row r="335">
          <cell r="A335">
            <v>8.0768699999999997E-4</v>
          </cell>
          <cell r="B335">
            <v>0.99917999999999996</v>
          </cell>
        </row>
        <row r="336">
          <cell r="A336">
            <v>8.18183E-4</v>
          </cell>
          <cell r="B336">
            <v>0.99917</v>
          </cell>
        </row>
        <row r="337">
          <cell r="A337">
            <v>8.2881600000000001E-4</v>
          </cell>
          <cell r="B337">
            <v>0.99916000000000005</v>
          </cell>
        </row>
        <row r="338">
          <cell r="A338">
            <v>8.3958800000000005E-4</v>
          </cell>
          <cell r="B338">
            <v>0.99914999999999998</v>
          </cell>
        </row>
        <row r="339">
          <cell r="A339">
            <v>8.50499E-4</v>
          </cell>
          <cell r="B339">
            <v>0.99914000000000003</v>
          </cell>
        </row>
        <row r="340">
          <cell r="A340">
            <v>8.6155200000000002E-4</v>
          </cell>
          <cell r="B340">
            <v>0.99912999999999996</v>
          </cell>
        </row>
        <row r="341">
          <cell r="A341">
            <v>8.7274800000000001E-4</v>
          </cell>
          <cell r="B341">
            <v>0.99911000000000005</v>
          </cell>
        </row>
        <row r="342">
          <cell r="A342">
            <v>8.8409000000000003E-4</v>
          </cell>
          <cell r="B342">
            <v>0.99909999999999999</v>
          </cell>
        </row>
        <row r="343">
          <cell r="A343">
            <v>8.9557999999999999E-4</v>
          </cell>
          <cell r="B343">
            <v>0.99909000000000003</v>
          </cell>
        </row>
        <row r="344">
          <cell r="A344">
            <v>9.0721900000000002E-4</v>
          </cell>
          <cell r="B344">
            <v>0.99907999999999997</v>
          </cell>
        </row>
        <row r="345">
          <cell r="A345">
            <v>9.1900900000000004E-4</v>
          </cell>
          <cell r="B345">
            <v>0.99907000000000001</v>
          </cell>
        </row>
        <row r="346">
          <cell r="A346">
            <v>9.3095199999999997E-4</v>
          </cell>
          <cell r="B346">
            <v>0.99904999999999999</v>
          </cell>
        </row>
        <row r="347">
          <cell r="A347">
            <v>9.4305099999999998E-4</v>
          </cell>
          <cell r="B347">
            <v>0.99904000000000004</v>
          </cell>
        </row>
        <row r="348">
          <cell r="A348">
            <v>9.5530599999999995E-4</v>
          </cell>
          <cell r="B348">
            <v>0.99902999999999997</v>
          </cell>
        </row>
        <row r="349">
          <cell r="A349">
            <v>9.6772099999999995E-4</v>
          </cell>
          <cell r="B349">
            <v>0.99902000000000002</v>
          </cell>
        </row>
        <row r="350">
          <cell r="A350">
            <v>9.8029800000000011E-4</v>
          </cell>
          <cell r="B350">
            <v>0.999</v>
          </cell>
        </row>
        <row r="351">
          <cell r="A351">
            <v>9.9303799999999991E-4</v>
          </cell>
          <cell r="B351">
            <v>0.99899000000000004</v>
          </cell>
        </row>
        <row r="352">
          <cell r="A352">
            <v>1.01E-3</v>
          </cell>
          <cell r="B352">
            <v>0.99897999999999998</v>
          </cell>
        </row>
        <row r="353">
          <cell r="A353">
            <v>1.0200000000000001E-3</v>
          </cell>
          <cell r="B353">
            <v>0.99897000000000002</v>
          </cell>
        </row>
        <row r="354">
          <cell r="A354">
            <v>1.0300000000000001E-3</v>
          </cell>
          <cell r="B354">
            <v>0.99895</v>
          </cell>
        </row>
        <row r="355">
          <cell r="A355">
            <v>1.0499999999999999E-3</v>
          </cell>
          <cell r="B355">
            <v>0.99894000000000005</v>
          </cell>
        </row>
        <row r="356">
          <cell r="A356">
            <v>1.06E-3</v>
          </cell>
          <cell r="B356">
            <v>0.99892000000000003</v>
          </cell>
        </row>
        <row r="357">
          <cell r="A357">
            <v>1.07E-3</v>
          </cell>
          <cell r="B357">
            <v>0.99890999999999996</v>
          </cell>
        </row>
        <row r="358">
          <cell r="A358">
            <v>1.09E-3</v>
          </cell>
          <cell r="B358">
            <v>0.99890000000000001</v>
          </cell>
        </row>
        <row r="359">
          <cell r="A359">
            <v>1.1000000000000001E-3</v>
          </cell>
          <cell r="B359">
            <v>0.99887999999999999</v>
          </cell>
        </row>
        <row r="360">
          <cell r="A360">
            <v>1.1199999999999999E-3</v>
          </cell>
          <cell r="B360">
            <v>0.99887000000000004</v>
          </cell>
        </row>
        <row r="361">
          <cell r="A361">
            <v>1.1299999999999999E-3</v>
          </cell>
          <cell r="B361">
            <v>0.99885000000000002</v>
          </cell>
        </row>
        <row r="362">
          <cell r="A362">
            <v>1.14E-3</v>
          </cell>
          <cell r="B362">
            <v>0.99883999999999995</v>
          </cell>
        </row>
        <row r="363">
          <cell r="A363">
            <v>1.16E-3</v>
          </cell>
          <cell r="B363">
            <v>0.99882000000000004</v>
          </cell>
        </row>
        <row r="364">
          <cell r="A364">
            <v>1.17E-3</v>
          </cell>
          <cell r="B364">
            <v>0.99880999999999998</v>
          </cell>
        </row>
        <row r="365">
          <cell r="A365">
            <v>1.1900000000000001E-3</v>
          </cell>
          <cell r="B365">
            <v>0.99878999999999996</v>
          </cell>
        </row>
        <row r="366">
          <cell r="A366">
            <v>1.2099999999999999E-3</v>
          </cell>
          <cell r="B366">
            <v>0.99878</v>
          </cell>
        </row>
        <row r="367">
          <cell r="A367">
            <v>1.2199999999999999E-3</v>
          </cell>
          <cell r="B367">
            <v>0.99875999999999998</v>
          </cell>
        </row>
        <row r="368">
          <cell r="A368">
            <v>1.24E-3</v>
          </cell>
          <cell r="B368">
            <v>0.99873999999999996</v>
          </cell>
        </row>
        <row r="369">
          <cell r="A369">
            <v>1.25E-3</v>
          </cell>
          <cell r="B369">
            <v>0.99873000000000001</v>
          </cell>
        </row>
        <row r="370">
          <cell r="A370">
            <v>1.2700000000000001E-3</v>
          </cell>
          <cell r="B370">
            <v>0.99870999999999999</v>
          </cell>
        </row>
        <row r="371">
          <cell r="A371">
            <v>1.2899999999999999E-3</v>
          </cell>
          <cell r="B371">
            <v>0.99868999999999997</v>
          </cell>
        </row>
        <row r="372">
          <cell r="A372">
            <v>1.2999999999999999E-3</v>
          </cell>
          <cell r="B372">
            <v>0.99868000000000001</v>
          </cell>
        </row>
        <row r="373">
          <cell r="A373">
            <v>1.32E-3</v>
          </cell>
          <cell r="B373">
            <v>0.99865999999999999</v>
          </cell>
        </row>
        <row r="374">
          <cell r="A374">
            <v>1.34E-3</v>
          </cell>
          <cell r="B374">
            <v>0.99863999999999997</v>
          </cell>
        </row>
        <row r="375">
          <cell r="A375">
            <v>1.3500000000000001E-3</v>
          </cell>
          <cell r="B375">
            <v>0.99863000000000002</v>
          </cell>
        </row>
        <row r="376">
          <cell r="A376">
            <v>1.3699999999999999E-3</v>
          </cell>
          <cell r="B376">
            <v>0.99861</v>
          </cell>
        </row>
        <row r="377">
          <cell r="A377">
            <v>1.39E-3</v>
          </cell>
          <cell r="B377">
            <v>0.99858999999999998</v>
          </cell>
        </row>
        <row r="378">
          <cell r="A378">
            <v>1.41E-3</v>
          </cell>
          <cell r="B378">
            <v>0.99856999999999996</v>
          </cell>
        </row>
        <row r="379">
          <cell r="A379">
            <v>1.4300000000000001E-3</v>
          </cell>
          <cell r="B379">
            <v>0.99855000000000005</v>
          </cell>
        </row>
        <row r="380">
          <cell r="A380">
            <v>1.4400000000000001E-3</v>
          </cell>
          <cell r="B380">
            <v>0.99853000000000003</v>
          </cell>
        </row>
        <row r="381">
          <cell r="A381">
            <v>1.4599999999999999E-3</v>
          </cell>
          <cell r="B381">
            <v>0.99851999999999996</v>
          </cell>
        </row>
        <row r="382">
          <cell r="A382">
            <v>1.48E-3</v>
          </cell>
          <cell r="B382">
            <v>0.99850000000000005</v>
          </cell>
        </row>
        <row r="383">
          <cell r="A383">
            <v>1.5E-3</v>
          </cell>
          <cell r="B383">
            <v>0.99848000000000003</v>
          </cell>
        </row>
        <row r="384">
          <cell r="A384">
            <v>1.5200000000000001E-3</v>
          </cell>
          <cell r="B384">
            <v>0.99846000000000001</v>
          </cell>
        </row>
        <row r="385">
          <cell r="A385">
            <v>1.5399999999999999E-3</v>
          </cell>
          <cell r="B385">
            <v>0.99843999999999999</v>
          </cell>
        </row>
        <row r="386">
          <cell r="A386">
            <v>1.56E-3</v>
          </cell>
          <cell r="B386">
            <v>0.99841999999999997</v>
          </cell>
        </row>
        <row r="387">
          <cell r="A387">
            <v>1.58E-3</v>
          </cell>
          <cell r="B387">
            <v>0.99839999999999995</v>
          </cell>
        </row>
        <row r="388">
          <cell r="A388">
            <v>1.6000000000000001E-3</v>
          </cell>
          <cell r="B388">
            <v>0.99836999999999998</v>
          </cell>
        </row>
        <row r="389">
          <cell r="A389">
            <v>1.6199999999999999E-3</v>
          </cell>
          <cell r="B389">
            <v>0.99834999999999996</v>
          </cell>
        </row>
        <row r="390">
          <cell r="A390">
            <v>1.64E-3</v>
          </cell>
          <cell r="B390">
            <v>0.99833000000000005</v>
          </cell>
        </row>
        <row r="391">
          <cell r="A391">
            <v>1.66E-3</v>
          </cell>
          <cell r="B391">
            <v>0.99831000000000003</v>
          </cell>
        </row>
        <row r="392">
          <cell r="A392">
            <v>1.6900000000000001E-3</v>
          </cell>
          <cell r="B392">
            <v>0.99829000000000001</v>
          </cell>
        </row>
        <row r="393">
          <cell r="A393">
            <v>1.7099999999999999E-3</v>
          </cell>
          <cell r="B393">
            <v>0.99826999999999999</v>
          </cell>
        </row>
        <row r="394">
          <cell r="A394">
            <v>1.73E-3</v>
          </cell>
          <cell r="B394">
            <v>0.99824000000000002</v>
          </cell>
        </row>
        <row r="395">
          <cell r="A395">
            <v>1.75E-3</v>
          </cell>
          <cell r="B395">
            <v>0.99822</v>
          </cell>
        </row>
        <row r="396">
          <cell r="A396">
            <v>1.7799999999999999E-3</v>
          </cell>
          <cell r="B396">
            <v>0.99819999999999998</v>
          </cell>
        </row>
        <row r="397">
          <cell r="A397">
            <v>1.8E-3</v>
          </cell>
          <cell r="B397">
            <v>0.99817</v>
          </cell>
        </row>
        <row r="398">
          <cell r="A398">
            <v>1.82E-3</v>
          </cell>
          <cell r="B398">
            <v>0.99814999999999998</v>
          </cell>
        </row>
        <row r="399">
          <cell r="A399">
            <v>1.8500000000000001E-3</v>
          </cell>
          <cell r="B399">
            <v>0.99812999999999996</v>
          </cell>
        </row>
        <row r="400">
          <cell r="A400">
            <v>1.8699999999999999E-3</v>
          </cell>
          <cell r="B400">
            <v>0.99809999999999999</v>
          </cell>
        </row>
        <row r="401">
          <cell r="A401">
            <v>1.89E-3</v>
          </cell>
          <cell r="B401">
            <v>0.99807999999999997</v>
          </cell>
        </row>
        <row r="402">
          <cell r="A402">
            <v>1.92E-3</v>
          </cell>
          <cell r="B402">
            <v>0.99804999999999999</v>
          </cell>
        </row>
        <row r="403">
          <cell r="A403">
            <v>1.9400000000000001E-3</v>
          </cell>
          <cell r="B403">
            <v>0.99802999999999997</v>
          </cell>
        </row>
        <row r="404">
          <cell r="A404">
            <v>1.97E-3</v>
          </cell>
          <cell r="B404">
            <v>0.998</v>
          </cell>
        </row>
        <row r="405">
          <cell r="A405">
            <v>1.99E-3</v>
          </cell>
          <cell r="B405">
            <v>0.99797999999999998</v>
          </cell>
        </row>
        <row r="406">
          <cell r="A406">
            <v>2.0200000000000001E-3</v>
          </cell>
          <cell r="B406">
            <v>0.99795</v>
          </cell>
        </row>
        <row r="407">
          <cell r="A407">
            <v>2.0500000000000002E-3</v>
          </cell>
          <cell r="B407">
            <v>0.99792000000000003</v>
          </cell>
        </row>
        <row r="408">
          <cell r="A408">
            <v>2.0699999999999998E-3</v>
          </cell>
          <cell r="B408">
            <v>0.99790000000000001</v>
          </cell>
        </row>
        <row r="409">
          <cell r="A409">
            <v>2.0999999999999999E-3</v>
          </cell>
          <cell r="B409">
            <v>0.99787000000000003</v>
          </cell>
        </row>
        <row r="410">
          <cell r="A410">
            <v>2.1299999999999999E-3</v>
          </cell>
          <cell r="B410">
            <v>0.99783999999999995</v>
          </cell>
        </row>
        <row r="411">
          <cell r="A411">
            <v>2.15E-3</v>
          </cell>
          <cell r="B411">
            <v>0.99780999999999997</v>
          </cell>
        </row>
        <row r="412">
          <cell r="A412">
            <v>2.1800000000000001E-3</v>
          </cell>
          <cell r="B412">
            <v>0.99778999999999995</v>
          </cell>
        </row>
        <row r="413">
          <cell r="A413">
            <v>2.2100000000000002E-3</v>
          </cell>
          <cell r="B413">
            <v>0.99775999999999998</v>
          </cell>
        </row>
        <row r="414">
          <cell r="A414">
            <v>2.2399999999999998E-3</v>
          </cell>
          <cell r="B414">
            <v>0.99773000000000001</v>
          </cell>
        </row>
        <row r="415">
          <cell r="A415">
            <v>2.2699999999999999E-3</v>
          </cell>
          <cell r="B415">
            <v>0.99770000000000003</v>
          </cell>
        </row>
        <row r="416">
          <cell r="A416">
            <v>2.3E-3</v>
          </cell>
          <cell r="B416">
            <v>0.99766999999999995</v>
          </cell>
        </row>
        <row r="417">
          <cell r="A417">
            <v>2.33E-3</v>
          </cell>
          <cell r="B417">
            <v>0.99763999999999997</v>
          </cell>
        </row>
        <row r="418">
          <cell r="A418">
            <v>2.3600000000000001E-3</v>
          </cell>
          <cell r="B418">
            <v>0.99761</v>
          </cell>
        </row>
        <row r="419">
          <cell r="A419">
            <v>2.3900000000000002E-3</v>
          </cell>
          <cell r="B419">
            <v>0.99758000000000002</v>
          </cell>
        </row>
        <row r="420">
          <cell r="A420">
            <v>2.4199999999999998E-3</v>
          </cell>
          <cell r="B420">
            <v>0.99753999999999998</v>
          </cell>
        </row>
        <row r="421">
          <cell r="A421">
            <v>2.4499999999999999E-3</v>
          </cell>
          <cell r="B421">
            <v>0.99751000000000001</v>
          </cell>
        </row>
        <row r="422">
          <cell r="A422">
            <v>2.48E-3</v>
          </cell>
          <cell r="B422">
            <v>0.99748000000000003</v>
          </cell>
        </row>
        <row r="423">
          <cell r="A423">
            <v>2.5200000000000001E-3</v>
          </cell>
          <cell r="B423">
            <v>0.99744999999999995</v>
          </cell>
        </row>
        <row r="424">
          <cell r="A424">
            <v>2.5500000000000002E-3</v>
          </cell>
          <cell r="B424">
            <v>0.99741000000000002</v>
          </cell>
        </row>
        <row r="425">
          <cell r="A425">
            <v>2.5799999999999998E-3</v>
          </cell>
          <cell r="B425">
            <v>0.99738000000000004</v>
          </cell>
        </row>
        <row r="426">
          <cell r="A426">
            <v>2.6199999999999999E-3</v>
          </cell>
          <cell r="B426">
            <v>0.99734999999999996</v>
          </cell>
        </row>
        <row r="427">
          <cell r="A427">
            <v>2.65E-3</v>
          </cell>
          <cell r="B427">
            <v>0.99731000000000003</v>
          </cell>
        </row>
        <row r="428">
          <cell r="A428">
            <v>2.6800000000000001E-3</v>
          </cell>
          <cell r="B428">
            <v>0.99728000000000006</v>
          </cell>
        </row>
        <row r="429">
          <cell r="A429">
            <v>2.7200000000000002E-3</v>
          </cell>
          <cell r="B429">
            <v>0.99724000000000002</v>
          </cell>
        </row>
        <row r="430">
          <cell r="A430">
            <v>2.7499999999999998E-3</v>
          </cell>
          <cell r="B430">
            <v>0.99721000000000004</v>
          </cell>
        </row>
        <row r="431">
          <cell r="A431">
            <v>2.7899999999999999E-3</v>
          </cell>
          <cell r="B431">
            <v>0.99717</v>
          </cell>
        </row>
        <row r="432">
          <cell r="A432">
            <v>2.8300000000000001E-3</v>
          </cell>
          <cell r="B432">
            <v>0.99712999999999996</v>
          </cell>
        </row>
        <row r="433">
          <cell r="A433">
            <v>2.8600000000000001E-3</v>
          </cell>
          <cell r="B433">
            <v>0.99709999999999999</v>
          </cell>
        </row>
        <row r="434">
          <cell r="A434">
            <v>2.8999999999999998E-3</v>
          </cell>
          <cell r="B434">
            <v>0.99705999999999995</v>
          </cell>
        </row>
        <row r="435">
          <cell r="A435">
            <v>2.9399999999999999E-3</v>
          </cell>
          <cell r="B435">
            <v>0.99702000000000002</v>
          </cell>
        </row>
        <row r="436">
          <cell r="A436">
            <v>2.98E-3</v>
          </cell>
          <cell r="B436">
            <v>0.99697999999999998</v>
          </cell>
        </row>
        <row r="437">
          <cell r="A437">
            <v>3.0100000000000001E-3</v>
          </cell>
          <cell r="B437">
            <v>0.99694000000000005</v>
          </cell>
        </row>
        <row r="438">
          <cell r="A438">
            <v>3.0500000000000002E-3</v>
          </cell>
          <cell r="B438">
            <v>0.99690000000000001</v>
          </cell>
        </row>
        <row r="439">
          <cell r="A439">
            <v>3.0899999999999999E-3</v>
          </cell>
          <cell r="B439">
            <v>0.99685999999999997</v>
          </cell>
        </row>
        <row r="440">
          <cell r="A440">
            <v>3.13E-3</v>
          </cell>
          <cell r="B440">
            <v>0.99682000000000004</v>
          </cell>
        </row>
        <row r="441">
          <cell r="A441">
            <v>3.1700000000000001E-3</v>
          </cell>
          <cell r="B441">
            <v>0.99678</v>
          </cell>
        </row>
        <row r="442">
          <cell r="A442">
            <v>3.2200000000000002E-3</v>
          </cell>
          <cell r="B442">
            <v>0.99673999999999996</v>
          </cell>
        </row>
        <row r="443">
          <cell r="A443">
            <v>3.2599999999999999E-3</v>
          </cell>
          <cell r="B443">
            <v>0.99670000000000003</v>
          </cell>
        </row>
        <row r="444">
          <cell r="A444">
            <v>3.3E-3</v>
          </cell>
          <cell r="B444">
            <v>0.99665000000000004</v>
          </cell>
        </row>
        <row r="445">
          <cell r="A445">
            <v>3.3400000000000001E-3</v>
          </cell>
          <cell r="B445">
            <v>0.99661</v>
          </cell>
        </row>
        <row r="446">
          <cell r="A446">
            <v>3.3899999999999998E-3</v>
          </cell>
          <cell r="B446">
            <v>0.99656999999999996</v>
          </cell>
        </row>
        <row r="447">
          <cell r="A447">
            <v>3.4299999999999999E-3</v>
          </cell>
          <cell r="B447">
            <v>0.99651999999999996</v>
          </cell>
        </row>
        <row r="448">
          <cell r="A448">
            <v>3.47E-3</v>
          </cell>
          <cell r="B448">
            <v>0.99648000000000003</v>
          </cell>
        </row>
        <row r="449">
          <cell r="A449">
            <v>3.5200000000000001E-3</v>
          </cell>
          <cell r="B449">
            <v>0.99643000000000004</v>
          </cell>
        </row>
        <row r="450">
          <cell r="A450">
            <v>3.5699999999999998E-3</v>
          </cell>
          <cell r="B450">
            <v>0.99638000000000004</v>
          </cell>
        </row>
        <row r="451">
          <cell r="A451">
            <v>3.6099999999999999E-3</v>
          </cell>
          <cell r="B451">
            <v>0.99634</v>
          </cell>
        </row>
        <row r="452">
          <cell r="A452">
            <v>3.6600000000000001E-3</v>
          </cell>
          <cell r="B452">
            <v>0.99629000000000001</v>
          </cell>
        </row>
        <row r="453">
          <cell r="A453">
            <v>3.7100000000000002E-3</v>
          </cell>
          <cell r="B453">
            <v>0.99624000000000001</v>
          </cell>
        </row>
        <row r="454">
          <cell r="A454">
            <v>3.7499999999999999E-3</v>
          </cell>
          <cell r="B454">
            <v>0.99619000000000002</v>
          </cell>
        </row>
        <row r="455">
          <cell r="A455">
            <v>3.8E-3</v>
          </cell>
          <cell r="B455">
            <v>0.99614000000000003</v>
          </cell>
        </row>
        <row r="456">
          <cell r="A456">
            <v>3.8500000000000001E-3</v>
          </cell>
          <cell r="B456">
            <v>0.99609000000000003</v>
          </cell>
        </row>
        <row r="457">
          <cell r="A457">
            <v>3.8999999999999998E-3</v>
          </cell>
          <cell r="B457">
            <v>0.99604000000000004</v>
          </cell>
        </row>
        <row r="458">
          <cell r="A458">
            <v>3.9500000000000004E-3</v>
          </cell>
          <cell r="B458">
            <v>0.99599000000000004</v>
          </cell>
        </row>
        <row r="459">
          <cell r="A459">
            <v>4.0000000000000001E-3</v>
          </cell>
          <cell r="B459">
            <v>0.99594000000000005</v>
          </cell>
        </row>
        <row r="460">
          <cell r="A460">
            <v>4.0600000000000002E-3</v>
          </cell>
          <cell r="B460">
            <v>0.99589000000000005</v>
          </cell>
        </row>
        <row r="461">
          <cell r="A461">
            <v>4.1099999999999999E-3</v>
          </cell>
          <cell r="B461">
            <v>0.99582999999999999</v>
          </cell>
        </row>
        <row r="462">
          <cell r="A462">
            <v>4.1599999999999996E-3</v>
          </cell>
          <cell r="B462">
            <v>0.99578</v>
          </cell>
        </row>
        <row r="463">
          <cell r="A463">
            <v>4.2199999999999998E-3</v>
          </cell>
          <cell r="B463">
            <v>0.99573</v>
          </cell>
        </row>
        <row r="464">
          <cell r="A464">
            <v>4.2700000000000004E-3</v>
          </cell>
          <cell r="B464">
            <v>0.99567000000000005</v>
          </cell>
        </row>
        <row r="465">
          <cell r="A465">
            <v>4.3299999999999996E-3</v>
          </cell>
          <cell r="B465">
            <v>0.99560999999999999</v>
          </cell>
        </row>
        <row r="466">
          <cell r="A466">
            <v>4.3800000000000002E-3</v>
          </cell>
          <cell r="B466">
            <v>0.99556</v>
          </cell>
        </row>
        <row r="467">
          <cell r="A467">
            <v>4.4400000000000004E-3</v>
          </cell>
          <cell r="B467">
            <v>0.99550000000000005</v>
          </cell>
        </row>
        <row r="468">
          <cell r="A468">
            <v>4.4999999999999997E-3</v>
          </cell>
          <cell r="B468">
            <v>0.99543999999999999</v>
          </cell>
        </row>
        <row r="469">
          <cell r="A469">
            <v>4.5599999999999998E-3</v>
          </cell>
          <cell r="B469">
            <v>0.99538000000000004</v>
          </cell>
        </row>
        <row r="470">
          <cell r="A470">
            <v>4.62E-3</v>
          </cell>
          <cell r="B470">
            <v>0.99531999999999998</v>
          </cell>
        </row>
        <row r="471">
          <cell r="A471">
            <v>4.6800000000000001E-3</v>
          </cell>
          <cell r="B471">
            <v>0.99526000000000003</v>
          </cell>
        </row>
        <row r="472">
          <cell r="A472">
            <v>4.7400000000000003E-3</v>
          </cell>
          <cell r="B472">
            <v>0.99519999999999997</v>
          </cell>
        </row>
        <row r="473">
          <cell r="A473">
            <v>4.7999999999999996E-3</v>
          </cell>
          <cell r="B473">
            <v>0.99514000000000002</v>
          </cell>
        </row>
        <row r="474">
          <cell r="A474">
            <v>4.8599999999999997E-3</v>
          </cell>
          <cell r="B474">
            <v>0.99507000000000001</v>
          </cell>
        </row>
        <row r="475">
          <cell r="A475">
            <v>4.9199999999999999E-3</v>
          </cell>
          <cell r="B475">
            <v>0.99500999999999995</v>
          </cell>
        </row>
        <row r="476">
          <cell r="A476">
            <v>4.9899999999999996E-3</v>
          </cell>
          <cell r="B476">
            <v>0.99495</v>
          </cell>
        </row>
        <row r="477">
          <cell r="A477">
            <v>5.0499999999999998E-3</v>
          </cell>
          <cell r="B477">
            <v>0.99487999999999999</v>
          </cell>
        </row>
        <row r="478">
          <cell r="A478">
            <v>5.1200000000000004E-3</v>
          </cell>
          <cell r="B478">
            <v>0.99480999999999997</v>
          </cell>
        </row>
        <row r="479">
          <cell r="A479">
            <v>5.1799999999999997E-3</v>
          </cell>
          <cell r="B479">
            <v>0.99475000000000002</v>
          </cell>
        </row>
        <row r="480">
          <cell r="A480">
            <v>5.2500000000000003E-3</v>
          </cell>
          <cell r="B480">
            <v>0.99468000000000001</v>
          </cell>
        </row>
        <row r="481">
          <cell r="A481">
            <v>5.3200000000000001E-3</v>
          </cell>
          <cell r="B481">
            <v>0.99460999999999999</v>
          </cell>
        </row>
        <row r="482">
          <cell r="A482">
            <v>5.3899999999999998E-3</v>
          </cell>
          <cell r="B482">
            <v>0.99453999999999998</v>
          </cell>
        </row>
        <row r="483">
          <cell r="A483">
            <v>5.4599999999999996E-3</v>
          </cell>
          <cell r="B483">
            <v>0.99446999999999997</v>
          </cell>
        </row>
        <row r="484">
          <cell r="A484">
            <v>5.5300000000000002E-3</v>
          </cell>
          <cell r="B484">
            <v>0.99439999999999995</v>
          </cell>
        </row>
        <row r="485">
          <cell r="A485">
            <v>5.5999999999999999E-3</v>
          </cell>
          <cell r="B485">
            <v>0.99433000000000005</v>
          </cell>
        </row>
        <row r="486">
          <cell r="A486">
            <v>5.6800000000000002E-3</v>
          </cell>
          <cell r="B486">
            <v>0.99424999999999997</v>
          </cell>
        </row>
        <row r="487">
          <cell r="A487">
            <v>5.7499999999999999E-3</v>
          </cell>
          <cell r="B487">
            <v>0.99417999999999995</v>
          </cell>
        </row>
        <row r="488">
          <cell r="A488">
            <v>5.8199999999999997E-3</v>
          </cell>
          <cell r="B488">
            <v>0.99409999999999998</v>
          </cell>
        </row>
        <row r="489">
          <cell r="A489">
            <v>5.8999999999999999E-3</v>
          </cell>
          <cell r="B489">
            <v>0.99402999999999997</v>
          </cell>
        </row>
        <row r="490">
          <cell r="A490">
            <v>5.9800000000000001E-3</v>
          </cell>
          <cell r="B490">
            <v>0.99395</v>
          </cell>
        </row>
        <row r="491">
          <cell r="A491">
            <v>6.0499999999999998E-3</v>
          </cell>
          <cell r="B491">
            <v>0.99387000000000003</v>
          </cell>
        </row>
        <row r="492">
          <cell r="A492">
            <v>6.13E-3</v>
          </cell>
          <cell r="B492">
            <v>0.99378999999999995</v>
          </cell>
        </row>
        <row r="493">
          <cell r="A493">
            <v>6.2100000000000002E-3</v>
          </cell>
          <cell r="B493">
            <v>0.99370999999999998</v>
          </cell>
        </row>
        <row r="494">
          <cell r="A494">
            <v>6.2899999999999996E-3</v>
          </cell>
          <cell r="B494">
            <v>0.99363000000000001</v>
          </cell>
        </row>
        <row r="495">
          <cell r="A495">
            <v>6.3699999999999998E-3</v>
          </cell>
          <cell r="B495">
            <v>0.99355000000000004</v>
          </cell>
        </row>
        <row r="496">
          <cell r="A496">
            <v>6.4599999999999996E-3</v>
          </cell>
          <cell r="B496">
            <v>0.99346000000000001</v>
          </cell>
        </row>
        <row r="497">
          <cell r="A497">
            <v>6.5399999999999998E-3</v>
          </cell>
          <cell r="B497">
            <v>0.99338000000000004</v>
          </cell>
        </row>
        <row r="498">
          <cell r="A498">
            <v>6.6299999999999996E-3</v>
          </cell>
          <cell r="B498">
            <v>0.99329000000000001</v>
          </cell>
        </row>
        <row r="499">
          <cell r="A499">
            <v>6.7099999999999998E-3</v>
          </cell>
          <cell r="B499">
            <v>0.99319999999999997</v>
          </cell>
        </row>
        <row r="500">
          <cell r="A500">
            <v>6.7999999999999996E-3</v>
          </cell>
          <cell r="B500">
            <v>0.99312</v>
          </cell>
        </row>
        <row r="501">
          <cell r="A501">
            <v>6.8900000000000003E-3</v>
          </cell>
          <cell r="B501">
            <v>0.99302999999999997</v>
          </cell>
        </row>
        <row r="502">
          <cell r="A502">
            <v>6.9800000000000001E-3</v>
          </cell>
          <cell r="B502">
            <v>0.99294000000000004</v>
          </cell>
        </row>
        <row r="503">
          <cell r="A503">
            <v>7.0699999999999999E-3</v>
          </cell>
          <cell r="B503">
            <v>0.99285000000000001</v>
          </cell>
        </row>
        <row r="504">
          <cell r="A504">
            <v>7.1599999999999997E-3</v>
          </cell>
          <cell r="B504">
            <v>0.99275000000000002</v>
          </cell>
        </row>
        <row r="505">
          <cell r="A505">
            <v>7.2500000000000004E-3</v>
          </cell>
          <cell r="B505">
            <v>0.99265999999999999</v>
          </cell>
        </row>
        <row r="506">
          <cell r="A506">
            <v>7.3499999999999998E-3</v>
          </cell>
          <cell r="B506">
            <v>0.99256</v>
          </cell>
        </row>
        <row r="507">
          <cell r="A507">
            <v>7.4400000000000004E-3</v>
          </cell>
          <cell r="B507">
            <v>0.99246999999999996</v>
          </cell>
        </row>
        <row r="508">
          <cell r="A508">
            <v>7.5399999999999998E-3</v>
          </cell>
          <cell r="B508">
            <v>0.99236999999999997</v>
          </cell>
        </row>
        <row r="509">
          <cell r="A509">
            <v>7.6400000000000001E-3</v>
          </cell>
          <cell r="B509">
            <v>0.99226999999999999</v>
          </cell>
        </row>
        <row r="510">
          <cell r="A510">
            <v>7.7400000000000004E-3</v>
          </cell>
          <cell r="B510">
            <v>0.99217</v>
          </cell>
        </row>
        <row r="511">
          <cell r="A511">
            <v>7.8399999999999997E-3</v>
          </cell>
          <cell r="B511">
            <v>0.99207000000000001</v>
          </cell>
        </row>
        <row r="512">
          <cell r="A512">
            <v>7.9399999999999991E-3</v>
          </cell>
          <cell r="B512">
            <v>0.99197000000000002</v>
          </cell>
        </row>
        <row r="513">
          <cell r="A513">
            <v>8.0400000000000003E-3</v>
          </cell>
          <cell r="B513">
            <v>0.99185999999999996</v>
          </cell>
        </row>
        <row r="514">
          <cell r="A514">
            <v>8.1499999999999993E-3</v>
          </cell>
          <cell r="B514">
            <v>0.99175999999999997</v>
          </cell>
        </row>
        <row r="515">
          <cell r="A515">
            <v>8.2500000000000004E-3</v>
          </cell>
          <cell r="B515">
            <v>0.99165000000000003</v>
          </cell>
        </row>
        <row r="516">
          <cell r="A516">
            <v>8.3599999999999994E-3</v>
          </cell>
          <cell r="B516">
            <v>0.99153999999999998</v>
          </cell>
        </row>
        <row r="517">
          <cell r="A517">
            <v>8.4700000000000001E-3</v>
          </cell>
          <cell r="B517">
            <v>0.99143000000000003</v>
          </cell>
        </row>
        <row r="518">
          <cell r="A518">
            <v>8.5800000000000008E-3</v>
          </cell>
          <cell r="B518">
            <v>0.99131999999999998</v>
          </cell>
        </row>
        <row r="519">
          <cell r="A519">
            <v>8.6899999999999998E-3</v>
          </cell>
          <cell r="B519">
            <v>0.99121000000000004</v>
          </cell>
        </row>
        <row r="520">
          <cell r="A520">
            <v>8.8000000000000005E-3</v>
          </cell>
          <cell r="B520">
            <v>0.99109999999999998</v>
          </cell>
        </row>
        <row r="521">
          <cell r="A521">
            <v>8.9200000000000008E-3</v>
          </cell>
          <cell r="B521">
            <v>0.99097999999999997</v>
          </cell>
        </row>
        <row r="522">
          <cell r="A522">
            <v>9.0299999999999998E-3</v>
          </cell>
          <cell r="B522">
            <v>0.99087000000000003</v>
          </cell>
        </row>
        <row r="523">
          <cell r="A523">
            <v>9.1500000000000001E-3</v>
          </cell>
          <cell r="B523">
            <v>0.99075000000000002</v>
          </cell>
        </row>
        <row r="524">
          <cell r="A524">
            <v>9.2700000000000005E-3</v>
          </cell>
          <cell r="B524">
            <v>0.99063000000000001</v>
          </cell>
        </row>
        <row r="525">
          <cell r="A525">
            <v>9.3900000000000008E-3</v>
          </cell>
          <cell r="B525">
            <v>0.99051</v>
          </cell>
        </row>
        <row r="526">
          <cell r="A526">
            <v>9.5099999999999994E-3</v>
          </cell>
          <cell r="B526">
            <v>0.99038000000000004</v>
          </cell>
        </row>
        <row r="527">
          <cell r="A527">
            <v>9.6399999999999993E-3</v>
          </cell>
          <cell r="B527">
            <v>0.99026000000000003</v>
          </cell>
        </row>
        <row r="528">
          <cell r="A528">
            <v>9.7599999999999996E-3</v>
          </cell>
          <cell r="B528">
            <v>0.99012999999999995</v>
          </cell>
        </row>
        <row r="529">
          <cell r="A529">
            <v>9.8899999999999995E-3</v>
          </cell>
          <cell r="B529">
            <v>0.99000999999999995</v>
          </cell>
        </row>
        <row r="530">
          <cell r="A530">
            <v>1.0019999999999999E-2</v>
          </cell>
          <cell r="B530">
            <v>0.98987999999999998</v>
          </cell>
        </row>
        <row r="531">
          <cell r="A531">
            <v>1.0149999999999999E-2</v>
          </cell>
          <cell r="B531">
            <v>0.98975000000000002</v>
          </cell>
        </row>
        <row r="532">
          <cell r="A532">
            <v>1.0279999999999999E-2</v>
          </cell>
          <cell r="B532">
            <v>0.98960999999999999</v>
          </cell>
        </row>
        <row r="533">
          <cell r="A533">
            <v>1.0410000000000001E-2</v>
          </cell>
          <cell r="B533">
            <v>0.98948000000000003</v>
          </cell>
        </row>
        <row r="534">
          <cell r="A534">
            <v>1.055E-2</v>
          </cell>
          <cell r="B534">
            <v>0.98934</v>
          </cell>
        </row>
        <row r="535">
          <cell r="A535">
            <v>1.069E-2</v>
          </cell>
          <cell r="B535">
            <v>0.98921000000000003</v>
          </cell>
        </row>
        <row r="536">
          <cell r="A536">
            <v>1.082E-2</v>
          </cell>
          <cell r="B536">
            <v>0.98907</v>
          </cell>
        </row>
        <row r="537">
          <cell r="A537">
            <v>1.0959999999999999E-2</v>
          </cell>
          <cell r="B537">
            <v>0.98892000000000002</v>
          </cell>
        </row>
        <row r="538">
          <cell r="A538">
            <v>1.111E-2</v>
          </cell>
          <cell r="B538">
            <v>0.98877999999999999</v>
          </cell>
        </row>
        <row r="539">
          <cell r="A539">
            <v>1.125E-2</v>
          </cell>
          <cell r="B539">
            <v>0.98863999999999996</v>
          </cell>
        </row>
        <row r="540">
          <cell r="A540">
            <v>1.14E-2</v>
          </cell>
          <cell r="B540">
            <v>0.98848999999999998</v>
          </cell>
        </row>
        <row r="541">
          <cell r="A541">
            <v>1.155E-2</v>
          </cell>
          <cell r="B541">
            <v>0.98834</v>
          </cell>
        </row>
        <row r="542">
          <cell r="A542">
            <v>1.17E-2</v>
          </cell>
          <cell r="B542">
            <v>0.98819000000000001</v>
          </cell>
        </row>
        <row r="543">
          <cell r="A543">
            <v>1.1849999999999999E-2</v>
          </cell>
          <cell r="B543">
            <v>0.98804000000000003</v>
          </cell>
        </row>
        <row r="544">
          <cell r="A544">
            <v>1.2E-2</v>
          </cell>
          <cell r="B544">
            <v>0.98787999999999998</v>
          </cell>
        </row>
        <row r="545">
          <cell r="A545">
            <v>1.2160000000000001E-2</v>
          </cell>
          <cell r="B545">
            <v>0.98773</v>
          </cell>
        </row>
        <row r="546">
          <cell r="A546">
            <v>1.2319999999999999E-2</v>
          </cell>
          <cell r="B546">
            <v>0.98756999999999995</v>
          </cell>
        </row>
        <row r="547">
          <cell r="A547">
            <v>1.248E-2</v>
          </cell>
          <cell r="B547">
            <v>0.98741000000000001</v>
          </cell>
        </row>
        <row r="548">
          <cell r="A548">
            <v>1.264E-2</v>
          </cell>
          <cell r="B548">
            <v>0.98724999999999996</v>
          </cell>
        </row>
        <row r="549">
          <cell r="A549">
            <v>1.2800000000000001E-2</v>
          </cell>
          <cell r="B549">
            <v>0.98707999999999996</v>
          </cell>
        </row>
        <row r="550">
          <cell r="A550">
            <v>1.2970000000000001E-2</v>
          </cell>
          <cell r="B550">
            <v>0.98690999999999995</v>
          </cell>
        </row>
        <row r="551">
          <cell r="A551">
            <v>1.3140000000000001E-2</v>
          </cell>
          <cell r="B551">
            <v>0.98673999999999995</v>
          </cell>
        </row>
        <row r="552">
          <cell r="A552">
            <v>1.3310000000000001E-2</v>
          </cell>
          <cell r="B552">
            <v>0.98656999999999995</v>
          </cell>
        </row>
        <row r="553">
          <cell r="A553">
            <v>1.3480000000000001E-2</v>
          </cell>
          <cell r="B553">
            <v>0.98640000000000005</v>
          </cell>
        </row>
        <row r="554">
          <cell r="A554">
            <v>1.366E-2</v>
          </cell>
          <cell r="B554">
            <v>0.98621999999999999</v>
          </cell>
        </row>
        <row r="555">
          <cell r="A555">
            <v>1.383E-2</v>
          </cell>
          <cell r="B555">
            <v>0.98604999999999998</v>
          </cell>
        </row>
        <row r="556">
          <cell r="A556">
            <v>1.401E-2</v>
          </cell>
          <cell r="B556">
            <v>0.98587000000000002</v>
          </cell>
        </row>
        <row r="557">
          <cell r="A557">
            <v>1.4200000000000001E-2</v>
          </cell>
          <cell r="B557">
            <v>0.98568</v>
          </cell>
        </row>
        <row r="558">
          <cell r="A558">
            <v>1.438E-2</v>
          </cell>
          <cell r="B558">
            <v>0.98550000000000004</v>
          </cell>
        </row>
        <row r="559">
          <cell r="A559">
            <v>1.457E-2</v>
          </cell>
          <cell r="B559">
            <v>0.98531000000000002</v>
          </cell>
        </row>
        <row r="560">
          <cell r="A560">
            <v>1.4760000000000001E-2</v>
          </cell>
          <cell r="B560">
            <v>0.98512</v>
          </cell>
        </row>
        <row r="561">
          <cell r="A561">
            <v>1.495E-2</v>
          </cell>
          <cell r="B561">
            <v>0.98492999999999997</v>
          </cell>
        </row>
        <row r="562">
          <cell r="A562">
            <v>1.5140000000000001E-2</v>
          </cell>
          <cell r="B562">
            <v>0.98473999999999995</v>
          </cell>
        </row>
        <row r="563">
          <cell r="A563">
            <v>1.5339999999999999E-2</v>
          </cell>
          <cell r="B563">
            <v>0.98453999999999997</v>
          </cell>
        </row>
        <row r="564">
          <cell r="A564">
            <v>1.554E-2</v>
          </cell>
          <cell r="B564">
            <v>0.98433999999999999</v>
          </cell>
        </row>
        <row r="565">
          <cell r="A565">
            <v>1.5740000000000001E-2</v>
          </cell>
          <cell r="B565">
            <v>0.98414000000000001</v>
          </cell>
        </row>
        <row r="566">
          <cell r="A566">
            <v>1.5939999999999999E-2</v>
          </cell>
          <cell r="B566">
            <v>0.98392999999999997</v>
          </cell>
        </row>
        <row r="567">
          <cell r="A567">
            <v>1.6150000000000001E-2</v>
          </cell>
          <cell r="B567">
            <v>0.98372999999999999</v>
          </cell>
        </row>
        <row r="568">
          <cell r="A568">
            <v>1.636E-2</v>
          </cell>
          <cell r="B568">
            <v>0.98351999999999995</v>
          </cell>
        </row>
        <row r="569">
          <cell r="A569">
            <v>1.6570000000000001E-2</v>
          </cell>
          <cell r="B569">
            <v>0.98331000000000002</v>
          </cell>
        </row>
        <row r="570">
          <cell r="A570">
            <v>1.6789999999999999E-2</v>
          </cell>
          <cell r="B570">
            <v>0.98309000000000002</v>
          </cell>
        </row>
        <row r="571">
          <cell r="A571">
            <v>1.7010000000000001E-2</v>
          </cell>
          <cell r="B571">
            <v>0.98287000000000002</v>
          </cell>
        </row>
        <row r="572">
          <cell r="A572">
            <v>1.7229999999999999E-2</v>
          </cell>
          <cell r="B572">
            <v>0.98265000000000002</v>
          </cell>
        </row>
        <row r="573">
          <cell r="A573">
            <v>1.745E-2</v>
          </cell>
          <cell r="B573">
            <v>0.98243000000000003</v>
          </cell>
        </row>
        <row r="574">
          <cell r="A574">
            <v>1.7680000000000001E-2</v>
          </cell>
          <cell r="B574">
            <v>0.98219999999999996</v>
          </cell>
        </row>
        <row r="575">
          <cell r="A575">
            <v>1.7909999999999999E-2</v>
          </cell>
          <cell r="B575">
            <v>0.98197000000000001</v>
          </cell>
        </row>
        <row r="576">
          <cell r="A576">
            <v>1.814E-2</v>
          </cell>
          <cell r="B576">
            <v>0.98173999999999995</v>
          </cell>
        </row>
        <row r="577">
          <cell r="A577">
            <v>1.8380000000000001E-2</v>
          </cell>
          <cell r="B577">
            <v>0.98150999999999999</v>
          </cell>
        </row>
        <row r="578">
          <cell r="A578">
            <v>1.8620000000000001E-2</v>
          </cell>
          <cell r="B578">
            <v>0.98126999999999998</v>
          </cell>
        </row>
        <row r="579">
          <cell r="A579">
            <v>1.8859999999999998E-2</v>
          </cell>
          <cell r="B579">
            <v>0.98102999999999996</v>
          </cell>
        </row>
        <row r="580">
          <cell r="A580">
            <v>1.9099999999999999E-2</v>
          </cell>
          <cell r="B580">
            <v>0.98077999999999999</v>
          </cell>
        </row>
        <row r="581">
          <cell r="A581">
            <v>1.9349999999999999E-2</v>
          </cell>
          <cell r="B581">
            <v>0.98053999999999997</v>
          </cell>
        </row>
        <row r="582">
          <cell r="A582">
            <v>1.9599999999999999E-2</v>
          </cell>
          <cell r="B582">
            <v>0.98028000000000004</v>
          </cell>
        </row>
        <row r="583">
          <cell r="A583">
            <v>1.9859999999999999E-2</v>
          </cell>
          <cell r="B583">
            <v>0.98002999999999996</v>
          </cell>
        </row>
        <row r="584">
          <cell r="A584">
            <v>2.0119999999999999E-2</v>
          </cell>
          <cell r="B584">
            <v>0.97977000000000003</v>
          </cell>
        </row>
        <row r="585">
          <cell r="A585">
            <v>2.0379999999999999E-2</v>
          </cell>
          <cell r="B585">
            <v>0.97950999999999999</v>
          </cell>
        </row>
        <row r="586">
          <cell r="A586">
            <v>2.0639999999999999E-2</v>
          </cell>
          <cell r="B586">
            <v>0.97924999999999995</v>
          </cell>
        </row>
        <row r="587">
          <cell r="A587">
            <v>2.0910000000000002E-2</v>
          </cell>
          <cell r="B587">
            <v>0.97897999999999996</v>
          </cell>
        </row>
        <row r="588">
          <cell r="A588">
            <v>2.1180000000000001E-2</v>
          </cell>
          <cell r="B588">
            <v>0.97870999999999997</v>
          </cell>
        </row>
        <row r="589">
          <cell r="A589">
            <v>2.146E-2</v>
          </cell>
          <cell r="B589">
            <v>0.97843999999999998</v>
          </cell>
        </row>
        <row r="590">
          <cell r="A590">
            <v>2.1739999999999999E-2</v>
          </cell>
          <cell r="B590">
            <v>0.97816000000000003</v>
          </cell>
        </row>
        <row r="591">
          <cell r="A591">
            <v>2.2020000000000001E-2</v>
          </cell>
          <cell r="B591">
            <v>0.97787999999999997</v>
          </cell>
        </row>
        <row r="592">
          <cell r="A592">
            <v>2.231E-2</v>
          </cell>
          <cell r="B592">
            <v>0.97760000000000002</v>
          </cell>
        </row>
        <row r="593">
          <cell r="A593">
            <v>2.2599999999999999E-2</v>
          </cell>
          <cell r="B593">
            <v>0.97731000000000001</v>
          </cell>
        </row>
        <row r="594">
          <cell r="A594">
            <v>2.2890000000000001E-2</v>
          </cell>
          <cell r="B594">
            <v>0.97702</v>
          </cell>
        </row>
        <row r="595">
          <cell r="A595">
            <v>2.3189999999999999E-2</v>
          </cell>
          <cell r="B595">
            <v>0.97672000000000003</v>
          </cell>
        </row>
        <row r="596">
          <cell r="A596">
            <v>2.349E-2</v>
          </cell>
          <cell r="B596">
            <v>0.97641999999999995</v>
          </cell>
        </row>
        <row r="597">
          <cell r="A597">
            <v>2.3789999999999999E-2</v>
          </cell>
          <cell r="B597">
            <v>0.97611999999999999</v>
          </cell>
        </row>
        <row r="598">
          <cell r="A598">
            <v>2.41E-2</v>
          </cell>
          <cell r="B598">
            <v>0.97582000000000002</v>
          </cell>
        </row>
        <row r="599">
          <cell r="A599">
            <v>2.4420000000000001E-2</v>
          </cell>
          <cell r="B599">
            <v>0.97550000000000003</v>
          </cell>
        </row>
        <row r="600">
          <cell r="A600">
            <v>2.4729999999999999E-2</v>
          </cell>
          <cell r="B600">
            <v>0.97519</v>
          </cell>
        </row>
        <row r="601">
          <cell r="A601">
            <v>2.5049999999999999E-2</v>
          </cell>
          <cell r="B601">
            <v>0.97487000000000001</v>
          </cell>
        </row>
        <row r="602">
          <cell r="A602">
            <v>2.538E-2</v>
          </cell>
          <cell r="B602">
            <v>0.97455000000000003</v>
          </cell>
        </row>
        <row r="603">
          <cell r="A603">
            <v>2.571E-2</v>
          </cell>
          <cell r="B603">
            <v>0.97421999999999997</v>
          </cell>
        </row>
        <row r="604">
          <cell r="A604">
            <v>2.6040000000000001E-2</v>
          </cell>
          <cell r="B604">
            <v>0.97389000000000003</v>
          </cell>
        </row>
        <row r="605">
          <cell r="A605">
            <v>2.6380000000000001E-2</v>
          </cell>
          <cell r="B605">
            <v>0.97355999999999998</v>
          </cell>
        </row>
        <row r="606">
          <cell r="A606">
            <v>2.673E-2</v>
          </cell>
          <cell r="B606">
            <v>0.97321999999999997</v>
          </cell>
        </row>
        <row r="607">
          <cell r="A607">
            <v>2.707E-2</v>
          </cell>
          <cell r="B607">
            <v>0.97287999999999997</v>
          </cell>
        </row>
        <row r="608">
          <cell r="A608">
            <v>2.742E-2</v>
          </cell>
          <cell r="B608">
            <v>0.97253000000000001</v>
          </cell>
        </row>
        <row r="609">
          <cell r="A609">
            <v>2.7779999999999999E-2</v>
          </cell>
          <cell r="B609">
            <v>0.97218000000000004</v>
          </cell>
        </row>
        <row r="610">
          <cell r="A610">
            <v>2.8139999999999998E-2</v>
          </cell>
          <cell r="B610">
            <v>0.97182000000000002</v>
          </cell>
        </row>
        <row r="611">
          <cell r="A611">
            <v>2.8510000000000001E-2</v>
          </cell>
          <cell r="B611">
            <v>0.97145999999999999</v>
          </cell>
        </row>
        <row r="612">
          <cell r="A612">
            <v>2.8879999999999999E-2</v>
          </cell>
          <cell r="B612">
            <v>0.97109000000000001</v>
          </cell>
        </row>
        <row r="613">
          <cell r="A613">
            <v>2.9250000000000002E-2</v>
          </cell>
          <cell r="B613">
            <v>0.97072000000000003</v>
          </cell>
        </row>
        <row r="614">
          <cell r="A614">
            <v>2.963E-2</v>
          </cell>
          <cell r="B614">
            <v>0.97035000000000005</v>
          </cell>
        </row>
        <row r="615">
          <cell r="A615">
            <v>3.0020000000000002E-2</v>
          </cell>
          <cell r="B615">
            <v>0.96997</v>
          </cell>
        </row>
        <row r="616">
          <cell r="A616">
            <v>3.041E-2</v>
          </cell>
          <cell r="B616">
            <v>0.96958</v>
          </cell>
        </row>
        <row r="617">
          <cell r="A617">
            <v>3.0800000000000001E-2</v>
          </cell>
          <cell r="B617">
            <v>0.96919999999999995</v>
          </cell>
        </row>
        <row r="618">
          <cell r="A618">
            <v>3.1199999999999999E-2</v>
          </cell>
          <cell r="B618">
            <v>0.96879999999999999</v>
          </cell>
        </row>
        <row r="619">
          <cell r="A619">
            <v>3.1609999999999999E-2</v>
          </cell>
          <cell r="B619">
            <v>0.96840000000000004</v>
          </cell>
        </row>
        <row r="620">
          <cell r="A620">
            <v>3.202E-2</v>
          </cell>
          <cell r="B620">
            <v>0.96799999999999997</v>
          </cell>
        </row>
        <row r="621">
          <cell r="A621">
            <v>3.2439999999999997E-2</v>
          </cell>
          <cell r="B621">
            <v>0.96758999999999995</v>
          </cell>
        </row>
        <row r="622">
          <cell r="A622">
            <v>3.286E-2</v>
          </cell>
          <cell r="B622">
            <v>0.96718000000000004</v>
          </cell>
        </row>
        <row r="623">
          <cell r="A623">
            <v>3.329E-2</v>
          </cell>
          <cell r="B623">
            <v>0.96675999999999995</v>
          </cell>
        </row>
        <row r="624">
          <cell r="A624">
            <v>3.372E-2</v>
          </cell>
          <cell r="B624">
            <v>0.96633000000000002</v>
          </cell>
        </row>
        <row r="625">
          <cell r="A625">
            <v>3.4160000000000003E-2</v>
          </cell>
          <cell r="B625">
            <v>0.96589999999999998</v>
          </cell>
        </row>
        <row r="626">
          <cell r="A626">
            <v>3.4599999999999999E-2</v>
          </cell>
          <cell r="B626">
            <v>0.96547000000000005</v>
          </cell>
        </row>
        <row r="627">
          <cell r="A627">
            <v>3.5049999999999998E-2</v>
          </cell>
          <cell r="B627">
            <v>0.96501999999999999</v>
          </cell>
        </row>
        <row r="628">
          <cell r="A628">
            <v>3.551E-2</v>
          </cell>
          <cell r="B628">
            <v>0.96457999999999999</v>
          </cell>
        </row>
        <row r="629">
          <cell r="A629">
            <v>3.5970000000000002E-2</v>
          </cell>
          <cell r="B629">
            <v>0.96413000000000004</v>
          </cell>
        </row>
        <row r="630">
          <cell r="A630">
            <v>3.6429999999999997E-2</v>
          </cell>
          <cell r="B630">
            <v>0.96367000000000003</v>
          </cell>
        </row>
        <row r="631">
          <cell r="A631">
            <v>3.6909999999999998E-2</v>
          </cell>
          <cell r="B631">
            <v>0.96321000000000001</v>
          </cell>
        </row>
        <row r="632">
          <cell r="A632">
            <v>3.739E-2</v>
          </cell>
          <cell r="B632">
            <v>0.96274000000000004</v>
          </cell>
        </row>
        <row r="633">
          <cell r="A633">
            <v>3.7870000000000001E-2</v>
          </cell>
          <cell r="B633">
            <v>0.96226</v>
          </cell>
        </row>
        <row r="634">
          <cell r="A634">
            <v>3.8370000000000001E-2</v>
          </cell>
          <cell r="B634">
            <v>0.96177999999999997</v>
          </cell>
        </row>
        <row r="635">
          <cell r="A635">
            <v>3.8859999999999999E-2</v>
          </cell>
          <cell r="B635">
            <v>0.96128999999999998</v>
          </cell>
        </row>
        <row r="636">
          <cell r="A636">
            <v>3.9370000000000002E-2</v>
          </cell>
          <cell r="B636">
            <v>0.96079999999999999</v>
          </cell>
        </row>
        <row r="637">
          <cell r="A637">
            <v>3.9879999999999999E-2</v>
          </cell>
          <cell r="B637">
            <v>0.96030000000000004</v>
          </cell>
        </row>
        <row r="638">
          <cell r="A638">
            <v>4.0399999999999998E-2</v>
          </cell>
          <cell r="B638">
            <v>0.95979999999999999</v>
          </cell>
        </row>
        <row r="639">
          <cell r="A639">
            <v>4.0919999999999998E-2</v>
          </cell>
          <cell r="B639">
            <v>0.95928000000000002</v>
          </cell>
        </row>
        <row r="640">
          <cell r="A640">
            <v>4.1459999999999997E-2</v>
          </cell>
          <cell r="B640">
            <v>0.95877000000000001</v>
          </cell>
        </row>
        <row r="641">
          <cell r="A641">
            <v>4.199E-2</v>
          </cell>
          <cell r="B641">
            <v>0.95823999999999998</v>
          </cell>
        </row>
        <row r="642">
          <cell r="A642">
            <v>4.2540000000000001E-2</v>
          </cell>
          <cell r="B642">
            <v>0.95770999999999995</v>
          </cell>
        </row>
        <row r="643">
          <cell r="A643">
            <v>4.3090000000000003E-2</v>
          </cell>
          <cell r="B643">
            <v>0.95716999999999997</v>
          </cell>
        </row>
        <row r="644">
          <cell r="A644">
            <v>4.3650000000000001E-2</v>
          </cell>
          <cell r="B644">
            <v>0.95662999999999998</v>
          </cell>
        </row>
        <row r="645">
          <cell r="A645">
            <v>4.4220000000000002E-2</v>
          </cell>
          <cell r="B645">
            <v>0.95608000000000004</v>
          </cell>
        </row>
        <row r="646">
          <cell r="A646">
            <v>4.4790000000000003E-2</v>
          </cell>
          <cell r="B646">
            <v>0.95552000000000004</v>
          </cell>
        </row>
        <row r="647">
          <cell r="A647">
            <v>4.5379999999999997E-2</v>
          </cell>
          <cell r="B647">
            <v>0.95494999999999997</v>
          </cell>
        </row>
        <row r="648">
          <cell r="A648">
            <v>4.5969999999999997E-2</v>
          </cell>
          <cell r="B648">
            <v>0.95438000000000001</v>
          </cell>
        </row>
        <row r="649">
          <cell r="A649">
            <v>4.6559999999999997E-2</v>
          </cell>
          <cell r="B649">
            <v>0.95379999999999998</v>
          </cell>
        </row>
        <row r="650">
          <cell r="A650">
            <v>4.7169999999999997E-2</v>
          </cell>
          <cell r="B650">
            <v>0.95321999999999996</v>
          </cell>
        </row>
        <row r="651">
          <cell r="A651">
            <v>4.7780000000000003E-2</v>
          </cell>
          <cell r="B651">
            <v>0.95262000000000002</v>
          </cell>
        </row>
        <row r="652">
          <cell r="A652">
            <v>4.8399999999999999E-2</v>
          </cell>
          <cell r="B652">
            <v>0.95201999999999998</v>
          </cell>
        </row>
        <row r="653">
          <cell r="A653">
            <v>4.9029999999999997E-2</v>
          </cell>
          <cell r="B653">
            <v>0.95142000000000004</v>
          </cell>
        </row>
        <row r="654">
          <cell r="A654">
            <v>4.9669999999999999E-2</v>
          </cell>
          <cell r="B654">
            <v>0.95079999999999998</v>
          </cell>
        </row>
        <row r="655">
          <cell r="A655">
            <v>5.0310000000000001E-2</v>
          </cell>
          <cell r="B655">
            <v>0.95018000000000002</v>
          </cell>
        </row>
        <row r="656">
          <cell r="A656">
            <v>5.0970000000000001E-2</v>
          </cell>
          <cell r="B656">
            <v>0.94955000000000001</v>
          </cell>
        </row>
        <row r="657">
          <cell r="A657">
            <v>5.1630000000000002E-2</v>
          </cell>
          <cell r="B657">
            <v>0.94891000000000003</v>
          </cell>
        </row>
        <row r="658">
          <cell r="A658">
            <v>5.2299999999999999E-2</v>
          </cell>
          <cell r="B658">
            <v>0.94825999999999999</v>
          </cell>
        </row>
        <row r="659">
          <cell r="A659">
            <v>5.2979999999999999E-2</v>
          </cell>
          <cell r="B659">
            <v>0.94760999999999995</v>
          </cell>
        </row>
        <row r="660">
          <cell r="A660">
            <v>5.3670000000000002E-2</v>
          </cell>
          <cell r="B660">
            <v>0.94694</v>
          </cell>
        </row>
        <row r="661">
          <cell r="A661">
            <v>5.4370000000000002E-2</v>
          </cell>
          <cell r="B661">
            <v>0.94626999999999994</v>
          </cell>
        </row>
        <row r="662">
          <cell r="A662">
            <v>5.5070000000000001E-2</v>
          </cell>
          <cell r="B662">
            <v>0.94559000000000004</v>
          </cell>
        </row>
        <row r="663">
          <cell r="A663">
            <v>5.5789999999999999E-2</v>
          </cell>
          <cell r="B663">
            <v>0.94491000000000003</v>
          </cell>
        </row>
        <row r="664">
          <cell r="A664">
            <v>5.6520000000000001E-2</v>
          </cell>
          <cell r="B664">
            <v>0.94420999999999999</v>
          </cell>
        </row>
        <row r="665">
          <cell r="A665">
            <v>5.7250000000000002E-2</v>
          </cell>
          <cell r="B665">
            <v>0.94350999999999996</v>
          </cell>
        </row>
        <row r="666">
          <cell r="A666">
            <v>5.799E-2</v>
          </cell>
          <cell r="B666">
            <v>0.94279000000000002</v>
          </cell>
        </row>
        <row r="667">
          <cell r="A667">
            <v>5.8749999999999997E-2</v>
          </cell>
          <cell r="B667">
            <v>0.94206999999999996</v>
          </cell>
        </row>
        <row r="668">
          <cell r="A668">
            <v>5.951E-2</v>
          </cell>
          <cell r="B668">
            <v>0.94133999999999995</v>
          </cell>
        </row>
        <row r="669">
          <cell r="A669">
            <v>6.028E-2</v>
          </cell>
          <cell r="B669">
            <v>0.94059999999999999</v>
          </cell>
        </row>
        <row r="670">
          <cell r="A670">
            <v>6.1069999999999999E-2</v>
          </cell>
          <cell r="B670">
            <v>0.93986000000000003</v>
          </cell>
        </row>
        <row r="671">
          <cell r="A671">
            <v>6.1859999999999998E-2</v>
          </cell>
          <cell r="B671">
            <v>0.93910000000000005</v>
          </cell>
        </row>
        <row r="672">
          <cell r="A672">
            <v>6.2670000000000003E-2</v>
          </cell>
          <cell r="B672">
            <v>0.93833</v>
          </cell>
        </row>
        <row r="673">
          <cell r="A673">
            <v>6.3479999999999995E-2</v>
          </cell>
          <cell r="B673">
            <v>0.93755999999999995</v>
          </cell>
        </row>
        <row r="674">
          <cell r="A674">
            <v>6.4299999999999996E-2</v>
          </cell>
          <cell r="B674">
            <v>0.93676999999999999</v>
          </cell>
        </row>
        <row r="675">
          <cell r="A675">
            <v>6.5140000000000003E-2</v>
          </cell>
          <cell r="B675">
            <v>0.93598000000000003</v>
          </cell>
        </row>
        <row r="676">
          <cell r="A676">
            <v>6.5989999999999993E-2</v>
          </cell>
          <cell r="B676">
            <v>0.93516999999999995</v>
          </cell>
        </row>
        <row r="677">
          <cell r="A677">
            <v>6.6839999999999997E-2</v>
          </cell>
          <cell r="B677">
            <v>0.93435999999999997</v>
          </cell>
        </row>
        <row r="678">
          <cell r="A678">
            <v>6.7710000000000006E-2</v>
          </cell>
          <cell r="B678">
            <v>0.93352999999999997</v>
          </cell>
        </row>
        <row r="679">
          <cell r="A679">
            <v>6.8589999999999998E-2</v>
          </cell>
          <cell r="B679">
            <v>0.93269999999999997</v>
          </cell>
        </row>
        <row r="680">
          <cell r="A680">
            <v>6.948E-2</v>
          </cell>
          <cell r="B680">
            <v>0.93184999999999996</v>
          </cell>
        </row>
        <row r="681">
          <cell r="A681">
            <v>7.0389999999999994E-2</v>
          </cell>
          <cell r="B681">
            <v>0.93100000000000005</v>
          </cell>
        </row>
        <row r="682">
          <cell r="A682">
            <v>7.1300000000000002E-2</v>
          </cell>
          <cell r="B682">
            <v>0.93013999999999997</v>
          </cell>
        </row>
        <row r="683">
          <cell r="A683">
            <v>7.2230000000000003E-2</v>
          </cell>
          <cell r="B683">
            <v>0.92925999999999997</v>
          </cell>
        </row>
        <row r="684">
          <cell r="A684">
            <v>7.3169999999999999E-2</v>
          </cell>
          <cell r="B684">
            <v>0.92837000000000003</v>
          </cell>
        </row>
        <row r="685">
          <cell r="A685">
            <v>7.4120000000000005E-2</v>
          </cell>
          <cell r="B685">
            <v>0.92747999999999997</v>
          </cell>
        </row>
        <row r="686">
          <cell r="A686">
            <v>7.5079999999999994E-2</v>
          </cell>
          <cell r="B686">
            <v>0.92657</v>
          </cell>
        </row>
        <row r="687">
          <cell r="A687">
            <v>7.6060000000000003E-2</v>
          </cell>
          <cell r="B687">
            <v>0.92564999999999997</v>
          </cell>
        </row>
        <row r="688">
          <cell r="A688">
            <v>7.7049999999999993E-2</v>
          </cell>
          <cell r="B688">
            <v>0.92471999999999999</v>
          </cell>
        </row>
        <row r="689">
          <cell r="A689">
            <v>7.8049999999999994E-2</v>
          </cell>
          <cell r="B689">
            <v>0.92378000000000005</v>
          </cell>
        </row>
        <row r="690">
          <cell r="A690">
            <v>7.9060000000000005E-2</v>
          </cell>
          <cell r="B690">
            <v>0.92283000000000004</v>
          </cell>
        </row>
        <row r="691">
          <cell r="A691">
            <v>8.0089999999999995E-2</v>
          </cell>
          <cell r="B691">
            <v>0.92186999999999997</v>
          </cell>
        </row>
        <row r="692">
          <cell r="A692">
            <v>8.1129999999999994E-2</v>
          </cell>
          <cell r="B692">
            <v>0.92090000000000005</v>
          </cell>
        </row>
        <row r="693">
          <cell r="A693">
            <v>8.2180000000000003E-2</v>
          </cell>
          <cell r="B693">
            <v>0.91991000000000001</v>
          </cell>
        </row>
        <row r="694">
          <cell r="A694">
            <v>8.3250000000000005E-2</v>
          </cell>
          <cell r="B694">
            <v>0.91891</v>
          </cell>
        </row>
        <row r="695">
          <cell r="A695">
            <v>8.4330000000000002E-2</v>
          </cell>
          <cell r="B695">
            <v>0.91790000000000005</v>
          </cell>
        </row>
        <row r="696">
          <cell r="A696">
            <v>8.5430000000000006E-2</v>
          </cell>
          <cell r="B696">
            <v>0.91688000000000003</v>
          </cell>
        </row>
        <row r="697">
          <cell r="A697">
            <v>8.6540000000000006E-2</v>
          </cell>
          <cell r="B697">
            <v>0.91585000000000005</v>
          </cell>
        </row>
        <row r="698">
          <cell r="A698">
            <v>8.7669999999999998E-2</v>
          </cell>
          <cell r="B698">
            <v>0.91479999999999995</v>
          </cell>
        </row>
        <row r="699">
          <cell r="A699">
            <v>8.8800000000000004E-2</v>
          </cell>
          <cell r="B699">
            <v>0.91374999999999995</v>
          </cell>
        </row>
        <row r="700">
          <cell r="A700">
            <v>8.9959999999999998E-2</v>
          </cell>
          <cell r="B700">
            <v>0.91268000000000005</v>
          </cell>
        </row>
        <row r="701">
          <cell r="A701">
            <v>9.1130000000000003E-2</v>
          </cell>
          <cell r="B701">
            <v>0.91159000000000001</v>
          </cell>
        </row>
        <row r="702">
          <cell r="A702">
            <v>9.2310000000000003E-2</v>
          </cell>
          <cell r="B702">
            <v>0.91049999999999998</v>
          </cell>
        </row>
        <row r="703">
          <cell r="A703">
            <v>9.3509999999999996E-2</v>
          </cell>
          <cell r="B703">
            <v>0.90939000000000003</v>
          </cell>
        </row>
        <row r="704">
          <cell r="A704">
            <v>9.4729999999999995E-2</v>
          </cell>
          <cell r="B704">
            <v>0.90827000000000002</v>
          </cell>
        </row>
        <row r="705">
          <cell r="A705">
            <v>9.5960000000000004E-2</v>
          </cell>
          <cell r="B705">
            <v>0.90712999999999999</v>
          </cell>
        </row>
        <row r="706">
          <cell r="A706">
            <v>9.7199999999999995E-2</v>
          </cell>
          <cell r="B706">
            <v>0.90598000000000001</v>
          </cell>
        </row>
        <row r="707">
          <cell r="A707">
            <v>9.8470000000000002E-2</v>
          </cell>
          <cell r="B707">
            <v>0.90481999999999996</v>
          </cell>
        </row>
        <row r="708">
          <cell r="A708">
            <v>9.9750000000000005E-2</v>
          </cell>
          <cell r="B708">
            <v>0.90364999999999995</v>
          </cell>
        </row>
        <row r="709">
          <cell r="A709">
            <v>0.10104</v>
          </cell>
          <cell r="B709">
            <v>0.90246000000000004</v>
          </cell>
        </row>
        <row r="710">
          <cell r="A710">
            <v>0.10236000000000001</v>
          </cell>
          <cell r="B710">
            <v>0.90125</v>
          </cell>
        </row>
        <row r="711">
          <cell r="A711">
            <v>0.10369</v>
          </cell>
          <cell r="B711">
            <v>0.90003999999999995</v>
          </cell>
        </row>
        <row r="712">
          <cell r="A712">
            <v>0.10503</v>
          </cell>
          <cell r="B712">
            <v>0.89881</v>
          </cell>
        </row>
        <row r="713">
          <cell r="A713">
            <v>0.10639999999999999</v>
          </cell>
          <cell r="B713">
            <v>0.89756000000000002</v>
          </cell>
        </row>
        <row r="714">
          <cell r="A714">
            <v>0.10778</v>
          </cell>
          <cell r="B714">
            <v>0.89629999999999999</v>
          </cell>
        </row>
        <row r="715">
          <cell r="A715">
            <v>0.10918</v>
          </cell>
          <cell r="B715">
            <v>0.89502999999999999</v>
          </cell>
        </row>
        <row r="716">
          <cell r="A716">
            <v>0.1106</v>
          </cell>
          <cell r="B716">
            <v>0.89373999999999998</v>
          </cell>
        </row>
        <row r="717">
          <cell r="A717">
            <v>0.11204</v>
          </cell>
          <cell r="B717">
            <v>0.89242999999999995</v>
          </cell>
        </row>
        <row r="718">
          <cell r="A718">
            <v>0.1135</v>
          </cell>
          <cell r="B718">
            <v>0.89110999999999996</v>
          </cell>
        </row>
        <row r="719">
          <cell r="A719">
            <v>0.11497</v>
          </cell>
          <cell r="B719">
            <v>0.88978000000000002</v>
          </cell>
        </row>
        <row r="720">
          <cell r="A720">
            <v>0.11645999999999999</v>
          </cell>
          <cell r="B720">
            <v>0.88843000000000005</v>
          </cell>
        </row>
        <row r="721">
          <cell r="A721">
            <v>0.11798</v>
          </cell>
          <cell r="B721">
            <v>0.88707000000000003</v>
          </cell>
        </row>
        <row r="722">
          <cell r="A722">
            <v>0.11951000000000001</v>
          </cell>
          <cell r="B722">
            <v>0.88568999999999998</v>
          </cell>
        </row>
        <row r="723">
          <cell r="A723">
            <v>0.12106</v>
          </cell>
          <cell r="B723">
            <v>0.88429000000000002</v>
          </cell>
        </row>
        <row r="724">
          <cell r="A724">
            <v>0.12264</v>
          </cell>
          <cell r="B724">
            <v>0.88288</v>
          </cell>
        </row>
        <row r="725">
          <cell r="A725">
            <v>0.12422999999999999</v>
          </cell>
          <cell r="B725">
            <v>0.88144999999999996</v>
          </cell>
        </row>
        <row r="726">
          <cell r="A726">
            <v>0.12584999999999999</v>
          </cell>
          <cell r="B726">
            <v>0.88</v>
          </cell>
        </row>
        <row r="727">
          <cell r="A727">
            <v>0.12748000000000001</v>
          </cell>
          <cell r="B727">
            <v>0.87853999999999999</v>
          </cell>
        </row>
        <row r="728">
          <cell r="A728">
            <v>0.12914</v>
          </cell>
          <cell r="B728">
            <v>0.87707000000000002</v>
          </cell>
        </row>
        <row r="729">
          <cell r="A729">
            <v>0.13081999999999999</v>
          </cell>
          <cell r="B729">
            <v>0.87556999999999996</v>
          </cell>
        </row>
        <row r="730">
          <cell r="A730">
            <v>0.13252</v>
          </cell>
          <cell r="B730">
            <v>0.87405999999999995</v>
          </cell>
        </row>
        <row r="731">
          <cell r="A731">
            <v>0.13424</v>
          </cell>
          <cell r="B731">
            <v>0.87253000000000003</v>
          </cell>
        </row>
        <row r="732">
          <cell r="A732">
            <v>0.13597999999999999</v>
          </cell>
          <cell r="B732">
            <v>0.87099000000000004</v>
          </cell>
        </row>
        <row r="733">
          <cell r="A733">
            <v>0.13775000000000001</v>
          </cell>
          <cell r="B733">
            <v>0.86943000000000004</v>
          </cell>
        </row>
        <row r="734">
          <cell r="A734">
            <v>0.13954</v>
          </cell>
          <cell r="B734">
            <v>0.86785000000000001</v>
          </cell>
        </row>
        <row r="735">
          <cell r="A735">
            <v>0.14135</v>
          </cell>
          <cell r="B735">
            <v>0.86624999999999996</v>
          </cell>
        </row>
        <row r="736">
          <cell r="A736">
            <v>0.14319000000000001</v>
          </cell>
          <cell r="B736">
            <v>0.86463999999999996</v>
          </cell>
        </row>
        <row r="737">
          <cell r="A737">
            <v>0.14505000000000001</v>
          </cell>
          <cell r="B737">
            <v>0.86299999999999999</v>
          </cell>
        </row>
        <row r="738">
          <cell r="A738">
            <v>0.14693999999999999</v>
          </cell>
          <cell r="B738">
            <v>0.86134999999999995</v>
          </cell>
        </row>
        <row r="739">
          <cell r="A739">
            <v>0.14885000000000001</v>
          </cell>
          <cell r="B739">
            <v>0.85968</v>
          </cell>
        </row>
        <row r="740">
          <cell r="A740">
            <v>0.15078</v>
          </cell>
          <cell r="B740">
            <v>0.85799999999999998</v>
          </cell>
        </row>
        <row r="741">
          <cell r="A741">
            <v>0.15273999999999999</v>
          </cell>
          <cell r="B741">
            <v>0.85629</v>
          </cell>
        </row>
        <row r="742">
          <cell r="A742">
            <v>0.15473000000000001</v>
          </cell>
          <cell r="B742">
            <v>0.85457000000000005</v>
          </cell>
        </row>
        <row r="743">
          <cell r="A743">
            <v>0.15673999999999999</v>
          </cell>
          <cell r="B743">
            <v>0.85282000000000002</v>
          </cell>
        </row>
        <row r="744">
          <cell r="A744">
            <v>0.15876999999999999</v>
          </cell>
          <cell r="B744">
            <v>0.85106000000000004</v>
          </cell>
        </row>
        <row r="745">
          <cell r="A745">
            <v>0.16084000000000001</v>
          </cell>
          <cell r="B745">
            <v>0.84928000000000003</v>
          </cell>
        </row>
        <row r="746">
          <cell r="A746">
            <v>0.16292999999999999</v>
          </cell>
          <cell r="B746">
            <v>0.84748000000000001</v>
          </cell>
        </row>
        <row r="747">
          <cell r="A747">
            <v>0.16503999999999999</v>
          </cell>
          <cell r="B747">
            <v>0.84565000000000001</v>
          </cell>
        </row>
        <row r="748">
          <cell r="A748">
            <v>0.16719000000000001</v>
          </cell>
          <cell r="B748">
            <v>0.84380999999999995</v>
          </cell>
        </row>
        <row r="749">
          <cell r="A749">
            <v>0.16936000000000001</v>
          </cell>
          <cell r="B749">
            <v>0.84194999999999998</v>
          </cell>
        </row>
        <row r="750">
          <cell r="A750">
            <v>0.17155999999999999</v>
          </cell>
          <cell r="B750">
            <v>0.84006999999999998</v>
          </cell>
        </row>
        <row r="751">
          <cell r="A751">
            <v>0.17379</v>
          </cell>
          <cell r="B751">
            <v>0.83816999999999997</v>
          </cell>
        </row>
        <row r="752">
          <cell r="A752">
            <v>0.17605000000000001</v>
          </cell>
          <cell r="B752">
            <v>0.83625000000000005</v>
          </cell>
        </row>
        <row r="753">
          <cell r="A753">
            <v>0.17834</v>
          </cell>
          <cell r="B753">
            <v>0.83431</v>
          </cell>
        </row>
        <row r="754">
          <cell r="A754">
            <v>0.18065999999999999</v>
          </cell>
          <cell r="B754">
            <v>0.83235000000000003</v>
          </cell>
        </row>
        <row r="755">
          <cell r="A755">
            <v>0.18301000000000001</v>
          </cell>
          <cell r="B755">
            <v>0.83037000000000005</v>
          </cell>
        </row>
        <row r="756">
          <cell r="A756">
            <v>0.18537999999999999</v>
          </cell>
          <cell r="B756">
            <v>0.82835999999999999</v>
          </cell>
        </row>
        <row r="757">
          <cell r="A757">
            <v>0.18779000000000001</v>
          </cell>
          <cell r="B757">
            <v>0.82633999999999996</v>
          </cell>
        </row>
        <row r="758">
          <cell r="A758">
            <v>0.19023000000000001</v>
          </cell>
          <cell r="B758">
            <v>0.82428999999999997</v>
          </cell>
        </row>
        <row r="759">
          <cell r="A759">
            <v>0.19270999999999999</v>
          </cell>
          <cell r="B759">
            <v>0.82223000000000002</v>
          </cell>
        </row>
        <row r="760">
          <cell r="A760">
            <v>0.19520999999999999</v>
          </cell>
          <cell r="B760">
            <v>0.82013999999999998</v>
          </cell>
        </row>
        <row r="761">
          <cell r="A761">
            <v>0.19775000000000001</v>
          </cell>
          <cell r="B761">
            <v>0.81803000000000003</v>
          </cell>
        </row>
        <row r="762">
          <cell r="A762">
            <v>0.20032</v>
          </cell>
          <cell r="B762">
            <v>0.81589</v>
          </cell>
        </row>
        <row r="763">
          <cell r="A763">
            <v>0.20291999999999999</v>
          </cell>
          <cell r="B763">
            <v>0.81374000000000002</v>
          </cell>
        </row>
        <row r="764">
          <cell r="A764">
            <v>0.20555999999999999</v>
          </cell>
          <cell r="B764">
            <v>0.81155999999999995</v>
          </cell>
        </row>
        <row r="765">
          <cell r="A765">
            <v>0.20823</v>
          </cell>
          <cell r="B765">
            <v>0.80935999999999997</v>
          </cell>
        </row>
        <row r="766">
          <cell r="A766">
            <v>0.21093000000000001</v>
          </cell>
          <cell r="B766">
            <v>0.80713999999999997</v>
          </cell>
        </row>
        <row r="767">
          <cell r="A767">
            <v>0.21368000000000001</v>
          </cell>
          <cell r="B767">
            <v>0.80489999999999995</v>
          </cell>
        </row>
        <row r="768">
          <cell r="A768">
            <v>0.21645</v>
          </cell>
          <cell r="B768">
            <v>0.80262999999999995</v>
          </cell>
        </row>
        <row r="769">
          <cell r="A769">
            <v>0.21926999999999999</v>
          </cell>
          <cell r="B769">
            <v>0.80034000000000005</v>
          </cell>
        </row>
        <row r="770">
          <cell r="A770">
            <v>0.22212000000000001</v>
          </cell>
          <cell r="B770">
            <v>0.79803000000000002</v>
          </cell>
        </row>
        <row r="771">
          <cell r="A771">
            <v>0.22500000000000001</v>
          </cell>
          <cell r="B771">
            <v>0.79569000000000001</v>
          </cell>
        </row>
        <row r="772">
          <cell r="A772">
            <v>0.22792999999999999</v>
          </cell>
          <cell r="B772">
            <v>0.79332999999999998</v>
          </cell>
        </row>
        <row r="773">
          <cell r="A773">
            <v>0.23089000000000001</v>
          </cell>
          <cell r="B773">
            <v>0.79095000000000004</v>
          </cell>
        </row>
        <row r="774">
          <cell r="A774">
            <v>0.23388999999999999</v>
          </cell>
          <cell r="B774">
            <v>0.78854000000000002</v>
          </cell>
        </row>
        <row r="775">
          <cell r="A775">
            <v>0.23693</v>
          </cell>
          <cell r="B775">
            <v>0.78610999999999998</v>
          </cell>
        </row>
        <row r="776">
          <cell r="A776">
            <v>0.24001</v>
          </cell>
          <cell r="B776">
            <v>0.78364999999999996</v>
          </cell>
        </row>
        <row r="777">
          <cell r="A777">
            <v>0.24313000000000001</v>
          </cell>
          <cell r="B777">
            <v>0.78117999999999999</v>
          </cell>
        </row>
        <row r="778">
          <cell r="A778">
            <v>0.24629000000000001</v>
          </cell>
          <cell r="B778">
            <v>0.77866999999999997</v>
          </cell>
        </row>
        <row r="779">
          <cell r="A779">
            <v>0.24948999999999999</v>
          </cell>
          <cell r="B779">
            <v>0.77615000000000001</v>
          </cell>
        </row>
        <row r="780">
          <cell r="A780">
            <v>0.25273000000000001</v>
          </cell>
          <cell r="B780">
            <v>0.77359</v>
          </cell>
        </row>
        <row r="781">
          <cell r="A781">
            <v>0.25601000000000002</v>
          </cell>
          <cell r="B781">
            <v>0.77102000000000004</v>
          </cell>
        </row>
        <row r="782">
          <cell r="A782">
            <v>0.25934000000000001</v>
          </cell>
          <cell r="B782">
            <v>0.76841999999999999</v>
          </cell>
        </row>
        <row r="783">
          <cell r="A783">
            <v>0.26271</v>
          </cell>
          <cell r="B783">
            <v>0.76578999999999997</v>
          </cell>
        </row>
        <row r="784">
          <cell r="A784">
            <v>0.26612999999999998</v>
          </cell>
          <cell r="B784">
            <v>0.76314000000000004</v>
          </cell>
        </row>
        <row r="785">
          <cell r="A785">
            <v>0.26957999999999999</v>
          </cell>
          <cell r="B785">
            <v>0.76046000000000002</v>
          </cell>
        </row>
        <row r="786">
          <cell r="A786">
            <v>0.27309</v>
          </cell>
          <cell r="B786">
            <v>0.75775999999999999</v>
          </cell>
        </row>
        <row r="787">
          <cell r="A787">
            <v>0.27664</v>
          </cell>
          <cell r="B787">
            <v>0.75502999999999998</v>
          </cell>
        </row>
        <row r="788">
          <cell r="A788">
            <v>0.28022999999999998</v>
          </cell>
          <cell r="B788">
            <v>0.75227999999999995</v>
          </cell>
        </row>
        <row r="789">
          <cell r="A789">
            <v>0.28387000000000001</v>
          </cell>
          <cell r="B789">
            <v>0.74950000000000006</v>
          </cell>
        </row>
        <row r="790">
          <cell r="A790">
            <v>0.28755999999999998</v>
          </cell>
          <cell r="B790">
            <v>0.74670000000000003</v>
          </cell>
        </row>
        <row r="791">
          <cell r="A791">
            <v>0.2913</v>
          </cell>
          <cell r="B791">
            <v>0.74387000000000003</v>
          </cell>
        </row>
        <row r="792">
          <cell r="A792">
            <v>0.29509000000000002</v>
          </cell>
          <cell r="B792">
            <v>0.74102000000000001</v>
          </cell>
        </row>
        <row r="793">
          <cell r="A793">
            <v>0.29892000000000002</v>
          </cell>
          <cell r="B793">
            <v>0.73814000000000002</v>
          </cell>
        </row>
        <row r="794">
          <cell r="A794">
            <v>0.30280000000000001</v>
          </cell>
          <cell r="B794">
            <v>0.73523000000000005</v>
          </cell>
        </row>
        <row r="795">
          <cell r="A795">
            <v>0.30674000000000001</v>
          </cell>
          <cell r="B795">
            <v>0.73229999999999995</v>
          </cell>
        </row>
        <row r="796">
          <cell r="A796">
            <v>0.31073000000000001</v>
          </cell>
          <cell r="B796">
            <v>0.72933999999999999</v>
          </cell>
        </row>
        <row r="797">
          <cell r="A797">
            <v>0.31475999999999998</v>
          </cell>
          <cell r="B797">
            <v>0.72635000000000005</v>
          </cell>
        </row>
        <row r="798">
          <cell r="A798">
            <v>0.31885000000000002</v>
          </cell>
          <cell r="B798">
            <v>0.72333999999999998</v>
          </cell>
        </row>
        <row r="799">
          <cell r="A799">
            <v>0.32300000000000001</v>
          </cell>
          <cell r="B799">
            <v>0.72030000000000005</v>
          </cell>
        </row>
        <row r="800">
          <cell r="A800">
            <v>0.32719999999999999</v>
          </cell>
          <cell r="B800">
            <v>0.71723999999999999</v>
          </cell>
        </row>
        <row r="801">
          <cell r="A801">
            <v>0.33145000000000002</v>
          </cell>
          <cell r="B801">
            <v>0.71414999999999995</v>
          </cell>
        </row>
        <row r="802">
          <cell r="A802">
            <v>0.33576</v>
          </cell>
          <cell r="B802">
            <v>0.71103000000000005</v>
          </cell>
        </row>
        <row r="803">
          <cell r="A803">
            <v>0.34011999999999998</v>
          </cell>
          <cell r="B803">
            <v>0.70787999999999995</v>
          </cell>
        </row>
        <row r="804">
          <cell r="A804">
            <v>0.34454000000000001</v>
          </cell>
          <cell r="B804">
            <v>0.70470999999999995</v>
          </cell>
        </row>
        <row r="805">
          <cell r="A805">
            <v>0.34902</v>
          </cell>
          <cell r="B805">
            <v>0.70150999999999997</v>
          </cell>
        </row>
        <row r="806">
          <cell r="A806">
            <v>0.35354999999999998</v>
          </cell>
          <cell r="B806">
            <v>0.69828999999999997</v>
          </cell>
        </row>
        <row r="807">
          <cell r="A807">
            <v>0.35815000000000002</v>
          </cell>
          <cell r="B807">
            <v>0.69503999999999999</v>
          </cell>
        </row>
        <row r="808">
          <cell r="A808">
            <v>0.36280000000000001</v>
          </cell>
          <cell r="B808">
            <v>0.69176000000000004</v>
          </cell>
        </row>
        <row r="809">
          <cell r="A809">
            <v>0.36752000000000001</v>
          </cell>
          <cell r="B809">
            <v>0.68845999999999996</v>
          </cell>
        </row>
        <row r="810">
          <cell r="A810">
            <v>0.37229000000000001</v>
          </cell>
          <cell r="B810">
            <v>0.68511999999999995</v>
          </cell>
        </row>
        <row r="811">
          <cell r="A811">
            <v>0.37713000000000002</v>
          </cell>
          <cell r="B811">
            <v>0.68176999999999999</v>
          </cell>
        </row>
        <row r="812">
          <cell r="A812">
            <v>0.38202999999999998</v>
          </cell>
          <cell r="B812">
            <v>0.67837999999999998</v>
          </cell>
        </row>
        <row r="813">
          <cell r="A813">
            <v>0.38700000000000001</v>
          </cell>
          <cell r="B813">
            <v>0.67496999999999996</v>
          </cell>
        </row>
        <row r="814">
          <cell r="A814">
            <v>0.39202999999999999</v>
          </cell>
          <cell r="B814">
            <v>0.67152999999999996</v>
          </cell>
        </row>
        <row r="815">
          <cell r="A815">
            <v>0.39711999999999997</v>
          </cell>
          <cell r="B815">
            <v>0.66805999999999999</v>
          </cell>
        </row>
        <row r="816">
          <cell r="A816">
            <v>0.40228000000000003</v>
          </cell>
          <cell r="B816">
            <v>0.66456999999999999</v>
          </cell>
        </row>
        <row r="817">
          <cell r="A817">
            <v>0.40750999999999998</v>
          </cell>
          <cell r="B817">
            <v>0.66105000000000003</v>
          </cell>
        </row>
        <row r="818">
          <cell r="A818">
            <v>0.41281000000000001</v>
          </cell>
          <cell r="B818">
            <v>0.65749999999999997</v>
          </cell>
        </row>
        <row r="819">
          <cell r="A819">
            <v>0.41816999999999999</v>
          </cell>
          <cell r="B819">
            <v>0.65393000000000001</v>
          </cell>
        </row>
        <row r="820">
          <cell r="A820">
            <v>0.42360999999999999</v>
          </cell>
          <cell r="B820">
            <v>0.65032999999999996</v>
          </cell>
        </row>
        <row r="821">
          <cell r="A821">
            <v>0.42910999999999999</v>
          </cell>
          <cell r="B821">
            <v>0.64670000000000005</v>
          </cell>
        </row>
        <row r="822">
          <cell r="A822">
            <v>0.43469000000000002</v>
          </cell>
          <cell r="B822">
            <v>0.64305000000000001</v>
          </cell>
        </row>
        <row r="823">
          <cell r="A823">
            <v>0.44034000000000001</v>
          </cell>
          <cell r="B823">
            <v>0.63936999999999999</v>
          </cell>
        </row>
        <row r="824">
          <cell r="A824">
            <v>0.44606000000000001</v>
          </cell>
          <cell r="B824">
            <v>0.63566999999999996</v>
          </cell>
        </row>
        <row r="825">
          <cell r="A825">
            <v>0.45185999999999998</v>
          </cell>
          <cell r="B825">
            <v>0.63192999999999999</v>
          </cell>
        </row>
        <row r="826">
          <cell r="A826">
            <v>0.45773000000000003</v>
          </cell>
          <cell r="B826">
            <v>0.62817999999999996</v>
          </cell>
        </row>
        <row r="827">
          <cell r="A827">
            <v>0.46367999999999998</v>
          </cell>
          <cell r="B827">
            <v>0.62439</v>
          </cell>
        </row>
        <row r="828">
          <cell r="A828">
            <v>0.46970000000000001</v>
          </cell>
          <cell r="B828">
            <v>0.62058000000000002</v>
          </cell>
        </row>
        <row r="829">
          <cell r="A829">
            <v>0.47581000000000001</v>
          </cell>
          <cell r="B829">
            <v>0.61675000000000002</v>
          </cell>
        </row>
        <row r="830">
          <cell r="A830">
            <v>0.48198999999999997</v>
          </cell>
          <cell r="B830">
            <v>0.61287999999999998</v>
          </cell>
        </row>
        <row r="831">
          <cell r="A831">
            <v>0.48825000000000002</v>
          </cell>
          <cell r="B831">
            <v>0.60899999999999999</v>
          </cell>
        </row>
        <row r="832">
          <cell r="A832">
            <v>0.49459999999999998</v>
          </cell>
          <cell r="B832">
            <v>0.60507999999999995</v>
          </cell>
        </row>
        <row r="833">
          <cell r="A833">
            <v>0.50102999999999998</v>
          </cell>
          <cell r="B833">
            <v>0.60114999999999996</v>
          </cell>
        </row>
        <row r="834">
          <cell r="A834">
            <v>0.50753999999999999</v>
          </cell>
          <cell r="B834">
            <v>0.59718000000000004</v>
          </cell>
        </row>
        <row r="835">
          <cell r="A835">
            <v>0.51412999999999998</v>
          </cell>
          <cell r="B835">
            <v>0.59319999999999995</v>
          </cell>
        </row>
        <row r="836">
          <cell r="A836">
            <v>0.52081999999999995</v>
          </cell>
          <cell r="B836">
            <v>0.58918000000000004</v>
          </cell>
        </row>
        <row r="837">
          <cell r="A837">
            <v>0.52758000000000005</v>
          </cell>
          <cell r="B837">
            <v>0.58514999999999995</v>
          </cell>
        </row>
        <row r="838">
          <cell r="A838">
            <v>0.53444000000000003</v>
          </cell>
          <cell r="B838">
            <v>0.58109</v>
          </cell>
        </row>
        <row r="839">
          <cell r="A839">
            <v>0.54139000000000004</v>
          </cell>
          <cell r="B839">
            <v>0.57699999999999996</v>
          </cell>
        </row>
        <row r="840">
          <cell r="A840">
            <v>0.54842000000000002</v>
          </cell>
          <cell r="B840">
            <v>0.57289000000000001</v>
          </cell>
        </row>
        <row r="841">
          <cell r="A841">
            <v>0.55554999999999999</v>
          </cell>
          <cell r="B841">
            <v>0.56876000000000004</v>
          </cell>
        </row>
        <row r="842">
          <cell r="A842">
            <v>0.56276999999999999</v>
          </cell>
          <cell r="B842">
            <v>0.56459999999999999</v>
          </cell>
        </row>
        <row r="843">
          <cell r="A843">
            <v>0.57008000000000003</v>
          </cell>
          <cell r="B843">
            <v>0.56042000000000003</v>
          </cell>
        </row>
        <row r="844">
          <cell r="A844">
            <v>0.57748999999999995</v>
          </cell>
          <cell r="B844">
            <v>0.55622000000000005</v>
          </cell>
        </row>
        <row r="845">
          <cell r="A845">
            <v>0.58499999999999996</v>
          </cell>
          <cell r="B845">
            <v>0.55200000000000005</v>
          </cell>
        </row>
        <row r="846">
          <cell r="A846">
            <v>0.59260000000000002</v>
          </cell>
          <cell r="B846">
            <v>0.54774999999999996</v>
          </cell>
        </row>
        <row r="847">
          <cell r="A847">
            <v>0.60029999999999994</v>
          </cell>
          <cell r="B847">
            <v>0.54347999999999996</v>
          </cell>
        </row>
        <row r="848">
          <cell r="A848">
            <v>0.60809999999999997</v>
          </cell>
          <cell r="B848">
            <v>0.53920000000000001</v>
          </cell>
        </row>
        <row r="849">
          <cell r="A849">
            <v>0.61599999999999999</v>
          </cell>
          <cell r="B849">
            <v>0.53488000000000002</v>
          </cell>
        </row>
        <row r="850">
          <cell r="A850">
            <v>0.62400999999999995</v>
          </cell>
          <cell r="B850">
            <v>0.53054999999999997</v>
          </cell>
        </row>
        <row r="851">
          <cell r="A851">
            <v>0.63212000000000002</v>
          </cell>
          <cell r="B851">
            <v>0.5262</v>
          </cell>
        </row>
        <row r="852">
          <cell r="A852">
            <v>0.64032999999999995</v>
          </cell>
          <cell r="B852">
            <v>0.52183000000000002</v>
          </cell>
        </row>
        <row r="853">
          <cell r="A853">
            <v>0.64866000000000001</v>
          </cell>
          <cell r="B853">
            <v>0.51744000000000001</v>
          </cell>
        </row>
        <row r="854">
          <cell r="A854">
            <v>0.65708999999999995</v>
          </cell>
          <cell r="B854">
            <v>0.51302000000000003</v>
          </cell>
        </row>
        <row r="855">
          <cell r="A855">
            <v>0.66563000000000005</v>
          </cell>
          <cell r="B855">
            <v>0.50858999999999999</v>
          </cell>
        </row>
        <row r="856">
          <cell r="A856">
            <v>0.67427999999999999</v>
          </cell>
          <cell r="B856">
            <v>0.50414000000000003</v>
          </cell>
        </row>
        <row r="857">
          <cell r="A857">
            <v>0.68303999999999998</v>
          </cell>
          <cell r="B857">
            <v>0.49968000000000001</v>
          </cell>
        </row>
        <row r="858">
          <cell r="A858">
            <v>0.69191999999999998</v>
          </cell>
          <cell r="B858">
            <v>0.49519000000000002</v>
          </cell>
        </row>
        <row r="859">
          <cell r="A859">
            <v>0.70091000000000003</v>
          </cell>
          <cell r="B859">
            <v>0.49069000000000002</v>
          </cell>
        </row>
        <row r="860">
          <cell r="A860">
            <v>0.71001999999999998</v>
          </cell>
          <cell r="B860">
            <v>0.48616999999999999</v>
          </cell>
        </row>
        <row r="861">
          <cell r="A861">
            <v>0.71923999999999999</v>
          </cell>
          <cell r="B861">
            <v>0.48163</v>
          </cell>
        </row>
        <row r="862">
          <cell r="A862">
            <v>0.72858999999999996</v>
          </cell>
          <cell r="B862">
            <v>0.47708</v>
          </cell>
        </row>
        <row r="863">
          <cell r="A863">
            <v>0.73806000000000005</v>
          </cell>
          <cell r="B863">
            <v>0.47252</v>
          </cell>
        </row>
        <row r="864">
          <cell r="A864">
            <v>0.74765000000000004</v>
          </cell>
          <cell r="B864">
            <v>0.46794000000000002</v>
          </cell>
        </row>
        <row r="865">
          <cell r="A865">
            <v>0.75736999999999999</v>
          </cell>
          <cell r="B865">
            <v>0.46333999999999997</v>
          </cell>
        </row>
        <row r="866">
          <cell r="A866">
            <v>0.76720999999999995</v>
          </cell>
          <cell r="B866">
            <v>0.45873000000000003</v>
          </cell>
        </row>
        <row r="867">
          <cell r="A867">
            <v>0.77717999999999998</v>
          </cell>
          <cell r="B867">
            <v>0.45411000000000001</v>
          </cell>
        </row>
        <row r="868">
          <cell r="A868">
            <v>0.78727999999999998</v>
          </cell>
          <cell r="B868">
            <v>0.44946999999999998</v>
          </cell>
        </row>
        <row r="869">
          <cell r="A869">
            <v>0.79751000000000005</v>
          </cell>
          <cell r="B869">
            <v>0.44483</v>
          </cell>
        </row>
        <row r="870">
          <cell r="A870">
            <v>0.80788000000000004</v>
          </cell>
          <cell r="B870">
            <v>0.44017000000000001</v>
          </cell>
        </row>
        <row r="871">
          <cell r="A871">
            <v>0.81838</v>
          </cell>
          <cell r="B871">
            <v>0.4355</v>
          </cell>
        </row>
        <row r="872">
          <cell r="A872">
            <v>0.82901000000000002</v>
          </cell>
          <cell r="B872">
            <v>0.43081999999999998</v>
          </cell>
        </row>
        <row r="873">
          <cell r="A873">
            <v>0.83979000000000004</v>
          </cell>
          <cell r="B873">
            <v>0.42613000000000001</v>
          </cell>
        </row>
        <row r="874">
          <cell r="A874">
            <v>0.85070000000000001</v>
          </cell>
          <cell r="B874">
            <v>0.42143000000000003</v>
          </cell>
        </row>
        <row r="875">
          <cell r="A875">
            <v>0.86175000000000002</v>
          </cell>
          <cell r="B875">
            <v>0.41672999999999999</v>
          </cell>
        </row>
        <row r="876">
          <cell r="A876">
            <v>0.87295</v>
          </cell>
          <cell r="B876">
            <v>0.41200999999999999</v>
          </cell>
        </row>
        <row r="877">
          <cell r="A877">
            <v>0.88429999999999997</v>
          </cell>
          <cell r="B877">
            <v>0.40728999999999999</v>
          </cell>
        </row>
        <row r="878">
          <cell r="A878">
            <v>0.89578999999999998</v>
          </cell>
          <cell r="B878">
            <v>0.40256999999999998</v>
          </cell>
        </row>
        <row r="879">
          <cell r="A879">
            <v>0.90742999999999996</v>
          </cell>
          <cell r="B879">
            <v>0.39783000000000002</v>
          </cell>
        </row>
        <row r="880">
          <cell r="A880">
            <v>0.91922999999999999</v>
          </cell>
          <cell r="B880">
            <v>0.3931</v>
          </cell>
        </row>
        <row r="881">
          <cell r="A881">
            <v>0.93117000000000005</v>
          </cell>
          <cell r="B881">
            <v>0.38835999999999998</v>
          </cell>
        </row>
        <row r="882">
          <cell r="A882">
            <v>0.94327000000000005</v>
          </cell>
          <cell r="B882">
            <v>0.38361000000000001</v>
          </cell>
        </row>
        <row r="883">
          <cell r="A883">
            <v>0.95552999999999999</v>
          </cell>
          <cell r="B883">
            <v>0.37885999999999997</v>
          </cell>
        </row>
        <row r="884">
          <cell r="A884">
            <v>0.96794999999999998</v>
          </cell>
          <cell r="B884">
            <v>0.37412000000000001</v>
          </cell>
        </row>
        <row r="885">
          <cell r="A885">
            <v>0.98053000000000001</v>
          </cell>
          <cell r="B885">
            <v>0.36936999999999998</v>
          </cell>
        </row>
        <row r="886">
          <cell r="A886">
            <v>0.99326999999999999</v>
          </cell>
          <cell r="B886">
            <v>0.36462</v>
          </cell>
        </row>
        <row r="887">
          <cell r="A887">
            <v>1.0061800000000001</v>
          </cell>
          <cell r="B887">
            <v>0.35987000000000002</v>
          </cell>
        </row>
        <row r="888">
          <cell r="A888">
            <v>1.0192600000000001</v>
          </cell>
          <cell r="B888">
            <v>0.35511999999999999</v>
          </cell>
        </row>
        <row r="889">
          <cell r="A889">
            <v>1.0325</v>
          </cell>
          <cell r="B889">
            <v>0.35037000000000001</v>
          </cell>
        </row>
        <row r="890">
          <cell r="A890">
            <v>1.04592</v>
          </cell>
          <cell r="B890">
            <v>0.34562999999999999</v>
          </cell>
        </row>
        <row r="891">
          <cell r="A891">
            <v>1.05951</v>
          </cell>
          <cell r="B891">
            <v>0.34089000000000003</v>
          </cell>
        </row>
        <row r="892">
          <cell r="A892">
            <v>1.07328</v>
          </cell>
          <cell r="B892">
            <v>0.33615</v>
          </cell>
        </row>
        <row r="893">
          <cell r="A893">
            <v>1.0872299999999999</v>
          </cell>
          <cell r="B893">
            <v>0.33143</v>
          </cell>
        </row>
        <row r="894">
          <cell r="A894">
            <v>1.1013599999999999</v>
          </cell>
          <cell r="B894">
            <v>0.32669999999999999</v>
          </cell>
        </row>
        <row r="895">
          <cell r="A895">
            <v>1.1156699999999999</v>
          </cell>
          <cell r="B895">
            <v>0.32199</v>
          </cell>
        </row>
        <row r="896">
          <cell r="A896">
            <v>1.1301699999999999</v>
          </cell>
          <cell r="B896">
            <v>0.31728000000000001</v>
          </cell>
        </row>
        <row r="897">
          <cell r="A897">
            <v>1.14486</v>
          </cell>
          <cell r="B897">
            <v>0.31258000000000002</v>
          </cell>
        </row>
        <row r="898">
          <cell r="A898">
            <v>1.15974</v>
          </cell>
          <cell r="B898">
            <v>0.30789</v>
          </cell>
        </row>
        <row r="899">
          <cell r="A899">
            <v>1.1748099999999999</v>
          </cell>
          <cell r="B899">
            <v>0.30321999999999999</v>
          </cell>
        </row>
        <row r="900">
          <cell r="A900">
            <v>1.19008</v>
          </cell>
          <cell r="B900">
            <v>0.29854999999999998</v>
          </cell>
        </row>
        <row r="901">
          <cell r="A901">
            <v>1.2055400000000001</v>
          </cell>
          <cell r="B901">
            <v>0.29389999999999999</v>
          </cell>
        </row>
        <row r="902">
          <cell r="A902">
            <v>1.2212099999999999</v>
          </cell>
          <cell r="B902">
            <v>0.28926000000000002</v>
          </cell>
        </row>
        <row r="903">
          <cell r="A903">
            <v>1.23708</v>
          </cell>
          <cell r="B903">
            <v>0.28462999999999999</v>
          </cell>
        </row>
        <row r="904">
          <cell r="A904">
            <v>1.2531600000000001</v>
          </cell>
          <cell r="B904">
            <v>0.28001999999999999</v>
          </cell>
        </row>
        <row r="905">
          <cell r="A905">
            <v>1.2694399999999999</v>
          </cell>
          <cell r="B905">
            <v>0.27543000000000001</v>
          </cell>
        </row>
        <row r="906">
          <cell r="A906">
            <v>1.2859400000000001</v>
          </cell>
          <cell r="B906">
            <v>0.27084999999999998</v>
          </cell>
        </row>
        <row r="907">
          <cell r="A907">
            <v>1.3026500000000001</v>
          </cell>
          <cell r="B907">
            <v>0.26629000000000003</v>
          </cell>
        </row>
        <row r="908">
          <cell r="A908">
            <v>1.31958</v>
          </cell>
          <cell r="B908">
            <v>0.26174999999999998</v>
          </cell>
        </row>
        <row r="909">
          <cell r="A909">
            <v>1.33673</v>
          </cell>
          <cell r="B909">
            <v>0.25723000000000001</v>
          </cell>
        </row>
        <row r="910">
          <cell r="A910">
            <v>1.3541000000000001</v>
          </cell>
          <cell r="B910">
            <v>0.25273000000000001</v>
          </cell>
        </row>
        <row r="911">
          <cell r="A911">
            <v>1.3716999999999999</v>
          </cell>
          <cell r="B911">
            <v>0.24825</v>
          </cell>
        </row>
        <row r="912">
          <cell r="A912">
            <v>1.3895299999999999</v>
          </cell>
          <cell r="B912">
            <v>0.24379999999999999</v>
          </cell>
        </row>
        <row r="913">
          <cell r="A913">
            <v>1.4075899999999999</v>
          </cell>
          <cell r="B913">
            <v>0.23937</v>
          </cell>
        </row>
        <row r="914">
          <cell r="A914">
            <v>1.42588</v>
          </cell>
          <cell r="B914">
            <v>0.23496</v>
          </cell>
        </row>
        <row r="915">
          <cell r="A915">
            <v>1.44441</v>
          </cell>
          <cell r="B915">
            <v>0.23058000000000001</v>
          </cell>
        </row>
        <row r="916">
          <cell r="A916">
            <v>1.4631799999999999</v>
          </cell>
          <cell r="B916">
            <v>0.22622999999999999</v>
          </cell>
        </row>
        <row r="917">
          <cell r="A917">
            <v>1.4822</v>
          </cell>
          <cell r="B917">
            <v>0.22189999999999999</v>
          </cell>
        </row>
        <row r="918">
          <cell r="A918">
            <v>1.50146</v>
          </cell>
          <cell r="B918">
            <v>0.21759999999999999</v>
          </cell>
        </row>
        <row r="919">
          <cell r="A919">
            <v>1.5209699999999999</v>
          </cell>
          <cell r="B919">
            <v>0.21332999999999999</v>
          </cell>
        </row>
        <row r="920">
          <cell r="A920">
            <v>1.54074</v>
          </cell>
          <cell r="B920">
            <v>0.20909</v>
          </cell>
        </row>
        <row r="921">
          <cell r="A921">
            <v>1.5607599999999999</v>
          </cell>
          <cell r="B921">
            <v>0.20488000000000001</v>
          </cell>
        </row>
        <row r="922">
          <cell r="A922">
            <v>1.58104</v>
          </cell>
          <cell r="B922">
            <v>0.20069999999999999</v>
          </cell>
        </row>
        <row r="923">
          <cell r="A923">
            <v>1.6015900000000001</v>
          </cell>
          <cell r="B923">
            <v>0.19656000000000001</v>
          </cell>
        </row>
        <row r="924">
          <cell r="A924">
            <v>1.6224099999999999</v>
          </cell>
          <cell r="B924">
            <v>0.19244</v>
          </cell>
        </row>
        <row r="925">
          <cell r="A925">
            <v>1.6434899999999999</v>
          </cell>
          <cell r="B925">
            <v>0.18837000000000001</v>
          </cell>
        </row>
        <row r="926">
          <cell r="A926">
            <v>1.6648499999999999</v>
          </cell>
          <cell r="B926">
            <v>0.18432000000000001</v>
          </cell>
        </row>
        <row r="927">
          <cell r="A927">
            <v>1.68648</v>
          </cell>
          <cell r="B927">
            <v>0.18032000000000001</v>
          </cell>
        </row>
        <row r="928">
          <cell r="A928">
            <v>1.7083999999999999</v>
          </cell>
          <cell r="B928">
            <v>0.17635000000000001</v>
          </cell>
        </row>
        <row r="929">
          <cell r="A929">
            <v>1.7305999999999999</v>
          </cell>
          <cell r="B929">
            <v>0.17241000000000001</v>
          </cell>
        </row>
        <row r="930">
          <cell r="A930">
            <v>1.75309</v>
          </cell>
          <cell r="B930">
            <v>0.16852</v>
          </cell>
        </row>
        <row r="931">
          <cell r="A931">
            <v>1.7758799999999999</v>
          </cell>
          <cell r="B931">
            <v>0.16466</v>
          </cell>
        </row>
        <row r="932">
          <cell r="A932">
            <v>1.7989599999999999</v>
          </cell>
          <cell r="B932">
            <v>0.16084999999999999</v>
          </cell>
        </row>
        <row r="933">
          <cell r="A933">
            <v>1.8223400000000001</v>
          </cell>
          <cell r="B933">
            <v>0.15708</v>
          </cell>
        </row>
        <row r="934">
          <cell r="A934">
            <v>1.84602</v>
          </cell>
          <cell r="B934">
            <v>0.15334</v>
          </cell>
        </row>
        <row r="935">
          <cell r="A935">
            <v>1.87001</v>
          </cell>
          <cell r="B935">
            <v>0.14965000000000001</v>
          </cell>
        </row>
        <row r="936">
          <cell r="A936">
            <v>1.8943099999999999</v>
          </cell>
          <cell r="B936">
            <v>0.14599999999999999</v>
          </cell>
        </row>
        <row r="937">
          <cell r="A937">
            <v>1.91893</v>
          </cell>
          <cell r="B937">
            <v>0.1424</v>
          </cell>
        </row>
        <row r="938">
          <cell r="A938">
            <v>1.94387</v>
          </cell>
          <cell r="B938">
            <v>0.13883000000000001</v>
          </cell>
        </row>
        <row r="939">
          <cell r="A939">
            <v>1.96913</v>
          </cell>
          <cell r="B939">
            <v>0.13532</v>
          </cell>
        </row>
        <row r="940">
          <cell r="A940">
            <v>1.99472</v>
          </cell>
          <cell r="B940">
            <v>0.13184000000000001</v>
          </cell>
        </row>
        <row r="941">
          <cell r="A941">
            <v>2.0206400000000002</v>
          </cell>
          <cell r="B941">
            <v>0.12842000000000001</v>
          </cell>
        </row>
        <row r="942">
          <cell r="A942">
            <v>2.0468999999999999</v>
          </cell>
          <cell r="B942">
            <v>0.12504000000000001</v>
          </cell>
        </row>
        <row r="943">
          <cell r="A943">
            <v>2.0735000000000001</v>
          </cell>
          <cell r="B943">
            <v>0.1217</v>
          </cell>
        </row>
        <row r="944">
          <cell r="A944">
            <v>2.1004499999999999</v>
          </cell>
          <cell r="B944">
            <v>0.11842</v>
          </cell>
        </row>
        <row r="945">
          <cell r="A945">
            <v>2.1277499999999998</v>
          </cell>
          <cell r="B945">
            <v>0.11518</v>
          </cell>
        </row>
        <row r="946">
          <cell r="A946">
            <v>2.1554000000000002</v>
          </cell>
          <cell r="B946">
            <v>0.11199000000000001</v>
          </cell>
        </row>
        <row r="947">
          <cell r="A947">
            <v>2.1834099999999999</v>
          </cell>
          <cell r="B947">
            <v>0.10885</v>
          </cell>
        </row>
        <row r="948">
          <cell r="A948">
            <v>2.2117900000000001</v>
          </cell>
          <cell r="B948">
            <v>0.10576000000000001</v>
          </cell>
        </row>
        <row r="949">
          <cell r="A949">
            <v>2.2405300000000001</v>
          </cell>
          <cell r="B949">
            <v>0.10271</v>
          </cell>
        </row>
        <row r="950">
          <cell r="A950">
            <v>2.2696499999999999</v>
          </cell>
          <cell r="B950">
            <v>9.9720000000000003E-2</v>
          </cell>
        </row>
        <row r="951">
          <cell r="A951">
            <v>2.29914</v>
          </cell>
          <cell r="B951">
            <v>9.6780000000000005E-2</v>
          </cell>
        </row>
        <row r="952">
          <cell r="A952">
            <v>2.3290199999999999</v>
          </cell>
          <cell r="B952">
            <v>9.3880000000000005E-2</v>
          </cell>
        </row>
        <row r="953">
          <cell r="A953">
            <v>2.3592900000000001</v>
          </cell>
          <cell r="B953">
            <v>9.1039999999999996E-2</v>
          </cell>
        </row>
        <row r="954">
          <cell r="A954">
            <v>2.3899499999999998</v>
          </cell>
          <cell r="B954">
            <v>8.8249999999999995E-2</v>
          </cell>
        </row>
        <row r="955">
          <cell r="A955">
            <v>2.4210099999999999</v>
          </cell>
          <cell r="B955">
            <v>8.5510000000000003E-2</v>
          </cell>
        </row>
        <row r="956">
          <cell r="A956">
            <v>2.45248</v>
          </cell>
          <cell r="B956">
            <v>8.2820000000000005E-2</v>
          </cell>
        </row>
        <row r="957">
          <cell r="A957">
            <v>2.4843500000000001</v>
          </cell>
          <cell r="B957">
            <v>8.0180000000000001E-2</v>
          </cell>
        </row>
        <row r="958">
          <cell r="A958">
            <v>2.5166300000000001</v>
          </cell>
          <cell r="B958">
            <v>7.7590000000000006E-2</v>
          </cell>
        </row>
        <row r="959">
          <cell r="A959">
            <v>2.5493399999999999</v>
          </cell>
          <cell r="B959">
            <v>7.5060000000000002E-2</v>
          </cell>
        </row>
        <row r="960">
          <cell r="A960">
            <v>2.5824699999999998</v>
          </cell>
          <cell r="B960">
            <v>7.2569999999999996E-2</v>
          </cell>
        </row>
        <row r="961">
          <cell r="A961">
            <v>2.6160299999999999</v>
          </cell>
          <cell r="B961">
            <v>7.0139999999999994E-2</v>
          </cell>
        </row>
        <row r="962">
          <cell r="A962">
            <v>2.6500300000000001</v>
          </cell>
          <cell r="B962">
            <v>6.7760000000000001E-2</v>
          </cell>
        </row>
        <row r="963">
          <cell r="A963">
            <v>2.6844700000000001</v>
          </cell>
          <cell r="B963">
            <v>6.5430000000000002E-2</v>
          </cell>
        </row>
        <row r="964">
          <cell r="A964">
            <v>2.71936</v>
          </cell>
          <cell r="B964">
            <v>6.3149999999999998E-2</v>
          </cell>
        </row>
        <row r="965">
          <cell r="A965">
            <v>2.7547000000000001</v>
          </cell>
          <cell r="B965">
            <v>6.0929999999999998E-2</v>
          </cell>
        </row>
        <row r="966">
          <cell r="A966">
            <v>2.7905000000000002</v>
          </cell>
          <cell r="B966">
            <v>5.8749999999999997E-2</v>
          </cell>
        </row>
        <row r="967">
          <cell r="A967">
            <v>2.8267600000000002</v>
          </cell>
          <cell r="B967">
            <v>5.663E-2</v>
          </cell>
        </row>
        <row r="968">
          <cell r="A968">
            <v>2.8635000000000002</v>
          </cell>
          <cell r="B968">
            <v>5.4550000000000001E-2</v>
          </cell>
        </row>
        <row r="969">
          <cell r="A969">
            <v>2.9007100000000001</v>
          </cell>
          <cell r="B969">
            <v>5.253E-2</v>
          </cell>
        </row>
        <row r="970">
          <cell r="A970">
            <v>2.9384100000000002</v>
          </cell>
          <cell r="B970">
            <v>5.0560000000000001E-2</v>
          </cell>
        </row>
        <row r="971">
          <cell r="A971">
            <v>2.9765899999999998</v>
          </cell>
          <cell r="B971">
            <v>4.863E-2</v>
          </cell>
        </row>
        <row r="972">
          <cell r="A972">
            <v>3.0152800000000002</v>
          </cell>
          <cell r="B972">
            <v>4.6760000000000003E-2</v>
          </cell>
        </row>
        <row r="973">
          <cell r="A973">
            <v>3.0544600000000002</v>
          </cell>
          <cell r="B973">
            <v>4.4929999999999998E-2</v>
          </cell>
        </row>
        <row r="974">
          <cell r="A974">
            <v>3.09416</v>
          </cell>
          <cell r="B974">
            <v>4.3159999999999997E-2</v>
          </cell>
        </row>
        <row r="975">
          <cell r="A975">
            <v>3.1343700000000001</v>
          </cell>
          <cell r="B975">
            <v>4.1430000000000002E-2</v>
          </cell>
        </row>
        <row r="976">
          <cell r="A976">
            <v>3.1751</v>
          </cell>
          <cell r="B976">
            <v>3.9750000000000001E-2</v>
          </cell>
        </row>
        <row r="977">
          <cell r="A977">
            <v>3.21637</v>
          </cell>
          <cell r="B977">
            <v>3.8120000000000001E-2</v>
          </cell>
        </row>
        <row r="978">
          <cell r="A978">
            <v>3.2581699999999998</v>
          </cell>
          <cell r="B978">
            <v>3.6540000000000003E-2</v>
          </cell>
        </row>
        <row r="979">
          <cell r="A979">
            <v>3.3005100000000001</v>
          </cell>
          <cell r="B979">
            <v>3.5000000000000003E-2</v>
          </cell>
        </row>
        <row r="980">
          <cell r="A980">
            <v>3.3433999999999999</v>
          </cell>
          <cell r="B980">
            <v>3.3509999999999998E-2</v>
          </cell>
        </row>
        <row r="981">
          <cell r="A981">
            <v>3.3868499999999999</v>
          </cell>
          <cell r="B981">
            <v>3.2059999999999998E-2</v>
          </cell>
        </row>
        <row r="982">
          <cell r="A982">
            <v>3.4308700000000001</v>
          </cell>
          <cell r="B982">
            <v>3.066E-2</v>
          </cell>
        </row>
        <row r="983">
          <cell r="A983">
            <v>3.47546</v>
          </cell>
          <cell r="B983">
            <v>2.93E-2</v>
          </cell>
        </row>
        <row r="984">
          <cell r="A984">
            <v>3.5206200000000001</v>
          </cell>
          <cell r="B984">
            <v>2.7990000000000001E-2</v>
          </cell>
        </row>
        <row r="985">
          <cell r="A985">
            <v>3.5663800000000001</v>
          </cell>
          <cell r="B985">
            <v>2.6710000000000001E-2</v>
          </cell>
        </row>
        <row r="986">
          <cell r="A986">
            <v>3.6127199999999999</v>
          </cell>
          <cell r="B986">
            <v>2.5489999999999999E-2</v>
          </cell>
        </row>
        <row r="987">
          <cell r="A987">
            <v>3.6596700000000002</v>
          </cell>
          <cell r="B987">
            <v>2.4299999999999999E-2</v>
          </cell>
        </row>
        <row r="988">
          <cell r="A988">
            <v>3.70723</v>
          </cell>
          <cell r="B988">
            <v>2.315E-2</v>
          </cell>
        </row>
        <row r="989">
          <cell r="A989">
            <v>3.7554099999999999</v>
          </cell>
          <cell r="B989">
            <v>2.205E-2</v>
          </cell>
        </row>
        <row r="990">
          <cell r="A990">
            <v>3.8042199999999999</v>
          </cell>
          <cell r="B990">
            <v>2.0979999999999999E-2</v>
          </cell>
        </row>
        <row r="991">
          <cell r="A991">
            <v>3.8536600000000001</v>
          </cell>
          <cell r="B991">
            <v>1.9949999999999999E-2</v>
          </cell>
        </row>
        <row r="992">
          <cell r="A992">
            <v>3.90374</v>
          </cell>
          <cell r="B992">
            <v>1.8960000000000001E-2</v>
          </cell>
        </row>
        <row r="993">
          <cell r="A993">
            <v>3.9544700000000002</v>
          </cell>
          <cell r="B993">
            <v>1.8010000000000002E-2</v>
          </cell>
        </row>
        <row r="994">
          <cell r="A994">
            <v>4.0058600000000002</v>
          </cell>
          <cell r="B994">
            <v>1.7100000000000001E-2</v>
          </cell>
        </row>
        <row r="995">
          <cell r="A995">
            <v>4.0579200000000002</v>
          </cell>
          <cell r="B995">
            <v>1.6209999999999999E-2</v>
          </cell>
        </row>
        <row r="996">
          <cell r="A996">
            <v>4.1106600000000002</v>
          </cell>
          <cell r="B996">
            <v>1.537E-2</v>
          </cell>
        </row>
        <row r="997">
          <cell r="A997">
            <v>4.1640800000000002</v>
          </cell>
          <cell r="B997">
            <v>1.456E-2</v>
          </cell>
        </row>
        <row r="998">
          <cell r="A998">
            <v>4.2182000000000004</v>
          </cell>
          <cell r="B998">
            <v>1.3780000000000001E-2</v>
          </cell>
        </row>
        <row r="999">
          <cell r="A999">
            <v>4.2730100000000002</v>
          </cell>
          <cell r="B999">
            <v>1.303E-2</v>
          </cell>
        </row>
        <row r="1000">
          <cell r="A1000">
            <v>4.3285499999999999</v>
          </cell>
          <cell r="B1000">
            <v>1.2319999999999999E-2</v>
          </cell>
        </row>
        <row r="1001">
          <cell r="A1001">
            <v>4.3848000000000003</v>
          </cell>
          <cell r="B1001">
            <v>1.163E-2</v>
          </cell>
        </row>
        <row r="1002">
          <cell r="A1002">
            <v>4.4280331868131899</v>
          </cell>
          <cell r="B1002">
            <v>1.1133744808475E-2</v>
          </cell>
        </row>
        <row r="1003">
          <cell r="A1003">
            <v>4.4801346593406599</v>
          </cell>
          <cell r="B1003">
            <v>1.05598439294089E-2</v>
          </cell>
        </row>
        <row r="1004">
          <cell r="A1004">
            <v>4.5322361318681299</v>
          </cell>
          <cell r="B1004">
            <v>1.0015525389857401E-2</v>
          </cell>
        </row>
        <row r="1005">
          <cell r="A1005">
            <v>4.5843376043955999</v>
          </cell>
          <cell r="B1005">
            <v>9.4992643362384107E-3</v>
          </cell>
        </row>
        <row r="1006">
          <cell r="A1006">
            <v>4.6364390769230797</v>
          </cell>
          <cell r="B1006">
            <v>9.0096145151917998E-3</v>
          </cell>
        </row>
        <row r="1007">
          <cell r="A1007">
            <v>4.6885405494505497</v>
          </cell>
          <cell r="B1007">
            <v>8.5452042220459205E-3</v>
          </cell>
        </row>
        <row r="1008">
          <cell r="A1008">
            <v>4.7406420219780196</v>
          </cell>
          <cell r="B1008">
            <v>8.1047324581252703E-3</v>
          </cell>
        </row>
        <row r="1009">
          <cell r="A1009">
            <v>4.7927434945054896</v>
          </cell>
          <cell r="B1009">
            <v>7.6869652861335904E-3</v>
          </cell>
        </row>
        <row r="1010">
          <cell r="A1010">
            <v>4.8448449670329703</v>
          </cell>
          <cell r="B1010">
            <v>7.2907323734028697E-3</v>
          </cell>
        </row>
        <row r="1011">
          <cell r="A1011">
            <v>4.8969464395604403</v>
          </cell>
          <cell r="B1011">
            <v>6.9149237133241297E-3</v>
          </cell>
        </row>
        <row r="1012">
          <cell r="A1012">
            <v>4.9490479120879103</v>
          </cell>
          <cell r="B1012">
            <v>6.5584865157757499E-3</v>
          </cell>
        </row>
        <row r="1013">
          <cell r="A1013">
            <v>5.00114938461539</v>
          </cell>
          <cell r="B1013">
            <v>6.2204222578378602E-3</v>
          </cell>
        </row>
        <row r="1014">
          <cell r="A1014">
            <v>5.05325085714286</v>
          </cell>
          <cell r="B1014">
            <v>5.8997838865310201E-3</v>
          </cell>
        </row>
        <row r="1015">
          <cell r="A1015">
            <v>5.10535232967033</v>
          </cell>
          <cell r="B1015">
            <v>5.5956731657425601E-3</v>
          </cell>
        </row>
        <row r="1016">
          <cell r="A1016">
            <v>5.1574538021978</v>
          </cell>
          <cell r="B1016">
            <v>5.3072381599086104E-3</v>
          </cell>
        </row>
        <row r="1017">
          <cell r="A1017">
            <v>5.2095552747252798</v>
          </cell>
          <cell r="B1017">
            <v>5.0336708474023901E-3</v>
          </cell>
        </row>
        <row r="1018">
          <cell r="A1018">
            <v>5.2616567472527498</v>
          </cell>
          <cell r="B1018">
            <v>4.7742048569429504E-3</v>
          </cell>
        </row>
        <row r="1019">
          <cell r="A1019">
            <v>5.3137582197802198</v>
          </cell>
          <cell r="B1019">
            <v>4.5281133206832398E-3</v>
          </cell>
        </row>
        <row r="1020">
          <cell r="A1020">
            <v>5.3658596923076898</v>
          </cell>
          <cell r="B1020">
            <v>4.2947068379629904E-3</v>
          </cell>
        </row>
        <row r="1021">
          <cell r="A1021">
            <v>5.4179611648351598</v>
          </cell>
          <cell r="B1021">
            <v>4.0733315440221801E-3</v>
          </cell>
        </row>
        <row r="1022">
          <cell r="A1022">
            <v>5.4700626373626404</v>
          </cell>
          <cell r="B1022">
            <v>3.8633672782647601E-3</v>
          </cell>
        </row>
        <row r="1023">
          <cell r="A1023">
            <v>5.5221641098901104</v>
          </cell>
          <cell r="B1023">
            <v>3.6642258469411601E-3</v>
          </cell>
        </row>
        <row r="1024">
          <cell r="A1024">
            <v>5.5742655824175804</v>
          </cell>
          <cell r="B1024">
            <v>3.47534937538278E-3</v>
          </cell>
        </row>
        <row r="1025">
          <cell r="A1025">
            <v>5.6263670549450504</v>
          </cell>
          <cell r="B1025">
            <v>3.2962087451722001E-3</v>
          </cell>
        </row>
        <row r="1026">
          <cell r="A1026">
            <v>5.6784685274725302</v>
          </cell>
          <cell r="B1026">
            <v>3.1263021118712801E-3</v>
          </cell>
        </row>
        <row r="1027">
          <cell r="A1027">
            <v>5.7305700000000002</v>
          </cell>
          <cell r="B1027">
            <v>2.9651534991544299E-3</v>
          </cell>
        </row>
        <row r="1028">
          <cell r="A1028">
            <v>5.7826714725274702</v>
          </cell>
          <cell r="B1028">
            <v>2.8123114654089402E-3</v>
          </cell>
        </row>
        <row r="1029">
          <cell r="A1029">
            <v>5.8347729450549499</v>
          </cell>
          <cell r="B1029">
            <v>2.6673478390666699E-3</v>
          </cell>
        </row>
        <row r="1030">
          <cell r="A1030">
            <v>5.8868744175824199</v>
          </cell>
          <cell r="B1030">
            <v>2.5298565191246001E-3</v>
          </cell>
        </row>
        <row r="1031">
          <cell r="A1031">
            <v>5.9389758901098899</v>
          </cell>
          <cell r="B1031">
            <v>2.39945233749368E-3</v>
          </cell>
        </row>
        <row r="1032">
          <cell r="A1032">
            <v>5.9910773626373599</v>
          </cell>
          <cell r="B1032">
            <v>2.2757699799892598E-3</v>
          </cell>
        </row>
        <row r="1033">
          <cell r="A1033">
            <v>6.0431788351648397</v>
          </cell>
          <cell r="B1033">
            <v>2.1584629629401602E-3</v>
          </cell>
        </row>
        <row r="1034">
          <cell r="A1034">
            <v>6.0952803076923097</v>
          </cell>
          <cell r="B1034">
            <v>2.04720266254958E-3</v>
          </cell>
        </row>
        <row r="1035">
          <cell r="A1035">
            <v>6.1473817802197797</v>
          </cell>
          <cell r="B1035">
            <v>1.9416773942886E-3</v>
          </cell>
        </row>
        <row r="1036">
          <cell r="A1036">
            <v>6.1994832527472497</v>
          </cell>
          <cell r="B1036">
            <v>1.8415915397433499E-3</v>
          </cell>
        </row>
        <row r="1037">
          <cell r="A1037">
            <v>6.2515847252747303</v>
          </cell>
          <cell r="B1037">
            <v>1.7466647184697999E-3</v>
          </cell>
        </row>
        <row r="1038">
          <cell r="A1038">
            <v>6.3036861978022003</v>
          </cell>
          <cell r="B1038">
            <v>1.65663100253619E-3</v>
          </cell>
        </row>
        <row r="1039">
          <cell r="A1039">
            <v>6.3557876703296703</v>
          </cell>
          <cell r="B1039">
            <v>1.57123817155268E-3</v>
          </cell>
        </row>
        <row r="1040">
          <cell r="A1040">
            <v>6.4078891428571501</v>
          </cell>
          <cell r="B1040">
            <v>1.49024700610133E-3</v>
          </cell>
        </row>
        <row r="1041">
          <cell r="A1041">
            <v>6.45999061538462</v>
          </cell>
          <cell r="B1041">
            <v>1.413430617587E-3</v>
          </cell>
        </row>
        <row r="1042">
          <cell r="A1042">
            <v>6.51209208791209</v>
          </cell>
          <cell r="B1042">
            <v>1.3405738126317901E-3</v>
          </cell>
        </row>
        <row r="1043">
          <cell r="A1043">
            <v>6.56419356043956</v>
          </cell>
          <cell r="B1043">
            <v>1.2714724902324599E-3</v>
          </cell>
        </row>
        <row r="1044">
          <cell r="A1044">
            <v>6.6162950329670496</v>
          </cell>
          <cell r="B1044">
            <v>1.2059330699919801E-3</v>
          </cell>
        </row>
        <row r="1045">
          <cell r="A1045">
            <v>6.6683965054945196</v>
          </cell>
          <cell r="B1045">
            <v>1.1437719498236299E-3</v>
          </cell>
        </row>
        <row r="1046">
          <cell r="A1046">
            <v>6.7204979780220002</v>
          </cell>
          <cell r="B1046">
            <v>1.0848149916081601E-3</v>
          </cell>
        </row>
        <row r="1047">
          <cell r="A1047">
            <v>6.77259945054948</v>
          </cell>
          <cell r="B1047">
            <v>1.0288970333634101E-3</v>
          </cell>
        </row>
        <row r="1048">
          <cell r="A1048">
            <v>6.82470092307695</v>
          </cell>
          <cell r="B1048">
            <v>9.7586142655963696E-4</v>
          </cell>
        </row>
        <row r="1049">
          <cell r="A1049">
            <v>6.8768023956044297</v>
          </cell>
          <cell r="B1049">
            <v>9.2555959728445904E-4</v>
          </cell>
        </row>
        <row r="1050">
          <cell r="A1050">
            <v>6.9289038681319104</v>
          </cell>
          <cell r="B1050">
            <v>8.7785063002796795E-4</v>
          </cell>
        </row>
        <row r="1051">
          <cell r="A1051">
            <v>6.9810053406593804</v>
          </cell>
          <cell r="B1051">
            <v>8.3260087292213504E-4</v>
          </cell>
        </row>
        <row r="1052">
          <cell r="A1052">
            <v>7.0331068131868602</v>
          </cell>
          <cell r="B1052">
            <v>7.8968356332855395E-4</v>
          </cell>
        </row>
        <row r="1053">
          <cell r="A1053">
            <v>7.0852082857143399</v>
          </cell>
          <cell r="B1053">
            <v>7.4897847272567205E-4</v>
          </cell>
        </row>
        <row r="1054">
          <cell r="A1054">
            <v>7.1373097582418197</v>
          </cell>
          <cell r="B1054">
            <v>7.1037156990069598E-4</v>
          </cell>
        </row>
        <row r="1055">
          <cell r="A1055">
            <v>7.1894112307692897</v>
          </cell>
          <cell r="B1055">
            <v>6.7375470150262697E-4</v>
          </cell>
        </row>
        <row r="1056">
          <cell r="A1056">
            <v>7.2415127032967703</v>
          </cell>
          <cell r="B1056">
            <v>6.3902528906154303E-4</v>
          </cell>
        </row>
        <row r="1057">
          <cell r="A1057">
            <v>7.2936141758242501</v>
          </cell>
          <cell r="B1057">
            <v>6.0608604162533896E-4</v>
          </cell>
        </row>
        <row r="1058">
          <cell r="A1058">
            <v>7.3457156483517201</v>
          </cell>
          <cell r="B1058">
            <v>5.74844683208921E-4</v>
          </cell>
        </row>
        <row r="1059">
          <cell r="A1059">
            <v>7.3978171208791998</v>
          </cell>
          <cell r="B1059">
            <v>5.4521369429232796E-4</v>
          </cell>
        </row>
        <row r="1060">
          <cell r="A1060">
            <v>7.4499185934066796</v>
          </cell>
          <cell r="B1060">
            <v>5.1711006664360599E-4</v>
          </cell>
        </row>
        <row r="1061">
          <cell r="A1061">
            <v>7.5020200659341496</v>
          </cell>
          <cell r="B1061">
            <v>4.9045507077960797E-4</v>
          </cell>
        </row>
        <row r="1062">
          <cell r="A1062">
            <v>7.5541215384616303</v>
          </cell>
          <cell r="B1062">
            <v>4.6517403541326802E-4</v>
          </cell>
        </row>
        <row r="1063">
          <cell r="A1063">
            <v>7.60622301098911</v>
          </cell>
          <cell r="B1063">
            <v>4.4119613826951301E-4</v>
          </cell>
        </row>
        <row r="1064">
          <cell r="A1064">
            <v>7.6583244835165898</v>
          </cell>
          <cell r="B1064">
            <v>4.1845420768379298E-4</v>
          </cell>
        </row>
        <row r="1065">
          <cell r="A1065">
            <v>7.7104259560440598</v>
          </cell>
          <cell r="B1065">
            <v>3.96884534427419E-4</v>
          </cell>
        </row>
        <row r="1066">
          <cell r="A1066">
            <v>7.7625274285715404</v>
          </cell>
          <cell r="B1066">
            <v>3.76426693232579E-4</v>
          </cell>
        </row>
        <row r="1067">
          <cell r="A1067">
            <v>7.8146289010990202</v>
          </cell>
          <cell r="B1067">
            <v>3.5702337351703402E-4</v>
          </cell>
        </row>
        <row r="1068">
          <cell r="A1068">
            <v>7.8667303736264902</v>
          </cell>
          <cell r="B1068">
            <v>3.3862021883428802E-4</v>
          </cell>
        </row>
        <row r="1069">
          <cell r="A1069">
            <v>7.91883184615397</v>
          </cell>
          <cell r="B1069">
            <v>3.2116567459948201E-4</v>
          </cell>
        </row>
        <row r="1070">
          <cell r="A1070">
            <v>7.9709333186814497</v>
          </cell>
          <cell r="B1070">
            <v>3.0461084366441201E-4</v>
          </cell>
        </row>
        <row r="1071">
          <cell r="A1071">
            <v>8.0230347912089304</v>
          </cell>
          <cell r="B1071">
            <v>2.8890934933709301E-4</v>
          </cell>
        </row>
        <row r="1072">
          <cell r="A1072">
            <v>8.0751362637364004</v>
          </cell>
          <cell r="B1072">
            <v>2.74017205462125E-4</v>
          </cell>
        </row>
        <row r="1073">
          <cell r="A1073">
            <v>8.1272377362638792</v>
          </cell>
          <cell r="B1073">
            <v>2.5989269319790902E-4</v>
          </cell>
        </row>
        <row r="1074">
          <cell r="A1074">
            <v>8.1793392087913599</v>
          </cell>
          <cell r="B1074">
            <v>2.4649624414550998E-4</v>
          </cell>
        </row>
        <row r="1075">
          <cell r="A1075">
            <v>8.2314406813188299</v>
          </cell>
          <cell r="B1075">
            <v>2.3379032950177501E-4</v>
          </cell>
        </row>
        <row r="1076">
          <cell r="A1076">
            <v>8.2835421538463105</v>
          </cell>
          <cell r="B1076">
            <v>2.21739354926167E-4</v>
          </cell>
        </row>
        <row r="1077">
          <cell r="A1077">
            <v>8.3356436263737894</v>
          </cell>
          <cell r="B1077">
            <v>2.10309560826808E-4</v>
          </cell>
        </row>
        <row r="1078">
          <cell r="A1078">
            <v>8.3877450989012701</v>
          </cell>
          <cell r="B1078">
            <v>1.9946892778637299E-4</v>
          </cell>
        </row>
        <row r="1079">
          <cell r="A1079">
            <v>8.4398465714287401</v>
          </cell>
          <cell r="B1079">
            <v>1.8918708686292801E-4</v>
          </cell>
        </row>
        <row r="1080">
          <cell r="A1080">
            <v>8.4919480439562207</v>
          </cell>
          <cell r="B1080">
            <v>1.7943523451438499E-4</v>
          </cell>
        </row>
        <row r="1081">
          <cell r="A1081">
            <v>8.5440495164836996</v>
          </cell>
          <cell r="B1081">
            <v>1.7018605190829099E-4</v>
          </cell>
        </row>
        <row r="1082">
          <cell r="A1082">
            <v>8.5961509890111696</v>
          </cell>
          <cell r="B1082">
            <v>1.6141362839085699E-4</v>
          </cell>
        </row>
        <row r="1083">
          <cell r="A1083">
            <v>8.6482524615386502</v>
          </cell>
          <cell r="B1083">
            <v>1.5309338890088299E-4</v>
          </cell>
        </row>
        <row r="1084">
          <cell r="A1084">
            <v>8.7003539340661291</v>
          </cell>
          <cell r="B1084">
            <v>1.4520202512518799E-4</v>
          </cell>
        </row>
        <row r="1085">
          <cell r="A1085">
            <v>8.7524554065936009</v>
          </cell>
          <cell r="B1085">
            <v>1.3771743020272401E-4</v>
          </cell>
        </row>
        <row r="1086">
          <cell r="A1086">
            <v>8.8045568791210798</v>
          </cell>
          <cell r="B1086">
            <v>1.3061863679442501E-4</v>
          </cell>
        </row>
        <row r="1087">
          <cell r="A1087">
            <v>8.8566583516485604</v>
          </cell>
          <cell r="B1087">
            <v>1.23885758345327E-4</v>
          </cell>
        </row>
        <row r="1088">
          <cell r="A1088">
            <v>8.9087598241760393</v>
          </cell>
          <cell r="B1088">
            <v>1.1749993337437601E-4</v>
          </cell>
        </row>
        <row r="1089">
          <cell r="A1089">
            <v>8.9608612967035093</v>
          </cell>
          <cell r="B1089">
            <v>1.11443272635894E-4</v>
          </cell>
        </row>
        <row r="1090">
          <cell r="A1090">
            <v>9.0129627692309899</v>
          </cell>
          <cell r="B1090">
            <v>1.05698809004658E-4</v>
          </cell>
        </row>
        <row r="1091">
          <cell r="A1091">
            <v>9.0650642417584706</v>
          </cell>
          <cell r="B1091">
            <v>1.00250449944206E-4</v>
          </cell>
        </row>
        <row r="1092">
          <cell r="A1092">
            <v>9.1171657142859495</v>
          </cell>
          <cell r="B1092">
            <v>9.5082932425215999E-5</v>
          </cell>
        </row>
        <row r="1093">
          <cell r="A1093">
            <v>9.1692671868134195</v>
          </cell>
          <cell r="B1093">
            <v>9.0181780167668406E-5</v>
          </cell>
        </row>
        <row r="1094">
          <cell r="A1094">
            <v>9.2213686593409001</v>
          </cell>
          <cell r="B1094">
            <v>8.5533263087001995E-5</v>
          </cell>
        </row>
        <row r="1095">
          <cell r="A1095">
            <v>9.2734701318683808</v>
          </cell>
          <cell r="B1095">
            <v>8.1124358830667793E-5</v>
          </cell>
        </row>
        <row r="1096">
          <cell r="A1096">
            <v>9.3255716043958508</v>
          </cell>
          <cell r="B1096">
            <v>7.6942716297316406E-5</v>
          </cell>
        </row>
        <row r="1097">
          <cell r="A1097">
            <v>9.3776730769233296</v>
          </cell>
          <cell r="B1097">
            <v>7.2976621036434098E-5</v>
          </cell>
        </row>
        <row r="1098">
          <cell r="A1098">
            <v>9.4297745494508103</v>
          </cell>
          <cell r="B1098">
            <v>6.9214962431486806E-5</v>
          </cell>
        </row>
        <row r="1099">
          <cell r="A1099">
            <v>9.4818760219782803</v>
          </cell>
          <cell r="B1099">
            <v>6.5647202574648506E-5</v>
          </cell>
        </row>
        <row r="1100">
          <cell r="A1100">
            <v>9.5339774945057592</v>
          </cell>
          <cell r="B1100">
            <v>6.2263346745911806E-5</v>
          </cell>
        </row>
        <row r="1101">
          <cell r="A1101">
            <v>9.5860789670332398</v>
          </cell>
          <cell r="B1101">
            <v>5.9053915413887899E-5</v>
          </cell>
        </row>
        <row r="1102">
          <cell r="A1102">
            <v>9.6381804395607205</v>
          </cell>
          <cell r="B1102">
            <v>5.60099176798523E-5</v>
          </cell>
        </row>
        <row r="1103">
          <cell r="A1103">
            <v>9.6902819120881905</v>
          </cell>
          <cell r="B1103">
            <v>5.3122826090648602E-5</v>
          </cell>
        </row>
        <row r="1104">
          <cell r="A1104">
            <v>9.7423833846156693</v>
          </cell>
          <cell r="B1104">
            <v>5.0384552749885899E-5</v>
          </cell>
        </row>
        <row r="1105">
          <cell r="A1105">
            <v>9.79448485714315</v>
          </cell>
          <cell r="B1105">
            <v>4.7787426660512701E-5</v>
          </cell>
        </row>
        <row r="1106">
          <cell r="A1106">
            <v>9.8465863296706306</v>
          </cell>
          <cell r="B1106">
            <v>4.5324172235289902E-5</v>
          </cell>
        </row>
        <row r="1107">
          <cell r="A1107">
            <v>9.8986878021981006</v>
          </cell>
          <cell r="B1107">
            <v>4.2987888914966497E-5</v>
          </cell>
        </row>
        <row r="1108">
          <cell r="A1108">
            <v>9.9507892747255795</v>
          </cell>
          <cell r="B1108">
            <v>4.0772031837057E-5</v>
          </cell>
        </row>
        <row r="1109">
          <cell r="A1109">
            <v>10.002890747253099</v>
          </cell>
          <cell r="B1109">
            <v>3.8670393501068902E-5</v>
          </cell>
        </row>
        <row r="1110">
          <cell r="A1110">
            <v>10.0549922197805</v>
          </cell>
          <cell r="B1110">
            <v>3.6677086378814401E-5</v>
          </cell>
        </row>
        <row r="1111">
          <cell r="A1111">
            <v>10.107093692308</v>
          </cell>
          <cell r="B1111">
            <v>3.4786526421093499E-5</v>
          </cell>
        </row>
        <row r="1112">
          <cell r="A1112">
            <v>10.1591951648355</v>
          </cell>
          <cell r="B1112">
            <v>3.2993417414541897E-5</v>
          </cell>
        </row>
        <row r="1113">
          <cell r="A1113">
            <v>10.211296637363001</v>
          </cell>
          <cell r="B1113">
            <v>3.1292736144823198E-5</v>
          </cell>
        </row>
        <row r="1114">
          <cell r="A1114">
            <v>10.263398109890399</v>
          </cell>
          <cell r="B1114">
            <v>2.9679718324598901E-5</v>
          </cell>
        </row>
        <row r="1115">
          <cell r="A1115">
            <v>10.3154995824179</v>
          </cell>
          <cell r="B1115">
            <v>2.81498452468582E-5</v>
          </cell>
        </row>
        <row r="1116">
          <cell r="A1116">
            <v>10.3676010549454</v>
          </cell>
          <cell r="B1116">
            <v>2.66988311262137E-5</v>
          </cell>
        </row>
        <row r="1117">
          <cell r="A1117">
            <v>10.4197025274729</v>
          </cell>
          <cell r="B1117">
            <v>2.5322611092707299E-5</v>
          </cell>
        </row>
        <row r="1118">
          <cell r="A1118">
            <v>10.4718040000004</v>
          </cell>
          <cell r="B1118">
            <v>2.4017329804483999E-5</v>
          </cell>
        </row>
        <row r="1119">
          <cell r="A1119">
            <v>10.523905472527799</v>
          </cell>
          <cell r="B1119">
            <v>2.2779330647441901E-5</v>
          </cell>
        </row>
        <row r="1120">
          <cell r="A1120">
            <v>10.576006945055299</v>
          </cell>
          <cell r="B1120">
            <v>2.1605145491594301E-5</v>
          </cell>
        </row>
        <row r="1121">
          <cell r="A1121">
            <v>10.6281084175828</v>
          </cell>
          <cell r="B1121">
            <v>2.0491484975454301E-5</v>
          </cell>
        </row>
        <row r="1122">
          <cell r="A1122">
            <v>10.6802098901103</v>
          </cell>
          <cell r="B1122">
            <v>1.94352292912184E-5</v>
          </cell>
        </row>
        <row r="1123">
          <cell r="A1123">
            <v>10.7323113626377</v>
          </cell>
          <cell r="B1123">
            <v>1.8433419444939899E-5</v>
          </cell>
        </row>
        <row r="1124">
          <cell r="A1124">
            <v>10.784412835165201</v>
          </cell>
          <cell r="B1124">
            <v>1.74832489672051E-5</v>
          </cell>
        </row>
        <row r="1125">
          <cell r="A1125">
            <v>10.836514307692701</v>
          </cell>
          <cell r="B1125">
            <v>1.6582056051091799E-5</v>
          </cell>
        </row>
        <row r="1126">
          <cell r="A1126">
            <v>10.888615780220199</v>
          </cell>
          <cell r="B1126">
            <v>1.57273160953851E-5</v>
          </cell>
        </row>
        <row r="1127">
          <cell r="A1127">
            <v>10.9407172527476</v>
          </cell>
          <cell r="B1127">
            <v>1.49166346321615E-5</v>
          </cell>
        </row>
        <row r="1128">
          <cell r="A1128">
            <v>10.9928187252751</v>
          </cell>
          <cell r="B1128">
            <v>1.4147740618928001E-5</v>
          </cell>
        </row>
        <row r="1129">
          <cell r="A1129">
            <v>11.0449201978026</v>
          </cell>
          <cell r="B1129">
            <v>1.3418480076525201E-5</v>
          </cell>
        </row>
        <row r="1130">
          <cell r="A1130">
            <v>11.097021670330101</v>
          </cell>
          <cell r="B1130">
            <v>1.27268100549717E-5</v>
          </cell>
        </row>
        <row r="1131">
          <cell r="A1131">
            <v>11.149123142857601</v>
          </cell>
          <cell r="B1131">
            <v>1.20707929103452E-5</v>
          </cell>
        </row>
        <row r="1132">
          <cell r="A1132">
            <v>11.201224615385</v>
          </cell>
          <cell r="B1132">
            <v>1.1448590876668301E-5</v>
          </cell>
        </row>
        <row r="1133">
          <cell r="A1133">
            <v>11.2533260879125</v>
          </cell>
          <cell r="B1133">
            <v>1.08584609175923E-5</v>
          </cell>
        </row>
        <row r="1134">
          <cell r="A1134">
            <v>11.30542756044</v>
          </cell>
          <cell r="B1134">
            <v>1.0298749843455899E-5</v>
          </cell>
        </row>
        <row r="1135">
          <cell r="A1135">
            <v>11.3575290329675</v>
          </cell>
          <cell r="B1135">
            <v>9.7678896800414707E-6</v>
          </cell>
        </row>
        <row r="1136">
          <cell r="A1136">
            <v>11.409630505494899</v>
          </cell>
          <cell r="B1136">
            <v>9.2643932760525892E-6</v>
          </cell>
        </row>
        <row r="1137">
          <cell r="A1137">
            <v>11.461731978022399</v>
          </cell>
          <cell r="B1137">
            <v>8.7868501370097701E-6</v>
          </cell>
        </row>
        <row r="1138">
          <cell r="A1138">
            <v>11.5138334505499</v>
          </cell>
          <cell r="B1138">
            <v>8.3339224738919795E-6</v>
          </cell>
        </row>
        <row r="1139">
          <cell r="A1139">
            <v>11.5659349230774</v>
          </cell>
          <cell r="B1139">
            <v>7.9043414554555792E-6</v>
          </cell>
        </row>
        <row r="1140">
          <cell r="A1140">
            <v>11.618036395604801</v>
          </cell>
          <cell r="B1140">
            <v>7.4969036537312196E-6</v>
          </cell>
        </row>
        <row r="1141">
          <cell r="A1141">
            <v>11.670137868132301</v>
          </cell>
          <cell r="B1141">
            <v>7.1104676727416701E-6</v>
          </cell>
        </row>
        <row r="1142">
          <cell r="A1142">
            <v>11.722239340659801</v>
          </cell>
          <cell r="B1142">
            <v>6.74395095099574E-6</v>
          </cell>
        </row>
        <row r="1143">
          <cell r="A1143">
            <v>11.774340813187299</v>
          </cell>
          <cell r="B1143">
            <v>6.3963267288015003E-6</v>
          </cell>
        </row>
        <row r="1144">
          <cell r="A1144">
            <v>11.826442285714799</v>
          </cell>
          <cell r="B1144">
            <v>6.0666211719021497E-6</v>
          </cell>
        </row>
        <row r="1145">
          <cell r="A1145">
            <v>11.8785437582422</v>
          </cell>
          <cell r="B1145">
            <v>5.7539106433775902E-6</v>
          </cell>
        </row>
        <row r="1146">
          <cell r="A1146">
            <v>11.9306452307697</v>
          </cell>
          <cell r="B1146">
            <v>5.4573191161684297E-6</v>
          </cell>
        </row>
        <row r="1147">
          <cell r="A1147">
            <v>11.982746703297201</v>
          </cell>
          <cell r="B1147">
            <v>5.1760157189745797E-6</v>
          </cell>
        </row>
        <row r="1148">
          <cell r="A1148">
            <v>12.034848175824701</v>
          </cell>
          <cell r="B1148">
            <v>4.9092124086527402E-6</v>
          </cell>
        </row>
        <row r="1149">
          <cell r="A1149">
            <v>12.0869496483521</v>
          </cell>
          <cell r="B1149">
            <v>4.65616176259307E-6</v>
          </cell>
        </row>
        <row r="1150">
          <cell r="A1150">
            <v>12.1390511208796</v>
          </cell>
          <cell r="B1150">
            <v>4.41615488488985E-6</v>
          </cell>
        </row>
        <row r="1151">
          <cell r="A1151">
            <v>12.1911525934071</v>
          </cell>
          <cell r="B1151">
            <v>4.1885194204411597E-6</v>
          </cell>
        </row>
        <row r="1152">
          <cell r="A1152">
            <v>12.2432540659346</v>
          </cell>
          <cell r="B1152">
            <v>3.9726176714135504E-6</v>
          </cell>
        </row>
        <row r="1153">
          <cell r="A1153">
            <v>12.295355538461999</v>
          </cell>
          <cell r="B1153">
            <v>3.7678448107959402E-6</v>
          </cell>
        </row>
        <row r="1154">
          <cell r="A1154">
            <v>12.347457010989499</v>
          </cell>
          <cell r="B1154">
            <v>3.57362718803754E-6</v>
          </cell>
        </row>
        <row r="1155">
          <cell r="A1155">
            <v>12.399558483517</v>
          </cell>
          <cell r="B1155">
            <v>3.3894207220236802E-6</v>
          </cell>
        </row>
        <row r="1156">
          <cell r="A1156">
            <v>12.4516599560445</v>
          </cell>
          <cell r="B1156">
            <v>3.2147093768872501E-6</v>
          </cell>
        </row>
        <row r="1157">
          <cell r="A1157">
            <v>12.503761428572</v>
          </cell>
          <cell r="B1157">
            <v>3.0490037163862702E-6</v>
          </cell>
        </row>
        <row r="1158">
          <cell r="A1158">
            <v>12.555862901099401</v>
          </cell>
          <cell r="B1158">
            <v>2.8918395327974602E-6</v>
          </cell>
        </row>
        <row r="1159">
          <cell r="A1159">
            <v>12.607964373626899</v>
          </cell>
          <cell r="B1159">
            <v>2.7427765464851399E-6</v>
          </cell>
        </row>
        <row r="1160">
          <cell r="A1160">
            <v>12.660065846154399</v>
          </cell>
          <cell r="B1160">
            <v>2.6013971725020302E-6</v>
          </cell>
        </row>
        <row r="1161">
          <cell r="A1161">
            <v>12.7121673186819</v>
          </cell>
          <cell r="B1161">
            <v>2.4673053507671999E-6</v>
          </cell>
        </row>
        <row r="1162">
          <cell r="A1162">
            <v>12.7642687912093</v>
          </cell>
          <cell r="B1162">
            <v>2.3401254365435501E-6</v>
          </cell>
        </row>
        <row r="1163">
          <cell r="A1163">
            <v>12.8163702637368</v>
          </cell>
          <cell r="B1163">
            <v>2.2195011481069201E-6</v>
          </cell>
        </row>
        <row r="1164">
          <cell r="A1164">
            <v>12.868471736264301</v>
          </cell>
          <cell r="B1164">
            <v>2.1050945686587102E-6</v>
          </cell>
        </row>
        <row r="1165">
          <cell r="A1165">
            <v>12.920573208791801</v>
          </cell>
          <cell r="B1165">
            <v>1.9965851996860199E-6</v>
          </cell>
        </row>
        <row r="1166">
          <cell r="A1166">
            <v>12.972674681319299</v>
          </cell>
          <cell r="B1166">
            <v>1.8936690631173E-6</v>
          </cell>
        </row>
        <row r="1167">
          <cell r="A1167">
            <v>13.0247761538467</v>
          </cell>
          <cell r="B1167">
            <v>1.7960578497584201E-6</v>
          </cell>
        </row>
        <row r="1168">
          <cell r="A1168">
            <v>13.0768776263742</v>
          </cell>
          <cell r="B1168">
            <v>1.70347811162347E-6</v>
          </cell>
        </row>
        <row r="1169">
          <cell r="A1169">
            <v>13.1289790989017</v>
          </cell>
          <cell r="B1169">
            <v>1.6156704958977599E-6</v>
          </cell>
        </row>
        <row r="1170">
          <cell r="A1170">
            <v>13.181080571429201</v>
          </cell>
          <cell r="B1170">
            <v>1.5323890183870499E-6</v>
          </cell>
        </row>
        <row r="1171">
          <cell r="A1171">
            <v>13.233182043956599</v>
          </cell>
          <cell r="B1171">
            <v>1.4534003744175801E-6</v>
          </cell>
        </row>
        <row r="1172">
          <cell r="A1172">
            <v>13.2852835164841</v>
          </cell>
          <cell r="B1172">
            <v>1.3784832852564901E-6</v>
          </cell>
        </row>
        <row r="1173">
          <cell r="A1173">
            <v>13.3373849890116</v>
          </cell>
          <cell r="B1173">
            <v>1.3074278782217899E-6</v>
          </cell>
        </row>
        <row r="1174">
          <cell r="A1174">
            <v>13.3894864615391</v>
          </cell>
          <cell r="B1174">
            <v>1.2400350987451201E-6</v>
          </cell>
        </row>
        <row r="1175">
          <cell r="A1175">
            <v>13.441587934066501</v>
          </cell>
          <cell r="B1175">
            <v>1.1761161527404499E-6</v>
          </cell>
        </row>
        <row r="1176">
          <cell r="A1176">
            <v>13.493689406593999</v>
          </cell>
          <cell r="B1176">
            <v>1.1154919777164399E-6</v>
          </cell>
        </row>
        <row r="1177">
          <cell r="A1177">
            <v>13.545790879121499</v>
          </cell>
          <cell r="B1177">
            <v>1.05799274115092E-6</v>
          </cell>
        </row>
        <row r="1178">
          <cell r="A1178">
            <v>13.597892351649</v>
          </cell>
          <cell r="B1178">
            <v>1.00345736472214E-6</v>
          </cell>
        </row>
        <row r="1179">
          <cell r="A1179">
            <v>13.6499938241765</v>
          </cell>
          <cell r="B1179">
            <v>9.5173307306413102E-7</v>
          </cell>
        </row>
        <row r="1180">
          <cell r="A1180">
            <v>13.7020952967039</v>
          </cell>
          <cell r="B1180">
            <v>9.0267496578183595E-7</v>
          </cell>
        </row>
        <row r="1181">
          <cell r="A1181">
            <v>13.754196769231401</v>
          </cell>
          <cell r="B1181">
            <v>8.5614561152729602E-7</v>
          </cell>
        </row>
        <row r="1182">
          <cell r="A1182">
            <v>13.806298241758901</v>
          </cell>
          <cell r="B1182">
            <v>8.1201466299952498E-7</v>
          </cell>
        </row>
        <row r="1183">
          <cell r="A1183">
            <v>13.858399714286399</v>
          </cell>
          <cell r="B1183">
            <v>7.7015849178970305E-7</v>
          </cell>
        </row>
        <row r="1184">
          <cell r="A1184">
            <v>13.9105011868138</v>
          </cell>
          <cell r="B1184">
            <v>7.3045984204860704E-7</v>
          </cell>
        </row>
        <row r="1185">
          <cell r="A1185">
            <v>13.9626026593413</v>
          </cell>
          <cell r="B1185">
            <v>6.9280750200618997E-7</v>
          </cell>
        </row>
        <row r="1186">
          <cell r="A1186">
            <v>14.0147041318688</v>
          </cell>
          <cell r="B1186">
            <v>6.5709599242297003E-7</v>
          </cell>
        </row>
        <row r="1187">
          <cell r="A1187">
            <v>14.066805604396301</v>
          </cell>
          <cell r="B1187">
            <v>6.2322527110058802E-7</v>
          </cell>
        </row>
        <row r="1188">
          <cell r="A1188">
            <v>14.1189070769237</v>
          </cell>
          <cell r="B1188">
            <v>5.9110045262364399E-7</v>
          </cell>
        </row>
        <row r="1189">
          <cell r="A1189">
            <v>14.1710085494512</v>
          </cell>
          <cell r="B1189">
            <v>5.6063154254777604E-7</v>
          </cell>
        </row>
        <row r="1190">
          <cell r="A1190">
            <v>14.2231100219787</v>
          </cell>
          <cell r="B1190">
            <v>5.3173318528926696E-7</v>
          </cell>
        </row>
        <row r="1191">
          <cell r="A1191">
            <v>14.2752114945062</v>
          </cell>
          <cell r="B1191">
            <v>5.0432442500998796E-7</v>
          </cell>
        </row>
        <row r="1192">
          <cell r="A1192">
            <v>14.3273129670337</v>
          </cell>
          <cell r="B1192">
            <v>4.7832847882776105E-7</v>
          </cell>
        </row>
        <row r="1193">
          <cell r="A1193">
            <v>14.379414439561099</v>
          </cell>
          <cell r="B1193">
            <v>4.53672521716848E-7</v>
          </cell>
        </row>
        <row r="1194">
          <cell r="A1194">
            <v>14.431515912088599</v>
          </cell>
          <cell r="B1194">
            <v>4.3028748249596801E-7</v>
          </cell>
        </row>
        <row r="1195">
          <cell r="A1195">
            <v>14.4836173846161</v>
          </cell>
          <cell r="B1195">
            <v>4.0810785033234799E-7</v>
          </cell>
        </row>
        <row r="1196">
          <cell r="A1196">
            <v>14.5357188571436</v>
          </cell>
          <cell r="B1196">
            <v>3.8707149121971102E-7</v>
          </cell>
        </row>
        <row r="1197">
          <cell r="A1197">
            <v>14.587820329671001</v>
          </cell>
          <cell r="B1197">
            <v>3.67119473916123E-7</v>
          </cell>
        </row>
        <row r="1198">
          <cell r="A1198">
            <v>14.639921802198501</v>
          </cell>
          <cell r="B1198">
            <v>3.4819590485404201E-7</v>
          </cell>
        </row>
        <row r="1199">
          <cell r="A1199">
            <v>14.692023274725999</v>
          </cell>
          <cell r="B1199">
            <v>3.3024777156012499E-7</v>
          </cell>
        </row>
        <row r="1200">
          <cell r="A1200">
            <v>14.744124747253499</v>
          </cell>
          <cell r="B1200">
            <v>3.1322479414611702E-7</v>
          </cell>
        </row>
        <row r="1201">
          <cell r="A1201">
            <v>14.7962262197809</v>
          </cell>
          <cell r="B1201">
            <v>2.9707928445481101E-7</v>
          </cell>
        </row>
        <row r="1202">
          <cell r="A1202">
            <v>14.8483276923084</v>
          </cell>
          <cell r="B1202">
            <v>2.8176601246646899E-7</v>
          </cell>
        </row>
        <row r="1203">
          <cell r="A1203">
            <v>14.9004291648359</v>
          </cell>
          <cell r="B1203">
            <v>2.67242079591488E-7</v>
          </cell>
        </row>
        <row r="1204">
          <cell r="A1204">
            <v>14.952530637363401</v>
          </cell>
          <cell r="B1204">
            <v>2.5346679849430702E-7</v>
          </cell>
        </row>
        <row r="1205">
          <cell r="A1205">
            <v>15.004632109890901</v>
          </cell>
          <cell r="B1205">
            <v>2.40401579111945E-7</v>
          </cell>
        </row>
        <row r="1206">
          <cell r="A1206">
            <v>15.0567335824183</v>
          </cell>
          <cell r="B1206">
            <v>2.2800982054781699E-7</v>
          </cell>
        </row>
        <row r="1207">
          <cell r="A1207">
            <v>15.1088350549458</v>
          </cell>
          <cell r="B1207">
            <v>2.1625680853801301E-7</v>
          </cell>
        </row>
        <row r="1208">
          <cell r="A1208">
            <v>15.1609365274733</v>
          </cell>
          <cell r="B1208">
            <v>2.05109618202778E-7</v>
          </cell>
        </row>
        <row r="1209">
          <cell r="A1209">
            <v>15.2130380000008</v>
          </cell>
          <cell r="B1209">
            <v>1.9453702181078101E-7</v>
          </cell>
        </row>
        <row r="1210">
          <cell r="A1210">
            <v>15.265139472528199</v>
          </cell>
          <cell r="B1210">
            <v>1.84509401297768E-7</v>
          </cell>
        </row>
        <row r="1211">
          <cell r="A1211">
            <v>15.317240945055699</v>
          </cell>
          <cell r="B1211">
            <v>1.7499866529453601E-7</v>
          </cell>
        </row>
        <row r="1212">
          <cell r="A1212">
            <v>15.3693424175832</v>
          </cell>
          <cell r="B1212">
            <v>1.6597817043179401E-7</v>
          </cell>
        </row>
        <row r="1213">
          <cell r="A1213">
            <v>15.4214438901107</v>
          </cell>
          <cell r="B1213">
            <v>1.5742264670144101E-7</v>
          </cell>
        </row>
        <row r="1214">
          <cell r="A1214">
            <v>15.4735453626382</v>
          </cell>
          <cell r="B1214">
            <v>1.4930812666518999E-7</v>
          </cell>
        </row>
        <row r="1215">
          <cell r="A1215">
            <v>15.525646835165601</v>
          </cell>
          <cell r="B1215">
            <v>1.4161187831219699E-7</v>
          </cell>
        </row>
        <row r="1216">
          <cell r="A1216">
            <v>15.577748307693099</v>
          </cell>
          <cell r="B1216">
            <v>1.34312341377624E-7</v>
          </cell>
        </row>
        <row r="1217">
          <cell r="A1217">
            <v>15.629849780220599</v>
          </cell>
          <cell r="B1217">
            <v>1.27389066943727E-7</v>
          </cell>
        </row>
        <row r="1218">
          <cell r="A1218">
            <v>15.6819512527481</v>
          </cell>
          <cell r="B1218">
            <v>1.20822660154272E-7</v>
          </cell>
        </row>
        <row r="1219">
          <cell r="A1219">
            <v>15.7340527252755</v>
          </cell>
          <cell r="B1219">
            <v>1.1459472588180201E-7</v>
          </cell>
        </row>
        <row r="1220">
          <cell r="A1220">
            <v>15.786154197803</v>
          </cell>
          <cell r="B1220">
            <v>1.0868781719553E-7</v>
          </cell>
        </row>
        <row r="1221">
          <cell r="A1221">
            <v>15.838255670330501</v>
          </cell>
          <cell r="B1221">
            <v>1.03085386485531E-7</v>
          </cell>
        </row>
        <row r="1222">
          <cell r="A1222">
            <v>15.890357142858001</v>
          </cell>
          <cell r="B1222">
            <v>9.7771739106269405E-8</v>
          </cell>
        </row>
        <row r="1223">
          <cell r="A1223">
            <v>15.9424586153854</v>
          </cell>
          <cell r="B1223">
            <v>9.2731989409635297E-8</v>
          </cell>
        </row>
        <row r="1224">
          <cell r="A1224">
            <v>15.9945600879129</v>
          </cell>
          <cell r="B1224">
            <v>8.7952019044297396E-8</v>
          </cell>
        </row>
        <row r="1225">
          <cell r="A1225">
            <v>16.046661560440398</v>
          </cell>
          <cell r="B1225">
            <v>8.3418437404565696E-8</v>
          </cell>
        </row>
        <row r="1226">
          <cell r="A1226">
            <v>16.098763032967899</v>
          </cell>
          <cell r="B1226">
            <v>7.9118544117954204E-8</v>
          </cell>
        </row>
        <row r="1227">
          <cell r="A1227">
            <v>16.150864505495399</v>
          </cell>
          <cell r="B1227">
            <v>7.5040293466370802E-8</v>
          </cell>
        </row>
        <row r="1228">
          <cell r="A1228">
            <v>16.202965978022799</v>
          </cell>
          <cell r="B1228">
            <v>7.1172260641247206E-8</v>
          </cell>
        </row>
        <row r="1229">
          <cell r="A1229">
            <v>16.2550674505503</v>
          </cell>
          <cell r="B1229">
            <v>6.7503609738089705E-8</v>
          </cell>
        </row>
        <row r="1230">
          <cell r="A1230">
            <v>16.3071689230778</v>
          </cell>
          <cell r="B1230">
            <v>6.4024063400783706E-8</v>
          </cell>
        </row>
        <row r="1231">
          <cell r="A1231">
            <v>16.3592703956053</v>
          </cell>
          <cell r="B1231">
            <v>6.0723874030615597E-8</v>
          </cell>
        </row>
        <row r="1232">
          <cell r="A1232">
            <v>16.411371868132701</v>
          </cell>
          <cell r="B1232">
            <v>5.7593796479354799E-8</v>
          </cell>
        </row>
        <row r="1233">
          <cell r="A1233">
            <v>16.463473340660201</v>
          </cell>
          <cell r="B1233">
            <v>5.4625062149904702E-8</v>
          </cell>
        </row>
        <row r="1234">
          <cell r="A1234">
            <v>16.515574813187701</v>
          </cell>
          <cell r="B1234">
            <v>5.1809354431957797E-8</v>
          </cell>
        </row>
        <row r="1235">
          <cell r="A1235">
            <v>16.567676285715201</v>
          </cell>
          <cell r="B1235">
            <v>4.9138785403851798E-8</v>
          </cell>
        </row>
        <row r="1236">
          <cell r="A1236">
            <v>16.619777758242599</v>
          </cell>
          <cell r="B1236">
            <v>4.6605873735349499E-8</v>
          </cell>
        </row>
        <row r="1237">
          <cell r="A1237">
            <v>16.671879230770099</v>
          </cell>
          <cell r="B1237">
            <v>4.4203523729446497E-8</v>
          </cell>
        </row>
        <row r="1238">
          <cell r="A1238">
            <v>16.723980703297599</v>
          </cell>
          <cell r="B1238">
            <v>4.1925005444489802E-8</v>
          </cell>
        </row>
        <row r="1239">
          <cell r="A1239">
            <v>16.776082175825099</v>
          </cell>
          <cell r="B1239">
            <v>3.97639358409249E-8</v>
          </cell>
        </row>
        <row r="1240">
          <cell r="A1240">
            <v>16.828183648352599</v>
          </cell>
          <cell r="B1240">
            <v>3.7714260899851499E-8</v>
          </cell>
        </row>
        <row r="1241">
          <cell r="A1241">
            <v>16.88028512088</v>
          </cell>
          <cell r="B1241">
            <v>3.5770238663301097E-8</v>
          </cell>
        </row>
        <row r="1242">
          <cell r="A1242">
            <v>16.9323865934075</v>
          </cell>
          <cell r="B1242">
            <v>3.3926423148717897E-8</v>
          </cell>
        </row>
        <row r="1243">
          <cell r="A1243">
            <v>16.984488065935</v>
          </cell>
          <cell r="B1243">
            <v>3.2177649092589201E-8</v>
          </cell>
        </row>
        <row r="1244">
          <cell r="A1244">
            <v>17.036589538462501</v>
          </cell>
          <cell r="B1244">
            <v>3.0519017480477698E-8</v>
          </cell>
        </row>
        <row r="1245">
          <cell r="A1245">
            <v>17.088691010989901</v>
          </cell>
          <cell r="B1245">
            <v>2.8945881822927099E-8</v>
          </cell>
        </row>
        <row r="1246">
          <cell r="A1246">
            <v>17.140792483517401</v>
          </cell>
          <cell r="B1246">
            <v>2.74538351387892E-8</v>
          </cell>
        </row>
        <row r="1247">
          <cell r="A1247">
            <v>17.192893956044902</v>
          </cell>
          <cell r="B1247">
            <v>2.6038697609510299E-8</v>
          </cell>
        </row>
        <row r="1248">
          <cell r="A1248">
            <v>17.244995428572398</v>
          </cell>
          <cell r="B1248">
            <v>2.4696504869789698E-8</v>
          </cell>
        </row>
        <row r="1249">
          <cell r="A1249">
            <v>17.297096901099799</v>
          </cell>
          <cell r="B1249">
            <v>2.34234969018107E-8</v>
          </cell>
        </row>
        <row r="1250">
          <cell r="A1250">
            <v>17.349198373627299</v>
          </cell>
          <cell r="B1250">
            <v>2.2216107501928001E-8</v>
          </cell>
        </row>
        <row r="1251">
          <cell r="A1251">
            <v>17.401299846154799</v>
          </cell>
          <cell r="B1251">
            <v>2.1070954290307899E-8</v>
          </cell>
        </row>
        <row r="1252">
          <cell r="A1252">
            <v>17.4534013186823</v>
          </cell>
          <cell r="B1252">
            <v>1.9984829235531601E-8</v>
          </cell>
        </row>
        <row r="1253">
          <cell r="A1253">
            <v>17.5055027912098</v>
          </cell>
          <cell r="B1253">
            <v>1.8954689667618399E-8</v>
          </cell>
        </row>
        <row r="1254">
          <cell r="A1254">
            <v>17.557604263737201</v>
          </cell>
          <cell r="B1254">
            <v>1.7977649754291801E-8</v>
          </cell>
        </row>
        <row r="1255">
          <cell r="A1255">
            <v>17.609705736264701</v>
          </cell>
          <cell r="B1255">
            <v>1.7050972416611401E-8</v>
          </cell>
        </row>
        <row r="1256">
          <cell r="A1256">
            <v>17.661807208792201</v>
          </cell>
          <cell r="B1256">
            <v>1.61720616613211E-8</v>
          </cell>
        </row>
        <row r="1257">
          <cell r="A1257">
            <v>17.713908681319701</v>
          </cell>
          <cell r="B1257">
            <v>1.5338455308436199E-8</v>
          </cell>
        </row>
        <row r="1258">
          <cell r="A1258">
            <v>17.766010153847098</v>
          </cell>
          <cell r="B1258">
            <v>1.4547818093693499E-8</v>
          </cell>
        </row>
        <row r="1259">
          <cell r="A1259">
            <v>17.818111626374598</v>
          </cell>
          <cell r="B1259">
            <v>1.3797935126544001E-8</v>
          </cell>
        </row>
        <row r="1260">
          <cell r="A1260">
            <v>17.870213098902099</v>
          </cell>
          <cell r="B1260">
            <v>1.30867056853596E-8</v>
          </cell>
        </row>
        <row r="1261">
          <cell r="A1261">
            <v>17.922314571429599</v>
          </cell>
          <cell r="B1261">
            <v>1.2412137332473501E-8</v>
          </cell>
        </row>
        <row r="1262">
          <cell r="A1262">
            <v>17.974416043957099</v>
          </cell>
          <cell r="B1262">
            <v>1.1772340332566099E-8</v>
          </cell>
        </row>
        <row r="1263">
          <cell r="A1263">
            <v>18.0265175164845</v>
          </cell>
          <cell r="B1263">
            <v>1.1165522358762499E-8</v>
          </cell>
        </row>
        <row r="1264">
          <cell r="A1264">
            <v>18.078618989012</v>
          </cell>
          <cell r="B1264">
            <v>1.05899834716085E-8</v>
          </cell>
        </row>
        <row r="1265">
          <cell r="A1265">
            <v>18.1307204615395</v>
          </cell>
          <cell r="B1265">
            <v>1.0044111356861799E-8</v>
          </cell>
        </row>
        <row r="1266">
          <cell r="A1266">
            <v>18.182821934067</v>
          </cell>
          <cell r="B1266">
            <v>9.5263768087559894E-9</v>
          </cell>
        </row>
        <row r="1267">
          <cell r="A1267">
            <v>18.234923406594401</v>
          </cell>
          <cell r="B1267">
            <v>9.0353294460843796E-9</v>
          </cell>
        </row>
        <row r="1268">
          <cell r="A1268">
            <v>18.287024879121901</v>
          </cell>
          <cell r="B1268">
            <v>8.5695936491031893E-9</v>
          </cell>
        </row>
        <row r="1269">
          <cell r="A1269">
            <v>18.339126351649401</v>
          </cell>
          <cell r="B1269">
            <v>8.1278647058714504E-9</v>
          </cell>
        </row>
        <row r="1270">
          <cell r="A1270">
            <v>18.391227824176902</v>
          </cell>
          <cell r="B1270">
            <v>7.7089051572315406E-9</v>
          </cell>
        </row>
        <row r="1271">
          <cell r="A1271">
            <v>18.443329296704299</v>
          </cell>
          <cell r="B1271">
            <v>7.3115413301924404E-9</v>
          </cell>
        </row>
        <row r="1272">
          <cell r="A1272">
            <v>18.495430769231799</v>
          </cell>
          <cell r="B1272">
            <v>6.9346600500025003E-9</v>
          </cell>
        </row>
        <row r="1273">
          <cell r="A1273">
            <v>18.547532241759299</v>
          </cell>
          <cell r="B1273">
            <v>6.5772055217029297E-9</v>
          </cell>
        </row>
        <row r="1274">
          <cell r="A1274">
            <v>18.599633714286799</v>
          </cell>
          <cell r="B1274">
            <v>6.23817637242418E-9</v>
          </cell>
        </row>
        <row r="1275">
          <cell r="A1275">
            <v>18.6517351868143</v>
          </cell>
          <cell r="B1275">
            <v>5.9166228461408499E-9</v>
          </cell>
        </row>
        <row r="1276">
          <cell r="A1276">
            <v>18.7038366593417</v>
          </cell>
          <cell r="B1276">
            <v>5.6116441430257399E-9</v>
          </cell>
        </row>
        <row r="1277">
          <cell r="A1277">
            <v>18.7559381318692</v>
          </cell>
          <cell r="B1277">
            <v>5.3223858959499601E-9</v>
          </cell>
        </row>
        <row r="1278">
          <cell r="A1278">
            <v>18.808039604396701</v>
          </cell>
          <cell r="B1278">
            <v>5.0480377770591801E-9</v>
          </cell>
        </row>
        <row r="1279">
          <cell r="A1279">
            <v>18.860141076924201</v>
          </cell>
          <cell r="B1279">
            <v>4.7878312277220603E-9</v>
          </cell>
        </row>
        <row r="1280">
          <cell r="A1280">
            <v>18.912242549451602</v>
          </cell>
          <cell r="B1280">
            <v>4.5410373054903901E-9</v>
          </cell>
        </row>
        <row r="1281">
          <cell r="A1281">
            <v>18.964344021979102</v>
          </cell>
          <cell r="B1281">
            <v>4.3069646420403301E-9</v>
          </cell>
        </row>
        <row r="1282">
          <cell r="A1282">
            <v>19.016445494506598</v>
          </cell>
          <cell r="B1282">
            <v>4.0849575063736098E-9</v>
          </cell>
        </row>
        <row r="1283">
          <cell r="A1283">
            <v>19.068546967034099</v>
          </cell>
          <cell r="B1283">
            <v>3.8743939678532099E-9</v>
          </cell>
        </row>
        <row r="1284">
          <cell r="A1284">
            <v>19.120648439561499</v>
          </cell>
          <cell r="B1284">
            <v>3.6746841539272501E-9</v>
          </cell>
        </row>
        <row r="1285">
          <cell r="A1285">
            <v>19.172749912088999</v>
          </cell>
          <cell r="B1285">
            <v>3.4852685976605201E-9</v>
          </cell>
        </row>
        <row r="1286">
          <cell r="A1286">
            <v>19.2248513846165</v>
          </cell>
          <cell r="B1286">
            <v>3.30561667044403E-9</v>
          </cell>
        </row>
        <row r="1287">
          <cell r="A1287">
            <v>19.276952857144</v>
          </cell>
          <cell r="B1287">
            <v>3.1352250954925901E-9</v>
          </cell>
        </row>
        <row r="1288">
          <cell r="A1288">
            <v>19.3290543296715</v>
          </cell>
          <cell r="B1288">
            <v>2.9736165379654101E-9</v>
          </cell>
        </row>
        <row r="1289">
          <cell r="A1289">
            <v>19.381155802198901</v>
          </cell>
          <cell r="B1289">
            <v>2.82033826776068E-9</v>
          </cell>
        </row>
        <row r="1290">
          <cell r="A1290">
            <v>19.433257274726401</v>
          </cell>
          <cell r="B1290">
            <v>2.6749608912377501E-9</v>
          </cell>
        </row>
        <row r="1291">
          <cell r="A1291">
            <v>19.485358747253901</v>
          </cell>
          <cell r="B1291">
            <v>2.5370771483141501E-9</v>
          </cell>
        </row>
        <row r="1292">
          <cell r="A1292">
            <v>19.537460219781401</v>
          </cell>
          <cell r="B1292">
            <v>2.4063007715673201E-9</v>
          </cell>
        </row>
        <row r="1293">
          <cell r="A1293">
            <v>19.589561692308799</v>
          </cell>
          <cell r="B1293">
            <v>2.2822654041455E-9</v>
          </cell>
        </row>
        <row r="1294">
          <cell r="A1294">
            <v>19.641663164836299</v>
          </cell>
          <cell r="B1294">
            <v>2.1646235734557599E-9</v>
          </cell>
        </row>
        <row r="1295">
          <cell r="A1295">
            <v>19.693764637363799</v>
          </cell>
          <cell r="B1295">
            <v>2.0530457177546E-9</v>
          </cell>
        </row>
        <row r="1296">
          <cell r="A1296">
            <v>19.745866109891299</v>
          </cell>
          <cell r="B1296">
            <v>1.9472192629138701E-9</v>
          </cell>
        </row>
        <row r="1297">
          <cell r="A1297">
            <v>19.7979675824187</v>
          </cell>
          <cell r="B1297">
            <v>1.84684774677582E-9</v>
          </cell>
        </row>
        <row r="1298">
          <cell r="A1298">
            <v>19.8500690549462</v>
          </cell>
          <cell r="B1298">
            <v>1.7516499886442301E-9</v>
          </cell>
        </row>
        <row r="1299">
          <cell r="A1299">
            <v>19.9021705274737</v>
          </cell>
          <cell r="B1299">
            <v>1.66135930158502E-9</v>
          </cell>
        </row>
        <row r="1300">
          <cell r="A1300">
            <v>19.9542720000012</v>
          </cell>
          <cell r="B1300">
            <v>1.5757227453296099E-9</v>
          </cell>
        </row>
        <row r="1301">
          <cell r="A1301">
            <v>20.006373472528701</v>
          </cell>
          <cell r="B1301">
            <v>1.4945004176882599E-9</v>
          </cell>
        </row>
        <row r="1302">
          <cell r="A1302">
            <v>20.058474945056101</v>
          </cell>
          <cell r="B1302">
            <v>1.4174647824882201E-9</v>
          </cell>
        </row>
        <row r="1303">
          <cell r="A1303">
            <v>20.110576417583601</v>
          </cell>
          <cell r="B1303">
            <v>1.3444000321540701E-9</v>
          </cell>
        </row>
        <row r="1304">
          <cell r="A1304">
            <v>20.162677890111102</v>
          </cell>
          <cell r="B1304">
            <v>1.27510148314454E-9</v>
          </cell>
        </row>
        <row r="1305">
          <cell r="A1305">
            <v>20.214779362638598</v>
          </cell>
          <cell r="B1305">
            <v>1.2093750025521201E-9</v>
          </cell>
        </row>
        <row r="1306">
          <cell r="A1306">
            <v>20.266880835165999</v>
          </cell>
          <cell r="B1306">
            <v>1.14703646425932E-9</v>
          </cell>
        </row>
        <row r="1307">
          <cell r="A1307">
            <v>20.318982307693499</v>
          </cell>
          <cell r="B1307">
            <v>1.08791123312791E-9</v>
          </cell>
        </row>
        <row r="1308">
          <cell r="A1308">
            <v>20.371083780220999</v>
          </cell>
          <cell r="B1308">
            <v>1.0318336757760601E-9</v>
          </cell>
        </row>
        <row r="1309">
          <cell r="A1309">
            <v>20.4231852527485</v>
          </cell>
          <cell r="B1309">
            <v>9.7864669657323609E-10</v>
          </cell>
        </row>
        <row r="1310">
          <cell r="A1310">
            <v>20.475286725276</v>
          </cell>
          <cell r="B1310">
            <v>9.2820129755250198E-10</v>
          </cell>
        </row>
        <row r="1311">
          <cell r="A1311">
            <v>20.527388197803401</v>
          </cell>
          <cell r="B1311">
            <v>8.80356161007768E-10</v>
          </cell>
        </row>
        <row r="1312">
          <cell r="A1312">
            <v>20.579489670330901</v>
          </cell>
          <cell r="B1312">
            <v>8.3497725360645401E-10</v>
          </cell>
        </row>
        <row r="1313">
          <cell r="A1313">
            <v>20.631591142858401</v>
          </cell>
          <cell r="B1313">
            <v>7.91937450908604E-10</v>
          </cell>
        </row>
        <row r="1314">
          <cell r="A1314">
            <v>20.683692615385901</v>
          </cell>
          <cell r="B1314">
            <v>7.5111618124056602E-10</v>
          </cell>
        </row>
        <row r="1315">
          <cell r="A1315">
            <v>20.735794087913298</v>
          </cell>
          <cell r="B1315">
            <v>7.1239908792560103E-10</v>
          </cell>
        </row>
        <row r="1316">
          <cell r="A1316">
            <v>20.787895560440798</v>
          </cell>
          <cell r="B1316">
            <v>6.7567770892513796E-10</v>
          </cell>
        </row>
        <row r="1317">
          <cell r="A1317">
            <v>20.839997032968299</v>
          </cell>
          <cell r="B1317">
            <v>6.4084917299333196E-10</v>
          </cell>
        </row>
        <row r="1318">
          <cell r="A1318">
            <v>20.892098505495799</v>
          </cell>
          <cell r="B1318">
            <v>6.0781591149359604E-10</v>
          </cell>
        </row>
        <row r="1319">
          <cell r="A1319">
            <v>20.9441999780232</v>
          </cell>
          <cell r="B1319">
            <v>5.7648538506990499E-10</v>
          </cell>
        </row>
        <row r="1320">
          <cell r="A1320">
            <v>20.9963014505507</v>
          </cell>
          <cell r="B1320">
            <v>5.4676982440710104E-10</v>
          </cell>
        </row>
        <row r="1321">
          <cell r="A1321">
            <v>21.0484029230782</v>
          </cell>
          <cell r="B1321">
            <v>5.1858598435400396E-10</v>
          </cell>
        </row>
        <row r="1322">
          <cell r="A1322">
            <v>21.1005043956057</v>
          </cell>
          <cell r="B1322">
            <v>4.9185491072048503E-10</v>
          </cell>
        </row>
        <row r="1323">
          <cell r="A1323">
            <v>21.1526058681332</v>
          </cell>
          <cell r="B1323">
            <v>4.66501719095274E-10</v>
          </cell>
        </row>
        <row r="1324">
          <cell r="A1324">
            <v>21.204707340660601</v>
          </cell>
          <cell r="B1324">
            <v>4.4245538506479901E-10</v>
          </cell>
        </row>
        <row r="1325">
          <cell r="A1325">
            <v>21.256808813188101</v>
          </cell>
          <cell r="B1325">
            <v>4.1964854524546401E-10</v>
          </cell>
        </row>
        <row r="1326">
          <cell r="A1326">
            <v>21.308910285715601</v>
          </cell>
          <cell r="B1326">
            <v>3.9801730857189898E-10</v>
          </cell>
        </row>
        <row r="1327">
          <cell r="A1327">
            <v>21.361011758243102</v>
          </cell>
          <cell r="B1327">
            <v>3.7750107731257698E-10</v>
          </cell>
        </row>
        <row r="1328">
          <cell r="A1328">
            <v>21.413113230770499</v>
          </cell>
          <cell r="B1328">
            <v>3.5804237731137002E-10</v>
          </cell>
        </row>
        <row r="1329">
          <cell r="A1329">
            <v>21.465214703297999</v>
          </cell>
          <cell r="B1329">
            <v>3.3958669697949198E-10</v>
          </cell>
        </row>
        <row r="1330">
          <cell r="A1330">
            <v>21.517316175825499</v>
          </cell>
          <cell r="B1330">
            <v>3.2208233458676398E-10</v>
          </cell>
        </row>
        <row r="1331">
          <cell r="A1331">
            <v>21.569417648352999</v>
          </cell>
          <cell r="B1331">
            <v>3.05480253424431E-10</v>
          </cell>
        </row>
        <row r="1332">
          <cell r="A1332">
            <v>21.6215191208804</v>
          </cell>
          <cell r="B1332">
            <v>2.8973394443374998E-10</v>
          </cell>
        </row>
        <row r="1333">
          <cell r="A1333">
            <v>21.6736205934079</v>
          </cell>
          <cell r="B1333">
            <v>2.7479929591555699E-10</v>
          </cell>
        </row>
        <row r="1334">
          <cell r="A1334">
            <v>21.7257220659354</v>
          </cell>
          <cell r="B1334">
            <v>2.60634469955773E-10</v>
          </cell>
        </row>
        <row r="1335">
          <cell r="A1335">
            <v>21.777823538462901</v>
          </cell>
          <cell r="B1335">
            <v>2.4719978522070601E-10</v>
          </cell>
        </row>
        <row r="1336">
          <cell r="A1336">
            <v>21.829925010990401</v>
          </cell>
          <cell r="B1336">
            <v>2.3445760579378502E-10</v>
          </cell>
        </row>
        <row r="1337">
          <cell r="A1337">
            <v>21.882026483517802</v>
          </cell>
          <cell r="B1337">
            <v>2.2237223574233901E-10</v>
          </cell>
        </row>
        <row r="1338">
          <cell r="A1338">
            <v>21.934127956045302</v>
          </cell>
          <cell r="B1338">
            <v>2.1090981911902199E-10</v>
          </cell>
        </row>
        <row r="1339">
          <cell r="A1339">
            <v>21.986229428572798</v>
          </cell>
          <cell r="B1339">
            <v>2.0003824511779701E-10</v>
          </cell>
        </row>
        <row r="1340">
          <cell r="A1340">
            <v>22.038330901100299</v>
          </cell>
          <cell r="B1340">
            <v>1.89727058118741E-10</v>
          </cell>
        </row>
        <row r="1341">
          <cell r="A1341">
            <v>22.090432373627699</v>
          </cell>
          <cell r="B1341">
            <v>1.7994737236969301E-10</v>
          </cell>
        </row>
        <row r="1342">
          <cell r="A1342">
            <v>22.142533846155199</v>
          </cell>
          <cell r="B1342">
            <v>1.70671791065728E-10</v>
          </cell>
        </row>
        <row r="1343">
          <cell r="A1343">
            <v>22.1946353186827</v>
          </cell>
          <cell r="B1343">
            <v>1.6187432959976601E-10</v>
          </cell>
        </row>
        <row r="1344">
          <cell r="A1344">
            <v>22.2467367912102</v>
          </cell>
          <cell r="B1344">
            <v>1.53530342769312E-10</v>
          </cell>
        </row>
        <row r="1345">
          <cell r="A1345">
            <v>22.2988382637377</v>
          </cell>
          <cell r="B1345">
            <v>1.4561645573540401E-10</v>
          </cell>
        </row>
        <row r="1346">
          <cell r="A1346">
            <v>22.350939736265101</v>
          </cell>
          <cell r="B1346">
            <v>1.38110498540352E-10</v>
          </cell>
        </row>
        <row r="1347">
          <cell r="A1347">
            <v>22.403041208792601</v>
          </cell>
          <cell r="B1347">
            <v>1.3099144400083699E-10</v>
          </cell>
        </row>
        <row r="1348">
          <cell r="A1348">
            <v>22.455142681320101</v>
          </cell>
          <cell r="B1348">
            <v>1.24239348802374E-10</v>
          </cell>
        </row>
        <row r="1349">
          <cell r="A1349">
            <v>22.507244153847601</v>
          </cell>
          <cell r="B1349">
            <v>1.1783529763012E-10</v>
          </cell>
        </row>
        <row r="1350">
          <cell r="A1350">
            <v>22.559345626374999</v>
          </cell>
          <cell r="B1350">
            <v>1.11761350179531E-10</v>
          </cell>
        </row>
        <row r="1351">
          <cell r="A1351">
            <v>22.611447098902499</v>
          </cell>
          <cell r="B1351">
            <v>1.060004908984E-10</v>
          </cell>
        </row>
        <row r="1352">
          <cell r="A1352">
            <v>22.663548571429999</v>
          </cell>
          <cell r="B1352">
            <v>1.00536581319501E-10</v>
          </cell>
        </row>
        <row r="1353">
          <cell r="A1353">
            <v>22.715650043957499</v>
          </cell>
          <cell r="B1353">
            <v>9.5354314850303395E-11</v>
          </cell>
        </row>
        <row r="1354">
          <cell r="A1354">
            <v>22.7677515164849</v>
          </cell>
          <cell r="B1354">
            <v>9.0439173893086403E-11</v>
          </cell>
        </row>
        <row r="1355">
          <cell r="A1355">
            <v>22.8198529890124</v>
          </cell>
          <cell r="B1355">
            <v>8.5777389175356097E-11</v>
          </cell>
        </row>
        <row r="1356">
          <cell r="A1356">
            <v>22.8719544615399</v>
          </cell>
          <cell r="B1356">
            <v>8.13559011766135E-11</v>
          </cell>
        </row>
        <row r="1357">
          <cell r="A1357">
            <v>22.9240559340674</v>
          </cell>
          <cell r="B1357">
            <v>7.7162323543422299E-11</v>
          </cell>
        </row>
        <row r="1358">
          <cell r="A1358">
            <v>22.976157406594901</v>
          </cell>
          <cell r="B1358">
            <v>7.3184908390288204E-11</v>
          </cell>
        </row>
        <row r="1359">
          <cell r="A1359">
            <v>23.028258879122301</v>
          </cell>
          <cell r="B1359">
            <v>6.9412513389139396E-11</v>
          </cell>
        </row>
        <row r="1360">
          <cell r="A1360">
            <v>23.080360351649801</v>
          </cell>
          <cell r="B1360">
            <v>6.58345705552155E-11</v>
          </cell>
        </row>
        <row r="1361">
          <cell r="A1361">
            <v>23.132461824177302</v>
          </cell>
          <cell r="B1361">
            <v>6.24410566419256E-11</v>
          </cell>
        </row>
        <row r="1362">
          <cell r="A1362">
            <v>23.184563296704798</v>
          </cell>
          <cell r="B1362">
            <v>5.9222465061728597E-11</v>
          </cell>
        </row>
        <row r="1363">
          <cell r="A1363">
            <v>23.236664769232199</v>
          </cell>
          <cell r="B1363">
            <v>5.6169779254387397E-11</v>
          </cell>
        </row>
        <row r="1364">
          <cell r="A1364">
            <v>23.288766241759699</v>
          </cell>
          <cell r="B1364">
            <v>5.3274447427982902E-11</v>
          </cell>
        </row>
        <row r="1365">
          <cell r="A1365">
            <v>23.340867714287199</v>
          </cell>
          <cell r="B1365">
            <v>5.05283586019294E-11</v>
          </cell>
        </row>
        <row r="1366">
          <cell r="A1366">
            <v>23.3929691868147</v>
          </cell>
          <cell r="B1366">
            <v>4.7923819884880398E-11</v>
          </cell>
        </row>
        <row r="1367">
          <cell r="A1367">
            <v>23.4450706593421</v>
          </cell>
          <cell r="B1367">
            <v>4.5453534923866898E-11</v>
          </cell>
        </row>
        <row r="1368">
          <cell r="A1368">
            <v>23.497172131869601</v>
          </cell>
          <cell r="B1368">
            <v>4.3110583464299102E-11</v>
          </cell>
        </row>
        <row r="1369">
          <cell r="A1369">
            <v>23.549273604397101</v>
          </cell>
          <cell r="B1369">
            <v>4.0888401963571298E-11</v>
          </cell>
        </row>
        <row r="1370">
          <cell r="A1370">
            <v>23.601375076924601</v>
          </cell>
          <cell r="B1370">
            <v>3.87807652039575E-11</v>
          </cell>
        </row>
        <row r="1371">
          <cell r="A1371">
            <v>23.653476549452101</v>
          </cell>
          <cell r="B1371">
            <v>3.67817688532896E-11</v>
          </cell>
        </row>
        <row r="1372">
          <cell r="A1372">
            <v>23.705578021979498</v>
          </cell>
          <cell r="B1372">
            <v>3.4885812924567198E-11</v>
          </cell>
        </row>
        <row r="1373">
          <cell r="A1373">
            <v>23.757679494506998</v>
          </cell>
          <cell r="B1373">
            <v>3.3087586088156601E-11</v>
          </cell>
        </row>
        <row r="1374">
          <cell r="A1374">
            <v>23.809780967034499</v>
          </cell>
          <cell r="B1374">
            <v>3.1382050792636303E-11</v>
          </cell>
        </row>
        <row r="1375">
          <cell r="A1375">
            <v>23.861882439561999</v>
          </cell>
          <cell r="B1375">
            <v>2.9764429152603598E-11</v>
          </cell>
        </row>
        <row r="1376">
          <cell r="A1376">
            <v>23.9139839120894</v>
          </cell>
          <cell r="B1376">
            <v>2.8230189563909301E-11</v>
          </cell>
        </row>
        <row r="1377">
          <cell r="A1377">
            <v>23.9660853846169</v>
          </cell>
          <cell r="B1377">
            <v>2.6775034008826001E-11</v>
          </cell>
        </row>
        <row r="1378">
          <cell r="A1378">
            <v>24.0181868571444</v>
          </cell>
          <cell r="B1378">
            <v>2.53948860155836E-11</v>
          </cell>
        </row>
        <row r="1379">
          <cell r="A1379">
            <v>24.0702883296719</v>
          </cell>
          <cell r="B1379">
            <v>2.4085879238543599E-11</v>
          </cell>
        </row>
        <row r="1380">
          <cell r="A1380">
            <v>24.1223898021994</v>
          </cell>
          <cell r="B1380">
            <v>2.2844346627021901E-11</v>
          </cell>
        </row>
        <row r="1381">
          <cell r="A1381">
            <v>24.174491274726801</v>
          </cell>
          <cell r="B1381">
            <v>2.16668101524154E-11</v>
          </cell>
        </row>
        <row r="1382">
          <cell r="A1382">
            <v>24.226592747254301</v>
          </cell>
          <cell r="B1382">
            <v>2.0549971064854801E-11</v>
          </cell>
        </row>
        <row r="1383">
          <cell r="A1383">
            <v>24.278694219781801</v>
          </cell>
          <cell r="B1383">
            <v>1.94907006520889E-11</v>
          </cell>
        </row>
        <row r="1384">
          <cell r="A1384">
            <v>24.330795692309302</v>
          </cell>
          <cell r="B1384">
            <v>1.84860314747125E-11</v>
          </cell>
        </row>
        <row r="1385">
          <cell r="A1385">
            <v>24.382897164836699</v>
          </cell>
          <cell r="B1385">
            <v>1.7533149053183799E-11</v>
          </cell>
        </row>
        <row r="1386">
          <cell r="A1386">
            <v>24.434998637364199</v>
          </cell>
          <cell r="B1386">
            <v>1.6629383983343201E-11</v>
          </cell>
        </row>
        <row r="1387">
          <cell r="A1387">
            <v>24.487100109891699</v>
          </cell>
          <cell r="B1387">
            <v>1.5772204458345899E-11</v>
          </cell>
        </row>
        <row r="1388">
          <cell r="A1388">
            <v>24.539201582419199</v>
          </cell>
          <cell r="B1388">
            <v>1.49592091760608E-11</v>
          </cell>
        </row>
        <row r="1389">
          <cell r="A1389">
            <v>24.5913030549466</v>
          </cell>
          <cell r="B1389">
            <v>1.41881206120639E-11</v>
          </cell>
        </row>
        <row r="1390">
          <cell r="A1390">
            <v>24.6434045274741</v>
          </cell>
          <cell r="B1390">
            <v>1.34567786393826E-11</v>
          </cell>
        </row>
        <row r="1391">
          <cell r="A1391">
            <v>24.6955060000016</v>
          </cell>
          <cell r="B1391">
            <v>1.27631344771183E-11</v>
          </cell>
        </row>
        <row r="1392">
          <cell r="A1392">
            <v>24.747607472529101</v>
          </cell>
          <cell r="B1392">
            <v>1.21052449509921E-11</v>
          </cell>
        </row>
        <row r="1393">
          <cell r="A1393">
            <v>24.799708945056601</v>
          </cell>
          <cell r="B1393">
            <v>1.1481267049738399E-11</v>
          </cell>
        </row>
        <row r="1394">
          <cell r="A1394">
            <v>24.851810417584002</v>
          </cell>
          <cell r="B1394">
            <v>1.08894527620944E-11</v>
          </cell>
        </row>
        <row r="1395">
          <cell r="A1395">
            <v>24.903911890111502</v>
          </cell>
          <cell r="B1395">
            <v>1.0328144179922E-11</v>
          </cell>
        </row>
        <row r="1396">
          <cell r="A1396">
            <v>24.956013362638998</v>
          </cell>
          <cell r="B1396">
            <v>9.7957688537453297E-12</v>
          </cell>
        </row>
        <row r="1397">
          <cell r="A1397">
            <v>25.008114835166499</v>
          </cell>
          <cell r="B1397">
            <v>9.2908353876923104E-12</v>
          </cell>
        </row>
        <row r="1398">
          <cell r="A1398">
            <v>25.060216307693899</v>
          </cell>
          <cell r="B1398">
            <v>8.8119292614986607E-12</v>
          </cell>
        </row>
        <row r="1399">
          <cell r="A1399">
            <v>25.112317780221399</v>
          </cell>
          <cell r="B1399">
            <v>8.3577088678721399E-12</v>
          </cell>
        </row>
        <row r="1400">
          <cell r="A1400">
            <v>25.1644192527489</v>
          </cell>
          <cell r="B1400">
            <v>7.9269017541147295E-12</v>
          </cell>
        </row>
        <row r="1401">
          <cell r="A1401">
            <v>25.2165207252764</v>
          </cell>
          <cell r="B1401">
            <v>7.5183010574744801E-12</v>
          </cell>
        </row>
        <row r="1402">
          <cell r="A1402">
            <v>25.268622197803801</v>
          </cell>
          <cell r="B1402">
            <v>7.1307621242411799E-12</v>
          </cell>
        </row>
        <row r="1403">
          <cell r="A1403">
            <v>25.320723670331301</v>
          </cell>
          <cell r="B1403">
            <v>6.7631993031139704E-12</v>
          </cell>
        </row>
        <row r="1404">
          <cell r="A1404">
            <v>25.372825142858801</v>
          </cell>
          <cell r="B1404">
            <v>6.41458290385876E-12</v>
          </cell>
        </row>
        <row r="1405">
          <cell r="A1405">
            <v>25.424926615386301</v>
          </cell>
          <cell r="B1405">
            <v>6.0839363127347298E-12</v>
          </cell>
        </row>
        <row r="1406">
          <cell r="A1406">
            <v>25.477028087913801</v>
          </cell>
          <cell r="B1406">
            <v>5.7703332566090802E-12</v>
          </cell>
        </row>
        <row r="1407">
          <cell r="A1407">
            <v>25.529129560441199</v>
          </cell>
          <cell r="B1407">
            <v>5.4728952080962604E-12</v>
          </cell>
        </row>
        <row r="1408">
          <cell r="A1408">
            <v>25.581231032968699</v>
          </cell>
          <cell r="B1408">
            <v>5.19078892445193E-12</v>
          </cell>
        </row>
        <row r="1409">
          <cell r="A1409">
            <v>25.633332505496199</v>
          </cell>
          <cell r="B1409">
            <v>4.9232241133272497E-12</v>
          </cell>
        </row>
        <row r="1410">
          <cell r="A1410">
            <v>25.685433978023699</v>
          </cell>
          <cell r="B1410">
            <v>4.6694512188445799E-12</v>
          </cell>
        </row>
        <row r="1411">
          <cell r="A1411">
            <v>25.7375354505511</v>
          </cell>
          <cell r="B1411">
            <v>4.4287593217920003E-12</v>
          </cell>
        </row>
        <row r="1412">
          <cell r="A1412">
            <v>25.7896369230786</v>
          </cell>
          <cell r="B1412">
            <v>4.2004741480547496E-12</v>
          </cell>
        </row>
        <row r="1413">
          <cell r="A1413">
            <v>25.8417383956061</v>
          </cell>
          <cell r="B1413">
            <v>3.98395617970431E-12</v>
          </cell>
        </row>
        <row r="1414">
          <cell r="A1414">
            <v>25.8938398681336</v>
          </cell>
          <cell r="B1414">
            <v>3.7785988634531898E-12</v>
          </cell>
        </row>
        <row r="1415">
          <cell r="A1415">
            <v>25.945941340661001</v>
          </cell>
          <cell r="B1415">
            <v>3.5838269114569999E-12</v>
          </cell>
        </row>
        <row r="1416">
          <cell r="A1416">
            <v>25.998042813188501</v>
          </cell>
          <cell r="B1416">
            <v>3.3990946897035099E-12</v>
          </cell>
        </row>
        <row r="1417">
          <cell r="A1417">
            <v>26.050144285716001</v>
          </cell>
          <cell r="B1417">
            <v>3.2238846894738299E-12</v>
          </cell>
        </row>
        <row r="1418">
          <cell r="A1418">
            <v>26.102245758243502</v>
          </cell>
          <cell r="B1418">
            <v>3.0577060775939799E-12</v>
          </cell>
        </row>
        <row r="1419">
          <cell r="A1419">
            <v>26.154347230770998</v>
          </cell>
          <cell r="B1419">
            <v>2.9000933214150201E-12</v>
          </cell>
        </row>
        <row r="1420">
          <cell r="A1420">
            <v>26.206448703298399</v>
          </cell>
          <cell r="B1420">
            <v>2.75060488467026E-12</v>
          </cell>
        </row>
        <row r="1421">
          <cell r="A1421">
            <v>26.258550175825899</v>
          </cell>
          <cell r="B1421">
            <v>2.6088219905559401E-12</v>
          </cell>
        </row>
        <row r="1422">
          <cell r="A1422">
            <v>26.310651648353399</v>
          </cell>
          <cell r="B1422">
            <v>2.4743474485700802E-12</v>
          </cell>
        </row>
        <row r="1423">
          <cell r="A1423">
            <v>26.3627531208809</v>
          </cell>
          <cell r="B1423">
            <v>2.34680454182333E-12</v>
          </cell>
        </row>
        <row r="1424">
          <cell r="A1424">
            <v>26.4148545934083</v>
          </cell>
          <cell r="B1424">
            <v>2.22583597170453E-12</v>
          </cell>
        </row>
        <row r="1425">
          <cell r="A1425">
            <v>26.466956065935801</v>
          </cell>
          <cell r="B1425">
            <v>2.1111028569446201E-12</v>
          </cell>
        </row>
        <row r="1426">
          <cell r="A1426">
            <v>26.519057538463301</v>
          </cell>
          <cell r="B1426">
            <v>2.0022837842748999E-12</v>
          </cell>
        </row>
        <row r="1427">
          <cell r="A1427">
            <v>26.571159010990801</v>
          </cell>
          <cell r="B1427">
            <v>1.8990739080201099E-12</v>
          </cell>
        </row>
        <row r="1428">
          <cell r="A1428">
            <v>26.623260483518301</v>
          </cell>
          <cell r="B1428">
            <v>1.8011840961039201E-12</v>
          </cell>
        </row>
        <row r="1429">
          <cell r="A1429">
            <v>26.675361956045698</v>
          </cell>
          <cell r="B1429">
            <v>1.70834012007465E-12</v>
          </cell>
        </row>
        <row r="1430">
          <cell r="A1430">
            <v>26.727463428573198</v>
          </cell>
          <cell r="B1430">
            <v>1.6202818868817701E-12</v>
          </cell>
        </row>
        <row r="1431">
          <cell r="A1431">
            <v>26.779564901100699</v>
          </cell>
          <cell r="B1431">
            <v>1.53676271025141E-12</v>
          </cell>
        </row>
        <row r="1432">
          <cell r="A1432">
            <v>26.831666373628199</v>
          </cell>
          <cell r="B1432">
            <v>1.45754861961966E-12</v>
          </cell>
        </row>
        <row r="1433">
          <cell r="A1433">
            <v>26.8837678461556</v>
          </cell>
          <cell r="B1433">
            <v>1.38241770468754E-12</v>
          </cell>
        </row>
        <row r="1434">
          <cell r="A1434">
            <v>26.9358693186831</v>
          </cell>
          <cell r="B1434">
            <v>1.3111594937617E-12</v>
          </cell>
        </row>
        <row r="1435">
          <cell r="A1435">
            <v>26.9879707912106</v>
          </cell>
          <cell r="B1435">
            <v>1.2435743641391101E-12</v>
          </cell>
        </row>
        <row r="1436">
          <cell r="A1436">
            <v>27.0400722637381</v>
          </cell>
          <cell r="B1436">
            <v>1.1794729828841401E-12</v>
          </cell>
        </row>
        <row r="1437">
          <cell r="A1437">
            <v>27.092173736265501</v>
          </cell>
          <cell r="B1437">
            <v>1.1186757764314801E-12</v>
          </cell>
        </row>
        <row r="1438">
          <cell r="A1438">
            <v>27.144275208793001</v>
          </cell>
          <cell r="B1438">
            <v>1.06101242752885E-12</v>
          </cell>
        </row>
        <row r="1439">
          <cell r="A1439">
            <v>27.196376681320501</v>
          </cell>
          <cell r="B1439">
            <v>1.0063213981102999E-12</v>
          </cell>
        </row>
        <row r="1440">
          <cell r="A1440">
            <v>27.248478153848001</v>
          </cell>
          <cell r="B1440">
            <v>9.5444947676367906E-13</v>
          </cell>
        </row>
        <row r="1441">
          <cell r="A1441">
            <v>27.300579626375502</v>
          </cell>
          <cell r="B1441">
            <v>9.0525134952423097E-13</v>
          </cell>
        </row>
        <row r="1442">
          <cell r="A1442">
            <v>27.352681098902899</v>
          </cell>
          <cell r="B1442">
            <v>8.5858919279217596E-13</v>
          </cell>
        </row>
        <row r="1443">
          <cell r="A1443">
            <v>27.404782571430399</v>
          </cell>
          <cell r="B1443">
            <v>8.1433228723376904E-13</v>
          </cell>
        </row>
        <row r="1444">
          <cell r="A1444">
            <v>27.456884043957899</v>
          </cell>
          <cell r="B1444">
            <v>7.72356651584236E-13</v>
          </cell>
        </row>
        <row r="1445">
          <cell r="A1445">
            <v>27.508985516485399</v>
          </cell>
          <cell r="B1445">
            <v>7.3254469532676903E-13</v>
          </cell>
        </row>
        <row r="1446">
          <cell r="A1446">
            <v>27.5610869890128</v>
          </cell>
          <cell r="B1446">
            <v>6.9478488927452101E-13</v>
          </cell>
        </row>
        <row r="1447">
          <cell r="A1447">
            <v>27.6131884615403</v>
          </cell>
          <cell r="B1447">
            <v>6.5897145313280197E-13</v>
          </cell>
        </row>
        <row r="1448">
          <cell r="A1448">
            <v>27.6652899340678</v>
          </cell>
          <cell r="B1448">
            <v>6.2500405916625805E-13</v>
          </cell>
        </row>
        <row r="1449">
          <cell r="A1449">
            <v>27.717391406595301</v>
          </cell>
          <cell r="B1449">
            <v>5.9278755114082004E-13</v>
          </cell>
        </row>
        <row r="1450">
          <cell r="A1450">
            <v>27.769492879122701</v>
          </cell>
          <cell r="B1450">
            <v>5.62231677753079E-13</v>
          </cell>
        </row>
        <row r="1451">
          <cell r="A1451">
            <v>27.821594351650202</v>
          </cell>
          <cell r="B1451">
            <v>5.3325083980036298E-13</v>
          </cell>
        </row>
        <row r="1452">
          <cell r="A1452">
            <v>27.873695824177702</v>
          </cell>
          <cell r="B1452">
            <v>5.0576385038317704E-13</v>
          </cell>
        </row>
        <row r="1453">
          <cell r="A1453">
            <v>27.925797296705198</v>
          </cell>
          <cell r="B1453">
            <v>4.7969370746829201E-13</v>
          </cell>
        </row>
        <row r="1454">
          <cell r="A1454">
            <v>27.977898769232699</v>
          </cell>
          <cell r="B1454">
            <v>4.5496737817529699E-13</v>
          </cell>
        </row>
        <row r="1455">
          <cell r="A1455">
            <v>28.030000241760099</v>
          </cell>
          <cell r="B1455">
            <v>4.3151559418232601E-13</v>
          </cell>
        </row>
        <row r="1456">
          <cell r="A1456">
            <v>28.082101714287599</v>
          </cell>
          <cell r="B1456">
            <v>4.09272657677845E-13</v>
          </cell>
        </row>
        <row r="1457">
          <cell r="A1457">
            <v>28.1342031868151</v>
          </cell>
          <cell r="B1457">
            <v>3.8817625731484598E-13</v>
          </cell>
        </row>
        <row r="1458">
          <cell r="A1458">
            <v>28.1863046593426</v>
          </cell>
          <cell r="B1458">
            <v>3.6816729365187301E-13</v>
          </cell>
        </row>
        <row r="1459">
          <cell r="A1459">
            <v>28.238406131870001</v>
          </cell>
          <cell r="B1459">
            <v>3.4918971359189399E-13</v>
          </cell>
        </row>
        <row r="1460">
          <cell r="A1460">
            <v>28.290507604397501</v>
          </cell>
          <cell r="B1460">
            <v>3.3119035335519302E-13</v>
          </cell>
        </row>
        <row r="1461">
          <cell r="A1461">
            <v>28.342609076925001</v>
          </cell>
          <cell r="B1461">
            <v>3.1411878954639302E-13</v>
          </cell>
        </row>
        <row r="1462">
          <cell r="A1462">
            <v>28.394710549452501</v>
          </cell>
          <cell r="B1462">
            <v>2.9792719789839399E-13</v>
          </cell>
        </row>
        <row r="1463">
          <cell r="A1463">
            <v>28.446812021979898</v>
          </cell>
          <cell r="B1463">
            <v>2.8257021929749699E-13</v>
          </cell>
        </row>
        <row r="1464">
          <cell r="A1464">
            <v>28.498913494507399</v>
          </cell>
          <cell r="B1464">
            <v>2.6800483271442102E-13</v>
          </cell>
        </row>
        <row r="1465">
          <cell r="A1465">
            <v>28.551014967034899</v>
          </cell>
          <cell r="B1465">
            <v>2.5419023468521998E-13</v>
          </cell>
        </row>
        <row r="1466">
          <cell r="A1466">
            <v>28.603116439562399</v>
          </cell>
          <cell r="B1466">
            <v>2.4108772500448501E-13</v>
          </cell>
        </row>
        <row r="1467">
          <cell r="A1467">
            <v>28.655217912089899</v>
          </cell>
          <cell r="B1467">
            <v>2.2866059831061598E-13</v>
          </cell>
        </row>
        <row r="1468">
          <cell r="A1468">
            <v>28.7073193846173</v>
          </cell>
          <cell r="B1468">
            <v>2.1687404125944599E-13</v>
          </cell>
        </row>
        <row r="1469">
          <cell r="A1469">
            <v>28.7594208571448</v>
          </cell>
          <cell r="B1469">
            <v>2.05695034998167E-13</v>
          </cell>
        </row>
        <row r="1470">
          <cell r="A1470">
            <v>28.8115223296723</v>
          </cell>
          <cell r="B1470">
            <v>1.9509226266633401E-13</v>
          </cell>
        </row>
        <row r="1471">
          <cell r="A1471">
            <v>28.8636238021998</v>
          </cell>
          <cell r="B1471">
            <v>1.8503602166483601E-13</v>
          </cell>
        </row>
        <row r="1472">
          <cell r="A1472">
            <v>28.915725274727201</v>
          </cell>
          <cell r="B1472">
            <v>1.75498140447051E-13</v>
          </cell>
        </row>
        <row r="1473">
          <cell r="A1473">
            <v>28.967826747254701</v>
          </cell>
          <cell r="B1473">
            <v>1.66451899599105E-13</v>
          </cell>
        </row>
        <row r="1474">
          <cell r="A1474">
            <v>29.019928219782201</v>
          </cell>
          <cell r="B1474">
            <v>1.5787195698811199E-13</v>
          </cell>
        </row>
        <row r="1475">
          <cell r="A1475">
            <v>29.072029692309702</v>
          </cell>
          <cell r="B1475">
            <v>1.4973427676874899E-13</v>
          </cell>
        </row>
        <row r="1476">
          <cell r="A1476">
            <v>29.124131164837198</v>
          </cell>
          <cell r="B1476">
            <v>1.4201606204925001E-13</v>
          </cell>
        </row>
        <row r="1477">
          <cell r="A1477">
            <v>29.176232637364599</v>
          </cell>
          <cell r="B1477">
            <v>1.3469569102821299E-13</v>
          </cell>
        </row>
        <row r="1478">
          <cell r="A1478">
            <v>29.228334109892099</v>
          </cell>
          <cell r="B1478">
            <v>1.277526564233E-13</v>
          </cell>
        </row>
        <row r="1479">
          <cell r="A1479">
            <v>29.280435582419599</v>
          </cell>
          <cell r="B1479">
            <v>1.2116750802214801E-13</v>
          </cell>
        </row>
        <row r="1480">
          <cell r="A1480">
            <v>29.3325370549471</v>
          </cell>
          <cell r="B1480">
            <v>1.1492179819455801E-13</v>
          </cell>
        </row>
        <row r="1481">
          <cell r="A1481">
            <v>29.3846385274745</v>
          </cell>
          <cell r="B1481">
            <v>1.0899803021332E-13</v>
          </cell>
        </row>
        <row r="1482">
          <cell r="A1482">
            <v>29.436740000002001</v>
          </cell>
          <cell r="B1482">
            <v>1.03379609238889E-13</v>
          </cell>
        </row>
        <row r="1483">
          <cell r="A1483">
            <v>29.488841472529501</v>
          </cell>
          <cell r="B1483">
            <v>9.80507958306142E-14</v>
          </cell>
        </row>
        <row r="1484">
          <cell r="A1484">
            <v>29.540942945057001</v>
          </cell>
          <cell r="B1484">
            <v>9.2996661854282096E-14</v>
          </cell>
        </row>
        <row r="1485">
          <cell r="A1485">
            <v>29.593044417584402</v>
          </cell>
          <cell r="B1485">
            <v>8.8203048662450501E-14</v>
          </cell>
        </row>
        <row r="1486">
          <cell r="A1486">
            <v>29.645145890111898</v>
          </cell>
          <cell r="B1486">
            <v>8.3656527430424302E-14</v>
          </cell>
        </row>
        <row r="1487">
          <cell r="A1487">
            <v>29.697247362639398</v>
          </cell>
          <cell r="B1487">
            <v>7.9344361536753705E-14</v>
          </cell>
        </row>
        <row r="1488">
          <cell r="A1488">
            <v>29.749348835166899</v>
          </cell>
          <cell r="B1488">
            <v>7.5254470882871906E-14</v>
          </cell>
        </row>
        <row r="1489">
          <cell r="A1489">
            <v>29.801450307694399</v>
          </cell>
          <cell r="B1489">
            <v>7.1375398051916996E-14</v>
          </cell>
        </row>
        <row r="1490">
          <cell r="A1490">
            <v>29.8535517802218</v>
          </cell>
          <cell r="B1490">
            <v>6.76962762119313E-14</v>
          </cell>
        </row>
        <row r="1491">
          <cell r="A1491">
            <v>29.9056532527493</v>
          </cell>
          <cell r="B1491">
            <v>6.4206798673524096E-14</v>
          </cell>
        </row>
        <row r="1492">
          <cell r="A1492">
            <v>29.9577547252768</v>
          </cell>
          <cell r="B1492">
            <v>6.0897190016721604E-14</v>
          </cell>
        </row>
        <row r="1493">
          <cell r="A1493">
            <v>30.0098561978043</v>
          </cell>
          <cell r="B1493">
            <v>5.7758178706110896E-14</v>
          </cell>
        </row>
        <row r="1494">
          <cell r="A1494">
            <v>30.061957670331701</v>
          </cell>
          <cell r="B1494">
            <v>5.4780971117567598E-14</v>
          </cell>
        </row>
        <row r="1495">
          <cell r="A1495">
            <v>30.114059142859201</v>
          </cell>
          <cell r="B1495">
            <v>5.1957226903802699E-14</v>
          </cell>
        </row>
        <row r="1496">
          <cell r="A1496">
            <v>30.166160615386701</v>
          </cell>
          <cell r="B1496">
            <v>4.9279035629718898E-14</v>
          </cell>
        </row>
        <row r="1497">
          <cell r="A1497">
            <v>30.218262087914201</v>
          </cell>
          <cell r="B1497">
            <v>4.6738894612125103E-14</v>
          </cell>
        </row>
        <row r="1498">
          <cell r="A1498">
            <v>30.270363560441599</v>
          </cell>
          <cell r="B1498">
            <v>4.4329687901723599E-14</v>
          </cell>
        </row>
        <row r="1499">
          <cell r="A1499">
            <v>30.322465032969099</v>
          </cell>
          <cell r="B1499">
            <v>4.2044666348493702E-14</v>
          </cell>
        </row>
        <row r="1500">
          <cell r="A1500">
            <v>30.374566505496599</v>
          </cell>
          <cell r="B1500">
            <v>3.9877428694629298E-14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O1500"/>
  <sheetViews>
    <sheetView workbookViewId="0">
      <selection activeCell="B21" sqref="B21"/>
    </sheetView>
  </sheetViews>
  <sheetFormatPr defaultColWidth="9" defaultRowHeight="15.6" x14ac:dyDescent="0.25"/>
  <cols>
    <col min="1" max="1" width="10.5546875" style="1" customWidth="1"/>
    <col min="2" max="2" width="14.5546875" style="1" customWidth="1"/>
    <col min="3" max="3" width="9" style="2"/>
    <col min="4" max="4" width="12.21875" customWidth="1"/>
    <col min="7" max="7" width="10.88671875" customWidth="1"/>
    <col min="8" max="8" width="9.5546875" customWidth="1"/>
    <col min="11" max="12" width="13.109375" customWidth="1"/>
    <col min="18" max="18" width="10.88671875" customWidth="1"/>
    <col min="19" max="19" width="9.5546875" customWidth="1"/>
    <col min="29" max="29" width="10.88671875" customWidth="1"/>
    <col min="30" max="30" width="9.5546875" customWidth="1"/>
    <col min="33" max="33" width="11.109375" customWidth="1"/>
    <col min="40" max="40" width="10.88671875" customWidth="1"/>
    <col min="41" max="41" width="9.5546875" customWidth="1"/>
    <col min="44" max="44" width="13.5546875" customWidth="1"/>
    <col min="51" max="51" width="10.88671875" customWidth="1"/>
    <col min="52" max="52" width="9.5546875" customWidth="1"/>
    <col min="62" max="62" width="11.5546875" customWidth="1"/>
    <col min="63" max="63" width="9.5546875" customWidth="1"/>
    <col min="73" max="73" width="10.33203125" customWidth="1"/>
    <col min="74" max="74" width="9.5546875" customWidth="1"/>
    <col min="84" max="84" width="10.88671875" customWidth="1"/>
    <col min="85" max="85" width="9.5546875" customWidth="1"/>
    <col min="88" max="88" width="13.5546875" customWidth="1"/>
    <col min="92" max="92" width="11.88671875" customWidth="1"/>
    <col min="95" max="95" width="11.77734375" customWidth="1"/>
    <col min="96" max="96" width="9.5546875" customWidth="1"/>
    <col min="99" max="99" width="13.5546875" customWidth="1"/>
    <col min="106" max="106" width="10.88671875" customWidth="1"/>
    <col min="107" max="107" width="9.5546875" customWidth="1"/>
    <col min="117" max="117" width="10.88671875" customWidth="1"/>
    <col min="118" max="118" width="9.5546875" customWidth="1"/>
    <col min="127" max="127" width="14" customWidth="1"/>
    <col min="128" max="128" width="10.88671875" customWidth="1"/>
    <col min="129" max="129" width="9.5546875" customWidth="1"/>
    <col min="132" max="132" width="13.5546875" customWidth="1"/>
    <col min="139" max="139" width="12.6640625" customWidth="1"/>
    <col min="140" max="140" width="9.5546875" customWidth="1"/>
    <col min="150" max="150" width="10.88671875" customWidth="1"/>
    <col min="151" max="151" width="9.5546875" customWidth="1"/>
    <col min="161" max="161" width="10.88671875" customWidth="1"/>
    <col min="162" max="162" width="9.5546875" customWidth="1"/>
    <col min="172" max="172" width="10.88671875" customWidth="1"/>
    <col min="173" max="173" width="9.5546875" customWidth="1"/>
    <col min="183" max="183" width="10.5546875" customWidth="1"/>
    <col min="184" max="184" width="9.5546875" customWidth="1"/>
    <col min="194" max="194" width="11.44140625" customWidth="1"/>
    <col min="195" max="195" width="9.5546875" customWidth="1"/>
    <col min="205" max="205" width="11.88671875" customWidth="1"/>
    <col min="206" max="206" width="9.5546875" customWidth="1"/>
    <col min="216" max="216" width="10.88671875" customWidth="1"/>
    <col min="217" max="217" width="9.5546875" customWidth="1"/>
    <col min="227" max="227" width="10.88671875" customWidth="1"/>
    <col min="228" max="228" width="9.5546875" customWidth="1"/>
    <col min="238" max="238" width="10.88671875" customWidth="1"/>
    <col min="239" max="239" width="9.5546875" customWidth="1"/>
    <col min="242" max="243" width="13.5546875" customWidth="1"/>
    <col min="249" max="249" width="10.88671875" customWidth="1"/>
    <col min="250" max="250" width="9.5546875" customWidth="1"/>
    <col min="260" max="260" width="10.6640625" customWidth="1"/>
    <col min="261" max="261" width="10.5546875" customWidth="1"/>
    <col min="271" max="271" width="10.77734375" customWidth="1"/>
    <col min="272" max="272" width="9.5546875" customWidth="1"/>
    <col min="273" max="273" width="11.6640625" customWidth="1"/>
    <col min="275" max="277" width="11.6640625" customWidth="1"/>
    <col min="282" max="282" width="11.21875" customWidth="1"/>
    <col min="283" max="284" width="9.5546875" customWidth="1"/>
    <col min="293" max="293" width="10.88671875" customWidth="1"/>
    <col min="294" max="294" width="9.5546875" customWidth="1"/>
    <col min="295" max="295" width="13.5546875" customWidth="1"/>
    <col min="304" max="304" width="10.88671875" customWidth="1"/>
    <col min="305" max="305" width="9.5546875" customWidth="1"/>
    <col min="315" max="315" width="10.88671875" customWidth="1"/>
    <col min="316" max="317" width="9.5546875" customWidth="1"/>
    <col min="326" max="326" width="15" customWidth="1"/>
    <col min="327" max="327" width="9.5546875" customWidth="1"/>
    <col min="330" max="330" width="13.5546875" customWidth="1"/>
    <col min="337" max="337" width="10.88671875" customWidth="1"/>
    <col min="338" max="338" width="10.77734375" customWidth="1"/>
    <col min="339" max="339" width="9.5546875" customWidth="1"/>
    <col min="340" max="340" width="13.5546875" customWidth="1"/>
    <col min="341" max="341" width="11.109375" customWidth="1"/>
    <col min="342" max="342" width="13.5546875" customWidth="1"/>
    <col min="348" max="348" width="10.88671875" customWidth="1"/>
    <col min="349" max="349" width="9.5546875" customWidth="1"/>
    <col min="351" max="351" width="13.5546875" customWidth="1"/>
    <col min="359" max="359" width="12.33203125" customWidth="1"/>
    <col min="360" max="360" width="9.5546875" customWidth="1"/>
    <col min="363" max="363" width="13.5546875" customWidth="1"/>
    <col min="370" max="370" width="10.88671875" customWidth="1"/>
    <col min="371" max="371" width="9.5546875" customWidth="1"/>
    <col min="375" max="376" width="13.5546875" customWidth="1"/>
    <col min="381" max="381" width="10.88671875" customWidth="1"/>
    <col min="382" max="383" width="9.5546875" customWidth="1"/>
    <col min="392" max="392" width="12.109375" customWidth="1"/>
    <col min="393" max="394" width="9.5546875" customWidth="1"/>
    <col min="402" max="402" width="13.5546875" customWidth="1"/>
    <col min="403" max="403" width="10.33203125" customWidth="1"/>
    <col min="404" max="405" width="9.5546875" customWidth="1"/>
    <col min="414" max="414" width="10.88671875" customWidth="1"/>
    <col min="415" max="416" width="9.5546875" customWidth="1"/>
    <col min="425" max="425" width="10.88671875" customWidth="1"/>
    <col min="426" max="427" width="9.5546875" customWidth="1"/>
    <col min="436" max="436" width="10.88671875" customWidth="1"/>
    <col min="437" max="438" width="9.5546875" customWidth="1"/>
    <col min="447" max="447" width="10.88671875" customWidth="1"/>
    <col min="448" max="449" width="9.5546875" customWidth="1"/>
    <col min="458" max="458" width="10.88671875" customWidth="1"/>
    <col min="459" max="459" width="9.5546875" customWidth="1"/>
    <col min="469" max="469" width="10.88671875" customWidth="1"/>
    <col min="470" max="471" width="9.5546875" customWidth="1"/>
    <col min="481" max="482" width="9.5546875" customWidth="1"/>
    <col min="492" max="492" width="9.5546875" customWidth="1"/>
    <col min="502" max="502" width="14.44140625" customWidth="1"/>
    <col min="503" max="503" width="9.5546875" customWidth="1"/>
    <col min="513" max="513" width="10.88671875" customWidth="1"/>
    <col min="514" max="515" width="9.5546875" customWidth="1"/>
    <col min="524" max="524" width="10.88671875" customWidth="1"/>
    <col min="525" max="525" width="9.5546875" customWidth="1"/>
    <col min="536" max="536" width="9.5546875" customWidth="1"/>
    <col min="547" max="547" width="9.5546875" customWidth="1"/>
    <col min="558" max="558" width="9.5546875" customWidth="1"/>
    <col min="569" max="569" width="9.5546875" customWidth="1"/>
    <col min="580" max="580" width="9.5546875" customWidth="1"/>
    <col min="591" max="591" width="9.5546875" customWidth="1"/>
    <col min="602" max="602" width="9.5546875" customWidth="1"/>
    <col min="613" max="613" width="9.5546875" customWidth="1"/>
    <col min="624" max="624" width="9.5546875" customWidth="1"/>
    <col min="635" max="635" width="9.5546875" customWidth="1"/>
  </cols>
  <sheetData>
    <row r="1" spans="1:199" x14ac:dyDescent="0.25">
      <c r="A1" s="1" t="s">
        <v>0</v>
      </c>
      <c r="B1" s="1" t="s">
        <v>1</v>
      </c>
      <c r="D1" s="3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O1" s="3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Z1" s="3" t="s">
        <v>2</v>
      </c>
      <c r="AA1" t="s">
        <v>3</v>
      </c>
      <c r="AB1" t="s">
        <v>4</v>
      </c>
      <c r="AC1" t="s">
        <v>5</v>
      </c>
      <c r="AD1" t="s">
        <v>6</v>
      </c>
      <c r="AE1" t="s">
        <v>7</v>
      </c>
      <c r="AF1" t="s">
        <v>8</v>
      </c>
      <c r="AG1" t="s">
        <v>9</v>
      </c>
      <c r="AH1" t="s">
        <v>10</v>
      </c>
      <c r="AK1" s="3" t="s">
        <v>2</v>
      </c>
      <c r="AL1" t="s">
        <v>3</v>
      </c>
      <c r="AM1" t="s">
        <v>4</v>
      </c>
      <c r="AN1" t="s">
        <v>5</v>
      </c>
      <c r="AO1" t="s">
        <v>6</v>
      </c>
      <c r="AP1" t="s">
        <v>7</v>
      </c>
      <c r="AQ1" t="s">
        <v>8</v>
      </c>
      <c r="AR1" t="s">
        <v>9</v>
      </c>
      <c r="AS1" t="s">
        <v>10</v>
      </c>
      <c r="AV1" s="3" t="s">
        <v>11</v>
      </c>
      <c r="AW1" t="s">
        <v>3</v>
      </c>
      <c r="AX1" t="s">
        <v>4</v>
      </c>
      <c r="AY1" t="s">
        <v>5</v>
      </c>
      <c r="AZ1" t="s">
        <v>6</v>
      </c>
      <c r="BA1" t="s">
        <v>7</v>
      </c>
      <c r="BB1" t="s">
        <v>8</v>
      </c>
      <c r="BC1" t="s">
        <v>9</v>
      </c>
      <c r="BD1" t="s">
        <v>10</v>
      </c>
      <c r="BG1" s="3" t="s">
        <v>2</v>
      </c>
      <c r="BH1" t="s">
        <v>3</v>
      </c>
      <c r="BI1" t="s">
        <v>4</v>
      </c>
      <c r="BJ1" t="s">
        <v>5</v>
      </c>
      <c r="BK1" t="s">
        <v>6</v>
      </c>
      <c r="BL1" t="s">
        <v>7</v>
      </c>
      <c r="BM1" t="s">
        <v>8</v>
      </c>
      <c r="BN1" t="s">
        <v>9</v>
      </c>
      <c r="BO1" t="s">
        <v>10</v>
      </c>
      <c r="BR1" s="3" t="s">
        <v>2</v>
      </c>
      <c r="BS1" t="s">
        <v>3</v>
      </c>
      <c r="BT1" t="s">
        <v>4</v>
      </c>
      <c r="BU1" t="s">
        <v>5</v>
      </c>
      <c r="BV1" t="s">
        <v>6</v>
      </c>
      <c r="BW1" t="s">
        <v>7</v>
      </c>
      <c r="BX1" t="s">
        <v>8</v>
      </c>
      <c r="BY1" t="s">
        <v>9</v>
      </c>
      <c r="BZ1" t="s">
        <v>10</v>
      </c>
      <c r="CC1" s="3" t="s">
        <v>2</v>
      </c>
      <c r="CD1" t="s">
        <v>3</v>
      </c>
      <c r="CE1" t="s">
        <v>4</v>
      </c>
      <c r="CF1" t="s">
        <v>5</v>
      </c>
      <c r="CG1" t="s">
        <v>6</v>
      </c>
      <c r="CH1" t="s">
        <v>7</v>
      </c>
      <c r="CI1" t="s">
        <v>8</v>
      </c>
      <c r="CJ1" t="s">
        <v>9</v>
      </c>
      <c r="CK1" t="s">
        <v>10</v>
      </c>
      <c r="CN1" s="3" t="s">
        <v>2</v>
      </c>
      <c r="CO1" t="s">
        <v>3</v>
      </c>
      <c r="CP1" t="s">
        <v>4</v>
      </c>
      <c r="CQ1" t="s">
        <v>5</v>
      </c>
      <c r="CR1" t="s">
        <v>6</v>
      </c>
      <c r="CS1" t="s">
        <v>7</v>
      </c>
      <c r="CT1" t="s">
        <v>8</v>
      </c>
      <c r="CU1" t="s">
        <v>9</v>
      </c>
      <c r="CV1" t="s">
        <v>10</v>
      </c>
      <c r="CY1" s="3" t="s">
        <v>2</v>
      </c>
      <c r="CZ1" t="s">
        <v>3</v>
      </c>
      <c r="DA1" t="s">
        <v>4</v>
      </c>
      <c r="DB1" t="s">
        <v>5</v>
      </c>
      <c r="DC1" t="s">
        <v>6</v>
      </c>
      <c r="DD1" t="s">
        <v>7</v>
      </c>
      <c r="DE1" t="s">
        <v>8</v>
      </c>
      <c r="DF1" t="s">
        <v>9</v>
      </c>
      <c r="DG1" t="s">
        <v>10</v>
      </c>
      <c r="DJ1" s="3" t="s">
        <v>2</v>
      </c>
      <c r="DK1" t="s">
        <v>3</v>
      </c>
      <c r="DL1" t="s">
        <v>4</v>
      </c>
      <c r="DM1" t="s">
        <v>5</v>
      </c>
      <c r="DN1" t="s">
        <v>6</v>
      </c>
      <c r="DO1" t="s">
        <v>7</v>
      </c>
      <c r="DP1" t="s">
        <v>8</v>
      </c>
      <c r="DQ1" t="s">
        <v>9</v>
      </c>
      <c r="DR1" t="s">
        <v>10</v>
      </c>
      <c r="DU1" s="3" t="s">
        <v>2</v>
      </c>
      <c r="DV1" t="s">
        <v>3</v>
      </c>
      <c r="DW1" t="s">
        <v>4</v>
      </c>
      <c r="DX1" t="s">
        <v>5</v>
      </c>
      <c r="DY1" t="s">
        <v>6</v>
      </c>
      <c r="DZ1" t="s">
        <v>7</v>
      </c>
      <c r="EA1" t="s">
        <v>8</v>
      </c>
      <c r="EB1" t="s">
        <v>9</v>
      </c>
      <c r="EC1" t="s">
        <v>10</v>
      </c>
      <c r="EF1" s="3" t="s">
        <v>2</v>
      </c>
      <c r="EG1" t="s">
        <v>3</v>
      </c>
      <c r="EH1" t="s">
        <v>4</v>
      </c>
      <c r="EI1" t="s">
        <v>5</v>
      </c>
      <c r="EJ1" t="s">
        <v>6</v>
      </c>
      <c r="EK1" t="s">
        <v>7</v>
      </c>
      <c r="EL1" t="s">
        <v>8</v>
      </c>
      <c r="EM1" t="s">
        <v>9</v>
      </c>
      <c r="EN1" t="s">
        <v>10</v>
      </c>
      <c r="EQ1" s="3" t="s">
        <v>2</v>
      </c>
      <c r="ER1" t="s">
        <v>3</v>
      </c>
      <c r="ES1" t="s">
        <v>4</v>
      </c>
      <c r="ET1" t="s">
        <v>5</v>
      </c>
      <c r="EU1" t="s">
        <v>6</v>
      </c>
      <c r="EV1" t="s">
        <v>7</v>
      </c>
      <c r="EW1" t="s">
        <v>8</v>
      </c>
      <c r="EX1" t="s">
        <v>9</v>
      </c>
      <c r="EY1" t="s">
        <v>10</v>
      </c>
      <c r="FB1" s="3" t="s">
        <v>2</v>
      </c>
      <c r="FC1" t="s">
        <v>3</v>
      </c>
      <c r="FD1" t="s">
        <v>4</v>
      </c>
      <c r="FE1" t="s">
        <v>5</v>
      </c>
      <c r="FF1" t="s">
        <v>6</v>
      </c>
      <c r="FG1" t="s">
        <v>7</v>
      </c>
      <c r="FH1" t="s">
        <v>8</v>
      </c>
      <c r="FI1" t="s">
        <v>9</v>
      </c>
      <c r="FJ1" t="s">
        <v>10</v>
      </c>
      <c r="FM1" s="3" t="s">
        <v>2</v>
      </c>
      <c r="FN1" t="s">
        <v>3</v>
      </c>
      <c r="FO1" t="s">
        <v>4</v>
      </c>
      <c r="FP1" t="s">
        <v>5</v>
      </c>
      <c r="FQ1" t="s">
        <v>6</v>
      </c>
      <c r="FR1" t="s">
        <v>7</v>
      </c>
      <c r="FS1" t="s">
        <v>8</v>
      </c>
      <c r="FT1" t="s">
        <v>9</v>
      </c>
      <c r="FU1" t="s">
        <v>10</v>
      </c>
      <c r="FX1" s="3" t="s">
        <v>2</v>
      </c>
      <c r="FY1" t="s">
        <v>3</v>
      </c>
      <c r="FZ1" t="s">
        <v>4</v>
      </c>
      <c r="GA1" t="s">
        <v>5</v>
      </c>
      <c r="GB1" t="s">
        <v>6</v>
      </c>
      <c r="GC1" t="s">
        <v>7</v>
      </c>
      <c r="GD1" t="s">
        <v>8</v>
      </c>
      <c r="GE1" t="s">
        <v>9</v>
      </c>
      <c r="GF1" t="s">
        <v>10</v>
      </c>
      <c r="GI1" s="3" t="s">
        <v>11</v>
      </c>
      <c r="GJ1" t="s">
        <v>3</v>
      </c>
      <c r="GK1" t="s">
        <v>4</v>
      </c>
      <c r="GL1" t="s">
        <v>5</v>
      </c>
      <c r="GM1" t="s">
        <v>6</v>
      </c>
      <c r="GN1" t="s">
        <v>7</v>
      </c>
      <c r="GO1" t="s">
        <v>8</v>
      </c>
      <c r="GP1" t="s">
        <v>9</v>
      </c>
      <c r="GQ1" t="s">
        <v>10</v>
      </c>
    </row>
    <row r="2" spans="1:199" x14ac:dyDescent="0.25">
      <c r="A2" s="4">
        <v>1.0961999999999999E-5</v>
      </c>
      <c r="B2" s="1">
        <v>0.99999000000000005</v>
      </c>
      <c r="D2" s="3" t="s">
        <v>12</v>
      </c>
      <c r="E2">
        <v>1143.5643564356401</v>
      </c>
      <c r="F2">
        <f t="shared" ref="F2:F13" si="0">E2/1000</f>
        <v>1.1435643564356401</v>
      </c>
      <c r="G2">
        <v>2.0918367346938699E-4</v>
      </c>
      <c r="H2">
        <f t="shared" ref="H2:H13" si="1">G2*100/0.01155</f>
        <v>1.8111140560120087</v>
      </c>
      <c r="I2">
        <f>H2</f>
        <v>1.8111140560120087</v>
      </c>
      <c r="J2">
        <f t="shared" ref="J2:J13" si="2">(F2/0.64)^2.272</f>
        <v>3.7387567148747549</v>
      </c>
      <c r="K2">
        <f t="shared" ref="K2:K13" si="3">(I2*F2^0.062)/102.494</f>
        <v>1.7818023051365938E-2</v>
      </c>
      <c r="L2">
        <f t="shared" ref="L2:L13" si="4">K2/0.89141</f>
        <v>1.9988583313364151E-2</v>
      </c>
      <c r="O2" s="5" t="s">
        <v>13</v>
      </c>
      <c r="P2">
        <v>1330.88235294117</v>
      </c>
      <c r="Q2">
        <f t="shared" ref="Q2:Q15" si="5">P2/1000</f>
        <v>1.33088235294117</v>
      </c>
      <c r="R2">
        <v>3.8834951456310102E-5</v>
      </c>
      <c r="S2">
        <f t="shared" ref="S2:S15" si="6">R2*100/0.01137</f>
        <v>0.34155630128680831</v>
      </c>
      <c r="T2">
        <f>S2</f>
        <v>0.34155630128680831</v>
      </c>
      <c r="U2">
        <f t="shared" ref="U2:U15" si="7">(Q2/0.887)^4.843</f>
        <v>7.1353341160208767</v>
      </c>
      <c r="V2">
        <f t="shared" ref="V2:V15" si="8">(T2*Q2^0.633)/44.089</f>
        <v>9.2835154024566904E-3</v>
      </c>
      <c r="W2">
        <f t="shared" ref="W2:W15" si="9">V2/1.02423</f>
        <v>9.0638971739323108E-3</v>
      </c>
      <c r="Z2" s="3" t="s">
        <v>14</v>
      </c>
      <c r="AA2">
        <v>1102.5906853809699</v>
      </c>
      <c r="AB2">
        <f t="shared" ref="AB2:AB13" si="10">AA2/1000</f>
        <v>1.1025906853809699</v>
      </c>
      <c r="AC2">
        <v>2.2511848341232201E-4</v>
      </c>
      <c r="AD2">
        <f t="shared" ref="AD2:AD13" si="11">AC2*100/0.01201</f>
        <v>1.8744253406521398</v>
      </c>
      <c r="AE2">
        <f>AD2</f>
        <v>1.8744253406521398</v>
      </c>
      <c r="AF2">
        <f t="shared" ref="AF2:AF13" si="12">(AB2/0.729)^3.218</f>
        <v>3.7864488397312042</v>
      </c>
      <c r="AG2">
        <f t="shared" ref="AG2:AG13" si="13">(AE2*AB2^0.251)/73.37</f>
        <v>2.6181566150988562E-2</v>
      </c>
      <c r="AH2">
        <f t="shared" ref="AH2:AH13" si="14">AG2/0.98199</f>
        <v>2.666174416337087E-2</v>
      </c>
      <c r="AK2" s="5" t="s">
        <v>13</v>
      </c>
      <c r="AL2">
        <v>1430.4153338664501</v>
      </c>
      <c r="AM2">
        <f t="shared" ref="AM2:AM14" si="15">AL2/1000</f>
        <v>1.43041533386645</v>
      </c>
      <c r="AN2">
        <v>9.4262295081967405E-5</v>
      </c>
      <c r="AO2">
        <f t="shared" ref="AO2:AO14" si="16">AN2*100/0.00959</f>
        <v>0.98292278500487396</v>
      </c>
      <c r="AP2">
        <f>AO2</f>
        <v>0.98292278500487396</v>
      </c>
      <c r="AQ2">
        <f t="shared" ref="AQ2:AQ14" si="17">(AM2/0.978)^3.573</f>
        <v>3.8903220883190679</v>
      </c>
      <c r="AR2">
        <f t="shared" ref="AR2:AR14" si="18">(AP2*AM2^0.532)/50.016</f>
        <v>2.3774769425801409E-2</v>
      </c>
      <c r="AS2">
        <f t="shared" ref="AS2:AS14" si="19">AR2/1.02844</f>
        <v>2.3117313042862402E-2</v>
      </c>
      <c r="AV2" s="5" t="s">
        <v>13</v>
      </c>
      <c r="AW2">
        <v>1276.1194029850701</v>
      </c>
      <c r="AX2">
        <f t="shared" ref="AX2:AX14" si="20">AW2/1000</f>
        <v>1.2761194029850702</v>
      </c>
      <c r="AY2">
        <v>6.9148936170212704E-5</v>
      </c>
      <c r="AZ2">
        <f t="shared" ref="AZ2:AZ14" si="21">AY2*100/0.01282</f>
        <v>0.53938327745875747</v>
      </c>
      <c r="BA2">
        <f>AZ2</f>
        <v>0.53938327745875747</v>
      </c>
      <c r="BB2">
        <f t="shared" ref="BB2:BB14" si="22">(AX2/0.663)^2.522</f>
        <v>5.2143571026975248</v>
      </c>
      <c r="BC2">
        <f t="shared" ref="BC2:BC14" si="23">(BA2*AX2^0.211)/84.802</f>
        <v>6.6962930242360427E-3</v>
      </c>
      <c r="BD2">
        <f t="shared" ref="BD2:BD14" si="24">BC2/0.89644</f>
        <v>7.4698730804471491E-3</v>
      </c>
      <c r="BG2" s="5" t="s">
        <v>13</v>
      </c>
      <c r="BH2">
        <v>1181.8181818181799</v>
      </c>
      <c r="BI2">
        <f t="shared" ref="BI2:BI14" si="25">BH2/1000</f>
        <v>1.1818181818181799</v>
      </c>
      <c r="BJ2">
        <v>1.2794612794612701E-4</v>
      </c>
      <c r="BK2">
        <f t="shared" ref="BK2:BK14" si="26">BJ2*100/0.01335</f>
        <v>0.95839796214327344</v>
      </c>
      <c r="BL2">
        <f>BK2</f>
        <v>0.95839796214327344</v>
      </c>
      <c r="BM2">
        <f t="shared" ref="BM2:BM14" si="27">(BI2/0.799)^3.171</f>
        <v>3.4600496306816244</v>
      </c>
      <c r="BN2">
        <f t="shared" ref="BN2:BN14" si="28">(BL2*BI2^0.743)/39.707</f>
        <v>2.7326496284774997E-2</v>
      </c>
      <c r="BO2">
        <f t="shared" ref="BO2:BO14" si="29">BN2/0.98878</f>
        <v>2.7636578697763908E-2</v>
      </c>
      <c r="BR2" s="5" t="s">
        <v>13</v>
      </c>
      <c r="BS2">
        <v>1395.18413597733</v>
      </c>
      <c r="BT2">
        <f t="shared" ref="BT2:BT15" si="30">BS2/1000</f>
        <v>1.39518413597733</v>
      </c>
      <c r="BU2">
        <v>8.9211618257260895E-5</v>
      </c>
      <c r="BV2">
        <f t="shared" ref="BV2:BV15" si="31">BU2*100/0.01141</f>
        <v>0.78187220207941199</v>
      </c>
      <c r="BW2">
        <f>BV2</f>
        <v>0.78187220207941199</v>
      </c>
      <c r="BX2">
        <f t="shared" ref="BX2:BX15" si="32">(BT2/0.779)^3.061</f>
        <v>5.9527953694019065</v>
      </c>
      <c r="BY2">
        <f t="shared" ref="BY2:BY15" si="33">(BW2*BT2^0.096)/91.175</f>
        <v>8.8541041810948056E-3</v>
      </c>
      <c r="BZ2">
        <f t="shared" ref="BZ2:BZ15" si="34">BY2/0.96614</f>
        <v>9.164411142375645E-3</v>
      </c>
      <c r="CC2" s="5" t="s">
        <v>13</v>
      </c>
      <c r="CD2">
        <v>1435.3168116131501</v>
      </c>
      <c r="CE2">
        <f t="shared" ref="CE2:CE18" si="35">CD2/1000</f>
        <v>1.4353168116131501</v>
      </c>
      <c r="CF2">
        <v>1.7073170731707601E-5</v>
      </c>
      <c r="CG2">
        <f t="shared" ref="CG2:CG18" si="36">CF2*100/0.01548</f>
        <v>0.11029180059242635</v>
      </c>
      <c r="CH2">
        <f>CG2</f>
        <v>0.11029180059242635</v>
      </c>
      <c r="CI2">
        <f t="shared" ref="CI2:CI18" si="37">(CE2/0.713)^3.088</f>
        <v>8.6758942706662516</v>
      </c>
      <c r="CJ2">
        <f t="shared" ref="CJ2:CJ18" si="38">(CH2*CE2^0.296)/69.782</f>
        <v>1.7589615856239012E-3</v>
      </c>
      <c r="CK2">
        <f t="shared" ref="CK2:CK18" si="39">CJ2/0.97565</f>
        <v>1.8028612572376377E-3</v>
      </c>
      <c r="CN2" s="5" t="s">
        <v>13</v>
      </c>
      <c r="CO2">
        <v>1679.0470639661901</v>
      </c>
      <c r="CP2">
        <f t="shared" ref="CP2:CP15" si="40">CO2/1000</f>
        <v>1.6790470639661901</v>
      </c>
      <c r="CQ2">
        <v>1.9801835931808199E-5</v>
      </c>
      <c r="CR2">
        <f t="shared" ref="CR2:CR15" si="41">CQ2*100/0.0097</f>
        <v>0.20414263847224948</v>
      </c>
      <c r="CS2">
        <f>CR2</f>
        <v>0.20414263847224948</v>
      </c>
      <c r="CT2">
        <f t="shared" ref="CT2:CT15" si="42">(CP2/0.959)^3.283</f>
        <v>6.2888453308849472</v>
      </c>
      <c r="CU2">
        <f t="shared" ref="CU2:CU15" si="43">(CS2*CP2^0.698)/94.058</f>
        <v>3.116246951768111E-3</v>
      </c>
      <c r="CV2">
        <f t="shared" ref="CV2:CV15" si="44">CU2/0.57155</f>
        <v>5.4522735574632332E-3</v>
      </c>
      <c r="CY2" s="5" t="s">
        <v>13</v>
      </c>
      <c r="CZ2">
        <v>1426.23883582192</v>
      </c>
      <c r="DA2">
        <f t="shared" ref="DA2:DA13" si="45">CZ2/1000</f>
        <v>1.42623883582192</v>
      </c>
      <c r="DB2">
        <v>5.4547857972114203E-5</v>
      </c>
      <c r="DC2">
        <f t="shared" ref="DC2:DC13" si="46">DB2*100/0.00901</f>
        <v>0.60541462788140066</v>
      </c>
      <c r="DD2">
        <f>DC2</f>
        <v>0.60541462788140066</v>
      </c>
      <c r="DE2">
        <f t="shared" ref="DE2:DE13" si="47">(DA2/0.87)^4.265</f>
        <v>8.2334218490159934</v>
      </c>
      <c r="DF2">
        <f t="shared" ref="DF2:DF13" si="48">(DD2*DA2^0.344)/62.836</f>
        <v>1.0886455853193467E-2</v>
      </c>
      <c r="DG2">
        <f t="shared" ref="DG2:DG13" si="49">DF2/1.01853</f>
        <v>1.0688399804810332E-2</v>
      </c>
      <c r="DJ2" s="5" t="s">
        <v>13</v>
      </c>
      <c r="DK2">
        <v>1293.1937172774799</v>
      </c>
      <c r="DL2">
        <f t="shared" ref="DL2:DL14" si="50">DK2/1000</f>
        <v>1.2931937172774799</v>
      </c>
      <c r="DM2">
        <v>7.3394495412844004E-5</v>
      </c>
      <c r="DN2">
        <f t="shared" ref="DN2:DN14" si="51">DM2*100/0.0121</f>
        <v>0.60656607779209926</v>
      </c>
      <c r="DO2">
        <f>DN2</f>
        <v>0.60656607779209926</v>
      </c>
      <c r="DP2">
        <f t="shared" ref="DP2:DP14" si="52">(DL2/0.369)^1.357</f>
        <v>5.4836876230404776</v>
      </c>
      <c r="DQ2">
        <f t="shared" ref="DQ2:DQ14" si="53">(DO2*DL2^(-0.588))/415.664</f>
        <v>1.2545197925954022E-3</v>
      </c>
      <c r="DR2">
        <f t="shared" ref="DR2:DR14" si="54">DQ2/0.53523</f>
        <v>2.3438891553078157E-3</v>
      </c>
      <c r="DU2" s="5" t="s">
        <v>13</v>
      </c>
      <c r="DV2">
        <v>1503.7798408487999</v>
      </c>
      <c r="DW2">
        <f t="shared" ref="DW2:DW14" si="55">DV2/1000</f>
        <v>1.5037798408487999</v>
      </c>
      <c r="DX2">
        <v>8.4615384615384804E-5</v>
      </c>
      <c r="DY2">
        <f t="shared" ref="DY2:DY14" si="56">DX2*100/0.00849</f>
        <v>0.99664763975718274</v>
      </c>
      <c r="DZ2">
        <f>DY2</f>
        <v>0.99664763975718274</v>
      </c>
      <c r="EA2">
        <f t="shared" ref="EA2:EA14" si="57">(DW2/1.036)^3.755</f>
        <v>4.0518280738849732</v>
      </c>
      <c r="EB2">
        <f t="shared" ref="EB2:EB14" si="58">(DZ2*DW2^0.139)/84.456</f>
        <v>1.2489347400414142E-2</v>
      </c>
      <c r="EC2">
        <f t="shared" ref="EC2:EC14" si="59">EB2/1.00365</f>
        <v>1.2443927066620977E-2</v>
      </c>
      <c r="EF2" s="5" t="s">
        <v>13</v>
      </c>
      <c r="EG2">
        <v>1296.87499999999</v>
      </c>
      <c r="EH2">
        <f t="shared" ref="EH2:EH16" si="60">EG2/1000</f>
        <v>1.29687499999999</v>
      </c>
      <c r="EI2">
        <v>6.3066709844559498E-5</v>
      </c>
      <c r="EJ2">
        <f t="shared" ref="EJ2:EJ16" si="61">EI2*100/0.01409</f>
        <v>0.44759907625663231</v>
      </c>
      <c r="EK2">
        <f>EJ2</f>
        <v>0.44759907625663231</v>
      </c>
      <c r="EL2">
        <f t="shared" ref="EL2:EL16" si="62">(EH2/0.718)^2.941</f>
        <v>5.690774485297009</v>
      </c>
      <c r="EM2">
        <f t="shared" ref="EM2:EM16" si="63">(EK2*EH2^0.307)/70.213</f>
        <v>6.9044863336080444E-3</v>
      </c>
      <c r="EN2">
        <f t="shared" ref="EN2:EN16" si="64">EM2/0.96115</f>
        <v>7.1835679484035216E-3</v>
      </c>
      <c r="EQ2" s="5" t="s">
        <v>13</v>
      </c>
      <c r="ER2">
        <v>1291.6666666666599</v>
      </c>
      <c r="ES2">
        <f t="shared" ref="ES2:ES15" si="65">ER2/1000</f>
        <v>1.2916666666666599</v>
      </c>
      <c r="ET2">
        <v>8.3333333333332802E-5</v>
      </c>
      <c r="EU2">
        <f t="shared" ref="EU2:EU15" si="66">ET2*100/0.01212</f>
        <v>0.68756875687568308</v>
      </c>
      <c r="EV2">
        <f>EU2</f>
        <v>0.68756875687568308</v>
      </c>
      <c r="EW2">
        <f t="shared" ref="EW2:EW15" si="67">(ES2/0.895)^6.305</f>
        <v>10.105536219265671</v>
      </c>
      <c r="EX2">
        <f t="shared" ref="EX2:EX15" si="68">(EV2*ES2^0.747)/37.499</f>
        <v>2.2198612769543859E-2</v>
      </c>
      <c r="EY2">
        <f t="shared" ref="EY2:EY15" si="69">EX2/1.05339</f>
        <v>2.107349867527113E-2</v>
      </c>
      <c r="FB2" s="5" t="s">
        <v>13</v>
      </c>
      <c r="FC2">
        <v>1308.5149364915001</v>
      </c>
      <c r="FD2">
        <f t="shared" ref="FD2:FD19" si="70">FC2/1000</f>
        <v>1.3085149364915001</v>
      </c>
      <c r="FE2">
        <v>5.6576854119845599E-5</v>
      </c>
      <c r="FF2">
        <f t="shared" ref="FF2:FF19" si="71">FE2*100/0.01672</f>
        <v>0.33837831411390912</v>
      </c>
      <c r="FG2">
        <f>FF2</f>
        <v>0.33837831411390912</v>
      </c>
      <c r="FH2">
        <f t="shared" ref="FH2:FH19" si="72">(FD2/0.447)^1.676</f>
        <v>6.0507006353558372</v>
      </c>
      <c r="FI2">
        <f t="shared" ref="FI2:FI19" si="73">(FG2*FD2^(-0.556))/317.843</f>
        <v>9.167711175415591E-4</v>
      </c>
      <c r="FJ2">
        <f t="shared" ref="FJ2:FJ19" si="74">FI2/0.69107</f>
        <v>1.3265966074949849E-3</v>
      </c>
      <c r="FM2" s="5" t="s">
        <v>13</v>
      </c>
      <c r="FN2">
        <v>1562.1128318584001</v>
      </c>
      <c r="FO2">
        <f t="shared" ref="FO2:FO14" si="75">FN2/1000</f>
        <v>1.5621128318584001</v>
      </c>
      <c r="FP2">
        <v>2.6548672566371401E-5</v>
      </c>
      <c r="FQ2">
        <f t="shared" ref="FQ2:FQ14" si="76">FP2*100/0.00919</f>
        <v>0.28888653499860067</v>
      </c>
      <c r="FR2">
        <f>FQ2</f>
        <v>0.28888653499860067</v>
      </c>
      <c r="FS2">
        <f t="shared" ref="FS2:FS14" si="77">(FO2/0.714)^2.31</f>
        <v>6.1014460362445018</v>
      </c>
      <c r="FT2">
        <f t="shared" ref="FT2:FT14" si="78">(FR2*FO2^(-0.046))/116.996</f>
        <v>2.4190537354716758E-3</v>
      </c>
      <c r="FU2">
        <f t="shared" ref="FU2:FU14" si="79">FT2/0.91015</f>
        <v>2.657862698974538E-3</v>
      </c>
      <c r="FX2" s="5" t="s">
        <v>13</v>
      </c>
      <c r="FY2">
        <v>1636.71875</v>
      </c>
      <c r="FZ2">
        <f t="shared" ref="FZ2:FZ12" si="80">FY2/1000</f>
        <v>1.63671875</v>
      </c>
      <c r="GA2">
        <v>4.49704142011834E-5</v>
      </c>
      <c r="GB2">
        <f t="shared" ref="GB2:GB12" si="81">GA2*100/0.00674</f>
        <v>0.66721682791073289</v>
      </c>
      <c r="GC2">
        <f>GB2</f>
        <v>0.66721682791073289</v>
      </c>
      <c r="GD2">
        <f t="shared" ref="GD2:GD12" si="82">(FZ2/1.163)^5.62</f>
        <v>6.823013133460023</v>
      </c>
      <c r="GE2">
        <f t="shared" ref="GE2:GE12" si="83">(GC2*FZ2^0.575)/46.471</f>
        <v>1.9059875356461815E-2</v>
      </c>
      <c r="GF2">
        <f t="shared" ref="GF2:GF12" si="84">GE2/1.02759</f>
        <v>1.8548132383987597E-2</v>
      </c>
      <c r="GI2" s="5" t="s">
        <v>13</v>
      </c>
      <c r="GJ2">
        <v>1182.09134615384</v>
      </c>
      <c r="GK2">
        <f t="shared" ref="GK2:GK13" si="85">GJ2/1000</f>
        <v>1.18209134615384</v>
      </c>
      <c r="GL2">
        <v>1.51960784313725E-4</v>
      </c>
      <c r="GM2">
        <f t="shared" ref="GM2:GM13" si="86">GL2*100/0.0115</f>
        <v>1.321398124467174</v>
      </c>
      <c r="GN2">
        <f>GM2</f>
        <v>1.321398124467174</v>
      </c>
      <c r="GO2">
        <f t="shared" ref="GO2:GO13" si="87">(GK2/0.875)^4.611</f>
        <v>4.0030849236838257</v>
      </c>
      <c r="GP2">
        <f t="shared" ref="GP2:GP13" si="88">(GN2*GK2^0.76)/37.523</f>
        <v>3.9989955563598412E-2</v>
      </c>
      <c r="GQ2">
        <f t="shared" ref="GQ2:GQ13" si="89">GP2/1.02727</f>
        <v>3.892837867707459E-2</v>
      </c>
    </row>
    <row r="3" spans="1:199" x14ac:dyDescent="0.25">
      <c r="A3" s="4">
        <v>1.11045E-5</v>
      </c>
      <c r="B3" s="1">
        <v>0.99999000000000005</v>
      </c>
      <c r="D3" s="5" t="s">
        <v>13</v>
      </c>
      <c r="E3">
        <v>1004.9504950495</v>
      </c>
      <c r="F3">
        <f t="shared" si="0"/>
        <v>1.0049504950495001</v>
      </c>
      <c r="G3">
        <v>4.9489795918367303E-4</v>
      </c>
      <c r="H3">
        <f t="shared" si="1"/>
        <v>4.2848308154430566</v>
      </c>
      <c r="I3">
        <f t="shared" ref="I3:I13" si="90">H3+I2</f>
        <v>6.0959448714550657</v>
      </c>
      <c r="J3">
        <f t="shared" si="2"/>
        <v>2.7876085369737753</v>
      </c>
      <c r="K3">
        <f t="shared" si="3"/>
        <v>5.9494327216730321E-2</v>
      </c>
      <c r="L3">
        <f t="shared" si="4"/>
        <v>6.6741821627231371E-2</v>
      </c>
      <c r="O3" s="3" t="s">
        <v>15</v>
      </c>
      <c r="P3">
        <v>1232.8431372549001</v>
      </c>
      <c r="Q3">
        <f t="shared" si="5"/>
        <v>1.2328431372549</v>
      </c>
      <c r="R3">
        <v>1.3106796116504801E-4</v>
      </c>
      <c r="S3">
        <f t="shared" si="6"/>
        <v>1.1527525168429904</v>
      </c>
      <c r="T3">
        <f t="shared" ref="T3:T15" si="91">S3+T2</f>
        <v>1.4943088181297988</v>
      </c>
      <c r="U3">
        <f t="shared" si="7"/>
        <v>4.9257514168672198</v>
      </c>
      <c r="V3">
        <f t="shared" si="8"/>
        <v>3.8694992076343394E-2</v>
      </c>
      <c r="W3">
        <f t="shared" si="9"/>
        <v>3.7779592548883939E-2</v>
      </c>
      <c r="Z3" s="5" t="s">
        <v>13</v>
      </c>
      <c r="AA3">
        <v>964.89928909952596</v>
      </c>
      <c r="AB3">
        <f t="shared" si="10"/>
        <v>0.96489928909952594</v>
      </c>
      <c r="AC3">
        <v>5.0473933649289099E-4</v>
      </c>
      <c r="AD3">
        <f t="shared" si="11"/>
        <v>4.2026589216726977</v>
      </c>
      <c r="AE3">
        <f t="shared" ref="AE3:AE13" si="92">AD3+AE2</f>
        <v>6.0770842623248376</v>
      </c>
      <c r="AF3">
        <f t="shared" si="12"/>
        <v>2.464937126863219</v>
      </c>
      <c r="AG3">
        <f t="shared" si="13"/>
        <v>8.2088386167828098E-2</v>
      </c>
      <c r="AH3">
        <f t="shared" si="14"/>
        <v>8.359391253253913E-2</v>
      </c>
      <c r="AK3" s="3" t="s">
        <v>16</v>
      </c>
      <c r="AL3">
        <v>1293.4576169532099</v>
      </c>
      <c r="AM3">
        <f t="shared" si="15"/>
        <v>1.2934576169532099</v>
      </c>
      <c r="AN3">
        <v>1.72131147540984E-4</v>
      </c>
      <c r="AO3">
        <f t="shared" si="16"/>
        <v>1.7949024769654225</v>
      </c>
      <c r="AP3">
        <f t="shared" ref="AP3:AP14" si="93">AO3+AP2</f>
        <v>2.7778252619702966</v>
      </c>
      <c r="AQ3">
        <f t="shared" si="17"/>
        <v>2.7152504348142639</v>
      </c>
      <c r="AR3">
        <f t="shared" si="18"/>
        <v>6.3686610929433979E-2</v>
      </c>
      <c r="AS3">
        <f t="shared" si="19"/>
        <v>6.1925451100145829E-2</v>
      </c>
      <c r="AV3">
        <v>78</v>
      </c>
      <c r="AW3">
        <v>1131.8407960198999</v>
      </c>
      <c r="AX3">
        <f t="shared" si="20"/>
        <v>1.1318407960199</v>
      </c>
      <c r="AY3">
        <v>1.91489361702127E-4</v>
      </c>
      <c r="AZ3">
        <f t="shared" si="21"/>
        <v>1.4936767683473244</v>
      </c>
      <c r="BA3">
        <f t="shared" ref="BA3:BA14" si="94">AZ3+BA2</f>
        <v>2.0330600458060819</v>
      </c>
      <c r="BB3">
        <f t="shared" si="22"/>
        <v>3.8529157966771308</v>
      </c>
      <c r="BC3">
        <f t="shared" si="23"/>
        <v>2.460893494236276E-2</v>
      </c>
      <c r="BD3">
        <f t="shared" si="24"/>
        <v>2.7451848358353889E-2</v>
      </c>
      <c r="BG3" s="6" t="s">
        <v>15</v>
      </c>
      <c r="BH3">
        <v>1040.40404040404</v>
      </c>
      <c r="BI3">
        <f t="shared" si="25"/>
        <v>1.04040404040404</v>
      </c>
      <c r="BJ3">
        <v>3.1691919191919102E-4</v>
      </c>
      <c r="BK3">
        <f t="shared" si="26"/>
        <v>2.3739265312298952</v>
      </c>
      <c r="BL3">
        <f t="shared" ref="BL3:BL14" si="95">BK3+BL2</f>
        <v>3.3323244933731688</v>
      </c>
      <c r="BM3">
        <f t="shared" si="27"/>
        <v>2.3097862956000581</v>
      </c>
      <c r="BN3">
        <f t="shared" si="28"/>
        <v>8.6429364118110988E-2</v>
      </c>
      <c r="BO3">
        <f t="shared" si="29"/>
        <v>8.7410105501841653E-2</v>
      </c>
      <c r="BR3" s="6" t="s">
        <v>15</v>
      </c>
      <c r="BS3">
        <v>1293.2011331444701</v>
      </c>
      <c r="BT3">
        <f t="shared" si="30"/>
        <v>1.2932011331444702</v>
      </c>
      <c r="BU3">
        <v>1.22406639004148E-4</v>
      </c>
      <c r="BV3">
        <f t="shared" si="31"/>
        <v>1.0728013935508149</v>
      </c>
      <c r="BW3">
        <f t="shared" ref="BW3:BW15" si="96">BV3+BW2</f>
        <v>1.8546735956302269</v>
      </c>
      <c r="BX3">
        <f t="shared" si="32"/>
        <v>4.7186058541717886</v>
      </c>
      <c r="BY3">
        <f t="shared" si="33"/>
        <v>2.0850268906855297E-2</v>
      </c>
      <c r="BZ3">
        <f t="shared" si="34"/>
        <v>2.1581001621768375E-2</v>
      </c>
      <c r="CC3" s="3" t="s">
        <v>17</v>
      </c>
      <c r="CD3">
        <v>1335.93801085463</v>
      </c>
      <c r="CE3">
        <f t="shared" si="35"/>
        <v>1.3359380108546299</v>
      </c>
      <c r="CF3">
        <v>8.5365853658536593E-5</v>
      </c>
      <c r="CG3">
        <f t="shared" si="36"/>
        <v>0.55145900296212269</v>
      </c>
      <c r="CH3">
        <f t="shared" ref="CH3:CH18" si="97">CG3+CH2</f>
        <v>0.66175080355454907</v>
      </c>
      <c r="CI3">
        <f t="shared" si="37"/>
        <v>6.951645982749544</v>
      </c>
      <c r="CJ3">
        <f t="shared" si="38"/>
        <v>1.0331986063151831E-2</v>
      </c>
      <c r="CK3">
        <f t="shared" si="39"/>
        <v>1.0589848883464183E-2</v>
      </c>
      <c r="CN3" s="3" t="s">
        <v>18</v>
      </c>
      <c r="CO3">
        <v>1508.82995774442</v>
      </c>
      <c r="CP3">
        <f t="shared" si="40"/>
        <v>1.50882995774442</v>
      </c>
      <c r="CQ3">
        <v>6.1795133323619194E-5</v>
      </c>
      <c r="CR3">
        <f t="shared" si="41"/>
        <v>0.637063230140404</v>
      </c>
      <c r="CS3">
        <f t="shared" ref="CS3:CS15" si="98">CR3+CS2</f>
        <v>0.84120586861265345</v>
      </c>
      <c r="CT3">
        <f t="shared" si="42"/>
        <v>4.4275717952948472</v>
      </c>
      <c r="CU3">
        <f t="shared" si="43"/>
        <v>1.1917838123013945E-2</v>
      </c>
      <c r="CV3">
        <f t="shared" si="44"/>
        <v>2.0851785710810856E-2</v>
      </c>
      <c r="CY3" s="3" t="s">
        <v>19</v>
      </c>
      <c r="CZ3">
        <v>1302.8897548191301</v>
      </c>
      <c r="DA3">
        <f t="shared" si="45"/>
        <v>1.3028897548191301</v>
      </c>
      <c r="DB3">
        <v>1.5548237295538901E-4</v>
      </c>
      <c r="DC3">
        <f t="shared" si="46"/>
        <v>1.72566451670798</v>
      </c>
      <c r="DD3">
        <f t="shared" ref="DD3:DD13" si="99">DC3+DD2</f>
        <v>2.3310791445893808</v>
      </c>
      <c r="DE3">
        <f t="shared" si="47"/>
        <v>5.5979832684096769</v>
      </c>
      <c r="DF3">
        <f t="shared" si="48"/>
        <v>4.0632797707876402E-2</v>
      </c>
      <c r="DG3">
        <f t="shared" si="49"/>
        <v>3.989356985840025E-2</v>
      </c>
      <c r="DJ3" s="3" t="s">
        <v>20</v>
      </c>
      <c r="DK3">
        <v>1149.2146596858599</v>
      </c>
      <c r="DL3">
        <f t="shared" si="50"/>
        <v>1.1492146596858599</v>
      </c>
      <c r="DM3">
        <v>1.97247706422018E-4</v>
      </c>
      <c r="DN3">
        <f t="shared" si="51"/>
        <v>1.6301463340662645</v>
      </c>
      <c r="DO3">
        <f t="shared" ref="DO3:DO14" si="100">DN3+DO2</f>
        <v>2.2367124118583637</v>
      </c>
      <c r="DP3">
        <f t="shared" si="52"/>
        <v>4.6720726957349372</v>
      </c>
      <c r="DQ3">
        <f t="shared" si="53"/>
        <v>4.9585175492444572E-3</v>
      </c>
      <c r="DR3">
        <f t="shared" si="54"/>
        <v>9.2642743292499618E-3</v>
      </c>
      <c r="DU3" s="3" t="s">
        <v>21</v>
      </c>
      <c r="DV3">
        <v>1380.94606542882</v>
      </c>
      <c r="DW3">
        <f t="shared" si="55"/>
        <v>1.3809460654288199</v>
      </c>
      <c r="DX3">
        <v>2.1153846153846101E-4</v>
      </c>
      <c r="DY3">
        <f t="shared" si="56"/>
        <v>2.491619099392945</v>
      </c>
      <c r="DZ3">
        <f t="shared" ref="DZ3:DZ14" si="101">DY3+DZ2</f>
        <v>3.4882667391501276</v>
      </c>
      <c r="EA3">
        <f t="shared" si="57"/>
        <v>2.9423050065962961</v>
      </c>
      <c r="EB3">
        <f t="shared" si="58"/>
        <v>4.3198010140674217E-2</v>
      </c>
      <c r="EC3">
        <f t="shared" si="59"/>
        <v>4.3040910816195106E-2</v>
      </c>
      <c r="EF3" s="3" t="s">
        <v>22</v>
      </c>
      <c r="EG3">
        <v>1184.8958333333301</v>
      </c>
      <c r="EH3">
        <f t="shared" si="60"/>
        <v>1.1848958333333302</v>
      </c>
      <c r="EI3">
        <v>1.6553324697754699E-4</v>
      </c>
      <c r="EJ3">
        <f t="shared" si="61"/>
        <v>1.174827870671022</v>
      </c>
      <c r="EK3">
        <f t="shared" ref="EK3:EK16" si="102">EJ3+EK2</f>
        <v>1.6224269469276544</v>
      </c>
      <c r="EL3">
        <f t="shared" si="62"/>
        <v>4.3634639893553091</v>
      </c>
      <c r="EM3">
        <f t="shared" si="63"/>
        <v>2.4342626425267678E-2</v>
      </c>
      <c r="EN3">
        <f t="shared" si="64"/>
        <v>2.53265634138976E-2</v>
      </c>
      <c r="EQ3" s="6" t="s">
        <v>23</v>
      </c>
      <c r="ER3">
        <v>1138.0208333333301</v>
      </c>
      <c r="ES3">
        <f t="shared" si="65"/>
        <v>1.1380208333333302</v>
      </c>
      <c r="ET3">
        <v>1.75925925925925E-4</v>
      </c>
      <c r="EU3">
        <f t="shared" si="66"/>
        <v>1.4515340422931104</v>
      </c>
      <c r="EV3">
        <f t="shared" ref="EV3:EV15" si="103">EU3+EV2</f>
        <v>2.1391027991687936</v>
      </c>
      <c r="EW3">
        <f t="shared" si="67"/>
        <v>4.5476062302101585</v>
      </c>
      <c r="EX3">
        <f t="shared" si="68"/>
        <v>6.2828425811835134E-2</v>
      </c>
      <c r="EY3">
        <f t="shared" si="69"/>
        <v>5.9644030996910104E-2</v>
      </c>
      <c r="FB3" s="6" t="s">
        <v>24</v>
      </c>
      <c r="FC3">
        <v>1215.2218378323701</v>
      </c>
      <c r="FD3">
        <f t="shared" si="70"/>
        <v>1.21522183783237</v>
      </c>
      <c r="FE3">
        <v>1.1250978510643701E-4</v>
      </c>
      <c r="FF3">
        <f t="shared" si="71"/>
        <v>0.67290541331601084</v>
      </c>
      <c r="FG3">
        <f t="shared" ref="FG3:FG19" si="104">FF3+FG2</f>
        <v>1.01128372742992</v>
      </c>
      <c r="FH3">
        <f t="shared" si="72"/>
        <v>5.3452413412706488</v>
      </c>
      <c r="FI3">
        <f t="shared" si="73"/>
        <v>2.8549063958179504E-3</v>
      </c>
      <c r="FJ3">
        <f t="shared" si="74"/>
        <v>4.1311392417815139E-3</v>
      </c>
      <c r="FM3" s="6" t="s">
        <v>25</v>
      </c>
      <c r="FN3">
        <v>1443.0862831858401</v>
      </c>
      <c r="FO3">
        <f t="shared" si="75"/>
        <v>1.4430862831858402</v>
      </c>
      <c r="FP3">
        <v>1.1504424778761E-4</v>
      </c>
      <c r="FQ3">
        <f t="shared" si="76"/>
        <v>1.2518416516606092</v>
      </c>
      <c r="FR3">
        <f t="shared" ref="FR3:FR14" si="105">FQ3+FR2</f>
        <v>1.54072818665921</v>
      </c>
      <c r="FS3">
        <f t="shared" si="77"/>
        <v>5.080685830512718</v>
      </c>
      <c r="FT3">
        <f t="shared" si="78"/>
        <v>1.2948741715837965E-2</v>
      </c>
      <c r="FU3">
        <f t="shared" si="79"/>
        <v>1.4227041384209157E-2</v>
      </c>
      <c r="FX3" s="6" t="s">
        <v>26</v>
      </c>
      <c r="FY3">
        <v>1375</v>
      </c>
      <c r="FZ3">
        <f t="shared" si="80"/>
        <v>1.375</v>
      </c>
      <c r="GA3">
        <v>2.1538461538461501E-4</v>
      </c>
      <c r="GB3">
        <f t="shared" si="81"/>
        <v>3.1956174389408751</v>
      </c>
      <c r="GC3">
        <f t="shared" ref="GC3:GC12" si="106">GB3+GC2</f>
        <v>3.8628342668516078</v>
      </c>
      <c r="GD3">
        <f t="shared" si="82"/>
        <v>2.5627318530508423</v>
      </c>
      <c r="GE3">
        <f t="shared" si="83"/>
        <v>9.9827020414556142E-2</v>
      </c>
      <c r="GF3">
        <f t="shared" si="84"/>
        <v>9.7146741808071452E-2</v>
      </c>
      <c r="GI3" t="s">
        <v>27</v>
      </c>
      <c r="GJ3">
        <v>1049.4909502262401</v>
      </c>
      <c r="GK3">
        <f t="shared" si="85"/>
        <v>1.0494909502262402</v>
      </c>
      <c r="GL3">
        <v>3.1372549019607801E-4</v>
      </c>
      <c r="GM3">
        <f t="shared" si="86"/>
        <v>2.7280477408354611</v>
      </c>
      <c r="GN3">
        <f t="shared" ref="GN3:GN13" si="107">GM3+GN2</f>
        <v>4.0494458653026353</v>
      </c>
      <c r="GO3">
        <f t="shared" si="87"/>
        <v>2.3127763838331776</v>
      </c>
      <c r="GP3">
        <f t="shared" si="88"/>
        <v>0.11195457732216149</v>
      </c>
      <c r="GQ3">
        <f t="shared" si="89"/>
        <v>0.10898262124092158</v>
      </c>
    </row>
    <row r="4" spans="1:199" x14ac:dyDescent="0.25">
      <c r="A4" s="4">
        <v>1.12488E-5</v>
      </c>
      <c r="B4" s="1">
        <v>0.99999000000000005</v>
      </c>
      <c r="D4" s="3">
        <v>74</v>
      </c>
      <c r="E4">
        <v>893.56435643564305</v>
      </c>
      <c r="F4">
        <f t="shared" si="0"/>
        <v>0.89356435643564303</v>
      </c>
      <c r="G4">
        <v>6.5816326530612204E-4</v>
      </c>
      <c r="H4">
        <f t="shared" si="1"/>
        <v>5.6983832494036539</v>
      </c>
      <c r="I4">
        <f t="shared" si="90"/>
        <v>11.794328120858719</v>
      </c>
      <c r="J4">
        <f t="shared" si="2"/>
        <v>2.1346024340401137</v>
      </c>
      <c r="K4">
        <f t="shared" si="3"/>
        <v>0.11427324631018229</v>
      </c>
      <c r="L4">
        <f t="shared" si="4"/>
        <v>0.12819381239853972</v>
      </c>
      <c r="O4" s="3">
        <v>75</v>
      </c>
      <c r="P4">
        <v>1102.9411764705801</v>
      </c>
      <c r="Q4">
        <f t="shared" si="5"/>
        <v>1.1029411764705801</v>
      </c>
      <c r="R4">
        <v>2.1844660194174701E-4</v>
      </c>
      <c r="S4">
        <f t="shared" si="6"/>
        <v>1.9212541947383202</v>
      </c>
      <c r="T4">
        <f t="shared" si="91"/>
        <v>3.4155630128681187</v>
      </c>
      <c r="U4">
        <f t="shared" si="7"/>
        <v>2.8726779676104437</v>
      </c>
      <c r="V4">
        <f t="shared" si="8"/>
        <v>8.2426657945573009E-2</v>
      </c>
      <c r="W4">
        <f t="shared" si="9"/>
        <v>8.0476707327038863E-2</v>
      </c>
      <c r="Z4">
        <v>76</v>
      </c>
      <c r="AA4">
        <v>887.37240247903696</v>
      </c>
      <c r="AB4">
        <f t="shared" si="10"/>
        <v>0.88737240247903693</v>
      </c>
      <c r="AC4">
        <v>7.5592417061611298E-4</v>
      </c>
      <c r="AD4">
        <f t="shared" si="11"/>
        <v>6.2941229859792918</v>
      </c>
      <c r="AE4">
        <f t="shared" si="92"/>
        <v>12.371207248304129</v>
      </c>
      <c r="AF4">
        <f t="shared" si="12"/>
        <v>1.8825549327486917</v>
      </c>
      <c r="AG4">
        <f t="shared" si="13"/>
        <v>0.163631966159274</v>
      </c>
      <c r="AH4">
        <f t="shared" si="14"/>
        <v>0.16663302697509547</v>
      </c>
      <c r="AK4" s="3">
        <v>77</v>
      </c>
      <c r="AL4">
        <v>1171.8937425029901</v>
      </c>
      <c r="AM4">
        <f t="shared" si="15"/>
        <v>1.1718937425029901</v>
      </c>
      <c r="AN4">
        <v>2.9918032786885199E-4</v>
      </c>
      <c r="AO4">
        <f t="shared" si="16"/>
        <v>3.1197114480589367</v>
      </c>
      <c r="AP4">
        <f t="shared" si="93"/>
        <v>5.8975367100292333</v>
      </c>
      <c r="AQ4">
        <f t="shared" si="17"/>
        <v>1.9083451984377811</v>
      </c>
      <c r="AR4">
        <f t="shared" si="18"/>
        <v>0.12829514966665473</v>
      </c>
      <c r="AS4">
        <f t="shared" si="19"/>
        <v>0.12474733544655471</v>
      </c>
      <c r="AW4">
        <v>975.12437810945198</v>
      </c>
      <c r="AX4">
        <f t="shared" si="20"/>
        <v>0.97512437810945196</v>
      </c>
      <c r="AY4">
        <v>4.2021276595744601E-4</v>
      </c>
      <c r="AZ4">
        <f t="shared" si="21"/>
        <v>3.277790686095523</v>
      </c>
      <c r="BA4">
        <f t="shared" si="94"/>
        <v>5.3108507319016045</v>
      </c>
      <c r="BB4">
        <f t="shared" si="22"/>
        <v>2.6457709062881531</v>
      </c>
      <c r="BC4">
        <f t="shared" si="23"/>
        <v>6.2294494097402099E-2</v>
      </c>
      <c r="BD4">
        <f t="shared" si="24"/>
        <v>6.9490979984608112E-2</v>
      </c>
      <c r="BG4">
        <v>79</v>
      </c>
      <c r="BH4">
        <v>924.24242424242402</v>
      </c>
      <c r="BI4">
        <f t="shared" si="25"/>
        <v>0.92424242424242398</v>
      </c>
      <c r="BJ4">
        <v>6.2021254208754096E-4</v>
      </c>
      <c r="BK4">
        <f t="shared" si="26"/>
        <v>4.6457868321164115</v>
      </c>
      <c r="BL4">
        <f t="shared" si="95"/>
        <v>7.9781113254895804</v>
      </c>
      <c r="BM4">
        <f t="shared" si="27"/>
        <v>1.5868330967044049</v>
      </c>
      <c r="BN4">
        <f t="shared" si="28"/>
        <v>0.1895011891337032</v>
      </c>
      <c r="BO4">
        <f t="shared" si="29"/>
        <v>0.19165151917889034</v>
      </c>
      <c r="BR4">
        <v>80</v>
      </c>
      <c r="BS4">
        <v>1185.5524079320101</v>
      </c>
      <c r="BT4">
        <f t="shared" si="30"/>
        <v>1.1855524079320101</v>
      </c>
      <c r="BU4">
        <v>2.6348547717842301E-4</v>
      </c>
      <c r="BV4">
        <f t="shared" si="31"/>
        <v>2.3092504573043207</v>
      </c>
      <c r="BW4">
        <f t="shared" si="96"/>
        <v>4.1639240529345471</v>
      </c>
      <c r="BX4">
        <f t="shared" si="32"/>
        <v>3.6163901615044347</v>
      </c>
      <c r="BY4">
        <f t="shared" si="33"/>
        <v>4.6421954370789525E-2</v>
      </c>
      <c r="BZ4">
        <f t="shared" si="34"/>
        <v>4.8048889778696181E-2</v>
      </c>
      <c r="CC4" s="3">
        <v>81</v>
      </c>
      <c r="CD4">
        <v>1172.2552801935501</v>
      </c>
      <c r="CE4">
        <f t="shared" si="35"/>
        <v>1.1722552801935502</v>
      </c>
      <c r="CF4">
        <v>1.3902439024390199E-4</v>
      </c>
      <c r="CG4">
        <f t="shared" si="36"/>
        <v>0.8980903762525968</v>
      </c>
      <c r="CH4">
        <f t="shared" si="97"/>
        <v>1.5598411798071459</v>
      </c>
      <c r="CI4">
        <f t="shared" si="37"/>
        <v>4.6430149070894968</v>
      </c>
      <c r="CJ4">
        <f t="shared" si="38"/>
        <v>2.342974379263673E-2</v>
      </c>
      <c r="CK4">
        <f t="shared" si="39"/>
        <v>2.4014496789460084E-2</v>
      </c>
      <c r="CN4" s="5">
        <v>82</v>
      </c>
      <c r="CO4">
        <v>1370.4939530817401</v>
      </c>
      <c r="CP4">
        <f t="shared" si="40"/>
        <v>1.3704939530817402</v>
      </c>
      <c r="CQ4">
        <v>2.1645053183738799E-4</v>
      </c>
      <c r="CR4">
        <f t="shared" si="41"/>
        <v>2.2314487818287421</v>
      </c>
      <c r="CS4">
        <f t="shared" si="98"/>
        <v>3.0726546504413954</v>
      </c>
      <c r="CT4">
        <f t="shared" si="42"/>
        <v>3.2289186963700867</v>
      </c>
      <c r="CU4">
        <f t="shared" si="43"/>
        <v>4.0705982645460326E-2</v>
      </c>
      <c r="CV4">
        <f t="shared" si="44"/>
        <v>7.122033530830256E-2</v>
      </c>
      <c r="CY4" s="5">
        <v>83</v>
      </c>
      <c r="CZ4">
        <v>1119.0903134590801</v>
      </c>
      <c r="DA4">
        <f t="shared" si="45"/>
        <v>1.1190903134590802</v>
      </c>
      <c r="DB4">
        <v>2.5248571789831799E-4</v>
      </c>
      <c r="DC4">
        <f t="shared" si="46"/>
        <v>2.8022832175174024</v>
      </c>
      <c r="DD4">
        <f t="shared" si="99"/>
        <v>5.1333623621067836</v>
      </c>
      <c r="DE4">
        <f t="shared" si="47"/>
        <v>2.9265786181137967</v>
      </c>
      <c r="DF4">
        <f t="shared" si="48"/>
        <v>8.4918633707034535E-2</v>
      </c>
      <c r="DG4">
        <f t="shared" si="49"/>
        <v>8.3373718699532209E-2</v>
      </c>
      <c r="DJ4">
        <v>84</v>
      </c>
      <c r="DK4">
        <v>1031.41361256544</v>
      </c>
      <c r="DL4">
        <f t="shared" si="50"/>
        <v>1.0314136125654401</v>
      </c>
      <c r="DM4">
        <v>4.2660550458715498E-4</v>
      </c>
      <c r="DN4">
        <f t="shared" si="51"/>
        <v>3.5256653271665699</v>
      </c>
      <c r="DO4">
        <f t="shared" si="100"/>
        <v>5.7623777390249336</v>
      </c>
      <c r="DP4">
        <f t="shared" si="52"/>
        <v>4.0343503524689481</v>
      </c>
      <c r="DQ4">
        <f t="shared" si="53"/>
        <v>1.3613217721167676E-2</v>
      </c>
      <c r="DR4">
        <f t="shared" si="54"/>
        <v>2.5434332382653583E-2</v>
      </c>
      <c r="DU4" s="5">
        <v>85</v>
      </c>
      <c r="DV4">
        <v>1286.5826702033601</v>
      </c>
      <c r="DW4">
        <f t="shared" si="55"/>
        <v>1.28658267020336</v>
      </c>
      <c r="DX4">
        <v>2.9230769230769197E-4</v>
      </c>
      <c r="DY4">
        <f t="shared" si="56"/>
        <v>3.4429645737066199</v>
      </c>
      <c r="DZ4">
        <f t="shared" si="101"/>
        <v>6.9312313128567471</v>
      </c>
      <c r="EA4">
        <f t="shared" si="57"/>
        <v>2.2556030432314316</v>
      </c>
      <c r="EB4">
        <f t="shared" si="58"/>
        <v>8.4994676251144485E-2</v>
      </c>
      <c r="EC4">
        <f t="shared" si="59"/>
        <v>8.4685573906386188E-2</v>
      </c>
      <c r="EF4" s="5">
        <v>86</v>
      </c>
      <c r="EG4">
        <v>1078.125</v>
      </c>
      <c r="EH4">
        <f t="shared" si="60"/>
        <v>1.078125</v>
      </c>
      <c r="EI4">
        <v>2.6805375647668297E-4</v>
      </c>
      <c r="EJ4">
        <f t="shared" si="61"/>
        <v>1.9024397194938465</v>
      </c>
      <c r="EK4">
        <f t="shared" si="102"/>
        <v>3.5248666664215009</v>
      </c>
      <c r="EL4">
        <f t="shared" si="62"/>
        <v>3.3053532621423312</v>
      </c>
      <c r="EM4">
        <f t="shared" si="63"/>
        <v>5.1375325093478669E-2</v>
      </c>
      <c r="EN4">
        <f t="shared" si="64"/>
        <v>5.3451932678019738E-2</v>
      </c>
      <c r="EQ4">
        <v>87</v>
      </c>
      <c r="ER4">
        <v>1041.6666666666599</v>
      </c>
      <c r="ES4">
        <f t="shared" si="65"/>
        <v>1.0416666666666599</v>
      </c>
      <c r="ET4">
        <v>3.5185185185185102E-4</v>
      </c>
      <c r="EU4">
        <f t="shared" si="66"/>
        <v>2.9030680845862298</v>
      </c>
      <c r="EV4">
        <f t="shared" si="103"/>
        <v>5.0421708837550234</v>
      </c>
      <c r="EW4">
        <f t="shared" si="67"/>
        <v>2.6033684539064916</v>
      </c>
      <c r="EX4">
        <f t="shared" si="68"/>
        <v>0.13862490539030242</v>
      </c>
      <c r="EY4">
        <f t="shared" si="69"/>
        <v>0.13159884315429463</v>
      </c>
      <c r="FB4">
        <v>88</v>
      </c>
      <c r="FC4">
        <v>1129.6810686598801</v>
      </c>
      <c r="FD4">
        <f t="shared" si="70"/>
        <v>1.1296810686598802</v>
      </c>
      <c r="FE4">
        <v>2.3836519279816099E-4</v>
      </c>
      <c r="FF4">
        <f t="shared" si="71"/>
        <v>1.4256291435296711</v>
      </c>
      <c r="FG4">
        <f t="shared" si="104"/>
        <v>2.4369128709595911</v>
      </c>
      <c r="FH4">
        <f t="shared" si="72"/>
        <v>4.7297544802489782</v>
      </c>
      <c r="FI4">
        <f t="shared" si="73"/>
        <v>7.1644671789347055E-3</v>
      </c>
      <c r="FJ4">
        <f t="shared" si="74"/>
        <v>1.0367209080027646E-2</v>
      </c>
      <c r="FM4">
        <v>89</v>
      </c>
      <c r="FN4">
        <v>1336.8362831858401</v>
      </c>
      <c r="FO4">
        <f t="shared" si="75"/>
        <v>1.33683628318584</v>
      </c>
      <c r="FP4">
        <v>1.1504424778761E-4</v>
      </c>
      <c r="FQ4">
        <f t="shared" si="76"/>
        <v>1.2518416516606092</v>
      </c>
      <c r="FR4">
        <f t="shared" si="105"/>
        <v>2.7925698383198192</v>
      </c>
      <c r="FS4">
        <f t="shared" si="77"/>
        <v>4.257923249384385</v>
      </c>
      <c r="FT4">
        <f t="shared" si="78"/>
        <v>2.35523057663568E-2</v>
      </c>
      <c r="FU4">
        <f t="shared" si="79"/>
        <v>2.5877389184592429E-2</v>
      </c>
      <c r="FX4">
        <v>91</v>
      </c>
      <c r="FY4">
        <v>1210.9375</v>
      </c>
      <c r="FZ4">
        <f t="shared" si="80"/>
        <v>1.2109375</v>
      </c>
      <c r="GA4">
        <v>4.1065088757396401E-4</v>
      </c>
      <c r="GB4">
        <f t="shared" si="81"/>
        <v>6.0927431390795848</v>
      </c>
      <c r="GC4">
        <f t="shared" si="106"/>
        <v>9.9555774059311926</v>
      </c>
      <c r="GD4">
        <f t="shared" si="82"/>
        <v>1.2548335377992859</v>
      </c>
      <c r="GE4">
        <f t="shared" si="83"/>
        <v>0.23915498026450768</v>
      </c>
      <c r="GF4">
        <f t="shared" si="84"/>
        <v>0.23273385325325049</v>
      </c>
      <c r="GI4">
        <v>92</v>
      </c>
      <c r="GJ4">
        <v>950.39121417797901</v>
      </c>
      <c r="GK4">
        <f t="shared" si="85"/>
        <v>0.950391214177979</v>
      </c>
      <c r="GL4">
        <v>5.3921568627450902E-4</v>
      </c>
      <c r="GM4">
        <f t="shared" si="86"/>
        <v>4.6888320545609483</v>
      </c>
      <c r="GN4">
        <f t="shared" si="107"/>
        <v>8.7382779198635845</v>
      </c>
      <c r="GO4">
        <f t="shared" si="87"/>
        <v>1.4638915137788104</v>
      </c>
      <c r="GP4">
        <f t="shared" si="88"/>
        <v>0.22404442089946255</v>
      </c>
      <c r="GQ4">
        <f t="shared" si="89"/>
        <v>0.21809691794704661</v>
      </c>
    </row>
    <row r="5" spans="1:199" x14ac:dyDescent="0.25">
      <c r="A5" s="4">
        <v>1.1395E-5</v>
      </c>
      <c r="B5" s="1">
        <v>0.99999000000000005</v>
      </c>
      <c r="E5">
        <v>816.83168316831598</v>
      </c>
      <c r="F5">
        <f t="shared" si="0"/>
        <v>0.816831683168316</v>
      </c>
      <c r="G5">
        <v>8.8775510204081596E-4</v>
      </c>
      <c r="H5">
        <f t="shared" si="1"/>
        <v>7.6861913596607447</v>
      </c>
      <c r="I5">
        <f t="shared" si="90"/>
        <v>19.480519480519462</v>
      </c>
      <c r="J5">
        <f t="shared" si="2"/>
        <v>1.7407015217237769</v>
      </c>
      <c r="K5">
        <f t="shared" si="3"/>
        <v>0.18769569467865366</v>
      </c>
      <c r="L5">
        <f t="shared" si="4"/>
        <v>0.21056045442462351</v>
      </c>
      <c r="P5">
        <v>1034.3137254901901</v>
      </c>
      <c r="Q5">
        <f t="shared" si="5"/>
        <v>1.0343137254901902</v>
      </c>
      <c r="R5">
        <v>3.7864077669902798E-4</v>
      </c>
      <c r="S5">
        <f t="shared" si="6"/>
        <v>3.3301739375464199</v>
      </c>
      <c r="T5">
        <f t="shared" si="91"/>
        <v>6.745736950414539</v>
      </c>
      <c r="U5">
        <f t="shared" si="7"/>
        <v>2.1045872707813564</v>
      </c>
      <c r="V5">
        <f t="shared" si="8"/>
        <v>0.15630542498144104</v>
      </c>
      <c r="W5">
        <f t="shared" si="9"/>
        <v>0.15260773945445949</v>
      </c>
      <c r="AA5">
        <v>785.78426904848698</v>
      </c>
      <c r="AB5">
        <f t="shared" si="10"/>
        <v>0.78578426904848697</v>
      </c>
      <c r="AC5">
        <v>1.01658767772511E-3</v>
      </c>
      <c r="AD5">
        <f t="shared" si="11"/>
        <v>8.4645102225238134</v>
      </c>
      <c r="AE5">
        <f t="shared" si="92"/>
        <v>20.835717470827944</v>
      </c>
      <c r="AF5">
        <f t="shared" si="12"/>
        <v>1.2730015444973926</v>
      </c>
      <c r="AG5">
        <f t="shared" si="13"/>
        <v>0.26730745843571363</v>
      </c>
      <c r="AH5">
        <f t="shared" si="14"/>
        <v>0.27220995981192642</v>
      </c>
      <c r="AL5">
        <v>1099.1853258696499</v>
      </c>
      <c r="AM5">
        <f t="shared" si="15"/>
        <v>1.0991853258696498</v>
      </c>
      <c r="AN5">
        <v>4.50819672131147E-4</v>
      </c>
      <c r="AO5">
        <f t="shared" si="16"/>
        <v>4.7009350587189473</v>
      </c>
      <c r="AP5">
        <f t="shared" si="93"/>
        <v>10.59847176874818</v>
      </c>
      <c r="AQ5">
        <f t="shared" si="17"/>
        <v>1.5179786937227038</v>
      </c>
      <c r="AR5">
        <f t="shared" si="18"/>
        <v>0.22283531622025235</v>
      </c>
      <c r="AS5">
        <f t="shared" si="19"/>
        <v>0.21667313233659946</v>
      </c>
      <c r="AW5">
        <v>880.59701492537295</v>
      </c>
      <c r="AX5">
        <f t="shared" si="20"/>
        <v>0.8805970149253729</v>
      </c>
      <c r="AY5">
        <v>7.7659574468085099E-4</v>
      </c>
      <c r="AZ5">
        <f t="shared" si="21"/>
        <v>6.0576891160752808</v>
      </c>
      <c r="BA5">
        <f t="shared" si="94"/>
        <v>11.368539847976885</v>
      </c>
      <c r="BB5">
        <f t="shared" si="22"/>
        <v>2.0458368753242335</v>
      </c>
      <c r="BC5">
        <f t="shared" si="23"/>
        <v>0.1305108398872267</v>
      </c>
      <c r="BD5">
        <f t="shared" si="24"/>
        <v>0.14558792544646235</v>
      </c>
      <c r="BH5">
        <v>833.33333333333303</v>
      </c>
      <c r="BI5">
        <f t="shared" si="25"/>
        <v>0.83333333333333304</v>
      </c>
      <c r="BJ5">
        <v>8.8157617845117703E-4</v>
      </c>
      <c r="BK5">
        <f t="shared" si="26"/>
        <v>6.6035668797840978</v>
      </c>
      <c r="BL5">
        <f t="shared" si="95"/>
        <v>14.581678205273679</v>
      </c>
      <c r="BM5">
        <f t="shared" si="27"/>
        <v>1.1427215867934313</v>
      </c>
      <c r="BN5">
        <f t="shared" si="28"/>
        <v>0.32070724283979885</v>
      </c>
      <c r="BO5">
        <f t="shared" si="29"/>
        <v>0.32434640955500599</v>
      </c>
      <c r="BS5">
        <v>1063.73937677053</v>
      </c>
      <c r="BT5">
        <f t="shared" si="30"/>
        <v>1.0637393767705301</v>
      </c>
      <c r="BU5">
        <v>4.3360995850622302E-4</v>
      </c>
      <c r="BV5">
        <f t="shared" si="31"/>
        <v>3.8002625635952936</v>
      </c>
      <c r="BW5">
        <f t="shared" si="96"/>
        <v>7.9641866165298403</v>
      </c>
      <c r="BX5">
        <f t="shared" si="32"/>
        <v>2.5950545968293821</v>
      </c>
      <c r="BY5">
        <f t="shared" si="33"/>
        <v>8.7870245244597994E-2</v>
      </c>
      <c r="BZ5">
        <f t="shared" si="34"/>
        <v>9.0949805664394381E-2</v>
      </c>
      <c r="CD5">
        <v>1051.2195121951199</v>
      </c>
      <c r="CE5">
        <f t="shared" si="35"/>
        <v>1.05121951219512</v>
      </c>
      <c r="CF5">
        <v>2.8536585365853599E-4</v>
      </c>
      <c r="CG5">
        <f t="shared" si="36"/>
        <v>1.8434486670448063</v>
      </c>
      <c r="CH5">
        <f t="shared" si="97"/>
        <v>3.4032898468519521</v>
      </c>
      <c r="CI5">
        <f t="shared" si="37"/>
        <v>3.3162616794535689</v>
      </c>
      <c r="CJ5">
        <f t="shared" si="38"/>
        <v>4.9496760517340921E-2</v>
      </c>
      <c r="CK5">
        <f t="shared" si="39"/>
        <v>5.0732086831692634E-2</v>
      </c>
      <c r="CO5">
        <v>1263.33964738452</v>
      </c>
      <c r="CP5">
        <f t="shared" si="40"/>
        <v>1.26333964738452</v>
      </c>
      <c r="CQ5">
        <v>3.9354509689640098E-4</v>
      </c>
      <c r="CR5">
        <f t="shared" si="41"/>
        <v>4.0571659473855766</v>
      </c>
      <c r="CS5">
        <f t="shared" si="98"/>
        <v>7.1298205978269724</v>
      </c>
      <c r="CT5">
        <f t="shared" si="42"/>
        <v>2.471610808337446</v>
      </c>
      <c r="CU5">
        <f t="shared" si="43"/>
        <v>8.9236783941950087E-2</v>
      </c>
      <c r="CV5">
        <f t="shared" si="44"/>
        <v>0.15613119401968348</v>
      </c>
      <c r="CY5" s="5"/>
      <c r="CZ5">
        <v>990.82152258123801</v>
      </c>
      <c r="DA5">
        <f t="shared" si="45"/>
        <v>0.99082152258123801</v>
      </c>
      <c r="DB5">
        <v>5.6264583836224201E-4</v>
      </c>
      <c r="DC5">
        <f t="shared" si="46"/>
        <v>6.2446818908128963</v>
      </c>
      <c r="DD5">
        <f t="shared" si="99"/>
        <v>11.378044252919679</v>
      </c>
      <c r="DE5">
        <f t="shared" si="47"/>
        <v>1.7412891902026584</v>
      </c>
      <c r="DF5">
        <f t="shared" si="48"/>
        <v>0.18050179123256929</v>
      </c>
      <c r="DG5">
        <f t="shared" si="49"/>
        <v>0.17721794275334973</v>
      </c>
      <c r="DK5">
        <v>926.70157068062804</v>
      </c>
      <c r="DL5">
        <f t="shared" si="50"/>
        <v>0.92670157068062808</v>
      </c>
      <c r="DM5">
        <v>6.6513761467889795E-4</v>
      </c>
      <c r="DN5">
        <f t="shared" si="51"/>
        <v>5.4970050799908927</v>
      </c>
      <c r="DO5">
        <f t="shared" si="100"/>
        <v>11.259382819015826</v>
      </c>
      <c r="DP5">
        <f t="shared" si="52"/>
        <v>3.4888529440328568</v>
      </c>
      <c r="DQ5">
        <f t="shared" si="53"/>
        <v>2.8327712894771314E-2</v>
      </c>
      <c r="DR5">
        <f t="shared" si="54"/>
        <v>5.2926242726998328E-2</v>
      </c>
      <c r="DV5">
        <v>1207.1175950486199</v>
      </c>
      <c r="DW5">
        <f t="shared" si="55"/>
        <v>1.2071175950486199</v>
      </c>
      <c r="DX5">
        <v>4.6538461538461501E-4</v>
      </c>
      <c r="DY5">
        <f t="shared" si="56"/>
        <v>5.481562018664488</v>
      </c>
      <c r="DZ5">
        <f t="shared" si="101"/>
        <v>12.412793331521236</v>
      </c>
      <c r="EA5">
        <f t="shared" si="57"/>
        <v>1.7753900941815139</v>
      </c>
      <c r="EB5">
        <f t="shared" si="58"/>
        <v>0.15086976286324535</v>
      </c>
      <c r="EC5">
        <f t="shared" si="59"/>
        <v>0.15032109088152779</v>
      </c>
      <c r="EG5">
        <v>945.31249999999898</v>
      </c>
      <c r="EH5">
        <f t="shared" si="60"/>
        <v>0.945312499999999</v>
      </c>
      <c r="EI5">
        <v>5.4128886010362603E-4</v>
      </c>
      <c r="EJ5">
        <f t="shared" si="61"/>
        <v>3.8416526621974878</v>
      </c>
      <c r="EK5">
        <f t="shared" si="102"/>
        <v>7.3665193286189883</v>
      </c>
      <c r="EL5">
        <f t="shared" si="62"/>
        <v>2.24545968865722</v>
      </c>
      <c r="EM5">
        <f t="shared" si="63"/>
        <v>0.10312084216070112</v>
      </c>
      <c r="EN5">
        <f t="shared" si="64"/>
        <v>0.1072890206114562</v>
      </c>
      <c r="ER5">
        <v>945.3125</v>
      </c>
      <c r="ES5">
        <f t="shared" si="65"/>
        <v>0.9453125</v>
      </c>
      <c r="ET5">
        <v>5.7407407407407299E-4</v>
      </c>
      <c r="EU5">
        <f t="shared" si="66"/>
        <v>4.7365847695880605</v>
      </c>
      <c r="EV5">
        <f t="shared" si="103"/>
        <v>9.7787556533430831</v>
      </c>
      <c r="EW5">
        <f t="shared" si="67"/>
        <v>1.411752818791618</v>
      </c>
      <c r="EX5">
        <f t="shared" si="68"/>
        <v>0.25004532103771726</v>
      </c>
      <c r="EY5">
        <f t="shared" si="69"/>
        <v>0.23737202843934085</v>
      </c>
      <c r="FC5">
        <v>1046.4887250321899</v>
      </c>
      <c r="FD5">
        <f t="shared" si="70"/>
        <v>1.0464887250321899</v>
      </c>
      <c r="FE5">
        <v>2.9419711623443798E-4</v>
      </c>
      <c r="FF5">
        <f t="shared" si="71"/>
        <v>1.759552130588744</v>
      </c>
      <c r="FG5">
        <f t="shared" si="104"/>
        <v>4.1964650015483347</v>
      </c>
      <c r="FH5">
        <f t="shared" si="72"/>
        <v>4.1606358133607628</v>
      </c>
      <c r="FI5">
        <f t="shared" si="73"/>
        <v>1.2873556472068816E-2</v>
      </c>
      <c r="FJ5">
        <f t="shared" si="74"/>
        <v>1.862844063852984E-2</v>
      </c>
      <c r="FN5">
        <v>1205.1299778760999</v>
      </c>
      <c r="FO5">
        <f t="shared" si="75"/>
        <v>1.2051299778761</v>
      </c>
      <c r="FP5">
        <v>2.6106194690265398E-4</v>
      </c>
      <c r="FQ5">
        <f t="shared" si="76"/>
        <v>2.840717594152927</v>
      </c>
      <c r="FR5">
        <f t="shared" si="105"/>
        <v>5.6332874324727467</v>
      </c>
      <c r="FS5">
        <f t="shared" si="77"/>
        <v>3.3507761542951937</v>
      </c>
      <c r="FT5">
        <f t="shared" si="78"/>
        <v>4.7737903086387284E-2</v>
      </c>
      <c r="FU5">
        <f t="shared" si="79"/>
        <v>5.2450588459470732E-2</v>
      </c>
      <c r="FY5">
        <v>1109.375</v>
      </c>
      <c r="FZ5">
        <f t="shared" si="80"/>
        <v>1.109375</v>
      </c>
      <c r="GA5">
        <v>6.3076923076923E-4</v>
      </c>
      <c r="GB5">
        <f t="shared" si="81"/>
        <v>9.3585939283268544</v>
      </c>
      <c r="GC5">
        <f t="shared" si="106"/>
        <v>19.314171334258049</v>
      </c>
      <c r="GD5">
        <f t="shared" si="82"/>
        <v>0.76697722721101946</v>
      </c>
      <c r="GE5">
        <f t="shared" si="83"/>
        <v>0.44117828393709602</v>
      </c>
      <c r="GF5">
        <f t="shared" si="84"/>
        <v>0.42933298683044407</v>
      </c>
      <c r="GJ5">
        <v>853.56570512820497</v>
      </c>
      <c r="GK5">
        <f t="shared" si="85"/>
        <v>0.85356570512820495</v>
      </c>
      <c r="GL5">
        <v>8.1862745098039197E-4</v>
      </c>
      <c r="GM5">
        <f t="shared" si="86"/>
        <v>7.1184995737425396</v>
      </c>
      <c r="GN5">
        <f t="shared" si="107"/>
        <v>15.856777493606124</v>
      </c>
      <c r="GO5">
        <f t="shared" si="87"/>
        <v>0.89193761333327837</v>
      </c>
      <c r="GP5">
        <f t="shared" si="88"/>
        <v>0.37467737290810549</v>
      </c>
      <c r="GQ5">
        <f t="shared" si="89"/>
        <v>0.36473115432953901</v>
      </c>
    </row>
    <row r="6" spans="1:199" x14ac:dyDescent="0.25">
      <c r="A6" s="4">
        <v>1.1542999999999999E-5</v>
      </c>
      <c r="B6" s="1">
        <v>0.99999000000000005</v>
      </c>
      <c r="E6">
        <v>717.82178217821695</v>
      </c>
      <c r="F6">
        <f t="shared" si="0"/>
        <v>0.71782178217821691</v>
      </c>
      <c r="G6">
        <v>1.2142857142857101E-3</v>
      </c>
      <c r="H6">
        <f t="shared" si="1"/>
        <v>10.513296227581906</v>
      </c>
      <c r="I6">
        <f t="shared" si="90"/>
        <v>29.993815708101366</v>
      </c>
      <c r="J6">
        <f t="shared" si="2"/>
        <v>1.2978631112784274</v>
      </c>
      <c r="K6">
        <f t="shared" si="3"/>
        <v>0.2866858826526299</v>
      </c>
      <c r="L6">
        <f t="shared" si="4"/>
        <v>0.32160945317264772</v>
      </c>
      <c r="P6">
        <v>946.07843137254895</v>
      </c>
      <c r="Q6">
        <f t="shared" si="5"/>
        <v>0.94607843137254899</v>
      </c>
      <c r="R6">
        <v>5.2427184466019398E-4</v>
      </c>
      <c r="S6">
        <f t="shared" si="6"/>
        <v>4.6110100673719785</v>
      </c>
      <c r="T6">
        <f t="shared" si="91"/>
        <v>11.356747017786518</v>
      </c>
      <c r="U6">
        <f t="shared" si="7"/>
        <v>1.3665359326965534</v>
      </c>
      <c r="V6">
        <f t="shared" si="8"/>
        <v>0.24870561114101003</v>
      </c>
      <c r="W6">
        <f t="shared" si="9"/>
        <v>0.24282203327476254</v>
      </c>
      <c r="AA6">
        <v>708.21181188479704</v>
      </c>
      <c r="AB6">
        <f t="shared" si="10"/>
        <v>0.70821181188479709</v>
      </c>
      <c r="AC6">
        <v>1.2867298578199001E-3</v>
      </c>
      <c r="AD6">
        <f t="shared" si="11"/>
        <v>10.713820631306413</v>
      </c>
      <c r="AE6">
        <f t="shared" si="92"/>
        <v>31.549538102134356</v>
      </c>
      <c r="AF6">
        <f t="shared" si="12"/>
        <v>0.91110384948261747</v>
      </c>
      <c r="AG6">
        <f t="shared" si="13"/>
        <v>0.39433510484193124</v>
      </c>
      <c r="AH6">
        <f t="shared" si="14"/>
        <v>0.40156733250026094</v>
      </c>
      <c r="AL6">
        <v>999.25029988004803</v>
      </c>
      <c r="AM6">
        <f t="shared" si="15"/>
        <v>0.99925029988004799</v>
      </c>
      <c r="AN6">
        <v>6.7213114754098395E-4</v>
      </c>
      <c r="AO6">
        <f t="shared" si="16"/>
        <v>7.0086668148173512</v>
      </c>
      <c r="AP6">
        <f t="shared" si="93"/>
        <v>17.607138583565529</v>
      </c>
      <c r="AQ6">
        <f t="shared" si="17"/>
        <v>1.0798302767565446</v>
      </c>
      <c r="AR6">
        <f t="shared" si="18"/>
        <v>0.35188969353504757</v>
      </c>
      <c r="AS6">
        <f t="shared" si="19"/>
        <v>0.34215870010408733</v>
      </c>
      <c r="AW6">
        <v>788.55721393034798</v>
      </c>
      <c r="AX6">
        <f t="shared" si="20"/>
        <v>0.78855721393034794</v>
      </c>
      <c r="AY6">
        <v>1.01063829787234E-3</v>
      </c>
      <c r="AZ6">
        <f t="shared" si="21"/>
        <v>7.8832940551664583</v>
      </c>
      <c r="BA6">
        <f t="shared" si="94"/>
        <v>19.251833903143343</v>
      </c>
      <c r="BB6">
        <f t="shared" si="22"/>
        <v>1.548660547719318</v>
      </c>
      <c r="BC6">
        <f t="shared" si="23"/>
        <v>0.21592245941370508</v>
      </c>
      <c r="BD6">
        <f t="shared" si="24"/>
        <v>0.24086660503068255</v>
      </c>
      <c r="BH6">
        <v>727.27272727272702</v>
      </c>
      <c r="BI6">
        <f t="shared" si="25"/>
        <v>0.72727272727272707</v>
      </c>
      <c r="BJ6">
        <v>1.19518097643097E-3</v>
      </c>
      <c r="BK6">
        <f t="shared" si="26"/>
        <v>8.9526664901196256</v>
      </c>
      <c r="BL6">
        <f t="shared" si="95"/>
        <v>23.534344695393305</v>
      </c>
      <c r="BM6">
        <f t="shared" si="27"/>
        <v>0.742106621978323</v>
      </c>
      <c r="BN6">
        <f t="shared" si="28"/>
        <v>0.46781713988627677</v>
      </c>
      <c r="BO6">
        <f t="shared" si="29"/>
        <v>0.47312560922174474</v>
      </c>
      <c r="BS6">
        <v>933.42776203966002</v>
      </c>
      <c r="BT6">
        <f t="shared" si="30"/>
        <v>0.93342776203966005</v>
      </c>
      <c r="BU6">
        <v>7.8215767634854695E-4</v>
      </c>
      <c r="BV6">
        <f t="shared" si="31"/>
        <v>6.8550190740451082</v>
      </c>
      <c r="BW6">
        <f t="shared" si="96"/>
        <v>14.819205690574949</v>
      </c>
      <c r="BX6">
        <f t="shared" si="32"/>
        <v>1.7394858737334777</v>
      </c>
      <c r="BY6">
        <f t="shared" si="33"/>
        <v>0.16146444443137473</v>
      </c>
      <c r="BZ6">
        <f t="shared" si="34"/>
        <v>0.16712323724447256</v>
      </c>
      <c r="CD6">
        <v>956.79722748970096</v>
      </c>
      <c r="CE6">
        <f t="shared" si="35"/>
        <v>0.95679722748970097</v>
      </c>
      <c r="CF6">
        <v>5.0487804878048795E-4</v>
      </c>
      <c r="CG6">
        <f t="shared" si="36"/>
        <v>3.2614861032331262</v>
      </c>
      <c r="CH6">
        <f t="shared" si="97"/>
        <v>6.6647759500850778</v>
      </c>
      <c r="CI6">
        <f t="shared" si="37"/>
        <v>2.4798842383176574</v>
      </c>
      <c r="CJ6">
        <f t="shared" si="38"/>
        <v>9.4268117543314281E-2</v>
      </c>
      <c r="CK6">
        <f t="shared" si="39"/>
        <v>9.662083487245865E-2</v>
      </c>
      <c r="CO6">
        <v>1187.2213317791</v>
      </c>
      <c r="CP6">
        <f t="shared" si="40"/>
        <v>1.1872213317791001</v>
      </c>
      <c r="CQ6">
        <v>5.7428238379717304E-4</v>
      </c>
      <c r="CR6">
        <f t="shared" si="41"/>
        <v>5.9204369463626083</v>
      </c>
      <c r="CS6">
        <f t="shared" si="98"/>
        <v>13.050257544189581</v>
      </c>
      <c r="CT6">
        <f t="shared" si="42"/>
        <v>2.0154733282539699</v>
      </c>
      <c r="CU6">
        <f t="shared" si="43"/>
        <v>0.15640349843036111</v>
      </c>
      <c r="CV6">
        <f t="shared" si="44"/>
        <v>0.27364797205906938</v>
      </c>
      <c r="CZ6">
        <v>890.08241663505601</v>
      </c>
      <c r="DA6">
        <f t="shared" si="45"/>
        <v>0.89008241663505605</v>
      </c>
      <c r="DB6">
        <v>8.9361127395197503E-4</v>
      </c>
      <c r="DC6">
        <f t="shared" si="46"/>
        <v>9.9179941615091565</v>
      </c>
      <c r="DD6">
        <f t="shared" si="99"/>
        <v>21.296038414428835</v>
      </c>
      <c r="DE6">
        <f t="shared" si="47"/>
        <v>1.1022250662094757</v>
      </c>
      <c r="DF6">
        <f t="shared" si="48"/>
        <v>0.32560741525059284</v>
      </c>
      <c r="DG6">
        <f t="shared" si="49"/>
        <v>0.3196836767209536</v>
      </c>
      <c r="DK6">
        <v>832.46073298429303</v>
      </c>
      <c r="DL6">
        <f t="shared" si="50"/>
        <v>0.83246073298429302</v>
      </c>
      <c r="DM6">
        <v>9.6788990825687996E-4</v>
      </c>
      <c r="DN6">
        <f t="shared" si="51"/>
        <v>7.9990901508833057</v>
      </c>
      <c r="DO6">
        <f t="shared" si="100"/>
        <v>19.258472969899131</v>
      </c>
      <c r="DP6">
        <f t="shared" si="52"/>
        <v>3.0163299021609693</v>
      </c>
      <c r="DQ6">
        <f t="shared" si="53"/>
        <v>5.1606635560241323E-2</v>
      </c>
      <c r="DR6">
        <f t="shared" si="54"/>
        <v>9.6419549652002556E-2</v>
      </c>
      <c r="DV6">
        <v>1119.29708222811</v>
      </c>
      <c r="DW6">
        <f t="shared" si="55"/>
        <v>1.1192970822281099</v>
      </c>
      <c r="DX6">
        <v>6.8461538461538399E-4</v>
      </c>
      <c r="DY6">
        <f t="shared" si="56"/>
        <v>8.0637854489444525</v>
      </c>
      <c r="DZ6">
        <f t="shared" si="101"/>
        <v>20.476578780465687</v>
      </c>
      <c r="EA6">
        <f t="shared" si="57"/>
        <v>1.3369463778999404</v>
      </c>
      <c r="EB6">
        <f t="shared" si="58"/>
        <v>0.24628065202418836</v>
      </c>
      <c r="EC6">
        <f t="shared" si="59"/>
        <v>0.24538499678591977</v>
      </c>
      <c r="EG6">
        <v>846.35416666666595</v>
      </c>
      <c r="EH6">
        <f t="shared" si="60"/>
        <v>0.84635416666666596</v>
      </c>
      <c r="EI6">
        <v>7.8896804835923895E-4</v>
      </c>
      <c r="EJ6">
        <f t="shared" si="61"/>
        <v>5.5994893425070194</v>
      </c>
      <c r="EK6">
        <f t="shared" si="102"/>
        <v>12.966008671126009</v>
      </c>
      <c r="EL6">
        <f t="shared" si="62"/>
        <v>1.6220672029504719</v>
      </c>
      <c r="EM6">
        <f t="shared" si="63"/>
        <v>0.17544754033504856</v>
      </c>
      <c r="EN6">
        <f t="shared" si="64"/>
        <v>0.18253918778031375</v>
      </c>
      <c r="ER6">
        <v>875</v>
      </c>
      <c r="ES6">
        <f t="shared" si="65"/>
        <v>0.875</v>
      </c>
      <c r="ET6">
        <v>8.3796296296296201E-4</v>
      </c>
      <c r="EU6">
        <f t="shared" si="66"/>
        <v>6.9138858330277388</v>
      </c>
      <c r="EV6">
        <f t="shared" si="103"/>
        <v>16.692641486370821</v>
      </c>
      <c r="EW6">
        <f t="shared" si="67"/>
        <v>0.86719454364554127</v>
      </c>
      <c r="EX6">
        <f t="shared" si="68"/>
        <v>0.40288898619351748</v>
      </c>
      <c r="EY6">
        <f t="shared" si="69"/>
        <v>0.38246896799240304</v>
      </c>
      <c r="FC6">
        <v>986.23772126966401</v>
      </c>
      <c r="FD6">
        <f t="shared" si="70"/>
        <v>0.98623772126966402</v>
      </c>
      <c r="FE6">
        <v>4.34799626272063E-4</v>
      </c>
      <c r="FF6">
        <f t="shared" si="71"/>
        <v>2.6004762336845872</v>
      </c>
      <c r="FG6">
        <f t="shared" si="104"/>
        <v>6.7969412352329215</v>
      </c>
      <c r="FH6">
        <f t="shared" si="72"/>
        <v>3.7670186326368489</v>
      </c>
      <c r="FI6">
        <f t="shared" si="73"/>
        <v>2.1549990804281886E-2</v>
      </c>
      <c r="FJ6">
        <f t="shared" si="74"/>
        <v>3.1183513687878053E-2</v>
      </c>
      <c r="FN6">
        <v>1057.7295353982299</v>
      </c>
      <c r="FO6">
        <f t="shared" si="75"/>
        <v>1.0577295353982299</v>
      </c>
      <c r="FP6">
        <v>4.2920353982300798E-4</v>
      </c>
      <c r="FQ6">
        <f t="shared" si="76"/>
        <v>4.6703323158107501</v>
      </c>
      <c r="FR6">
        <f t="shared" si="105"/>
        <v>10.303619748283497</v>
      </c>
      <c r="FS6">
        <f t="shared" si="77"/>
        <v>2.4789201036977753</v>
      </c>
      <c r="FT6">
        <f t="shared" si="78"/>
        <v>8.7841061632539047E-2</v>
      </c>
      <c r="FU6">
        <f t="shared" si="79"/>
        <v>9.6512730464801452E-2</v>
      </c>
      <c r="FY6">
        <v>1003.90625</v>
      </c>
      <c r="FZ6">
        <f t="shared" si="80"/>
        <v>1.00390625</v>
      </c>
      <c r="GA6">
        <v>7.3727810650887503E-4</v>
      </c>
      <c r="GB6">
        <f t="shared" si="81"/>
        <v>10.938844310220697</v>
      </c>
      <c r="GC6">
        <f t="shared" si="106"/>
        <v>30.253015644478744</v>
      </c>
      <c r="GD6">
        <f t="shared" si="82"/>
        <v>0.43747934306994773</v>
      </c>
      <c r="GE6">
        <f t="shared" si="83"/>
        <v>0.65246950686486294</v>
      </c>
      <c r="GF6">
        <f t="shared" si="84"/>
        <v>0.63495120316941867</v>
      </c>
      <c r="GJ6">
        <v>780.73152337858198</v>
      </c>
      <c r="GK6">
        <f t="shared" si="85"/>
        <v>0.78073152337858198</v>
      </c>
      <c r="GL6">
        <v>1.1176470588235201E-3</v>
      </c>
      <c r="GM6">
        <f t="shared" si="86"/>
        <v>9.7186700767262622</v>
      </c>
      <c r="GN6">
        <f t="shared" si="107"/>
        <v>25.575447570332386</v>
      </c>
      <c r="GO6">
        <f t="shared" si="87"/>
        <v>0.59118890625718856</v>
      </c>
      <c r="GP6">
        <f t="shared" si="88"/>
        <v>0.56471196909760712</v>
      </c>
      <c r="GQ6">
        <f t="shared" si="89"/>
        <v>0.54972107537220705</v>
      </c>
    </row>
    <row r="7" spans="1:199" x14ac:dyDescent="0.25">
      <c r="A7" s="4">
        <v>1.16931E-5</v>
      </c>
      <c r="B7" s="1">
        <v>0.99999000000000005</v>
      </c>
      <c r="E7">
        <v>616.336633663366</v>
      </c>
      <c r="F7">
        <f t="shared" si="0"/>
        <v>0.616336633663366</v>
      </c>
      <c r="G7">
        <v>1.5E-3</v>
      </c>
      <c r="H7">
        <f t="shared" si="1"/>
        <v>12.987012987012987</v>
      </c>
      <c r="I7">
        <f t="shared" si="90"/>
        <v>42.980828695114354</v>
      </c>
      <c r="J7">
        <f t="shared" si="2"/>
        <v>0.91796379807431239</v>
      </c>
      <c r="K7">
        <f t="shared" si="3"/>
        <v>0.40695375211758827</v>
      </c>
      <c r="L7">
        <f t="shared" si="4"/>
        <v>0.45652814318617502</v>
      </c>
      <c r="P7">
        <v>882.35294117647004</v>
      </c>
      <c r="Q7">
        <f t="shared" si="5"/>
        <v>0.88235294117647001</v>
      </c>
      <c r="R7">
        <v>6.9417475728155299E-4</v>
      </c>
      <c r="S7">
        <f t="shared" si="6"/>
        <v>6.1053188855017844</v>
      </c>
      <c r="T7">
        <f t="shared" si="91"/>
        <v>17.462065903288302</v>
      </c>
      <c r="U7">
        <f t="shared" si="7"/>
        <v>0.97488132383031845</v>
      </c>
      <c r="V7">
        <f t="shared" si="8"/>
        <v>0.3658954206852677</v>
      </c>
      <c r="W7">
        <f t="shared" si="9"/>
        <v>0.35723950742046973</v>
      </c>
      <c r="AA7">
        <v>645.05103900838503</v>
      </c>
      <c r="AB7">
        <f t="shared" si="10"/>
        <v>0.64505103900838501</v>
      </c>
      <c r="AC7">
        <v>1.5616113744075801E-3</v>
      </c>
      <c r="AD7">
        <f t="shared" si="11"/>
        <v>13.002592626207996</v>
      </c>
      <c r="AE7">
        <f t="shared" si="92"/>
        <v>44.552130728342348</v>
      </c>
      <c r="AF7">
        <f t="shared" si="12"/>
        <v>0.67455374915802047</v>
      </c>
      <c r="AG7">
        <f t="shared" si="13"/>
        <v>0.54394886388328412</v>
      </c>
      <c r="AH7">
        <f t="shared" si="14"/>
        <v>0.55392505410776494</v>
      </c>
      <c r="AL7">
        <v>859.59366253498604</v>
      </c>
      <c r="AM7">
        <f t="shared" si="15"/>
        <v>0.85959366253498604</v>
      </c>
      <c r="AN7">
        <v>8.6475409836065601E-4</v>
      </c>
      <c r="AO7">
        <f t="shared" si="16"/>
        <v>9.0172481580881758</v>
      </c>
      <c r="AP7">
        <f t="shared" si="93"/>
        <v>26.624386741653705</v>
      </c>
      <c r="AQ7">
        <f t="shared" si="17"/>
        <v>0.63059263353048256</v>
      </c>
      <c r="AR7">
        <f t="shared" si="18"/>
        <v>0.49115055805643021</v>
      </c>
      <c r="AS7">
        <f t="shared" si="19"/>
        <v>0.47756850964220587</v>
      </c>
      <c r="AW7">
        <v>686.567164179104</v>
      </c>
      <c r="AX7">
        <f t="shared" si="20"/>
        <v>0.68656716417910402</v>
      </c>
      <c r="AY7">
        <v>1.30851063829787E-3</v>
      </c>
      <c r="AZ7">
        <f t="shared" si="21"/>
        <v>10.206791250373401</v>
      </c>
      <c r="BA7">
        <f t="shared" si="94"/>
        <v>29.458625153516742</v>
      </c>
      <c r="BB7">
        <f t="shared" si="22"/>
        <v>1.0920876112487048</v>
      </c>
      <c r="BC7">
        <f t="shared" si="23"/>
        <v>0.32088284421707702</v>
      </c>
      <c r="BD7">
        <f t="shared" si="24"/>
        <v>0.35795239415585761</v>
      </c>
      <c r="BH7">
        <v>641.414141414141</v>
      </c>
      <c r="BI7">
        <f t="shared" si="25"/>
        <v>0.64141414141414099</v>
      </c>
      <c r="BJ7">
        <v>1.5658670033669999E-3</v>
      </c>
      <c r="BK7">
        <f t="shared" si="26"/>
        <v>11.72934084919101</v>
      </c>
      <c r="BL7">
        <f t="shared" si="95"/>
        <v>35.263685544584312</v>
      </c>
      <c r="BM7">
        <f t="shared" si="27"/>
        <v>0.49826507096735034</v>
      </c>
      <c r="BN7">
        <f t="shared" si="28"/>
        <v>0.63850536769104926</v>
      </c>
      <c r="BO7">
        <f t="shared" si="29"/>
        <v>0.6457506904377609</v>
      </c>
      <c r="BS7">
        <v>851.27478753541095</v>
      </c>
      <c r="BT7">
        <f t="shared" si="30"/>
        <v>0.85127478753541097</v>
      </c>
      <c r="BU7">
        <v>1.08091286307053E-3</v>
      </c>
      <c r="BV7">
        <f t="shared" si="31"/>
        <v>9.4733817972877308</v>
      </c>
      <c r="BW7">
        <f t="shared" si="96"/>
        <v>24.292587487862679</v>
      </c>
      <c r="BX7">
        <f t="shared" si="32"/>
        <v>1.3120410133379354</v>
      </c>
      <c r="BY7">
        <f t="shared" si="33"/>
        <v>0.26235219462747811</v>
      </c>
      <c r="BZ7">
        <f t="shared" si="34"/>
        <v>0.27154676819868562</v>
      </c>
      <c r="CD7">
        <v>878.52612306283902</v>
      </c>
      <c r="CE7">
        <f t="shared" si="35"/>
        <v>0.87852612306283906</v>
      </c>
      <c r="CF7">
        <v>6.9999999999999999E-4</v>
      </c>
      <c r="CG7">
        <f t="shared" si="36"/>
        <v>4.5219638242894051</v>
      </c>
      <c r="CH7">
        <f t="shared" si="97"/>
        <v>11.186739774374484</v>
      </c>
      <c r="CI7">
        <f t="shared" si="37"/>
        <v>1.9053465725314152</v>
      </c>
      <c r="CJ7">
        <f t="shared" si="38"/>
        <v>0.15428066722383638</v>
      </c>
      <c r="CK7">
        <f t="shared" si="39"/>
        <v>0.15813116099404129</v>
      </c>
      <c r="CO7">
        <v>1069.1680023313399</v>
      </c>
      <c r="CP7">
        <f t="shared" si="40"/>
        <v>1.0691680023313399</v>
      </c>
      <c r="CQ7">
        <v>8.4540288503569803E-4</v>
      </c>
      <c r="CR7">
        <f t="shared" si="41"/>
        <v>8.7154936601618349</v>
      </c>
      <c r="CS7">
        <f t="shared" si="98"/>
        <v>21.765751204351417</v>
      </c>
      <c r="CT7">
        <f t="shared" si="42"/>
        <v>1.4290498409580417</v>
      </c>
      <c r="CU7">
        <f t="shared" si="43"/>
        <v>0.24246664088717795</v>
      </c>
      <c r="CV7">
        <f t="shared" si="44"/>
        <v>0.42422647342695818</v>
      </c>
      <c r="CZ7">
        <v>794.64234398887299</v>
      </c>
      <c r="DA7">
        <f t="shared" si="45"/>
        <v>0.79464234398887301</v>
      </c>
      <c r="DB7">
        <v>1.1534248307412799E-3</v>
      </c>
      <c r="DC7">
        <f t="shared" si="46"/>
        <v>12.801607444409321</v>
      </c>
      <c r="DD7">
        <f t="shared" si="99"/>
        <v>34.097645858838156</v>
      </c>
      <c r="DE7">
        <f t="shared" si="47"/>
        <v>0.67948942652274757</v>
      </c>
      <c r="DF7">
        <f t="shared" si="48"/>
        <v>0.50138914904293286</v>
      </c>
      <c r="DG7">
        <f t="shared" si="49"/>
        <v>0.49226743350017466</v>
      </c>
      <c r="DK7">
        <v>748.69109947643904</v>
      </c>
      <c r="DL7">
        <f t="shared" si="50"/>
        <v>0.74869109947643908</v>
      </c>
      <c r="DM7">
        <v>1.24311926605504E-3</v>
      </c>
      <c r="DN7">
        <f t="shared" si="51"/>
        <v>10.273712942603636</v>
      </c>
      <c r="DO7">
        <f t="shared" si="100"/>
        <v>29.532185912502769</v>
      </c>
      <c r="DP7">
        <f t="shared" si="52"/>
        <v>2.6120046431083765</v>
      </c>
      <c r="DQ7">
        <f t="shared" si="53"/>
        <v>8.422930381043485E-2</v>
      </c>
      <c r="DR7">
        <f t="shared" si="54"/>
        <v>0.15737029652753928</v>
      </c>
      <c r="DV7">
        <v>1045.7117595048601</v>
      </c>
      <c r="DW7">
        <f t="shared" si="55"/>
        <v>1.0457117595048602</v>
      </c>
      <c r="DX7">
        <v>8.8076923076923098E-4</v>
      </c>
      <c r="DY7">
        <f t="shared" si="56"/>
        <v>10.374195886563381</v>
      </c>
      <c r="DZ7">
        <f t="shared" si="101"/>
        <v>30.850774667029068</v>
      </c>
      <c r="EA7">
        <f t="shared" si="57"/>
        <v>1.0356574842199504</v>
      </c>
      <c r="EB7">
        <f t="shared" si="58"/>
        <v>0.36756473035763126</v>
      </c>
      <c r="EC7">
        <f t="shared" si="59"/>
        <v>0.36622799816433149</v>
      </c>
      <c r="EG7">
        <v>786.45833333333303</v>
      </c>
      <c r="EH7">
        <f t="shared" si="60"/>
        <v>0.78645833333333304</v>
      </c>
      <c r="EI7">
        <v>1.02668933506044E-3</v>
      </c>
      <c r="EJ7">
        <f t="shared" si="61"/>
        <v>7.286652484460185</v>
      </c>
      <c r="EK7">
        <f t="shared" si="102"/>
        <v>20.252661155586193</v>
      </c>
      <c r="EL7">
        <f t="shared" si="62"/>
        <v>1.3071345615471723</v>
      </c>
      <c r="EM7">
        <f t="shared" si="63"/>
        <v>0.26793966661845525</v>
      </c>
      <c r="EN7">
        <f t="shared" si="64"/>
        <v>0.27876987631322403</v>
      </c>
      <c r="ER7">
        <v>812.5</v>
      </c>
      <c r="ES7">
        <f t="shared" si="65"/>
        <v>0.8125</v>
      </c>
      <c r="ET7">
        <v>1.0925925925925901E-3</v>
      </c>
      <c r="EU7">
        <f t="shared" si="66"/>
        <v>9.0147903679256611</v>
      </c>
      <c r="EV7">
        <f t="shared" si="103"/>
        <v>25.70743185429648</v>
      </c>
      <c r="EW7">
        <f t="shared" si="67"/>
        <v>0.54349068870376316</v>
      </c>
      <c r="EX7">
        <f t="shared" si="68"/>
        <v>0.5870526650779776</v>
      </c>
      <c r="EY7">
        <f t="shared" si="69"/>
        <v>0.55729849825608513</v>
      </c>
      <c r="FC7">
        <v>933.67591727481602</v>
      </c>
      <c r="FD7">
        <f t="shared" si="70"/>
        <v>0.93367591727481603</v>
      </c>
      <c r="FE7">
        <v>6.2032524431201205E-4</v>
      </c>
      <c r="FF7">
        <f t="shared" si="71"/>
        <v>3.7100792123924169</v>
      </c>
      <c r="FG7">
        <f t="shared" si="104"/>
        <v>10.507020447625338</v>
      </c>
      <c r="FH7">
        <f t="shared" si="72"/>
        <v>3.4366345375284117</v>
      </c>
      <c r="FI7">
        <f t="shared" si="73"/>
        <v>3.4342970984387738E-2</v>
      </c>
      <c r="FJ7">
        <f t="shared" si="74"/>
        <v>4.9695357900629081E-2</v>
      </c>
      <c r="FN7">
        <v>916.19192477876095</v>
      </c>
      <c r="FO7">
        <f t="shared" si="75"/>
        <v>0.91619192477876099</v>
      </c>
      <c r="FP7">
        <v>7.2123893805309703E-4</v>
      </c>
      <c r="FQ7">
        <f t="shared" si="76"/>
        <v>7.8480842007953973</v>
      </c>
      <c r="FR7">
        <f t="shared" si="105"/>
        <v>18.151703949078893</v>
      </c>
      <c r="FS7">
        <f t="shared" si="77"/>
        <v>1.7788767239391539</v>
      </c>
      <c r="FT7">
        <f t="shared" si="78"/>
        <v>0.15577401318294992</v>
      </c>
      <c r="FU7">
        <f t="shared" si="79"/>
        <v>0.17115202239515456</v>
      </c>
      <c r="FY7">
        <v>839.84375</v>
      </c>
      <c r="FZ7">
        <f t="shared" si="80"/>
        <v>0.83984375</v>
      </c>
      <c r="GA7">
        <v>9.6804733727810603E-4</v>
      </c>
      <c r="GB7">
        <f t="shared" si="81"/>
        <v>14.362720137657359</v>
      </c>
      <c r="GC7">
        <f t="shared" si="106"/>
        <v>44.615735782136099</v>
      </c>
      <c r="GD7">
        <f t="shared" si="82"/>
        <v>0.1604861441899903</v>
      </c>
      <c r="GE7">
        <f t="shared" si="83"/>
        <v>0.86840072205530427</v>
      </c>
      <c r="GF7">
        <f t="shared" si="84"/>
        <v>0.84508483155276348</v>
      </c>
      <c r="GJ7">
        <v>688.96116138763205</v>
      </c>
      <c r="GK7">
        <f t="shared" si="85"/>
        <v>0.68896116138763208</v>
      </c>
      <c r="GL7">
        <v>1.2941176470588199E-3</v>
      </c>
      <c r="GM7">
        <f t="shared" si="86"/>
        <v>11.253196930946261</v>
      </c>
      <c r="GN7">
        <f t="shared" si="107"/>
        <v>36.828644501278646</v>
      </c>
      <c r="GO7">
        <f t="shared" si="87"/>
        <v>0.33213666054245411</v>
      </c>
      <c r="GP7">
        <f t="shared" si="88"/>
        <v>0.73946254970968706</v>
      </c>
      <c r="GQ7">
        <f t="shared" si="89"/>
        <v>0.71983271166264673</v>
      </c>
    </row>
    <row r="8" spans="1:199" x14ac:dyDescent="0.25">
      <c r="A8" s="4">
        <v>1.1844999999999999E-5</v>
      </c>
      <c r="B8" s="1">
        <v>0.99999000000000005</v>
      </c>
      <c r="E8">
        <v>522.27722772277195</v>
      </c>
      <c r="F8">
        <f t="shared" si="0"/>
        <v>0.52227722772277196</v>
      </c>
      <c r="G8">
        <v>1.70408163265306E-3</v>
      </c>
      <c r="H8">
        <f t="shared" si="1"/>
        <v>14.753953529463724</v>
      </c>
      <c r="I8">
        <f t="shared" si="90"/>
        <v>57.734782224578076</v>
      </c>
      <c r="J8">
        <f t="shared" si="2"/>
        <v>0.63013031845450973</v>
      </c>
      <c r="K8">
        <f t="shared" si="3"/>
        <v>0.54106439641780779</v>
      </c>
      <c r="L8">
        <f t="shared" si="4"/>
        <v>0.60697591054375399</v>
      </c>
      <c r="P8">
        <v>794.11764705882297</v>
      </c>
      <c r="Q8">
        <f t="shared" si="5"/>
        <v>0.79411764705882293</v>
      </c>
      <c r="R8">
        <v>1.07766990291262E-3</v>
      </c>
      <c r="S8">
        <f t="shared" si="6"/>
        <v>9.4781873607090592</v>
      </c>
      <c r="T8">
        <f t="shared" si="91"/>
        <v>26.940253263997363</v>
      </c>
      <c r="U8">
        <f t="shared" si="7"/>
        <v>0.58525916551938939</v>
      </c>
      <c r="V8">
        <f t="shared" si="8"/>
        <v>0.52807855805048187</v>
      </c>
      <c r="W8">
        <f t="shared" si="9"/>
        <v>0.51558591141685162</v>
      </c>
      <c r="AA8">
        <v>526.84104994531504</v>
      </c>
      <c r="AB8">
        <f t="shared" si="10"/>
        <v>0.526841049945315</v>
      </c>
      <c r="AC8">
        <v>1.7369668246445401E-3</v>
      </c>
      <c r="AD8">
        <f t="shared" si="11"/>
        <v>14.462671312610659</v>
      </c>
      <c r="AE8">
        <f t="shared" si="92"/>
        <v>59.014802040953008</v>
      </c>
      <c r="AF8">
        <f t="shared" si="12"/>
        <v>0.35164770541142187</v>
      </c>
      <c r="AG8">
        <f t="shared" si="13"/>
        <v>0.68483195508472183</v>
      </c>
      <c r="AH8">
        <f t="shared" si="14"/>
        <v>0.69739198472970376</v>
      </c>
      <c r="AL8">
        <v>774.79008396641302</v>
      </c>
      <c r="AM8">
        <f t="shared" si="15"/>
        <v>0.77479008396641302</v>
      </c>
      <c r="AN8">
        <v>1.0491803278688499E-3</v>
      </c>
      <c r="AO8">
        <f t="shared" si="16"/>
        <v>10.940357954836809</v>
      </c>
      <c r="AP8">
        <f t="shared" si="93"/>
        <v>37.564744696490514</v>
      </c>
      <c r="AQ8">
        <f t="shared" si="17"/>
        <v>0.43508478498481173</v>
      </c>
      <c r="AR8">
        <f t="shared" si="18"/>
        <v>0.65571844735433327</v>
      </c>
      <c r="AS8">
        <f t="shared" si="19"/>
        <v>0.63758551529922336</v>
      </c>
      <c r="AW8">
        <v>611.94029850746199</v>
      </c>
      <c r="AX8">
        <f t="shared" si="20"/>
        <v>0.61194029850746201</v>
      </c>
      <c r="AY8">
        <v>1.5797872340425499E-3</v>
      </c>
      <c r="AZ8">
        <f t="shared" si="21"/>
        <v>12.322833338865443</v>
      </c>
      <c r="BA8">
        <f t="shared" si="94"/>
        <v>41.781458492382185</v>
      </c>
      <c r="BB8">
        <f t="shared" si="22"/>
        <v>0.81700199233093607</v>
      </c>
      <c r="BC8">
        <f t="shared" si="23"/>
        <v>0.44419443325993963</v>
      </c>
      <c r="BD8">
        <f t="shared" si="24"/>
        <v>0.49550938519024096</v>
      </c>
      <c r="BH8">
        <v>525.25252525252495</v>
      </c>
      <c r="BI8">
        <f t="shared" si="25"/>
        <v>0.52525252525252497</v>
      </c>
      <c r="BJ8">
        <v>1.7597853535353499E-3</v>
      </c>
      <c r="BK8">
        <f t="shared" si="26"/>
        <v>13.181912760564419</v>
      </c>
      <c r="BL8">
        <f t="shared" si="95"/>
        <v>48.445598305148735</v>
      </c>
      <c r="BM8">
        <f t="shared" si="27"/>
        <v>0.26443051047357019</v>
      </c>
      <c r="BN8">
        <f t="shared" si="28"/>
        <v>0.7561723320311925</v>
      </c>
      <c r="BO8">
        <f t="shared" si="29"/>
        <v>0.76475285911041135</v>
      </c>
      <c r="BS8">
        <v>771.95467422096306</v>
      </c>
      <c r="BT8">
        <f t="shared" si="30"/>
        <v>0.77195467422096309</v>
      </c>
      <c r="BU8">
        <v>1.2344398340248901E-3</v>
      </c>
      <c r="BV8">
        <f t="shared" si="31"/>
        <v>10.818929307843034</v>
      </c>
      <c r="BW8">
        <f t="shared" si="96"/>
        <v>35.111516795705711</v>
      </c>
      <c r="BX8">
        <f t="shared" si="32"/>
        <v>0.97257330644875706</v>
      </c>
      <c r="BY8">
        <f t="shared" si="33"/>
        <v>0.37564934165613106</v>
      </c>
      <c r="BZ8">
        <f t="shared" si="34"/>
        <v>0.38881460415274294</v>
      </c>
      <c r="CD8">
        <v>781.30517230105204</v>
      </c>
      <c r="CE8">
        <f t="shared" si="35"/>
        <v>0.78130517230105201</v>
      </c>
      <c r="CF8">
        <v>9.6341463414634102E-4</v>
      </c>
      <c r="CG8">
        <f t="shared" si="36"/>
        <v>6.2236087477153816</v>
      </c>
      <c r="CH8">
        <f t="shared" si="97"/>
        <v>17.410348522089865</v>
      </c>
      <c r="CI8">
        <f t="shared" si="37"/>
        <v>1.3264468462909931</v>
      </c>
      <c r="CJ8">
        <f t="shared" si="38"/>
        <v>0.2319204150139911</v>
      </c>
      <c r="CK8">
        <f t="shared" si="39"/>
        <v>0.23770861990876965</v>
      </c>
      <c r="CO8">
        <v>974.25324202243905</v>
      </c>
      <c r="CP8">
        <f t="shared" si="40"/>
        <v>0.97425324202243901</v>
      </c>
      <c r="CQ8">
        <v>1.10139880518723E-3</v>
      </c>
      <c r="CR8">
        <f t="shared" si="41"/>
        <v>11.354626857600309</v>
      </c>
      <c r="CS8">
        <f t="shared" si="98"/>
        <v>33.120378061951726</v>
      </c>
      <c r="CT8">
        <f t="shared" si="42"/>
        <v>1.0531718148968432</v>
      </c>
      <c r="CU8">
        <f t="shared" si="43"/>
        <v>0.34577413509459065</v>
      </c>
      <c r="CV8">
        <f t="shared" si="44"/>
        <v>0.60497617897750089</v>
      </c>
      <c r="CZ8">
        <v>693.48943067002301</v>
      </c>
      <c r="DA8">
        <f t="shared" si="45"/>
        <v>0.693489430670023</v>
      </c>
      <c r="DB8">
        <v>1.3337643826798599E-3</v>
      </c>
      <c r="DC8">
        <f t="shared" si="46"/>
        <v>14.803156300553383</v>
      </c>
      <c r="DD8">
        <f t="shared" si="99"/>
        <v>48.900802159391539</v>
      </c>
      <c r="DE8">
        <f t="shared" si="47"/>
        <v>0.38017655656704252</v>
      </c>
      <c r="DF8">
        <f t="shared" si="48"/>
        <v>0.68615962453234014</v>
      </c>
      <c r="DG8">
        <f t="shared" si="49"/>
        <v>0.67367640082505198</v>
      </c>
      <c r="DK8">
        <v>591.62303664921399</v>
      </c>
      <c r="DL8">
        <f t="shared" si="50"/>
        <v>0.59162303664921401</v>
      </c>
      <c r="DM8">
        <v>1.6559633027522899E-3</v>
      </c>
      <c r="DN8">
        <f t="shared" si="51"/>
        <v>13.685647130184215</v>
      </c>
      <c r="DO8">
        <f t="shared" si="100"/>
        <v>43.217833042686983</v>
      </c>
      <c r="DP8">
        <f t="shared" si="52"/>
        <v>1.8976249838291805</v>
      </c>
      <c r="DQ8">
        <f t="shared" si="53"/>
        <v>0.14156570953908942</v>
      </c>
      <c r="DR8">
        <f t="shared" si="54"/>
        <v>0.26449509470524712</v>
      </c>
      <c r="DV8">
        <v>960.83112290008796</v>
      </c>
      <c r="DW8">
        <f t="shared" si="55"/>
        <v>0.96083112290008799</v>
      </c>
      <c r="DX8">
        <v>1.11153846153846E-3</v>
      </c>
      <c r="DY8">
        <f t="shared" si="56"/>
        <v>13.092325813173854</v>
      </c>
      <c r="DZ8">
        <f t="shared" si="101"/>
        <v>43.943100480202922</v>
      </c>
      <c r="EA8">
        <f t="shared" si="57"/>
        <v>0.75363981928140045</v>
      </c>
      <c r="EB8">
        <f t="shared" si="58"/>
        <v>0.51742585877648017</v>
      </c>
      <c r="EC8">
        <f t="shared" si="59"/>
        <v>0.51554412272852113</v>
      </c>
      <c r="EG8">
        <v>721.35416666666595</v>
      </c>
      <c r="EH8">
        <f t="shared" si="60"/>
        <v>0.72135416666666596</v>
      </c>
      <c r="EI8">
        <v>1.3161701208981001E-3</v>
      </c>
      <c r="EJ8">
        <f t="shared" si="61"/>
        <v>9.3411648041029096</v>
      </c>
      <c r="EK8">
        <f t="shared" si="102"/>
        <v>29.593825959689102</v>
      </c>
      <c r="EL8">
        <f t="shared" si="62"/>
        <v>1.0138013832255892</v>
      </c>
      <c r="EM8">
        <f t="shared" si="63"/>
        <v>0.3812722427257908</v>
      </c>
      <c r="EN8">
        <f t="shared" si="64"/>
        <v>0.39668339252540269</v>
      </c>
      <c r="ER8">
        <v>723.95833333333303</v>
      </c>
      <c r="ES8">
        <f t="shared" si="65"/>
        <v>0.72395833333333304</v>
      </c>
      <c r="ET8">
        <v>1.26851851851851E-3</v>
      </c>
      <c r="EU8">
        <f t="shared" si="66"/>
        <v>10.466324410218729</v>
      </c>
      <c r="EV8">
        <f t="shared" si="103"/>
        <v>36.173756264515205</v>
      </c>
      <c r="EW8">
        <f t="shared" si="67"/>
        <v>0.26257285778707079</v>
      </c>
      <c r="EX8">
        <f t="shared" si="68"/>
        <v>0.75784424956442009</v>
      </c>
      <c r="EY8">
        <f t="shared" si="69"/>
        <v>0.71943368511607297</v>
      </c>
      <c r="FC8">
        <v>863.27365470568895</v>
      </c>
      <c r="FD8">
        <f t="shared" si="70"/>
        <v>0.86327365470568895</v>
      </c>
      <c r="FE8">
        <v>7.4102926693770299E-4</v>
      </c>
      <c r="FF8">
        <f t="shared" si="71"/>
        <v>4.431993223311621</v>
      </c>
      <c r="FG8">
        <f t="shared" si="104"/>
        <v>14.939013670936959</v>
      </c>
      <c r="FH8">
        <f t="shared" si="72"/>
        <v>3.0134879281260813</v>
      </c>
      <c r="FI8">
        <f t="shared" si="73"/>
        <v>5.1004760722938094E-2</v>
      </c>
      <c r="FJ8">
        <f t="shared" si="74"/>
        <v>7.3805491083302852E-2</v>
      </c>
      <c r="FN8">
        <v>812.09900442477795</v>
      </c>
      <c r="FO8">
        <f t="shared" si="75"/>
        <v>0.81209900442477789</v>
      </c>
      <c r="FP8">
        <v>1.03097345132743E-3</v>
      </c>
      <c r="FQ8">
        <f t="shared" si="76"/>
        <v>11.218427109112405</v>
      </c>
      <c r="FR8">
        <f t="shared" si="105"/>
        <v>29.370131058191298</v>
      </c>
      <c r="FS8">
        <f t="shared" si="77"/>
        <v>1.3463372756800203</v>
      </c>
      <c r="FT8">
        <f t="shared" si="78"/>
        <v>0.25345032804125278</v>
      </c>
      <c r="FU8">
        <f t="shared" si="79"/>
        <v>0.27847094219771773</v>
      </c>
      <c r="FY8">
        <v>535.15625</v>
      </c>
      <c r="FZ8">
        <f t="shared" si="80"/>
        <v>0.53515625</v>
      </c>
      <c r="GA8">
        <v>1.3727810650887499E-3</v>
      </c>
      <c r="GB8">
        <f t="shared" si="81"/>
        <v>20.367671588853852</v>
      </c>
      <c r="GC8">
        <f t="shared" si="106"/>
        <v>64.983407370989951</v>
      </c>
      <c r="GD8">
        <f t="shared" si="82"/>
        <v>1.274978864858883E-2</v>
      </c>
      <c r="GE8">
        <f t="shared" si="83"/>
        <v>0.97610560726590234</v>
      </c>
      <c r="GF8">
        <f t="shared" si="84"/>
        <v>0.94989792355501934</v>
      </c>
      <c r="GJ8">
        <v>548.44221342383003</v>
      </c>
      <c r="GK8">
        <f t="shared" si="85"/>
        <v>0.54844221342383004</v>
      </c>
      <c r="GL8">
        <v>1.75E-3</v>
      </c>
      <c r="GM8">
        <f t="shared" si="86"/>
        <v>15.217391304347828</v>
      </c>
      <c r="GN8">
        <f t="shared" si="107"/>
        <v>52.046035805626474</v>
      </c>
      <c r="GO8">
        <f t="shared" si="87"/>
        <v>0.11602012572064958</v>
      </c>
      <c r="GP8">
        <f t="shared" si="88"/>
        <v>0.87867762550369966</v>
      </c>
      <c r="GQ8">
        <f t="shared" si="89"/>
        <v>0.8553521717792788</v>
      </c>
    </row>
    <row r="9" spans="1:199" x14ac:dyDescent="0.25">
      <c r="A9" s="4">
        <v>1.1999E-5</v>
      </c>
      <c r="B9" s="1">
        <v>0.99999000000000005</v>
      </c>
      <c r="E9">
        <v>415.841584158415</v>
      </c>
      <c r="F9">
        <f t="shared" si="0"/>
        <v>0.41584158415841499</v>
      </c>
      <c r="G9">
        <v>1.89795918367346E-3</v>
      </c>
      <c r="H9">
        <f t="shared" si="1"/>
        <v>16.43254704479186</v>
      </c>
      <c r="I9">
        <f t="shared" si="90"/>
        <v>74.16732926936993</v>
      </c>
      <c r="J9">
        <f t="shared" si="2"/>
        <v>0.37545969727954859</v>
      </c>
      <c r="K9">
        <f t="shared" si="3"/>
        <v>0.68531104114043462</v>
      </c>
      <c r="L9">
        <f t="shared" si="4"/>
        <v>0.76879442808632903</v>
      </c>
      <c r="P9">
        <v>718.13725490195998</v>
      </c>
      <c r="Q9">
        <f t="shared" si="5"/>
        <v>0.71813725490196001</v>
      </c>
      <c r="R9">
        <v>1.2281553398058201E-3</v>
      </c>
      <c r="S9">
        <f t="shared" si="6"/>
        <v>10.801718028195427</v>
      </c>
      <c r="T9">
        <f t="shared" si="91"/>
        <v>37.741971292192787</v>
      </c>
      <c r="U9">
        <f t="shared" si="7"/>
        <v>0.35959912365592711</v>
      </c>
      <c r="V9">
        <f t="shared" si="8"/>
        <v>0.69418248521168169</v>
      </c>
      <c r="W9">
        <f t="shared" si="9"/>
        <v>0.6777603518854961</v>
      </c>
      <c r="AA9">
        <v>435.25565074735601</v>
      </c>
      <c r="AB9">
        <f t="shared" si="10"/>
        <v>0.435255650747356</v>
      </c>
      <c r="AC9">
        <v>1.8364928909952599E-3</v>
      </c>
      <c r="AD9">
        <f t="shared" si="11"/>
        <v>15.291364621109574</v>
      </c>
      <c r="AE9">
        <f t="shared" si="92"/>
        <v>74.30616666206258</v>
      </c>
      <c r="AF9">
        <f t="shared" si="12"/>
        <v>0.19020518484955015</v>
      </c>
      <c r="AG9">
        <f t="shared" si="13"/>
        <v>0.821923101506988</v>
      </c>
      <c r="AH9">
        <f t="shared" si="14"/>
        <v>0.83699742513364495</v>
      </c>
      <c r="AL9">
        <v>650.92712914833999</v>
      </c>
      <c r="AM9">
        <f t="shared" si="15"/>
        <v>0.65092712914833994</v>
      </c>
      <c r="AN9">
        <v>1.42213114754098E-3</v>
      </c>
      <c r="AO9">
        <f t="shared" si="16"/>
        <v>14.829313321595205</v>
      </c>
      <c r="AP9">
        <f t="shared" si="93"/>
        <v>52.394058018085715</v>
      </c>
      <c r="AQ9">
        <f t="shared" si="17"/>
        <v>0.23349115750038521</v>
      </c>
      <c r="AR9">
        <f t="shared" si="18"/>
        <v>0.83362801740799353</v>
      </c>
      <c r="AS9">
        <f t="shared" si="19"/>
        <v>0.81057525709617817</v>
      </c>
      <c r="AW9">
        <v>539.80099502487496</v>
      </c>
      <c r="AX9">
        <f t="shared" si="20"/>
        <v>0.539800995024875</v>
      </c>
      <c r="AY9">
        <v>1.7393617021276501E-3</v>
      </c>
      <c r="AZ9">
        <f t="shared" si="21"/>
        <v>13.567563979154837</v>
      </c>
      <c r="BA9">
        <f t="shared" si="94"/>
        <v>55.349022471537026</v>
      </c>
      <c r="BB9">
        <f t="shared" si="22"/>
        <v>0.59543755715676772</v>
      </c>
      <c r="BC9">
        <f t="shared" si="23"/>
        <v>0.57306669184501358</v>
      </c>
      <c r="BD9">
        <f t="shared" si="24"/>
        <v>0.63926943447973494</v>
      </c>
      <c r="BH9">
        <v>436.86868686868598</v>
      </c>
      <c r="BI9">
        <f t="shared" si="25"/>
        <v>0.43686868686868596</v>
      </c>
      <c r="BJ9">
        <v>1.91174768518518E-3</v>
      </c>
      <c r="BK9">
        <f t="shared" si="26"/>
        <v>14.32020737966427</v>
      </c>
      <c r="BL9">
        <f t="shared" si="95"/>
        <v>62.765805684813003</v>
      </c>
      <c r="BM9">
        <f t="shared" si="27"/>
        <v>0.14742696371224454</v>
      </c>
      <c r="BN9">
        <f t="shared" si="28"/>
        <v>0.85435184880448023</v>
      </c>
      <c r="BO9">
        <f t="shared" si="29"/>
        <v>0.86404644997317925</v>
      </c>
      <c r="BS9">
        <v>689.80169971671398</v>
      </c>
      <c r="BT9">
        <f t="shared" si="30"/>
        <v>0.68980169971671401</v>
      </c>
      <c r="BU9">
        <v>1.48340248962655E-3</v>
      </c>
      <c r="BV9">
        <f t="shared" si="31"/>
        <v>13.000898243878614</v>
      </c>
      <c r="BW9">
        <f t="shared" si="96"/>
        <v>48.112415039584327</v>
      </c>
      <c r="BX9">
        <f t="shared" si="32"/>
        <v>0.68918973835106667</v>
      </c>
      <c r="BY9">
        <f t="shared" si="33"/>
        <v>0.5092123336654335</v>
      </c>
      <c r="BZ9">
        <f t="shared" si="34"/>
        <v>0.52705853568368299</v>
      </c>
      <c r="CD9">
        <v>735.12718237101899</v>
      </c>
      <c r="CE9">
        <f t="shared" si="35"/>
        <v>0.73512718237101904</v>
      </c>
      <c r="CF9">
        <v>1.1878048780487799E-3</v>
      </c>
      <c r="CG9">
        <f t="shared" si="36"/>
        <v>7.6731581269301019</v>
      </c>
      <c r="CH9">
        <f t="shared" si="97"/>
        <v>25.083506649019967</v>
      </c>
      <c r="CI9">
        <f t="shared" si="37"/>
        <v>1.0989726271951017</v>
      </c>
      <c r="CJ9">
        <f t="shared" si="38"/>
        <v>0.3281618810563634</v>
      </c>
      <c r="CK9">
        <f t="shared" si="39"/>
        <v>0.33635205356056314</v>
      </c>
      <c r="CO9">
        <v>874.704939530817</v>
      </c>
      <c r="CP9">
        <f t="shared" si="40"/>
        <v>0.87470493953081696</v>
      </c>
      <c r="CQ9">
        <v>1.25966778376803E-3</v>
      </c>
      <c r="CR9">
        <f t="shared" si="41"/>
        <v>12.986265812041546</v>
      </c>
      <c r="CS9">
        <f t="shared" si="98"/>
        <v>46.106643873993271</v>
      </c>
      <c r="CT9">
        <f t="shared" si="42"/>
        <v>0.73930063055541706</v>
      </c>
      <c r="CU9">
        <f t="shared" si="43"/>
        <v>0.44646472702750223</v>
      </c>
      <c r="CV9">
        <f t="shared" si="44"/>
        <v>0.78114727850144738</v>
      </c>
      <c r="CZ9">
        <v>559.69171350736201</v>
      </c>
      <c r="DA9">
        <f t="shared" si="45"/>
        <v>0.55969171350736202</v>
      </c>
      <c r="DB9">
        <v>1.6313953354713301E-3</v>
      </c>
      <c r="DC9">
        <f t="shared" si="46"/>
        <v>18.106496509115761</v>
      </c>
      <c r="DD9">
        <f t="shared" si="99"/>
        <v>67.007298668507303</v>
      </c>
      <c r="DE9">
        <f t="shared" si="47"/>
        <v>0.15238855399893902</v>
      </c>
      <c r="DF9">
        <f t="shared" si="48"/>
        <v>0.87338955297611864</v>
      </c>
      <c r="DG9">
        <f t="shared" si="49"/>
        <v>0.85750007655750804</v>
      </c>
      <c r="DK9">
        <v>528.79581151832394</v>
      </c>
      <c r="DL9">
        <f t="shared" si="50"/>
        <v>0.528795811518324</v>
      </c>
      <c r="DM9">
        <v>1.6376146788990801E-3</v>
      </c>
      <c r="DN9">
        <f t="shared" si="51"/>
        <v>13.534005610736198</v>
      </c>
      <c r="DO9">
        <f t="shared" si="100"/>
        <v>56.751838653423178</v>
      </c>
      <c r="DP9">
        <f t="shared" si="52"/>
        <v>1.6294725395952689</v>
      </c>
      <c r="DQ9">
        <f t="shared" si="53"/>
        <v>0.19858396421009133</v>
      </c>
      <c r="DR9">
        <f t="shared" si="54"/>
        <v>0.37102547355359627</v>
      </c>
      <c r="DV9">
        <v>770.38019451812499</v>
      </c>
      <c r="DW9">
        <f t="shared" si="55"/>
        <v>0.77038019451812501</v>
      </c>
      <c r="DX9">
        <v>1.4730769230769201E-3</v>
      </c>
      <c r="DY9">
        <f t="shared" si="56"/>
        <v>17.350729364863607</v>
      </c>
      <c r="DZ9">
        <f t="shared" si="101"/>
        <v>61.293829845066526</v>
      </c>
      <c r="EA9">
        <f t="shared" si="57"/>
        <v>0.32877728374973059</v>
      </c>
      <c r="EB9">
        <f t="shared" si="58"/>
        <v>0.69990365263587861</v>
      </c>
      <c r="EC9">
        <f t="shared" si="59"/>
        <v>0.69735829485964096</v>
      </c>
      <c r="EG9">
        <v>635.41666666666595</v>
      </c>
      <c r="EH9">
        <f t="shared" si="60"/>
        <v>0.63541666666666596</v>
      </c>
      <c r="EI9">
        <v>1.4707199913644199E-3</v>
      </c>
      <c r="EJ9">
        <f t="shared" si="61"/>
        <v>10.438041102657344</v>
      </c>
      <c r="EK9">
        <f t="shared" si="102"/>
        <v>40.03186706234645</v>
      </c>
      <c r="EL9">
        <f t="shared" si="62"/>
        <v>0.69812526912801343</v>
      </c>
      <c r="EM9">
        <f t="shared" si="63"/>
        <v>0.49605211656493736</v>
      </c>
      <c r="EN9">
        <f t="shared" si="64"/>
        <v>0.51610270672105019</v>
      </c>
      <c r="ER9">
        <v>635.41666666666595</v>
      </c>
      <c r="ES9">
        <f t="shared" si="65"/>
        <v>0.63541666666666596</v>
      </c>
      <c r="ET9">
        <v>1.5324074074074001E-3</v>
      </c>
      <c r="EU9">
        <f t="shared" si="66"/>
        <v>12.643625473658416</v>
      </c>
      <c r="EV9">
        <f t="shared" si="103"/>
        <v>48.817381738173623</v>
      </c>
      <c r="EW9">
        <f t="shared" si="67"/>
        <v>0.11535601577815044</v>
      </c>
      <c r="EX9">
        <f t="shared" si="68"/>
        <v>0.92776839115470888</v>
      </c>
      <c r="EY9">
        <f t="shared" si="69"/>
        <v>0.88074539454020717</v>
      </c>
      <c r="FC9">
        <v>788.02302972147095</v>
      </c>
      <c r="FD9">
        <f t="shared" si="70"/>
        <v>0.78802302972147098</v>
      </c>
      <c r="FE9">
        <v>9.4178177318754496E-4</v>
      </c>
      <c r="FF9">
        <f t="shared" si="71"/>
        <v>5.6326661075810112</v>
      </c>
      <c r="FG9">
        <f t="shared" si="104"/>
        <v>20.571679778517968</v>
      </c>
      <c r="FH9">
        <f t="shared" si="72"/>
        <v>2.5863292057204657</v>
      </c>
      <c r="FI9">
        <f t="shared" si="73"/>
        <v>7.3889286071138011E-2</v>
      </c>
      <c r="FJ9">
        <f t="shared" si="74"/>
        <v>0.10692011818070241</v>
      </c>
      <c r="FN9">
        <v>711.43528761061896</v>
      </c>
      <c r="FO9">
        <f t="shared" si="75"/>
        <v>0.71143528761061892</v>
      </c>
      <c r="FP9">
        <v>1.2433628318583999E-3</v>
      </c>
      <c r="FQ9">
        <f t="shared" si="76"/>
        <v>13.529519389101194</v>
      </c>
      <c r="FR9">
        <f t="shared" si="105"/>
        <v>42.899650447292494</v>
      </c>
      <c r="FS9">
        <f t="shared" si="77"/>
        <v>0.99172191628685857</v>
      </c>
      <c r="FT9">
        <f t="shared" si="78"/>
        <v>0.37246417855176406</v>
      </c>
      <c r="FU9">
        <f t="shared" si="79"/>
        <v>0.40923383898452348</v>
      </c>
      <c r="FY9">
        <v>367.1875</v>
      </c>
      <c r="FZ9">
        <f t="shared" si="80"/>
        <v>0.3671875</v>
      </c>
      <c r="GA9">
        <v>1.0248520710059101E-3</v>
      </c>
      <c r="GB9">
        <f t="shared" si="81"/>
        <v>15.205520341333976</v>
      </c>
      <c r="GC9">
        <f t="shared" si="106"/>
        <v>80.188927712323931</v>
      </c>
      <c r="GD9">
        <f t="shared" si="82"/>
        <v>1.5350125671731516E-3</v>
      </c>
      <c r="GE9">
        <f t="shared" si="83"/>
        <v>0.96993565377073721</v>
      </c>
      <c r="GF9">
        <f t="shared" si="84"/>
        <v>0.94389362855879988</v>
      </c>
      <c r="GJ9">
        <v>430.34737933635</v>
      </c>
      <c r="GK9">
        <f t="shared" si="85"/>
        <v>0.43034737933634998</v>
      </c>
      <c r="GL9">
        <v>1.87745098039215E-3</v>
      </c>
      <c r="GM9">
        <f t="shared" si="86"/>
        <v>16.325660699062173</v>
      </c>
      <c r="GN9">
        <f t="shared" si="107"/>
        <v>68.371696504688643</v>
      </c>
      <c r="GO9">
        <f t="shared" si="87"/>
        <v>3.7926348055066859E-2</v>
      </c>
      <c r="GP9">
        <f t="shared" si="88"/>
        <v>0.96002239985701532</v>
      </c>
      <c r="GQ9">
        <f t="shared" si="89"/>
        <v>0.93453756057999882</v>
      </c>
    </row>
    <row r="10" spans="1:199" x14ac:dyDescent="0.25">
      <c r="A10" s="4">
        <v>1.2154899999999999E-5</v>
      </c>
      <c r="B10" s="1">
        <v>0.99999000000000005</v>
      </c>
      <c r="E10">
        <v>326.73267326732599</v>
      </c>
      <c r="F10">
        <f t="shared" si="0"/>
        <v>0.32673267326732597</v>
      </c>
      <c r="G10">
        <v>1.4795918367346899E-3</v>
      </c>
      <c r="H10">
        <f t="shared" si="1"/>
        <v>12.810318932767879</v>
      </c>
      <c r="I10">
        <f t="shared" si="90"/>
        <v>86.977648202137814</v>
      </c>
      <c r="J10">
        <f t="shared" si="2"/>
        <v>0.21707240067174804</v>
      </c>
      <c r="K10">
        <f t="shared" si="3"/>
        <v>0.79175197817344289</v>
      </c>
      <c r="L10">
        <f t="shared" si="4"/>
        <v>0.88820181305285206</v>
      </c>
      <c r="P10">
        <v>637.25490196078397</v>
      </c>
      <c r="Q10">
        <f t="shared" si="5"/>
        <v>0.63725490196078394</v>
      </c>
      <c r="R10">
        <v>1.50970873786407E-3</v>
      </c>
      <c r="S10">
        <f t="shared" si="6"/>
        <v>13.278001212524803</v>
      </c>
      <c r="T10">
        <f t="shared" si="91"/>
        <v>51.019972504717586</v>
      </c>
      <c r="U10">
        <f t="shared" si="7"/>
        <v>0.20160191983363612</v>
      </c>
      <c r="V10">
        <f t="shared" si="8"/>
        <v>0.87004199933940785</v>
      </c>
      <c r="W10">
        <f t="shared" si="9"/>
        <v>0.8494595933915311</v>
      </c>
      <c r="AA10">
        <v>332.71053590958797</v>
      </c>
      <c r="AB10">
        <f t="shared" si="10"/>
        <v>0.33271053590958799</v>
      </c>
      <c r="AC10">
        <v>1.4952606635070999E-3</v>
      </c>
      <c r="AD10">
        <f t="shared" si="11"/>
        <v>12.450130420542049</v>
      </c>
      <c r="AE10">
        <f t="shared" si="92"/>
        <v>86.756297082604632</v>
      </c>
      <c r="AF10">
        <f t="shared" si="12"/>
        <v>8.0122221857334586E-2</v>
      </c>
      <c r="AG10">
        <f t="shared" si="13"/>
        <v>0.89705938306911848</v>
      </c>
      <c r="AH10">
        <f t="shared" si="14"/>
        <v>0.91351172931406477</v>
      </c>
      <c r="AL10">
        <v>444.04738104758098</v>
      </c>
      <c r="AM10">
        <f t="shared" si="15"/>
        <v>0.44404738104758096</v>
      </c>
      <c r="AN10">
        <v>1.5655737704917999E-3</v>
      </c>
      <c r="AO10">
        <f t="shared" si="16"/>
        <v>16.325065385733055</v>
      </c>
      <c r="AP10">
        <f t="shared" si="93"/>
        <v>68.71912340381877</v>
      </c>
      <c r="AQ10">
        <f t="shared" si="17"/>
        <v>5.9536624354145889E-2</v>
      </c>
      <c r="AR10">
        <f t="shared" si="18"/>
        <v>0.8920743435855274</v>
      </c>
      <c r="AS10">
        <f t="shared" si="19"/>
        <v>0.86740533583439716</v>
      </c>
      <c r="AW10">
        <v>427.86069651741201</v>
      </c>
      <c r="AX10">
        <f t="shared" si="20"/>
        <v>0.42786069651741199</v>
      </c>
      <c r="AY10">
        <v>2.0478723404255298E-3</v>
      </c>
      <c r="AZ10">
        <f t="shared" si="21"/>
        <v>15.974043217047814</v>
      </c>
      <c r="BA10">
        <f t="shared" si="94"/>
        <v>71.323065688584848</v>
      </c>
      <c r="BB10">
        <f t="shared" si="22"/>
        <v>0.33135041479030553</v>
      </c>
      <c r="BC10">
        <f t="shared" si="23"/>
        <v>0.7031188034720699</v>
      </c>
      <c r="BD10">
        <f t="shared" si="24"/>
        <v>0.78434563771370069</v>
      </c>
      <c r="BH10">
        <v>358.58585858585798</v>
      </c>
      <c r="BI10">
        <f t="shared" si="25"/>
        <v>0.35858585858585795</v>
      </c>
      <c r="BJ10">
        <v>1.71464646464646E-3</v>
      </c>
      <c r="BK10">
        <f t="shared" si="26"/>
        <v>12.84379374267011</v>
      </c>
      <c r="BL10">
        <f t="shared" si="95"/>
        <v>75.609599427483118</v>
      </c>
      <c r="BM10">
        <f t="shared" si="27"/>
        <v>7.8820478723268958E-2</v>
      </c>
      <c r="BN10">
        <f t="shared" si="28"/>
        <v>0.888735602198374</v>
      </c>
      <c r="BO10">
        <f t="shared" si="29"/>
        <v>0.89882036671289267</v>
      </c>
      <c r="BS10">
        <v>604.81586402266203</v>
      </c>
      <c r="BT10">
        <f t="shared" si="30"/>
        <v>0.60481586402266208</v>
      </c>
      <c r="BU10">
        <v>1.5165975103734401E-3</v>
      </c>
      <c r="BV10">
        <f t="shared" si="31"/>
        <v>13.291827435350044</v>
      </c>
      <c r="BW10">
        <f t="shared" si="96"/>
        <v>61.404242474934371</v>
      </c>
      <c r="BX10">
        <f t="shared" si="32"/>
        <v>0.46084234471022784</v>
      </c>
      <c r="BY10">
        <f t="shared" si="33"/>
        <v>0.64173899629960418</v>
      </c>
      <c r="BZ10">
        <f t="shared" si="34"/>
        <v>0.66422981793487923</v>
      </c>
      <c r="CD10">
        <v>680.82782972601797</v>
      </c>
      <c r="CE10">
        <f t="shared" si="35"/>
        <v>0.68082782972601796</v>
      </c>
      <c r="CF10">
        <v>1.44146341463414E-3</v>
      </c>
      <c r="CG10">
        <f t="shared" si="36"/>
        <v>9.3117791643032284</v>
      </c>
      <c r="CH10">
        <f t="shared" si="97"/>
        <v>34.395285813323198</v>
      </c>
      <c r="CI10">
        <f t="shared" si="37"/>
        <v>0.86711902225452864</v>
      </c>
      <c r="CJ10">
        <f t="shared" si="38"/>
        <v>0.43988033883335464</v>
      </c>
      <c r="CK10">
        <f t="shared" si="39"/>
        <v>0.45085874938077652</v>
      </c>
      <c r="CO10">
        <v>759.79892175433497</v>
      </c>
      <c r="CP10">
        <f t="shared" si="40"/>
        <v>0.75979892175433494</v>
      </c>
      <c r="CQ10">
        <v>1.4367914906017699E-3</v>
      </c>
      <c r="CR10">
        <f t="shared" si="41"/>
        <v>14.812283408265667</v>
      </c>
      <c r="CS10">
        <f t="shared" si="98"/>
        <v>60.918927282258934</v>
      </c>
      <c r="CT10">
        <f t="shared" si="42"/>
        <v>0.46561102560816531</v>
      </c>
      <c r="CU10">
        <f t="shared" si="43"/>
        <v>0.53466798620958256</v>
      </c>
      <c r="CV10">
        <f t="shared" si="44"/>
        <v>0.93547018845172347</v>
      </c>
      <c r="CZ10">
        <v>377.68543742887698</v>
      </c>
      <c r="DA10">
        <f t="shared" si="45"/>
        <v>0.377685437428877</v>
      </c>
      <c r="DB10">
        <v>1.3811108429026199E-3</v>
      </c>
      <c r="DC10">
        <f t="shared" si="46"/>
        <v>15.328644205356492</v>
      </c>
      <c r="DD10">
        <f t="shared" si="99"/>
        <v>82.3359428738638</v>
      </c>
      <c r="DE10">
        <f t="shared" si="47"/>
        <v>2.8471533594630193E-2</v>
      </c>
      <c r="DF10">
        <f t="shared" si="48"/>
        <v>0.9373757944872545</v>
      </c>
      <c r="DG10">
        <f t="shared" si="49"/>
        <v>0.92032222368241934</v>
      </c>
      <c r="DK10">
        <v>439.79057591623001</v>
      </c>
      <c r="DL10">
        <f t="shared" si="50"/>
        <v>0.43979057591623</v>
      </c>
      <c r="DM10">
        <v>1.7752293577981599E-3</v>
      </c>
      <c r="DN10">
        <f t="shared" si="51"/>
        <v>14.671317006596363</v>
      </c>
      <c r="DO10">
        <f t="shared" si="100"/>
        <v>71.423155660019546</v>
      </c>
      <c r="DP10">
        <f t="shared" si="52"/>
        <v>1.2689074083244103</v>
      </c>
      <c r="DQ10">
        <f t="shared" si="53"/>
        <v>0.2785274619341665</v>
      </c>
      <c r="DR10">
        <f t="shared" si="54"/>
        <v>0.52038836002123667</v>
      </c>
      <c r="DV10">
        <v>584.99115826701996</v>
      </c>
      <c r="DW10">
        <f t="shared" si="55"/>
        <v>0.58499115826701997</v>
      </c>
      <c r="DX10">
        <v>1.2153846153846099E-3</v>
      </c>
      <c r="DY10">
        <f t="shared" si="56"/>
        <v>14.315484280148528</v>
      </c>
      <c r="DZ10">
        <f t="shared" si="101"/>
        <v>75.60931412521505</v>
      </c>
      <c r="EA10">
        <f t="shared" si="57"/>
        <v>0.1169417928359108</v>
      </c>
      <c r="EB10">
        <f t="shared" si="58"/>
        <v>0.83095698511718707</v>
      </c>
      <c r="EC10">
        <f t="shared" si="59"/>
        <v>0.82793502228584381</v>
      </c>
      <c r="EG10">
        <v>570.3125</v>
      </c>
      <c r="EH10">
        <f t="shared" si="60"/>
        <v>0.5703125</v>
      </c>
      <c r="EI10">
        <v>1.6928432642487E-3</v>
      </c>
      <c r="EJ10">
        <f t="shared" si="61"/>
        <v>12.014501520572747</v>
      </c>
      <c r="EK10">
        <f t="shared" si="102"/>
        <v>52.0463685829192</v>
      </c>
      <c r="EL10">
        <f t="shared" si="62"/>
        <v>0.50800269979812573</v>
      </c>
      <c r="EM10">
        <f t="shared" si="63"/>
        <v>0.62387784131851898</v>
      </c>
      <c r="EN10">
        <f t="shared" si="64"/>
        <v>0.64909518942778854</v>
      </c>
      <c r="ER10">
        <v>458.33333333333297</v>
      </c>
      <c r="ES10">
        <f t="shared" si="65"/>
        <v>0.45833333333333298</v>
      </c>
      <c r="ET10">
        <v>1.82407407407407E-3</v>
      </c>
      <c r="EU10">
        <f t="shared" si="66"/>
        <v>15.050116122723349</v>
      </c>
      <c r="EV10">
        <f t="shared" si="103"/>
        <v>63.867497860896975</v>
      </c>
      <c r="EW10">
        <f t="shared" si="67"/>
        <v>1.4706345449724411E-2</v>
      </c>
      <c r="EX10">
        <f t="shared" si="68"/>
        <v>0.95096110423019253</v>
      </c>
      <c r="EY10">
        <f t="shared" si="69"/>
        <v>0.90276260855921597</v>
      </c>
      <c r="FC10">
        <v>725.53723390823404</v>
      </c>
      <c r="FD10">
        <f t="shared" si="70"/>
        <v>0.72553723390823399</v>
      </c>
      <c r="FE10">
        <v>1.19740663114567E-3</v>
      </c>
      <c r="FF10">
        <f t="shared" si="71"/>
        <v>7.1615229135506588</v>
      </c>
      <c r="FG10">
        <f t="shared" si="104"/>
        <v>27.733202692068627</v>
      </c>
      <c r="FH10">
        <f t="shared" si="72"/>
        <v>2.2519059930375622</v>
      </c>
      <c r="FI10">
        <f t="shared" si="73"/>
        <v>0.10429430121257106</v>
      </c>
      <c r="FJ10">
        <f t="shared" si="74"/>
        <v>0.15091713026548839</v>
      </c>
      <c r="FN10">
        <v>604.36946902654802</v>
      </c>
      <c r="FO10">
        <f t="shared" si="75"/>
        <v>0.60436946902654798</v>
      </c>
      <c r="FP10">
        <v>1.5044247787610601E-3</v>
      </c>
      <c r="FQ10">
        <f t="shared" si="76"/>
        <v>16.370236983254191</v>
      </c>
      <c r="FR10">
        <f t="shared" si="105"/>
        <v>59.269887430546689</v>
      </c>
      <c r="FS10">
        <f t="shared" si="77"/>
        <v>0.68040256932962973</v>
      </c>
      <c r="FT10">
        <f t="shared" si="78"/>
        <v>0.5184694517237125</v>
      </c>
      <c r="FU10">
        <f t="shared" si="79"/>
        <v>0.56965275144065541</v>
      </c>
      <c r="FY10">
        <v>324.21875</v>
      </c>
      <c r="FZ10">
        <f t="shared" si="80"/>
        <v>0.32421875</v>
      </c>
      <c r="GA10">
        <v>7.2662721893491098E-4</v>
      </c>
      <c r="GB10">
        <f t="shared" si="81"/>
        <v>10.780819272031319</v>
      </c>
      <c r="GC10">
        <f t="shared" si="106"/>
        <v>90.969746984355254</v>
      </c>
      <c r="GD10">
        <f t="shared" si="82"/>
        <v>7.6269742006524464E-4</v>
      </c>
      <c r="GE10">
        <f t="shared" si="83"/>
        <v>1.0243465092369</v>
      </c>
      <c r="GF10">
        <f t="shared" si="84"/>
        <v>0.99684359446559423</v>
      </c>
      <c r="GJ10">
        <v>339.72002262443402</v>
      </c>
      <c r="GK10">
        <f t="shared" si="85"/>
        <v>0.33972002262443401</v>
      </c>
      <c r="GL10">
        <v>1.57843137254901E-3</v>
      </c>
      <c r="GM10">
        <f t="shared" si="86"/>
        <v>13.725490196078349</v>
      </c>
      <c r="GN10">
        <f t="shared" si="107"/>
        <v>82.097186700766997</v>
      </c>
      <c r="GO10">
        <f t="shared" si="87"/>
        <v>1.2746779230230935E-2</v>
      </c>
      <c r="GP10">
        <f t="shared" si="88"/>
        <v>0.9631253000166704</v>
      </c>
      <c r="GQ10">
        <f t="shared" si="89"/>
        <v>0.93755809087841613</v>
      </c>
    </row>
    <row r="11" spans="1:199" x14ac:dyDescent="0.25">
      <c r="A11" s="4">
        <v>1.23129E-5</v>
      </c>
      <c r="B11" s="1">
        <v>0.99999000000000005</v>
      </c>
      <c r="E11">
        <v>294.55445544554402</v>
      </c>
      <c r="F11">
        <f t="shared" si="0"/>
        <v>0.29455445544554404</v>
      </c>
      <c r="G11">
        <v>9.2857142857142802E-4</v>
      </c>
      <c r="H11">
        <f t="shared" si="1"/>
        <v>8.0395794681508921</v>
      </c>
      <c r="I11">
        <f t="shared" si="90"/>
        <v>95.017227670288705</v>
      </c>
      <c r="J11">
        <f t="shared" si="2"/>
        <v>0.17151548426255483</v>
      </c>
      <c r="K11">
        <f t="shared" si="3"/>
        <v>0.8593937268826991</v>
      </c>
      <c r="L11">
        <f t="shared" si="4"/>
        <v>0.96408356074387669</v>
      </c>
      <c r="P11">
        <v>458.33333333333297</v>
      </c>
      <c r="Q11">
        <f t="shared" si="5"/>
        <v>0.45833333333333298</v>
      </c>
      <c r="R11">
        <v>1.87378640776699E-3</v>
      </c>
      <c r="S11">
        <f t="shared" si="6"/>
        <v>16.480091537088743</v>
      </c>
      <c r="T11">
        <f t="shared" si="91"/>
        <v>67.500064041806326</v>
      </c>
      <c r="U11">
        <f t="shared" si="7"/>
        <v>4.0860872867395717E-2</v>
      </c>
      <c r="V11">
        <f t="shared" si="8"/>
        <v>0.93433321931617563</v>
      </c>
      <c r="W11">
        <f t="shared" si="9"/>
        <v>0.91222988910320502</v>
      </c>
      <c r="AA11">
        <v>305.04921618665702</v>
      </c>
      <c r="AB11">
        <f t="shared" si="10"/>
        <v>0.30504921618665704</v>
      </c>
      <c r="AC11">
        <v>1.0023696682464401E-3</v>
      </c>
      <c r="AD11">
        <f t="shared" si="11"/>
        <v>8.3461254641668621</v>
      </c>
      <c r="AE11">
        <f t="shared" si="92"/>
        <v>95.102422546771493</v>
      </c>
      <c r="AF11">
        <f t="shared" si="12"/>
        <v>6.0596172785119889E-2</v>
      </c>
      <c r="AG11">
        <f t="shared" si="13"/>
        <v>0.96216578480841208</v>
      </c>
      <c r="AH11">
        <f t="shared" si="14"/>
        <v>0.97981220257682056</v>
      </c>
      <c r="AL11">
        <v>360.90563774490198</v>
      </c>
      <c r="AM11">
        <f t="shared" si="15"/>
        <v>0.36090563774490197</v>
      </c>
      <c r="AN11">
        <v>1.29508196721311E-3</v>
      </c>
      <c r="AO11">
        <f t="shared" si="16"/>
        <v>13.504504350501669</v>
      </c>
      <c r="AP11">
        <f t="shared" si="93"/>
        <v>82.223627754320432</v>
      </c>
      <c r="AQ11">
        <f t="shared" si="17"/>
        <v>2.8384865548819433E-2</v>
      </c>
      <c r="AR11">
        <f t="shared" si="18"/>
        <v>0.95591903193861183</v>
      </c>
      <c r="AS11">
        <f t="shared" si="19"/>
        <v>0.92948449295886182</v>
      </c>
      <c r="AW11">
        <v>355.72139303482498</v>
      </c>
      <c r="AX11">
        <f t="shared" si="20"/>
        <v>0.35572139303482497</v>
      </c>
      <c r="AY11">
        <v>1.66489361702127E-3</v>
      </c>
      <c r="AZ11">
        <f t="shared" si="21"/>
        <v>12.98668968035312</v>
      </c>
      <c r="BA11">
        <f t="shared" si="94"/>
        <v>84.309755368937971</v>
      </c>
      <c r="BB11">
        <f t="shared" si="22"/>
        <v>0.20798990759466873</v>
      </c>
      <c r="BC11">
        <f t="shared" si="23"/>
        <v>0.79938490101922233</v>
      </c>
      <c r="BD11">
        <f t="shared" si="24"/>
        <v>0.89173274398646007</v>
      </c>
      <c r="BH11">
        <v>328.28282828282801</v>
      </c>
      <c r="BI11">
        <f t="shared" si="25"/>
        <v>0.32828282828282801</v>
      </c>
      <c r="BJ11">
        <v>1.4180871212121199E-3</v>
      </c>
      <c r="BK11">
        <f t="shared" si="26"/>
        <v>10.62237543979116</v>
      </c>
      <c r="BL11">
        <f t="shared" si="95"/>
        <v>86.231974867274275</v>
      </c>
      <c r="BM11">
        <f t="shared" si="27"/>
        <v>5.9572674543097663E-2</v>
      </c>
      <c r="BN11">
        <f t="shared" si="28"/>
        <v>0.94923478369464653</v>
      </c>
      <c r="BO11">
        <f t="shared" si="29"/>
        <v>0.96000605159352592</v>
      </c>
      <c r="BS11">
        <v>494.33427762039599</v>
      </c>
      <c r="BT11">
        <f t="shared" si="30"/>
        <v>0.494334277620396</v>
      </c>
      <c r="BU11">
        <v>1.5954356846473001E-3</v>
      </c>
      <c r="BV11">
        <f t="shared" si="31"/>
        <v>13.982784265094654</v>
      </c>
      <c r="BW11">
        <f t="shared" si="96"/>
        <v>75.387026740029029</v>
      </c>
      <c r="BX11">
        <f t="shared" si="32"/>
        <v>0.24854285575419419</v>
      </c>
      <c r="BY11">
        <f t="shared" si="33"/>
        <v>0.77276391276761291</v>
      </c>
      <c r="BZ11">
        <f t="shared" si="34"/>
        <v>0.79984672280167768</v>
      </c>
      <c r="CD11">
        <v>608.19329104819099</v>
      </c>
      <c r="CE11">
        <f t="shared" si="35"/>
        <v>0.60819329104819098</v>
      </c>
      <c r="CF11">
        <v>1.53414634146341E-3</v>
      </c>
      <c r="CG11">
        <f t="shared" si="36"/>
        <v>9.9105060818049733</v>
      </c>
      <c r="CH11">
        <f t="shared" si="97"/>
        <v>44.305791895128174</v>
      </c>
      <c r="CI11">
        <f t="shared" si="37"/>
        <v>0.6120403717803663</v>
      </c>
      <c r="CJ11">
        <f t="shared" si="38"/>
        <v>0.54801621884058449</v>
      </c>
      <c r="CK11">
        <f t="shared" si="39"/>
        <v>0.56169345445660279</v>
      </c>
      <c r="CO11">
        <v>638.01544514060902</v>
      </c>
      <c r="CP11">
        <f t="shared" si="40"/>
        <v>0.63801544514060904</v>
      </c>
      <c r="CQ11">
        <v>1.22672300743115E-3</v>
      </c>
      <c r="CR11">
        <f t="shared" si="41"/>
        <v>12.646628942589174</v>
      </c>
      <c r="CS11">
        <f t="shared" si="98"/>
        <v>73.565556224848109</v>
      </c>
      <c r="CT11">
        <f t="shared" si="42"/>
        <v>0.26239183514155834</v>
      </c>
      <c r="CU11">
        <f t="shared" si="43"/>
        <v>0.57154569159524649</v>
      </c>
      <c r="CV11">
        <f t="shared" si="44"/>
        <v>0.99999246189352897</v>
      </c>
      <c r="CZ11">
        <v>321.46510799222898</v>
      </c>
      <c r="DA11">
        <f t="shared" si="45"/>
        <v>0.32146510799222899</v>
      </c>
      <c r="DB11">
        <v>9.1691092796303297E-4</v>
      </c>
      <c r="DC11">
        <f t="shared" si="46"/>
        <v>10.176591875283385</v>
      </c>
      <c r="DD11">
        <f t="shared" si="99"/>
        <v>92.512534749147193</v>
      </c>
      <c r="DE11">
        <f t="shared" si="47"/>
        <v>1.4317797654865013E-2</v>
      </c>
      <c r="DF11">
        <f t="shared" si="48"/>
        <v>0.99642838506949005</v>
      </c>
      <c r="DG11">
        <f t="shared" si="49"/>
        <v>0.97830047722648339</v>
      </c>
      <c r="DK11">
        <v>369.10994764397901</v>
      </c>
      <c r="DL11">
        <f t="shared" si="50"/>
        <v>0.36910994764397903</v>
      </c>
      <c r="DM11">
        <v>1.57339449541284E-3</v>
      </c>
      <c r="DN11">
        <f t="shared" si="51"/>
        <v>13.0032602926681</v>
      </c>
      <c r="DO11">
        <f t="shared" si="100"/>
        <v>84.426415952687648</v>
      </c>
      <c r="DP11">
        <f t="shared" si="52"/>
        <v>1.0004043547091508</v>
      </c>
      <c r="DQ11">
        <f t="shared" si="53"/>
        <v>0.3649625981681156</v>
      </c>
      <c r="DR11">
        <f t="shared" si="54"/>
        <v>0.68187993604266506</v>
      </c>
      <c r="DV11">
        <v>520.71175950486202</v>
      </c>
      <c r="DW11">
        <f t="shared" si="55"/>
        <v>0.52071175950486204</v>
      </c>
      <c r="DX11">
        <v>1.0307692307692301E-3</v>
      </c>
      <c r="DY11">
        <f t="shared" si="56"/>
        <v>12.14098033886019</v>
      </c>
      <c r="DZ11">
        <f t="shared" si="101"/>
        <v>87.750294464075239</v>
      </c>
      <c r="EA11">
        <f t="shared" si="57"/>
        <v>7.5534837925614731E-2</v>
      </c>
      <c r="EB11">
        <f t="shared" si="58"/>
        <v>0.94891019038777669</v>
      </c>
      <c r="EC11">
        <f t="shared" si="59"/>
        <v>0.94545926407390701</v>
      </c>
      <c r="EG11">
        <v>455.729166666666</v>
      </c>
      <c r="EH11">
        <f t="shared" si="60"/>
        <v>0.45572916666666602</v>
      </c>
      <c r="EI11">
        <v>1.99735535405872E-3</v>
      </c>
      <c r="EJ11">
        <f t="shared" si="61"/>
        <v>14.175694492964656</v>
      </c>
      <c r="EK11">
        <f t="shared" si="102"/>
        <v>66.222063075883852</v>
      </c>
      <c r="EL11">
        <f t="shared" si="62"/>
        <v>0.26266050795585649</v>
      </c>
      <c r="EM11">
        <f t="shared" si="63"/>
        <v>0.74098287677976182</v>
      </c>
      <c r="EN11">
        <f t="shared" si="64"/>
        <v>0.77093364904516659</v>
      </c>
      <c r="ER11">
        <v>356.77083333333297</v>
      </c>
      <c r="ES11">
        <f t="shared" si="65"/>
        <v>0.35677083333333298</v>
      </c>
      <c r="ET11">
        <v>1.5277777777777701E-3</v>
      </c>
      <c r="EU11">
        <f t="shared" si="66"/>
        <v>12.605427209387543</v>
      </c>
      <c r="EV11">
        <f t="shared" si="103"/>
        <v>76.472925070284518</v>
      </c>
      <c r="EW11">
        <f t="shared" si="67"/>
        <v>3.0308927482851937E-3</v>
      </c>
      <c r="EX11">
        <f t="shared" si="68"/>
        <v>0.94432797351471642</v>
      </c>
      <c r="EY11">
        <f t="shared" si="69"/>
        <v>0.89646567132279253</v>
      </c>
      <c r="FC11">
        <v>668.08918966692704</v>
      </c>
      <c r="FD11">
        <f t="shared" si="70"/>
        <v>0.66808918966692699</v>
      </c>
      <c r="FE11">
        <v>1.44798111158809E-3</v>
      </c>
      <c r="FF11">
        <f t="shared" si="71"/>
        <v>8.66017411236896</v>
      </c>
      <c r="FG11">
        <f t="shared" si="104"/>
        <v>36.393376804437587</v>
      </c>
      <c r="FH11">
        <f t="shared" si="72"/>
        <v>1.9611333278145426</v>
      </c>
      <c r="FI11">
        <f t="shared" si="73"/>
        <v>0.14328533772267121</v>
      </c>
      <c r="FJ11">
        <f t="shared" si="74"/>
        <v>0.20733838500104362</v>
      </c>
      <c r="FN11">
        <v>463.05309734513202</v>
      </c>
      <c r="FO11">
        <f t="shared" si="75"/>
        <v>0.463053097345132</v>
      </c>
      <c r="FP11">
        <v>1.72566371681415E-3</v>
      </c>
      <c r="FQ11">
        <f t="shared" si="76"/>
        <v>18.777624774909139</v>
      </c>
      <c r="FR11">
        <f t="shared" si="105"/>
        <v>78.047512205455831</v>
      </c>
      <c r="FS11">
        <f t="shared" si="77"/>
        <v>0.3677598078638446</v>
      </c>
      <c r="FT11">
        <f t="shared" si="78"/>
        <v>0.69114478273154134</v>
      </c>
      <c r="FU11">
        <f t="shared" si="79"/>
        <v>0.75937458960780235</v>
      </c>
      <c r="FY11">
        <v>289.0625</v>
      </c>
      <c r="FZ11">
        <f t="shared" si="80"/>
        <v>0.2890625</v>
      </c>
      <c r="GA11">
        <v>4.3905325443786901E-4</v>
      </c>
      <c r="GB11">
        <f t="shared" si="81"/>
        <v>6.514143240917937</v>
      </c>
      <c r="GC11">
        <f t="shared" si="106"/>
        <v>97.483890225273186</v>
      </c>
      <c r="GD11">
        <f t="shared" si="82"/>
        <v>4.001434046653005E-4</v>
      </c>
      <c r="GE11">
        <f t="shared" si="83"/>
        <v>1.0275928947165376</v>
      </c>
      <c r="GF11">
        <f t="shared" si="84"/>
        <v>1.0000028169956281</v>
      </c>
      <c r="GJ11">
        <v>309.565893665158</v>
      </c>
      <c r="GK11">
        <f t="shared" si="85"/>
        <v>0.30956589366515802</v>
      </c>
      <c r="GL11">
        <v>1.1225490196078399E-3</v>
      </c>
      <c r="GM11">
        <f t="shared" si="86"/>
        <v>9.7612958226768676</v>
      </c>
      <c r="GN11">
        <f t="shared" si="107"/>
        <v>91.858482523443868</v>
      </c>
      <c r="GO11">
        <f t="shared" si="87"/>
        <v>8.303543038268019E-3</v>
      </c>
      <c r="GP11">
        <f t="shared" si="88"/>
        <v>1.004139552896596</v>
      </c>
      <c r="GQ11">
        <f t="shared" si="89"/>
        <v>0.97748357578494072</v>
      </c>
    </row>
    <row r="12" spans="1:199" x14ac:dyDescent="0.25">
      <c r="A12" s="4">
        <v>1.24729E-5</v>
      </c>
      <c r="B12" s="1">
        <v>0.99999000000000005</v>
      </c>
      <c r="E12">
        <v>272.27722772277201</v>
      </c>
      <c r="F12">
        <f t="shared" si="0"/>
        <v>0.27227722772277202</v>
      </c>
      <c r="G12">
        <v>4.6428571428571401E-4</v>
      </c>
      <c r="H12">
        <f t="shared" si="1"/>
        <v>4.019789734075446</v>
      </c>
      <c r="I12">
        <f t="shared" si="90"/>
        <v>99.03701740436415</v>
      </c>
      <c r="J12">
        <f t="shared" si="2"/>
        <v>0.14345140898417605</v>
      </c>
      <c r="K12">
        <f t="shared" si="3"/>
        <v>0.89139421648838657</v>
      </c>
      <c r="L12">
        <f t="shared" si="4"/>
        <v>0.99998229376873327</v>
      </c>
      <c r="P12">
        <v>355.39215686274503</v>
      </c>
      <c r="Q12">
        <f t="shared" si="5"/>
        <v>0.355392156862745</v>
      </c>
      <c r="R12">
        <v>1.60194174757281E-3</v>
      </c>
      <c r="S12">
        <f t="shared" si="6"/>
        <v>14.089197428081004</v>
      </c>
      <c r="T12">
        <f t="shared" si="91"/>
        <v>81.589261469887333</v>
      </c>
      <c r="U12">
        <f t="shared" si="7"/>
        <v>1.1920211856443349E-2</v>
      </c>
      <c r="V12">
        <f t="shared" si="8"/>
        <v>0.9613926900424925</v>
      </c>
      <c r="W12">
        <f t="shared" si="9"/>
        <v>0.93864921945509561</v>
      </c>
      <c r="AA12">
        <v>279.837313160772</v>
      </c>
      <c r="AB12">
        <f t="shared" si="10"/>
        <v>0.27983731316077198</v>
      </c>
      <c r="AC12">
        <v>4.9052132701421795E-4</v>
      </c>
      <c r="AD12">
        <f t="shared" si="11"/>
        <v>4.0842741633157198</v>
      </c>
      <c r="AE12">
        <f t="shared" si="92"/>
        <v>99.186696710087219</v>
      </c>
      <c r="AF12">
        <f t="shared" si="12"/>
        <v>4.5907654707233812E-2</v>
      </c>
      <c r="AG12">
        <f t="shared" si="13"/>
        <v>0.98199260881895001</v>
      </c>
      <c r="AH12">
        <f t="shared" si="14"/>
        <v>1.0000026566654956</v>
      </c>
      <c r="AL12">
        <v>323.20821671331402</v>
      </c>
      <c r="AM12">
        <f t="shared" si="15"/>
        <v>0.32320821671331401</v>
      </c>
      <c r="AN12">
        <v>9.3032786885245905E-4</v>
      </c>
      <c r="AO12">
        <f t="shared" si="16"/>
        <v>9.7010205302654757</v>
      </c>
      <c r="AP12">
        <f t="shared" si="93"/>
        <v>91.924648284585913</v>
      </c>
      <c r="AQ12">
        <f t="shared" si="17"/>
        <v>1.9138145945439718E-2</v>
      </c>
      <c r="AR12">
        <f t="shared" si="18"/>
        <v>1.007784451564995</v>
      </c>
      <c r="AS12">
        <f t="shared" si="19"/>
        <v>0.97991565046574902</v>
      </c>
      <c r="AW12">
        <v>318.407960199005</v>
      </c>
      <c r="AX12">
        <f t="shared" si="20"/>
        <v>0.31840796019900502</v>
      </c>
      <c r="AY12">
        <v>1.16489361702127E-3</v>
      </c>
      <c r="AZ12">
        <f t="shared" si="21"/>
        <v>9.0865336741128697</v>
      </c>
      <c r="BA12">
        <f t="shared" si="94"/>
        <v>93.396289043050842</v>
      </c>
      <c r="BB12">
        <f t="shared" si="22"/>
        <v>0.15727812350911163</v>
      </c>
      <c r="BC12">
        <f t="shared" si="23"/>
        <v>0.86507374628404388</v>
      </c>
      <c r="BD12">
        <f t="shared" si="24"/>
        <v>0.9650102028959483</v>
      </c>
      <c r="BH12">
        <v>308.08080808080803</v>
      </c>
      <c r="BI12">
        <f t="shared" si="25"/>
        <v>0.30808080808080801</v>
      </c>
      <c r="BJ12">
        <v>1.01204755892255E-3</v>
      </c>
      <c r="BK12">
        <f t="shared" si="26"/>
        <v>7.5808805911801498</v>
      </c>
      <c r="BL12">
        <f t="shared" si="95"/>
        <v>93.812855458454422</v>
      </c>
      <c r="BM12">
        <f t="shared" si="27"/>
        <v>4.8705695724134204E-2</v>
      </c>
      <c r="BN12">
        <f t="shared" si="28"/>
        <v>0.98508364870141929</v>
      </c>
      <c r="BO12">
        <f t="shared" si="29"/>
        <v>0.99626170503187694</v>
      </c>
      <c r="BS12">
        <v>386.68555240793199</v>
      </c>
      <c r="BT12">
        <f t="shared" si="30"/>
        <v>0.38668555240793201</v>
      </c>
      <c r="BU12">
        <v>1.3132780082987499E-3</v>
      </c>
      <c r="BV12">
        <f t="shared" si="31"/>
        <v>11.509886137587642</v>
      </c>
      <c r="BW12">
        <f t="shared" si="96"/>
        <v>86.896912877616671</v>
      </c>
      <c r="BX12">
        <f t="shared" si="32"/>
        <v>0.11719430685381947</v>
      </c>
      <c r="BY12">
        <f t="shared" si="33"/>
        <v>0.86999135817530249</v>
      </c>
      <c r="BZ12">
        <f t="shared" si="34"/>
        <v>0.90048166743463942</v>
      </c>
      <c r="CD12">
        <v>538.05662721506496</v>
      </c>
      <c r="CE12">
        <f t="shared" si="35"/>
        <v>0.53805662721506498</v>
      </c>
      <c r="CF12">
        <v>1.69512195121951E-3</v>
      </c>
      <c r="CG12">
        <f t="shared" si="36"/>
        <v>10.950400201676421</v>
      </c>
      <c r="CH12">
        <f t="shared" si="97"/>
        <v>55.256192096804597</v>
      </c>
      <c r="CI12">
        <f t="shared" si="37"/>
        <v>0.41923385763401672</v>
      </c>
      <c r="CJ12">
        <f t="shared" si="38"/>
        <v>0.65911716807794862</v>
      </c>
      <c r="CK12">
        <f t="shared" si="39"/>
        <v>0.67556723013165443</v>
      </c>
      <c r="CO12">
        <v>520.224391665452</v>
      </c>
      <c r="CP12">
        <f t="shared" si="40"/>
        <v>0.52022439166545198</v>
      </c>
      <c r="CQ12">
        <v>1.03167710913594E-3</v>
      </c>
      <c r="CR12">
        <f t="shared" si="41"/>
        <v>10.635846485937526</v>
      </c>
      <c r="CS12">
        <f t="shared" si="98"/>
        <v>84.201402710785629</v>
      </c>
      <c r="CT12">
        <f t="shared" si="42"/>
        <v>0.13425906456045858</v>
      </c>
      <c r="CU12">
        <f t="shared" si="43"/>
        <v>0.56731556987816789</v>
      </c>
      <c r="CV12">
        <f t="shared" si="44"/>
        <v>0.99259132163094721</v>
      </c>
      <c r="CZ12">
        <v>287.406462291803</v>
      </c>
      <c r="DA12">
        <f t="shared" si="45"/>
        <v>0.287406462291803</v>
      </c>
      <c r="DB12">
        <v>5.1956389300780498E-4</v>
      </c>
      <c r="DC12">
        <f t="shared" si="46"/>
        <v>5.7665248946482235</v>
      </c>
      <c r="DD12">
        <f t="shared" si="99"/>
        <v>98.279059643795421</v>
      </c>
      <c r="DE12">
        <f t="shared" si="47"/>
        <v>8.8805135973304937E-3</v>
      </c>
      <c r="DF12">
        <f t="shared" si="48"/>
        <v>1.0185333818752986</v>
      </c>
      <c r="DG12">
        <f t="shared" si="49"/>
        <v>1.0000033203492276</v>
      </c>
      <c r="DK12">
        <v>321.989528795811</v>
      </c>
      <c r="DL12">
        <f t="shared" si="50"/>
        <v>0.321989528795811</v>
      </c>
      <c r="DM12">
        <v>1.12385321100917E-3</v>
      </c>
      <c r="DN12">
        <f t="shared" si="51"/>
        <v>9.2880430661914879</v>
      </c>
      <c r="DO12">
        <f t="shared" si="100"/>
        <v>93.71445901887914</v>
      </c>
      <c r="DP12">
        <f t="shared" si="52"/>
        <v>0.83116352040846575</v>
      </c>
      <c r="DQ12">
        <f t="shared" si="53"/>
        <v>0.43898859948842839</v>
      </c>
      <c r="DR12">
        <f t="shared" si="54"/>
        <v>0.82018683461022068</v>
      </c>
      <c r="DV12">
        <v>417.97082228116602</v>
      </c>
      <c r="DW12">
        <f t="shared" si="55"/>
        <v>0.417970822281166</v>
      </c>
      <c r="DX12">
        <v>6.5384615384615405E-4</v>
      </c>
      <c r="DY12">
        <f t="shared" si="56"/>
        <v>7.7013681253963968</v>
      </c>
      <c r="DZ12">
        <f t="shared" si="101"/>
        <v>95.451662589471638</v>
      </c>
      <c r="EA12">
        <f t="shared" si="57"/>
        <v>3.3092320302386187E-2</v>
      </c>
      <c r="EB12">
        <f t="shared" si="58"/>
        <v>1.0011341547989896</v>
      </c>
      <c r="EC12">
        <f t="shared" si="59"/>
        <v>0.99749330423851912</v>
      </c>
      <c r="EG12">
        <v>380.20833333333297</v>
      </c>
      <c r="EH12">
        <f t="shared" si="60"/>
        <v>0.38020833333333298</v>
      </c>
      <c r="EI12">
        <v>1.76341213298791E-3</v>
      </c>
      <c r="EJ12">
        <f t="shared" si="61"/>
        <v>12.515345159601916</v>
      </c>
      <c r="EK12">
        <f t="shared" si="102"/>
        <v>78.737408235485773</v>
      </c>
      <c r="EL12">
        <f t="shared" si="62"/>
        <v>0.15416352337868308</v>
      </c>
      <c r="EM12">
        <f t="shared" si="63"/>
        <v>0.83335534732442651</v>
      </c>
      <c r="EN12">
        <f t="shared" si="64"/>
        <v>0.86703984531491085</v>
      </c>
      <c r="ER12">
        <v>330.729166666666</v>
      </c>
      <c r="ES12">
        <f t="shared" si="65"/>
        <v>0.33072916666666602</v>
      </c>
      <c r="ET12">
        <v>1.29629629629629E-3</v>
      </c>
      <c r="EU12">
        <f t="shared" si="66"/>
        <v>10.695513995843974</v>
      </c>
      <c r="EV12">
        <f t="shared" si="103"/>
        <v>87.168439066128485</v>
      </c>
      <c r="EW12">
        <f t="shared" si="67"/>
        <v>1.8794460051374205E-3</v>
      </c>
      <c r="EX12">
        <f t="shared" si="68"/>
        <v>1.0171512512136136</v>
      </c>
      <c r="EY12">
        <f t="shared" si="69"/>
        <v>0.96559797531172076</v>
      </c>
      <c r="FC12">
        <v>602.80043433246601</v>
      </c>
      <c r="FD12">
        <f t="shared" si="70"/>
        <v>0.602800434332466</v>
      </c>
      <c r="FE12">
        <v>1.5936339991414301E-3</v>
      </c>
      <c r="FF12">
        <f t="shared" si="71"/>
        <v>9.5313038226162092</v>
      </c>
      <c r="FG12">
        <f t="shared" si="104"/>
        <v>45.924680627053796</v>
      </c>
      <c r="FH12">
        <f t="shared" si="72"/>
        <v>1.650651808405851</v>
      </c>
      <c r="FI12">
        <f t="shared" si="73"/>
        <v>0.19145071654550719</v>
      </c>
      <c r="FJ12">
        <f t="shared" si="74"/>
        <v>0.27703520127556863</v>
      </c>
      <c r="FN12">
        <v>342.89269911504402</v>
      </c>
      <c r="FO12">
        <f t="shared" si="75"/>
        <v>0.342892699115044</v>
      </c>
      <c r="FP12">
        <v>1.17699115044247E-3</v>
      </c>
      <c r="FQ12">
        <f t="shared" si="76"/>
        <v>12.807303051604679</v>
      </c>
      <c r="FR12">
        <f t="shared" si="105"/>
        <v>90.854815257060508</v>
      </c>
      <c r="FS12">
        <f t="shared" si="77"/>
        <v>0.18372686350416481</v>
      </c>
      <c r="FT12">
        <f t="shared" si="78"/>
        <v>0.81575483559052964</v>
      </c>
      <c r="FU12">
        <f t="shared" si="79"/>
        <v>0.89628614578973753</v>
      </c>
      <c r="FY12">
        <v>253.90625</v>
      </c>
      <c r="FZ12">
        <f t="shared" si="80"/>
        <v>0.25390625</v>
      </c>
      <c r="GA12">
        <v>1.72781065088757E-4</v>
      </c>
      <c r="GB12">
        <f t="shared" si="81"/>
        <v>2.563517286183338</v>
      </c>
      <c r="GC12">
        <f t="shared" si="106"/>
        <v>100.04740751145653</v>
      </c>
      <c r="GD12">
        <f t="shared" si="82"/>
        <v>1.930662950376184E-4</v>
      </c>
      <c r="GE12">
        <f t="shared" si="83"/>
        <v>0.97883845160883554</v>
      </c>
      <c r="GF12">
        <f t="shared" si="84"/>
        <v>0.95255739313231491</v>
      </c>
      <c r="GJ12">
        <v>293.79949095022602</v>
      </c>
      <c r="GK12">
        <f t="shared" si="85"/>
        <v>0.29379949095022601</v>
      </c>
      <c r="GL12">
        <v>6.8137254901960698E-4</v>
      </c>
      <c r="GM12">
        <f t="shared" si="86"/>
        <v>5.9249786871270169</v>
      </c>
      <c r="GN12">
        <f t="shared" si="107"/>
        <v>97.783461210570891</v>
      </c>
      <c r="GO12">
        <f t="shared" si="87"/>
        <v>6.5250554736347912E-3</v>
      </c>
      <c r="GP12">
        <f t="shared" si="88"/>
        <v>1.0272748176251554</v>
      </c>
      <c r="GQ12">
        <f t="shared" si="89"/>
        <v>1.0000046897360533</v>
      </c>
    </row>
    <row r="13" spans="1:199" x14ac:dyDescent="0.25">
      <c r="A13" s="4">
        <v>1.2635E-5</v>
      </c>
      <c r="B13" s="1">
        <v>0.99999000000000005</v>
      </c>
      <c r="E13">
        <v>232.673267326732</v>
      </c>
      <c r="F13">
        <f t="shared" si="0"/>
        <v>0.23267326732673199</v>
      </c>
      <c r="G13">
        <v>1.12244897959184E-4</v>
      </c>
      <c r="H13">
        <f t="shared" si="1"/>
        <v>0.97181729834791342</v>
      </c>
      <c r="I13">
        <f t="shared" si="90"/>
        <v>100.00883470271206</v>
      </c>
      <c r="J13">
        <f t="shared" si="2"/>
        <v>0.10037073881804948</v>
      </c>
      <c r="K13">
        <f t="shared" si="3"/>
        <v>0.89141144687063389</v>
      </c>
      <c r="L13">
        <f t="shared" si="4"/>
        <v>1.0000016231258724</v>
      </c>
      <c r="P13">
        <v>318.62745098039198</v>
      </c>
      <c r="Q13">
        <f t="shared" si="5"/>
        <v>0.31862745098039197</v>
      </c>
      <c r="R13">
        <v>1.16990291262135E-3</v>
      </c>
      <c r="S13">
        <f t="shared" si="6"/>
        <v>10.289383576265172</v>
      </c>
      <c r="T13">
        <f t="shared" si="91"/>
        <v>91.878645046152499</v>
      </c>
      <c r="U13">
        <f t="shared" si="7"/>
        <v>7.0243540701610489E-3</v>
      </c>
      <c r="V13">
        <f t="shared" si="8"/>
        <v>1.0103284724475974</v>
      </c>
      <c r="W13">
        <f t="shared" si="9"/>
        <v>0.98642733804672522</v>
      </c>
      <c r="AA13">
        <v>239.90612468100599</v>
      </c>
      <c r="AB13">
        <f t="shared" si="10"/>
        <v>0.239906124681006</v>
      </c>
      <c r="AC13">
        <v>1.01895734597156E-4</v>
      </c>
      <c r="AD13">
        <f t="shared" si="11"/>
        <v>0.8484241015583347</v>
      </c>
      <c r="AE13">
        <f t="shared" si="92"/>
        <v>100.03512081164556</v>
      </c>
      <c r="AF13">
        <f t="shared" si="12"/>
        <v>2.7971504817392898E-2</v>
      </c>
      <c r="AG13">
        <f t="shared" si="13"/>
        <v>0.95284960239272409</v>
      </c>
      <c r="AH13">
        <f t="shared" si="14"/>
        <v>0.97032515849725975</v>
      </c>
      <c r="AL13">
        <v>297.75589764094298</v>
      </c>
      <c r="AM13">
        <f t="shared" si="15"/>
        <v>0.29775589764094296</v>
      </c>
      <c r="AN13">
        <v>5.81967213114754E-4</v>
      </c>
      <c r="AO13">
        <f t="shared" si="16"/>
        <v>6.0684798030735561</v>
      </c>
      <c r="AP13">
        <f t="shared" si="93"/>
        <v>97.993128087659471</v>
      </c>
      <c r="AQ13">
        <f t="shared" si="17"/>
        <v>1.4276520788490602E-2</v>
      </c>
      <c r="AR13">
        <f t="shared" si="18"/>
        <v>1.0284433703748959</v>
      </c>
      <c r="AS13">
        <f t="shared" si="19"/>
        <v>1.0000032771721208</v>
      </c>
      <c r="AW13">
        <v>293.53233830845699</v>
      </c>
      <c r="AX13">
        <f t="shared" si="20"/>
        <v>0.29353233830845699</v>
      </c>
      <c r="AY13">
        <v>6.48936170212766E-4</v>
      </c>
      <c r="AZ13">
        <f t="shared" si="21"/>
        <v>5.061904603843729</v>
      </c>
      <c r="BA13">
        <f t="shared" si="94"/>
        <v>98.458193646894571</v>
      </c>
      <c r="BB13">
        <f t="shared" si="22"/>
        <v>0.12810650941686258</v>
      </c>
      <c r="BC13">
        <f t="shared" si="23"/>
        <v>0.89643989319309947</v>
      </c>
      <c r="BD13">
        <f t="shared" si="24"/>
        <v>0.99999988085437896</v>
      </c>
      <c r="BH13">
        <v>290.40404040404002</v>
      </c>
      <c r="BI13">
        <f t="shared" si="25"/>
        <v>0.29040404040404</v>
      </c>
      <c r="BJ13">
        <v>6.1119002525252496E-4</v>
      </c>
      <c r="BK13">
        <f t="shared" si="26"/>
        <v>4.5782024363485014</v>
      </c>
      <c r="BL13">
        <f t="shared" si="95"/>
        <v>98.391057894802927</v>
      </c>
      <c r="BM13">
        <f t="shared" si="27"/>
        <v>4.0383650996631403E-2</v>
      </c>
      <c r="BN13">
        <f t="shared" si="28"/>
        <v>0.98877966553532914</v>
      </c>
      <c r="BO13">
        <f t="shared" si="29"/>
        <v>0.9999996617400525</v>
      </c>
      <c r="BS13">
        <v>335.694050991501</v>
      </c>
      <c r="BT13">
        <f t="shared" si="30"/>
        <v>0.33569405099150101</v>
      </c>
      <c r="BU13">
        <v>9.0663900414937701E-4</v>
      </c>
      <c r="BV13">
        <f t="shared" si="31"/>
        <v>7.9460035420629014</v>
      </c>
      <c r="BW13">
        <f t="shared" si="96"/>
        <v>94.842916419679568</v>
      </c>
      <c r="BX13">
        <f t="shared" si="32"/>
        <v>7.6018157527322439E-2</v>
      </c>
      <c r="BY13">
        <f t="shared" si="33"/>
        <v>0.93674140726276978</v>
      </c>
      <c r="BZ13">
        <f t="shared" si="34"/>
        <v>0.96957108417286286</v>
      </c>
      <c r="CD13">
        <v>479.10154972863398</v>
      </c>
      <c r="CE13">
        <f t="shared" si="35"/>
        <v>0.479101549728634</v>
      </c>
      <c r="CF13">
        <v>1.68536585365853E-3</v>
      </c>
      <c r="CG13">
        <f t="shared" si="36"/>
        <v>10.887376315623579</v>
      </c>
      <c r="CH13">
        <f t="shared" si="97"/>
        <v>66.143568412428181</v>
      </c>
      <c r="CI13">
        <f t="shared" si="37"/>
        <v>0.29296779705237475</v>
      </c>
      <c r="CJ13">
        <f t="shared" si="38"/>
        <v>0.76234362181747839</v>
      </c>
      <c r="CK13">
        <f t="shared" si="39"/>
        <v>0.78136998085120524</v>
      </c>
      <c r="CO13">
        <v>452.73204138132002</v>
      </c>
      <c r="CP13">
        <f t="shared" si="40"/>
        <v>0.45273204138132001</v>
      </c>
      <c r="CQ13">
        <v>8.25163922482879E-4</v>
      </c>
      <c r="CR13">
        <f t="shared" si="41"/>
        <v>8.5068445616791646</v>
      </c>
      <c r="CS13">
        <f t="shared" si="98"/>
        <v>92.708247272464789</v>
      </c>
      <c r="CT13">
        <f t="shared" si="42"/>
        <v>8.5077805185715949E-2</v>
      </c>
      <c r="CU13">
        <f t="shared" si="43"/>
        <v>0.56689132422022848</v>
      </c>
      <c r="CV13">
        <f t="shared" si="44"/>
        <v>0.99184904946238905</v>
      </c>
      <c r="CZ13">
        <v>245.20960492890501</v>
      </c>
      <c r="DA13">
        <f t="shared" si="45"/>
        <v>0.24520960492890501</v>
      </c>
      <c r="DB13">
        <v>1.5990781291308899E-4</v>
      </c>
      <c r="DC13">
        <f t="shared" si="46"/>
        <v>1.7747814973705769</v>
      </c>
      <c r="DD13">
        <f t="shared" si="99"/>
        <v>100.053841141166</v>
      </c>
      <c r="DE13">
        <f t="shared" si="47"/>
        <v>4.511570306363258E-3</v>
      </c>
      <c r="DF13">
        <f t="shared" si="48"/>
        <v>0.98180700742278382</v>
      </c>
      <c r="DG13">
        <f t="shared" si="49"/>
        <v>0.96394510463391736</v>
      </c>
      <c r="DK13">
        <v>298.42931937172699</v>
      </c>
      <c r="DL13">
        <f t="shared" si="50"/>
        <v>0.29842931937172701</v>
      </c>
      <c r="DM13">
        <v>6.2844036697247603E-4</v>
      </c>
      <c r="DN13">
        <f t="shared" si="51"/>
        <v>5.1937220410948433</v>
      </c>
      <c r="DO13">
        <f t="shared" si="100"/>
        <v>98.908181059973984</v>
      </c>
      <c r="DP13">
        <f t="shared" si="52"/>
        <v>0.74973039996254809</v>
      </c>
      <c r="DQ13">
        <f t="shared" si="53"/>
        <v>0.4844879806705002</v>
      </c>
      <c r="DR13">
        <f t="shared" si="54"/>
        <v>0.90519586097658988</v>
      </c>
      <c r="DV13">
        <v>321.24226348364198</v>
      </c>
      <c r="DW13">
        <f t="shared" si="55"/>
        <v>0.32124226348364199</v>
      </c>
      <c r="DX13">
        <v>3.23076923076923E-4</v>
      </c>
      <c r="DY13">
        <f t="shared" si="56"/>
        <v>3.8053818972546885</v>
      </c>
      <c r="DZ13">
        <f t="shared" si="101"/>
        <v>99.257044486726329</v>
      </c>
      <c r="EA13">
        <f t="shared" si="57"/>
        <v>1.2316315960789031E-2</v>
      </c>
      <c r="EB13">
        <f t="shared" si="58"/>
        <v>1.0036460343695346</v>
      </c>
      <c r="EC13">
        <f t="shared" si="59"/>
        <v>0.99999604879144588</v>
      </c>
      <c r="EG13">
        <v>333.33333333333297</v>
      </c>
      <c r="EH13">
        <f t="shared" si="60"/>
        <v>0.33333333333333298</v>
      </c>
      <c r="EI13">
        <v>1.3795066925734001E-3</v>
      </c>
      <c r="EJ13">
        <f t="shared" si="61"/>
        <v>9.7906791524017045</v>
      </c>
      <c r="EK13">
        <f t="shared" si="102"/>
        <v>88.528087387887481</v>
      </c>
      <c r="EL13">
        <f t="shared" si="62"/>
        <v>0.10469462829996833</v>
      </c>
      <c r="EM13">
        <f t="shared" si="63"/>
        <v>0.89988565078194305</v>
      </c>
      <c r="EN13">
        <f t="shared" si="64"/>
        <v>0.93625932558075542</v>
      </c>
      <c r="ER13">
        <v>309.89583333333297</v>
      </c>
      <c r="ES13">
        <f t="shared" si="65"/>
        <v>0.30989583333333298</v>
      </c>
      <c r="ET13">
        <v>9.2129629629629603E-4</v>
      </c>
      <c r="EU13">
        <f t="shared" si="66"/>
        <v>7.6014545899034323</v>
      </c>
      <c r="EV13">
        <f t="shared" si="103"/>
        <v>94.769893656031911</v>
      </c>
      <c r="EW13">
        <f t="shared" si="67"/>
        <v>1.2470130094529919E-3</v>
      </c>
      <c r="EX13">
        <f t="shared" si="68"/>
        <v>1.0533892026047864</v>
      </c>
      <c r="EY13">
        <f t="shared" si="69"/>
        <v>0.99999924301995113</v>
      </c>
      <c r="FC13">
        <v>550.11237089972497</v>
      </c>
      <c r="FD13">
        <f t="shared" si="70"/>
        <v>0.55011237089972498</v>
      </c>
      <c r="FE13">
        <v>1.72916087977576E-3</v>
      </c>
      <c r="FF13">
        <f t="shared" si="71"/>
        <v>10.341871290524882</v>
      </c>
      <c r="FG13">
        <f t="shared" si="104"/>
        <v>56.266551917578681</v>
      </c>
      <c r="FH13">
        <f t="shared" si="72"/>
        <v>1.4160583747639888</v>
      </c>
      <c r="FI13">
        <f t="shared" si="73"/>
        <v>0.24680085840864707</v>
      </c>
      <c r="FJ13">
        <f t="shared" si="74"/>
        <v>0.35712859537911801</v>
      </c>
      <c r="FN13">
        <v>300.77433628318602</v>
      </c>
      <c r="FO13">
        <f t="shared" si="75"/>
        <v>0.30077433628318601</v>
      </c>
      <c r="FP13">
        <v>6.5486725663716795E-4</v>
      </c>
      <c r="FQ13">
        <f t="shared" si="76"/>
        <v>7.1258678632988897</v>
      </c>
      <c r="FR13">
        <f t="shared" si="105"/>
        <v>97.980683120359402</v>
      </c>
      <c r="FS13">
        <f t="shared" si="77"/>
        <v>0.13573546214236473</v>
      </c>
      <c r="FT13">
        <f t="shared" si="78"/>
        <v>0.88505523140741371</v>
      </c>
      <c r="FU13">
        <f t="shared" si="79"/>
        <v>0.97242787607253056</v>
      </c>
      <c r="FZ13" t="s">
        <v>28</v>
      </c>
      <c r="GA13">
        <f>SUM(GA2:GA12)</f>
        <v>6.7431952662721706E-3</v>
      </c>
      <c r="GJ13">
        <v>265.97850678732999</v>
      </c>
      <c r="GK13">
        <f t="shared" si="85"/>
        <v>0.26597850678732998</v>
      </c>
      <c r="GL13">
        <v>2.5490196078431298E-4</v>
      </c>
      <c r="GM13">
        <f t="shared" si="86"/>
        <v>2.2165387894288089</v>
      </c>
      <c r="GN13">
        <f t="shared" si="107"/>
        <v>99.999999999999702</v>
      </c>
      <c r="GO13">
        <f t="shared" si="87"/>
        <v>4.1244712418355613E-3</v>
      </c>
      <c r="GP13">
        <f t="shared" si="88"/>
        <v>0.97406024767631239</v>
      </c>
      <c r="GQ13">
        <f t="shared" si="89"/>
        <v>0.94820275845329127</v>
      </c>
    </row>
    <row r="14" spans="1:199" x14ac:dyDescent="0.25">
      <c r="A14" s="4">
        <v>1.2799199999999999E-5</v>
      </c>
      <c r="B14" s="1">
        <v>0.99999000000000005</v>
      </c>
      <c r="F14" t="s">
        <v>28</v>
      </c>
      <c r="G14">
        <f>SUM(G2:G13)</f>
        <v>1.1551020408163243E-2</v>
      </c>
      <c r="P14">
        <v>294.11764705882302</v>
      </c>
      <c r="Q14">
        <f t="shared" si="5"/>
        <v>0.29411764705882304</v>
      </c>
      <c r="R14">
        <v>6.9417475728155299E-4</v>
      </c>
      <c r="S14">
        <f t="shared" si="6"/>
        <v>6.1053188855017844</v>
      </c>
      <c r="T14">
        <f t="shared" si="91"/>
        <v>97.983963931654287</v>
      </c>
      <c r="U14">
        <f t="shared" si="7"/>
        <v>4.7670917856489723E-3</v>
      </c>
      <c r="V14">
        <f t="shared" si="8"/>
        <v>1.0242326166138507</v>
      </c>
      <c r="W14">
        <f t="shared" si="9"/>
        <v>1.000002554713151</v>
      </c>
      <c r="AB14" t="s">
        <v>28</v>
      </c>
      <c r="AC14">
        <f>SUM(AC2:AC13)</f>
        <v>1.2014218009478632E-2</v>
      </c>
      <c r="AL14">
        <v>253.87345061975199</v>
      </c>
      <c r="AM14">
        <f t="shared" si="15"/>
        <v>0.25387345061975197</v>
      </c>
      <c r="AN14">
        <v>1.88524590163934E-4</v>
      </c>
      <c r="AO14">
        <f t="shared" si="16"/>
        <v>1.9658455700097393</v>
      </c>
      <c r="AP14">
        <f t="shared" si="93"/>
        <v>99.958973657669205</v>
      </c>
      <c r="AQ14">
        <f t="shared" si="17"/>
        <v>8.0763816709414956E-3</v>
      </c>
      <c r="AR14">
        <f t="shared" si="18"/>
        <v>0.96376073397140538</v>
      </c>
      <c r="AS14">
        <f t="shared" si="19"/>
        <v>0.93710934422173908</v>
      </c>
      <c r="AW14">
        <v>266.16915422885501</v>
      </c>
      <c r="AX14">
        <f t="shared" si="20"/>
        <v>0.26616915422885501</v>
      </c>
      <c r="AY14">
        <v>2.0212765957446801E-4</v>
      </c>
      <c r="AZ14">
        <f t="shared" si="21"/>
        <v>1.5766588110332918</v>
      </c>
      <c r="BA14">
        <f t="shared" si="94"/>
        <v>100.03485245792787</v>
      </c>
      <c r="BB14">
        <f t="shared" si="22"/>
        <v>0.10008999390563657</v>
      </c>
      <c r="BC14">
        <f t="shared" si="23"/>
        <v>0.89218213127068446</v>
      </c>
      <c r="BD14">
        <f t="shared" si="24"/>
        <v>0.99525024683267638</v>
      </c>
      <c r="BH14">
        <v>265.15151515151501</v>
      </c>
      <c r="BI14">
        <f t="shared" si="25"/>
        <v>0.26515151515151503</v>
      </c>
      <c r="BJ14">
        <v>2.15619739057238E-4</v>
      </c>
      <c r="BK14">
        <f t="shared" si="26"/>
        <v>1.6151291315148912</v>
      </c>
      <c r="BL14">
        <f t="shared" si="95"/>
        <v>100.00618702631782</v>
      </c>
      <c r="BM14">
        <f t="shared" si="27"/>
        <v>3.0263837444637721E-2</v>
      </c>
      <c r="BN14">
        <f t="shared" si="28"/>
        <v>0.93932508242117607</v>
      </c>
      <c r="BO14">
        <f t="shared" si="29"/>
        <v>0.94998390179936498</v>
      </c>
      <c r="BS14">
        <v>296.033994334277</v>
      </c>
      <c r="BT14">
        <f t="shared" si="30"/>
        <v>0.29603399433427702</v>
      </c>
      <c r="BU14">
        <v>4.75103734439833E-4</v>
      </c>
      <c r="BV14">
        <f t="shared" si="31"/>
        <v>4.1639240529345578</v>
      </c>
      <c r="BW14">
        <f t="shared" si="96"/>
        <v>99.00684047261413</v>
      </c>
      <c r="BX14">
        <f t="shared" si="32"/>
        <v>5.1734521183235772E-2</v>
      </c>
      <c r="BY14">
        <f t="shared" si="33"/>
        <v>0.96613590343930245</v>
      </c>
      <c r="BZ14">
        <f t="shared" si="34"/>
        <v>0.99999575986844813</v>
      </c>
      <c r="CD14">
        <v>368.61962989603001</v>
      </c>
      <c r="CE14">
        <f t="shared" si="35"/>
        <v>0.36861962989603003</v>
      </c>
      <c r="CF14">
        <v>1.8951219512195101E-3</v>
      </c>
      <c r="CG14">
        <f t="shared" si="36"/>
        <v>12.242389865759108</v>
      </c>
      <c r="CH14">
        <f t="shared" si="97"/>
        <v>78.385958278187289</v>
      </c>
      <c r="CI14">
        <f t="shared" si="37"/>
        <v>0.13039286038632716</v>
      </c>
      <c r="CJ14">
        <f t="shared" si="38"/>
        <v>0.8359919265502791</v>
      </c>
      <c r="CK14">
        <f t="shared" si="39"/>
        <v>0.85685637938838632</v>
      </c>
      <c r="CO14">
        <v>368.97858079557</v>
      </c>
      <c r="CP14">
        <f t="shared" si="40"/>
        <v>0.36897858079557</v>
      </c>
      <c r="CQ14">
        <v>5.2096750692117095E-4</v>
      </c>
      <c r="CR14">
        <f t="shared" si="41"/>
        <v>5.3707990404244432</v>
      </c>
      <c r="CS14">
        <f t="shared" si="98"/>
        <v>98.079046312889233</v>
      </c>
      <c r="CT14">
        <f t="shared" si="42"/>
        <v>4.3466463638738621E-2</v>
      </c>
      <c r="CU14">
        <f t="shared" si="43"/>
        <v>0.51993290238916834</v>
      </c>
      <c r="CV14">
        <f t="shared" si="44"/>
        <v>0.90968927021112478</v>
      </c>
      <c r="DA14" t="s">
        <v>28</v>
      </c>
      <c r="DB14">
        <f>SUM(DB2:DB13)</f>
        <v>9.0148510868190562E-3</v>
      </c>
      <c r="DK14">
        <v>256.54450261780102</v>
      </c>
      <c r="DL14">
        <f t="shared" si="50"/>
        <v>0.25654450261780104</v>
      </c>
      <c r="DM14">
        <v>1.2844036697247599E-4</v>
      </c>
      <c r="DN14">
        <f t="shared" si="51"/>
        <v>1.0614906361361653</v>
      </c>
      <c r="DO14">
        <f t="shared" si="100"/>
        <v>99.969671696110154</v>
      </c>
      <c r="DP14">
        <f t="shared" si="52"/>
        <v>0.61063124457487428</v>
      </c>
      <c r="DQ14">
        <f t="shared" si="53"/>
        <v>0.53522720272672208</v>
      </c>
      <c r="DR14">
        <f t="shared" si="54"/>
        <v>0.99999477369863821</v>
      </c>
      <c r="DV14">
        <v>247.92219274977799</v>
      </c>
      <c r="DW14">
        <f t="shared" si="55"/>
        <v>0.247922192749778</v>
      </c>
      <c r="DX14">
        <v>6.5384615384615495E-5</v>
      </c>
      <c r="DY14">
        <f t="shared" si="56"/>
        <v>0.77013681253964072</v>
      </c>
      <c r="DZ14">
        <f t="shared" si="101"/>
        <v>100.02718129926598</v>
      </c>
      <c r="EA14">
        <f t="shared" si="57"/>
        <v>4.6556300408159435E-3</v>
      </c>
      <c r="EB14">
        <f t="shared" si="58"/>
        <v>0.97565744637184504</v>
      </c>
      <c r="EC14">
        <f t="shared" si="59"/>
        <v>0.9721092476180393</v>
      </c>
      <c r="EG14">
        <v>309.89583333333297</v>
      </c>
      <c r="EH14">
        <f t="shared" si="60"/>
        <v>0.30989583333333298</v>
      </c>
      <c r="EI14">
        <v>9.6475604490500798E-4</v>
      </c>
      <c r="EJ14">
        <f t="shared" si="61"/>
        <v>6.8470975507807523</v>
      </c>
      <c r="EK14">
        <f t="shared" si="102"/>
        <v>95.375184938668241</v>
      </c>
      <c r="EL14">
        <f t="shared" si="62"/>
        <v>8.4489646309844763E-2</v>
      </c>
      <c r="EM14">
        <f t="shared" si="63"/>
        <v>0.94802784797251127</v>
      </c>
      <c r="EN14">
        <f t="shared" si="64"/>
        <v>0.98634744625970072</v>
      </c>
      <c r="ER14">
        <v>283.854166666666</v>
      </c>
      <c r="ES14">
        <f t="shared" si="65"/>
        <v>0.28385416666666602</v>
      </c>
      <c r="ET14">
        <v>4.8148148148148101E-4</v>
      </c>
      <c r="EU14">
        <f t="shared" si="66"/>
        <v>3.972619484170635</v>
      </c>
      <c r="EV14">
        <f t="shared" si="103"/>
        <v>98.742513140202547</v>
      </c>
      <c r="EW14">
        <f t="shared" si="67"/>
        <v>7.1700380800656456E-4</v>
      </c>
      <c r="EX14">
        <f t="shared" si="68"/>
        <v>1.0278900436613616</v>
      </c>
      <c r="EY14">
        <f t="shared" si="69"/>
        <v>0.97579248299429611</v>
      </c>
      <c r="FC14">
        <v>479.69748238680802</v>
      </c>
      <c r="FD14">
        <f t="shared" si="70"/>
        <v>0.47969748238680804</v>
      </c>
      <c r="FE14">
        <v>1.8448650286608901E-3</v>
      </c>
      <c r="FF14">
        <f t="shared" si="71"/>
        <v>11.033881750364175</v>
      </c>
      <c r="FG14">
        <f t="shared" si="104"/>
        <v>67.300433667942855</v>
      </c>
      <c r="FH14">
        <f t="shared" si="72"/>
        <v>1.1256050146518164</v>
      </c>
      <c r="FI14">
        <f t="shared" si="73"/>
        <v>0.31855711926743391</v>
      </c>
      <c r="FJ14">
        <f t="shared" si="74"/>
        <v>0.46096215906845028</v>
      </c>
      <c r="FN14">
        <v>255.36504424778701</v>
      </c>
      <c r="FO14">
        <f t="shared" si="75"/>
        <v>0.255365044247787</v>
      </c>
      <c r="FP14">
        <v>1.85840707964601E-4</v>
      </c>
      <c r="FQ14">
        <f t="shared" si="76"/>
        <v>2.0222057449902175</v>
      </c>
      <c r="FR14">
        <f t="shared" si="105"/>
        <v>100.00288886534962</v>
      </c>
      <c r="FS14">
        <f t="shared" si="77"/>
        <v>9.3003667885254382E-2</v>
      </c>
      <c r="FT14">
        <f t="shared" si="78"/>
        <v>0.91014818121412822</v>
      </c>
      <c r="FU14">
        <f t="shared" si="79"/>
        <v>0.99999800166360298</v>
      </c>
      <c r="FZ14" t="s">
        <v>29</v>
      </c>
      <c r="GA14">
        <v>46.470999999999997</v>
      </c>
      <c r="GK14" t="s">
        <v>28</v>
      </c>
      <c r="GL14">
        <f>SUM(GL2:GL13)</f>
        <v>1.1499999999999965E-2</v>
      </c>
    </row>
    <row r="15" spans="1:199" x14ac:dyDescent="0.25">
      <c r="A15" s="4">
        <v>1.29655E-5</v>
      </c>
      <c r="B15" s="1">
        <v>0.99999000000000005</v>
      </c>
      <c r="F15" t="s">
        <v>29</v>
      </c>
      <c r="G15">
        <v>102.494</v>
      </c>
      <c r="P15">
        <v>264.70588235294099</v>
      </c>
      <c r="Q15">
        <f t="shared" si="5"/>
        <v>0.26470588235294101</v>
      </c>
      <c r="R15">
        <v>2.33009708737863E-4</v>
      </c>
      <c r="S15">
        <f t="shared" si="6"/>
        <v>2.0493378077208706</v>
      </c>
      <c r="T15">
        <f t="shared" si="91"/>
        <v>100.03330173937516</v>
      </c>
      <c r="U15">
        <f t="shared" si="7"/>
        <v>2.8618705602661406E-3</v>
      </c>
      <c r="V15">
        <f t="shared" si="8"/>
        <v>0.97819110425044464</v>
      </c>
      <c r="W15">
        <f t="shared" si="9"/>
        <v>0.95505023700774694</v>
      </c>
      <c r="AB15" t="s">
        <v>29</v>
      </c>
      <c r="AC15">
        <v>73.37</v>
      </c>
      <c r="AM15" t="s">
        <v>28</v>
      </c>
      <c r="AN15">
        <f>SUM(AN2:AN14)</f>
        <v>9.5860655737704768E-3</v>
      </c>
      <c r="AX15" t="s">
        <v>28</v>
      </c>
      <c r="AY15">
        <f>SUM(AY2:AY14)</f>
        <v>1.2824468085106351E-2</v>
      </c>
      <c r="BI15" t="s">
        <v>28</v>
      </c>
      <c r="BJ15">
        <f>SUM(BJ2:BJ14)</f>
        <v>1.335082596801343E-2</v>
      </c>
      <c r="BS15">
        <v>250.70821529745001</v>
      </c>
      <c r="BT15">
        <f t="shared" si="30"/>
        <v>0.25070821529745002</v>
      </c>
      <c r="BU15">
        <v>1.0995850622406501E-4</v>
      </c>
      <c r="BV15">
        <f t="shared" si="31"/>
        <v>0.963702946749036</v>
      </c>
      <c r="BW15">
        <f t="shared" si="96"/>
        <v>99.970543419363167</v>
      </c>
      <c r="BX15">
        <f t="shared" si="32"/>
        <v>3.1107049514093991E-2</v>
      </c>
      <c r="BY15">
        <f t="shared" si="33"/>
        <v>0.96009998550272591</v>
      </c>
      <c r="BZ15">
        <f t="shared" si="34"/>
        <v>0.99374830304378858</v>
      </c>
      <c r="CD15">
        <v>321.330020270712</v>
      </c>
      <c r="CE15">
        <f t="shared" si="35"/>
        <v>0.321330020270712</v>
      </c>
      <c r="CF15">
        <v>1.53414634146341E-3</v>
      </c>
      <c r="CG15">
        <f t="shared" si="36"/>
        <v>9.9105060818049733</v>
      </c>
      <c r="CH15">
        <f t="shared" si="97"/>
        <v>88.296464359992257</v>
      </c>
      <c r="CI15">
        <f t="shared" si="37"/>
        <v>8.5334598727088901E-2</v>
      </c>
      <c r="CJ15">
        <f t="shared" si="38"/>
        <v>0.90418539199743531</v>
      </c>
      <c r="CK15">
        <f t="shared" si="39"/>
        <v>0.92675179828569187</v>
      </c>
      <c r="CO15">
        <v>281.11612997231498</v>
      </c>
      <c r="CP15">
        <f t="shared" si="40"/>
        <v>0.281116129972315</v>
      </c>
      <c r="CQ15">
        <v>1.8671135072125799E-4</v>
      </c>
      <c r="CR15">
        <f t="shared" si="41"/>
        <v>1.9248592857861648</v>
      </c>
      <c r="CS15">
        <f t="shared" si="98"/>
        <v>100.0039055986754</v>
      </c>
      <c r="CT15">
        <f t="shared" si="42"/>
        <v>1.7798421214822068E-2</v>
      </c>
      <c r="CU15">
        <f t="shared" si="43"/>
        <v>0.43847363606217798</v>
      </c>
      <c r="CV15">
        <f t="shared" si="44"/>
        <v>0.76716584036773328</v>
      </c>
      <c r="DA15" t="s">
        <v>29</v>
      </c>
      <c r="DB15">
        <v>62.835999999999999</v>
      </c>
      <c r="DL15" t="s">
        <v>28</v>
      </c>
      <c r="DM15">
        <f>SUM(DM2:DM14)</f>
        <v>1.2096330275229326E-2</v>
      </c>
      <c r="DW15" t="s">
        <v>28</v>
      </c>
      <c r="DX15">
        <f>SUM(DX2:DX14)</f>
        <v>8.4923076923076775E-3</v>
      </c>
      <c r="EG15">
        <v>286.45833333333297</v>
      </c>
      <c r="EH15">
        <f t="shared" si="60"/>
        <v>0.28645833333333298</v>
      </c>
      <c r="EI15">
        <v>5.1891731433505997E-4</v>
      </c>
      <c r="EJ15">
        <f t="shared" si="61"/>
        <v>3.6828766099010646</v>
      </c>
      <c r="EK15">
        <f t="shared" si="102"/>
        <v>99.058061548569299</v>
      </c>
      <c r="EL15">
        <f t="shared" si="62"/>
        <v>6.704335908037462E-2</v>
      </c>
      <c r="EM15">
        <f t="shared" si="63"/>
        <v>0.96114777289849473</v>
      </c>
      <c r="EN15">
        <f t="shared" si="64"/>
        <v>0.99999768287831736</v>
      </c>
      <c r="ER15">
        <v>255.208333333333</v>
      </c>
      <c r="ES15">
        <f t="shared" si="65"/>
        <v>0.25520833333333298</v>
      </c>
      <c r="ET15">
        <v>1.4814814814814801E-4</v>
      </c>
      <c r="EU15">
        <f t="shared" si="66"/>
        <v>1.2223444566678878</v>
      </c>
      <c r="EV15">
        <f t="shared" si="103"/>
        <v>99.964857596870431</v>
      </c>
      <c r="EW15">
        <f t="shared" si="67"/>
        <v>3.6662983210476171E-4</v>
      </c>
      <c r="EX15">
        <f t="shared" si="68"/>
        <v>0.96112111672879608</v>
      </c>
      <c r="EY15">
        <f t="shared" si="69"/>
        <v>0.91240767116528165</v>
      </c>
      <c r="FC15">
        <v>416.85816014747098</v>
      </c>
      <c r="FD15">
        <f t="shared" si="70"/>
        <v>0.41685816014747096</v>
      </c>
      <c r="FE15">
        <v>1.9604934218832798E-3</v>
      </c>
      <c r="FF15">
        <f t="shared" si="71"/>
        <v>11.725439126096171</v>
      </c>
      <c r="FG15">
        <f t="shared" si="104"/>
        <v>79.025872794039032</v>
      </c>
      <c r="FH15">
        <f t="shared" si="72"/>
        <v>0.88957996742395218</v>
      </c>
      <c r="FI15">
        <f t="shared" si="73"/>
        <v>0.40442980214395124</v>
      </c>
      <c r="FJ15">
        <f t="shared" si="74"/>
        <v>0.58522262888557064</v>
      </c>
      <c r="FO15" t="s">
        <v>28</v>
      </c>
      <c r="FP15">
        <f>SUM(FP2:FP14)</f>
        <v>9.1902654867256298E-3</v>
      </c>
      <c r="FZ15" t="s">
        <v>30</v>
      </c>
      <c r="GA15">
        <v>0.57499999999999996</v>
      </c>
      <c r="GK15" t="s">
        <v>29</v>
      </c>
      <c r="GL15">
        <v>37.523000000000003</v>
      </c>
    </row>
    <row r="16" spans="1:199" x14ac:dyDescent="0.25">
      <c r="A16" s="4">
        <v>1.3134E-5</v>
      </c>
      <c r="B16" s="1">
        <v>0.99999000000000005</v>
      </c>
      <c r="F16" t="s">
        <v>30</v>
      </c>
      <c r="G16">
        <v>6.2E-2</v>
      </c>
      <c r="Q16" t="s">
        <v>28</v>
      </c>
      <c r="R16">
        <f>SUM(R2:R15)</f>
        <v>1.1373786407766956E-2</v>
      </c>
      <c r="AB16" t="s">
        <v>30</v>
      </c>
      <c r="AC16">
        <v>0.251</v>
      </c>
      <c r="AM16" t="s">
        <v>29</v>
      </c>
      <c r="AN16">
        <v>50.015999999999998</v>
      </c>
      <c r="AX16" t="s">
        <v>29</v>
      </c>
      <c r="AY16">
        <v>84.802000000000007</v>
      </c>
      <c r="BI16" t="s">
        <v>29</v>
      </c>
      <c r="BJ16">
        <v>39.707000000000001</v>
      </c>
      <c r="BT16" t="s">
        <v>28</v>
      </c>
      <c r="BU16">
        <f>SUM(BU2:BU15)</f>
        <v>1.1406639004149339E-2</v>
      </c>
      <c r="CD16">
        <v>303.75335120643399</v>
      </c>
      <c r="CE16">
        <f t="shared" si="35"/>
        <v>0.30375335120643399</v>
      </c>
      <c r="CF16">
        <v>1.0902439024390201E-3</v>
      </c>
      <c r="CG16">
        <f t="shared" si="36"/>
        <v>7.0429192664019382</v>
      </c>
      <c r="CH16">
        <f t="shared" si="97"/>
        <v>95.339383626394195</v>
      </c>
      <c r="CI16">
        <f t="shared" si="37"/>
        <v>7.1727322737043228E-2</v>
      </c>
      <c r="CJ16">
        <f t="shared" si="38"/>
        <v>0.96018555131078576</v>
      </c>
      <c r="CK16">
        <f t="shared" si="39"/>
        <v>0.9841495939228061</v>
      </c>
      <c r="CP16" t="s">
        <v>28</v>
      </c>
      <c r="CQ16">
        <f>SUM(CQ2:CQ15)</f>
        <v>9.7003788430715162E-3</v>
      </c>
      <c r="DA16" t="s">
        <v>30</v>
      </c>
      <c r="DB16">
        <v>0.34399999999999997</v>
      </c>
      <c r="DL16" t="s">
        <v>29</v>
      </c>
      <c r="DM16">
        <v>415.66399999999999</v>
      </c>
      <c r="DW16" t="s">
        <v>29</v>
      </c>
      <c r="DX16">
        <v>84.456000000000003</v>
      </c>
      <c r="EG16">
        <v>250</v>
      </c>
      <c r="EH16">
        <f t="shared" si="60"/>
        <v>0.25</v>
      </c>
      <c r="EI16">
        <v>1.2993847150259E-4</v>
      </c>
      <c r="EJ16">
        <f t="shared" si="61"/>
        <v>0.92220348830794885</v>
      </c>
      <c r="EK16">
        <f t="shared" si="102"/>
        <v>99.980265036877242</v>
      </c>
      <c r="EL16">
        <f t="shared" si="62"/>
        <v>4.4924119621243187E-2</v>
      </c>
      <c r="EM16">
        <f t="shared" si="63"/>
        <v>0.93038850658155658</v>
      </c>
      <c r="EN16">
        <f t="shared" si="64"/>
        <v>0.96799511687203521</v>
      </c>
      <c r="ES16" t="s">
        <v>28</v>
      </c>
      <c r="ET16">
        <f>SUM(ET2:ET15)</f>
        <v>1.2115740740740698E-2</v>
      </c>
      <c r="FC16">
        <v>363.235776874321</v>
      </c>
      <c r="FD16">
        <f t="shared" si="70"/>
        <v>0.36323577687432101</v>
      </c>
      <c r="FE16">
        <v>1.72602964571601E-3</v>
      </c>
      <c r="FF16">
        <f t="shared" si="71"/>
        <v>10.323143814090969</v>
      </c>
      <c r="FG16">
        <f t="shared" si="104"/>
        <v>89.34901660813</v>
      </c>
      <c r="FH16">
        <f t="shared" si="72"/>
        <v>0.70625366506516374</v>
      </c>
      <c r="FI16">
        <f t="shared" si="73"/>
        <v>0.49364217171092606</v>
      </c>
      <c r="FJ16">
        <f t="shared" si="74"/>
        <v>0.714315730260214</v>
      </c>
      <c r="FO16" t="s">
        <v>29</v>
      </c>
      <c r="FP16">
        <v>116.996</v>
      </c>
      <c r="FZ16" t="s">
        <v>31</v>
      </c>
      <c r="GA16">
        <v>1.163</v>
      </c>
      <c r="GK16" t="s">
        <v>30</v>
      </c>
      <c r="GL16">
        <v>0.76</v>
      </c>
    </row>
    <row r="17" spans="1:552" x14ac:dyDescent="0.25">
      <c r="A17" s="4">
        <v>1.33047E-5</v>
      </c>
      <c r="B17" s="1">
        <v>0.99999000000000005</v>
      </c>
      <c r="F17" t="s">
        <v>31</v>
      </c>
      <c r="G17">
        <v>0.64</v>
      </c>
      <c r="Q17" t="s">
        <v>29</v>
      </c>
      <c r="R17">
        <v>44.088999999999999</v>
      </c>
      <c r="AB17" t="s">
        <v>31</v>
      </c>
      <c r="AC17">
        <v>0.72899999999999998</v>
      </c>
      <c r="AM17" t="s">
        <v>30</v>
      </c>
      <c r="AN17">
        <v>0.53200000000000003</v>
      </c>
      <c r="AX17" t="s">
        <v>30</v>
      </c>
      <c r="AY17">
        <v>0.21099999999999999</v>
      </c>
      <c r="BI17" t="s">
        <v>30</v>
      </c>
      <c r="BJ17">
        <v>0.74299999999999999</v>
      </c>
      <c r="BT17" t="s">
        <v>29</v>
      </c>
      <c r="BU17">
        <v>91.174999999999997</v>
      </c>
      <c r="CD17">
        <v>280.97168639246701</v>
      </c>
      <c r="CE17">
        <f t="shared" si="35"/>
        <v>0.280971686392467</v>
      </c>
      <c r="CF17">
        <v>5.8780487804877999E-4</v>
      </c>
      <c r="CG17">
        <f t="shared" si="36"/>
        <v>3.797189134682041</v>
      </c>
      <c r="CH17">
        <f t="shared" si="97"/>
        <v>99.136572761076238</v>
      </c>
      <c r="CI17">
        <f t="shared" si="37"/>
        <v>5.6380576368942489E-2</v>
      </c>
      <c r="CJ17">
        <f t="shared" si="38"/>
        <v>0.97565125070925041</v>
      </c>
      <c r="CK17">
        <f t="shared" si="39"/>
        <v>1.0000012819241022</v>
      </c>
      <c r="CP17" t="s">
        <v>29</v>
      </c>
      <c r="CQ17">
        <v>94.058000000000007</v>
      </c>
      <c r="DA17" t="s">
        <v>31</v>
      </c>
      <c r="DB17">
        <v>0.87</v>
      </c>
      <c r="DL17" t="s">
        <v>30</v>
      </c>
      <c r="DM17">
        <v>-0.58799999999999997</v>
      </c>
      <c r="DW17" t="s">
        <v>30</v>
      </c>
      <c r="DX17">
        <v>0.13900000000000001</v>
      </c>
      <c r="EH17" t="s">
        <v>28</v>
      </c>
      <c r="EI17">
        <f>SUM(EI2:EI16)</f>
        <v>1.4087219343696004E-2</v>
      </c>
      <c r="ES17" t="s">
        <v>29</v>
      </c>
      <c r="ET17">
        <v>37.499000000000002</v>
      </c>
      <c r="FC17">
        <v>318.83033256735899</v>
      </c>
      <c r="FD17">
        <f t="shared" si="70"/>
        <v>0.31883033256735899</v>
      </c>
      <c r="FE17">
        <v>1.1414737001590801E-3</v>
      </c>
      <c r="FF17">
        <f t="shared" si="71"/>
        <v>6.8269958143485656</v>
      </c>
      <c r="FG17">
        <f t="shared" si="104"/>
        <v>96.176012422478564</v>
      </c>
      <c r="FH17">
        <f t="shared" si="72"/>
        <v>0.56761064906149794</v>
      </c>
      <c r="FI17">
        <f t="shared" si="73"/>
        <v>0.57131412297869788</v>
      </c>
      <c r="FJ17">
        <f t="shared" si="74"/>
        <v>0.82670948381306941</v>
      </c>
      <c r="FO17" t="s">
        <v>30</v>
      </c>
      <c r="FP17">
        <v>-4.5999999999999999E-2</v>
      </c>
      <c r="FZ17" t="s">
        <v>32</v>
      </c>
      <c r="GA17">
        <v>5.62</v>
      </c>
      <c r="GK17" t="s">
        <v>31</v>
      </c>
      <c r="GL17">
        <v>0.875</v>
      </c>
    </row>
    <row r="18" spans="1:552" x14ac:dyDescent="0.25">
      <c r="A18" s="4">
        <v>1.34776E-5</v>
      </c>
      <c r="B18" s="1">
        <v>0.99999000000000005</v>
      </c>
      <c r="F18" t="s">
        <v>32</v>
      </c>
      <c r="G18">
        <v>2.2719999999999998</v>
      </c>
      <c r="Q18" t="s">
        <v>30</v>
      </c>
      <c r="R18">
        <v>0.63300000000000001</v>
      </c>
      <c r="AB18" t="s">
        <v>32</v>
      </c>
      <c r="AC18">
        <v>3.218</v>
      </c>
      <c r="AM18" t="s">
        <v>31</v>
      </c>
      <c r="AN18">
        <v>0.97799999999999998</v>
      </c>
      <c r="AX18" t="s">
        <v>31</v>
      </c>
      <c r="AY18">
        <v>0.66300000000000003</v>
      </c>
      <c r="BI18" t="s">
        <v>31</v>
      </c>
      <c r="BJ18">
        <v>0.79900000000000004</v>
      </c>
      <c r="BT18" t="s">
        <v>30</v>
      </c>
      <c r="BU18">
        <v>9.6000000000000002E-2</v>
      </c>
      <c r="CD18">
        <v>244.654417053553</v>
      </c>
      <c r="CE18">
        <f t="shared" si="35"/>
        <v>0.24465441705355301</v>
      </c>
      <c r="CF18">
        <v>1.3414634146341399E-4</v>
      </c>
      <c r="CG18">
        <f t="shared" si="36"/>
        <v>0.86657843322618855</v>
      </c>
      <c r="CH18">
        <f t="shared" si="97"/>
        <v>100.00315119430243</v>
      </c>
      <c r="CI18">
        <f t="shared" si="37"/>
        <v>3.6771503226658134E-2</v>
      </c>
      <c r="CJ18">
        <f t="shared" si="38"/>
        <v>0.94467403543336292</v>
      </c>
      <c r="CK18">
        <f t="shared" si="39"/>
        <v>0.9682509459676758</v>
      </c>
      <c r="CP18" t="s">
        <v>30</v>
      </c>
      <c r="CQ18">
        <v>6.9800000000000001E-2</v>
      </c>
      <c r="DA18" t="s">
        <v>32</v>
      </c>
      <c r="DB18">
        <v>4.2649999999999997</v>
      </c>
      <c r="DL18" t="s">
        <v>31</v>
      </c>
      <c r="DM18">
        <v>0.36899999999999999</v>
      </c>
      <c r="DW18" t="s">
        <v>31</v>
      </c>
      <c r="DX18">
        <v>1.036</v>
      </c>
      <c r="EH18" t="s">
        <v>29</v>
      </c>
      <c r="EI18">
        <v>70.212999999999994</v>
      </c>
      <c r="ES18" t="s">
        <v>30</v>
      </c>
      <c r="ET18">
        <v>0.747</v>
      </c>
      <c r="FC18">
        <v>289.525517032398</v>
      </c>
      <c r="FD18">
        <f t="shared" si="70"/>
        <v>0.28952551703239798</v>
      </c>
      <c r="FE18">
        <v>5.3676674831443596E-4</v>
      </c>
      <c r="FF18">
        <f t="shared" si="71"/>
        <v>3.2103274420719856</v>
      </c>
      <c r="FG18">
        <f t="shared" si="104"/>
        <v>99.38633986455055</v>
      </c>
      <c r="FH18">
        <f t="shared" si="72"/>
        <v>0.48291616697196299</v>
      </c>
      <c r="FI18">
        <f t="shared" si="73"/>
        <v>0.62289688562444323</v>
      </c>
      <c r="FJ18">
        <f t="shared" si="74"/>
        <v>0.90135136183663489</v>
      </c>
      <c r="FO18" t="s">
        <v>31</v>
      </c>
      <c r="FP18">
        <v>0.71399999999999997</v>
      </c>
      <c r="GK18" t="s">
        <v>32</v>
      </c>
      <c r="GL18">
        <v>4.6109999999999998</v>
      </c>
    </row>
    <row r="19" spans="1:552" x14ac:dyDescent="0.25">
      <c r="A19" s="4">
        <v>1.3652700000000001E-5</v>
      </c>
      <c r="B19" s="1">
        <v>0.99999000000000005</v>
      </c>
      <c r="Q19" t="s">
        <v>31</v>
      </c>
      <c r="R19">
        <v>0.88700000000000001</v>
      </c>
      <c r="AM19" t="s">
        <v>32</v>
      </c>
      <c r="AN19">
        <v>3.573</v>
      </c>
      <c r="AX19" t="s">
        <v>32</v>
      </c>
      <c r="AY19">
        <v>2.5219999999999998</v>
      </c>
      <c r="BI19" t="s">
        <v>32</v>
      </c>
      <c r="BJ19">
        <v>3.1709999999999998</v>
      </c>
      <c r="BT19" t="s">
        <v>31</v>
      </c>
      <c r="BU19">
        <v>0.77900000000000003</v>
      </c>
      <c r="CE19" t="s">
        <v>28</v>
      </c>
      <c r="CF19">
        <f>SUM(CF2:CF18)</f>
        <v>1.5480487804878018E-2</v>
      </c>
      <c r="CP19" t="s">
        <v>31</v>
      </c>
      <c r="CQ19">
        <v>0.95899999999999996</v>
      </c>
      <c r="DL19" t="s">
        <v>32</v>
      </c>
      <c r="DM19">
        <v>1.357</v>
      </c>
      <c r="DW19" t="s">
        <v>32</v>
      </c>
      <c r="DX19">
        <v>3.7549999999999999</v>
      </c>
      <c r="EH19" t="s">
        <v>30</v>
      </c>
      <c r="EI19">
        <v>0.307</v>
      </c>
      <c r="ES19" t="s">
        <v>31</v>
      </c>
      <c r="ET19">
        <v>0.89500000000000002</v>
      </c>
      <c r="FC19">
        <v>242.986288225045</v>
      </c>
      <c r="FD19">
        <f t="shared" si="70"/>
        <v>0.24298628822504501</v>
      </c>
      <c r="FE19">
        <v>1.0723214060251E-4</v>
      </c>
      <c r="FF19">
        <f t="shared" si="71"/>
        <v>0.64134055384276323</v>
      </c>
      <c r="FG19">
        <f t="shared" si="104"/>
        <v>100.02768041839332</v>
      </c>
      <c r="FH19">
        <f t="shared" si="72"/>
        <v>0.36001420140956863</v>
      </c>
      <c r="FI19">
        <f t="shared" si="73"/>
        <v>0.69107325254696972</v>
      </c>
      <c r="FJ19">
        <f t="shared" si="74"/>
        <v>1.0000047065376441</v>
      </c>
      <c r="FO19" t="s">
        <v>32</v>
      </c>
      <c r="FP19">
        <v>2.31</v>
      </c>
    </row>
    <row r="20" spans="1:552" x14ac:dyDescent="0.25">
      <c r="A20" s="4">
        <v>1.38302E-5</v>
      </c>
      <c r="B20" s="1">
        <v>0.99999000000000005</v>
      </c>
      <c r="Q20" t="s">
        <v>32</v>
      </c>
      <c r="R20">
        <v>4.843</v>
      </c>
      <c r="BT20" t="s">
        <v>32</v>
      </c>
      <c r="BU20">
        <v>3.0609999999999999</v>
      </c>
      <c r="CE20" t="s">
        <v>29</v>
      </c>
      <c r="CF20">
        <v>69.781999999999996</v>
      </c>
      <c r="CP20" t="s">
        <v>32</v>
      </c>
      <c r="CQ20">
        <v>3.2829999999999999</v>
      </c>
      <c r="EH20" t="s">
        <v>31</v>
      </c>
      <c r="EI20">
        <v>0.71799999999999997</v>
      </c>
      <c r="ES20" t="s">
        <v>32</v>
      </c>
      <c r="ET20">
        <v>6.3049999999999997</v>
      </c>
      <c r="FD20" t="s">
        <v>28</v>
      </c>
      <c r="FE20">
        <f>SUM(FE2:FE19)</f>
        <v>1.6724628165955362E-2</v>
      </c>
    </row>
    <row r="21" spans="1:552" x14ac:dyDescent="0.25">
      <c r="A21" s="4">
        <v>1.4009899999999999E-5</v>
      </c>
      <c r="B21" s="1">
        <v>0.99999000000000005</v>
      </c>
      <c r="CE21" t="s">
        <v>30</v>
      </c>
      <c r="CF21">
        <v>0.29599999999999999</v>
      </c>
      <c r="EH21" t="s">
        <v>32</v>
      </c>
      <c r="EI21">
        <v>2.9409999999999998</v>
      </c>
      <c r="FD21" t="s">
        <v>29</v>
      </c>
      <c r="FE21">
        <v>317.84300000000002</v>
      </c>
    </row>
    <row r="22" spans="1:552" x14ac:dyDescent="0.25">
      <c r="A22" s="4">
        <v>1.4192000000000001E-5</v>
      </c>
      <c r="B22" s="1">
        <v>0.99999000000000005</v>
      </c>
      <c r="CE22" t="s">
        <v>31</v>
      </c>
      <c r="CF22">
        <v>0.71299999999999997</v>
      </c>
      <c r="FD22" t="s">
        <v>30</v>
      </c>
      <c r="FE22">
        <v>-0.55600000000000005</v>
      </c>
    </row>
    <row r="23" spans="1:552" x14ac:dyDescent="0.25">
      <c r="A23" s="4">
        <v>1.43764E-5</v>
      </c>
      <c r="B23" s="1">
        <v>0.99999000000000005</v>
      </c>
      <c r="CE23" t="s">
        <v>32</v>
      </c>
      <c r="CF23">
        <v>3.0880000000000001</v>
      </c>
      <c r="FD23" t="s">
        <v>31</v>
      </c>
      <c r="FE23">
        <v>0.44700000000000001</v>
      </c>
    </row>
    <row r="24" spans="1:552" x14ac:dyDescent="0.25">
      <c r="A24" s="4">
        <v>1.45633E-5</v>
      </c>
      <c r="B24" s="1">
        <v>0.99999000000000005</v>
      </c>
      <c r="FD24" t="s">
        <v>32</v>
      </c>
      <c r="FE24">
        <v>1.6759999999999999</v>
      </c>
    </row>
    <row r="25" spans="1:552" x14ac:dyDescent="0.25">
      <c r="A25" s="4">
        <v>1.47525E-5</v>
      </c>
      <c r="B25" s="1">
        <v>0.99999000000000005</v>
      </c>
    </row>
    <row r="26" spans="1:552" x14ac:dyDescent="0.25">
      <c r="A26" s="4">
        <v>1.49442E-5</v>
      </c>
      <c r="B26" s="1">
        <v>0.99997999999999998</v>
      </c>
      <c r="D26" s="3" t="s">
        <v>33</v>
      </c>
      <c r="E26" t="s">
        <v>3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O26" s="7" t="s">
        <v>34</v>
      </c>
      <c r="P26" t="s">
        <v>3</v>
      </c>
      <c r="Q26" t="s">
        <v>4</v>
      </c>
      <c r="R26" t="s">
        <v>5</v>
      </c>
      <c r="S26" t="s">
        <v>6</v>
      </c>
      <c r="T26" t="s">
        <v>7</v>
      </c>
      <c r="U26" t="s">
        <v>8</v>
      </c>
      <c r="V26" t="s">
        <v>9</v>
      </c>
      <c r="W26" t="s">
        <v>10</v>
      </c>
      <c r="Z26" s="7" t="s">
        <v>34</v>
      </c>
      <c r="AA26" t="s">
        <v>3</v>
      </c>
      <c r="AB26" t="s">
        <v>4</v>
      </c>
      <c r="AC26" t="s">
        <v>5</v>
      </c>
      <c r="AD26" t="s">
        <v>6</v>
      </c>
      <c r="AE26" t="s">
        <v>7</v>
      </c>
      <c r="AF26" t="s">
        <v>8</v>
      </c>
      <c r="AG26" t="s">
        <v>9</v>
      </c>
      <c r="AH26" t="s">
        <v>10</v>
      </c>
      <c r="AK26" s="7" t="s">
        <v>35</v>
      </c>
      <c r="AL26" t="s">
        <v>3</v>
      </c>
      <c r="AM26" t="s">
        <v>4</v>
      </c>
      <c r="AN26" t="s">
        <v>5</v>
      </c>
      <c r="AO26" t="s">
        <v>6</v>
      </c>
      <c r="AP26" t="s">
        <v>7</v>
      </c>
      <c r="AQ26" t="s">
        <v>8</v>
      </c>
      <c r="AR26" t="s">
        <v>9</v>
      </c>
      <c r="AS26" t="s">
        <v>10</v>
      </c>
      <c r="AV26" s="7" t="s">
        <v>35</v>
      </c>
      <c r="AW26" t="s">
        <v>3</v>
      </c>
      <c r="AX26" t="s">
        <v>4</v>
      </c>
      <c r="AY26" t="s">
        <v>5</v>
      </c>
      <c r="AZ26" t="s">
        <v>6</v>
      </c>
      <c r="BA26" t="s">
        <v>7</v>
      </c>
      <c r="BB26" t="s">
        <v>8</v>
      </c>
      <c r="BC26" t="s">
        <v>9</v>
      </c>
      <c r="BD26" t="s">
        <v>10</v>
      </c>
      <c r="BG26" s="7" t="s">
        <v>36</v>
      </c>
      <c r="BH26" t="s">
        <v>3</v>
      </c>
      <c r="BI26" t="s">
        <v>4</v>
      </c>
      <c r="BJ26" t="s">
        <v>5</v>
      </c>
      <c r="BK26" t="s">
        <v>6</v>
      </c>
      <c r="BL26" t="s">
        <v>7</v>
      </c>
      <c r="BM26" t="s">
        <v>8</v>
      </c>
      <c r="BN26" t="s">
        <v>9</v>
      </c>
      <c r="BO26" t="s">
        <v>10</v>
      </c>
      <c r="BR26" s="7" t="s">
        <v>37</v>
      </c>
      <c r="BS26" t="s">
        <v>3</v>
      </c>
      <c r="BT26" t="s">
        <v>4</v>
      </c>
      <c r="BU26" t="s">
        <v>5</v>
      </c>
      <c r="BV26" t="s">
        <v>6</v>
      </c>
      <c r="BW26" t="s">
        <v>7</v>
      </c>
      <c r="BX26" t="s">
        <v>8</v>
      </c>
      <c r="BY26" t="s">
        <v>9</v>
      </c>
      <c r="BZ26" t="s">
        <v>10</v>
      </c>
      <c r="CC26" s="7" t="s">
        <v>38</v>
      </c>
      <c r="CD26" t="s">
        <v>3</v>
      </c>
      <c r="CE26" t="s">
        <v>4</v>
      </c>
      <c r="CF26" t="s">
        <v>5</v>
      </c>
      <c r="CG26" t="s">
        <v>6</v>
      </c>
      <c r="CH26" t="s">
        <v>7</v>
      </c>
      <c r="CI26" t="s">
        <v>8</v>
      </c>
      <c r="CJ26" t="s">
        <v>9</v>
      </c>
      <c r="CK26" t="s">
        <v>10</v>
      </c>
      <c r="CN26" s="7" t="s">
        <v>38</v>
      </c>
      <c r="CO26" t="s">
        <v>3</v>
      </c>
      <c r="CP26" t="s">
        <v>4</v>
      </c>
      <c r="CQ26" t="s">
        <v>5</v>
      </c>
      <c r="CR26" t="s">
        <v>6</v>
      </c>
      <c r="CS26" t="s">
        <v>7</v>
      </c>
      <c r="CT26" t="s">
        <v>8</v>
      </c>
      <c r="CU26" t="s">
        <v>9</v>
      </c>
      <c r="CV26" t="s">
        <v>10</v>
      </c>
      <c r="CY26" s="7" t="s">
        <v>38</v>
      </c>
      <c r="CZ26" t="s">
        <v>3</v>
      </c>
      <c r="DA26" t="s">
        <v>4</v>
      </c>
      <c r="DB26" t="s">
        <v>5</v>
      </c>
      <c r="DC26" t="s">
        <v>6</v>
      </c>
      <c r="DD26" t="s">
        <v>7</v>
      </c>
      <c r="DE26" t="s">
        <v>8</v>
      </c>
      <c r="DF26" t="s">
        <v>9</v>
      </c>
      <c r="DG26" t="s">
        <v>10</v>
      </c>
      <c r="DJ26" s="7" t="s">
        <v>38</v>
      </c>
      <c r="DK26" t="s">
        <v>3</v>
      </c>
      <c r="DL26" t="s">
        <v>4</v>
      </c>
      <c r="DM26" t="s">
        <v>5</v>
      </c>
      <c r="DN26" t="s">
        <v>6</v>
      </c>
      <c r="DO26" t="s">
        <v>7</v>
      </c>
      <c r="DP26" t="s">
        <v>8</v>
      </c>
      <c r="DQ26" t="s">
        <v>9</v>
      </c>
      <c r="DR26" t="s">
        <v>10</v>
      </c>
      <c r="DU26" t="s">
        <v>39</v>
      </c>
      <c r="DV26" t="s">
        <v>3</v>
      </c>
      <c r="DW26" t="s">
        <v>4</v>
      </c>
      <c r="DX26" t="s">
        <v>5</v>
      </c>
      <c r="DY26" t="s">
        <v>6</v>
      </c>
      <c r="DZ26" t="s">
        <v>7</v>
      </c>
      <c r="EA26" t="s">
        <v>8</v>
      </c>
      <c r="EB26" t="s">
        <v>9</v>
      </c>
      <c r="EC26" t="s">
        <v>10</v>
      </c>
      <c r="EF26" s="3" t="s">
        <v>33</v>
      </c>
      <c r="EG26" t="s">
        <v>3</v>
      </c>
      <c r="EH26" t="s">
        <v>4</v>
      </c>
      <c r="EI26" t="s">
        <v>5</v>
      </c>
      <c r="EJ26" t="s">
        <v>6</v>
      </c>
      <c r="EK26" t="s">
        <v>7</v>
      </c>
      <c r="EL26" t="s">
        <v>8</v>
      </c>
      <c r="EM26" t="s">
        <v>9</v>
      </c>
      <c r="EN26" t="s">
        <v>10</v>
      </c>
      <c r="EQ26" s="7" t="s">
        <v>40</v>
      </c>
      <c r="ER26" t="s">
        <v>3</v>
      </c>
      <c r="ES26" t="s">
        <v>4</v>
      </c>
      <c r="ET26" t="s">
        <v>5</v>
      </c>
      <c r="EU26" t="s">
        <v>6</v>
      </c>
      <c r="EV26" t="s">
        <v>7</v>
      </c>
      <c r="EW26" t="s">
        <v>8</v>
      </c>
      <c r="EX26" t="s">
        <v>9</v>
      </c>
      <c r="EY26" t="s">
        <v>10</v>
      </c>
      <c r="FB26" s="7" t="s">
        <v>41</v>
      </c>
      <c r="FC26" t="s">
        <v>3</v>
      </c>
      <c r="FD26" t="s">
        <v>4</v>
      </c>
      <c r="FE26" t="s">
        <v>5</v>
      </c>
      <c r="FF26" t="s">
        <v>6</v>
      </c>
      <c r="FG26" t="s">
        <v>7</v>
      </c>
      <c r="FH26" t="s">
        <v>8</v>
      </c>
      <c r="FI26" t="s">
        <v>9</v>
      </c>
      <c r="FJ26" t="s">
        <v>10</v>
      </c>
      <c r="FM26" s="7" t="s">
        <v>42</v>
      </c>
      <c r="FN26" t="s">
        <v>3</v>
      </c>
      <c r="FO26" t="s">
        <v>4</v>
      </c>
      <c r="FP26" t="s">
        <v>5</v>
      </c>
      <c r="FQ26" t="s">
        <v>6</v>
      </c>
      <c r="FR26" t="s">
        <v>7</v>
      </c>
      <c r="FS26" t="s">
        <v>8</v>
      </c>
      <c r="FT26" t="s">
        <v>9</v>
      </c>
      <c r="FU26" t="s">
        <v>10</v>
      </c>
      <c r="FX26" s="3" t="s">
        <v>43</v>
      </c>
      <c r="FY26" t="s">
        <v>3</v>
      </c>
      <c r="FZ26" t="s">
        <v>4</v>
      </c>
      <c r="GA26" t="s">
        <v>5</v>
      </c>
      <c r="GB26" t="s">
        <v>6</v>
      </c>
      <c r="GC26" t="s">
        <v>7</v>
      </c>
      <c r="GD26" t="s">
        <v>8</v>
      </c>
      <c r="GE26" t="s">
        <v>9</v>
      </c>
      <c r="GF26" t="s">
        <v>10</v>
      </c>
      <c r="GI26" s="3" t="s">
        <v>44</v>
      </c>
      <c r="GJ26" t="s">
        <v>3</v>
      </c>
      <c r="GK26" t="s">
        <v>4</v>
      </c>
      <c r="GL26" t="s">
        <v>5</v>
      </c>
      <c r="GM26" t="s">
        <v>6</v>
      </c>
      <c r="GN26" t="s">
        <v>7</v>
      </c>
      <c r="GO26" t="s">
        <v>8</v>
      </c>
      <c r="GP26" t="s">
        <v>9</v>
      </c>
      <c r="GQ26" t="s">
        <v>10</v>
      </c>
      <c r="GT26" s="3" t="s">
        <v>44</v>
      </c>
      <c r="GU26" t="s">
        <v>3</v>
      </c>
      <c r="GV26" t="s">
        <v>4</v>
      </c>
      <c r="GW26" t="s">
        <v>5</v>
      </c>
      <c r="GX26" t="s">
        <v>6</v>
      </c>
      <c r="GY26" t="s">
        <v>7</v>
      </c>
      <c r="GZ26" t="s">
        <v>8</v>
      </c>
      <c r="HA26" t="s">
        <v>9</v>
      </c>
      <c r="HB26" t="s">
        <v>10</v>
      </c>
      <c r="HE26" s="3" t="s">
        <v>44</v>
      </c>
      <c r="HF26" t="s">
        <v>3</v>
      </c>
      <c r="HG26" t="s">
        <v>4</v>
      </c>
      <c r="HH26" t="s">
        <v>5</v>
      </c>
      <c r="HI26" t="s">
        <v>6</v>
      </c>
      <c r="HJ26" t="s">
        <v>7</v>
      </c>
      <c r="HK26" t="s">
        <v>8</v>
      </c>
      <c r="HL26" t="s">
        <v>9</v>
      </c>
      <c r="HM26" t="s">
        <v>10</v>
      </c>
      <c r="HP26" s="3" t="s">
        <v>45</v>
      </c>
      <c r="HQ26" t="s">
        <v>3</v>
      </c>
      <c r="HR26" t="s">
        <v>4</v>
      </c>
      <c r="HS26" t="s">
        <v>5</v>
      </c>
      <c r="HT26" t="s">
        <v>6</v>
      </c>
      <c r="HU26" t="s">
        <v>7</v>
      </c>
      <c r="HV26" t="s">
        <v>8</v>
      </c>
      <c r="HW26" t="s">
        <v>9</v>
      </c>
      <c r="HX26" t="s">
        <v>10</v>
      </c>
      <c r="IA26" s="3" t="s">
        <v>44</v>
      </c>
      <c r="IB26" t="s">
        <v>3</v>
      </c>
      <c r="IC26" t="s">
        <v>4</v>
      </c>
      <c r="ID26" t="s">
        <v>5</v>
      </c>
      <c r="IE26" t="s">
        <v>6</v>
      </c>
      <c r="IF26" t="s">
        <v>7</v>
      </c>
      <c r="IG26" t="s">
        <v>8</v>
      </c>
      <c r="IH26" t="s">
        <v>9</v>
      </c>
      <c r="II26" t="s">
        <v>10</v>
      </c>
      <c r="IL26" s="3" t="s">
        <v>44</v>
      </c>
      <c r="IM26" t="s">
        <v>3</v>
      </c>
      <c r="IN26" t="s">
        <v>4</v>
      </c>
      <c r="IO26" t="s">
        <v>5</v>
      </c>
      <c r="IP26" t="s">
        <v>6</v>
      </c>
      <c r="IQ26" t="s">
        <v>7</v>
      </c>
      <c r="IR26" t="s">
        <v>8</v>
      </c>
      <c r="IS26" t="s">
        <v>9</v>
      </c>
      <c r="IT26" t="s">
        <v>10</v>
      </c>
      <c r="IW26" s="3" t="s">
        <v>46</v>
      </c>
      <c r="IX26" t="s">
        <v>3</v>
      </c>
      <c r="IY26" t="s">
        <v>4</v>
      </c>
      <c r="IZ26" t="s">
        <v>5</v>
      </c>
      <c r="JA26" t="s">
        <v>6</v>
      </c>
      <c r="JB26" t="s">
        <v>7</v>
      </c>
      <c r="JC26" t="s">
        <v>8</v>
      </c>
      <c r="JD26" t="s">
        <v>9</v>
      </c>
      <c r="JE26" t="s">
        <v>10</v>
      </c>
      <c r="JH26" s="3" t="s">
        <v>44</v>
      </c>
      <c r="JI26" t="s">
        <v>3</v>
      </c>
      <c r="JJ26" t="s">
        <v>4</v>
      </c>
      <c r="JK26" t="s">
        <v>5</v>
      </c>
      <c r="JL26" t="s">
        <v>6</v>
      </c>
      <c r="JM26" t="s">
        <v>7</v>
      </c>
      <c r="JN26" t="s">
        <v>8</v>
      </c>
      <c r="JO26" t="s">
        <v>9</v>
      </c>
      <c r="JP26" t="s">
        <v>10</v>
      </c>
      <c r="JS26" s="3" t="s">
        <v>44</v>
      </c>
      <c r="JT26" t="s">
        <v>3</v>
      </c>
      <c r="JU26" t="s">
        <v>4</v>
      </c>
      <c r="JV26" t="s">
        <v>5</v>
      </c>
      <c r="JW26" t="s">
        <v>6</v>
      </c>
      <c r="JX26" t="s">
        <v>7</v>
      </c>
      <c r="JY26" t="s">
        <v>8</v>
      </c>
      <c r="JZ26" t="s">
        <v>9</v>
      </c>
      <c r="KA26" t="s">
        <v>10</v>
      </c>
      <c r="KD26" s="3" t="s">
        <v>44</v>
      </c>
      <c r="KE26" t="s">
        <v>3</v>
      </c>
      <c r="KF26" t="s">
        <v>4</v>
      </c>
      <c r="KG26" t="s">
        <v>5</v>
      </c>
      <c r="KH26" t="s">
        <v>6</v>
      </c>
      <c r="KI26" t="s">
        <v>7</v>
      </c>
      <c r="KJ26" t="s">
        <v>8</v>
      </c>
      <c r="KK26" t="s">
        <v>9</v>
      </c>
      <c r="KL26" t="s">
        <v>10</v>
      </c>
      <c r="KO26" s="3" t="s">
        <v>44</v>
      </c>
      <c r="KP26" t="s">
        <v>3</v>
      </c>
      <c r="KQ26" t="s">
        <v>4</v>
      </c>
      <c r="KR26" t="s">
        <v>5</v>
      </c>
      <c r="KS26" t="s">
        <v>6</v>
      </c>
      <c r="KT26" t="s">
        <v>7</v>
      </c>
      <c r="KU26" t="s">
        <v>8</v>
      </c>
      <c r="KV26" t="s">
        <v>9</v>
      </c>
      <c r="KW26" t="s">
        <v>10</v>
      </c>
      <c r="KZ26" s="3" t="s">
        <v>44</v>
      </c>
      <c r="LA26" t="s">
        <v>3</v>
      </c>
      <c r="LB26" t="s">
        <v>4</v>
      </c>
      <c r="LC26" t="s">
        <v>5</v>
      </c>
      <c r="LD26" t="s">
        <v>6</v>
      </c>
      <c r="LE26" t="s">
        <v>7</v>
      </c>
      <c r="LF26" t="s">
        <v>8</v>
      </c>
      <c r="LG26" t="s">
        <v>9</v>
      </c>
      <c r="LH26" t="s">
        <v>10</v>
      </c>
      <c r="LK26" s="3" t="s">
        <v>44</v>
      </c>
      <c r="LL26" t="s">
        <v>3</v>
      </c>
      <c r="LM26" t="s">
        <v>4</v>
      </c>
      <c r="LN26" t="s">
        <v>5</v>
      </c>
      <c r="LO26" t="s">
        <v>6</v>
      </c>
      <c r="LP26" t="s">
        <v>7</v>
      </c>
      <c r="LQ26" t="s">
        <v>8</v>
      </c>
      <c r="LR26" t="s">
        <v>9</v>
      </c>
      <c r="LS26" t="s">
        <v>10</v>
      </c>
      <c r="LV26" s="3" t="s">
        <v>44</v>
      </c>
      <c r="LW26" t="s">
        <v>3</v>
      </c>
      <c r="LX26" t="s">
        <v>4</v>
      </c>
      <c r="LY26" t="s">
        <v>5</v>
      </c>
      <c r="LZ26" t="s">
        <v>6</v>
      </c>
      <c r="MA26" t="s">
        <v>7</v>
      </c>
      <c r="MB26" t="s">
        <v>8</v>
      </c>
      <c r="MC26" t="s">
        <v>9</v>
      </c>
      <c r="MD26" t="s">
        <v>10</v>
      </c>
      <c r="MG26" s="3" t="s">
        <v>47</v>
      </c>
      <c r="MH26" t="s">
        <v>3</v>
      </c>
      <c r="MI26" t="s">
        <v>4</v>
      </c>
      <c r="MJ26" t="s">
        <v>5</v>
      </c>
      <c r="MK26" t="s">
        <v>6</v>
      </c>
      <c r="ML26" t="s">
        <v>7</v>
      </c>
      <c r="MM26" t="s">
        <v>8</v>
      </c>
      <c r="MN26" t="s">
        <v>9</v>
      </c>
      <c r="MO26" t="s">
        <v>10</v>
      </c>
      <c r="MR26" t="s">
        <v>44</v>
      </c>
      <c r="MS26" t="s">
        <v>3</v>
      </c>
      <c r="MT26" t="s">
        <v>4</v>
      </c>
      <c r="MU26" t="s">
        <v>5</v>
      </c>
      <c r="MV26" t="s">
        <v>6</v>
      </c>
      <c r="MW26" t="s">
        <v>7</v>
      </c>
      <c r="MX26" t="s">
        <v>8</v>
      </c>
      <c r="MY26" t="s">
        <v>9</v>
      </c>
      <c r="MZ26" t="s">
        <v>10</v>
      </c>
      <c r="NC26" s="3" t="s">
        <v>44</v>
      </c>
      <c r="ND26" t="s">
        <v>3</v>
      </c>
      <c r="NE26" t="s">
        <v>4</v>
      </c>
      <c r="NF26" t="s">
        <v>5</v>
      </c>
      <c r="NG26" t="s">
        <v>6</v>
      </c>
      <c r="NH26" t="s">
        <v>7</v>
      </c>
      <c r="NI26" t="s">
        <v>8</v>
      </c>
      <c r="NJ26" t="s">
        <v>9</v>
      </c>
      <c r="NK26" t="s">
        <v>10</v>
      </c>
      <c r="NN26" s="3" t="s">
        <v>44</v>
      </c>
      <c r="NO26" t="s">
        <v>3</v>
      </c>
      <c r="NP26" t="s">
        <v>4</v>
      </c>
      <c r="NQ26" t="s">
        <v>5</v>
      </c>
      <c r="NR26" t="s">
        <v>6</v>
      </c>
      <c r="NS26" t="s">
        <v>7</v>
      </c>
      <c r="NT26" t="s">
        <v>8</v>
      </c>
      <c r="NU26" t="s">
        <v>9</v>
      </c>
      <c r="NV26" t="s">
        <v>10</v>
      </c>
      <c r="NY26" s="3" t="s">
        <v>47</v>
      </c>
      <c r="NZ26" t="s">
        <v>3</v>
      </c>
      <c r="OA26" t="s">
        <v>4</v>
      </c>
      <c r="OB26" t="s">
        <v>5</v>
      </c>
      <c r="OC26" t="s">
        <v>6</v>
      </c>
      <c r="OD26" t="s">
        <v>7</v>
      </c>
      <c r="OE26" t="s">
        <v>8</v>
      </c>
      <c r="OF26" t="s">
        <v>9</v>
      </c>
      <c r="OG26" t="s">
        <v>10</v>
      </c>
      <c r="OJ26" s="3" t="s">
        <v>47</v>
      </c>
      <c r="OK26" t="s">
        <v>3</v>
      </c>
      <c r="OL26" t="s">
        <v>4</v>
      </c>
      <c r="OM26" t="s">
        <v>5</v>
      </c>
      <c r="ON26" t="s">
        <v>6</v>
      </c>
      <c r="OO26" t="s">
        <v>7</v>
      </c>
      <c r="OP26" t="s">
        <v>8</v>
      </c>
      <c r="OQ26" t="s">
        <v>9</v>
      </c>
      <c r="OR26" t="s">
        <v>10</v>
      </c>
      <c r="OU26" s="3" t="s">
        <v>48</v>
      </c>
      <c r="OV26" t="s">
        <v>3</v>
      </c>
      <c r="OW26" t="s">
        <v>4</v>
      </c>
      <c r="OX26" t="s">
        <v>5</v>
      </c>
      <c r="OY26" t="s">
        <v>6</v>
      </c>
      <c r="OZ26" t="s">
        <v>7</v>
      </c>
      <c r="PA26" t="s">
        <v>8</v>
      </c>
      <c r="PB26" t="s">
        <v>9</v>
      </c>
      <c r="PC26" t="s">
        <v>10</v>
      </c>
      <c r="PF26" s="3" t="s">
        <v>49</v>
      </c>
      <c r="PG26" t="s">
        <v>3</v>
      </c>
      <c r="PH26" t="s">
        <v>4</v>
      </c>
      <c r="PI26" t="s">
        <v>5</v>
      </c>
      <c r="PJ26" t="s">
        <v>6</v>
      </c>
      <c r="PK26" t="s">
        <v>7</v>
      </c>
      <c r="PL26" t="s">
        <v>8</v>
      </c>
      <c r="PM26" t="s">
        <v>9</v>
      </c>
      <c r="PN26" t="s">
        <v>10</v>
      </c>
      <c r="PQ26" s="3" t="s">
        <v>49</v>
      </c>
      <c r="PR26" t="s">
        <v>3</v>
      </c>
      <c r="PS26" t="s">
        <v>4</v>
      </c>
      <c r="PT26" t="s">
        <v>5</v>
      </c>
      <c r="PU26" t="s">
        <v>6</v>
      </c>
      <c r="PV26" t="s">
        <v>7</v>
      </c>
      <c r="PW26" t="s">
        <v>8</v>
      </c>
      <c r="PX26" t="s">
        <v>9</v>
      </c>
      <c r="PY26" t="s">
        <v>10</v>
      </c>
      <c r="QB26" s="3" t="s">
        <v>49</v>
      </c>
      <c r="QC26" t="s">
        <v>3</v>
      </c>
      <c r="QD26" t="s">
        <v>4</v>
      </c>
      <c r="QE26" t="s">
        <v>5</v>
      </c>
      <c r="QF26" t="s">
        <v>6</v>
      </c>
      <c r="QG26" t="s">
        <v>7</v>
      </c>
      <c r="QH26" t="s">
        <v>8</v>
      </c>
      <c r="QI26" t="s">
        <v>9</v>
      </c>
      <c r="QJ26" t="s">
        <v>10</v>
      </c>
      <c r="QM26" s="3" t="s">
        <v>49</v>
      </c>
      <c r="QN26" t="s">
        <v>3</v>
      </c>
      <c r="QO26" t="s">
        <v>4</v>
      </c>
      <c r="QP26" t="s">
        <v>5</v>
      </c>
      <c r="QQ26" t="s">
        <v>6</v>
      </c>
      <c r="QR26" t="s">
        <v>7</v>
      </c>
      <c r="QS26" t="s">
        <v>8</v>
      </c>
      <c r="QT26" t="s">
        <v>9</v>
      </c>
      <c r="QU26" t="s">
        <v>10</v>
      </c>
      <c r="QX26" s="3" t="s">
        <v>49</v>
      </c>
      <c r="QY26" t="s">
        <v>3</v>
      </c>
      <c r="QZ26" t="s">
        <v>4</v>
      </c>
      <c r="RA26" t="s">
        <v>5</v>
      </c>
      <c r="RB26" t="s">
        <v>6</v>
      </c>
      <c r="RC26" t="s">
        <v>7</v>
      </c>
      <c r="RD26" t="s">
        <v>8</v>
      </c>
      <c r="RE26" t="s">
        <v>9</v>
      </c>
      <c r="RF26" t="s">
        <v>10</v>
      </c>
      <c r="RI26" s="3" t="s">
        <v>49</v>
      </c>
      <c r="RJ26" t="s">
        <v>3</v>
      </c>
      <c r="RK26" t="s">
        <v>4</v>
      </c>
      <c r="RL26" t="s">
        <v>5</v>
      </c>
      <c r="RM26" t="s">
        <v>6</v>
      </c>
      <c r="RN26" t="s">
        <v>7</v>
      </c>
      <c r="RO26" t="s">
        <v>8</v>
      </c>
      <c r="RP26" t="s">
        <v>9</v>
      </c>
      <c r="RQ26" t="s">
        <v>10</v>
      </c>
      <c r="RT26" s="3" t="s">
        <v>49</v>
      </c>
      <c r="RU26" t="s">
        <v>3</v>
      </c>
      <c r="RV26" t="s">
        <v>4</v>
      </c>
      <c r="RW26" t="s">
        <v>5</v>
      </c>
      <c r="RX26" t="s">
        <v>6</v>
      </c>
      <c r="RY26" t="s">
        <v>7</v>
      </c>
      <c r="RZ26" t="s">
        <v>8</v>
      </c>
      <c r="SA26" t="s">
        <v>9</v>
      </c>
      <c r="SB26" t="s">
        <v>10</v>
      </c>
      <c r="SE26" s="3" t="s">
        <v>49</v>
      </c>
      <c r="SF26" t="s">
        <v>3</v>
      </c>
      <c r="SG26" t="s">
        <v>4</v>
      </c>
      <c r="SH26" t="s">
        <v>5</v>
      </c>
      <c r="SI26" t="s">
        <v>6</v>
      </c>
      <c r="SJ26" t="s">
        <v>7</v>
      </c>
      <c r="SK26" t="s">
        <v>8</v>
      </c>
      <c r="SL26" t="s">
        <v>9</v>
      </c>
      <c r="SM26" t="s">
        <v>10</v>
      </c>
      <c r="SP26" s="3" t="s">
        <v>49</v>
      </c>
      <c r="SQ26" t="s">
        <v>3</v>
      </c>
      <c r="SR26" t="s">
        <v>4</v>
      </c>
      <c r="SS26" t="s">
        <v>5</v>
      </c>
      <c r="ST26" t="s">
        <v>6</v>
      </c>
      <c r="SU26" t="s">
        <v>7</v>
      </c>
      <c r="SV26" t="s">
        <v>8</v>
      </c>
      <c r="SW26" t="s">
        <v>9</v>
      </c>
      <c r="SX26" t="s">
        <v>10</v>
      </c>
      <c r="TA26" s="3" t="s">
        <v>50</v>
      </c>
      <c r="TB26" t="s">
        <v>3</v>
      </c>
      <c r="TC26" t="s">
        <v>4</v>
      </c>
      <c r="TD26" t="s">
        <v>5</v>
      </c>
      <c r="TE26" t="s">
        <v>6</v>
      </c>
      <c r="TF26" t="s">
        <v>7</v>
      </c>
      <c r="TG26" t="s">
        <v>8</v>
      </c>
      <c r="TH26" t="s">
        <v>9</v>
      </c>
      <c r="TI26" t="s">
        <v>10</v>
      </c>
      <c r="TL26" s="3" t="s">
        <v>50</v>
      </c>
      <c r="TM26" t="s">
        <v>3</v>
      </c>
      <c r="TN26" t="s">
        <v>4</v>
      </c>
      <c r="TO26" t="s">
        <v>5</v>
      </c>
      <c r="TP26" t="s">
        <v>6</v>
      </c>
      <c r="TQ26" t="s">
        <v>7</v>
      </c>
      <c r="TR26" t="s">
        <v>8</v>
      </c>
      <c r="TS26" t="s">
        <v>9</v>
      </c>
      <c r="TT26" t="s">
        <v>10</v>
      </c>
      <c r="TW26" s="3" t="s">
        <v>50</v>
      </c>
      <c r="TX26" t="s">
        <v>3</v>
      </c>
      <c r="TY26" t="s">
        <v>4</v>
      </c>
      <c r="TZ26" t="s">
        <v>5</v>
      </c>
      <c r="UA26" t="s">
        <v>6</v>
      </c>
      <c r="UB26" t="s">
        <v>7</v>
      </c>
      <c r="UC26" t="s">
        <v>8</v>
      </c>
      <c r="UD26" t="s">
        <v>9</v>
      </c>
      <c r="UE26" t="s">
        <v>10</v>
      </c>
    </row>
    <row r="27" spans="1:552" x14ac:dyDescent="0.25">
      <c r="A27" s="4">
        <v>1.5138400000000001E-5</v>
      </c>
      <c r="B27" s="1">
        <v>0.99997999999999998</v>
      </c>
      <c r="D27" t="s">
        <v>51</v>
      </c>
      <c r="E27">
        <v>1334.2770085239299</v>
      </c>
      <c r="F27">
        <f t="shared" ref="F27:F47" si="108">E27/1000</f>
        <v>1.3342770085239299</v>
      </c>
      <c r="G27">
        <v>1.9574189069309301E-5</v>
      </c>
      <c r="H27">
        <f>G27*100/0.019296</f>
        <v>0.10144169293796278</v>
      </c>
      <c r="I27">
        <f>H27</f>
        <v>0.10144169293796278</v>
      </c>
      <c r="J27">
        <f>(F27/0.574)^2.12</f>
        <v>5.9789966982347762</v>
      </c>
      <c r="K27">
        <f>(I27*F27^(-0.03))/124.871</f>
        <v>8.053738397385033E-4</v>
      </c>
      <c r="L27">
        <f>K27/0.836488577</f>
        <v>9.6280315342369977E-4</v>
      </c>
      <c r="O27" s="7" t="s">
        <v>52</v>
      </c>
      <c r="P27">
        <v>1231.2469181459501</v>
      </c>
      <c r="Q27">
        <f t="shared" ref="Q27:Q40" si="109">P27/1000</f>
        <v>1.23124691814595</v>
      </c>
      <c r="R27">
        <v>7.0512820512820399E-5</v>
      </c>
      <c r="S27">
        <f>R27*100/0.014192</f>
        <v>0.49684907351198143</v>
      </c>
      <c r="T27">
        <f>S27</f>
        <v>0.49684907351198143</v>
      </c>
      <c r="U27">
        <f>(Q27/0.41)^1.621</f>
        <v>5.9446578964477244</v>
      </c>
      <c r="V27">
        <f>(T27*Q27^(-0.399))/275.011</f>
        <v>1.6627490241728482E-3</v>
      </c>
      <c r="W27">
        <f>V27/0.641604</f>
        <v>2.5915502773873732E-3</v>
      </c>
      <c r="Z27" s="7" t="s">
        <v>53</v>
      </c>
      <c r="AA27">
        <v>1247.61904761904</v>
      </c>
      <c r="AB27">
        <f t="shared" ref="AB27:AB40" si="110">AA27/1000</f>
        <v>1.2476190476190401</v>
      </c>
      <c r="AC27">
        <v>7.6136971642589294E-5</v>
      </c>
      <c r="AD27">
        <f>AC27*100/0.01369</f>
        <v>0.55615026765952735</v>
      </c>
      <c r="AE27">
        <f>AD27</f>
        <v>0.55615026765952735</v>
      </c>
      <c r="AF27">
        <f>(AB27/0.616)^2.508</f>
        <v>5.8709072768382562</v>
      </c>
      <c r="AG27">
        <f>(AE27*AB27^(-0.04))/116.427</f>
        <v>4.7347294052681914E-3</v>
      </c>
      <c r="AH27">
        <f>AG27/0.913102</f>
        <v>5.1853236607390975E-3</v>
      </c>
      <c r="AK27" s="7" t="s">
        <v>54</v>
      </c>
      <c r="AL27">
        <v>1181.12244897959</v>
      </c>
      <c r="AM27">
        <f t="shared" ref="AM27:AM41" si="111">AL27/1000</f>
        <v>1.18112244897959</v>
      </c>
      <c r="AN27">
        <v>9.8870056497175001E-5</v>
      </c>
      <c r="AO27">
        <f>AN27*100/0.015833</f>
        <v>0.62445560852128468</v>
      </c>
      <c r="AP27">
        <f>AO27</f>
        <v>0.62445560852128468</v>
      </c>
      <c r="AQ27">
        <f>(AM27/0.7)^2.982</f>
        <v>4.7588400513479083</v>
      </c>
      <c r="AR27">
        <f>(AP27*AM27^0.364)/66.518</f>
        <v>9.9741923699850476E-3</v>
      </c>
      <c r="AS27">
        <f>AR27/0.946341</f>
        <v>1.0539744521250847E-2</v>
      </c>
      <c r="AV27" s="7" t="s">
        <v>55</v>
      </c>
      <c r="AW27">
        <v>1485.4019227354499</v>
      </c>
      <c r="AX27">
        <f t="shared" ref="AX27:AX41" si="112">AW27/1000</f>
        <v>1.48540192273545</v>
      </c>
      <c r="AY27">
        <v>3.5474215559443701E-5</v>
      </c>
      <c r="AZ27">
        <f>AY27*100/0.011122</f>
        <v>0.31895536377849038</v>
      </c>
      <c r="BA27">
        <f>AZ27</f>
        <v>0.31895536377849038</v>
      </c>
      <c r="BB27">
        <f>(AX27/0.739)^2.377</f>
        <v>5.2566046455889026</v>
      </c>
      <c r="BC27">
        <f>(BA27*AX27^0.074)/98.724</f>
        <v>3.3267764711499468E-3</v>
      </c>
      <c r="BD27">
        <f>BC27/0.918794</f>
        <v>3.6208077884160614E-3</v>
      </c>
      <c r="BG27" s="7" t="s">
        <v>56</v>
      </c>
      <c r="BH27">
        <v>1234.84848484848</v>
      </c>
      <c r="BI27">
        <f t="shared" ref="BI27:BI41" si="113">BH27/1000</f>
        <v>1.23484848484848</v>
      </c>
      <c r="BJ27">
        <v>6.2004223021172301E-5</v>
      </c>
      <c r="BK27">
        <f>BJ27*100/0.01582</f>
        <v>0.39193567017175918</v>
      </c>
      <c r="BL27">
        <f>BK27</f>
        <v>0.39193567017175918</v>
      </c>
      <c r="BM27">
        <f>(BI27/0.354)^1.422</f>
        <v>5.9100615615268621</v>
      </c>
      <c r="BN27">
        <f>(BL27*BI27^(-0.491))/372.289</f>
        <v>9.4918807343001728E-4</v>
      </c>
      <c r="BO27">
        <f>BN27/0.5359</f>
        <v>1.7712037197798417E-3</v>
      </c>
      <c r="BR27" s="7" t="s">
        <v>57</v>
      </c>
      <c r="BS27">
        <v>1415.29068617757</v>
      </c>
      <c r="BT27">
        <f t="shared" ref="BT27:BT43" si="114">BS27/1000</f>
        <v>1.41529068617757</v>
      </c>
      <c r="BU27">
        <v>8.3646430690133004E-5</v>
      </c>
      <c r="BV27">
        <f>BU27*100/0.013887</f>
        <v>0.60233621869470011</v>
      </c>
      <c r="BW27">
        <f>BV27</f>
        <v>0.60233621869470011</v>
      </c>
      <c r="BX27">
        <f>(BT27/0.827)^2.954</f>
        <v>4.8897513007857398</v>
      </c>
      <c r="BY27">
        <f>(BW27*BT27^0.374)/62.892</f>
        <v>1.0905858161708864E-2</v>
      </c>
      <c r="BZ27">
        <f>BY27/0.984102</f>
        <v>1.1082040440634064E-2</v>
      </c>
      <c r="CC27" s="7" t="s">
        <v>58</v>
      </c>
      <c r="CD27">
        <v>1637.0722139059501</v>
      </c>
      <c r="CE27">
        <f t="shared" ref="CE27:CE44" si="115">CD27/1000</f>
        <v>1.6370722139059501</v>
      </c>
      <c r="CF27">
        <v>2.7435090073812599E-5</v>
      </c>
      <c r="CG27">
        <f>CF27*100/0.01284</f>
        <v>0.21366892580850932</v>
      </c>
      <c r="CH27">
        <f>CG27</f>
        <v>0.21366892580850932</v>
      </c>
      <c r="CI27">
        <f>(CE27/0.655)^2.065</f>
        <v>6.6299736059523697</v>
      </c>
      <c r="CJ27">
        <f>(CH27*CE27^(-0.113))/135.365</f>
        <v>1.492950172994891E-3</v>
      </c>
      <c r="CK27">
        <f>CJ27/0.863949</f>
        <v>1.7280535922778904E-3</v>
      </c>
      <c r="CN27" s="7" t="s">
        <v>59</v>
      </c>
      <c r="CO27">
        <v>1328.0806686603701</v>
      </c>
      <c r="CP27">
        <f t="shared" ref="CP27:CP40" si="116">CO27/1000</f>
        <v>1.3280806686603701</v>
      </c>
      <c r="CQ27">
        <v>5.5555555555555199E-5</v>
      </c>
      <c r="CR27">
        <f>CQ27*100/0.012243</f>
        <v>0.45377403867969618</v>
      </c>
      <c r="CS27">
        <f>CR27</f>
        <v>0.45377403867969618</v>
      </c>
      <c r="CT27">
        <f>(CP27/0.78)^3.234</f>
        <v>5.5907998273117796</v>
      </c>
      <c r="CU27">
        <f>(CS27*CP27^0.364)/62.901</f>
        <v>7.9990018492476517E-3</v>
      </c>
      <c r="CV27">
        <f>CU27/1.001284</f>
        <v>7.9887443015644426E-3</v>
      </c>
      <c r="CY27" s="7" t="s">
        <v>60</v>
      </c>
      <c r="CZ27">
        <v>1240.2234636871499</v>
      </c>
      <c r="DA27">
        <f t="shared" ref="DA27:DA40" si="117">CZ27/1000</f>
        <v>1.2402234636871499</v>
      </c>
      <c r="DB27">
        <v>9.9914052428018001E-5</v>
      </c>
      <c r="DC27">
        <f>DB27*100/0.012296</f>
        <v>0.81257362091751784</v>
      </c>
      <c r="DD27">
        <f>DC27</f>
        <v>0.81257362091751784</v>
      </c>
      <c r="DE27">
        <f>(DA27/0.812)^3.511</f>
        <v>4.4241218803362878</v>
      </c>
      <c r="DF27">
        <f>(DD27*DA27^0.377)/62.118</f>
        <v>1.4187136057969656E-2</v>
      </c>
      <c r="DG27">
        <f>DF27/0.994319</f>
        <v>1.4268193666187267E-2</v>
      </c>
      <c r="DJ27" s="7" t="s">
        <v>61</v>
      </c>
      <c r="DK27">
        <v>1370.27027027027</v>
      </c>
      <c r="DL27">
        <f t="shared" ref="DL27:DL43" si="118">DK27/1000</f>
        <v>1.37027027027027</v>
      </c>
      <c r="DM27">
        <v>4.8065712771595999E-5</v>
      </c>
      <c r="DN27">
        <f>DM27*100/0.016359</f>
        <v>0.29381815986060272</v>
      </c>
      <c r="DO27">
        <f>DN27</f>
        <v>0.29381815986060272</v>
      </c>
      <c r="DP27">
        <f>(DL27/0.369)^1.393</f>
        <v>6.2187537169312224</v>
      </c>
      <c r="DQ27">
        <f>(DO27*DL27^(-0.582))/411.208</f>
        <v>5.9483409044813122E-4</v>
      </c>
      <c r="DR27">
        <f>DQ27/0.536548</f>
        <v>1.1086316423658856E-3</v>
      </c>
      <c r="DU27" t="s">
        <v>62</v>
      </c>
      <c r="DV27">
        <v>1376.34192612431</v>
      </c>
      <c r="DW27">
        <f t="shared" ref="DW27:DW43" si="119">DV27/1000</f>
        <v>1.3763419261243099</v>
      </c>
      <c r="DX27">
        <v>4.3689320388349898E-5</v>
      </c>
      <c r="DY27">
        <f>DX27*100/0.01478</f>
        <v>0.29559756690358524</v>
      </c>
      <c r="DZ27">
        <f>DY27</f>
        <v>0.29559756690358524</v>
      </c>
      <c r="EA27">
        <f>(DW27/0.737)^2.559</f>
        <v>4.9448304105558272</v>
      </c>
      <c r="EB27">
        <f>(DZ27*DW27^0.416)/61.483</f>
        <v>5.4910571268657208E-3</v>
      </c>
      <c r="EC27">
        <f>EB27/0.94474</f>
        <v>5.8122415975461195E-3</v>
      </c>
      <c r="EF27" s="3" t="s">
        <v>63</v>
      </c>
      <c r="EG27">
        <v>1226.36815920398</v>
      </c>
      <c r="EH27">
        <f t="shared" ref="EH27:EH41" si="120">EG27/1000</f>
        <v>1.2263681592039799</v>
      </c>
      <c r="EI27">
        <v>8.2474226804123507E-5</v>
      </c>
      <c r="EJ27">
        <f>EI27*100/0.01585</f>
        <v>0.52034212494715149</v>
      </c>
      <c r="EK27">
        <f>EJ27</f>
        <v>0.52034212494715149</v>
      </c>
      <c r="EL27">
        <f>(EH27/0.644)^2.461</f>
        <v>4.8800900075247595</v>
      </c>
      <c r="EM27">
        <f>(EK27*EH27^0.281)/78.233</f>
        <v>7.0437099676658203E-3</v>
      </c>
      <c r="EN27">
        <f>EM27/0.88895</f>
        <v>7.9236289641327635E-3</v>
      </c>
      <c r="EQ27" s="7" t="s">
        <v>64</v>
      </c>
      <c r="ER27">
        <v>1209.6354166666599</v>
      </c>
      <c r="ES27">
        <f t="shared" ref="ES27:ES40" si="121">ER27/1000</f>
        <v>1.2096354166666599</v>
      </c>
      <c r="ET27">
        <v>9.3750000000000002E-5</v>
      </c>
      <c r="EU27">
        <f>ET27*100/0.01307</f>
        <v>0.71729150726855395</v>
      </c>
      <c r="EV27">
        <f>EU27</f>
        <v>0.71729150726855395</v>
      </c>
      <c r="EW27">
        <f>(ES27/0.785)^4.097</f>
        <v>5.8796906645064553</v>
      </c>
      <c r="EX27">
        <f>(EV27*ES27^0.454)/55.269</f>
        <v>1.41494390344008E-2</v>
      </c>
      <c r="EY27">
        <f>EX27/1.01118</f>
        <v>1.3992997324314959E-2</v>
      </c>
      <c r="FB27" s="7" t="s">
        <v>65</v>
      </c>
      <c r="FC27">
        <v>1151.3513513513501</v>
      </c>
      <c r="FD27">
        <f t="shared" ref="FD27:FD41" si="122">FC27/1000</f>
        <v>1.15135135135135</v>
      </c>
      <c r="FE27">
        <v>1.2711864406779599E-4</v>
      </c>
      <c r="FF27">
        <f>FE27*100/0.01723</f>
        <v>0.73777506713752761</v>
      </c>
      <c r="FG27">
        <f>FF27</f>
        <v>0.73777506713752761</v>
      </c>
      <c r="FH27">
        <f>(FD27/0.613)^2.361</f>
        <v>4.4291216894228418</v>
      </c>
      <c r="FI27">
        <f>(FG27*FD27^0.243)/85.459</f>
        <v>8.933871084593991E-3</v>
      </c>
      <c r="FJ27">
        <f>FI27/0.85807</f>
        <v>1.0411587731296971E-2</v>
      </c>
      <c r="FM27" s="7" t="s">
        <v>66</v>
      </c>
      <c r="FN27">
        <v>1314.5161290322501</v>
      </c>
      <c r="FO27">
        <f t="shared" ref="FO27:FO42" si="123">FN27/1000</f>
        <v>1.31451612903225</v>
      </c>
      <c r="FP27">
        <v>4.0475792523259497E-5</v>
      </c>
      <c r="FQ27">
        <f>FP27*100/0.01324</f>
        <v>0.3057084027436518</v>
      </c>
      <c r="FR27">
        <f>FQ27</f>
        <v>0.3057084027436518</v>
      </c>
      <c r="FS27">
        <f>(FO27/0.845)^5.308</f>
        <v>10.438884399674665</v>
      </c>
      <c r="FT27">
        <f>(FR27*FO27^0.537)/49.729</f>
        <v>7.1199172885431676E-3</v>
      </c>
      <c r="FU27">
        <f>FT27/1.03008</f>
        <v>6.9120042021427143E-3</v>
      </c>
      <c r="FX27" s="3" t="s">
        <v>67</v>
      </c>
      <c r="FY27">
        <v>1503.20512820512</v>
      </c>
      <c r="FZ27">
        <f t="shared" ref="FZ27:FZ40" si="124">FY27/1000</f>
        <v>1.50320512820512</v>
      </c>
      <c r="GA27">
        <v>5.4927694738122199E-5</v>
      </c>
      <c r="GB27">
        <f>GA27*100/0.0111</f>
        <v>0.49484409673983965</v>
      </c>
      <c r="GC27">
        <f>GB27</f>
        <v>0.49484409673983965</v>
      </c>
      <c r="GD27">
        <f>(FZ27/0.838)^2.744</f>
        <v>4.9700011280060741</v>
      </c>
      <c r="GE27">
        <f>(GC27*FZ27^0.499)/54.389</f>
        <v>1.1150373778537646E-2</v>
      </c>
      <c r="GF27">
        <f>GE27/0.97961</f>
        <v>1.1382462182437547E-2</v>
      </c>
      <c r="GI27" s="3" t="s">
        <v>68</v>
      </c>
      <c r="GJ27">
        <v>1239.08747457134</v>
      </c>
      <c r="GK27">
        <f t="shared" ref="GK27:GK40" si="125">GJ27/1000</f>
        <v>1.2390874745713401</v>
      </c>
      <c r="GL27">
        <v>6.4750653879686098E-3</v>
      </c>
      <c r="GM27">
        <f>GL27*100/0.04835</f>
        <v>13.392069054743764</v>
      </c>
      <c r="GN27">
        <f>GM27</f>
        <v>13.392069054743764</v>
      </c>
      <c r="GO27">
        <f>(GK27/1.155)^6.593</f>
        <v>1.5893452405681412</v>
      </c>
      <c r="GP27">
        <f>(GN27*GK27^0.333)/56.995</f>
        <v>0.25235614066495132</v>
      </c>
      <c r="GQ27">
        <f>GP27/1.12196</f>
        <v>0.2249243650976428</v>
      </c>
      <c r="GT27" s="3" t="s">
        <v>69</v>
      </c>
      <c r="GU27">
        <v>1240.38461538461</v>
      </c>
      <c r="GV27">
        <f t="shared" ref="GV27:GV40" si="126">GU27/1000</f>
        <v>1.2403846153846101</v>
      </c>
      <c r="GW27">
        <v>6.6200265251989297E-3</v>
      </c>
      <c r="GX27">
        <f>GW27*100/0.04815</f>
        <v>13.748757061680021</v>
      </c>
      <c r="GY27">
        <f>GX27</f>
        <v>13.748757061680021</v>
      </c>
      <c r="GZ27">
        <f>(GV27/1.202)^8.664</f>
        <v>1.3130464519056531</v>
      </c>
      <c r="HA27">
        <f>(GY27*GV27^0.33)/54.369</f>
        <v>0.27150991599923746</v>
      </c>
      <c r="HB27">
        <f>HA27/1.17869</f>
        <v>0.2303488754458233</v>
      </c>
      <c r="HE27" s="3" t="s">
        <v>70</v>
      </c>
      <c r="HF27">
        <v>1139.97385620915</v>
      </c>
      <c r="HG27">
        <f t="shared" ref="HG27:HG38" si="127">HF27/1000</f>
        <v>1.1399738562091499</v>
      </c>
      <c r="HH27">
        <v>6.28333333333333E-3</v>
      </c>
      <c r="HI27">
        <f>HH27*100/0.03791</f>
        <v>16.574342741580928</v>
      </c>
      <c r="HJ27">
        <f>HI27</f>
        <v>16.574342741580928</v>
      </c>
      <c r="HK27">
        <f>(HG27/1.106)^8.016</f>
        <v>1.2744662888090397</v>
      </c>
      <c r="HL27">
        <f>(HJ27*HG27^0.352)/54.272</f>
        <v>0.31980665059935981</v>
      </c>
      <c r="HM27">
        <f>HL27/1.14697</f>
        <v>0.27882738920752925</v>
      </c>
      <c r="HP27" s="3" t="s">
        <v>71</v>
      </c>
      <c r="HQ27">
        <v>1255.74712643678</v>
      </c>
      <c r="HR27">
        <f t="shared" ref="HR27:HR40" si="128">HQ27/1000</f>
        <v>1.2557471264367801</v>
      </c>
      <c r="HS27">
        <v>6.5555555555555497E-3</v>
      </c>
      <c r="HT27">
        <f>HS27*100/0.04505</f>
        <v>14.551732642742619</v>
      </c>
      <c r="HU27">
        <f>HT27</f>
        <v>14.551732642742619</v>
      </c>
      <c r="HV27">
        <f>(HR27/1.172)^6.01</f>
        <v>1.514074460690374</v>
      </c>
      <c r="HW27">
        <f>(HU27*HR27^0.303)/58.81</f>
        <v>0.2651129192901589</v>
      </c>
      <c r="HX27">
        <f>HW27/1.14006</f>
        <v>0.23254295325698549</v>
      </c>
      <c r="IA27" s="3" t="s">
        <v>72</v>
      </c>
      <c r="IB27">
        <v>1230.1167776908701</v>
      </c>
      <c r="IC27">
        <f t="shared" ref="IC27:IC43" si="129">IB27/1000</f>
        <v>1.2301167776908701</v>
      </c>
      <c r="ID27">
        <v>6.4881064753634097E-3</v>
      </c>
      <c r="IE27">
        <f>ID27*100/0.05547</f>
        <v>11.696604426470904</v>
      </c>
      <c r="IF27">
        <f>IE27</f>
        <v>11.696604426470904</v>
      </c>
      <c r="IG27">
        <f>(IC27/1.127)^7.079</f>
        <v>1.8584922431601389</v>
      </c>
      <c r="IH27">
        <f>(IF27*IC27^0.29)/59.274</f>
        <v>0.2095463043687012</v>
      </c>
      <c r="II27">
        <f>IH27/1.1373</f>
        <v>0.1842489267288325</v>
      </c>
      <c r="IL27" s="3" t="s">
        <v>73</v>
      </c>
      <c r="IM27">
        <v>1130.6830601092799</v>
      </c>
      <c r="IN27">
        <f t="shared" ref="IN27:IN41" si="130">IM27/1000</f>
        <v>1.1306830601092799</v>
      </c>
      <c r="IO27">
        <v>6.2049180327868802E-3</v>
      </c>
      <c r="IP27">
        <f>IO27*100/0.04082</f>
        <v>15.200681119027143</v>
      </c>
      <c r="IQ27">
        <f>IP27</f>
        <v>15.200681119027143</v>
      </c>
      <c r="IR27">
        <f>(IN27/1.103)^8.679</f>
        <v>1.2400313752746845</v>
      </c>
      <c r="IS27">
        <f>(IQ27*IN27^0.446)/47.501</f>
        <v>0.33802617481410246</v>
      </c>
      <c r="IT27">
        <f>IS27/1.18095</f>
        <v>0.28623241865794696</v>
      </c>
      <c r="IW27" s="3" t="s">
        <v>74</v>
      </c>
      <c r="IX27">
        <v>1359.1493945039499</v>
      </c>
      <c r="IY27">
        <f t="shared" ref="IY27:IY38" si="131">IX27/1000</f>
        <v>1.3591493945039499</v>
      </c>
      <c r="IZ27">
        <v>6.6782720074522496E-3</v>
      </c>
      <c r="JA27">
        <f>IZ27*100/0.04452</f>
        <v>15.000610978104785</v>
      </c>
      <c r="JB27">
        <f>JA27</f>
        <v>15.000610978104785</v>
      </c>
      <c r="JC27">
        <f>(IY27/1.308)^6.745</f>
        <v>1.2952929558161415</v>
      </c>
      <c r="JD27">
        <f>(JB27*IY27^0.323)/58.742</f>
        <v>0.28197170065071608</v>
      </c>
      <c r="JE27">
        <f>JD27/1.12791</f>
        <v>0.24999485832266413</v>
      </c>
      <c r="JH27" s="3" t="s">
        <v>75</v>
      </c>
      <c r="JI27">
        <v>1162.91668970092</v>
      </c>
      <c r="JJ27">
        <f t="shared" ref="JJ27:JJ39" si="132">JI27/1000</f>
        <v>1.16291668970092</v>
      </c>
      <c r="JK27">
        <v>6.2375476809110502E-3</v>
      </c>
      <c r="JL27">
        <f>JK27*100/0.03988</f>
        <v>15.640791577008651</v>
      </c>
      <c r="JM27">
        <f>JL27</f>
        <v>15.640791577008651</v>
      </c>
      <c r="JN27">
        <f>(JJ27/1.148)^9.105</f>
        <v>1.1247322368054131</v>
      </c>
      <c r="JO27">
        <f>(JM27*JJ27^0.42)/50.626</f>
        <v>0.32916642251634792</v>
      </c>
      <c r="JP27">
        <f>JO27/1.15344</f>
        <v>0.28537801924360862</v>
      </c>
      <c r="JS27" s="3" t="s">
        <v>76</v>
      </c>
      <c r="JT27">
        <v>900.33222591362096</v>
      </c>
      <c r="JU27">
        <f t="shared" ref="JU27:JU38" si="133">JT27/1000</f>
        <v>0.90033222591362094</v>
      </c>
      <c r="JV27">
        <v>6.56629834254143E-3</v>
      </c>
      <c r="JW27">
        <f>JV27*100/0.04293</f>
        <v>15.295360686096972</v>
      </c>
      <c r="JX27">
        <f>JW27</f>
        <v>15.295360686096972</v>
      </c>
      <c r="JY27">
        <f>(JU27/0.895)^10.659</f>
        <v>1.0653631270126391</v>
      </c>
      <c r="JZ27">
        <f>(JX27*JU27^0.86)/37.232</f>
        <v>0.37534424441286857</v>
      </c>
      <c r="KA27">
        <f>JZ27/1.16961</f>
        <v>0.32091401784600726</v>
      </c>
      <c r="KD27" s="3" t="s">
        <v>77</v>
      </c>
      <c r="KE27">
        <v>1266.4974619289301</v>
      </c>
      <c r="KF27">
        <f t="shared" ref="KF27:KF41" si="134">KE27/1000</f>
        <v>1.26649746192893</v>
      </c>
      <c r="KG27">
        <v>6.40374746886355E-3</v>
      </c>
      <c r="KH27">
        <f>KG27*100/0.04819</f>
        <v>13.288540088946981</v>
      </c>
      <c r="KI27">
        <f>KH27</f>
        <v>13.288540088946981</v>
      </c>
      <c r="KJ27">
        <f>(KF27/1.191)^7.607</f>
        <v>1.5960640718380339</v>
      </c>
      <c r="KK27">
        <f>(KI27*KF27^0.318)/57.258</f>
        <v>0.25018961089262759</v>
      </c>
      <c r="KL27">
        <f>KK27/1.13993</f>
        <v>0.21947804768067125</v>
      </c>
      <c r="KO27" s="3" t="s">
        <v>78</v>
      </c>
      <c r="KP27">
        <v>1207.66129032258</v>
      </c>
      <c r="KQ27">
        <f t="shared" ref="KQ27:KQ41" si="135">KP27/1000</f>
        <v>1.2076612903225801</v>
      </c>
      <c r="KR27">
        <v>6.31644061583577E-3</v>
      </c>
      <c r="KS27">
        <f>KR27*100/0.04885</f>
        <v>12.930277616859305</v>
      </c>
      <c r="KT27">
        <f>KS27</f>
        <v>12.930277616859305</v>
      </c>
      <c r="KU27">
        <f>(KQ27/1.14)^7.425</f>
        <v>1.5343491148614854</v>
      </c>
      <c r="KV27">
        <f>(KT27*KQ27^0.368)/54.26</f>
        <v>0.25543704041895443</v>
      </c>
      <c r="KW27">
        <f>KV27/1.11044</f>
        <v>0.23003227587168545</v>
      </c>
      <c r="KZ27" s="3" t="s">
        <v>79</v>
      </c>
      <c r="LA27">
        <v>1252.5252525252499</v>
      </c>
      <c r="LB27">
        <f t="shared" ref="LB27:LB40" si="136">LA27/1000</f>
        <v>1.2525252525252499</v>
      </c>
      <c r="LC27">
        <v>6.5740740740740699E-3</v>
      </c>
      <c r="LD27">
        <f>LC27*100/0.05048</f>
        <v>13.023126137230726</v>
      </c>
      <c r="LE27">
        <f>LD27</f>
        <v>13.023126137230726</v>
      </c>
      <c r="LF27">
        <f>(LB27/1.182)^7.028</f>
        <v>1.5027537850867718</v>
      </c>
      <c r="LG27">
        <f>(LE27*LB27^0.309)/58.998</f>
        <v>0.23664317472206015</v>
      </c>
      <c r="LH27">
        <f>LG27/1.10787</f>
        <v>0.21360193409159933</v>
      </c>
      <c r="LK27" s="3" t="s">
        <v>80</v>
      </c>
      <c r="LL27">
        <v>1525.7538690634401</v>
      </c>
      <c r="LM27">
        <f t="shared" ref="LM27:LM40" si="137">LL27/1000</f>
        <v>1.52575386906344</v>
      </c>
      <c r="LN27">
        <v>6.6214699781949604E-3</v>
      </c>
      <c r="LO27">
        <f>LN27*100/0.06117</f>
        <v>10.824701615489554</v>
      </c>
      <c r="LP27">
        <f>LO27</f>
        <v>10.824701615489554</v>
      </c>
      <c r="LQ27">
        <f>(LM27/1.425)^6.497</f>
        <v>1.5587034349082938</v>
      </c>
      <c r="LR27">
        <f>(LP27*LM27^0.387)/54.654</f>
        <v>0.23323970049732121</v>
      </c>
      <c r="LS27">
        <f>LR27/1.04417</f>
        <v>0.22337330175864198</v>
      </c>
      <c r="LV27" s="3" t="s">
        <v>81</v>
      </c>
      <c r="LW27">
        <v>1319.6721311475401</v>
      </c>
      <c r="LX27">
        <f t="shared" ref="LX27:LX42" si="138">LW27/1000</f>
        <v>1.3196721311475401</v>
      </c>
      <c r="LY27">
        <v>6.58569299552906E-3</v>
      </c>
      <c r="LZ27">
        <f>LY27*100/0.0533</f>
        <v>12.355896802118311</v>
      </c>
      <c r="MA27">
        <f>LZ27</f>
        <v>12.355896802118311</v>
      </c>
      <c r="MB27">
        <f>(LX27/1.231)^6.477</f>
        <v>1.5691236455027306</v>
      </c>
      <c r="MC27">
        <f>(MA27*LX27^0.344)/55.528</f>
        <v>0.24479500991264075</v>
      </c>
      <c r="MD27">
        <f>MC27/1.13246</f>
        <v>0.21616216900609359</v>
      </c>
      <c r="MG27" s="3" t="s">
        <v>82</v>
      </c>
      <c r="MH27">
        <v>1206.52173913043</v>
      </c>
      <c r="MI27">
        <f t="shared" ref="MI27:MI37" si="139">MH27/1000</f>
        <v>1.2065217391304299</v>
      </c>
      <c r="MJ27">
        <v>2.15206989806532E-4</v>
      </c>
      <c r="MK27">
        <f>MJ27*100/0.00989</f>
        <v>2.1760059636656419</v>
      </c>
      <c r="ML27">
        <f>MK27</f>
        <v>2.1760059636656419</v>
      </c>
      <c r="MM27">
        <f>(MI27/0.801)^3.412</f>
        <v>4.0457942407661296</v>
      </c>
      <c r="MN27">
        <f>(ML27*MI27^0.229)/75.341</f>
        <v>3.0150897942868217E-2</v>
      </c>
      <c r="MO27">
        <f>MN27/0.98588</f>
        <v>3.0582726034475004E-2</v>
      </c>
      <c r="MR27" s="3" t="s">
        <v>83</v>
      </c>
      <c r="MS27">
        <v>1174.8768472906399</v>
      </c>
      <c r="MT27">
        <f t="shared" ref="MT27:MT39" si="140">MS27/1000</f>
        <v>1.1748768472906399</v>
      </c>
      <c r="MU27">
        <v>1.8419962248515101E-4</v>
      </c>
      <c r="MV27">
        <f>MU27*100/0.01341</f>
        <v>1.3735989745350561</v>
      </c>
      <c r="MW27">
        <f>MV27</f>
        <v>1.3735989745350561</v>
      </c>
      <c r="MX27">
        <f>(MT27/0.46)^1.471</f>
        <v>3.9722993550730767</v>
      </c>
      <c r="MY27">
        <f>(MW27*MT27^(-0.041))/167.672</f>
        <v>8.1382256438027011E-3</v>
      </c>
      <c r="MZ27">
        <f>MY27/0.63024</f>
        <v>1.2912899282499843E-2</v>
      </c>
      <c r="NC27" s="3" t="s">
        <v>84</v>
      </c>
      <c r="ND27">
        <v>1186.9764723707201</v>
      </c>
      <c r="NE27">
        <f t="shared" ref="NE27:NE37" si="141">ND27/1000</f>
        <v>1.1869764723707201</v>
      </c>
      <c r="NF27">
        <v>1.59855847276033E-4</v>
      </c>
      <c r="NG27">
        <f>NF27*100/0.01106</f>
        <v>1.4453512411937885</v>
      </c>
      <c r="NH27">
        <f>NG27</f>
        <v>1.4453512411937885</v>
      </c>
      <c r="NI27">
        <f>(NE27/0.785)^3.634</f>
        <v>4.4933091243664665</v>
      </c>
      <c r="NJ27">
        <f>(NH27*NE27^0.462)/56.935</f>
        <v>2.7478076601145603E-2</v>
      </c>
      <c r="NK27">
        <f>NJ27/0.98275</f>
        <v>2.7960393387072603E-2</v>
      </c>
      <c r="NN27" s="3" t="s">
        <v>85</v>
      </c>
      <c r="NO27">
        <v>1193.5483870967701</v>
      </c>
      <c r="NP27">
        <f t="shared" ref="NP27:NP39" si="142">NO27/1000</f>
        <v>1.19354838709677</v>
      </c>
      <c r="NQ27">
        <v>1.22939068100358E-4</v>
      </c>
      <c r="NR27">
        <f>NQ27*100/0.01262</f>
        <v>0.97416060301393037</v>
      </c>
      <c r="NS27">
        <f>NR27</f>
        <v>0.97416060301393037</v>
      </c>
      <c r="NT27">
        <f>(NP27/0.639)^2.514</f>
        <v>4.8100177453262614</v>
      </c>
      <c r="NU27">
        <f>(NS27*NP27^0.213)/82.949</f>
        <v>1.2195127173403472E-2</v>
      </c>
      <c r="NV27">
        <f>NU27/0.91897</f>
        <v>1.3270430126558508E-2</v>
      </c>
      <c r="NY27" s="3" t="s">
        <v>86</v>
      </c>
      <c r="NZ27">
        <v>1200.41512774335</v>
      </c>
      <c r="OA27">
        <f t="shared" ref="OA27:OA38" si="143">NZ27/1000</f>
        <v>1.2004151277433499</v>
      </c>
      <c r="OB27">
        <v>5.5111260340038198E-5</v>
      </c>
      <c r="OC27">
        <f>OB27*100/0.01188</f>
        <v>0.46389949781176931</v>
      </c>
      <c r="OD27">
        <f>OC27</f>
        <v>0.46389949781176931</v>
      </c>
      <c r="OE27">
        <f>(OA27/0.484)^1.666</f>
        <v>4.5416518515462156</v>
      </c>
      <c r="OF27">
        <f>(OD27*OA27^(-0.048))/154.946</f>
        <v>2.9678067830505336E-3</v>
      </c>
      <c r="OG27">
        <f>OF27/0.68853</f>
        <v>4.3103521749967809E-3</v>
      </c>
      <c r="OJ27" s="3" t="s">
        <v>87</v>
      </c>
      <c r="OK27">
        <v>1119.5652173912999</v>
      </c>
      <c r="OL27">
        <f t="shared" ref="OL27:OL37" si="144">OK27/1000</f>
        <v>1.1195652173913</v>
      </c>
      <c r="OM27">
        <v>1.3874345549738101E-4</v>
      </c>
      <c r="ON27">
        <f>OM27*100/0.0117</f>
        <v>1.1858414999776155</v>
      </c>
      <c r="OO27">
        <f>ON27</f>
        <v>1.1858414999776155</v>
      </c>
      <c r="OP27">
        <f>(OL27/0.694)^3.169</f>
        <v>4.5516554378192833</v>
      </c>
      <c r="OQ27">
        <f>(OO27*OL27^0.308)/69.355</f>
        <v>1.7703375587243483E-2</v>
      </c>
      <c r="OR27">
        <f>OQ27/0.96158</f>
        <v>1.8410715267833652E-2</v>
      </c>
      <c r="OU27" s="3" t="s">
        <v>88</v>
      </c>
      <c r="OV27">
        <v>1287.35632183908</v>
      </c>
      <c r="OW27">
        <f t="shared" ref="OW27:OW38" si="145">OV27/1000</f>
        <v>1.28735632183908</v>
      </c>
      <c r="OX27">
        <v>1.1864406779661E-4</v>
      </c>
      <c r="OY27">
        <f>OX27*100/0.01164</f>
        <v>1.0192789329605672</v>
      </c>
      <c r="OZ27">
        <f>OY27</f>
        <v>1.0192789329605672</v>
      </c>
      <c r="PA27">
        <f>(OW27/0.613)^1.914</f>
        <v>4.1377485737398585</v>
      </c>
      <c r="PB27">
        <f>(OZ27*OW27^0.151)/104.044</f>
        <v>1.0177486194002704E-2</v>
      </c>
      <c r="PC27">
        <f>PB27/0.79214</f>
        <v>1.2848090229003338E-2</v>
      </c>
      <c r="PF27" s="3" t="s">
        <v>89</v>
      </c>
      <c r="PG27">
        <v>1254.0637459598399</v>
      </c>
      <c r="PH27">
        <f t="shared" ref="PH27:PH39" si="146">PG27/1000</f>
        <v>1.2540637459598398</v>
      </c>
      <c r="PI27">
        <v>1.2311557788944699E-4</v>
      </c>
      <c r="PJ27">
        <f>PI27*100/0.01224</f>
        <v>1.0058462245869852</v>
      </c>
      <c r="PK27">
        <f>PJ27</f>
        <v>1.0058462245869852</v>
      </c>
      <c r="PL27">
        <f>(PH27/0.532)^1.74</f>
        <v>4.4462091312552863</v>
      </c>
      <c r="PM27">
        <f>(PK27*PH27^(-0.128))/160.573</f>
        <v>6.0851902154678752E-3</v>
      </c>
      <c r="PN27">
        <f>PM27/0.74294</f>
        <v>8.1906886363203955E-3</v>
      </c>
      <c r="PQ27" s="3" t="s">
        <v>90</v>
      </c>
      <c r="PR27">
        <v>1195.8525345622099</v>
      </c>
      <c r="PS27">
        <f t="shared" ref="PS27:PS37" si="147">PR27/1000</f>
        <v>1.19585253456221</v>
      </c>
      <c r="PT27">
        <v>1.5533980582524201E-4</v>
      </c>
      <c r="PU27">
        <f>PT27*100/0.01077</f>
        <v>1.4423380299465367</v>
      </c>
      <c r="PV27">
        <f>PU27</f>
        <v>1.4423380299465367</v>
      </c>
      <c r="PW27">
        <f>(PS27/0.615)^2.36</f>
        <v>4.8036784595909827</v>
      </c>
      <c r="PX27">
        <f>(PV27*PS27^(-0.186))/146.389</f>
        <v>9.5303877752740355E-3</v>
      </c>
      <c r="PY27">
        <f>PX27/0.87859</f>
        <v>1.0847366547848297E-2</v>
      </c>
      <c r="QB27" s="3" t="s">
        <v>91</v>
      </c>
      <c r="QC27">
        <v>1180.55555555555</v>
      </c>
      <c r="QD27">
        <f t="shared" ref="QD27:QD37" si="148">QC27/1000</f>
        <v>1.18055555555555</v>
      </c>
      <c r="QE27">
        <v>1.15513798111837E-4</v>
      </c>
      <c r="QF27">
        <f>QE27*100/0.01083</f>
        <v>1.0666094008479872</v>
      </c>
      <c r="QG27">
        <f>QF27</f>
        <v>1.0666094008479872</v>
      </c>
      <c r="QH27">
        <f>(QD27/0.485)^1.736</f>
        <v>4.6848358995539456</v>
      </c>
      <c r="QI27">
        <f>(QG27*QD27^(-0.229))/191.262</f>
        <v>5.3686973484179034E-3</v>
      </c>
      <c r="QJ27">
        <f>QI27/0.72301</f>
        <v>7.425481457266017E-3</v>
      </c>
      <c r="QM27" s="3" t="s">
        <v>92</v>
      </c>
      <c r="QN27">
        <v>1293.47826086956</v>
      </c>
      <c r="QO27">
        <f t="shared" ref="QO27:QO36" si="149">QN27/1000</f>
        <v>1.2934782608695601</v>
      </c>
      <c r="QP27">
        <v>9.7345132743362198E-5</v>
      </c>
      <c r="QQ27">
        <f>QP27*100/0.00863</f>
        <v>1.1279853156820649</v>
      </c>
      <c r="QR27">
        <f>QQ27</f>
        <v>1.1279853156820649</v>
      </c>
      <c r="QS27">
        <f>(QO27/0.757)^2.931</f>
        <v>4.8076849354374129</v>
      </c>
      <c r="QT27">
        <f>(QR27*QO27^0.165)/83.941</f>
        <v>1.402069572329437E-2</v>
      </c>
      <c r="QU27">
        <f>QT27/0.95472</f>
        <v>1.468566252230431E-2</v>
      </c>
      <c r="QX27" s="3" t="s">
        <v>93</v>
      </c>
      <c r="QY27">
        <v>1511.8077721479401</v>
      </c>
      <c r="QZ27">
        <f t="shared" ref="QZ27:QZ38" si="150">QY27/1000</f>
        <v>1.5118077721479402</v>
      </c>
      <c r="RA27">
        <v>3.4764848998906301E-5</v>
      </c>
      <c r="RB27">
        <f>RA27*100/0.00863</f>
        <v>0.40283718422834647</v>
      </c>
      <c r="RC27">
        <f>RB27</f>
        <v>0.40283718422834647</v>
      </c>
      <c r="RD27">
        <f>(QZ27/0.77)^2.457</f>
        <v>5.2470520195699608</v>
      </c>
      <c r="RE27">
        <f>(RC27*QZ27^(-0.044))/113.453</f>
        <v>3.4867091233973012E-3</v>
      </c>
      <c r="RF27">
        <f>RE27/0.94111</f>
        <v>3.7048901014730489E-3</v>
      </c>
      <c r="RI27" s="3" t="s">
        <v>94</v>
      </c>
      <c r="RJ27">
        <v>1320.76998873873</v>
      </c>
      <c r="RK27">
        <f t="shared" ref="RK27:RK37" si="151">RJ27/1000</f>
        <v>1.3207699887387301</v>
      </c>
      <c r="RL27">
        <v>7.2072072072072103E-5</v>
      </c>
      <c r="RM27">
        <f>RL27*100/0.00899</f>
        <v>0.80169156921103557</v>
      </c>
      <c r="RN27">
        <f>RM27</f>
        <v>0.80169156921103557</v>
      </c>
      <c r="RO27">
        <f>(RK27/0.769)^2.522</f>
        <v>3.9121900975705568</v>
      </c>
      <c r="RP27">
        <f>(RN27*RK27^0.266)/78.67</f>
        <v>1.0973323923339219E-2</v>
      </c>
      <c r="RQ27">
        <f>RP27/0.9119</f>
        <v>1.203347288446016E-2</v>
      </c>
      <c r="RT27" s="3" t="s">
        <v>95</v>
      </c>
      <c r="RU27">
        <v>1263.4146341463399</v>
      </c>
      <c r="RV27">
        <f t="shared" ref="RV27:RV38" si="152">RU27/1000</f>
        <v>1.2634146341463399</v>
      </c>
      <c r="RW27">
        <v>7.7114427860696099E-5</v>
      </c>
      <c r="RX27">
        <f>RW27*100/0.01058</f>
        <v>0.7288698285510028</v>
      </c>
      <c r="RY27">
        <f>RX27</f>
        <v>0.7288698285510028</v>
      </c>
      <c r="RZ27">
        <f>(RV27/0.768)^2.958</f>
        <v>4.3598775530082907</v>
      </c>
      <c r="SA27">
        <f>(RY27*RV27^0.429)/59.236</f>
        <v>1.3602772695746947E-2</v>
      </c>
      <c r="SB27">
        <f>SA27/0.97679</f>
        <v>1.3925995040640205E-2</v>
      </c>
      <c r="SE27" s="3" t="s">
        <v>96</v>
      </c>
      <c r="SF27">
        <v>1461.9031228487299</v>
      </c>
      <c r="SG27">
        <f t="shared" ref="SG27:SG40" si="153">SF27/1000</f>
        <v>1.46190312284873</v>
      </c>
      <c r="SH27">
        <v>2.4094123537146298E-6</v>
      </c>
      <c r="SI27">
        <f>SH27*100/0.00992</f>
        <v>2.4288430985026511E-2</v>
      </c>
      <c r="SJ27">
        <f>SI27</f>
        <v>2.4288430985026511E-2</v>
      </c>
      <c r="SK27">
        <f>(SG27/0.802)^2.993</f>
        <v>6.0312518934882222</v>
      </c>
      <c r="SL27">
        <f>(SJ27*SG27^0.506)/52.932</f>
        <v>5.5607063987694449E-4</v>
      </c>
      <c r="SM27">
        <f>SL27/0.99391</f>
        <v>5.5947786004461621E-4</v>
      </c>
      <c r="SP27" s="3" t="s">
        <v>97</v>
      </c>
      <c r="SQ27">
        <v>1154.7017312528999</v>
      </c>
      <c r="SR27">
        <f t="shared" ref="SR27:SR40" si="154">SQ27/1000</f>
        <v>1.1547017312529</v>
      </c>
      <c r="SS27">
        <v>1.20320855614973E-4</v>
      </c>
      <c r="ST27">
        <f>SS27*100/0.01428</f>
        <v>0.84258302251381656</v>
      </c>
      <c r="SU27">
        <f>ST27</f>
        <v>0.84258302251381656</v>
      </c>
      <c r="SV27">
        <f>(SR27/0.621)^2.474</f>
        <v>4.6391851792989955</v>
      </c>
      <c r="SW27">
        <f>(SU27*SR27^0.138)/93.188</f>
        <v>9.2230284408721195E-3</v>
      </c>
      <c r="SX27">
        <f>SW27/0.89222</f>
        <v>1.0337168457187823E-2</v>
      </c>
      <c r="TA27" s="3" t="s">
        <v>98</v>
      </c>
      <c r="TB27">
        <v>1261.4295125164599</v>
      </c>
      <c r="TC27">
        <f t="shared" ref="TC27:TC37" si="155">TB27/1000</f>
        <v>1.2614295125164598</v>
      </c>
      <c r="TD27">
        <v>1.31818181818181E-4</v>
      </c>
      <c r="TE27">
        <f>TD27*100/0.01011</f>
        <v>1.3038395827713256</v>
      </c>
      <c r="TF27">
        <f>TE27</f>
        <v>1.3038395827713256</v>
      </c>
      <c r="TG27">
        <f>(TC27/0.453)^1.569</f>
        <v>4.9869607319755884</v>
      </c>
      <c r="TH27">
        <f>(TF27*TC27^(-0.538))/315.457</f>
        <v>3.6477049734438089E-3</v>
      </c>
      <c r="TI27">
        <f>TH27/0.68378</f>
        <v>5.334617820708135E-3</v>
      </c>
      <c r="TL27" s="3" t="s">
        <v>99</v>
      </c>
      <c r="TM27">
        <v>1277.7777777777701</v>
      </c>
      <c r="TN27">
        <f t="shared" ref="TN27:TN38" si="156">TM27/1000</f>
        <v>1.2777777777777701</v>
      </c>
      <c r="TO27">
        <v>4.5454545454545499E-5</v>
      </c>
      <c r="TP27">
        <f>TO27*100/0.01043</f>
        <v>0.43580580493332211</v>
      </c>
      <c r="TQ27">
        <f>TP27</f>
        <v>0.43580580493332211</v>
      </c>
      <c r="TR27">
        <f>(TN27/0.318)^1.278</f>
        <v>5.9149088108153736</v>
      </c>
      <c r="TS27">
        <f>(TQ27*TN27^(-0.665))/533.593</f>
        <v>6.9388914263812966E-4</v>
      </c>
      <c r="TT27">
        <f>TS27/0.47301</f>
        <v>1.4669650591702707E-3</v>
      </c>
      <c r="TW27" s="3" t="s">
        <v>100</v>
      </c>
      <c r="TX27">
        <v>1274.9189270720699</v>
      </c>
      <c r="TY27">
        <f t="shared" ref="TY27:TY39" si="157">TX27/1000</f>
        <v>1.27491892707207</v>
      </c>
      <c r="TZ27">
        <v>1.10849945951381E-4</v>
      </c>
      <c r="UA27">
        <f>TZ27*100/0.01198</f>
        <v>0.92529170243222869</v>
      </c>
      <c r="UB27">
        <f>UA27</f>
        <v>0.92529170243222869</v>
      </c>
      <c r="UC27">
        <f>(TY27/0.782)^3.318</f>
        <v>5.0621050778802301</v>
      </c>
      <c r="UD27">
        <f>(UB27*TY27^0.328)/66</f>
        <v>1.5182140793534383E-2</v>
      </c>
      <c r="UE27">
        <f>UD27/0.99995</f>
        <v>1.518289993853131E-2</v>
      </c>
    </row>
    <row r="28" spans="1:552" x14ac:dyDescent="0.25">
      <c r="A28" s="4">
        <v>1.5335199999999998E-5</v>
      </c>
      <c r="B28" s="1">
        <v>0.99997999999999998</v>
      </c>
      <c r="D28">
        <v>1</v>
      </c>
      <c r="E28">
        <v>1222.3627878273601</v>
      </c>
      <c r="F28">
        <f t="shared" si="108"/>
        <v>1.2223627878273602</v>
      </c>
      <c r="G28">
        <v>8.1131638832105101E-5</v>
      </c>
      <c r="H28">
        <f t="shared" ref="H28:H47" si="158">G28*100/0.019296</f>
        <v>0.42045832728080995</v>
      </c>
      <c r="I28">
        <f>H28+I27</f>
        <v>0.52190002021877269</v>
      </c>
      <c r="J28">
        <f t="shared" ref="J28:J47" si="159">(F28/0.574)^2.12</f>
        <v>4.9655921191974972</v>
      </c>
      <c r="K28">
        <f t="shared" ref="K28:K47" si="160">(I28*F28^(-0.03))/124.871</f>
        <v>4.1544134956164941E-3</v>
      </c>
      <c r="L28">
        <f t="shared" ref="L28:L47" si="161">K28/0.836488577</f>
        <v>4.9664916053199061E-3</v>
      </c>
      <c r="O28" s="8">
        <v>2</v>
      </c>
      <c r="P28">
        <v>1096.8626725838201</v>
      </c>
      <c r="Q28">
        <f t="shared" si="109"/>
        <v>1.09686267258382</v>
      </c>
      <c r="R28">
        <v>1.6666666666666601E-4</v>
      </c>
      <c r="S28">
        <f t="shared" ref="S28:S40" si="162">R28*100/0.014192</f>
        <v>1.1743705373919533</v>
      </c>
      <c r="T28">
        <f>S28+T27</f>
        <v>1.6712196109039348</v>
      </c>
      <c r="U28">
        <f t="shared" ref="U28:U40" si="163">(Q28/0.41)^1.621</f>
        <v>4.9290608227849475</v>
      </c>
      <c r="V28">
        <f t="shared" ref="V28:V40" si="164">(T28*Q28^(-0.399))/275.011</f>
        <v>5.8568311992225671E-3</v>
      </c>
      <c r="W28">
        <f t="shared" ref="W28:W40" si="165">V28/0.641604</f>
        <v>9.1284206445448705E-3</v>
      </c>
      <c r="Z28" s="8">
        <v>3</v>
      </c>
      <c r="AA28">
        <v>1071.42857142857</v>
      </c>
      <c r="AB28">
        <f t="shared" si="110"/>
        <v>1.0714285714285701</v>
      </c>
      <c r="AC28">
        <v>2.25842696629213E-4</v>
      </c>
      <c r="AD28">
        <f t="shared" ref="AD28:AD40" si="166">AC28*100/0.01369</f>
        <v>1.6496909907174067</v>
      </c>
      <c r="AE28">
        <f>AD28+AE27</f>
        <v>2.205841258376934</v>
      </c>
      <c r="AF28">
        <f t="shared" ref="AF28:AF40" si="167">(AB28/0.616)^2.508</f>
        <v>4.0075535859745832</v>
      </c>
      <c r="AG28">
        <f t="shared" ref="AG28:AG40" si="168">(AE28*AB28^(-0.04))/116.427</f>
        <v>1.8893917713495065E-2</v>
      </c>
      <c r="AH28">
        <f t="shared" ref="AH28:AH40" si="169">AG28/0.913102</f>
        <v>2.0692012188665742E-2</v>
      </c>
      <c r="AK28" s="8">
        <v>4</v>
      </c>
      <c r="AL28">
        <v>1061.2244897959099</v>
      </c>
      <c r="AM28">
        <f t="shared" si="111"/>
        <v>1.06122448979591</v>
      </c>
      <c r="AN28">
        <v>2.5706214689265501E-4</v>
      </c>
      <c r="AO28">
        <f t="shared" ref="AO28:AO41" si="170">AN28*100/0.015833</f>
        <v>1.6235845821553401</v>
      </c>
      <c r="AP28">
        <f>AO28+AP27</f>
        <v>2.2480401906766247</v>
      </c>
      <c r="AQ28">
        <f t="shared" ref="AQ28:AQ41" si="171">(AM28/0.7)^2.982</f>
        <v>3.4583974694824513</v>
      </c>
      <c r="AR28">
        <f t="shared" ref="AR28:AR41" si="172">(AP28*AM28^0.364)/66.518</f>
        <v>3.4534942121179295E-2</v>
      </c>
      <c r="AS28">
        <f t="shared" ref="AS28:AS41" si="173">AR28/0.946341</f>
        <v>3.6493126812828881E-2</v>
      </c>
      <c r="AV28" s="8">
        <v>5</v>
      </c>
      <c r="AW28">
        <v>1383.1012353194801</v>
      </c>
      <c r="AX28">
        <f t="shared" si="112"/>
        <v>1.38310123531948</v>
      </c>
      <c r="AY28">
        <v>4.5316185982800799E-5</v>
      </c>
      <c r="AZ28">
        <f t="shared" ref="AZ28:AZ41" si="174">AY28*100/0.011122</f>
        <v>0.40744637639633879</v>
      </c>
      <c r="BA28">
        <f>AZ28+BA27</f>
        <v>0.72640174017482917</v>
      </c>
      <c r="BB28">
        <f t="shared" ref="BB28:BB41" si="175">(AX28/0.739)^2.377</f>
        <v>4.4365160270180262</v>
      </c>
      <c r="BC28">
        <f t="shared" ref="BC28:BC41" si="176">(BA28*AX28^0.074)/98.724</f>
        <v>7.5366322828742949E-3</v>
      </c>
      <c r="BD28">
        <f t="shared" ref="BD28:BD41" si="177">BC28/0.918794</f>
        <v>8.2027443397260924E-3</v>
      </c>
      <c r="BG28" s="8">
        <v>6</v>
      </c>
      <c r="BH28">
        <v>1063.13131313131</v>
      </c>
      <c r="BI28">
        <f t="shared" si="113"/>
        <v>1.06313131313131</v>
      </c>
      <c r="BJ28">
        <v>1.8823831535695899E-4</v>
      </c>
      <c r="BK28">
        <f t="shared" ref="BK28:BK41" si="178">BJ28*100/0.01582</f>
        <v>1.1898755711565043</v>
      </c>
      <c r="BL28">
        <f>BK28+BL27</f>
        <v>1.5818112413282635</v>
      </c>
      <c r="BM28">
        <f t="shared" ref="BM28:BM41" si="179">(BI28/0.354)^1.422</f>
        <v>4.7766557957350289</v>
      </c>
      <c r="BN28">
        <f t="shared" ref="BN28:BN41" si="180">(BL28*BI28^(-0.491))/372.289</f>
        <v>4.1230659397262616E-3</v>
      </c>
      <c r="BO28">
        <f t="shared" ref="BO28:BO41" si="181">BN28/0.5359</f>
        <v>7.6937225969887319E-3</v>
      </c>
      <c r="BR28" s="8">
        <v>7</v>
      </c>
      <c r="BS28">
        <v>1269.65097884121</v>
      </c>
      <c r="BT28">
        <f t="shared" si="114"/>
        <v>1.26965097884121</v>
      </c>
      <c r="BU28">
        <v>1.5315404389954499E-4</v>
      </c>
      <c r="BV28">
        <f t="shared" ref="BV28:BV43" si="182">BU28*100/0.013887</f>
        <v>1.1028591049149923</v>
      </c>
      <c r="BW28">
        <f>BV28+BW27</f>
        <v>1.7051953236096924</v>
      </c>
      <c r="BX28">
        <f t="shared" ref="BX28:BX43" si="183">(BT28/0.827)^2.954</f>
        <v>3.5479075944820937</v>
      </c>
      <c r="BY28">
        <f t="shared" ref="BY28:BY43" si="184">(BW28*BT28^0.374)/62.892</f>
        <v>2.9645356327090006E-2</v>
      </c>
      <c r="BZ28">
        <f t="shared" ref="BZ28:BZ43" si="185">BY28/0.984102</f>
        <v>3.0124272003400059E-2</v>
      </c>
      <c r="CC28" s="8">
        <v>8</v>
      </c>
      <c r="CD28">
        <v>1574.0463531719399</v>
      </c>
      <c r="CE28">
        <f t="shared" si="115"/>
        <v>1.57404635317194</v>
      </c>
      <c r="CF28">
        <v>5.2753832653691603E-5</v>
      </c>
      <c r="CG28">
        <f t="shared" ref="CG28:CG44" si="186">CF28*100/0.01284</f>
        <v>0.41085539449915576</v>
      </c>
      <c r="CH28">
        <f>CG28+CH27</f>
        <v>0.62452432030766514</v>
      </c>
      <c r="CI28">
        <f t="shared" ref="CI28:CI44" si="187">(CE28/0.655)^2.065</f>
        <v>6.113682616175522</v>
      </c>
      <c r="CJ28">
        <f t="shared" ref="CJ28:CJ44" si="188">(CH28*CE28^(-0.113))/135.365</f>
        <v>4.3830859630370955E-3</v>
      </c>
      <c r="CK28">
        <f t="shared" ref="CK28:CK44" si="189">CJ28/0.863949</f>
        <v>5.0733156274700196E-3</v>
      </c>
      <c r="CN28" s="8">
        <v>9</v>
      </c>
      <c r="CO28">
        <v>1185.3385476573801</v>
      </c>
      <c r="CP28">
        <f t="shared" si="116"/>
        <v>1.1853385476573801</v>
      </c>
      <c r="CQ28">
        <v>1.5079365079365001E-4</v>
      </c>
      <c r="CR28">
        <f>CQ28*100/0.012243</f>
        <v>1.2316723907020339</v>
      </c>
      <c r="CS28">
        <f>CR28+CS27</f>
        <v>1.6854464293817302</v>
      </c>
      <c r="CT28">
        <f t="shared" ref="CT28:CT40" si="190">(CP28/0.78)^3.234</f>
        <v>3.8705475087157915</v>
      </c>
      <c r="CU28">
        <f t="shared" ref="CU28:CU40" si="191">(CS28*CP28^0.364)/62.901</f>
        <v>2.8505984192857388E-2</v>
      </c>
      <c r="CV28">
        <f t="shared" ref="CV28:CV40" si="192">CU28/1.001284</f>
        <v>2.8469429445449428E-2</v>
      </c>
      <c r="CY28" s="8">
        <v>10</v>
      </c>
      <c r="CZ28">
        <v>1150.83798882681</v>
      </c>
      <c r="DA28">
        <f t="shared" si="117"/>
        <v>1.1508379888268101</v>
      </c>
      <c r="DB28">
        <v>2.1407084535575999E-4</v>
      </c>
      <c r="DC28">
        <f t="shared" ref="DC28:DC40" si="193">DB28*100/0.012296</f>
        <v>1.7409795490871829</v>
      </c>
      <c r="DD28">
        <f>DC28+DD27</f>
        <v>2.5535531700047009</v>
      </c>
      <c r="DE28">
        <f t="shared" ref="DE28:DE40" si="194">(DA28/0.812)^3.511</f>
        <v>3.4022764595836805</v>
      </c>
      <c r="DF28">
        <f t="shared" ref="DF28:DF40" si="195">(DD28*DA28^0.377)/62.118</f>
        <v>4.3344080088963788E-2</v>
      </c>
      <c r="DG28">
        <f t="shared" ref="DG28:DG40" si="196">DF28/0.994319</f>
        <v>4.3591724676852989E-2</v>
      </c>
      <c r="DJ28" s="8">
        <v>11</v>
      </c>
      <c r="DK28">
        <v>1221.6216216216201</v>
      </c>
      <c r="DL28">
        <f t="shared" si="118"/>
        <v>1.22162162162162</v>
      </c>
      <c r="DM28">
        <v>1.3974562798092199E-4</v>
      </c>
      <c r="DN28">
        <f t="shared" ref="DN28:DN43" si="197">DM28*100/0.016359</f>
        <v>0.85424309542711663</v>
      </c>
      <c r="DO28">
        <f>DN28+DO27</f>
        <v>1.1480612552877194</v>
      </c>
      <c r="DP28">
        <f t="shared" ref="DP28:DP43" si="198">(DL28/0.369)^1.393</f>
        <v>5.299502605450404</v>
      </c>
      <c r="DQ28">
        <f t="shared" ref="DQ28:DQ43" si="199">(DO28*DL28^(-0.582))/411.208</f>
        <v>2.4848852592314536E-3</v>
      </c>
      <c r="DR28">
        <f t="shared" ref="DR28:DR43" si="200">DQ28/0.536548</f>
        <v>4.6312450316308203E-3</v>
      </c>
      <c r="DU28">
        <v>12</v>
      </c>
      <c r="DV28">
        <v>1274.9469925231499</v>
      </c>
      <c r="DW28">
        <f t="shared" si="119"/>
        <v>1.2749469925231498</v>
      </c>
      <c r="DX28">
        <v>9.7087378640776706E-5</v>
      </c>
      <c r="DY28">
        <f t="shared" ref="DY28:DY43" si="201">DX28*100/0.01478</f>
        <v>0.65688348200796154</v>
      </c>
      <c r="DZ28">
        <f>DY28+DZ27</f>
        <v>0.95248104891154672</v>
      </c>
      <c r="EA28">
        <f t="shared" ref="EA28:EA43" si="202">(DW28/0.737)^2.559</f>
        <v>4.0654166006407513</v>
      </c>
      <c r="EB28">
        <f t="shared" ref="EB28:EB43" si="203">(DZ28*DW28^0.416)/61.483</f>
        <v>1.713902130985873E-2</v>
      </c>
      <c r="EC28">
        <f t="shared" ref="EC28:EC43" si="204">EB28/0.94474</f>
        <v>1.8141521804791508E-2</v>
      </c>
      <c r="EF28">
        <v>13</v>
      </c>
      <c r="EG28">
        <v>1089.5522388059701</v>
      </c>
      <c r="EH28">
        <f t="shared" si="120"/>
        <v>1.0895522388059702</v>
      </c>
      <c r="EI28">
        <v>2.3195876288659799E-4</v>
      </c>
      <c r="EJ28">
        <f t="shared" ref="EJ28:EJ41" si="205">EI28*100/0.01585</f>
        <v>1.4634622264138675</v>
      </c>
      <c r="EK28">
        <f>EJ28+EK27</f>
        <v>1.9838043513610191</v>
      </c>
      <c r="EL28">
        <f t="shared" ref="EL28:EL41" si="206">(EH28/0.644)^2.461</f>
        <v>3.6475340078525536</v>
      </c>
      <c r="EM28">
        <f t="shared" ref="EM28:EM41" si="207">(EK28*EH28^0.281)/78.233</f>
        <v>2.5976196339008998E-2</v>
      </c>
      <c r="EN28">
        <f t="shared" ref="EN28:EN41" si="208">EM28/0.88895</f>
        <v>2.9221211923065413E-2</v>
      </c>
      <c r="EQ28" s="8">
        <v>14</v>
      </c>
      <c r="ER28">
        <v>1049.12860576923</v>
      </c>
      <c r="ES28">
        <f t="shared" si="121"/>
        <v>1.0491286057692299</v>
      </c>
      <c r="ET28">
        <v>3.2291666666666601E-4</v>
      </c>
      <c r="EU28">
        <f t="shared" ref="EU28:EU40" si="209">ET28*100/0.01307</f>
        <v>2.4706707472583473</v>
      </c>
      <c r="EV28">
        <f>EU28+EV27</f>
        <v>3.1879622545269015</v>
      </c>
      <c r="EW28">
        <f t="shared" ref="EW28:EW40" si="210">(ES28/0.785)^4.097</f>
        <v>3.2813633118235268</v>
      </c>
      <c r="EX28">
        <f t="shared" ref="EX28:EX40" si="211">(EV28*ES28^0.454)/55.269</f>
        <v>5.8950542587137195E-2</v>
      </c>
      <c r="EY28">
        <f t="shared" ref="EY28:EY40" si="212">EX28/1.01118</f>
        <v>5.8298762423245311E-2</v>
      </c>
      <c r="FB28" s="8">
        <v>15</v>
      </c>
      <c r="FC28">
        <v>1016.21621621621</v>
      </c>
      <c r="FD28">
        <f t="shared" si="122"/>
        <v>1.0162162162162101</v>
      </c>
      <c r="FE28">
        <v>3.1920903954802202E-4</v>
      </c>
      <c r="FF28">
        <f t="shared" ref="FF28:FF41" si="213">FE28*100/0.01723</f>
        <v>1.8526351685897973</v>
      </c>
      <c r="FG28">
        <f>FF28+FG27</f>
        <v>2.5904102357273251</v>
      </c>
      <c r="FH28">
        <f t="shared" ref="FH28:FH41" si="214">(FD28/0.613)^2.361</f>
        <v>3.2983751590266177</v>
      </c>
      <c r="FI28">
        <f t="shared" ref="FI28:FI41" si="215">(FG28*FD28^0.243)/85.459</f>
        <v>3.0430449549413624E-2</v>
      </c>
      <c r="FJ28">
        <f t="shared" ref="FJ28:FJ41" si="216">FI28/0.85807</f>
        <v>3.5463831097012628E-2</v>
      </c>
      <c r="FM28" s="8">
        <v>16</v>
      </c>
      <c r="FN28">
        <v>1190.8602150537599</v>
      </c>
      <c r="FO28">
        <f t="shared" si="123"/>
        <v>1.1908602150537599</v>
      </c>
      <c r="FP28">
        <v>8.3207978160342293E-5</v>
      </c>
      <c r="FQ28">
        <f t="shared" ref="FQ28:FQ42" si="217">FP28*100/0.01324</f>
        <v>0.62845904954941312</v>
      </c>
      <c r="FR28">
        <f>FQ28+FR27</f>
        <v>0.93416745229306497</v>
      </c>
      <c r="FS28">
        <f t="shared" ref="FS28:FS42" si="218">(FO28/0.845)^5.308</f>
        <v>6.1789352299863447</v>
      </c>
      <c r="FT28">
        <f t="shared" ref="FT28:FT42" si="219">(FR28*FO28^0.537)/49.729</f>
        <v>2.0632518726401594E-2</v>
      </c>
      <c r="FU28">
        <f t="shared" ref="FU28:FU42" si="220">FT28/1.03008</f>
        <v>2.0030015849644291E-2</v>
      </c>
      <c r="FX28">
        <v>17</v>
      </c>
      <c r="FY28">
        <v>1391.02564102564</v>
      </c>
      <c r="FZ28">
        <f t="shared" si="124"/>
        <v>1.3910256410256401</v>
      </c>
      <c r="GA28">
        <v>1.15475756471017E-4</v>
      </c>
      <c r="GB28">
        <f t="shared" ref="GB28:GB40" si="221">GA28*100/0.0111</f>
        <v>1.0403221303695225</v>
      </c>
      <c r="GC28">
        <f>GB28+GC27</f>
        <v>1.5351662271093622</v>
      </c>
      <c r="GD28">
        <f t="shared" ref="GD28:GD40" si="222">(FZ28/0.838)^2.744</f>
        <v>4.0172607786445553</v>
      </c>
      <c r="GE28">
        <f t="shared" ref="GE28:GE40" si="223">(GC28*FZ28^0.499)/54.389</f>
        <v>3.3278869622319643E-2</v>
      </c>
      <c r="GF28">
        <f t="shared" ref="GF28:GF40" si="224">GE28/0.97961</f>
        <v>3.3971549516970678E-2</v>
      </c>
      <c r="GI28">
        <v>18</v>
      </c>
      <c r="GJ28">
        <v>1098.11101424004</v>
      </c>
      <c r="GK28">
        <f t="shared" si="125"/>
        <v>1.0981110142400401</v>
      </c>
      <c r="GL28">
        <v>5.9941586748038303E-3</v>
      </c>
      <c r="GM28">
        <f t="shared" ref="GM28:GM40" si="225">GL28*100/0.04835</f>
        <v>12.397432626274727</v>
      </c>
      <c r="GN28">
        <f>GM28+GN27</f>
        <v>25.789501681018493</v>
      </c>
      <c r="GO28">
        <f t="shared" ref="GO28:GO40" si="226">(GK28/1.155)^6.593</f>
        <v>0.71676648232036722</v>
      </c>
      <c r="GP28">
        <f t="shared" ref="GP28:GP40" si="227">(GN28*GK28^0.333)/56.995</f>
        <v>0.46681133507252254</v>
      </c>
      <c r="GQ28">
        <f t="shared" ref="GQ28:GQ40" si="228">GP28/1.12196</f>
        <v>0.41606771638251144</v>
      </c>
      <c r="GT28">
        <v>19</v>
      </c>
      <c r="GU28">
        <v>1151.4423076922999</v>
      </c>
      <c r="GV28">
        <f t="shared" si="126"/>
        <v>1.1514423076922999</v>
      </c>
      <c r="GW28">
        <v>6.4354139036251002E-3</v>
      </c>
      <c r="GX28">
        <f t="shared" ref="GX28:GX40" si="229">GW28*100/0.04815</f>
        <v>13.365345594236969</v>
      </c>
      <c r="GY28">
        <f>GX28+GY27</f>
        <v>27.114102655916987</v>
      </c>
      <c r="GZ28">
        <f t="shared" ref="GZ28:GZ40" si="230">(GV28/1.202)^8.664</f>
        <v>0.68914397535508698</v>
      </c>
      <c r="HA28">
        <f t="shared" ref="HA28:HA40" si="231">(GY28*GV28^0.33)/54.369</f>
        <v>0.52246092036607272</v>
      </c>
      <c r="HB28">
        <f t="shared" ref="HB28:HB40" si="232">HA28/1.17869</f>
        <v>0.44325558065824999</v>
      </c>
      <c r="HE28">
        <v>20</v>
      </c>
      <c r="HF28">
        <v>1004.33986928104</v>
      </c>
      <c r="HG28">
        <f t="shared" si="127"/>
        <v>1.0043398692810401</v>
      </c>
      <c r="HH28">
        <v>5.6611111111111098E-3</v>
      </c>
      <c r="HI28">
        <f t="shared" ref="HI28:HI38" si="233">HH28*100/0.03791</f>
        <v>14.933028517834636</v>
      </c>
      <c r="HJ28">
        <f>HI28+HJ27</f>
        <v>31.507371259415564</v>
      </c>
      <c r="HK28">
        <f t="shared" ref="HK28:HK38" si="234">(HG28/1.106)^8.016</f>
        <v>0.46167315178826557</v>
      </c>
      <c r="HL28">
        <f t="shared" ref="HL28:HL38" si="235">(HJ28*HG28^0.352)/54.272</f>
        <v>0.58143122554172078</v>
      </c>
      <c r="HM28">
        <f t="shared" ref="HM28:HM38" si="236">HL28/1.14697</f>
        <v>0.5069280151544685</v>
      </c>
      <c r="HP28">
        <v>21</v>
      </c>
      <c r="HQ28">
        <v>1086.2068965517201</v>
      </c>
      <c r="HR28">
        <f t="shared" si="128"/>
        <v>1.0862068965517202</v>
      </c>
      <c r="HS28">
        <v>6.0888888888888798E-3</v>
      </c>
      <c r="HT28">
        <f t="shared" ref="HT28:HT40" si="237">HS28*100/0.04505</f>
        <v>13.515846590208389</v>
      </c>
      <c r="HU28">
        <f>HT28+HU27</f>
        <v>28.067579232951008</v>
      </c>
      <c r="HV28">
        <f t="shared" ref="HV28:HV40" si="238">(HR28/1.172)^6.01</f>
        <v>0.63325629357942648</v>
      </c>
      <c r="HW28">
        <f t="shared" ref="HW28:HW40" si="239">(HU28*HR28^0.303)/58.81</f>
        <v>0.48936767898324246</v>
      </c>
      <c r="HX28">
        <f t="shared" ref="HX28:HX40" si="240">HW28/1.14006</f>
        <v>0.42924730188169258</v>
      </c>
      <c r="IA28">
        <v>22</v>
      </c>
      <c r="IB28">
        <v>1108.4576175193499</v>
      </c>
      <c r="IC28">
        <f t="shared" si="129"/>
        <v>1.1084576175193499</v>
      </c>
      <c r="ID28">
        <v>6.0555975080233996E-3</v>
      </c>
      <c r="IE28">
        <f t="shared" ref="IE28:IE43" si="241">ID28*100/0.05547</f>
        <v>10.916887521224805</v>
      </c>
      <c r="IF28">
        <f>IE28+IF27</f>
        <v>22.613491947695707</v>
      </c>
      <c r="IG28">
        <f t="shared" ref="IG28:IG43" si="242">(IC28/1.127)^7.079</f>
        <v>0.88919508313676965</v>
      </c>
      <c r="IH28">
        <f t="shared" ref="IH28:IH43" si="243">(IF28*IC28^0.29)/59.274</f>
        <v>0.39307183998386752</v>
      </c>
      <c r="II28">
        <f t="shared" ref="II28:II43" si="244">IH28/1.1373</f>
        <v>0.3456184295998132</v>
      </c>
      <c r="IL28">
        <v>23</v>
      </c>
      <c r="IM28">
        <v>993.75683060109202</v>
      </c>
      <c r="IN28">
        <f t="shared" si="130"/>
        <v>0.99375683060109199</v>
      </c>
      <c r="IO28">
        <v>5.4016393442622903E-3</v>
      </c>
      <c r="IP28">
        <f t="shared" ref="IP28:IP41" si="245">IO28*100/0.04082</f>
        <v>13.232825439153086</v>
      </c>
      <c r="IQ28">
        <f>IP28+IQ27</f>
        <v>28.433506558180227</v>
      </c>
      <c r="IR28">
        <f t="shared" ref="IR28:IR41" si="246">(IN28/1.103)^8.679</f>
        <v>0.40446537415968126</v>
      </c>
      <c r="IS28">
        <f t="shared" ref="IS28:IS41" si="247">(IQ28*IN28^0.446)/47.501</f>
        <v>0.59691790528522903</v>
      </c>
      <c r="IT28">
        <f t="shared" ref="IT28:IT41" si="248">IS28/1.18095</f>
        <v>0.50545569692639747</v>
      </c>
      <c r="IW28">
        <v>24</v>
      </c>
      <c r="IX28">
        <v>1224.14997671169</v>
      </c>
      <c r="IY28">
        <f t="shared" si="131"/>
        <v>1.2241499767116899</v>
      </c>
      <c r="IZ28">
        <v>6.4689974382859698E-3</v>
      </c>
      <c r="JA28">
        <f t="shared" ref="JA28:JA38" si="249">IZ28*100/0.04452</f>
        <v>14.530542314209276</v>
      </c>
      <c r="JB28">
        <f>JA28+JB27</f>
        <v>29.531153292314059</v>
      </c>
      <c r="JC28">
        <f t="shared" ref="JC28:JC38" si="250">(IY28/1.308)^6.745</f>
        <v>0.63962486311942901</v>
      </c>
      <c r="JD28">
        <f t="shared" ref="JD28:JD38" si="251">(JB28*IY28^0.323)/58.742</f>
        <v>0.53666375380230313</v>
      </c>
      <c r="JE28">
        <f t="shared" ref="JE28:JE38" si="252">JD28/1.12791</f>
        <v>0.47580370224778851</v>
      </c>
      <c r="JH28">
        <v>25</v>
      </c>
      <c r="JI28">
        <v>1061.41854165514</v>
      </c>
      <c r="JJ28">
        <f t="shared" si="132"/>
        <v>1.06141854165514</v>
      </c>
      <c r="JK28">
        <v>5.8914948311128302E-3</v>
      </c>
      <c r="JL28">
        <f t="shared" ref="JL28:JL39" si="253">JK28*100/0.03988</f>
        <v>14.773056246521641</v>
      </c>
      <c r="JM28">
        <f>JL28+JM27</f>
        <v>30.41384782353029</v>
      </c>
      <c r="JN28">
        <f t="shared" ref="JN28:JN39" si="254">(JJ28/1.148)^9.105</f>
        <v>0.48969676949860103</v>
      </c>
      <c r="JO28">
        <f t="shared" ref="JO28:JO39" si="255">(JM28*JJ28^0.42)/50.626</f>
        <v>0.61598502624925366</v>
      </c>
      <c r="JP28">
        <f t="shared" ref="JP28:JP39" si="256">JO28/1.15344</f>
        <v>0.53404167208459363</v>
      </c>
      <c r="JS28">
        <v>26</v>
      </c>
      <c r="JT28">
        <v>807.30897009966702</v>
      </c>
      <c r="JU28">
        <f t="shared" si="133"/>
        <v>0.80730897009966707</v>
      </c>
      <c r="JV28">
        <v>6.1408839779005502E-3</v>
      </c>
      <c r="JW28">
        <f t="shared" ref="JW28:JW38" si="257">JV28*100/0.04293</f>
        <v>14.304411781738992</v>
      </c>
      <c r="JX28">
        <f>JW28+JX27</f>
        <v>29.599772467835962</v>
      </c>
      <c r="JY28">
        <f t="shared" ref="JY28:JY38" si="258">(JU28/0.895)^10.659</f>
        <v>0.33316184641199947</v>
      </c>
      <c r="JZ28">
        <f t="shared" ref="JZ28:JZ38" si="259">(JX28*JU28^0.86)/37.232</f>
        <v>0.6613421696240106</v>
      </c>
      <c r="KA28">
        <f t="shared" ref="KA28:KA38" si="260">JZ28/1.16961</f>
        <v>0.56543819702636822</v>
      </c>
      <c r="KD28">
        <v>27</v>
      </c>
      <c r="KE28">
        <v>1131.97969543147</v>
      </c>
      <c r="KF28">
        <f t="shared" si="134"/>
        <v>1.13197969543147</v>
      </c>
      <c r="KG28">
        <v>6.1220077112978796E-3</v>
      </c>
      <c r="KH28">
        <f t="shared" ref="KH28:KH41" si="261">KG28*100/0.04819</f>
        <v>12.703896474990414</v>
      </c>
      <c r="KI28">
        <f>KH28+KI27</f>
        <v>25.992436563937396</v>
      </c>
      <c r="KJ28">
        <f t="shared" ref="KJ28:KJ41" si="262">(KF28/1.191)^7.607</f>
        <v>0.67934399554426639</v>
      </c>
      <c r="KK28">
        <f t="shared" ref="KK28:KK41" si="263">(KI28*KF28^0.318)/57.258</f>
        <v>0.47220600432921023</v>
      </c>
      <c r="KL28">
        <f t="shared" ref="KL28:KL41" si="264">KK28/1.13993</f>
        <v>0.41424122913618394</v>
      </c>
      <c r="KO28">
        <v>28</v>
      </c>
      <c r="KP28">
        <v>1091.51131126937</v>
      </c>
      <c r="KQ28">
        <f t="shared" si="135"/>
        <v>1.09151131126937</v>
      </c>
      <c r="KR28">
        <v>5.7779508797653903E-3</v>
      </c>
      <c r="KS28">
        <f t="shared" ref="KS28:KS41" si="265">KR28*100/0.04885</f>
        <v>11.827944482631301</v>
      </c>
      <c r="KT28">
        <f>KS28+KT27</f>
        <v>24.758222099490606</v>
      </c>
      <c r="KU28">
        <f t="shared" ref="KU28:KU41" si="266">(KQ28/1.14)^7.425</f>
        <v>0.72417106068876258</v>
      </c>
      <c r="KV28">
        <f t="shared" ref="KV28:KV41" si="267">(KT28*KQ28^0.368)/54.26</f>
        <v>0.4712312222667423</v>
      </c>
      <c r="KW28">
        <f t="shared" ref="KW28:KW41" si="268">KV28/1.11044</f>
        <v>0.4243644161474211</v>
      </c>
      <c r="KZ28">
        <v>29</v>
      </c>
      <c r="LA28">
        <v>1154.0404040404001</v>
      </c>
      <c r="LB28">
        <f t="shared" si="136"/>
        <v>1.1540404040404</v>
      </c>
      <c r="LC28">
        <v>6.1481481481481396E-3</v>
      </c>
      <c r="LD28">
        <f t="shared" ref="LD28:LD40" si="269">LC28*100/0.05048</f>
        <v>12.179374302987599</v>
      </c>
      <c r="LE28">
        <f>LD28+LE27</f>
        <v>25.202500440218323</v>
      </c>
      <c r="LF28">
        <f t="shared" ref="LF28:LF40" si="270">(LB28/1.182)^7.028</f>
        <v>0.84514974009529675</v>
      </c>
      <c r="LG28">
        <f t="shared" ref="LG28:LG40" si="271">(LE28*LB28^0.309)/58.998</f>
        <v>0.4465114857178869</v>
      </c>
      <c r="LH28">
        <f t="shared" ref="LH28:LH40" si="272">LG28/1.10787</f>
        <v>0.40303599313808203</v>
      </c>
      <c r="LK28">
        <v>30</v>
      </c>
      <c r="LL28">
        <v>1386.79997872679</v>
      </c>
      <c r="LM28">
        <f t="shared" si="137"/>
        <v>1.38679997872679</v>
      </c>
      <c r="LN28">
        <v>6.3044726905281002E-3</v>
      </c>
      <c r="LO28">
        <f t="shared" ref="LO28:LO40" si="273">LN28*100/0.06117</f>
        <v>10.306478160091711</v>
      </c>
      <c r="LP28">
        <f>LO28+LP27</f>
        <v>21.131179775581266</v>
      </c>
      <c r="LQ28">
        <f t="shared" ref="LQ28:LQ40" si="274">(LM28/1.425)^6.497</f>
        <v>0.83816332927393433</v>
      </c>
      <c r="LR28">
        <f t="shared" ref="LR28:LR40" si="275">(LP28*LM28^0.387)/54.654</f>
        <v>0.43879446749154066</v>
      </c>
      <c r="LS28">
        <f t="shared" ref="LS28:LS40" si="276">LR28/1.04417</f>
        <v>0.42023278536209685</v>
      </c>
      <c r="LV28">
        <v>31</v>
      </c>
      <c r="LW28">
        <v>1183.06010928961</v>
      </c>
      <c r="LX28">
        <f t="shared" si="138"/>
        <v>1.18306010928961</v>
      </c>
      <c r="LY28">
        <v>6.2062476257268902E-3</v>
      </c>
      <c r="LZ28">
        <f t="shared" ref="LZ28:LZ42" si="277">LY28*100/0.0533</f>
        <v>11.643991793108613</v>
      </c>
      <c r="MA28">
        <f>LZ28+MA27</f>
        <v>23.999888595226924</v>
      </c>
      <c r="MB28">
        <f t="shared" ref="MB28:MB42" si="278">(LX28/1.231)^6.477</f>
        <v>0.77314990301818087</v>
      </c>
      <c r="MC28">
        <f t="shared" ref="MC28:MC42" si="279">(MA28*LX28^0.344)/55.528</f>
        <v>0.4579431185791405</v>
      </c>
      <c r="MD28">
        <f t="shared" ref="MD28:MD42" si="280">MC28/1.13246</f>
        <v>0.40437906732170714</v>
      </c>
      <c r="MG28">
        <v>32</v>
      </c>
      <c r="MH28">
        <v>1086.95652173913</v>
      </c>
      <c r="MI28">
        <f t="shared" si="139"/>
        <v>1.0869565217391299</v>
      </c>
      <c r="MJ28">
        <v>3.5281880590805001E-4</v>
      </c>
      <c r="MK28">
        <f t="shared" ref="MK28:MK37" si="281">MJ28*100/0.00989</f>
        <v>3.5674297867345808</v>
      </c>
      <c r="ML28">
        <f t="shared" ref="ML28:ML37" si="282">MK28+ML27</f>
        <v>5.7434357504002227</v>
      </c>
      <c r="MM28">
        <f t="shared" ref="MM28:MM37" si="283">(MI28/0.801)^3.412</f>
        <v>2.8337516644042564</v>
      </c>
      <c r="MN28">
        <f t="shared" ref="MN28:MN37" si="284">(ML28*MI28^0.229)/75.341</f>
        <v>7.7702139014857119E-2</v>
      </c>
      <c r="MO28">
        <f t="shared" ref="MO28:MO37" si="285">MN28/0.98588</f>
        <v>7.8815006912461072E-2</v>
      </c>
      <c r="MR28" s="9">
        <v>33</v>
      </c>
      <c r="MS28">
        <v>1034.48275862068</v>
      </c>
      <c r="MT28">
        <f t="shared" si="140"/>
        <v>1.03448275862068</v>
      </c>
      <c r="MU28">
        <v>3.3242023847889098E-4</v>
      </c>
      <c r="MV28">
        <f t="shared" ref="MV28:MV39" si="286">MU28*100/0.01341</f>
        <v>2.4788981243765171</v>
      </c>
      <c r="MW28">
        <f>MV28+MW27</f>
        <v>3.8524970989115732</v>
      </c>
      <c r="MX28">
        <f t="shared" ref="MX28:MX39" si="287">(MT28/0.46)^1.471</f>
        <v>3.2941330806587552</v>
      </c>
      <c r="MY28">
        <f t="shared" ref="MY28:MY39" si="288">(MW28*MT28^(-0.041))/167.672</f>
        <v>2.2944474855010246E-2</v>
      </c>
      <c r="MZ28">
        <f t="shared" ref="MZ28:MZ39" si="289">MY28/0.63024</f>
        <v>3.6405932430518921E-2</v>
      </c>
      <c r="NC28" s="3">
        <v>34</v>
      </c>
      <c r="ND28">
        <v>1028.32189779442</v>
      </c>
      <c r="NE28">
        <f t="shared" si="141"/>
        <v>1.02832189779442</v>
      </c>
      <c r="NF28">
        <v>3.5184303370056899E-4</v>
      </c>
      <c r="NG28">
        <f t="shared" ref="NG28:NG37" si="290">NF28*100/0.01106</f>
        <v>3.1812209195349821</v>
      </c>
      <c r="NH28">
        <f>NG28+NH27</f>
        <v>4.6265721607287702</v>
      </c>
      <c r="NI28">
        <f t="shared" ref="NI28:NI37" si="291">(NE28/0.785)^3.634</f>
        <v>2.6676003080196331</v>
      </c>
      <c r="NJ28">
        <f t="shared" ref="NJ28:NJ37" si="292">(NH28*NE28^0.462)/56.935</f>
        <v>8.2315885065495767E-2</v>
      </c>
      <c r="NK28">
        <f t="shared" ref="NK28:NK37" si="293">NJ28/0.98275</f>
        <v>8.3760758143470629E-2</v>
      </c>
      <c r="NN28">
        <v>35</v>
      </c>
      <c r="NO28">
        <v>1086.02150537634</v>
      </c>
      <c r="NP28">
        <f t="shared" si="142"/>
        <v>1.08602150537634</v>
      </c>
      <c r="NQ28">
        <v>2.2952853598014799E-4</v>
      </c>
      <c r="NR28">
        <f t="shared" ref="NR28:NR39" si="294">NQ28*100/0.01262</f>
        <v>1.81876811394729</v>
      </c>
      <c r="NS28">
        <f>NR28+NS27</f>
        <v>2.7929287169612205</v>
      </c>
      <c r="NT28">
        <f t="shared" ref="NT28:NT39" si="295">(NP28/0.639)^2.514</f>
        <v>3.7937494339039888</v>
      </c>
      <c r="NU28">
        <f t="shared" ref="NU28:NU39" si="296">(NS28*NP28^0.213)/82.949</f>
        <v>3.4267488945296617E-2</v>
      </c>
      <c r="NV28">
        <f t="shared" ref="NV28:NV39" si="297">NU28/0.91897</f>
        <v>3.7289018080347146E-2</v>
      </c>
      <c r="NY28" s="3">
        <v>36</v>
      </c>
      <c r="NZ28">
        <v>1084.3014559995099</v>
      </c>
      <c r="OA28">
        <f t="shared" si="143"/>
        <v>1.0843014559995099</v>
      </c>
      <c r="OB28">
        <v>2.23390616892036E-4</v>
      </c>
      <c r="OC28">
        <f t="shared" ref="OC28:OC38" si="298">OB28*100/0.01188</f>
        <v>1.8803923980811112</v>
      </c>
      <c r="OD28">
        <f>OC28+OD27</f>
        <v>2.3442918958928805</v>
      </c>
      <c r="OE28">
        <f t="shared" ref="OE28:OE38" si="299">(OA28/0.484)^1.666</f>
        <v>3.8336070559362305</v>
      </c>
      <c r="OF28">
        <f t="shared" ref="OF28:OF38" si="300">(OD28*OA28^(-0.048))/154.946</f>
        <v>1.5071070973349169E-2</v>
      </c>
      <c r="OG28">
        <f t="shared" ref="OG28:OG38" si="301">OF28/0.68853</f>
        <v>2.1888764430524697E-2</v>
      </c>
      <c r="OJ28">
        <v>37</v>
      </c>
      <c r="OK28">
        <v>967.39130434782601</v>
      </c>
      <c r="OL28">
        <f t="shared" si="144"/>
        <v>0.96739130434782605</v>
      </c>
      <c r="OM28">
        <v>4.1099476439790497E-4</v>
      </c>
      <c r="ON28">
        <f t="shared" ref="ON28:ON37" si="302">OM28*100/0.0117</f>
        <v>3.5127757640846577</v>
      </c>
      <c r="OO28">
        <f>ON28+OO27</f>
        <v>4.698617264062273</v>
      </c>
      <c r="OP28">
        <f t="shared" ref="OP28:OP37" si="303">(OL28/0.694)^3.169</f>
        <v>2.8648714821179739</v>
      </c>
      <c r="OQ28">
        <f t="shared" ref="OQ28:OQ37" si="304">(OO28*OL28^0.308)/69.355</f>
        <v>6.7059106912298494E-2</v>
      </c>
      <c r="OR28">
        <f t="shared" ref="OR28:OR37" si="305">OQ28/0.96158</f>
        <v>6.9738458487383775E-2</v>
      </c>
      <c r="OU28">
        <v>38</v>
      </c>
      <c r="OV28">
        <v>1114.94252873563</v>
      </c>
      <c r="OW28">
        <f t="shared" si="145"/>
        <v>1.11494252873563</v>
      </c>
      <c r="OX28">
        <v>3.5169491525423698E-4</v>
      </c>
      <c r="OY28">
        <f t="shared" ref="OY28:OY38" si="306">OX28*100/0.01164</f>
        <v>3.0214339798473966</v>
      </c>
      <c r="OZ28">
        <f>OY28+OZ27</f>
        <v>4.0407129128079635</v>
      </c>
      <c r="PA28">
        <f t="shared" ref="PA28:PA38" si="307">(OW28/0.613)^1.914</f>
        <v>3.1422584417215496</v>
      </c>
      <c r="PB28">
        <f t="shared" ref="PB28:PB38" si="308">(OZ28*OW28^0.151)/104.044</f>
        <v>3.9479903259625589E-2</v>
      </c>
      <c r="PC28">
        <f t="shared" ref="PC28:PC38" si="309">PB28/0.79214</f>
        <v>4.9839552679609149E-2</v>
      </c>
      <c r="PF28">
        <v>39</v>
      </c>
      <c r="PG28">
        <v>1104.0059452190501</v>
      </c>
      <c r="PH28">
        <f t="shared" si="146"/>
        <v>1.10400594521905</v>
      </c>
      <c r="PI28">
        <v>1.9849246231155699E-4</v>
      </c>
      <c r="PJ28">
        <f t="shared" ref="PJ28:PJ39" si="310">PI28*100/0.01224</f>
        <v>1.621670443721871</v>
      </c>
      <c r="PK28">
        <f>PJ28+PK27</f>
        <v>2.6275166683088562</v>
      </c>
      <c r="PL28">
        <f t="shared" ref="PL28:PL39" si="311">(PH28/0.532)^1.74</f>
        <v>3.5619188177142949</v>
      </c>
      <c r="PM28">
        <f t="shared" ref="PM28:PM39" si="312">(PK28*PH28^(-0.128))/160.573</f>
        <v>1.6157442445708884E-2</v>
      </c>
      <c r="PN28">
        <f t="shared" ref="PN28:PN39" si="313">PM28/0.74294</f>
        <v>2.1747977556342214E-2</v>
      </c>
      <c r="PQ28" s="3">
        <v>40</v>
      </c>
      <c r="PR28">
        <v>1025.3456221198101</v>
      </c>
      <c r="PS28">
        <f t="shared" si="147"/>
        <v>1.0253456221198101</v>
      </c>
      <c r="PT28">
        <v>3.54368932038834E-4</v>
      </c>
      <c r="PU28">
        <f t="shared" ref="PU28:PU37" si="314">PT28*100/0.01077</f>
        <v>3.2903336308155433</v>
      </c>
      <c r="PV28">
        <f>PU28+PV27</f>
        <v>4.7326716607620796</v>
      </c>
      <c r="PW28">
        <f t="shared" ref="PW28:PW37" si="315">(PS28/0.615)^2.36</f>
        <v>3.3412470708571429</v>
      </c>
      <c r="PX28">
        <f t="shared" ref="PX28:PX37" si="316">(PV28*PS28^(-0.186))/146.389</f>
        <v>3.2179260459744174E-2</v>
      </c>
      <c r="PY28">
        <f t="shared" ref="PY28:PY37" si="317">PX28/0.87859</f>
        <v>3.6626026314599727E-2</v>
      </c>
      <c r="QB28" s="3">
        <v>41</v>
      </c>
      <c r="QC28">
        <v>1037.0370370370299</v>
      </c>
      <c r="QD28">
        <f t="shared" si="148"/>
        <v>1.0370370370370299</v>
      </c>
      <c r="QE28">
        <v>3.0319535221496002E-4</v>
      </c>
      <c r="QF28">
        <f t="shared" ref="QF28:QF37" si="318">QE28*100/0.01083</f>
        <v>2.7995877397503235</v>
      </c>
      <c r="QG28">
        <f>QF28+QG27</f>
        <v>3.8661971405983104</v>
      </c>
      <c r="QH28">
        <f t="shared" ref="QH28:QH37" si="319">(QD28/0.485)^1.736</f>
        <v>3.7408577121254796</v>
      </c>
      <c r="QI28">
        <f t="shared" ref="QI28:QI37" si="320">(QG28*QD28^(-0.229))/191.262</f>
        <v>2.0046493397137835E-2</v>
      </c>
      <c r="QJ28">
        <f t="shared" ref="QJ28:QJ37" si="321">QI28/0.72301</f>
        <v>2.7726440017617784E-2</v>
      </c>
      <c r="QM28" s="3">
        <v>42</v>
      </c>
      <c r="QN28">
        <v>1108.69565217391</v>
      </c>
      <c r="QO28">
        <f t="shared" si="149"/>
        <v>1.10869565217391</v>
      </c>
      <c r="QP28">
        <v>2.83185840707964E-4</v>
      </c>
      <c r="QQ28">
        <f t="shared" ref="QQ28:QQ36" si="322">QP28*100/0.00863</f>
        <v>3.2814118274387485</v>
      </c>
      <c r="QR28">
        <f>QQ28+QR27</f>
        <v>4.4093971431208132</v>
      </c>
      <c r="QS28">
        <f t="shared" ref="QS28:QS36" si="323">(QO28/0.757)^2.931</f>
        <v>3.0599544287160341</v>
      </c>
      <c r="QT28">
        <f t="shared" ref="QT28:QT36" si="324">(QR28*QO28^0.165)/83.941</f>
        <v>5.3431715064239049E-2</v>
      </c>
      <c r="QU28">
        <f t="shared" ref="QU28:QU36" si="325">QT28/0.95472</f>
        <v>5.5965848693060843E-2</v>
      </c>
      <c r="QX28">
        <v>43</v>
      </c>
      <c r="QY28">
        <v>1332.2135666614499</v>
      </c>
      <c r="QZ28">
        <f t="shared" si="150"/>
        <v>1.3322135666614499</v>
      </c>
      <c r="RA28">
        <v>1.76792928729269E-4</v>
      </c>
      <c r="RB28">
        <f t="shared" ref="RB28:RB38" si="326">RA28*100/0.00863</f>
        <v>2.0485855009185281</v>
      </c>
      <c r="RC28">
        <f>RB28+RC27</f>
        <v>2.4514226851468743</v>
      </c>
      <c r="RD28">
        <f t="shared" ref="RD28:RD38" si="327">(QZ28/0.77)^2.457</f>
        <v>3.8456543114313835</v>
      </c>
      <c r="RE28">
        <f t="shared" ref="RE28:RE38" si="328">(RC28*QZ28^(-0.044))/113.453</f>
        <v>2.1336391270293527E-2</v>
      </c>
      <c r="RF28">
        <f t="shared" ref="RF28:RF38" si="329">RE28/0.94111</f>
        <v>2.2671516900567974E-2</v>
      </c>
      <c r="RI28">
        <v>44</v>
      </c>
      <c r="RJ28">
        <v>1144.0620307807801</v>
      </c>
      <c r="RK28">
        <f t="shared" si="151"/>
        <v>1.1440620307807801</v>
      </c>
      <c r="RL28">
        <v>2.1621621621621499E-4</v>
      </c>
      <c r="RM28">
        <f t="shared" ref="RM28:RM37" si="330">RL28*100/0.00899</f>
        <v>2.4050747076330921</v>
      </c>
      <c r="RN28">
        <f>RM28+RN27</f>
        <v>3.2067662768441276</v>
      </c>
      <c r="RO28">
        <f t="shared" ref="RO28:RO37" si="331">(RK28/0.769)^2.522</f>
        <v>2.723350834356022</v>
      </c>
      <c r="RP28">
        <f t="shared" ref="RP28:RP37" si="332">(RN28*RK28^0.266)/78.67</f>
        <v>4.2247960058970663E-2</v>
      </c>
      <c r="RQ28">
        <f t="shared" ref="RQ28:RQ37" si="333">RP28/0.9119</f>
        <v>4.6329597608258208E-2</v>
      </c>
      <c r="RT28" s="3">
        <v>45</v>
      </c>
      <c r="RU28">
        <v>1114.6341463414601</v>
      </c>
      <c r="RV28">
        <f t="shared" si="152"/>
        <v>1.1146341463414602</v>
      </c>
      <c r="RW28">
        <v>2.1641791044776099E-4</v>
      </c>
      <c r="RX28">
        <f t="shared" ref="RX28:RX38" si="334">RW28*100/0.01058</f>
        <v>2.0455379059334686</v>
      </c>
      <c r="RY28">
        <f>RX28+RY27</f>
        <v>2.7744077344844715</v>
      </c>
      <c r="RZ28">
        <f t="shared" ref="RZ28:RZ38" si="335">(RV28/0.768)^2.958</f>
        <v>3.00967071707408</v>
      </c>
      <c r="SA28">
        <f t="shared" ref="SA28:SA38" si="336">(RY28*RV28^0.429)/59.236</f>
        <v>4.9068675731070724E-2</v>
      </c>
      <c r="SB28">
        <f t="shared" ref="SB28:SB38" si="337">SA28/0.97679</f>
        <v>5.0234621291240414E-2</v>
      </c>
      <c r="SE28" s="3">
        <v>46</v>
      </c>
      <c r="SF28">
        <v>1357.9698354089701</v>
      </c>
      <c r="SG28">
        <f t="shared" si="153"/>
        <v>1.35796983540897</v>
      </c>
      <c r="SH28">
        <v>5.3194818198886497E-5</v>
      </c>
      <c r="SI28">
        <f t="shared" ref="SI28:SI40" si="338">SH28*100/0.00992</f>
        <v>0.53623808668232364</v>
      </c>
      <c r="SJ28">
        <f>SI28+SJ27</f>
        <v>0.56052651766735018</v>
      </c>
      <c r="SK28">
        <f t="shared" ref="SK28:SK40" si="339">(SG28/0.802)^2.993</f>
        <v>4.836667739634958</v>
      </c>
      <c r="SL28">
        <f t="shared" ref="SL28:SL40" si="340">(SJ28*SG28^0.506)/52.932</f>
        <v>1.2362897304452785E-2</v>
      </c>
      <c r="SM28">
        <f t="shared" ref="SM28:SM40" si="341">SL28/0.99391</f>
        <v>1.2438648674882822E-2</v>
      </c>
      <c r="SP28" s="3">
        <v>47</v>
      </c>
      <c r="SQ28">
        <v>1038.0680292042</v>
      </c>
      <c r="SR28">
        <f t="shared" si="154"/>
        <v>1.0380680292041999</v>
      </c>
      <c r="SS28">
        <v>2.0588235294117599E-4</v>
      </c>
      <c r="ST28">
        <f t="shared" ref="ST28:ST40" si="342">SS28*100/0.01428</f>
        <v>1.4417531718569747</v>
      </c>
      <c r="SU28">
        <f>ST28+SU27</f>
        <v>2.2843361943707912</v>
      </c>
      <c r="SV28">
        <f t="shared" ref="SV28:SV40" si="343">(SR28/0.621)^2.474</f>
        <v>3.5647908069427436</v>
      </c>
      <c r="SW28">
        <f t="shared" ref="SW28:SW40" si="344">(SU28*SR28^0.138)/93.188</f>
        <v>2.4639914278044236E-2</v>
      </c>
      <c r="SX28">
        <f t="shared" ref="SX28:SX40" si="345">SW28/0.89222</f>
        <v>2.7616411062343631E-2</v>
      </c>
      <c r="TA28" s="3">
        <v>48</v>
      </c>
      <c r="TB28">
        <v>1100.0768555116299</v>
      </c>
      <c r="TC28">
        <f t="shared" si="155"/>
        <v>1.1000768555116298</v>
      </c>
      <c r="TD28">
        <v>3.3181818181818101E-4</v>
      </c>
      <c r="TE28">
        <f t="shared" ref="TE28:TE37" si="346">TD28*100/0.01011</f>
        <v>3.2820789497347285</v>
      </c>
      <c r="TF28">
        <f>TE28+TF27</f>
        <v>4.5859185325060539</v>
      </c>
      <c r="TG28">
        <f t="shared" ref="TG28:TG37" si="347">(TC28/0.453)^1.569</f>
        <v>4.0232280585184181</v>
      </c>
      <c r="TH28">
        <f t="shared" ref="TH28:TH37" si="348">(TF28*TC28^(-0.538))/315.457</f>
        <v>1.3810219381916924E-2</v>
      </c>
      <c r="TI28">
        <f t="shared" ref="TI28:TI37" si="349">TH28/0.68378</f>
        <v>2.0196875284326718E-2</v>
      </c>
      <c r="TL28">
        <v>49</v>
      </c>
      <c r="TM28">
        <v>1171.9576719576701</v>
      </c>
      <c r="TN28">
        <f t="shared" si="156"/>
        <v>1.1719576719576701</v>
      </c>
      <c r="TO28">
        <v>1.7676767676767601E-4</v>
      </c>
      <c r="TP28">
        <f t="shared" ref="TP28:TP38" si="350">TO28*100/0.01043</f>
        <v>1.6948003525184658</v>
      </c>
      <c r="TQ28">
        <f>TP28+TQ27</f>
        <v>2.1306061574517878</v>
      </c>
      <c r="TR28">
        <f t="shared" ref="TR28:TR38" si="351">(TN28/0.318)^1.278</f>
        <v>5.2962390924019473</v>
      </c>
      <c r="TS28">
        <f t="shared" ref="TS28:TS38" si="352">(TQ28*TN28^(-0.665))/533.593</f>
        <v>3.5930778179731377E-3</v>
      </c>
      <c r="TT28">
        <f t="shared" ref="TT28:TT38" si="353">TS28/0.47301</f>
        <v>7.5961984270377743E-3</v>
      </c>
      <c r="TW28" s="3">
        <v>50</v>
      </c>
      <c r="TX28">
        <v>1075.46695492596</v>
      </c>
      <c r="TY28">
        <f t="shared" si="157"/>
        <v>1.0754669549259599</v>
      </c>
      <c r="TZ28">
        <v>3.2458080896955599E-4</v>
      </c>
      <c r="UA28">
        <f t="shared" ref="UA28:UA39" si="354">TZ28*100/0.01198</f>
        <v>2.7093556675255095</v>
      </c>
      <c r="UB28">
        <f>UA28+UB27</f>
        <v>3.6346473699577384</v>
      </c>
      <c r="UC28">
        <f t="shared" ref="UC28:UC39" si="355">(TY28/0.782)^3.318</f>
        <v>2.878585105247315</v>
      </c>
      <c r="UD28">
        <f t="shared" ref="UD28:UD39" si="356">(UB28*TY28^0.328)/66</f>
        <v>5.640040025551199E-2</v>
      </c>
      <c r="UE28">
        <f t="shared" ref="UE28:UE39" si="357">UD28/0.99995</f>
        <v>5.6403220416532819E-2</v>
      </c>
    </row>
    <row r="29" spans="1:552" x14ac:dyDescent="0.25">
      <c r="A29" s="4">
        <v>1.5534499999999998E-5</v>
      </c>
      <c r="B29" s="1">
        <v>0.99997999999999998</v>
      </c>
      <c r="E29">
        <v>1154.42974505341</v>
      </c>
      <c r="F29">
        <f t="shared" si="108"/>
        <v>1.15442974505341</v>
      </c>
      <c r="G29">
        <v>1.8673583522968299E-4</v>
      </c>
      <c r="H29">
        <f t="shared" si="158"/>
        <v>0.96774375637273513</v>
      </c>
      <c r="I29">
        <f t="shared" ref="I29:I47" si="358">H29+I28</f>
        <v>1.4896437765915078</v>
      </c>
      <c r="J29">
        <f t="shared" si="159"/>
        <v>4.3987158245617461</v>
      </c>
      <c r="K29">
        <f t="shared" si="160"/>
        <v>1.1878177522563749E-2</v>
      </c>
      <c r="L29">
        <f t="shared" si="161"/>
        <v>1.4200047495165914E-2</v>
      </c>
      <c r="P29">
        <v>986.65557199211003</v>
      </c>
      <c r="Q29">
        <f t="shared" si="109"/>
        <v>0.98665557199211007</v>
      </c>
      <c r="R29">
        <v>3.2051282051282002E-4</v>
      </c>
      <c r="S29">
        <f t="shared" si="162"/>
        <v>2.2584048795999156</v>
      </c>
      <c r="T29">
        <f t="shared" ref="T29:T40" si="359">S29+T28</f>
        <v>3.9296244905038504</v>
      </c>
      <c r="U29">
        <f t="shared" si="163"/>
        <v>4.1516407094952834</v>
      </c>
      <c r="V29">
        <f t="shared" si="164"/>
        <v>1.4365770462216626E-2</v>
      </c>
      <c r="W29">
        <f t="shared" si="165"/>
        <v>2.2390400406195454E-2</v>
      </c>
      <c r="AA29">
        <v>954.76190476190402</v>
      </c>
      <c r="AB29">
        <f t="shared" si="110"/>
        <v>0.95476190476190403</v>
      </c>
      <c r="AC29">
        <v>4.1554307116104802E-4</v>
      </c>
      <c r="AD29">
        <f t="shared" si="166"/>
        <v>3.035376706800935</v>
      </c>
      <c r="AE29">
        <f t="shared" ref="AE29:AE40" si="360">AD29+AE28</f>
        <v>5.241217965177869</v>
      </c>
      <c r="AF29">
        <f t="shared" si="167"/>
        <v>3.0012933095292538</v>
      </c>
      <c r="AG29">
        <f t="shared" si="168"/>
        <v>4.5100640609319835E-2</v>
      </c>
      <c r="AH29">
        <f t="shared" si="169"/>
        <v>4.9392773873367747E-2</v>
      </c>
      <c r="AL29">
        <v>992.34693877551001</v>
      </c>
      <c r="AM29">
        <f t="shared" si="111"/>
        <v>0.99234693877551006</v>
      </c>
      <c r="AN29">
        <v>3.87005649717514E-4</v>
      </c>
      <c r="AO29">
        <f t="shared" si="170"/>
        <v>2.44429766764046</v>
      </c>
      <c r="AP29">
        <f t="shared" ref="AP29:AP41" si="361">AO29+AP28</f>
        <v>4.6923378583170852</v>
      </c>
      <c r="AQ29">
        <f t="shared" si="171"/>
        <v>2.8311853604440618</v>
      </c>
      <c r="AR29">
        <f t="shared" si="172"/>
        <v>7.0345386218459066E-2</v>
      </c>
      <c r="AS29">
        <f t="shared" si="173"/>
        <v>7.4334078538770984E-2</v>
      </c>
      <c r="AW29">
        <v>1254.9907414453401</v>
      </c>
      <c r="AX29">
        <f t="shared" si="112"/>
        <v>1.2549907414453401</v>
      </c>
      <c r="AY29">
        <v>1.4021002967810501E-4</v>
      </c>
      <c r="AZ29">
        <f t="shared" si="174"/>
        <v>1.2606548253740786</v>
      </c>
      <c r="BA29">
        <f t="shared" ref="BA29:BA41" si="362">AZ29+BA28</f>
        <v>1.9870565655489076</v>
      </c>
      <c r="BB29">
        <f t="shared" si="175"/>
        <v>3.5212810571438298</v>
      </c>
      <c r="BC29">
        <f t="shared" si="176"/>
        <v>2.0468540925026625E-2</v>
      </c>
      <c r="BD29">
        <f t="shared" si="177"/>
        <v>2.227761709918287E-2</v>
      </c>
      <c r="BH29">
        <v>959.59595959595902</v>
      </c>
      <c r="BI29">
        <f t="shared" si="113"/>
        <v>0.959595959595959</v>
      </c>
      <c r="BJ29">
        <v>3.87148319351709E-4</v>
      </c>
      <c r="BK29">
        <f t="shared" si="178"/>
        <v>2.4472080869260995</v>
      </c>
      <c r="BL29">
        <f t="shared" ref="BL29:BL41" si="363">BK29+BL28</f>
        <v>4.0290193282543632</v>
      </c>
      <c r="BM29">
        <f t="shared" si="179"/>
        <v>4.129020902277218</v>
      </c>
      <c r="BN29">
        <f t="shared" si="180"/>
        <v>1.1043678035187039E-2</v>
      </c>
      <c r="BO29">
        <f t="shared" si="181"/>
        <v>2.060772165550856E-2</v>
      </c>
      <c r="BS29">
        <v>1188.20446905279</v>
      </c>
      <c r="BT29">
        <f t="shared" si="114"/>
        <v>1.18820446905279</v>
      </c>
      <c r="BU29">
        <v>2.3207929602531101E-4</v>
      </c>
      <c r="BV29">
        <f t="shared" si="182"/>
        <v>1.6711982143393893</v>
      </c>
      <c r="BW29">
        <f t="shared" ref="BW29:BW43" si="364">BV29+BW28</f>
        <v>3.3763935379490819</v>
      </c>
      <c r="BX29">
        <f t="shared" si="183"/>
        <v>2.916871351114025</v>
      </c>
      <c r="BY29">
        <f t="shared" si="184"/>
        <v>5.7262058529525754E-2</v>
      </c>
      <c r="BZ29">
        <f t="shared" si="185"/>
        <v>5.8187117320690082E-2</v>
      </c>
      <c r="CD29">
        <v>1481.1593454808201</v>
      </c>
      <c r="CE29">
        <f t="shared" si="115"/>
        <v>1.4811593454808201</v>
      </c>
      <c r="CF29">
        <v>6.4884117070147695E-5</v>
      </c>
      <c r="CG29">
        <f t="shared" si="186"/>
        <v>0.50532801456501319</v>
      </c>
      <c r="CH29">
        <f t="shared" ref="CH29:CH44" si="365">CG29+CH28</f>
        <v>1.1298523348726783</v>
      </c>
      <c r="CI29">
        <f t="shared" si="187"/>
        <v>5.3920560458450879</v>
      </c>
      <c r="CJ29">
        <f t="shared" si="188"/>
        <v>7.9843083039866976E-3</v>
      </c>
      <c r="CK29">
        <f t="shared" si="189"/>
        <v>9.2416430877131604E-3</v>
      </c>
      <c r="CO29">
        <v>1054.5075786621601</v>
      </c>
      <c r="CP29">
        <f t="shared" si="116"/>
        <v>1.05450757866216</v>
      </c>
      <c r="CQ29">
        <v>3.1481481481481399E-4</v>
      </c>
      <c r="CR29">
        <f t="shared" ref="CR29:CR40" si="366">CQ29*100/0.012243</f>
        <v>2.5713862191849546</v>
      </c>
      <c r="CS29">
        <f t="shared" ref="CS29:CS40" si="367">CR29+CS28</f>
        <v>4.256832648566685</v>
      </c>
      <c r="CT29">
        <f t="shared" si="190"/>
        <v>2.6516048330227133</v>
      </c>
      <c r="CU29">
        <f t="shared" si="191"/>
        <v>6.8995238407911386E-2</v>
      </c>
      <c r="CV29">
        <f t="shared" si="192"/>
        <v>6.8906762125342441E-2</v>
      </c>
      <c r="CZ29">
        <v>1065.92178770949</v>
      </c>
      <c r="DA29">
        <f t="shared" si="117"/>
        <v>1.06592178770949</v>
      </c>
      <c r="DB29">
        <v>3.1180551292282998E-4</v>
      </c>
      <c r="DC29">
        <f t="shared" si="193"/>
        <v>2.5358288298863858</v>
      </c>
      <c r="DD29">
        <f t="shared" ref="DD29:DD40" si="368">DC29+DD28</f>
        <v>5.0893819998910867</v>
      </c>
      <c r="DE29">
        <f t="shared" si="194"/>
        <v>2.5995157190911686</v>
      </c>
      <c r="DF29">
        <f t="shared" si="195"/>
        <v>8.3926678943280972E-2</v>
      </c>
      <c r="DG29">
        <f t="shared" si="196"/>
        <v>8.4406190511577245E-2</v>
      </c>
      <c r="DK29">
        <v>1124.3243243243201</v>
      </c>
      <c r="DL29">
        <f t="shared" si="118"/>
        <v>1.1243243243243202</v>
      </c>
      <c r="DM29">
        <v>1.8290937996820399E-4</v>
      </c>
      <c r="DN29">
        <f t="shared" si="197"/>
        <v>1.118096338212629</v>
      </c>
      <c r="DO29">
        <f>DN29+DO28</f>
        <v>2.2661575935003482</v>
      </c>
      <c r="DP29">
        <f t="shared" si="198"/>
        <v>4.7208943338690075</v>
      </c>
      <c r="DQ29">
        <f t="shared" si="199"/>
        <v>5.147657437943212E-3</v>
      </c>
      <c r="DR29">
        <f t="shared" si="200"/>
        <v>9.5940296822338567E-3</v>
      </c>
      <c r="DV29">
        <v>1162.1694007365199</v>
      </c>
      <c r="DW29">
        <f t="shared" si="119"/>
        <v>1.16216940073652</v>
      </c>
      <c r="DX29">
        <v>1.2621359223300999E-4</v>
      </c>
      <c r="DY29">
        <f t="shared" si="201"/>
        <v>0.85394852661035181</v>
      </c>
      <c r="DZ29">
        <f t="shared" ref="DZ29:DZ43" si="369">DY29+DZ28</f>
        <v>1.8064295755218986</v>
      </c>
      <c r="EA29">
        <f t="shared" si="202"/>
        <v>3.2075629371703678</v>
      </c>
      <c r="EB29">
        <f t="shared" si="203"/>
        <v>3.1276494456443676E-2</v>
      </c>
      <c r="EC29">
        <f t="shared" si="204"/>
        <v>3.3105928039930219E-2</v>
      </c>
      <c r="EG29">
        <v>997.51243781094502</v>
      </c>
      <c r="EH29">
        <f t="shared" si="120"/>
        <v>0.99751243781094501</v>
      </c>
      <c r="EI29">
        <v>3.2989690721649403E-4</v>
      </c>
      <c r="EJ29">
        <f t="shared" si="205"/>
        <v>2.0813684997886059</v>
      </c>
      <c r="EK29">
        <f>EJ29+EK28</f>
        <v>4.065172851149625</v>
      </c>
      <c r="EL29">
        <f t="shared" si="206"/>
        <v>2.9354174038835534</v>
      </c>
      <c r="EM29">
        <f t="shared" si="207"/>
        <v>5.1926025210755344E-2</v>
      </c>
      <c r="EN29">
        <f t="shared" si="208"/>
        <v>5.8412762484678943E-2</v>
      </c>
      <c r="ER29">
        <v>948.63030849358904</v>
      </c>
      <c r="ES29">
        <f t="shared" si="121"/>
        <v>0.94863030849358909</v>
      </c>
      <c r="ET29">
        <v>5.1562500000000002E-4</v>
      </c>
      <c r="EU29">
        <f t="shared" si="209"/>
        <v>3.9451032899770468</v>
      </c>
      <c r="EV29">
        <f>EU29+EV28</f>
        <v>7.1330655445039479</v>
      </c>
      <c r="EW29">
        <f t="shared" si="210"/>
        <v>2.172127977653393</v>
      </c>
      <c r="EX29">
        <f t="shared" si="211"/>
        <v>0.12600757221921463</v>
      </c>
      <c r="EY29">
        <f t="shared" si="212"/>
        <v>0.12461438341266108</v>
      </c>
      <c r="FC29">
        <v>921.62162162162099</v>
      </c>
      <c r="FD29">
        <f t="shared" si="122"/>
        <v>0.92162162162162098</v>
      </c>
      <c r="FE29">
        <v>5.8474576271186395E-4</v>
      </c>
      <c r="FF29">
        <f t="shared" si="213"/>
        <v>3.3937653088326405</v>
      </c>
      <c r="FG29">
        <f>FF29+FG28</f>
        <v>5.9841755445599656</v>
      </c>
      <c r="FH29">
        <f t="shared" si="214"/>
        <v>2.6188742044901723</v>
      </c>
      <c r="FI29">
        <f t="shared" si="215"/>
        <v>6.8648778419011208E-2</v>
      </c>
      <c r="FJ29">
        <f t="shared" si="216"/>
        <v>8.0003704148858726E-2</v>
      </c>
      <c r="FN29">
        <v>1115.59139784946</v>
      </c>
      <c r="FO29">
        <f t="shared" si="123"/>
        <v>1.11559139784946</v>
      </c>
      <c r="FP29">
        <v>1.97977603209091E-4</v>
      </c>
      <c r="FQ29">
        <f t="shared" si="217"/>
        <v>1.4952991178934365</v>
      </c>
      <c r="FR29">
        <f>FQ29+FR28</f>
        <v>2.4294665701865013</v>
      </c>
      <c r="FS29">
        <f t="shared" si="218"/>
        <v>4.3692003658800003</v>
      </c>
      <c r="FT29">
        <f t="shared" si="219"/>
        <v>5.1809746890610527E-2</v>
      </c>
      <c r="FU29">
        <f t="shared" si="220"/>
        <v>5.0296818587498564E-2</v>
      </c>
      <c r="FY29">
        <v>1250</v>
      </c>
      <c r="FZ29">
        <f t="shared" si="124"/>
        <v>1.25</v>
      </c>
      <c r="GA29">
        <v>1.8996840442338101E-4</v>
      </c>
      <c r="GB29">
        <f t="shared" si="221"/>
        <v>1.7114270668773064</v>
      </c>
      <c r="GC29">
        <f>GB29+GC28</f>
        <v>3.2465932939866686</v>
      </c>
      <c r="GD29">
        <f t="shared" si="222"/>
        <v>2.9959839922810438</v>
      </c>
      <c r="GE29">
        <f t="shared" si="223"/>
        <v>6.6722899370396063E-2</v>
      </c>
      <c r="GF29">
        <f t="shared" si="224"/>
        <v>6.8111696869566529E-2</v>
      </c>
      <c r="GJ29">
        <v>984.24876489392602</v>
      </c>
      <c r="GK29">
        <f t="shared" si="125"/>
        <v>0.98424876489392599</v>
      </c>
      <c r="GL29">
        <v>5.2670008718395797E-3</v>
      </c>
      <c r="GM29">
        <f t="shared" si="225"/>
        <v>10.893486808354872</v>
      </c>
      <c r="GN29">
        <f>GM29+GN28</f>
        <v>36.682988489373365</v>
      </c>
      <c r="GO29">
        <f t="shared" si="226"/>
        <v>0.34828714219448559</v>
      </c>
      <c r="GP29">
        <f t="shared" si="227"/>
        <v>0.64022389034980509</v>
      </c>
      <c r="GQ29">
        <f t="shared" si="228"/>
        <v>0.57062987125192077</v>
      </c>
      <c r="GU29">
        <v>1019.23076923076</v>
      </c>
      <c r="GV29">
        <f t="shared" si="126"/>
        <v>1.0192307692307601</v>
      </c>
      <c r="GW29">
        <v>5.74618700265251E-3</v>
      </c>
      <c r="GX29">
        <f t="shared" si="229"/>
        <v>11.933929392840104</v>
      </c>
      <c r="GY29">
        <f>GX29+GY28</f>
        <v>39.048032048757094</v>
      </c>
      <c r="GZ29">
        <f t="shared" si="230"/>
        <v>0.23954155093205248</v>
      </c>
      <c r="HA29">
        <f t="shared" si="231"/>
        <v>0.72273275775445456</v>
      </c>
      <c r="HB29">
        <f t="shared" si="232"/>
        <v>0.61316610623187995</v>
      </c>
      <c r="HF29">
        <v>909.15032679738499</v>
      </c>
      <c r="HG29">
        <f t="shared" si="127"/>
        <v>0.90915032679738494</v>
      </c>
      <c r="HH29">
        <v>4.70833333333333E-3</v>
      </c>
      <c r="HI29">
        <f t="shared" si="233"/>
        <v>12.419766112723108</v>
      </c>
      <c r="HJ29">
        <f>HI29+HJ28</f>
        <v>43.927137372138674</v>
      </c>
      <c r="HK29">
        <f t="shared" si="234"/>
        <v>0.20781776354529322</v>
      </c>
      <c r="HL29">
        <f t="shared" si="235"/>
        <v>0.7827027182953834</v>
      </c>
      <c r="HM29">
        <f t="shared" si="236"/>
        <v>0.6824090589077163</v>
      </c>
      <c r="HQ29">
        <v>997.12643678160896</v>
      </c>
      <c r="HR29">
        <f t="shared" si="128"/>
        <v>0.99712643678160895</v>
      </c>
      <c r="HS29">
        <v>5.50555555555555E-3</v>
      </c>
      <c r="HT29">
        <f t="shared" si="237"/>
        <v>12.220989024540621</v>
      </c>
      <c r="HU29">
        <f t="shared" ref="HU29:HU40" si="370">HT29+HU28</f>
        <v>40.288568257491633</v>
      </c>
      <c r="HV29">
        <f t="shared" si="238"/>
        <v>0.3786464950871255</v>
      </c>
      <c r="HW29">
        <f t="shared" si="239"/>
        <v>0.68446614914870219</v>
      </c>
      <c r="HX29">
        <f t="shared" si="240"/>
        <v>0.60037730395654798</v>
      </c>
      <c r="IB29">
        <v>1028.1965533051</v>
      </c>
      <c r="IC29">
        <f t="shared" si="129"/>
        <v>1.0281965533051001</v>
      </c>
      <c r="ID29">
        <v>5.8191429110817398E-3</v>
      </c>
      <c r="IE29">
        <f t="shared" si="241"/>
        <v>10.490612783633928</v>
      </c>
      <c r="IF29">
        <f t="shared" ref="IF29:IF43" si="371">IE29+IF28</f>
        <v>33.104104731329635</v>
      </c>
      <c r="IG29">
        <f t="shared" si="242"/>
        <v>0.52229710614446745</v>
      </c>
      <c r="IH29">
        <f t="shared" si="243"/>
        <v>0.56301464681154645</v>
      </c>
      <c r="II29">
        <f t="shared" si="244"/>
        <v>0.4950449721371199</v>
      </c>
      <c r="IM29">
        <v>899.28961748633799</v>
      </c>
      <c r="IN29">
        <f t="shared" si="130"/>
        <v>0.89928961748633796</v>
      </c>
      <c r="IO29">
        <v>4.6557377049180303E-3</v>
      </c>
      <c r="IP29">
        <f t="shared" si="245"/>
        <v>11.405530879270039</v>
      </c>
      <c r="IQ29">
        <f>IP29+IQ28</f>
        <v>39.839037437450266</v>
      </c>
      <c r="IR29">
        <f t="shared" si="246"/>
        <v>0.16997364088251488</v>
      </c>
      <c r="IS29">
        <f t="shared" si="247"/>
        <v>0.79991768150843534</v>
      </c>
      <c r="IT29">
        <f t="shared" si="248"/>
        <v>0.67735101529144792</v>
      </c>
      <c r="IX29">
        <v>1057.9296693060001</v>
      </c>
      <c r="IY29">
        <f t="shared" si="131"/>
        <v>1.0579296693060001</v>
      </c>
      <c r="IZ29">
        <v>5.8584944108057702E-3</v>
      </c>
      <c r="JA29">
        <f t="shared" si="249"/>
        <v>13.159241713400203</v>
      </c>
      <c r="JB29">
        <f t="shared" ref="JB29:JB38" si="372">JA29+JB28</f>
        <v>42.690395005714265</v>
      </c>
      <c r="JC29">
        <f t="shared" si="250"/>
        <v>0.2390241939181029</v>
      </c>
      <c r="JD29">
        <f t="shared" si="251"/>
        <v>0.74008395655974268</v>
      </c>
      <c r="JE29">
        <f t="shared" si="252"/>
        <v>0.65615515117318113</v>
      </c>
      <c r="JI29">
        <v>940.73746475758696</v>
      </c>
      <c r="JJ29">
        <f t="shared" si="132"/>
        <v>0.94073746475758702</v>
      </c>
      <c r="JK29">
        <v>5.04063242854773E-3</v>
      </c>
      <c r="JL29">
        <f t="shared" si="253"/>
        <v>12.639499570079565</v>
      </c>
      <c r="JM29">
        <f>JL29+JM28</f>
        <v>43.053347393609855</v>
      </c>
      <c r="JN29">
        <f t="shared" si="254"/>
        <v>0.16317711718142441</v>
      </c>
      <c r="JO29">
        <f t="shared" si="255"/>
        <v>0.82887693257107797</v>
      </c>
      <c r="JP29">
        <f t="shared" si="256"/>
        <v>0.71861295999018415</v>
      </c>
      <c r="JT29">
        <v>732.55813953488303</v>
      </c>
      <c r="JU29">
        <f t="shared" si="133"/>
        <v>0.73255813953488302</v>
      </c>
      <c r="JV29">
        <v>5.1933701657458503E-3</v>
      </c>
      <c r="JW29">
        <f t="shared" si="257"/>
        <v>12.097298312941648</v>
      </c>
      <c r="JX29">
        <f>JW29+JX28</f>
        <v>41.697070780777608</v>
      </c>
      <c r="JY29">
        <f t="shared" si="258"/>
        <v>0.11826880029167093</v>
      </c>
      <c r="JZ29">
        <f t="shared" si="259"/>
        <v>0.85694586074824686</v>
      </c>
      <c r="KA29">
        <f t="shared" si="260"/>
        <v>0.73267658514226697</v>
      </c>
      <c r="KE29">
        <v>1043.1472081218201</v>
      </c>
      <c r="KF29">
        <f t="shared" si="134"/>
        <v>1.04314720812182</v>
      </c>
      <c r="KG29">
        <v>5.5516351834900496E-3</v>
      </c>
      <c r="KH29">
        <f t="shared" si="261"/>
        <v>11.520305423303695</v>
      </c>
      <c r="KI29">
        <f>KH29+KI28</f>
        <v>37.512741987241093</v>
      </c>
      <c r="KJ29">
        <f t="shared" si="262"/>
        <v>0.36483308030767642</v>
      </c>
      <c r="KK29">
        <f t="shared" si="263"/>
        <v>0.66401293051933152</v>
      </c>
      <c r="KL29">
        <f t="shared" si="264"/>
        <v>0.58250325065515551</v>
      </c>
      <c r="KP29">
        <v>995.23460410557095</v>
      </c>
      <c r="KQ29">
        <f t="shared" si="135"/>
        <v>0.99523460410557096</v>
      </c>
      <c r="KR29">
        <v>5.2586143695014598E-3</v>
      </c>
      <c r="KS29">
        <f t="shared" si="265"/>
        <v>10.764819589562865</v>
      </c>
      <c r="KT29">
        <f>KS29+KT28</f>
        <v>35.523041689053471</v>
      </c>
      <c r="KU29">
        <f t="shared" si="266"/>
        <v>0.364819528975943</v>
      </c>
      <c r="KV29">
        <f t="shared" si="267"/>
        <v>0.65353210646955084</v>
      </c>
      <c r="KW29">
        <f t="shared" si="268"/>
        <v>0.58853437058242752</v>
      </c>
      <c r="LA29">
        <v>1042.9292929292901</v>
      </c>
      <c r="LB29">
        <f t="shared" si="136"/>
        <v>1.0429292929292902</v>
      </c>
      <c r="LC29">
        <v>5.7222222222222197E-3</v>
      </c>
      <c r="LD29">
        <f t="shared" si="269"/>
        <v>11.335622468744493</v>
      </c>
      <c r="LE29">
        <f>LD29+LE28</f>
        <v>36.538122908962819</v>
      </c>
      <c r="LF29">
        <f t="shared" si="270"/>
        <v>0.41489630892414381</v>
      </c>
      <c r="LG29">
        <f t="shared" si="271"/>
        <v>0.62740748613269137</v>
      </c>
      <c r="LH29">
        <f t="shared" si="272"/>
        <v>0.56631868913563088</v>
      </c>
      <c r="LL29">
        <v>1260.6233047917799</v>
      </c>
      <c r="LM29">
        <f t="shared" si="137"/>
        <v>1.2606233047917799</v>
      </c>
      <c r="LN29">
        <v>5.8558740626495701E-3</v>
      </c>
      <c r="LO29">
        <f t="shared" si="273"/>
        <v>9.573114374120598</v>
      </c>
      <c r="LP29">
        <f>LO29+LP28</f>
        <v>30.704294149701866</v>
      </c>
      <c r="LQ29">
        <f t="shared" si="274"/>
        <v>0.4509908444821602</v>
      </c>
      <c r="LR29">
        <f t="shared" si="275"/>
        <v>0.61447425094372365</v>
      </c>
      <c r="LS29">
        <f t="shared" si="276"/>
        <v>0.58848104326280548</v>
      </c>
      <c r="LW29">
        <v>1062.8415300546401</v>
      </c>
      <c r="LX29">
        <f t="shared" si="138"/>
        <v>1.0628415300546401</v>
      </c>
      <c r="LY29">
        <v>5.8086993366646203E-3</v>
      </c>
      <c r="LZ29">
        <f t="shared" si="277"/>
        <v>10.89812258286045</v>
      </c>
      <c r="MA29">
        <f>LZ29+MA28</f>
        <v>34.898011178087373</v>
      </c>
      <c r="MB29">
        <f t="shared" si="278"/>
        <v>0.38622036402648408</v>
      </c>
      <c r="MC29">
        <f t="shared" si="279"/>
        <v>0.64179128510006733</v>
      </c>
      <c r="MD29">
        <f t="shared" si="280"/>
        <v>0.56672313821244669</v>
      </c>
      <c r="MH29">
        <v>948.36956521739103</v>
      </c>
      <c r="MI29">
        <f t="shared" si="139"/>
        <v>0.94836956521739102</v>
      </c>
      <c r="MJ29">
        <v>6.0986582067817702E-4</v>
      </c>
      <c r="MK29">
        <f t="shared" si="281"/>
        <v>6.1664895922970375</v>
      </c>
      <c r="ML29">
        <f t="shared" si="282"/>
        <v>11.90992534269726</v>
      </c>
      <c r="MM29">
        <f t="shared" si="283"/>
        <v>1.7793175181513714</v>
      </c>
      <c r="MN29">
        <f t="shared" si="284"/>
        <v>0.1561728483139086</v>
      </c>
      <c r="MO29">
        <f t="shared" si="285"/>
        <v>0.15840959174941027</v>
      </c>
      <c r="MS29">
        <v>933.49753694581204</v>
      </c>
      <c r="MT29">
        <f t="shared" si="140"/>
        <v>0.93349753694581206</v>
      </c>
      <c r="MU29">
        <v>5.2773813360342502E-4</v>
      </c>
      <c r="MV29">
        <f t="shared" si="286"/>
        <v>3.9354074094215141</v>
      </c>
      <c r="MW29">
        <f>MV29+MW28</f>
        <v>7.7879045083330869</v>
      </c>
      <c r="MX29">
        <f t="shared" si="287"/>
        <v>2.8321725687133239</v>
      </c>
      <c r="MY29">
        <f t="shared" si="288"/>
        <v>4.6578492958295144E-2</v>
      </c>
      <c r="MZ29">
        <f t="shared" si="289"/>
        <v>7.3905961154949129E-2</v>
      </c>
      <c r="ND29">
        <v>897.33988441808594</v>
      </c>
      <c r="NE29">
        <f t="shared" si="141"/>
        <v>0.89733988441808599</v>
      </c>
      <c r="NF29">
        <v>7.1975714811367704E-4</v>
      </c>
      <c r="NG29">
        <f t="shared" si="290"/>
        <v>6.507749982944639</v>
      </c>
      <c r="NH29">
        <f>NG29+NH28</f>
        <v>11.134322143673408</v>
      </c>
      <c r="NI29">
        <f t="shared" si="291"/>
        <v>1.625883042787708</v>
      </c>
      <c r="NJ29">
        <f t="shared" si="292"/>
        <v>0.18601611860788822</v>
      </c>
      <c r="NK29">
        <f t="shared" si="293"/>
        <v>0.18928121964679545</v>
      </c>
      <c r="NO29">
        <v>1000</v>
      </c>
      <c r="NP29">
        <f t="shared" si="142"/>
        <v>1</v>
      </c>
      <c r="NQ29">
        <v>4.69671905155775E-4</v>
      </c>
      <c r="NR29">
        <f t="shared" si="294"/>
        <v>3.7216474259570127</v>
      </c>
      <c r="NS29">
        <f>NR29+NS28</f>
        <v>6.5145761429182336</v>
      </c>
      <c r="NT29">
        <f t="shared" si="295"/>
        <v>3.0829809599192761</v>
      </c>
      <c r="NU29">
        <f t="shared" si="296"/>
        <v>7.8537126944486779E-2</v>
      </c>
      <c r="NV29">
        <f t="shared" si="297"/>
        <v>8.5462122751000347E-2</v>
      </c>
      <c r="NZ29">
        <v>972.60767375843204</v>
      </c>
      <c r="OA29">
        <f t="shared" si="143"/>
        <v>0.97260767375843205</v>
      </c>
      <c r="OB29">
        <v>4.0271969720094E-4</v>
      </c>
      <c r="OC29">
        <f t="shared" si="298"/>
        <v>3.3898964410853538</v>
      </c>
      <c r="OD29">
        <f>OC29+OD28</f>
        <v>5.7341883369782343</v>
      </c>
      <c r="OE29">
        <f t="shared" si="299"/>
        <v>3.1985402633312279</v>
      </c>
      <c r="OF29">
        <f t="shared" si="300"/>
        <v>3.7057027060489675E-2</v>
      </c>
      <c r="OG29">
        <f t="shared" si="301"/>
        <v>5.3820497379184172E-2</v>
      </c>
      <c r="OK29">
        <v>861.41304347825997</v>
      </c>
      <c r="OL29">
        <f t="shared" si="144"/>
        <v>0.86141304347825998</v>
      </c>
      <c r="OM29">
        <v>7.1989528795811505E-4</v>
      </c>
      <c r="ON29">
        <f t="shared" si="302"/>
        <v>6.1529511791291887</v>
      </c>
      <c r="OO29">
        <f>ON29+OO28</f>
        <v>10.851568443191461</v>
      </c>
      <c r="OP29">
        <f t="shared" si="303"/>
        <v>1.9834301138698895</v>
      </c>
      <c r="OQ29">
        <f t="shared" si="304"/>
        <v>0.14943759257085121</v>
      </c>
      <c r="OR29">
        <f t="shared" si="305"/>
        <v>0.15540838263155557</v>
      </c>
      <c r="OV29">
        <v>945.40229885057397</v>
      </c>
      <c r="OW29">
        <f t="shared" si="145"/>
        <v>0.94540229885057392</v>
      </c>
      <c r="OX29">
        <v>6.6525423728813499E-4</v>
      </c>
      <c r="OY29">
        <f t="shared" si="306"/>
        <v>5.7152425883860394</v>
      </c>
      <c r="OZ29">
        <f>OY29+OZ28</f>
        <v>9.755955501194002</v>
      </c>
      <c r="PA29">
        <f t="shared" si="307"/>
        <v>2.2915583888500377</v>
      </c>
      <c r="PB29">
        <f t="shared" si="308"/>
        <v>9.2976005778125259E-2</v>
      </c>
      <c r="PC29">
        <f t="shared" si="309"/>
        <v>0.11737319890186743</v>
      </c>
      <c r="PG29">
        <v>1015.27591006676</v>
      </c>
      <c r="PH29">
        <f t="shared" si="146"/>
        <v>1.0152759100667601</v>
      </c>
      <c r="PI29">
        <v>3.9949748743718498E-4</v>
      </c>
      <c r="PJ29">
        <f t="shared" si="310"/>
        <v>3.26386836141491</v>
      </c>
      <c r="PK29">
        <f>PJ29+PK28</f>
        <v>5.8913850297237662</v>
      </c>
      <c r="PL29">
        <f t="shared" si="311"/>
        <v>3.0787190700218905</v>
      </c>
      <c r="PM29">
        <f t="shared" si="312"/>
        <v>3.6618632599818741E-2</v>
      </c>
      <c r="PN29">
        <f t="shared" si="313"/>
        <v>4.9288815516486846E-2</v>
      </c>
      <c r="PR29">
        <v>921.65898617511505</v>
      </c>
      <c r="PS29">
        <f t="shared" si="147"/>
        <v>0.92165898617511499</v>
      </c>
      <c r="PT29">
        <v>6.3592233009708695E-4</v>
      </c>
      <c r="PU29">
        <f t="shared" si="314"/>
        <v>5.9045713100936572</v>
      </c>
      <c r="PV29">
        <f>PU29+PV28</f>
        <v>10.637242970855738</v>
      </c>
      <c r="PW29">
        <f t="shared" si="315"/>
        <v>2.5980083625180419</v>
      </c>
      <c r="PX29">
        <f t="shared" si="316"/>
        <v>7.3775229049395416E-2</v>
      </c>
      <c r="PY29">
        <f t="shared" si="317"/>
        <v>8.3970030445822755E-2</v>
      </c>
      <c r="QC29">
        <v>891.20370370370301</v>
      </c>
      <c r="QD29">
        <f t="shared" si="148"/>
        <v>0.89120370370370305</v>
      </c>
      <c r="QE29">
        <v>6.4776234567901197E-4</v>
      </c>
      <c r="QF29">
        <f t="shared" si="318"/>
        <v>5.9811850939890308</v>
      </c>
      <c r="QG29">
        <f>QF29+QG28</f>
        <v>9.8473822345873412</v>
      </c>
      <c r="QH29">
        <f t="shared" si="319"/>
        <v>2.8754934571110309</v>
      </c>
      <c r="QI29">
        <f t="shared" si="320"/>
        <v>5.2862460531811602E-2</v>
      </c>
      <c r="QJ29">
        <f t="shared" si="321"/>
        <v>7.3114425155684712E-2</v>
      </c>
      <c r="QN29">
        <v>956.52173913043396</v>
      </c>
      <c r="QO29">
        <f t="shared" si="149"/>
        <v>0.95652173913043392</v>
      </c>
      <c r="QP29">
        <v>5.6194690265486699E-4</v>
      </c>
      <c r="QQ29">
        <f t="shared" si="322"/>
        <v>6.5115515950737768</v>
      </c>
      <c r="QR29">
        <f>QQ29+QR28</f>
        <v>10.920948738194589</v>
      </c>
      <c r="QS29">
        <f t="shared" si="323"/>
        <v>1.9851190968975347</v>
      </c>
      <c r="QT29">
        <f t="shared" si="324"/>
        <v>0.12915192368292863</v>
      </c>
      <c r="QU29">
        <f t="shared" si="325"/>
        <v>0.13527727887016994</v>
      </c>
      <c r="QY29">
        <v>1175.47599383942</v>
      </c>
      <c r="QZ29">
        <f t="shared" si="150"/>
        <v>1.1754759938394199</v>
      </c>
      <c r="RA29">
        <v>3.1864244101694101E-4</v>
      </c>
      <c r="RB29">
        <f t="shared" si="326"/>
        <v>3.6922646699529666</v>
      </c>
      <c r="RC29">
        <f>RB29+RC28</f>
        <v>6.143687355099841</v>
      </c>
      <c r="RD29">
        <f t="shared" si="327"/>
        <v>2.8275318578019371</v>
      </c>
      <c r="RE29">
        <f t="shared" si="328"/>
        <v>5.3767979518294921E-2</v>
      </c>
      <c r="RF29">
        <f t="shared" si="329"/>
        <v>5.7132513221934654E-2</v>
      </c>
      <c r="RJ29">
        <v>1037.93637387387</v>
      </c>
      <c r="RK29">
        <f t="shared" si="151"/>
        <v>1.0379363738738701</v>
      </c>
      <c r="RL29">
        <v>4.6396396396396298E-4</v>
      </c>
      <c r="RM29">
        <f t="shared" si="330"/>
        <v>5.1608894767960285</v>
      </c>
      <c r="RN29">
        <f>RM29+RN28</f>
        <v>8.3676557536401557</v>
      </c>
      <c r="RO29">
        <f t="shared" si="331"/>
        <v>2.1304745796259614</v>
      </c>
      <c r="RP29">
        <f t="shared" si="332"/>
        <v>0.10742270137774577</v>
      </c>
      <c r="RQ29">
        <f t="shared" si="333"/>
        <v>0.11780096652894591</v>
      </c>
      <c r="RU29">
        <v>1026.8292682926799</v>
      </c>
      <c r="RV29">
        <f t="shared" si="152"/>
        <v>1.0268292682926798</v>
      </c>
      <c r="RW29">
        <v>3.70646766169153E-4</v>
      </c>
      <c r="RX29">
        <f t="shared" si="334"/>
        <v>3.5032775630354722</v>
      </c>
      <c r="RY29">
        <f>RX29+RY28</f>
        <v>6.2776852975199438</v>
      </c>
      <c r="RZ29">
        <f t="shared" si="335"/>
        <v>2.3610941352292305</v>
      </c>
      <c r="SA29">
        <f t="shared" si="336"/>
        <v>0.10718809702799129</v>
      </c>
      <c r="SB29">
        <f t="shared" si="337"/>
        <v>0.10973504748000212</v>
      </c>
      <c r="SF29">
        <v>1257.38469240878</v>
      </c>
      <c r="SG29">
        <f t="shared" si="153"/>
        <v>1.2573846924087799</v>
      </c>
      <c r="SH29">
        <v>3.92702922585893E-5</v>
      </c>
      <c r="SI29">
        <f t="shared" si="338"/>
        <v>0.39586988163900505</v>
      </c>
      <c r="SJ29">
        <f>SI29+SJ28</f>
        <v>0.95639639930635523</v>
      </c>
      <c r="SK29">
        <f t="shared" si="339"/>
        <v>3.8416194822378387</v>
      </c>
      <c r="SL29">
        <f t="shared" si="340"/>
        <v>2.0288527222038069E-2</v>
      </c>
      <c r="SM29">
        <f t="shared" si="341"/>
        <v>2.0412841426324387E-2</v>
      </c>
      <c r="SQ29">
        <v>948.48973213195598</v>
      </c>
      <c r="SR29">
        <f t="shared" si="154"/>
        <v>0.94848973213195598</v>
      </c>
      <c r="SS29">
        <v>4.4117647058823498E-4</v>
      </c>
      <c r="ST29">
        <f t="shared" si="342"/>
        <v>3.089471082550665</v>
      </c>
      <c r="SU29">
        <f>ST29+SU28</f>
        <v>5.3738072769214558</v>
      </c>
      <c r="SV29">
        <f t="shared" si="343"/>
        <v>2.8514786037750239</v>
      </c>
      <c r="SW29">
        <f t="shared" si="344"/>
        <v>5.7246982458183882E-2</v>
      </c>
      <c r="SX29">
        <f t="shared" si="345"/>
        <v>6.4162406646548917E-2</v>
      </c>
      <c r="TB29">
        <v>958.35529205094394</v>
      </c>
      <c r="TC29">
        <f t="shared" si="155"/>
        <v>0.95835529205094394</v>
      </c>
      <c r="TD29">
        <v>6.59090909090908E-4</v>
      </c>
      <c r="TE29">
        <f t="shared" si="346"/>
        <v>6.519197913856658</v>
      </c>
      <c r="TF29">
        <f>TE29+TF28</f>
        <v>11.105116446362711</v>
      </c>
      <c r="TG29">
        <f t="shared" si="347"/>
        <v>3.2403884143764978</v>
      </c>
      <c r="TH29">
        <f t="shared" si="348"/>
        <v>3.6018171910327398E-2</v>
      </c>
      <c r="TI29">
        <f t="shared" si="349"/>
        <v>5.2675088347607993E-2</v>
      </c>
      <c r="TM29">
        <v>1084.6560846560801</v>
      </c>
      <c r="TN29">
        <f t="shared" si="156"/>
        <v>1.0846560846560802</v>
      </c>
      <c r="TO29">
        <v>2.37373737373737E-4</v>
      </c>
      <c r="TP29">
        <f t="shared" si="350"/>
        <v>2.275874759096232</v>
      </c>
      <c r="TQ29">
        <f>TP29+TQ28</f>
        <v>4.4064809165480199</v>
      </c>
      <c r="TR29">
        <f t="shared" si="351"/>
        <v>4.7973498335912943</v>
      </c>
      <c r="TS29">
        <f t="shared" si="352"/>
        <v>7.8237065418191847E-3</v>
      </c>
      <c r="TT29">
        <f t="shared" si="353"/>
        <v>1.6540256108368078E-2</v>
      </c>
      <c r="TX29">
        <v>973.46589909248496</v>
      </c>
      <c r="TY29">
        <f t="shared" si="157"/>
        <v>0.97346589909248493</v>
      </c>
      <c r="TZ29">
        <v>5.4416903391236505E-4</v>
      </c>
      <c r="UA29">
        <f t="shared" si="354"/>
        <v>4.5423124700531305</v>
      </c>
      <c r="UB29">
        <f>UA29+UB28</f>
        <v>8.1769598400108698</v>
      </c>
      <c r="UC29">
        <f t="shared" si="355"/>
        <v>2.0681794442031021</v>
      </c>
      <c r="UD29">
        <f t="shared" si="356"/>
        <v>0.12280530634376152</v>
      </c>
      <c r="UE29">
        <f t="shared" si="357"/>
        <v>0.12281144691610733</v>
      </c>
    </row>
    <row r="30" spans="1:552" x14ac:dyDescent="0.25">
      <c r="A30" s="4">
        <v>1.5736400000000001E-5</v>
      </c>
      <c r="B30" s="1">
        <v>0.99997999999999998</v>
      </c>
      <c r="E30">
        <v>1114.6372507424601</v>
      </c>
      <c r="F30">
        <f t="shared" si="108"/>
        <v>1.11463725074246</v>
      </c>
      <c r="G30">
        <v>2.4212211208392699E-4</v>
      </c>
      <c r="H30">
        <f t="shared" si="158"/>
        <v>1.2547787732375983</v>
      </c>
      <c r="I30">
        <f t="shared" si="358"/>
        <v>2.7444225498291059</v>
      </c>
      <c r="J30">
        <f t="shared" si="159"/>
        <v>4.0834751806891463</v>
      </c>
      <c r="K30">
        <f t="shared" si="160"/>
        <v>2.1906620400683269E-2</v>
      </c>
      <c r="L30">
        <f t="shared" si="161"/>
        <v>2.6188786079123314E-2</v>
      </c>
      <c r="P30">
        <v>886.12549309664701</v>
      </c>
      <c r="Q30">
        <f t="shared" si="109"/>
        <v>0.88612549309664701</v>
      </c>
      <c r="R30">
        <v>5.0000000000000001E-4</v>
      </c>
      <c r="S30">
        <f t="shared" si="162"/>
        <v>3.5231116121758741</v>
      </c>
      <c r="T30">
        <f t="shared" si="359"/>
        <v>7.4527361026797241</v>
      </c>
      <c r="U30">
        <f t="shared" si="163"/>
        <v>3.4879249993820314</v>
      </c>
      <c r="V30">
        <f t="shared" si="164"/>
        <v>2.8439049747064737E-2</v>
      </c>
      <c r="W30">
        <f t="shared" si="165"/>
        <v>4.4324925884291148E-2</v>
      </c>
      <c r="AA30">
        <v>876.19047619047603</v>
      </c>
      <c r="AB30">
        <f t="shared" si="110"/>
        <v>0.87619047619047608</v>
      </c>
      <c r="AC30">
        <v>6.1690743713215597E-4</v>
      </c>
      <c r="AD30">
        <f t="shared" si="166"/>
        <v>4.5062632369039877</v>
      </c>
      <c r="AE30">
        <f t="shared" si="360"/>
        <v>9.7474812020818575</v>
      </c>
      <c r="AF30">
        <f t="shared" si="167"/>
        <v>2.4197398833899921</v>
      </c>
      <c r="AG30">
        <f t="shared" si="168"/>
        <v>8.4165626043493813E-2</v>
      </c>
      <c r="AH30">
        <f t="shared" si="169"/>
        <v>9.2175491942295407E-2</v>
      </c>
      <c r="AL30">
        <v>905.61224489795904</v>
      </c>
      <c r="AM30">
        <f t="shared" si="111"/>
        <v>0.905612244897959</v>
      </c>
      <c r="AN30">
        <v>5.9039548022598795E-4</v>
      </c>
      <c r="AO30">
        <f t="shared" si="170"/>
        <v>3.7288920623128146</v>
      </c>
      <c r="AP30">
        <f t="shared" si="361"/>
        <v>8.4212299206298997</v>
      </c>
      <c r="AQ30">
        <f t="shared" si="171"/>
        <v>2.1553586244878575</v>
      </c>
      <c r="AR30">
        <f t="shared" si="172"/>
        <v>0.12211340301083801</v>
      </c>
      <c r="AS30">
        <f t="shared" si="173"/>
        <v>0.12903742204008703</v>
      </c>
      <c r="AW30">
        <v>1140.90759201481</v>
      </c>
      <c r="AX30">
        <f t="shared" si="112"/>
        <v>1.14090759201481</v>
      </c>
      <c r="AY30">
        <v>2.9747862922659298E-4</v>
      </c>
      <c r="AZ30">
        <f t="shared" si="174"/>
        <v>2.6746864702984441</v>
      </c>
      <c r="BA30">
        <f t="shared" si="362"/>
        <v>4.6617430358473513</v>
      </c>
      <c r="BB30">
        <f t="shared" si="175"/>
        <v>2.8074791353413695</v>
      </c>
      <c r="BC30">
        <f t="shared" si="176"/>
        <v>4.768284087454179E-2</v>
      </c>
      <c r="BD30">
        <f t="shared" si="177"/>
        <v>5.189720533062013E-2</v>
      </c>
      <c r="BH30">
        <v>883.83838383838304</v>
      </c>
      <c r="BI30">
        <f t="shared" si="113"/>
        <v>0.88383838383838309</v>
      </c>
      <c r="BJ30">
        <v>6.4789134280659696E-4</v>
      </c>
      <c r="BK30">
        <f t="shared" si="178"/>
        <v>4.0953940758950509</v>
      </c>
      <c r="BL30">
        <f t="shared" si="363"/>
        <v>8.1244134041494149</v>
      </c>
      <c r="BM30">
        <f t="shared" si="179"/>
        <v>3.6733267891170098</v>
      </c>
      <c r="BN30">
        <f t="shared" si="180"/>
        <v>2.3186902519363138E-2</v>
      </c>
      <c r="BO30">
        <f t="shared" si="181"/>
        <v>4.3267218733650192E-2</v>
      </c>
      <c r="BS30">
        <v>1075.26695669369</v>
      </c>
      <c r="BT30">
        <f t="shared" si="114"/>
        <v>1.0752669566936899</v>
      </c>
      <c r="BU30">
        <v>4.47894008305319E-4</v>
      </c>
      <c r="BV30">
        <f t="shared" si="182"/>
        <v>3.2252754972659248</v>
      </c>
      <c r="BW30">
        <f t="shared" si="364"/>
        <v>6.6016690352150071</v>
      </c>
      <c r="BX30">
        <f t="shared" si="183"/>
        <v>2.1716402126752232</v>
      </c>
      <c r="BY30">
        <f t="shared" si="184"/>
        <v>0.10785628025835133</v>
      </c>
      <c r="BZ30">
        <f t="shared" si="185"/>
        <v>0.10959868007417048</v>
      </c>
      <c r="CD30">
        <v>1417.97863005213</v>
      </c>
      <c r="CE30">
        <f t="shared" si="115"/>
        <v>1.41797863005213</v>
      </c>
      <c r="CF30">
        <v>1.1606359366127899E-4</v>
      </c>
      <c r="CG30">
        <f t="shared" si="186"/>
        <v>0.90392206901307615</v>
      </c>
      <c r="CH30">
        <f t="shared" si="365"/>
        <v>2.0337744038857544</v>
      </c>
      <c r="CI30">
        <f t="shared" si="187"/>
        <v>4.9278742466379999</v>
      </c>
      <c r="CJ30">
        <f t="shared" si="188"/>
        <v>1.4443010105562544E-2</v>
      </c>
      <c r="CK30">
        <f t="shared" si="189"/>
        <v>1.6717433674398076E-2</v>
      </c>
      <c r="CO30">
        <v>984.05030289088199</v>
      </c>
      <c r="CP30">
        <f t="shared" si="116"/>
        <v>0.98405030289088202</v>
      </c>
      <c r="CQ30">
        <v>4.8412698412698399E-4</v>
      </c>
      <c r="CR30">
        <f t="shared" si="366"/>
        <v>3.9543166227802335</v>
      </c>
      <c r="CS30">
        <f t="shared" si="367"/>
        <v>8.211149271346919</v>
      </c>
      <c r="CT30">
        <f t="shared" si="190"/>
        <v>2.1202350079133319</v>
      </c>
      <c r="CU30">
        <f t="shared" si="191"/>
        <v>0.12977908095799881</v>
      </c>
      <c r="CV30">
        <f t="shared" si="192"/>
        <v>0.12961265830473553</v>
      </c>
      <c r="CZ30">
        <v>987.70949720670399</v>
      </c>
      <c r="DA30">
        <f t="shared" si="117"/>
        <v>0.98770949720670398</v>
      </c>
      <c r="DB30">
        <v>4.5358831113020899E-4</v>
      </c>
      <c r="DC30">
        <f t="shared" si="193"/>
        <v>3.6889094919503012</v>
      </c>
      <c r="DD30">
        <f t="shared" si="368"/>
        <v>8.7782914918413883</v>
      </c>
      <c r="DE30">
        <f t="shared" si="194"/>
        <v>1.9892620926494589</v>
      </c>
      <c r="DF30">
        <f t="shared" si="195"/>
        <v>0.1406590737176095</v>
      </c>
      <c r="DG30">
        <f t="shared" si="196"/>
        <v>0.14146272344952626</v>
      </c>
      <c r="DK30">
        <v>1035.13513513513</v>
      </c>
      <c r="DL30">
        <f t="shared" si="118"/>
        <v>1.0351351351351299</v>
      </c>
      <c r="DM30">
        <v>3.7811340752517199E-4</v>
      </c>
      <c r="DN30">
        <f t="shared" si="197"/>
        <v>2.3113479279000675</v>
      </c>
      <c r="DO30">
        <f>DN30+DO29</f>
        <v>4.5775055214004157</v>
      </c>
      <c r="DP30">
        <f t="shared" si="198"/>
        <v>4.2074906781483339</v>
      </c>
      <c r="DQ30">
        <f t="shared" si="199"/>
        <v>1.0910358937060358E-2</v>
      </c>
      <c r="DR30">
        <f t="shared" si="200"/>
        <v>2.033435766615542E-2</v>
      </c>
      <c r="DV30">
        <v>1062.64925789532</v>
      </c>
      <c r="DW30">
        <f t="shared" si="119"/>
        <v>1.0626492578953199</v>
      </c>
      <c r="DX30">
        <v>2.71844660194174E-4</v>
      </c>
      <c r="DY30">
        <f t="shared" si="201"/>
        <v>1.8392737496222868</v>
      </c>
      <c r="DZ30">
        <f t="shared" si="369"/>
        <v>3.6457033251441855</v>
      </c>
      <c r="EA30">
        <f t="shared" si="202"/>
        <v>2.5508361516620477</v>
      </c>
      <c r="EB30">
        <f t="shared" si="203"/>
        <v>6.0814128922183693E-2</v>
      </c>
      <c r="EC30">
        <f t="shared" si="204"/>
        <v>6.4371286197455052E-2</v>
      </c>
      <c r="EG30">
        <v>915.42288557213897</v>
      </c>
      <c r="EH30">
        <f t="shared" si="120"/>
        <v>0.91542288557213891</v>
      </c>
      <c r="EI30">
        <v>5.5670103092783499E-4</v>
      </c>
      <c r="EJ30">
        <f t="shared" si="205"/>
        <v>3.512309343393281</v>
      </c>
      <c r="EK30">
        <f>EJ30+EK29</f>
        <v>7.5774821945429061</v>
      </c>
      <c r="EL30">
        <f t="shared" si="206"/>
        <v>2.3762002954389101</v>
      </c>
      <c r="EM30">
        <f t="shared" si="207"/>
        <v>9.4482343375151753E-2</v>
      </c>
      <c r="EN30">
        <f t="shared" si="208"/>
        <v>0.10628532918066455</v>
      </c>
      <c r="ER30">
        <v>865.07161458333303</v>
      </c>
      <c r="ES30">
        <f t="shared" si="121"/>
        <v>0.86507161458333304</v>
      </c>
      <c r="ET30">
        <v>7.5520833333333299E-4</v>
      </c>
      <c r="EU30">
        <f t="shared" si="209"/>
        <v>5.7781815863300157</v>
      </c>
      <c r="EV30">
        <f>EU30+EV29</f>
        <v>12.911247130833964</v>
      </c>
      <c r="EW30">
        <f t="shared" si="210"/>
        <v>1.4887484202719601</v>
      </c>
      <c r="EX30">
        <f t="shared" si="211"/>
        <v>0.21872993463678214</v>
      </c>
      <c r="EY30">
        <f t="shared" si="212"/>
        <v>0.21631157126998374</v>
      </c>
      <c r="FC30">
        <v>848.64864864864796</v>
      </c>
      <c r="FD30">
        <f t="shared" si="122"/>
        <v>0.84864864864864797</v>
      </c>
      <c r="FE30">
        <v>8.3333333333333295E-4</v>
      </c>
      <c r="FF30">
        <f t="shared" si="213"/>
        <v>4.8365254401238138</v>
      </c>
      <c r="FG30">
        <f>FF30+FG29</f>
        <v>10.820700984683779</v>
      </c>
      <c r="FH30">
        <f t="shared" si="214"/>
        <v>2.1554226796007971</v>
      </c>
      <c r="FI30">
        <f t="shared" si="215"/>
        <v>0.12166858996926969</v>
      </c>
      <c r="FJ30">
        <f t="shared" si="216"/>
        <v>0.14179331519487884</v>
      </c>
      <c r="FN30">
        <v>1034.9462365591301</v>
      </c>
      <c r="FO30">
        <f t="shared" si="123"/>
        <v>1.03494623655913</v>
      </c>
      <c r="FP30">
        <v>2.7653351161624501E-4</v>
      </c>
      <c r="FQ30">
        <f t="shared" si="217"/>
        <v>2.0886216889444489</v>
      </c>
      <c r="FR30">
        <f t="shared" ref="FR30:FR42" si="373">FQ30+FR29</f>
        <v>4.5180882591309501</v>
      </c>
      <c r="FS30">
        <f t="shared" si="218"/>
        <v>2.9337845438183439</v>
      </c>
      <c r="FT30">
        <f t="shared" si="219"/>
        <v>9.2545613201354238E-2</v>
      </c>
      <c r="FU30">
        <f t="shared" si="220"/>
        <v>8.9843131796903369E-2</v>
      </c>
      <c r="FY30">
        <v>1131.41025641025</v>
      </c>
      <c r="FZ30">
        <f t="shared" si="124"/>
        <v>1.1314102564102499</v>
      </c>
      <c r="GA30">
        <v>2.5045570543200899E-4</v>
      </c>
      <c r="GB30">
        <f t="shared" si="221"/>
        <v>2.2563577065946756</v>
      </c>
      <c r="GC30">
        <f>GB30+GC29</f>
        <v>5.5029510005813442</v>
      </c>
      <c r="GD30">
        <f t="shared" si="222"/>
        <v>2.2790402666765441</v>
      </c>
      <c r="GE30">
        <f t="shared" si="223"/>
        <v>0.1076071198395695</v>
      </c>
      <c r="GF30">
        <f t="shared" si="224"/>
        <v>0.10984689809165842</v>
      </c>
      <c r="GJ30">
        <v>923.83028189479796</v>
      </c>
      <c r="GK30">
        <f t="shared" si="125"/>
        <v>0.92383028189479799</v>
      </c>
      <c r="GL30">
        <v>4.5608979947689603E-3</v>
      </c>
      <c r="GM30">
        <f t="shared" si="225"/>
        <v>9.4330878899047796</v>
      </c>
      <c r="GN30">
        <f>GM30+GN29</f>
        <v>46.116076379278141</v>
      </c>
      <c r="GO30">
        <f t="shared" si="226"/>
        <v>0.22937512126893406</v>
      </c>
      <c r="GP30">
        <f t="shared" si="227"/>
        <v>0.78805729263229052</v>
      </c>
      <c r="GQ30">
        <f t="shared" si="228"/>
        <v>0.70239339426743419</v>
      </c>
      <c r="GU30">
        <v>935.09615384615302</v>
      </c>
      <c r="GV30">
        <f t="shared" si="126"/>
        <v>0.93509615384615297</v>
      </c>
      <c r="GW30">
        <v>5.2801585985853099E-3</v>
      </c>
      <c r="GX30">
        <f t="shared" si="229"/>
        <v>10.966061471620581</v>
      </c>
      <c r="GY30">
        <f>GX30+GY29</f>
        <v>50.014093520377671</v>
      </c>
      <c r="GZ30">
        <f t="shared" si="230"/>
        <v>0.11355504179483805</v>
      </c>
      <c r="HA30">
        <f t="shared" si="231"/>
        <v>0.89975366842835813</v>
      </c>
      <c r="HB30">
        <f t="shared" si="232"/>
        <v>0.76335055733768686</v>
      </c>
      <c r="HF30">
        <v>809.28104575163297</v>
      </c>
      <c r="HG30">
        <f t="shared" si="127"/>
        <v>0.80928104575163295</v>
      </c>
      <c r="HH30">
        <v>3.7361111111111102E-3</v>
      </c>
      <c r="HI30">
        <f t="shared" si="233"/>
        <v>9.8552126381195198</v>
      </c>
      <c r="HJ30">
        <f>HI30+HJ29</f>
        <v>53.782350010258192</v>
      </c>
      <c r="HK30">
        <f t="shared" si="234"/>
        <v>8.1768012749348251E-2</v>
      </c>
      <c r="HL30">
        <f t="shared" si="235"/>
        <v>0.91984558101173874</v>
      </c>
      <c r="HM30">
        <f t="shared" si="236"/>
        <v>0.80197876231439247</v>
      </c>
      <c r="HQ30">
        <v>899.42528735632197</v>
      </c>
      <c r="HR30">
        <f t="shared" si="128"/>
        <v>0.89942528735632199</v>
      </c>
      <c r="HS30">
        <v>4.4166666666666599E-3</v>
      </c>
      <c r="HT30">
        <f t="shared" si="237"/>
        <v>9.8039215686274357</v>
      </c>
      <c r="HU30">
        <f t="shared" si="370"/>
        <v>50.092489826119071</v>
      </c>
      <c r="HV30">
        <f t="shared" si="238"/>
        <v>0.2037395142195228</v>
      </c>
      <c r="HW30">
        <f t="shared" si="239"/>
        <v>0.82484598087389382</v>
      </c>
      <c r="HX30">
        <f t="shared" si="240"/>
        <v>0.7235110265020207</v>
      </c>
      <c r="IB30">
        <v>959.78855956201596</v>
      </c>
      <c r="IC30">
        <f t="shared" si="129"/>
        <v>0.95978855956201592</v>
      </c>
      <c r="ID30">
        <v>5.17481593354729E-3</v>
      </c>
      <c r="IE30">
        <f t="shared" si="241"/>
        <v>9.3290353948932569</v>
      </c>
      <c r="IF30">
        <f t="shared" si="371"/>
        <v>42.433140126222895</v>
      </c>
      <c r="IG30">
        <f t="shared" si="242"/>
        <v>0.3208126250439885</v>
      </c>
      <c r="IH30">
        <f t="shared" si="243"/>
        <v>0.7074110684455408</v>
      </c>
      <c r="II30">
        <f t="shared" si="244"/>
        <v>0.62200920464744647</v>
      </c>
      <c r="IM30">
        <v>834.95901639344197</v>
      </c>
      <c r="IN30">
        <f t="shared" si="130"/>
        <v>0.83495901639344194</v>
      </c>
      <c r="IO30">
        <v>3.7185792349726699E-3</v>
      </c>
      <c r="IP30">
        <f t="shared" si="245"/>
        <v>9.1096992527502927</v>
      </c>
      <c r="IQ30">
        <f t="shared" ref="IQ30:IQ41" si="374">IP30+IQ29</f>
        <v>48.948736690200562</v>
      </c>
      <c r="IR30">
        <f t="shared" si="246"/>
        <v>8.9252222856941121E-2</v>
      </c>
      <c r="IS30">
        <f t="shared" si="247"/>
        <v>0.95082675987885923</v>
      </c>
      <c r="IT30">
        <f t="shared" si="248"/>
        <v>0.80513718606110274</v>
      </c>
      <c r="IX30">
        <v>930.65905915230496</v>
      </c>
      <c r="IY30">
        <f t="shared" si="131"/>
        <v>0.93065905915230496</v>
      </c>
      <c r="IZ30">
        <v>4.7793141592920299E-3</v>
      </c>
      <c r="JA30">
        <f t="shared" si="249"/>
        <v>10.735207006496024</v>
      </c>
      <c r="JB30">
        <f t="shared" si="372"/>
        <v>53.425602012210291</v>
      </c>
      <c r="JC30">
        <f t="shared" si="250"/>
        <v>0.10068700570388124</v>
      </c>
      <c r="JD30">
        <f t="shared" si="251"/>
        <v>0.88862814118942302</v>
      </c>
      <c r="JE30">
        <f t="shared" si="252"/>
        <v>0.78785376598258994</v>
      </c>
      <c r="JI30">
        <v>813.39488086682502</v>
      </c>
      <c r="JJ30">
        <f t="shared" si="132"/>
        <v>0.81339488086682499</v>
      </c>
      <c r="JK30">
        <v>3.6261401956990398E-3</v>
      </c>
      <c r="JL30">
        <f t="shared" si="253"/>
        <v>9.0926283743707117</v>
      </c>
      <c r="JM30">
        <f>JL30+JM29</f>
        <v>52.145975767980566</v>
      </c>
      <c r="JN30">
        <f t="shared" si="254"/>
        <v>4.3403392209715244E-2</v>
      </c>
      <c r="JO30">
        <f t="shared" si="255"/>
        <v>0.94443872520586758</v>
      </c>
      <c r="JP30">
        <f t="shared" si="256"/>
        <v>0.81880178007167048</v>
      </c>
      <c r="JT30">
        <v>684.38538205980001</v>
      </c>
      <c r="JU30">
        <f t="shared" si="133"/>
        <v>0.68438538205980004</v>
      </c>
      <c r="JV30">
        <v>4.1491712707182301E-3</v>
      </c>
      <c r="JW30">
        <f t="shared" si="257"/>
        <v>9.6649691840629615</v>
      </c>
      <c r="JX30">
        <f>JW30+JX29</f>
        <v>51.362039964840569</v>
      </c>
      <c r="JY30">
        <f t="shared" si="258"/>
        <v>5.7278111685864379E-2</v>
      </c>
      <c r="JZ30">
        <f t="shared" si="259"/>
        <v>0.9955991606481247</v>
      </c>
      <c r="KA30">
        <f t="shared" si="260"/>
        <v>0.85122319461027585</v>
      </c>
      <c r="KE30">
        <v>951.77664974619199</v>
      </c>
      <c r="KF30">
        <f t="shared" si="134"/>
        <v>0.95177664974619203</v>
      </c>
      <c r="KG30">
        <v>5.1152395217885704E-3</v>
      </c>
      <c r="KH30">
        <f t="shared" si="261"/>
        <v>10.614732354821687</v>
      </c>
      <c r="KI30">
        <f>KH30+KI29</f>
        <v>48.127474342062783</v>
      </c>
      <c r="KJ30">
        <f t="shared" si="262"/>
        <v>0.1816583330168195</v>
      </c>
      <c r="KK30">
        <f t="shared" si="263"/>
        <v>0.82742957807615847</v>
      </c>
      <c r="KL30">
        <f t="shared" si="264"/>
        <v>0.72585998971529686</v>
      </c>
      <c r="KP30">
        <v>909.11709258483404</v>
      </c>
      <c r="KQ30">
        <f t="shared" si="135"/>
        <v>0.90911709258483409</v>
      </c>
      <c r="KR30">
        <v>4.5922837243401703E-3</v>
      </c>
      <c r="KS30">
        <f t="shared" si="265"/>
        <v>9.4007855155377094</v>
      </c>
      <c r="KT30">
        <f>KS30+KT29</f>
        <v>44.923827204591177</v>
      </c>
      <c r="KU30">
        <f t="shared" si="266"/>
        <v>0.18630892744291314</v>
      </c>
      <c r="KV30">
        <f t="shared" si="267"/>
        <v>0.79940903721302792</v>
      </c>
      <c r="KW30">
        <f t="shared" si="268"/>
        <v>0.71990295487647049</v>
      </c>
      <c r="LA30">
        <v>946.96969696969597</v>
      </c>
      <c r="LB30">
        <f t="shared" si="136"/>
        <v>0.94696969696969602</v>
      </c>
      <c r="LC30">
        <v>4.9259259259259204E-3</v>
      </c>
      <c r="LD30">
        <f t="shared" si="269"/>
        <v>9.7581733873334393</v>
      </c>
      <c r="LE30">
        <f>LD30+LE29</f>
        <v>46.296296296296262</v>
      </c>
      <c r="LF30">
        <f t="shared" si="270"/>
        <v>0.21053987354205345</v>
      </c>
      <c r="LG30">
        <f t="shared" si="271"/>
        <v>0.77160815428389962</v>
      </c>
      <c r="LH30">
        <f t="shared" si="272"/>
        <v>0.69647896800518083</v>
      </c>
      <c r="LL30">
        <v>1134.56629261288</v>
      </c>
      <c r="LM30">
        <f t="shared" si="137"/>
        <v>1.1345662926128801</v>
      </c>
      <c r="LN30">
        <v>5.2749295325213996E-3</v>
      </c>
      <c r="LO30">
        <f t="shared" si="273"/>
        <v>8.6233930562717003</v>
      </c>
      <c r="LP30">
        <f>LO30+LP29</f>
        <v>39.327687205973568</v>
      </c>
      <c r="LQ30">
        <f t="shared" si="274"/>
        <v>0.22745450115416188</v>
      </c>
      <c r="LR30">
        <f t="shared" si="275"/>
        <v>0.75560638110835732</v>
      </c>
      <c r="LS30">
        <f t="shared" si="276"/>
        <v>0.72364306684577917</v>
      </c>
      <c r="LW30">
        <v>959.01639344262196</v>
      </c>
      <c r="LX30">
        <f t="shared" si="138"/>
        <v>0.95901639344262191</v>
      </c>
      <c r="LY30">
        <v>4.8502673796791398E-3</v>
      </c>
      <c r="LZ30">
        <f t="shared" si="277"/>
        <v>9.0999387986475408</v>
      </c>
      <c r="MA30">
        <f>LZ30+MA29</f>
        <v>43.997949976734915</v>
      </c>
      <c r="MB30">
        <f t="shared" si="278"/>
        <v>0.19846585269440056</v>
      </c>
      <c r="MC30">
        <f t="shared" si="279"/>
        <v>0.78103152701523904</v>
      </c>
      <c r="MD30">
        <f t="shared" si="280"/>
        <v>0.68967692193564367</v>
      </c>
      <c r="MH30">
        <v>869.56521739130403</v>
      </c>
      <c r="MI30">
        <f t="shared" si="139"/>
        <v>0.86956521739130399</v>
      </c>
      <c r="MJ30">
        <v>8.6270022883295203E-4</v>
      </c>
      <c r="MK30">
        <f t="shared" si="281"/>
        <v>8.72295479103086</v>
      </c>
      <c r="ML30">
        <f t="shared" si="282"/>
        <v>20.632880133728122</v>
      </c>
      <c r="MM30">
        <f t="shared" si="283"/>
        <v>1.3234417281347119</v>
      </c>
      <c r="MN30">
        <f t="shared" si="284"/>
        <v>0.26523367905643463</v>
      </c>
      <c r="MO30">
        <f t="shared" si="285"/>
        <v>0.26903241678138784</v>
      </c>
      <c r="MS30">
        <v>864.53201970443297</v>
      </c>
      <c r="MT30">
        <f t="shared" si="140"/>
        <v>0.86453201970443294</v>
      </c>
      <c r="MU30">
        <v>8.1681322222733701E-4</v>
      </c>
      <c r="MV30">
        <f t="shared" si="286"/>
        <v>6.0910754826796198</v>
      </c>
      <c r="MW30">
        <f>MV30+MW29</f>
        <v>13.878979991012706</v>
      </c>
      <c r="MX30">
        <f t="shared" si="287"/>
        <v>2.529811733406218</v>
      </c>
      <c r="MY30">
        <f t="shared" si="288"/>
        <v>8.327007975140005E-2</v>
      </c>
      <c r="MZ30">
        <f t="shared" si="289"/>
        <v>0.1321243966606373</v>
      </c>
      <c r="ND30">
        <v>804.75530832665902</v>
      </c>
      <c r="NE30">
        <f t="shared" si="141"/>
        <v>0.80475530832665898</v>
      </c>
      <c r="NF30">
        <v>9.8254366788597591E-4</v>
      </c>
      <c r="NG30">
        <f t="shared" si="290"/>
        <v>8.8837582991498714</v>
      </c>
      <c r="NH30">
        <f>NG30+NH29</f>
        <v>20.01808044282328</v>
      </c>
      <c r="NI30">
        <f t="shared" si="291"/>
        <v>1.0945260403217105</v>
      </c>
      <c r="NJ30">
        <f t="shared" si="292"/>
        <v>0.31802393276641222</v>
      </c>
      <c r="NK30">
        <f t="shared" si="293"/>
        <v>0.32360613865826732</v>
      </c>
      <c r="NO30">
        <v>903.22580645161202</v>
      </c>
      <c r="NP30">
        <f t="shared" si="142"/>
        <v>0.90322580645161199</v>
      </c>
      <c r="NQ30">
        <v>6.8919216983733098E-4</v>
      </c>
      <c r="NR30">
        <f t="shared" si="294"/>
        <v>5.4611106960168865</v>
      </c>
      <c r="NS30">
        <f>NR30+NS29</f>
        <v>11.97568683893512</v>
      </c>
      <c r="NT30">
        <f t="shared" si="295"/>
        <v>2.3869473247523527</v>
      </c>
      <c r="NU30">
        <f t="shared" si="296"/>
        <v>0.14127779108351626</v>
      </c>
      <c r="NV30">
        <f t="shared" si="297"/>
        <v>0.15373493267845117</v>
      </c>
      <c r="NZ30">
        <v>863.27035194285895</v>
      </c>
      <c r="OA30">
        <f t="shared" si="143"/>
        <v>0.86327035194285895</v>
      </c>
      <c r="OB30">
        <v>6.5423827111504504E-4</v>
      </c>
      <c r="OC30">
        <f t="shared" si="298"/>
        <v>5.5070561541670457</v>
      </c>
      <c r="OD30">
        <f>OC30+OD29</f>
        <v>11.241244491145281</v>
      </c>
      <c r="OE30">
        <f t="shared" si="299"/>
        <v>2.6222146493031087</v>
      </c>
      <c r="OF30">
        <f t="shared" si="300"/>
        <v>7.3063248341760936E-2</v>
      </c>
      <c r="OG30">
        <f t="shared" si="301"/>
        <v>0.10611483645122353</v>
      </c>
      <c r="OK30">
        <v>755.43478260869495</v>
      </c>
      <c r="OL30">
        <f t="shared" si="144"/>
        <v>0.7554347826086949</v>
      </c>
      <c r="OM30">
        <v>1.0811518324607299E-3</v>
      </c>
      <c r="ON30">
        <f t="shared" si="302"/>
        <v>9.2406139526558118</v>
      </c>
      <c r="OO30">
        <f>ON30+OO29</f>
        <v>20.092182395847274</v>
      </c>
      <c r="OP30">
        <f t="shared" si="303"/>
        <v>1.3083925392556226</v>
      </c>
      <c r="OQ30">
        <f t="shared" si="304"/>
        <v>0.26572597236606338</v>
      </c>
      <c r="OR30">
        <f t="shared" si="305"/>
        <v>0.27634307323994195</v>
      </c>
      <c r="OV30">
        <v>816.09195402298803</v>
      </c>
      <c r="OW30">
        <f t="shared" si="145"/>
        <v>0.81609195402298806</v>
      </c>
      <c r="OX30">
        <v>1.02542372881355E-3</v>
      </c>
      <c r="OY30">
        <f t="shared" si="306"/>
        <v>8.8094822063019755</v>
      </c>
      <c r="OZ30">
        <f>OY30+OZ29</f>
        <v>18.565437707495978</v>
      </c>
      <c r="PA30">
        <f t="shared" si="307"/>
        <v>1.7292957801540867</v>
      </c>
      <c r="PB30">
        <f t="shared" si="308"/>
        <v>0.17304567764605394</v>
      </c>
      <c r="PC30">
        <f t="shared" si="309"/>
        <v>0.21845340172956038</v>
      </c>
      <c r="PG30">
        <v>921.79205888597903</v>
      </c>
      <c r="PH30">
        <f t="shared" si="146"/>
        <v>0.92179205888597904</v>
      </c>
      <c r="PI30">
        <v>5.7537688442211004E-4</v>
      </c>
      <c r="PJ30">
        <f t="shared" si="310"/>
        <v>4.7007915393963247</v>
      </c>
      <c r="PK30">
        <f>PJ30+PK29</f>
        <v>10.592176569120092</v>
      </c>
      <c r="PL30">
        <f t="shared" si="311"/>
        <v>2.6024063765815764</v>
      </c>
      <c r="PM30">
        <f t="shared" si="312"/>
        <v>6.6656064903532861E-2</v>
      </c>
      <c r="PN30">
        <f t="shared" si="313"/>
        <v>8.9719310985453549E-2</v>
      </c>
      <c r="PR30">
        <v>824.88479262672797</v>
      </c>
      <c r="PS30">
        <f t="shared" si="147"/>
        <v>0.82488479262672798</v>
      </c>
      <c r="PT30">
        <v>9.5145631067961099E-4</v>
      </c>
      <c r="PU30">
        <f t="shared" si="314"/>
        <v>8.8343204334225724</v>
      </c>
      <c r="PV30">
        <f>PU30+PV29</f>
        <v>19.47156340427831</v>
      </c>
      <c r="PW30">
        <f t="shared" si="315"/>
        <v>1.9995989866947184</v>
      </c>
      <c r="PX30">
        <f t="shared" si="316"/>
        <v>0.13786157183061482</v>
      </c>
      <c r="PY30">
        <f t="shared" si="317"/>
        <v>0.15691229336848225</v>
      </c>
      <c r="QC30">
        <v>761.57407407407402</v>
      </c>
      <c r="QD30">
        <f t="shared" si="148"/>
        <v>0.76157407407407407</v>
      </c>
      <c r="QE30">
        <v>1.10491557734204E-3</v>
      </c>
      <c r="QF30">
        <f t="shared" si="318"/>
        <v>10.202359901588551</v>
      </c>
      <c r="QG30">
        <f>QF30+QG29</f>
        <v>20.049742136175894</v>
      </c>
      <c r="QH30">
        <f t="shared" si="319"/>
        <v>2.1887927229882669</v>
      </c>
      <c r="QI30">
        <f t="shared" si="320"/>
        <v>0.11157528786882606</v>
      </c>
      <c r="QJ30">
        <f t="shared" si="321"/>
        <v>0.1543205320380438</v>
      </c>
      <c r="QN30">
        <v>850.54347826086905</v>
      </c>
      <c r="QO30">
        <f t="shared" si="149"/>
        <v>0.85054347826086907</v>
      </c>
      <c r="QP30">
        <v>9.2035398230088403E-4</v>
      </c>
      <c r="QQ30">
        <f t="shared" si="322"/>
        <v>10.664588439175944</v>
      </c>
      <c r="QR30">
        <f>QQ30+QR29</f>
        <v>21.585537177370533</v>
      </c>
      <c r="QS30">
        <f t="shared" si="323"/>
        <v>1.4070530567744053</v>
      </c>
      <c r="QT30">
        <f t="shared" si="324"/>
        <v>0.25037366571371533</v>
      </c>
      <c r="QU30">
        <f t="shared" si="325"/>
        <v>0.26224826725502276</v>
      </c>
      <c r="QY30">
        <v>1047.6551862681599</v>
      </c>
      <c r="QZ30">
        <f t="shared" si="150"/>
        <v>1.04765518626816</v>
      </c>
      <c r="RA30">
        <v>5.8135979107609204E-4</v>
      </c>
      <c r="RB30">
        <f t="shared" si="326"/>
        <v>6.7364981584715178</v>
      </c>
      <c r="RC30">
        <f>RB30+RC29</f>
        <v>12.880185513571359</v>
      </c>
      <c r="RD30">
        <f t="shared" si="327"/>
        <v>2.130928199179865</v>
      </c>
      <c r="RE30">
        <f t="shared" si="328"/>
        <v>0.11329650837665464</v>
      </c>
      <c r="RF30">
        <f t="shared" si="329"/>
        <v>0.12038604241444108</v>
      </c>
      <c r="RJ30">
        <v>929.00713213213203</v>
      </c>
      <c r="RK30">
        <f t="shared" si="151"/>
        <v>0.92900713213213204</v>
      </c>
      <c r="RL30">
        <v>6.3513513513513496E-4</v>
      </c>
      <c r="RM30">
        <f t="shared" si="330"/>
        <v>7.0649069536722457</v>
      </c>
      <c r="RN30">
        <f>RM30+RN29</f>
        <v>15.432562707312401</v>
      </c>
      <c r="RO30">
        <f t="shared" si="331"/>
        <v>1.6107858670000532</v>
      </c>
      <c r="RP30">
        <f t="shared" si="332"/>
        <v>0.19236318844801462</v>
      </c>
      <c r="RQ30">
        <f t="shared" si="333"/>
        <v>0.21094767896481478</v>
      </c>
      <c r="RU30">
        <v>904.87804878048701</v>
      </c>
      <c r="RV30">
        <f t="shared" si="152"/>
        <v>0.90487804878048705</v>
      </c>
      <c r="RW30">
        <v>6.5920398009950202E-4</v>
      </c>
      <c r="RX30">
        <f t="shared" si="334"/>
        <v>6.2306614376134402</v>
      </c>
      <c r="RY30">
        <f>RX30+RY29</f>
        <v>12.508346735133383</v>
      </c>
      <c r="RZ30">
        <f t="shared" si="335"/>
        <v>1.6244071320306044</v>
      </c>
      <c r="SA30">
        <f t="shared" si="336"/>
        <v>0.20229787449801517</v>
      </c>
      <c r="SB30">
        <f t="shared" si="337"/>
        <v>0.20710477635726735</v>
      </c>
      <c r="SF30">
        <v>1156.42405657425</v>
      </c>
      <c r="SG30">
        <f t="shared" si="153"/>
        <v>1.1564240565742501</v>
      </c>
      <c r="SH30">
        <v>1.4475248764002699E-4</v>
      </c>
      <c r="SI30">
        <f t="shared" si="338"/>
        <v>1.4591984641131752</v>
      </c>
      <c r="SJ30">
        <f>SI30+SJ29</f>
        <v>2.4155948634195306</v>
      </c>
      <c r="SK30">
        <f t="shared" si="339"/>
        <v>2.9903061118391259</v>
      </c>
      <c r="SL30">
        <f t="shared" si="340"/>
        <v>4.9118269210205866E-2</v>
      </c>
      <c r="SM30">
        <f t="shared" si="341"/>
        <v>4.9419232335126788E-2</v>
      </c>
      <c r="SQ30">
        <v>884.34302737284202</v>
      </c>
      <c r="SR30">
        <f t="shared" si="154"/>
        <v>0.88434302737284198</v>
      </c>
      <c r="SS30">
        <v>5.3743315508021302E-4</v>
      </c>
      <c r="ST30">
        <f t="shared" si="342"/>
        <v>3.7635375005617164</v>
      </c>
      <c r="SU30">
        <f>ST30+SU29</f>
        <v>9.1373447774831718</v>
      </c>
      <c r="SV30">
        <f t="shared" si="343"/>
        <v>2.3979003518365252</v>
      </c>
      <c r="SW30">
        <f t="shared" si="344"/>
        <v>9.640369625154882E-2</v>
      </c>
      <c r="SX30">
        <f t="shared" si="345"/>
        <v>0.10804924374206902</v>
      </c>
      <c r="TB30">
        <v>840.81027667984097</v>
      </c>
      <c r="TC30">
        <f t="shared" si="155"/>
        <v>0.84081027667984098</v>
      </c>
      <c r="TD30">
        <v>9.9545454545454503E-4</v>
      </c>
      <c r="TE30">
        <f t="shared" si="346"/>
        <v>9.8462368492042049</v>
      </c>
      <c r="TF30">
        <f>TE30+TF29</f>
        <v>20.951353295566918</v>
      </c>
      <c r="TG30">
        <f t="shared" si="347"/>
        <v>2.6389617809028176</v>
      </c>
      <c r="TH30">
        <f t="shared" si="348"/>
        <v>7.2909543898510593E-2</v>
      </c>
      <c r="TI30">
        <f t="shared" si="349"/>
        <v>0.10662719573329227</v>
      </c>
      <c r="TM30">
        <v>936.50793650793605</v>
      </c>
      <c r="TN30">
        <f t="shared" si="156"/>
        <v>0.93650793650793607</v>
      </c>
      <c r="TO30">
        <v>5.7575757575757495E-4</v>
      </c>
      <c r="TP30">
        <f t="shared" si="350"/>
        <v>5.5202068624887337</v>
      </c>
      <c r="TQ30">
        <f>TP30+TQ29</f>
        <v>9.9266877790367545</v>
      </c>
      <c r="TR30">
        <f t="shared" si="351"/>
        <v>3.9763974748809594</v>
      </c>
      <c r="TS30">
        <f t="shared" si="352"/>
        <v>1.9432967144602818E-2</v>
      </c>
      <c r="TT30">
        <f t="shared" si="353"/>
        <v>4.108362855881021E-2</v>
      </c>
      <c r="TX30">
        <v>879.19505266597901</v>
      </c>
      <c r="TY30">
        <f t="shared" si="157"/>
        <v>0.87919505266597897</v>
      </c>
      <c r="TZ30">
        <v>7.7853892757485097E-4</v>
      </c>
      <c r="UA30">
        <f t="shared" si="354"/>
        <v>6.4986554889386561</v>
      </c>
      <c r="UB30">
        <f>UA30+UB29</f>
        <v>14.675615328949526</v>
      </c>
      <c r="UC30">
        <f t="shared" si="355"/>
        <v>1.4750773861432671</v>
      </c>
      <c r="UD30">
        <f t="shared" si="356"/>
        <v>0.21316325408329273</v>
      </c>
      <c r="UE30">
        <f t="shared" si="357"/>
        <v>0.21317391277893166</v>
      </c>
      <c r="UF30" t="s">
        <v>10</v>
      </c>
    </row>
    <row r="31" spans="1:552" x14ac:dyDescent="0.25">
      <c r="A31" s="4">
        <v>1.5940899999999998E-5</v>
      </c>
      <c r="B31" s="1">
        <v>0.99997999999999998</v>
      </c>
      <c r="E31">
        <v>1035.1448297141901</v>
      </c>
      <c r="F31">
        <f t="shared" si="108"/>
        <v>1.0351448297141901</v>
      </c>
      <c r="G31">
        <v>3.3299263316233999E-4</v>
      </c>
      <c r="H31">
        <f t="shared" si="158"/>
        <v>1.72570809060085</v>
      </c>
      <c r="I31">
        <f t="shared" si="358"/>
        <v>4.4701306404299554</v>
      </c>
      <c r="J31">
        <f t="shared" si="159"/>
        <v>3.4906729192413959</v>
      </c>
      <c r="K31">
        <f t="shared" si="160"/>
        <v>3.5760912536323818E-2</v>
      </c>
      <c r="L31">
        <f t="shared" si="161"/>
        <v>4.2751226399979657E-2</v>
      </c>
      <c r="P31">
        <v>793.11513806706103</v>
      </c>
      <c r="Q31">
        <f t="shared" si="109"/>
        <v>0.79311513806706102</v>
      </c>
      <c r="R31">
        <v>8.0769230769230701E-4</v>
      </c>
      <c r="S31">
        <f t="shared" si="162"/>
        <v>5.6911802965917913</v>
      </c>
      <c r="T31">
        <f t="shared" si="359"/>
        <v>13.143916399271514</v>
      </c>
      <c r="U31">
        <f t="shared" si="163"/>
        <v>2.9140796099107056</v>
      </c>
      <c r="V31">
        <f t="shared" si="164"/>
        <v>5.2425135714928829E-2</v>
      </c>
      <c r="W31">
        <f t="shared" si="165"/>
        <v>8.1709490144900643E-2</v>
      </c>
      <c r="AA31">
        <v>795.23809523809496</v>
      </c>
      <c r="AB31">
        <f t="shared" si="110"/>
        <v>0.79523809523809497</v>
      </c>
      <c r="AC31">
        <v>8.5195291599785895E-4</v>
      </c>
      <c r="AD31">
        <f t="shared" si="166"/>
        <v>6.2231768882239509</v>
      </c>
      <c r="AE31">
        <f t="shared" si="360"/>
        <v>15.970658090305808</v>
      </c>
      <c r="AF31">
        <f t="shared" si="167"/>
        <v>1.8974856157887803</v>
      </c>
      <c r="AG31">
        <f t="shared" si="168"/>
        <v>0.13843605604897538</v>
      </c>
      <c r="AH31">
        <f t="shared" si="169"/>
        <v>0.15161072481384927</v>
      </c>
      <c r="AL31">
        <v>829.08163265306098</v>
      </c>
      <c r="AM31">
        <f t="shared" si="111"/>
        <v>0.82908163265306101</v>
      </c>
      <c r="AN31">
        <v>7.5423728813559302E-4</v>
      </c>
      <c r="AO31">
        <f t="shared" si="170"/>
        <v>4.7637042135766627</v>
      </c>
      <c r="AP31">
        <f t="shared" si="361"/>
        <v>13.184934134206562</v>
      </c>
      <c r="AQ31">
        <f t="shared" si="171"/>
        <v>1.6564364372057627</v>
      </c>
      <c r="AR31">
        <f t="shared" si="172"/>
        <v>0.1851433837575682</v>
      </c>
      <c r="AS31">
        <f t="shared" si="173"/>
        <v>0.19564130028981963</v>
      </c>
      <c r="AW31">
        <v>1046.5210663825601</v>
      </c>
      <c r="AX31">
        <f t="shared" si="112"/>
        <v>1.0465210663825602</v>
      </c>
      <c r="AY31">
        <v>5.2153565177688003E-4</v>
      </c>
      <c r="AZ31">
        <f t="shared" si="174"/>
        <v>4.689225425075346</v>
      </c>
      <c r="BA31">
        <f t="shared" si="362"/>
        <v>9.3509684609226973</v>
      </c>
      <c r="BB31">
        <f t="shared" si="175"/>
        <v>2.2865100083717693</v>
      </c>
      <c r="BC31">
        <f t="shared" si="176"/>
        <v>9.503754278413927E-2</v>
      </c>
      <c r="BD31">
        <f t="shared" si="177"/>
        <v>0.10343726970805128</v>
      </c>
      <c r="BH31">
        <v>787.87878787878697</v>
      </c>
      <c r="BI31">
        <f t="shared" si="113"/>
        <v>0.78787878787878696</v>
      </c>
      <c r="BJ31">
        <v>8.9191348513382399E-4</v>
      </c>
      <c r="BK31">
        <f t="shared" si="178"/>
        <v>5.6378854938926919</v>
      </c>
      <c r="BL31">
        <f t="shared" si="363"/>
        <v>13.762298898042108</v>
      </c>
      <c r="BM31">
        <f t="shared" si="179"/>
        <v>3.1194831183376164</v>
      </c>
      <c r="BN31">
        <f t="shared" si="180"/>
        <v>4.1557480730539699E-2</v>
      </c>
      <c r="BO31">
        <f t="shared" si="181"/>
        <v>7.7547081042246113E-2</v>
      </c>
      <c r="BS31">
        <v>987.66561202293803</v>
      </c>
      <c r="BT31">
        <f t="shared" si="114"/>
        <v>0.98766561202293801</v>
      </c>
      <c r="BU31">
        <v>6.2853470437017995E-4</v>
      </c>
      <c r="BV31">
        <f t="shared" si="182"/>
        <v>4.5260654163619209</v>
      </c>
      <c r="BW31">
        <f t="shared" si="364"/>
        <v>11.127734451576927</v>
      </c>
      <c r="BX31">
        <f t="shared" si="183"/>
        <v>1.6895321755025092</v>
      </c>
      <c r="BY31">
        <f t="shared" si="184"/>
        <v>0.17611464125462761</v>
      </c>
      <c r="BZ31">
        <f t="shared" si="185"/>
        <v>0.1789597432528616</v>
      </c>
      <c r="CD31">
        <v>1297.8888143292199</v>
      </c>
      <c r="CE31">
        <f t="shared" si="115"/>
        <v>1.29788881432922</v>
      </c>
      <c r="CF31">
        <v>1.7106281938780599E-4</v>
      </c>
      <c r="CG31">
        <f t="shared" si="186"/>
        <v>1.3322649485031619</v>
      </c>
      <c r="CH31">
        <f t="shared" si="365"/>
        <v>3.3660393523889161</v>
      </c>
      <c r="CI31">
        <f t="shared" si="187"/>
        <v>4.1048484851454026</v>
      </c>
      <c r="CJ31">
        <f t="shared" si="188"/>
        <v>2.4144430446238718E-2</v>
      </c>
      <c r="CK31">
        <f t="shared" si="189"/>
        <v>2.7946592271347867E-2</v>
      </c>
      <c r="CO31">
        <v>889.37453671753099</v>
      </c>
      <c r="CP31">
        <f t="shared" si="116"/>
        <v>0.88937453671753097</v>
      </c>
      <c r="CQ31">
        <v>6.7989417989417899E-4</v>
      </c>
      <c r="CR31">
        <f t="shared" si="366"/>
        <v>5.5533299019372624</v>
      </c>
      <c r="CS31">
        <f t="shared" si="367"/>
        <v>13.764479173284181</v>
      </c>
      <c r="CT31">
        <f t="shared" si="190"/>
        <v>1.5286425576445093</v>
      </c>
      <c r="CU31">
        <f t="shared" si="191"/>
        <v>0.20968581922157167</v>
      </c>
      <c r="CV31">
        <f t="shared" si="192"/>
        <v>0.20941692788616581</v>
      </c>
      <c r="CZ31">
        <v>913.96648044692699</v>
      </c>
      <c r="DA31">
        <f t="shared" si="117"/>
        <v>0.91396648044692697</v>
      </c>
      <c r="DB31">
        <v>5.9543250046043298E-4</v>
      </c>
      <c r="DC31">
        <f t="shared" si="193"/>
        <v>4.8424894312006588</v>
      </c>
      <c r="DD31">
        <f t="shared" si="368"/>
        <v>13.620780923042048</v>
      </c>
      <c r="DE31">
        <f t="shared" si="194"/>
        <v>1.5148685645843247</v>
      </c>
      <c r="DF31">
        <f t="shared" si="195"/>
        <v>0.21196065581084914</v>
      </c>
      <c r="DG31">
        <f t="shared" si="196"/>
        <v>0.21317168414849674</v>
      </c>
      <c r="DK31">
        <v>951.35135135135101</v>
      </c>
      <c r="DL31">
        <f t="shared" si="118"/>
        <v>0.95135135135135096</v>
      </c>
      <c r="DM31">
        <v>5.6846846846846902E-4</v>
      </c>
      <c r="DN31">
        <f t="shared" si="197"/>
        <v>3.4749585455618872</v>
      </c>
      <c r="DO31">
        <f t="shared" ref="DO31:DO43" si="375">DN31+DO30</f>
        <v>8.0524640669623029</v>
      </c>
      <c r="DP31">
        <f t="shared" si="198"/>
        <v>3.7407716707748278</v>
      </c>
      <c r="DQ31">
        <f t="shared" si="199"/>
        <v>2.0159177721122305E-2</v>
      </c>
      <c r="DR31">
        <f t="shared" si="200"/>
        <v>3.7571993039061377E-2</v>
      </c>
      <c r="DV31">
        <v>981.31904921325702</v>
      </c>
      <c r="DW31">
        <f t="shared" si="119"/>
        <v>0.98131904921325697</v>
      </c>
      <c r="DX31">
        <v>4.6116504854368901E-4</v>
      </c>
      <c r="DY31">
        <f t="shared" si="201"/>
        <v>3.1201965395378148</v>
      </c>
      <c r="DZ31">
        <f t="shared" si="369"/>
        <v>6.7658998646819999</v>
      </c>
      <c r="EA31">
        <f t="shared" si="202"/>
        <v>2.0806214694620788</v>
      </c>
      <c r="EB31">
        <f t="shared" si="203"/>
        <v>0.10918514899189022</v>
      </c>
      <c r="EC31">
        <f t="shared" si="204"/>
        <v>0.11557163769067703</v>
      </c>
      <c r="EG31">
        <v>820.89552238805902</v>
      </c>
      <c r="EH31">
        <f t="shared" si="120"/>
        <v>0.82089552238805907</v>
      </c>
      <c r="EI31">
        <v>8.5051546391752499E-4</v>
      </c>
      <c r="EJ31">
        <f t="shared" si="205"/>
        <v>5.366028163517508</v>
      </c>
      <c r="EK31">
        <f t="shared" ref="EK31:EK41" si="376">EJ31+EK30</f>
        <v>12.943510358060415</v>
      </c>
      <c r="EL31">
        <f t="shared" si="206"/>
        <v>1.8171650269870001</v>
      </c>
      <c r="EM31">
        <f t="shared" si="207"/>
        <v>0.15652257620045992</v>
      </c>
      <c r="EN31">
        <f t="shared" si="208"/>
        <v>0.17607579301474766</v>
      </c>
      <c r="ER31">
        <v>783.90424679487103</v>
      </c>
      <c r="ES31">
        <f t="shared" si="121"/>
        <v>0.78390424679487103</v>
      </c>
      <c r="ET31">
        <v>9.8958333333333298E-4</v>
      </c>
      <c r="EU31">
        <f t="shared" si="209"/>
        <v>7.5714103545014</v>
      </c>
      <c r="EV31">
        <f t="shared" ref="EV31:EV40" si="377">EU31+EV30</f>
        <v>20.482657485335363</v>
      </c>
      <c r="EW31">
        <f t="shared" si="210"/>
        <v>0.99429349459520078</v>
      </c>
      <c r="EX31">
        <f t="shared" si="211"/>
        <v>0.33181812559899171</v>
      </c>
      <c r="EY31">
        <f t="shared" si="212"/>
        <v>0.32814941513775164</v>
      </c>
      <c r="FC31">
        <v>762.16216216216196</v>
      </c>
      <c r="FD31">
        <f t="shared" si="122"/>
        <v>0.76216216216216193</v>
      </c>
      <c r="FE31">
        <v>1.07062146892655E-3</v>
      </c>
      <c r="FF31">
        <f t="shared" si="213"/>
        <v>6.213705565447186</v>
      </c>
      <c r="FG31">
        <f t="shared" ref="FG31:FG41" si="378">FF31+FG30</f>
        <v>17.034406550130964</v>
      </c>
      <c r="FH31">
        <f t="shared" si="214"/>
        <v>1.6723211943618455</v>
      </c>
      <c r="FI31">
        <f t="shared" si="215"/>
        <v>0.18659788454342949</v>
      </c>
      <c r="FJ31">
        <f t="shared" si="216"/>
        <v>0.21746231023509677</v>
      </c>
      <c r="FN31">
        <v>954.30107526881704</v>
      </c>
      <c r="FO31">
        <f t="shared" si="123"/>
        <v>0.95430107526881702</v>
      </c>
      <c r="FP31">
        <v>4.5353501587832098E-4</v>
      </c>
      <c r="FQ31">
        <f t="shared" si="217"/>
        <v>3.425491056482787</v>
      </c>
      <c r="FR31">
        <f t="shared" si="373"/>
        <v>7.9435793156137375</v>
      </c>
      <c r="FS31">
        <f t="shared" si="218"/>
        <v>1.9072813495175218</v>
      </c>
      <c r="FT31">
        <f t="shared" si="219"/>
        <v>0.15577493440565884</v>
      </c>
      <c r="FU31">
        <f t="shared" si="220"/>
        <v>0.15122605468085859</v>
      </c>
      <c r="FY31">
        <v>1003.20512820512</v>
      </c>
      <c r="FZ31">
        <f t="shared" si="124"/>
        <v>1.00320512820512</v>
      </c>
      <c r="GA31">
        <v>5.14643334548548E-4</v>
      </c>
      <c r="GB31">
        <f t="shared" si="221"/>
        <v>4.6364264373743058</v>
      </c>
      <c r="GC31">
        <f t="shared" ref="GC31:GC40" si="379">GB31+GC30</f>
        <v>10.13937743795565</v>
      </c>
      <c r="GD31">
        <f t="shared" si="222"/>
        <v>1.6384450065388725</v>
      </c>
      <c r="GE31">
        <f t="shared" si="223"/>
        <v>0.18672122934988902</v>
      </c>
      <c r="GF31">
        <f t="shared" si="224"/>
        <v>0.19060772077652233</v>
      </c>
      <c r="GJ31">
        <v>860.88346410926999</v>
      </c>
      <c r="GK31">
        <f t="shared" si="125"/>
        <v>0.86088346410926997</v>
      </c>
      <c r="GL31">
        <v>3.7595902353966802E-3</v>
      </c>
      <c r="GM31">
        <f t="shared" si="225"/>
        <v>7.7757812521130933</v>
      </c>
      <c r="GN31">
        <f t="shared" ref="GN31:GN40" si="380">GM31+GN30</f>
        <v>53.891857631391233</v>
      </c>
      <c r="GO31">
        <f t="shared" si="226"/>
        <v>0.14404068654186139</v>
      </c>
      <c r="GP31">
        <f t="shared" si="227"/>
        <v>0.89954494977156241</v>
      </c>
      <c r="GQ31">
        <f t="shared" si="228"/>
        <v>0.80176205013686974</v>
      </c>
      <c r="GU31">
        <v>826.923076923076</v>
      </c>
      <c r="GV31">
        <f t="shared" si="126"/>
        <v>0.82692307692307598</v>
      </c>
      <c r="GW31">
        <v>3.8677608311228902E-3</v>
      </c>
      <c r="GX31">
        <f t="shared" si="229"/>
        <v>8.0327327749177364</v>
      </c>
      <c r="GY31">
        <f>GX31+GY30</f>
        <v>58.046826295295403</v>
      </c>
      <c r="GZ31">
        <f t="shared" si="230"/>
        <v>3.9140414632199749E-2</v>
      </c>
      <c r="HA31">
        <f t="shared" si="231"/>
        <v>1.0027452686554397</v>
      </c>
      <c r="HB31">
        <f t="shared" si="232"/>
        <v>0.85072857889304199</v>
      </c>
      <c r="HF31">
        <v>758.79738562091495</v>
      </c>
      <c r="HG31">
        <f t="shared" si="127"/>
        <v>0.75879738562091492</v>
      </c>
      <c r="HH31">
        <v>2.7833333333333299E-3</v>
      </c>
      <c r="HI31">
        <f t="shared" si="233"/>
        <v>7.3419502330079922</v>
      </c>
      <c r="HJ31">
        <f>HI31+HJ30</f>
        <v>61.124300243266184</v>
      </c>
      <c r="HK31">
        <f t="shared" si="234"/>
        <v>4.8791876665555574E-2</v>
      </c>
      <c r="HL31">
        <f t="shared" si="235"/>
        <v>1.0219799246669181</v>
      </c>
      <c r="HM31">
        <f t="shared" si="236"/>
        <v>0.89102585478863272</v>
      </c>
      <c r="HQ31">
        <v>841.95402298850502</v>
      </c>
      <c r="HR31">
        <f t="shared" si="128"/>
        <v>0.84195402298850497</v>
      </c>
      <c r="HS31">
        <v>3.8333333333333301E-3</v>
      </c>
      <c r="HT31">
        <f t="shared" si="237"/>
        <v>8.5090640029596685</v>
      </c>
      <c r="HU31">
        <f t="shared" si="370"/>
        <v>58.601553829078739</v>
      </c>
      <c r="HV31">
        <f t="shared" si="238"/>
        <v>0.13700240657156482</v>
      </c>
      <c r="HW31">
        <f t="shared" si="239"/>
        <v>0.9458457792910534</v>
      </c>
      <c r="HX31">
        <f t="shared" si="240"/>
        <v>0.82964561452121233</v>
      </c>
      <c r="IB31">
        <v>891.29965748806501</v>
      </c>
      <c r="IC31">
        <f t="shared" si="129"/>
        <v>0.89129965748806506</v>
      </c>
      <c r="ID31">
        <v>4.4138191429110799E-3</v>
      </c>
      <c r="IE31">
        <f t="shared" si="241"/>
        <v>7.9571284350298903</v>
      </c>
      <c r="IF31">
        <f t="shared" si="371"/>
        <v>50.390268561252782</v>
      </c>
      <c r="IG31">
        <f t="shared" si="242"/>
        <v>0.18995409093900126</v>
      </c>
      <c r="IH31">
        <f t="shared" si="243"/>
        <v>0.82222243308140597</v>
      </c>
      <c r="II31">
        <f t="shared" si="244"/>
        <v>0.72296002205346521</v>
      </c>
      <c r="IM31">
        <v>770.62841530054595</v>
      </c>
      <c r="IN31">
        <f t="shared" si="130"/>
        <v>0.77062841530054593</v>
      </c>
      <c r="IO31">
        <v>2.7814207650273199E-3</v>
      </c>
      <c r="IP31">
        <f t="shared" si="245"/>
        <v>6.8138676262305724</v>
      </c>
      <c r="IQ31">
        <f t="shared" si="374"/>
        <v>55.762604316431137</v>
      </c>
      <c r="IR31">
        <f t="shared" si="246"/>
        <v>4.450563937320319E-2</v>
      </c>
      <c r="IS31">
        <f t="shared" si="247"/>
        <v>1.0451368833344745</v>
      </c>
      <c r="IT31">
        <f t="shared" si="248"/>
        <v>0.88499672580081679</v>
      </c>
      <c r="IX31">
        <v>839.951094550535</v>
      </c>
      <c r="IY31">
        <f t="shared" si="131"/>
        <v>0.83995109455053496</v>
      </c>
      <c r="IZ31">
        <v>3.7571902654867199E-3</v>
      </c>
      <c r="JA31">
        <f t="shared" si="249"/>
        <v>8.4393312342469002</v>
      </c>
      <c r="JB31">
        <f t="shared" si="372"/>
        <v>61.864933246457191</v>
      </c>
      <c r="JC31">
        <f t="shared" si="250"/>
        <v>5.041665165155361E-2</v>
      </c>
      <c r="JD31">
        <f t="shared" si="251"/>
        <v>0.99547386317133357</v>
      </c>
      <c r="JE31">
        <f t="shared" si="252"/>
        <v>0.88258270887866375</v>
      </c>
      <c r="JI31">
        <v>715.46243573442405</v>
      </c>
      <c r="JJ31">
        <f t="shared" si="132"/>
        <v>0.71546243573442403</v>
      </c>
      <c r="JK31">
        <v>2.5216153463430801E-3</v>
      </c>
      <c r="JL31">
        <f t="shared" si="253"/>
        <v>6.3230073880217663</v>
      </c>
      <c r="JM31">
        <f t="shared" ref="JM31:JM39" si="381">JL31+JM30</f>
        <v>58.468983156002331</v>
      </c>
      <c r="JN31">
        <f t="shared" si="254"/>
        <v>1.3497155691771982E-2</v>
      </c>
      <c r="JO31">
        <f t="shared" si="255"/>
        <v>1.003409937028229</v>
      </c>
      <c r="JP31">
        <f t="shared" si="256"/>
        <v>0.86992816013683327</v>
      </c>
      <c r="JT31">
        <v>626.245847176079</v>
      </c>
      <c r="JU31">
        <f t="shared" si="133"/>
        <v>0.62624584717607901</v>
      </c>
      <c r="JV31">
        <v>2.8729281767955802E-3</v>
      </c>
      <c r="JW31">
        <f t="shared" si="257"/>
        <v>6.6921224709890046</v>
      </c>
      <c r="JX31">
        <f t="shared" ref="JX31:JX38" si="382">JW31+JX30</f>
        <v>58.054162435829575</v>
      </c>
      <c r="JY31">
        <f t="shared" si="258"/>
        <v>2.2234210761781618E-2</v>
      </c>
      <c r="JZ31">
        <f t="shared" si="259"/>
        <v>1.0425996540884077</v>
      </c>
      <c r="KA31">
        <f t="shared" si="260"/>
        <v>0.89140795144399221</v>
      </c>
      <c r="KE31">
        <v>868.02030456852799</v>
      </c>
      <c r="KF31">
        <f t="shared" si="134"/>
        <v>0.86802030456852797</v>
      </c>
      <c r="KG31">
        <v>4.1239077972871699E-3</v>
      </c>
      <c r="KH31">
        <f t="shared" si="261"/>
        <v>8.5576007414135091</v>
      </c>
      <c r="KI31">
        <f t="shared" ref="KI31:KI41" si="383">KH31+KI30</f>
        <v>56.685075083476292</v>
      </c>
      <c r="KJ31">
        <f t="shared" si="262"/>
        <v>9.0143841096584534E-2</v>
      </c>
      <c r="KK31">
        <f t="shared" si="263"/>
        <v>0.94642249707234272</v>
      </c>
      <c r="KL31">
        <f t="shared" si="264"/>
        <v>0.83024615289740833</v>
      </c>
      <c r="KP31">
        <v>833.18496020108898</v>
      </c>
      <c r="KQ31">
        <f t="shared" si="135"/>
        <v>0.83318496020108901</v>
      </c>
      <c r="KR31">
        <v>3.76053885630498E-3</v>
      </c>
      <c r="KS31">
        <f t="shared" si="265"/>
        <v>7.6981348133162344</v>
      </c>
      <c r="KT31">
        <f t="shared" ref="KT31:KT41" si="384">KS31+KT30</f>
        <v>52.621962017907414</v>
      </c>
      <c r="KU31">
        <f t="shared" si="266"/>
        <v>9.7495941267064928E-2</v>
      </c>
      <c r="KV31">
        <f t="shared" si="267"/>
        <v>0.90681791334826711</v>
      </c>
      <c r="KW31">
        <f t="shared" si="268"/>
        <v>0.81662936615059534</v>
      </c>
      <c r="LA31">
        <v>878.78787878787796</v>
      </c>
      <c r="LB31">
        <f t="shared" si="136"/>
        <v>0.87878787878787801</v>
      </c>
      <c r="LC31">
        <v>4.1111111111111097E-3</v>
      </c>
      <c r="LD31">
        <f t="shared" si="269"/>
        <v>8.1440394435640062</v>
      </c>
      <c r="LE31">
        <f>LD31+LE30</f>
        <v>54.440335739860267</v>
      </c>
      <c r="LF31">
        <f t="shared" si="270"/>
        <v>0.12452642912713438</v>
      </c>
      <c r="LG31">
        <f t="shared" si="271"/>
        <v>0.88663256677790303</v>
      </c>
      <c r="LH31">
        <f t="shared" si="272"/>
        <v>0.80030379627384363</v>
      </c>
      <c r="LL31">
        <v>1043.27766845716</v>
      </c>
      <c r="LM31">
        <f t="shared" si="137"/>
        <v>1.0432776684571599</v>
      </c>
      <c r="LN31">
        <v>4.7401478487475298E-3</v>
      </c>
      <c r="LO31">
        <f t="shared" si="273"/>
        <v>7.7491382193028109</v>
      </c>
      <c r="LP31">
        <f t="shared" ref="LP31:LP40" si="385">LO31+LP30</f>
        <v>47.076825425276382</v>
      </c>
      <c r="LQ31">
        <f t="shared" si="274"/>
        <v>0.13188914421525763</v>
      </c>
      <c r="LR31">
        <f t="shared" si="275"/>
        <v>0.87560046232502142</v>
      </c>
      <c r="LS31">
        <f t="shared" si="276"/>
        <v>0.8385612135236804</v>
      </c>
      <c r="LW31">
        <v>877.04918032786804</v>
      </c>
      <c r="LX31">
        <f t="shared" si="138"/>
        <v>0.87704918032786805</v>
      </c>
      <c r="LY31">
        <v>4.1359691417550597E-3</v>
      </c>
      <c r="LZ31">
        <f t="shared" si="277"/>
        <v>7.7597920107974856</v>
      </c>
      <c r="MA31">
        <f>LZ31+MA30</f>
        <v>51.757741987532398</v>
      </c>
      <c r="MB31">
        <f t="shared" si="278"/>
        <v>0.11126656888173153</v>
      </c>
      <c r="MC31">
        <f t="shared" si="279"/>
        <v>0.89097091620363722</v>
      </c>
      <c r="MD31">
        <f t="shared" si="280"/>
        <v>0.78675707416035634</v>
      </c>
      <c r="MH31">
        <v>785.32608695652095</v>
      </c>
      <c r="MI31">
        <f t="shared" si="139"/>
        <v>0.78532608695652095</v>
      </c>
      <c r="MJ31">
        <v>1.0150041605991201E-3</v>
      </c>
      <c r="MK31">
        <f t="shared" si="281"/>
        <v>10.262933878656421</v>
      </c>
      <c r="ML31">
        <f t="shared" si="282"/>
        <v>30.895814012384541</v>
      </c>
      <c r="MM31">
        <f t="shared" si="283"/>
        <v>0.93479533686883409</v>
      </c>
      <c r="MN31">
        <f t="shared" si="284"/>
        <v>0.38800267279785827</v>
      </c>
      <c r="MO31">
        <f t="shared" si="285"/>
        <v>0.39355973627404783</v>
      </c>
      <c r="MS31">
        <v>780.78817733990104</v>
      </c>
      <c r="MT31">
        <f t="shared" si="140"/>
        <v>0.78078817733990102</v>
      </c>
      <c r="MU31">
        <v>1.0216380461304699E-3</v>
      </c>
      <c r="MV31">
        <f t="shared" si="286"/>
        <v>7.6184790912041009</v>
      </c>
      <c r="MW31">
        <f t="shared" ref="MW31:MW39" si="386">MV31+MW30</f>
        <v>21.497459082216807</v>
      </c>
      <c r="MX31">
        <f t="shared" si="287"/>
        <v>2.1777078113707442</v>
      </c>
      <c r="MY31">
        <f t="shared" si="288"/>
        <v>0.12951877374718654</v>
      </c>
      <c r="MZ31">
        <f t="shared" si="289"/>
        <v>0.20550706674788419</v>
      </c>
      <c r="ND31">
        <v>725.90420120776605</v>
      </c>
      <c r="NE31">
        <f t="shared" si="141"/>
        <v>0.725904201207766</v>
      </c>
      <c r="NF31">
        <v>1.2880565355728199E-3</v>
      </c>
      <c r="NG31">
        <f t="shared" si="290"/>
        <v>11.646080791797647</v>
      </c>
      <c r="NH31">
        <f t="shared" ref="NH31:NH37" si="387">NG31+NH30</f>
        <v>31.664161234620927</v>
      </c>
      <c r="NI31">
        <f t="shared" si="291"/>
        <v>0.75245248292580358</v>
      </c>
      <c r="NJ31">
        <f t="shared" si="292"/>
        <v>0.47963945904936672</v>
      </c>
      <c r="NK31">
        <f t="shared" si="293"/>
        <v>0.48805846761573818</v>
      </c>
      <c r="NO31">
        <v>817.20430107526795</v>
      </c>
      <c r="NP31">
        <f t="shared" si="142"/>
        <v>0.81720430107526798</v>
      </c>
      <c r="NQ31">
        <v>9.7548938516680401E-4</v>
      </c>
      <c r="NR31">
        <f t="shared" si="294"/>
        <v>7.7297098666149289</v>
      </c>
      <c r="NS31">
        <f t="shared" ref="NS31:NS39" si="388">NR31+NS30</f>
        <v>19.705396705550051</v>
      </c>
      <c r="NT31">
        <f t="shared" si="295"/>
        <v>1.855966277500013</v>
      </c>
      <c r="NU31">
        <f t="shared" si="296"/>
        <v>0.2275623734865079</v>
      </c>
      <c r="NV31">
        <f t="shared" si="297"/>
        <v>0.24762764125761222</v>
      </c>
      <c r="NZ31">
        <v>782.283813070419</v>
      </c>
      <c r="OA31">
        <f t="shared" si="143"/>
        <v>0.78228381307041905</v>
      </c>
      <c r="OB31">
        <v>8.0536308415493998E-4</v>
      </c>
      <c r="OC31">
        <f t="shared" si="298"/>
        <v>6.779150540024748</v>
      </c>
      <c r="OD31">
        <f>OC31+OD30</f>
        <v>18.020395031170029</v>
      </c>
      <c r="OE31">
        <f t="shared" si="299"/>
        <v>2.2253207859779707</v>
      </c>
      <c r="OF31">
        <f t="shared" si="300"/>
        <v>0.11767994299348809</v>
      </c>
      <c r="OG31">
        <f t="shared" si="301"/>
        <v>0.17091476477929515</v>
      </c>
      <c r="OK31">
        <v>654.89130434782601</v>
      </c>
      <c r="OL31">
        <f t="shared" si="144"/>
        <v>0.65489130434782605</v>
      </c>
      <c r="OM31">
        <v>1.40575916230366E-3</v>
      </c>
      <c r="ON31">
        <f t="shared" si="302"/>
        <v>12.015035575244957</v>
      </c>
      <c r="OO31">
        <f>ON31+OO30</f>
        <v>32.107217971092233</v>
      </c>
      <c r="OP31">
        <f t="shared" si="303"/>
        <v>0.83209346013460628</v>
      </c>
      <c r="OQ31">
        <f t="shared" si="304"/>
        <v>0.40635445114094693</v>
      </c>
      <c r="OR31">
        <f t="shared" si="305"/>
        <v>0.42259037328245902</v>
      </c>
      <c r="OV31">
        <v>724.13793103448199</v>
      </c>
      <c r="OW31">
        <f t="shared" si="145"/>
        <v>0.72413793103448199</v>
      </c>
      <c r="OX31">
        <v>1.3389830508474499E-3</v>
      </c>
      <c r="OY31">
        <f t="shared" si="306"/>
        <v>11.503290814840636</v>
      </c>
      <c r="OZ31">
        <f t="shared" ref="OZ31:OZ38" si="389">OY31+OZ30</f>
        <v>30.068728522336613</v>
      </c>
      <c r="PA31">
        <f t="shared" si="307"/>
        <v>1.3756204198639548</v>
      </c>
      <c r="PB31">
        <f t="shared" si="308"/>
        <v>0.27525235249890212</v>
      </c>
      <c r="PC31">
        <f t="shared" si="309"/>
        <v>0.34747942598391968</v>
      </c>
      <c r="PG31">
        <v>854.40111354896499</v>
      </c>
      <c r="PH31">
        <f t="shared" si="146"/>
        <v>0.85440111354896497</v>
      </c>
      <c r="PI31">
        <v>8.6683417085427097E-4</v>
      </c>
      <c r="PJ31">
        <f t="shared" si="310"/>
        <v>7.0819785200512335</v>
      </c>
      <c r="PK31">
        <f t="shared" ref="PK31:PK39" si="390">PJ31+PK30</f>
        <v>17.674155089171325</v>
      </c>
      <c r="PL31">
        <f t="shared" si="311"/>
        <v>2.2803699098834267</v>
      </c>
      <c r="PM31">
        <f t="shared" si="312"/>
        <v>0.11230870745217135</v>
      </c>
      <c r="PN31">
        <f t="shared" si="313"/>
        <v>0.15116793745413001</v>
      </c>
      <c r="PR31">
        <v>732.718894009216</v>
      </c>
      <c r="PS31">
        <f t="shared" si="147"/>
        <v>0.73271889400921597</v>
      </c>
      <c r="PT31">
        <v>1.2524271844660099E-3</v>
      </c>
      <c r="PU31">
        <f t="shared" si="314"/>
        <v>11.628850366443917</v>
      </c>
      <c r="PV31">
        <f>PU31+PV30</f>
        <v>31.100413770722227</v>
      </c>
      <c r="PW31">
        <f t="shared" si="315"/>
        <v>1.5118439568027169</v>
      </c>
      <c r="PX31">
        <f t="shared" si="316"/>
        <v>0.22510200761827998</v>
      </c>
      <c r="PY31">
        <f t="shared" si="317"/>
        <v>0.25620825142362191</v>
      </c>
      <c r="QC31">
        <v>655.09259259259204</v>
      </c>
      <c r="QD31">
        <f t="shared" si="148"/>
        <v>0.655092592592592</v>
      </c>
      <c r="QE31">
        <v>1.4932144153957799E-3</v>
      </c>
      <c r="QF31">
        <f t="shared" si="318"/>
        <v>13.787760068289751</v>
      </c>
      <c r="QG31">
        <f>QF31+QG30</f>
        <v>33.837502204465643</v>
      </c>
      <c r="QH31">
        <f t="shared" si="319"/>
        <v>1.685209153424045</v>
      </c>
      <c r="QI31">
        <f t="shared" si="320"/>
        <v>0.19491097256861475</v>
      </c>
      <c r="QJ31">
        <f t="shared" si="321"/>
        <v>0.26958267875771391</v>
      </c>
      <c r="QN31">
        <v>720.10869565217399</v>
      </c>
      <c r="QO31">
        <f t="shared" si="149"/>
        <v>0.72010869565217395</v>
      </c>
      <c r="QP31">
        <v>1.3274336283185799E-3</v>
      </c>
      <c r="QQ31">
        <f t="shared" si="322"/>
        <v>15.381617941119119</v>
      </c>
      <c r="QR31">
        <f t="shared" ref="QR31:QR36" si="391">QQ31+QR30</f>
        <v>36.96715511848965</v>
      </c>
      <c r="QS31">
        <f t="shared" si="323"/>
        <v>0.86378106011378597</v>
      </c>
      <c r="QT31">
        <f t="shared" si="324"/>
        <v>0.41716952054188733</v>
      </c>
      <c r="QU31">
        <f t="shared" si="325"/>
        <v>0.43695483549301084</v>
      </c>
      <c r="QY31">
        <v>928.29401129438997</v>
      </c>
      <c r="QZ31">
        <f t="shared" si="150"/>
        <v>0.92829401129438993</v>
      </c>
      <c r="RA31">
        <v>8.0494855025557395E-4</v>
      </c>
      <c r="RB31">
        <f t="shared" si="326"/>
        <v>9.3273296669243795</v>
      </c>
      <c r="RC31">
        <f>RB31+RC30</f>
        <v>22.20751518049574</v>
      </c>
      <c r="RD31">
        <f t="shared" si="327"/>
        <v>1.5830538248305563</v>
      </c>
      <c r="RE31">
        <f t="shared" si="328"/>
        <v>0.19638387231480081</v>
      </c>
      <c r="RF31">
        <f t="shared" si="329"/>
        <v>0.20867260183698061</v>
      </c>
      <c r="RJ31">
        <v>818.04851726726702</v>
      </c>
      <c r="RK31">
        <f t="shared" si="151"/>
        <v>0.81804851726726702</v>
      </c>
      <c r="RL31">
        <v>1.02702702702702E-3</v>
      </c>
      <c r="RM31">
        <f t="shared" si="330"/>
        <v>11.424104861257176</v>
      </c>
      <c r="RN31">
        <f t="shared" ref="RN31:RN37" si="392">RM31+RN30</f>
        <v>26.856667568569577</v>
      </c>
      <c r="RO31">
        <f t="shared" si="331"/>
        <v>1.1687525324318642</v>
      </c>
      <c r="RP31">
        <f t="shared" si="332"/>
        <v>0.32362510457628152</v>
      </c>
      <c r="RQ31">
        <f t="shared" si="333"/>
        <v>0.35489100183822953</v>
      </c>
      <c r="RU31">
        <v>758.53658536585306</v>
      </c>
      <c r="RV31">
        <f t="shared" si="152"/>
        <v>0.75853658536585311</v>
      </c>
      <c r="RW31">
        <v>1.0074626865671601E-3</v>
      </c>
      <c r="RX31">
        <f t="shared" si="334"/>
        <v>9.5223316310695658</v>
      </c>
      <c r="RY31">
        <f t="shared" ref="RY31:RY38" si="393">RX31+RY30</f>
        <v>22.030678366202949</v>
      </c>
      <c r="RZ31">
        <f t="shared" si="335"/>
        <v>0.9639890343583678</v>
      </c>
      <c r="SA31">
        <f t="shared" si="336"/>
        <v>0.3303330886015593</v>
      </c>
      <c r="SB31">
        <f t="shared" si="337"/>
        <v>0.33818229977944009</v>
      </c>
      <c r="SF31">
        <v>1046.1073909506199</v>
      </c>
      <c r="SG31">
        <f t="shared" si="153"/>
        <v>1.04610739095062</v>
      </c>
      <c r="SH31">
        <v>2.2545215595469101E-4</v>
      </c>
      <c r="SI31">
        <f t="shared" si="338"/>
        <v>2.2727031850271273</v>
      </c>
      <c r="SJ31">
        <f>SI31+SJ30</f>
        <v>4.6882980484466579</v>
      </c>
      <c r="SK31">
        <f t="shared" si="339"/>
        <v>2.2151232387375557</v>
      </c>
      <c r="SL31">
        <f t="shared" si="340"/>
        <v>9.0615502318184979E-2</v>
      </c>
      <c r="SM31">
        <f t="shared" si="341"/>
        <v>9.1170732076531064E-2</v>
      </c>
      <c r="SQ31">
        <v>789.92991966400496</v>
      </c>
      <c r="SR31">
        <f t="shared" si="154"/>
        <v>0.78992991966400494</v>
      </c>
      <c r="SS31">
        <v>8.9037433155080199E-4</v>
      </c>
      <c r="ST31">
        <f t="shared" si="342"/>
        <v>6.2351143666022555</v>
      </c>
      <c r="SU31">
        <f>ST31+SU30</f>
        <v>15.372459144085427</v>
      </c>
      <c r="SV31">
        <f t="shared" si="343"/>
        <v>1.813533104144684</v>
      </c>
      <c r="SW31">
        <f t="shared" si="344"/>
        <v>0.15968001996735848</v>
      </c>
      <c r="SX31">
        <f t="shared" si="345"/>
        <v>0.17896933488081243</v>
      </c>
      <c r="TB31">
        <v>739.94290733421099</v>
      </c>
      <c r="TC31">
        <f t="shared" si="155"/>
        <v>0.73994290733421098</v>
      </c>
      <c r="TD31">
        <v>1.2363636363636301E-3</v>
      </c>
      <c r="TE31">
        <f t="shared" si="346"/>
        <v>12.22911608668279</v>
      </c>
      <c r="TF31">
        <f t="shared" ref="TF31:TF37" si="394">TE31+TF30</f>
        <v>33.180469382249711</v>
      </c>
      <c r="TG31">
        <f t="shared" si="347"/>
        <v>2.1595035141391232</v>
      </c>
      <c r="TH31">
        <f t="shared" si="348"/>
        <v>0.12368405598945044</v>
      </c>
      <c r="TI31">
        <f t="shared" si="349"/>
        <v>0.18088282194485131</v>
      </c>
      <c r="TM31">
        <v>788.35978835978801</v>
      </c>
      <c r="TN31">
        <f t="shared" si="156"/>
        <v>0.78835978835978804</v>
      </c>
      <c r="TO31">
        <v>9.9494949494949498E-4</v>
      </c>
      <c r="TP31">
        <f t="shared" si="350"/>
        <v>9.5393048413182644</v>
      </c>
      <c r="TQ31">
        <f>TP31+TQ30</f>
        <v>19.465992620355017</v>
      </c>
      <c r="TR31">
        <f t="shared" si="351"/>
        <v>3.1908912710868473</v>
      </c>
      <c r="TS31">
        <f t="shared" si="352"/>
        <v>4.2731157986403208E-2</v>
      </c>
      <c r="TT31">
        <f t="shared" si="353"/>
        <v>9.0338804647688647E-2</v>
      </c>
      <c r="TX31">
        <v>810.49045979034099</v>
      </c>
      <c r="TY31">
        <f t="shared" si="157"/>
        <v>0.81049045979034096</v>
      </c>
      <c r="TZ31">
        <v>9.837477060760701E-4</v>
      </c>
      <c r="UA31">
        <f t="shared" si="354"/>
        <v>8.2115835231725391</v>
      </c>
      <c r="UB31">
        <f t="shared" ref="UB31:UB39" si="395">UA31+UB30</f>
        <v>22.887198852122065</v>
      </c>
      <c r="UC31">
        <f t="shared" si="355"/>
        <v>1.1260704172053542</v>
      </c>
      <c r="UD31">
        <f t="shared" si="356"/>
        <v>0.32368160651515404</v>
      </c>
      <c r="UE31">
        <f t="shared" si="357"/>
        <v>0.32369779140472427</v>
      </c>
      <c r="UF31">
        <f t="shared" ref="UF31:UF41" si="396">UE56/0.540925988</f>
        <v>3.7789079883660177E-4</v>
      </c>
    </row>
    <row r="32" spans="1:552" x14ac:dyDescent="0.25">
      <c r="A32" s="4">
        <v>1.6147999999999999E-5</v>
      </c>
      <c r="B32" s="1">
        <v>0.99997999999999998</v>
      </c>
      <c r="E32">
        <v>950.76946812203403</v>
      </c>
      <c r="F32">
        <f t="shared" si="108"/>
        <v>0.950769468122034</v>
      </c>
      <c r="G32">
        <v>4.73695375477301E-4</v>
      </c>
      <c r="H32">
        <f t="shared" si="158"/>
        <v>2.4548889690987821</v>
      </c>
      <c r="I32">
        <f t="shared" si="358"/>
        <v>6.9250196095287375</v>
      </c>
      <c r="J32">
        <f t="shared" si="159"/>
        <v>2.9149175100756617</v>
      </c>
      <c r="K32">
        <f t="shared" si="160"/>
        <v>5.5541443288068593E-2</v>
      </c>
      <c r="L32">
        <f t="shared" si="161"/>
        <v>6.63983284592643E-2</v>
      </c>
      <c r="P32">
        <v>709.85885108481204</v>
      </c>
      <c r="Q32">
        <f t="shared" si="109"/>
        <v>0.70985885108481206</v>
      </c>
      <c r="R32">
        <v>1.1730769230769199E-3</v>
      </c>
      <c r="S32">
        <f t="shared" si="162"/>
        <v>8.2657618593356812</v>
      </c>
      <c r="T32">
        <f t="shared" si="359"/>
        <v>21.409678258607194</v>
      </c>
      <c r="U32">
        <f t="shared" si="163"/>
        <v>2.4345975645166735</v>
      </c>
      <c r="V32">
        <f t="shared" si="164"/>
        <v>8.925703310497933E-2</v>
      </c>
      <c r="W32">
        <f t="shared" si="165"/>
        <v>0.13911545611464288</v>
      </c>
      <c r="AA32">
        <v>742.85714285714198</v>
      </c>
      <c r="AB32">
        <f t="shared" si="110"/>
        <v>0.74285714285714199</v>
      </c>
      <c r="AC32">
        <v>1.09855537720706E-3</v>
      </c>
      <c r="AD32">
        <f t="shared" si="166"/>
        <v>8.0245096947192103</v>
      </c>
      <c r="AE32">
        <f t="shared" si="360"/>
        <v>23.995167785025018</v>
      </c>
      <c r="AF32">
        <f t="shared" si="167"/>
        <v>1.5994183538151319</v>
      </c>
      <c r="AG32">
        <f t="shared" si="168"/>
        <v>0.20856137043534823</v>
      </c>
      <c r="AH32">
        <f t="shared" si="169"/>
        <v>0.22840971812059138</v>
      </c>
      <c r="AL32">
        <v>775.51020408163197</v>
      </c>
      <c r="AM32">
        <f t="shared" si="111"/>
        <v>0.77551020408163196</v>
      </c>
      <c r="AN32">
        <v>9.7457627118643995E-4</v>
      </c>
      <c r="AO32">
        <f t="shared" si="170"/>
        <v>6.155348141138381</v>
      </c>
      <c r="AP32">
        <f t="shared" si="361"/>
        <v>19.340282275344943</v>
      </c>
      <c r="AQ32">
        <f t="shared" si="171"/>
        <v>1.3572742791938586</v>
      </c>
      <c r="AR32">
        <f t="shared" si="172"/>
        <v>0.26505346231347504</v>
      </c>
      <c r="AS32">
        <f t="shared" si="173"/>
        <v>0.28008240403139573</v>
      </c>
      <c r="AW32">
        <v>971.91994520964897</v>
      </c>
      <c r="AX32">
        <f t="shared" si="112"/>
        <v>0.97191994520964897</v>
      </c>
      <c r="AY32">
        <v>7.8113030464449604E-4</v>
      </c>
      <c r="AZ32">
        <f t="shared" si="174"/>
        <v>7.0232899176811365</v>
      </c>
      <c r="BA32">
        <f t="shared" si="362"/>
        <v>16.374258378603834</v>
      </c>
      <c r="BB32">
        <f t="shared" si="175"/>
        <v>1.9179172069756061</v>
      </c>
      <c r="BC32">
        <f t="shared" si="176"/>
        <v>0.16550973843192263</v>
      </c>
      <c r="BD32">
        <f t="shared" si="177"/>
        <v>0.1801380270571234</v>
      </c>
      <c r="BH32">
        <v>717.17171717171698</v>
      </c>
      <c r="BI32">
        <f t="shared" si="113"/>
        <v>0.71717171717171702</v>
      </c>
      <c r="BJ32">
        <v>1.2260457684186499E-3</v>
      </c>
      <c r="BK32">
        <f t="shared" si="178"/>
        <v>7.7499732516981661</v>
      </c>
      <c r="BL32">
        <f t="shared" si="363"/>
        <v>21.512272149740273</v>
      </c>
      <c r="BM32">
        <f t="shared" si="179"/>
        <v>2.7290625296698763</v>
      </c>
      <c r="BN32">
        <f t="shared" si="180"/>
        <v>6.8029160310193015E-2</v>
      </c>
      <c r="BO32">
        <f t="shared" si="181"/>
        <v>0.12694375874266284</v>
      </c>
      <c r="BS32">
        <v>913.93118449673705</v>
      </c>
      <c r="BT32">
        <f t="shared" si="114"/>
        <v>0.91393118449673705</v>
      </c>
      <c r="BU32">
        <v>8.2699723156021295E-4</v>
      </c>
      <c r="BV32">
        <f t="shared" si="182"/>
        <v>5.9551899730698707</v>
      </c>
      <c r="BW32">
        <f t="shared" si="364"/>
        <v>17.082924424646798</v>
      </c>
      <c r="BX32">
        <f t="shared" si="183"/>
        <v>1.3434675863530039</v>
      </c>
      <c r="BY32">
        <f t="shared" si="184"/>
        <v>0.26263249616973222</v>
      </c>
      <c r="BZ32">
        <f t="shared" si="185"/>
        <v>0.26687527936101363</v>
      </c>
      <c r="CD32">
        <v>1156.3774325091599</v>
      </c>
      <c r="CE32">
        <f t="shared" si="115"/>
        <v>1.1563774325091598</v>
      </c>
      <c r="CF32">
        <v>3.0346358333763299E-4</v>
      </c>
      <c r="CG32">
        <f t="shared" si="186"/>
        <v>2.3634235462432476</v>
      </c>
      <c r="CH32">
        <f t="shared" si="365"/>
        <v>5.7294628986321641</v>
      </c>
      <c r="CI32">
        <f t="shared" si="187"/>
        <v>3.2341667290213971</v>
      </c>
      <c r="CJ32">
        <f t="shared" si="188"/>
        <v>4.1636792699241185E-2</v>
      </c>
      <c r="CK32">
        <f t="shared" si="189"/>
        <v>4.8193577050544868E-2</v>
      </c>
      <c r="CO32">
        <v>804.18168340873603</v>
      </c>
      <c r="CP32">
        <f t="shared" si="116"/>
        <v>0.80418168340873608</v>
      </c>
      <c r="CQ32">
        <v>9.4973544973544902E-4</v>
      </c>
      <c r="CR32">
        <f t="shared" si="366"/>
        <v>7.7573752326672301</v>
      </c>
      <c r="CS32">
        <f t="shared" si="367"/>
        <v>21.521854405951412</v>
      </c>
      <c r="CT32">
        <f t="shared" si="190"/>
        <v>1.1037773136770281</v>
      </c>
      <c r="CU32">
        <f t="shared" si="191"/>
        <v>0.31606110900850704</v>
      </c>
      <c r="CV32">
        <f t="shared" si="192"/>
        <v>0.31565580695238016</v>
      </c>
      <c r="CZ32">
        <v>824.58100558659203</v>
      </c>
      <c r="DA32">
        <f t="shared" si="117"/>
        <v>0.82458100558659198</v>
      </c>
      <c r="DB32">
        <v>1.01178709558597E-3</v>
      </c>
      <c r="DC32">
        <f t="shared" si="193"/>
        <v>8.2285873095801083</v>
      </c>
      <c r="DD32">
        <f t="shared" si="368"/>
        <v>21.849368232622155</v>
      </c>
      <c r="DE32">
        <f t="shared" si="194"/>
        <v>1.0554653751032594</v>
      </c>
      <c r="DF32">
        <f t="shared" si="195"/>
        <v>0.32707050665577581</v>
      </c>
      <c r="DG32">
        <f t="shared" si="196"/>
        <v>0.32893921030954432</v>
      </c>
      <c r="DK32">
        <v>891.89189189189096</v>
      </c>
      <c r="DL32">
        <f t="shared" si="118"/>
        <v>0.891891891891891</v>
      </c>
      <c r="DM32">
        <v>7.6396396396396398E-4</v>
      </c>
      <c r="DN32">
        <f t="shared" si="197"/>
        <v>4.6699918330213581</v>
      </c>
      <c r="DO32">
        <f t="shared" si="375"/>
        <v>12.722455899983661</v>
      </c>
      <c r="DP32">
        <f t="shared" si="198"/>
        <v>3.4191423996173036</v>
      </c>
      <c r="DQ32">
        <f t="shared" si="199"/>
        <v>3.3069504626451862E-2</v>
      </c>
      <c r="DR32">
        <f t="shared" si="200"/>
        <v>6.163382330462859E-2</v>
      </c>
      <c r="DV32">
        <v>897.71230889409605</v>
      </c>
      <c r="DW32">
        <f t="shared" si="119"/>
        <v>0.89771230889409603</v>
      </c>
      <c r="DX32">
        <v>6.4563106796116504E-4</v>
      </c>
      <c r="DY32">
        <f t="shared" si="201"/>
        <v>4.3682751553529435</v>
      </c>
      <c r="DZ32">
        <f t="shared" si="369"/>
        <v>11.134175020034943</v>
      </c>
      <c r="EA32">
        <f t="shared" si="202"/>
        <v>1.656642284589714</v>
      </c>
      <c r="EB32">
        <f t="shared" si="203"/>
        <v>0.17314424475848689</v>
      </c>
      <c r="EC32">
        <f t="shared" si="204"/>
        <v>0.18327184702509355</v>
      </c>
      <c r="EG32">
        <v>746.26865671641701</v>
      </c>
      <c r="EH32">
        <f t="shared" si="120"/>
        <v>0.74626865671641707</v>
      </c>
      <c r="EI32">
        <v>1.1597938144329799E-3</v>
      </c>
      <c r="EJ32">
        <f t="shared" si="205"/>
        <v>7.3173111320692739</v>
      </c>
      <c r="EK32">
        <f t="shared" si="376"/>
        <v>20.26082149012969</v>
      </c>
      <c r="EL32">
        <f t="shared" si="206"/>
        <v>1.4372323092119992</v>
      </c>
      <c r="EM32">
        <f t="shared" si="207"/>
        <v>0.23853417928368167</v>
      </c>
      <c r="EN32">
        <f t="shared" si="208"/>
        <v>0.26833250383450324</v>
      </c>
      <c r="ER32">
        <v>740.985576923076</v>
      </c>
      <c r="ES32">
        <f t="shared" si="121"/>
        <v>0.74098557692307598</v>
      </c>
      <c r="ET32">
        <v>1.13541666666666E-3</v>
      </c>
      <c r="EU32">
        <f t="shared" si="209"/>
        <v>8.6871971435857684</v>
      </c>
      <c r="EV32">
        <f t="shared" si="377"/>
        <v>29.169854628921129</v>
      </c>
      <c r="EW32">
        <f t="shared" si="210"/>
        <v>0.78945900168804195</v>
      </c>
      <c r="EX32">
        <f t="shared" si="211"/>
        <v>0.46062370747429582</v>
      </c>
      <c r="EY32">
        <f t="shared" si="212"/>
        <v>0.45553087232173878</v>
      </c>
      <c r="FC32">
        <v>686.486486486486</v>
      </c>
      <c r="FD32">
        <f t="shared" si="122"/>
        <v>0.68648648648648602</v>
      </c>
      <c r="FE32">
        <v>1.30225988700564E-3</v>
      </c>
      <c r="FF32">
        <f t="shared" si="213"/>
        <v>7.5580956877866523</v>
      </c>
      <c r="FG32">
        <f t="shared" si="378"/>
        <v>24.592502237917614</v>
      </c>
      <c r="FH32">
        <f t="shared" si="214"/>
        <v>1.306453492134483</v>
      </c>
      <c r="FI32">
        <f t="shared" si="215"/>
        <v>0.26263130227999493</v>
      </c>
      <c r="FJ32">
        <f t="shared" si="216"/>
        <v>0.30607211798570622</v>
      </c>
      <c r="FN32">
        <v>892.47311827956901</v>
      </c>
      <c r="FO32">
        <f t="shared" si="123"/>
        <v>0.89247311827956899</v>
      </c>
      <c r="FP32">
        <v>6.9251768900774303E-4</v>
      </c>
      <c r="FQ32">
        <f t="shared" si="217"/>
        <v>5.2304961405418657</v>
      </c>
      <c r="FR32">
        <f t="shared" si="373"/>
        <v>13.174075456155602</v>
      </c>
      <c r="FS32">
        <f t="shared" si="218"/>
        <v>1.3366066339062046</v>
      </c>
      <c r="FT32">
        <f t="shared" si="219"/>
        <v>0.24921834791414849</v>
      </c>
      <c r="FU32">
        <f t="shared" si="220"/>
        <v>0.24194076956561478</v>
      </c>
      <c r="FY32">
        <v>897.435897435897</v>
      </c>
      <c r="FZ32">
        <f t="shared" si="124"/>
        <v>0.89743589743589702</v>
      </c>
      <c r="GA32">
        <v>7.6956495321424195E-4</v>
      </c>
      <c r="GB32">
        <f t="shared" si="221"/>
        <v>6.9330175965247021</v>
      </c>
      <c r="GC32">
        <f t="shared" si="379"/>
        <v>17.072395034480351</v>
      </c>
      <c r="GD32">
        <f t="shared" si="222"/>
        <v>1.2068682021155288</v>
      </c>
      <c r="GE32">
        <f t="shared" si="223"/>
        <v>0.29739392486396982</v>
      </c>
      <c r="GF32">
        <f t="shared" si="224"/>
        <v>0.30358400267858621</v>
      </c>
      <c r="GJ32">
        <v>763.09212438244697</v>
      </c>
      <c r="GK32">
        <f t="shared" si="125"/>
        <v>0.763092124382447</v>
      </c>
      <c r="GL32">
        <v>3.0140220866027301E-3</v>
      </c>
      <c r="GM32">
        <f t="shared" si="225"/>
        <v>6.2337581935940642</v>
      </c>
      <c r="GN32">
        <f t="shared" si="380"/>
        <v>60.125615824985296</v>
      </c>
      <c r="GO32">
        <f t="shared" si="226"/>
        <v>6.5046951883606444E-2</v>
      </c>
      <c r="GP32">
        <f t="shared" si="227"/>
        <v>0.96409739868226429</v>
      </c>
      <c r="GQ32">
        <f t="shared" si="228"/>
        <v>0.85929747823653624</v>
      </c>
      <c r="GU32">
        <v>730.76923076923003</v>
      </c>
      <c r="GV32">
        <f t="shared" si="126"/>
        <v>0.73076923076923006</v>
      </c>
      <c r="GW32">
        <v>2.7776856763925702E-3</v>
      </c>
      <c r="GX32">
        <f t="shared" si="229"/>
        <v>5.7688176041382553</v>
      </c>
      <c r="GY32">
        <f t="shared" ref="GY32:GY40" si="397">GX32+GY31</f>
        <v>63.81564389943366</v>
      </c>
      <c r="GZ32">
        <f t="shared" si="230"/>
        <v>1.341219330016508E-2</v>
      </c>
      <c r="HA32">
        <f t="shared" si="231"/>
        <v>1.0583353292328717</v>
      </c>
      <c r="HB32">
        <f t="shared" si="232"/>
        <v>0.897891158178038</v>
      </c>
      <c r="HF32">
        <v>687.006535947712</v>
      </c>
      <c r="HG32">
        <f t="shared" si="127"/>
        <v>0.68700653594771199</v>
      </c>
      <c r="HH32">
        <v>1.92777777777777E-3</v>
      </c>
      <c r="HI32">
        <f t="shared" si="233"/>
        <v>5.0851431753568184</v>
      </c>
      <c r="HJ32">
        <f>HI32+HJ31</f>
        <v>66.209443418622996</v>
      </c>
      <c r="HK32">
        <f t="shared" si="234"/>
        <v>2.1995671582235823E-2</v>
      </c>
      <c r="HL32">
        <f t="shared" si="235"/>
        <v>1.0689424806572034</v>
      </c>
      <c r="HM32">
        <f t="shared" si="236"/>
        <v>0.93197074087134224</v>
      </c>
      <c r="HQ32">
        <v>747.12643678160896</v>
      </c>
      <c r="HR32">
        <f t="shared" si="128"/>
        <v>0.74712643678160895</v>
      </c>
      <c r="HS32">
        <v>2.8999999999999998E-3</v>
      </c>
      <c r="HT32">
        <f t="shared" si="237"/>
        <v>6.4372918978912317</v>
      </c>
      <c r="HU32">
        <f t="shared" si="370"/>
        <v>65.038845726969967</v>
      </c>
      <c r="HV32">
        <f t="shared" si="238"/>
        <v>6.6810330320347097E-2</v>
      </c>
      <c r="HW32">
        <f t="shared" si="239"/>
        <v>1.0124184689990827</v>
      </c>
      <c r="HX32">
        <f t="shared" si="240"/>
        <v>0.88803963738670133</v>
      </c>
      <c r="IB32">
        <v>825.49421505434304</v>
      </c>
      <c r="IC32">
        <f t="shared" si="129"/>
        <v>0.82549421505434306</v>
      </c>
      <c r="ID32">
        <v>4.0223711534830998E-3</v>
      </c>
      <c r="IE32">
        <f t="shared" si="241"/>
        <v>7.2514352866109606</v>
      </c>
      <c r="IF32">
        <f t="shared" si="371"/>
        <v>57.641703847863745</v>
      </c>
      <c r="IG32">
        <f t="shared" si="242"/>
        <v>0.11036954342106288</v>
      </c>
      <c r="IH32">
        <f t="shared" si="243"/>
        <v>0.91985557290668041</v>
      </c>
      <c r="II32">
        <f t="shared" si="244"/>
        <v>0.8088064476450193</v>
      </c>
      <c r="IM32">
        <v>673.66120218579204</v>
      </c>
      <c r="IN32">
        <f t="shared" si="130"/>
        <v>0.67366120218579206</v>
      </c>
      <c r="IO32">
        <v>2.0355191256830499E-3</v>
      </c>
      <c r="IP32">
        <f t="shared" si="245"/>
        <v>4.9865730663475007</v>
      </c>
      <c r="IQ32">
        <f t="shared" si="374"/>
        <v>60.74917738277864</v>
      </c>
      <c r="IR32">
        <f t="shared" si="246"/>
        <v>1.3852597586895731E-2</v>
      </c>
      <c r="IS32">
        <f t="shared" si="247"/>
        <v>1.0723154760109128</v>
      </c>
      <c r="IT32">
        <f t="shared" si="248"/>
        <v>0.90801090309573895</v>
      </c>
      <c r="IX32">
        <v>737.93374476013003</v>
      </c>
      <c r="IY32">
        <f t="shared" si="131"/>
        <v>0.73793374476013007</v>
      </c>
      <c r="IZ32">
        <v>2.6435724266418198E-3</v>
      </c>
      <c r="JA32">
        <f t="shared" si="249"/>
        <v>5.937943456068778</v>
      </c>
      <c r="JB32">
        <f t="shared" si="372"/>
        <v>67.802876702525964</v>
      </c>
      <c r="JC32">
        <f t="shared" si="250"/>
        <v>2.1050282618795692E-2</v>
      </c>
      <c r="JD32">
        <f t="shared" si="251"/>
        <v>1.0463307819564978</v>
      </c>
      <c r="JE32">
        <f t="shared" si="252"/>
        <v>0.92767222735546084</v>
      </c>
      <c r="JI32">
        <v>671.81712643042704</v>
      </c>
      <c r="JJ32">
        <f t="shared" si="132"/>
        <v>0.67181712643042701</v>
      </c>
      <c r="JK32">
        <v>1.7260904417049001E-3</v>
      </c>
      <c r="JL32">
        <f t="shared" si="253"/>
        <v>4.3282107364716653</v>
      </c>
      <c r="JM32">
        <f t="shared" si="381"/>
        <v>62.797193892473999</v>
      </c>
      <c r="JN32">
        <f t="shared" si="254"/>
        <v>7.6093946812423301E-3</v>
      </c>
      <c r="JO32">
        <f t="shared" si="255"/>
        <v>1.0495716045275345</v>
      </c>
      <c r="JP32">
        <f t="shared" si="256"/>
        <v>0.90994902598100857</v>
      </c>
      <c r="JT32">
        <v>586.37873754152804</v>
      </c>
      <c r="JU32">
        <f t="shared" si="133"/>
        <v>0.58637873754152803</v>
      </c>
      <c r="JV32">
        <v>1.6740331491712701E-3</v>
      </c>
      <c r="JW32">
        <f t="shared" si="257"/>
        <v>3.8994482859801303</v>
      </c>
      <c r="JX32">
        <f t="shared" si="382"/>
        <v>61.953610721809703</v>
      </c>
      <c r="JY32">
        <f t="shared" si="258"/>
        <v>1.1028840373390485E-2</v>
      </c>
      <c r="JZ32">
        <f t="shared" si="259"/>
        <v>1.0514376417008573</v>
      </c>
      <c r="KA32">
        <f t="shared" si="260"/>
        <v>0.898964305794972</v>
      </c>
      <c r="KE32">
        <v>776.64974619289296</v>
      </c>
      <c r="KF32">
        <f t="shared" si="134"/>
        <v>0.77664974619289295</v>
      </c>
      <c r="KG32">
        <v>3.0946159607223001E-3</v>
      </c>
      <c r="KH32">
        <f t="shared" si="261"/>
        <v>6.421697366097324</v>
      </c>
      <c r="KI32">
        <f t="shared" si="383"/>
        <v>63.106772449573619</v>
      </c>
      <c r="KJ32">
        <f t="shared" si="262"/>
        <v>3.8679634555049976E-2</v>
      </c>
      <c r="KK32">
        <f t="shared" si="263"/>
        <v>1.0170244877822154</v>
      </c>
      <c r="KL32">
        <f t="shared" si="264"/>
        <v>0.89218152674481355</v>
      </c>
      <c r="KP32">
        <v>771.81085043988196</v>
      </c>
      <c r="KQ32">
        <f t="shared" si="135"/>
        <v>0.77181085043988196</v>
      </c>
      <c r="KR32">
        <v>3.1872250733137801E-3</v>
      </c>
      <c r="KS32">
        <f t="shared" si="265"/>
        <v>6.5245139678890078</v>
      </c>
      <c r="KT32">
        <f t="shared" si="384"/>
        <v>59.146475985796421</v>
      </c>
      <c r="KU32">
        <f t="shared" si="266"/>
        <v>5.5239502826511341E-2</v>
      </c>
      <c r="KV32">
        <f t="shared" si="267"/>
        <v>0.99095307193364035</v>
      </c>
      <c r="KW32">
        <f t="shared" si="268"/>
        <v>0.89239677239080029</v>
      </c>
      <c r="LA32">
        <v>797.97979797979701</v>
      </c>
      <c r="LB32">
        <f t="shared" si="136"/>
        <v>0.79797979797979701</v>
      </c>
      <c r="LC32">
        <v>3.3703703703703699E-3</v>
      </c>
      <c r="LD32">
        <f t="shared" si="269"/>
        <v>6.6766449492281499</v>
      </c>
      <c r="LE32">
        <f t="shared" ref="LE32:LE40" si="398">LD32+LE31</f>
        <v>61.116980689088415</v>
      </c>
      <c r="LF32">
        <f t="shared" si="270"/>
        <v>6.3218389046468024E-2</v>
      </c>
      <c r="LG32">
        <f t="shared" si="271"/>
        <v>0.96614007665998647</v>
      </c>
      <c r="LH32">
        <f t="shared" si="272"/>
        <v>0.87206989688319614</v>
      </c>
      <c r="LL32">
        <v>942.602244322714</v>
      </c>
      <c r="LM32">
        <f t="shared" si="137"/>
        <v>0.942602244322714</v>
      </c>
      <c r="LN32">
        <v>4.0871669414455098E-3</v>
      </c>
      <c r="LO32">
        <f t="shared" si="273"/>
        <v>6.6816526752419643</v>
      </c>
      <c r="LP32">
        <f t="shared" si="385"/>
        <v>53.758478100518346</v>
      </c>
      <c r="LQ32">
        <f t="shared" si="274"/>
        <v>6.8214530211794508E-2</v>
      </c>
      <c r="LR32">
        <f t="shared" si="275"/>
        <v>0.96136903696536113</v>
      </c>
      <c r="LS32">
        <f t="shared" si="276"/>
        <v>0.92070164529277909</v>
      </c>
      <c r="LW32">
        <v>800.54644808743103</v>
      </c>
      <c r="LX32">
        <f t="shared" si="138"/>
        <v>0.80054644808743103</v>
      </c>
      <c r="LY32">
        <v>3.5154583442915102E-3</v>
      </c>
      <c r="LZ32">
        <f t="shared" si="277"/>
        <v>6.5956066497026455</v>
      </c>
      <c r="MA32">
        <f>LZ32+MA31</f>
        <v>58.353348637235044</v>
      </c>
      <c r="MB32">
        <f t="shared" si="278"/>
        <v>6.160744217773631E-2</v>
      </c>
      <c r="MC32">
        <f t="shared" si="279"/>
        <v>0.97346136531954075</v>
      </c>
      <c r="MD32">
        <f t="shared" si="280"/>
        <v>0.85959889560738634</v>
      </c>
      <c r="MH32">
        <v>690.21739130434696</v>
      </c>
      <c r="MI32">
        <f t="shared" si="139"/>
        <v>0.69021739130434701</v>
      </c>
      <c r="MJ32">
        <v>1.3585916371957501E-3</v>
      </c>
      <c r="MK32">
        <f t="shared" si="281"/>
        <v>13.737023631908496</v>
      </c>
      <c r="ML32">
        <f t="shared" si="282"/>
        <v>44.632837644293033</v>
      </c>
      <c r="MM32">
        <f t="shared" si="283"/>
        <v>0.60176335709888806</v>
      </c>
      <c r="MN32">
        <f t="shared" si="284"/>
        <v>0.54419041659486767</v>
      </c>
      <c r="MO32">
        <f t="shared" si="285"/>
        <v>0.55198443684309217</v>
      </c>
      <c r="MS32">
        <v>689.65517241379303</v>
      </c>
      <c r="MT32">
        <f t="shared" si="140"/>
        <v>0.68965517241379304</v>
      </c>
      <c r="MU32">
        <v>1.33387044795359E-3</v>
      </c>
      <c r="MV32">
        <f t="shared" si="286"/>
        <v>9.9468340637851611</v>
      </c>
      <c r="MW32">
        <f t="shared" si="386"/>
        <v>31.444293146001968</v>
      </c>
      <c r="MX32">
        <f t="shared" si="287"/>
        <v>1.8143075102139832</v>
      </c>
      <c r="MY32">
        <f t="shared" si="288"/>
        <v>0.19041334389986175</v>
      </c>
      <c r="MZ32">
        <f t="shared" si="289"/>
        <v>0.30212830651793243</v>
      </c>
      <c r="ND32">
        <v>642.16142507737902</v>
      </c>
      <c r="NE32">
        <f t="shared" si="141"/>
        <v>0.64216142507737906</v>
      </c>
      <c r="NF32">
        <v>1.44123503820263E-3</v>
      </c>
      <c r="NG32">
        <f t="shared" si="290"/>
        <v>13.031058211597017</v>
      </c>
      <c r="NH32">
        <f t="shared" si="387"/>
        <v>44.695219446217948</v>
      </c>
      <c r="NI32">
        <f t="shared" si="291"/>
        <v>0.48197303362793331</v>
      </c>
      <c r="NJ32">
        <f t="shared" si="292"/>
        <v>0.63975453878065613</v>
      </c>
      <c r="NK32">
        <f t="shared" si="293"/>
        <v>0.6509840130049922</v>
      </c>
      <c r="NO32">
        <v>731.182795698924</v>
      </c>
      <c r="NP32">
        <f t="shared" si="142"/>
        <v>0.73118279569892397</v>
      </c>
      <c r="NQ32">
        <v>1.14383788254756E-3</v>
      </c>
      <c r="NR32">
        <f t="shared" si="294"/>
        <v>9.0636916208206024</v>
      </c>
      <c r="NS32">
        <f t="shared" si="388"/>
        <v>28.769088326370653</v>
      </c>
      <c r="NT32">
        <f t="shared" si="295"/>
        <v>1.4032405186103054</v>
      </c>
      <c r="NU32">
        <f t="shared" si="296"/>
        <v>0.32445350884367147</v>
      </c>
      <c r="NV32">
        <f t="shared" si="297"/>
        <v>0.35306213352304372</v>
      </c>
      <c r="NZ32">
        <v>651.66508958822897</v>
      </c>
      <c r="OA32">
        <f t="shared" si="143"/>
        <v>0.651665089588229</v>
      </c>
      <c r="OB32">
        <v>1.3738438997588499E-3</v>
      </c>
      <c r="OC32">
        <f t="shared" si="298"/>
        <v>11.564342590562708</v>
      </c>
      <c r="OD32">
        <f t="shared" ref="OD32:OD38" si="399">OC32+OD31</f>
        <v>29.584737621732735</v>
      </c>
      <c r="OE32">
        <f t="shared" si="299"/>
        <v>1.6413922222218569</v>
      </c>
      <c r="OF32">
        <f t="shared" si="300"/>
        <v>0.19490105003554739</v>
      </c>
      <c r="OG32">
        <f t="shared" si="301"/>
        <v>0.28306834856222302</v>
      </c>
      <c r="OK32">
        <v>578.804347826087</v>
      </c>
      <c r="OL32">
        <f t="shared" si="144"/>
        <v>0.57880434782608703</v>
      </c>
      <c r="OM32">
        <v>1.6465968586387399E-3</v>
      </c>
      <c r="ON32">
        <f t="shared" si="302"/>
        <v>14.073477424262734</v>
      </c>
      <c r="OO32">
        <f t="shared" ref="OO32:OO37" si="400">ON32+OO31</f>
        <v>46.180695395354967</v>
      </c>
      <c r="OP32">
        <f t="shared" si="303"/>
        <v>0.56259395841199134</v>
      </c>
      <c r="OQ32">
        <f t="shared" si="304"/>
        <v>0.56265538786801261</v>
      </c>
      <c r="OR32">
        <f t="shared" si="305"/>
        <v>0.58513632549347183</v>
      </c>
      <c r="OV32">
        <v>600.57471264367803</v>
      </c>
      <c r="OW32">
        <f t="shared" si="145"/>
        <v>0.60057471264367801</v>
      </c>
      <c r="OX32">
        <v>1.5889830508474499E-3</v>
      </c>
      <c r="OY32">
        <f t="shared" si="306"/>
        <v>13.651057137864692</v>
      </c>
      <c r="OZ32">
        <f t="shared" si="389"/>
        <v>43.719785660201303</v>
      </c>
      <c r="PA32">
        <f t="shared" si="307"/>
        <v>0.96156350197555318</v>
      </c>
      <c r="PB32">
        <f t="shared" si="308"/>
        <v>0.3890671888679928</v>
      </c>
      <c r="PC32">
        <f t="shared" si="309"/>
        <v>0.4911596294442811</v>
      </c>
      <c r="PG32">
        <v>765.78903909217399</v>
      </c>
      <c r="PH32">
        <f t="shared" si="146"/>
        <v>0.765789039092174</v>
      </c>
      <c r="PI32">
        <v>1.1180904522613E-3</v>
      </c>
      <c r="PJ32">
        <f t="shared" si="310"/>
        <v>9.1347259171674846</v>
      </c>
      <c r="PK32">
        <f t="shared" si="390"/>
        <v>26.808881006338808</v>
      </c>
      <c r="PL32">
        <f t="shared" si="311"/>
        <v>1.8847930586319503</v>
      </c>
      <c r="PM32">
        <f t="shared" si="312"/>
        <v>0.17275880645876124</v>
      </c>
      <c r="PN32">
        <f t="shared" si="313"/>
        <v>0.23253399528731961</v>
      </c>
      <c r="PR32">
        <v>622.11981566820202</v>
      </c>
      <c r="PS32">
        <f t="shared" si="147"/>
        <v>0.62211981566820207</v>
      </c>
      <c r="PT32">
        <v>1.6262135922330001E-3</v>
      </c>
      <c r="PU32">
        <f t="shared" si="314"/>
        <v>15.099476251002786</v>
      </c>
      <c r="PV32">
        <f t="shared" ref="PV32:PV37" si="401">PU32+PV31</f>
        <v>46.199890021725011</v>
      </c>
      <c r="PW32">
        <f t="shared" si="315"/>
        <v>1.0275369513578276</v>
      </c>
      <c r="PX32">
        <f t="shared" si="316"/>
        <v>0.34472432286897664</v>
      </c>
      <c r="PY32">
        <f t="shared" si="317"/>
        <v>0.39236085417427541</v>
      </c>
      <c r="QC32">
        <v>541.66666666666595</v>
      </c>
      <c r="QD32">
        <f t="shared" si="148"/>
        <v>0.54166666666666596</v>
      </c>
      <c r="QE32">
        <v>1.8619734931009399E-3</v>
      </c>
      <c r="QF32">
        <f t="shared" si="318"/>
        <v>17.192737701763065</v>
      </c>
      <c r="QG32">
        <f t="shared" ref="QG32:QG37" si="402">QF32+QG31</f>
        <v>51.030239906228708</v>
      </c>
      <c r="QH32">
        <f t="shared" si="319"/>
        <v>1.2114661553306381</v>
      </c>
      <c r="QI32">
        <f t="shared" si="320"/>
        <v>0.30702537035940131</v>
      </c>
      <c r="QJ32">
        <f t="shared" si="321"/>
        <v>0.42464885735937441</v>
      </c>
      <c r="QN32">
        <v>592.39130434782601</v>
      </c>
      <c r="QO32">
        <f t="shared" si="149"/>
        <v>0.59239130434782605</v>
      </c>
      <c r="QP32">
        <v>1.6592920353982301E-3</v>
      </c>
      <c r="QQ32">
        <f t="shared" si="322"/>
        <v>19.227022426398957</v>
      </c>
      <c r="QR32">
        <f t="shared" si="391"/>
        <v>56.194177544888603</v>
      </c>
      <c r="QS32">
        <f t="shared" si="323"/>
        <v>0.48740053707814895</v>
      </c>
      <c r="QT32">
        <f t="shared" si="324"/>
        <v>0.61404134165554691</v>
      </c>
      <c r="QU32">
        <f t="shared" si="325"/>
        <v>0.64316379844933269</v>
      </c>
      <c r="QY32">
        <v>831.97919689292598</v>
      </c>
      <c r="QZ32">
        <f t="shared" si="150"/>
        <v>0.83197919689292599</v>
      </c>
      <c r="RA32">
        <v>1.0947635097430799E-3</v>
      </c>
      <c r="RB32">
        <f t="shared" si="326"/>
        <v>12.685556312202548</v>
      </c>
      <c r="RC32">
        <f t="shared" ref="RC32:RC38" si="403">RB32+RC31</f>
        <v>34.89307149269829</v>
      </c>
      <c r="RD32">
        <f t="shared" si="327"/>
        <v>1.2095076514485146</v>
      </c>
      <c r="RE32">
        <f t="shared" si="328"/>
        <v>0.31005466316700692</v>
      </c>
      <c r="RF32">
        <f t="shared" si="329"/>
        <v>0.32945634746948488</v>
      </c>
      <c r="RJ32">
        <v>704.36843093093</v>
      </c>
      <c r="RK32">
        <f t="shared" si="151"/>
        <v>0.70436843093093005</v>
      </c>
      <c r="RL32">
        <v>1.37387387387387E-3</v>
      </c>
      <c r="RM32">
        <f t="shared" si="330"/>
        <v>15.282245538085318</v>
      </c>
      <c r="RN32">
        <f t="shared" si="392"/>
        <v>42.138913106654897</v>
      </c>
      <c r="RO32">
        <f t="shared" si="331"/>
        <v>0.80139213559018574</v>
      </c>
      <c r="RP32">
        <f t="shared" si="332"/>
        <v>0.48796530969656421</v>
      </c>
      <c r="RQ32">
        <f t="shared" si="333"/>
        <v>0.53510835584665439</v>
      </c>
      <c r="RU32">
        <v>692.68292682926801</v>
      </c>
      <c r="RV32">
        <f t="shared" si="152"/>
        <v>0.69268292682926802</v>
      </c>
      <c r="RW32">
        <v>1.2960199004975099E-3</v>
      </c>
      <c r="RX32">
        <f t="shared" si="334"/>
        <v>12.24971550564754</v>
      </c>
      <c r="RY32">
        <f t="shared" si="393"/>
        <v>34.280393871850492</v>
      </c>
      <c r="RZ32">
        <f t="shared" si="335"/>
        <v>0.73688974528300188</v>
      </c>
      <c r="SA32">
        <f t="shared" si="336"/>
        <v>0.49436688512494958</v>
      </c>
      <c r="SB32">
        <f t="shared" si="337"/>
        <v>0.50611378610033841</v>
      </c>
      <c r="SF32">
        <v>928.76588021778502</v>
      </c>
      <c r="SG32">
        <f t="shared" si="153"/>
        <v>0.92876588021778506</v>
      </c>
      <c r="SH32">
        <v>5.4005256899680796E-4</v>
      </c>
      <c r="SI32">
        <f t="shared" si="338"/>
        <v>5.4440783165000806</v>
      </c>
      <c r="SJ32">
        <f>SI32+SJ31</f>
        <v>10.132376364946738</v>
      </c>
      <c r="SK32">
        <f t="shared" si="339"/>
        <v>1.5514919601485939</v>
      </c>
      <c r="SL32">
        <f t="shared" si="340"/>
        <v>0.18439688196070478</v>
      </c>
      <c r="SM32">
        <f t="shared" si="341"/>
        <v>0.18552673980612408</v>
      </c>
      <c r="SQ32">
        <v>704.52714086879996</v>
      </c>
      <c r="SR32">
        <f t="shared" si="154"/>
        <v>0.70452714086879997</v>
      </c>
      <c r="SS32">
        <v>1.29679144385026E-3</v>
      </c>
      <c r="ST32">
        <f t="shared" si="342"/>
        <v>9.0811725759822135</v>
      </c>
      <c r="SU32">
        <f>ST32+SU31</f>
        <v>24.453631720067641</v>
      </c>
      <c r="SV32">
        <f t="shared" si="343"/>
        <v>1.3664393529040055</v>
      </c>
      <c r="SW32">
        <f t="shared" si="344"/>
        <v>0.25003065741844327</v>
      </c>
      <c r="SX32">
        <f t="shared" si="345"/>
        <v>0.28023431151335237</v>
      </c>
      <c r="TB32">
        <v>617.67676767676699</v>
      </c>
      <c r="TC32">
        <f t="shared" si="155"/>
        <v>0.61767676767676694</v>
      </c>
      <c r="TD32">
        <v>1.6181818181818101E-3</v>
      </c>
      <c r="TE32">
        <f t="shared" si="346"/>
        <v>16.00575487815836</v>
      </c>
      <c r="TF32">
        <f t="shared" si="394"/>
        <v>49.186224260408068</v>
      </c>
      <c r="TG32">
        <f t="shared" si="347"/>
        <v>1.6266209018065898</v>
      </c>
      <c r="TH32">
        <f t="shared" si="348"/>
        <v>0.20205693235250724</v>
      </c>
      <c r="TI32">
        <f t="shared" si="349"/>
        <v>0.2954999156929235</v>
      </c>
      <c r="TM32">
        <v>642.85714285714198</v>
      </c>
      <c r="TN32">
        <f t="shared" si="156"/>
        <v>0.64285714285714202</v>
      </c>
      <c r="TO32">
        <v>1.4595959595959599E-3</v>
      </c>
      <c r="TP32">
        <f t="shared" si="350"/>
        <v>13.994208625081111</v>
      </c>
      <c r="TQ32">
        <f t="shared" ref="TQ32:TQ38" si="404">TP32+TQ31</f>
        <v>33.460201245436124</v>
      </c>
      <c r="TR32">
        <f t="shared" si="351"/>
        <v>2.4584899547459669</v>
      </c>
      <c r="TS32">
        <f t="shared" si="352"/>
        <v>8.4124462043945386E-2</v>
      </c>
      <c r="TT32">
        <f t="shared" si="353"/>
        <v>0.17784922526784927</v>
      </c>
      <c r="TX32">
        <v>749.28982629025302</v>
      </c>
      <c r="TY32">
        <f t="shared" si="157"/>
        <v>0.74928982629025298</v>
      </c>
      <c r="TZ32">
        <v>1.11550064104175E-3</v>
      </c>
      <c r="UA32">
        <f t="shared" si="354"/>
        <v>9.311357604689066</v>
      </c>
      <c r="UB32">
        <f t="shared" si="395"/>
        <v>32.198556456811133</v>
      </c>
      <c r="UC32">
        <f t="shared" si="355"/>
        <v>0.86781699068207563</v>
      </c>
      <c r="UD32">
        <f t="shared" si="356"/>
        <v>0.44379010245212863</v>
      </c>
      <c r="UE32">
        <f t="shared" si="357"/>
        <v>0.44381229306678199</v>
      </c>
      <c r="UF32">
        <f t="shared" si="396"/>
        <v>1.3658816459313438E-3</v>
      </c>
    </row>
    <row r="33" spans="1:552" x14ac:dyDescent="0.25">
      <c r="A33" s="4">
        <v>1.6357900000000001E-5</v>
      </c>
      <c r="B33" s="1">
        <v>0.99997999999999998</v>
      </c>
      <c r="E33">
        <v>858.81513480155797</v>
      </c>
      <c r="F33">
        <f t="shared" si="108"/>
        <v>0.85881513480155802</v>
      </c>
      <c r="G33">
        <v>7.4387703937979597E-4</v>
      </c>
      <c r="H33">
        <f t="shared" si="158"/>
        <v>3.8550841593065708</v>
      </c>
      <c r="I33">
        <f t="shared" si="358"/>
        <v>10.780103768835309</v>
      </c>
      <c r="J33">
        <f t="shared" si="159"/>
        <v>2.3494928599272504</v>
      </c>
      <c r="K33">
        <f t="shared" si="160"/>
        <v>8.672501048390692E-2</v>
      </c>
      <c r="L33">
        <f t="shared" si="161"/>
        <v>0.10367745940409527</v>
      </c>
      <c r="P33">
        <v>617.07963510848106</v>
      </c>
      <c r="Q33">
        <f t="shared" si="109"/>
        <v>0.61707963510848107</v>
      </c>
      <c r="R33">
        <v>1.57692307692307E-3</v>
      </c>
      <c r="S33">
        <f t="shared" si="162"/>
        <v>11.111352007631552</v>
      </c>
      <c r="T33">
        <f t="shared" si="359"/>
        <v>32.521030266238746</v>
      </c>
      <c r="U33">
        <f t="shared" si="163"/>
        <v>1.9400837417760513</v>
      </c>
      <c r="V33">
        <f t="shared" si="164"/>
        <v>0.1433732354539522</v>
      </c>
      <c r="W33">
        <f t="shared" si="165"/>
        <v>0.22346063218738071</v>
      </c>
      <c r="AA33">
        <v>666.66666666666595</v>
      </c>
      <c r="AB33">
        <f t="shared" si="110"/>
        <v>0.66666666666666596</v>
      </c>
      <c r="AC33">
        <v>1.3729802033172801E-3</v>
      </c>
      <c r="AD33">
        <f t="shared" si="166"/>
        <v>10.029073800710592</v>
      </c>
      <c r="AE33">
        <f t="shared" si="360"/>
        <v>34.024241585735609</v>
      </c>
      <c r="AF33">
        <f t="shared" si="167"/>
        <v>1.2192554237259927</v>
      </c>
      <c r="AG33">
        <f t="shared" si="168"/>
        <v>0.29701500948769877</v>
      </c>
      <c r="AH33">
        <f t="shared" si="169"/>
        <v>0.32528130426578716</v>
      </c>
      <c r="AL33">
        <v>683.67346938775495</v>
      </c>
      <c r="AM33">
        <f t="shared" si="111"/>
        <v>0.68367346938775497</v>
      </c>
      <c r="AN33">
        <v>1.38700564971751E-3</v>
      </c>
      <c r="AO33">
        <f t="shared" si="170"/>
        <v>8.7602201081128666</v>
      </c>
      <c r="AP33">
        <f t="shared" si="361"/>
        <v>28.100502383457808</v>
      </c>
      <c r="AQ33">
        <f t="shared" si="171"/>
        <v>0.93204428666322747</v>
      </c>
      <c r="AR33">
        <f t="shared" si="172"/>
        <v>0.36784074894398022</v>
      </c>
      <c r="AS33">
        <f t="shared" si="173"/>
        <v>0.38869788896812063</v>
      </c>
      <c r="AW33">
        <v>857.69728331177203</v>
      </c>
      <c r="AX33">
        <f t="shared" si="112"/>
        <v>0.85769728331177197</v>
      </c>
      <c r="AY33">
        <v>9.8750729269715502E-4</v>
      </c>
      <c r="AZ33">
        <f t="shared" si="174"/>
        <v>8.878864347214126</v>
      </c>
      <c r="BA33">
        <f t="shared" si="362"/>
        <v>25.25312272581796</v>
      </c>
      <c r="BB33">
        <f t="shared" si="175"/>
        <v>1.4248435143882192</v>
      </c>
      <c r="BC33">
        <f t="shared" si="176"/>
        <v>0.25290596026415352</v>
      </c>
      <c r="BD33">
        <f t="shared" si="177"/>
        <v>0.27525861103158433</v>
      </c>
      <c r="BH33">
        <v>648.98989898989896</v>
      </c>
      <c r="BI33">
        <f t="shared" si="113"/>
        <v>0.64898989898989901</v>
      </c>
      <c r="BJ33">
        <v>1.5657992352907601E-3</v>
      </c>
      <c r="BK33">
        <f t="shared" si="178"/>
        <v>9.8975931434308482</v>
      </c>
      <c r="BL33">
        <f t="shared" si="363"/>
        <v>31.409865293171123</v>
      </c>
      <c r="BM33">
        <f t="shared" si="179"/>
        <v>2.3676620241644812</v>
      </c>
      <c r="BN33">
        <f t="shared" si="180"/>
        <v>0.10432227329837931</v>
      </c>
      <c r="BO33">
        <f t="shared" si="181"/>
        <v>0.19466742544948554</v>
      </c>
      <c r="BS33">
        <v>820.59521455408299</v>
      </c>
      <c r="BT33">
        <f t="shared" si="114"/>
        <v>0.82059521455408302</v>
      </c>
      <c r="BU33">
        <v>1.0341358512952301E-3</v>
      </c>
      <c r="BV33">
        <f t="shared" si="182"/>
        <v>7.4467908928870887</v>
      </c>
      <c r="BW33">
        <f t="shared" si="364"/>
        <v>24.529715317533885</v>
      </c>
      <c r="BX33">
        <f t="shared" si="183"/>
        <v>0.9772951232448831</v>
      </c>
      <c r="BY33">
        <f t="shared" si="184"/>
        <v>0.3622274351496711</v>
      </c>
      <c r="BZ33">
        <f t="shared" si="185"/>
        <v>0.3680791575971506</v>
      </c>
      <c r="CD33">
        <v>1026.4801527899599</v>
      </c>
      <c r="CE33">
        <f t="shared" si="115"/>
        <v>1.0264801527899599</v>
      </c>
      <c r="CF33">
        <v>4.9630929644350202E-4</v>
      </c>
      <c r="CG33">
        <f t="shared" si="186"/>
        <v>3.8653371997157477</v>
      </c>
      <c r="CH33">
        <f t="shared" si="365"/>
        <v>9.5948000983479123</v>
      </c>
      <c r="CI33">
        <f t="shared" si="187"/>
        <v>2.5287192515404961</v>
      </c>
      <c r="CJ33">
        <f t="shared" si="188"/>
        <v>7.0671926528271686E-2</v>
      </c>
      <c r="CK33">
        <f t="shared" si="189"/>
        <v>8.1801039793172617E-2</v>
      </c>
      <c r="CO33">
        <v>731.1939268461</v>
      </c>
      <c r="CP33">
        <f t="shared" si="116"/>
        <v>0.73119392684609996</v>
      </c>
      <c r="CQ33">
        <v>1.16666666666666E-3</v>
      </c>
      <c r="CR33">
        <f t="shared" si="366"/>
        <v>9.529254812273626</v>
      </c>
      <c r="CS33">
        <f t="shared" si="367"/>
        <v>31.051109218225037</v>
      </c>
      <c r="CT33">
        <f t="shared" si="190"/>
        <v>0.8114231692288425</v>
      </c>
      <c r="CU33">
        <f t="shared" si="191"/>
        <v>0.44048124990495291</v>
      </c>
      <c r="CV33">
        <f t="shared" si="192"/>
        <v>0.43991639725088277</v>
      </c>
      <c r="CZ33">
        <v>753.07262569832403</v>
      </c>
      <c r="DA33">
        <f t="shared" si="117"/>
        <v>0.75307262569832401</v>
      </c>
      <c r="DB33">
        <v>1.12069494751058E-3</v>
      </c>
      <c r="DC33">
        <f t="shared" si="193"/>
        <v>9.1143050383098565</v>
      </c>
      <c r="DD33">
        <f t="shared" si="368"/>
        <v>30.963673270932013</v>
      </c>
      <c r="DE33">
        <f t="shared" si="194"/>
        <v>0.76757885260221104</v>
      </c>
      <c r="DF33">
        <f t="shared" si="195"/>
        <v>0.44792211837071666</v>
      </c>
      <c r="DG33">
        <f t="shared" si="196"/>
        <v>0.45048130265107744</v>
      </c>
      <c r="DK33">
        <v>821.62162162162099</v>
      </c>
      <c r="DL33">
        <f t="shared" si="118"/>
        <v>0.821621621621621</v>
      </c>
      <c r="DM33">
        <v>8.6131425543190302E-4</v>
      </c>
      <c r="DN33">
        <f t="shared" si="197"/>
        <v>5.2650788888801454</v>
      </c>
      <c r="DO33">
        <f t="shared" si="375"/>
        <v>17.987534788863805</v>
      </c>
      <c r="DP33">
        <f t="shared" si="198"/>
        <v>3.0497916587463227</v>
      </c>
      <c r="DQ33">
        <f t="shared" si="199"/>
        <v>4.904232707588739E-2</v>
      </c>
      <c r="DR33">
        <f t="shared" si="200"/>
        <v>9.1403429098398256E-2</v>
      </c>
      <c r="DV33">
        <v>839.34828702153698</v>
      </c>
      <c r="DW33">
        <f t="shared" si="119"/>
        <v>0.83934828702153697</v>
      </c>
      <c r="DX33">
        <v>8.3980582524271802E-4</v>
      </c>
      <c r="DY33">
        <f t="shared" si="201"/>
        <v>5.6820421193688642</v>
      </c>
      <c r="DZ33">
        <f t="shared" si="369"/>
        <v>16.816217139403808</v>
      </c>
      <c r="EA33">
        <f t="shared" si="202"/>
        <v>1.3948220682251584</v>
      </c>
      <c r="EB33">
        <f t="shared" si="203"/>
        <v>0.25429230296934541</v>
      </c>
      <c r="EC33">
        <f t="shared" si="204"/>
        <v>0.26916644046970106</v>
      </c>
      <c r="EG33">
        <v>669.15422885572104</v>
      </c>
      <c r="EH33">
        <f t="shared" si="120"/>
        <v>0.66915422885572107</v>
      </c>
      <c r="EI33">
        <v>1.43298969072164E-3</v>
      </c>
      <c r="EJ33">
        <f t="shared" si="205"/>
        <v>9.0409444209567198</v>
      </c>
      <c r="EK33">
        <f t="shared" si="376"/>
        <v>29.301765911086409</v>
      </c>
      <c r="EL33">
        <f t="shared" si="206"/>
        <v>1.0988841894374595</v>
      </c>
      <c r="EM33">
        <f t="shared" si="207"/>
        <v>0.33456205248385851</v>
      </c>
      <c r="EN33">
        <f t="shared" si="208"/>
        <v>0.37635643453946621</v>
      </c>
      <c r="ER33">
        <v>669.72155448717899</v>
      </c>
      <c r="ES33">
        <f t="shared" si="121"/>
        <v>0.66972155448717896</v>
      </c>
      <c r="ET33">
        <v>1.48958333333333E-3</v>
      </c>
      <c r="EU33">
        <f t="shared" si="209"/>
        <v>11.396965059933665</v>
      </c>
      <c r="EV33">
        <f t="shared" si="377"/>
        <v>40.566819688854793</v>
      </c>
      <c r="EW33">
        <f t="shared" si="210"/>
        <v>0.52168442091623035</v>
      </c>
      <c r="EX33">
        <f t="shared" si="211"/>
        <v>0.6118505524060095</v>
      </c>
      <c r="EY33">
        <f t="shared" si="212"/>
        <v>0.60508569434325199</v>
      </c>
      <c r="FC33">
        <v>621.62162162162099</v>
      </c>
      <c r="FD33">
        <f t="shared" si="122"/>
        <v>0.62162162162162093</v>
      </c>
      <c r="FE33">
        <v>1.51129943502824E-3</v>
      </c>
      <c r="FF33">
        <f t="shared" si="213"/>
        <v>8.7713257981905972</v>
      </c>
      <c r="FG33">
        <f t="shared" si="378"/>
        <v>33.36382803610821</v>
      </c>
      <c r="FH33">
        <f t="shared" si="214"/>
        <v>1.0335249612357691</v>
      </c>
      <c r="FI33">
        <f t="shared" si="215"/>
        <v>0.34781228109906359</v>
      </c>
      <c r="FJ33">
        <f t="shared" si="216"/>
        <v>0.40534254909164008</v>
      </c>
      <c r="FN33">
        <v>836.02150537634304</v>
      </c>
      <c r="FO33">
        <f t="shared" si="123"/>
        <v>0.83602150537634301</v>
      </c>
      <c r="FP33">
        <v>9.2626330157668895E-4</v>
      </c>
      <c r="FQ33">
        <f t="shared" si="217"/>
        <v>6.9959463865308837</v>
      </c>
      <c r="FR33">
        <f t="shared" si="373"/>
        <v>20.170021842686488</v>
      </c>
      <c r="FS33">
        <f t="shared" si="218"/>
        <v>0.94487598036558729</v>
      </c>
      <c r="FT33">
        <f t="shared" si="219"/>
        <v>0.36840660902759848</v>
      </c>
      <c r="FU33">
        <f t="shared" si="220"/>
        <v>0.35764854091682047</v>
      </c>
      <c r="FY33">
        <v>772.435897435897</v>
      </c>
      <c r="FZ33">
        <f t="shared" si="124"/>
        <v>0.77243589743589702</v>
      </c>
      <c r="GA33">
        <v>9.8165026127111405E-4</v>
      </c>
      <c r="GB33">
        <f t="shared" si="221"/>
        <v>8.8436960474875139</v>
      </c>
      <c r="GC33">
        <f t="shared" si="379"/>
        <v>25.916091081967863</v>
      </c>
      <c r="GD33">
        <f t="shared" si="222"/>
        <v>0.79967399225770208</v>
      </c>
      <c r="GE33">
        <f t="shared" si="223"/>
        <v>0.41889172918582762</v>
      </c>
      <c r="GF33">
        <f t="shared" si="224"/>
        <v>0.42761071159525488</v>
      </c>
      <c r="GJ33">
        <v>699.91281604184803</v>
      </c>
      <c r="GK33">
        <f t="shared" si="125"/>
        <v>0.69991281604184807</v>
      </c>
      <c r="GL33">
        <v>2.36487939552455E-3</v>
      </c>
      <c r="GM33">
        <f t="shared" si="225"/>
        <v>4.8911673123568775</v>
      </c>
      <c r="GN33">
        <f t="shared" si="380"/>
        <v>65.016783137342173</v>
      </c>
      <c r="GO33">
        <f t="shared" si="226"/>
        <v>3.6793551774306391E-2</v>
      </c>
      <c r="GP33">
        <f t="shared" si="227"/>
        <v>1.0129508050074929</v>
      </c>
      <c r="GQ33">
        <f t="shared" si="228"/>
        <v>0.90284039092970592</v>
      </c>
      <c r="GU33">
        <v>644.23076923076906</v>
      </c>
      <c r="GV33">
        <f t="shared" si="126"/>
        <v>0.64423076923076905</v>
      </c>
      <c r="GW33">
        <v>1.6879973474800999E-3</v>
      </c>
      <c r="GX33">
        <f t="shared" si="229"/>
        <v>3.5057058099275182</v>
      </c>
      <c r="GY33">
        <f t="shared" si="397"/>
        <v>67.321349709361172</v>
      </c>
      <c r="GZ33">
        <f t="shared" si="230"/>
        <v>4.500315183680605E-3</v>
      </c>
      <c r="HA33">
        <f t="shared" si="231"/>
        <v>1.0709893500334677</v>
      </c>
      <c r="HB33">
        <f t="shared" si="232"/>
        <v>0.90862682302680753</v>
      </c>
      <c r="HF33">
        <v>599.24183006535895</v>
      </c>
      <c r="HG33">
        <f t="shared" si="127"/>
        <v>0.59924183006535892</v>
      </c>
      <c r="HH33">
        <v>7.0277777777777699E-4</v>
      </c>
      <c r="HI33">
        <f t="shared" si="233"/>
        <v>1.8538057973563098</v>
      </c>
      <c r="HJ33">
        <f t="shared" ref="HJ33:HJ38" si="405">HI33+HJ32</f>
        <v>68.063249215979312</v>
      </c>
      <c r="HK33">
        <f t="shared" si="234"/>
        <v>7.3538964368476756E-3</v>
      </c>
      <c r="HL33">
        <f t="shared" si="235"/>
        <v>1.0472558578385136</v>
      </c>
      <c r="HM33">
        <f t="shared" si="236"/>
        <v>0.913062990172815</v>
      </c>
      <c r="HQ33">
        <v>672.41379310344803</v>
      </c>
      <c r="HR33">
        <f t="shared" si="128"/>
        <v>0.67241379310344807</v>
      </c>
      <c r="HS33">
        <v>1.8888888888888801E-3</v>
      </c>
      <c r="HT33">
        <f t="shared" si="237"/>
        <v>4.1928721174003991</v>
      </c>
      <c r="HU33">
        <f t="shared" si="370"/>
        <v>69.231717844370365</v>
      </c>
      <c r="HV33">
        <f t="shared" si="238"/>
        <v>3.5468359416057665E-2</v>
      </c>
      <c r="HW33">
        <f t="shared" si="239"/>
        <v>1.0438253081229891</v>
      </c>
      <c r="HX33">
        <f t="shared" si="240"/>
        <v>0.91558804635105961</v>
      </c>
      <c r="IB33">
        <v>744.80163974217203</v>
      </c>
      <c r="IC33">
        <f t="shared" si="129"/>
        <v>0.74480163974217206</v>
      </c>
      <c r="ID33">
        <v>3.16367755333207E-3</v>
      </c>
      <c r="IE33">
        <f t="shared" si="241"/>
        <v>5.7034028363657292</v>
      </c>
      <c r="IF33">
        <f t="shared" si="371"/>
        <v>63.345106684229478</v>
      </c>
      <c r="IG33">
        <f t="shared" si="242"/>
        <v>5.3285148000975981E-2</v>
      </c>
      <c r="IH33">
        <f t="shared" si="243"/>
        <v>0.9811617679155864</v>
      </c>
      <c r="II33">
        <f t="shared" si="244"/>
        <v>0.86271148150495591</v>
      </c>
      <c r="IM33">
        <v>606.78961748633799</v>
      </c>
      <c r="IN33">
        <f t="shared" si="130"/>
        <v>0.60678961748633797</v>
      </c>
      <c r="IO33">
        <v>1.15573770491803E-3</v>
      </c>
      <c r="IP33">
        <f t="shared" si="245"/>
        <v>2.8313025598187895</v>
      </c>
      <c r="IQ33">
        <f t="shared" si="374"/>
        <v>63.580479942597428</v>
      </c>
      <c r="IR33">
        <f t="shared" si="246"/>
        <v>5.5908154236552748E-3</v>
      </c>
      <c r="IS33">
        <f t="shared" si="247"/>
        <v>1.0711642267489088</v>
      </c>
      <c r="IT33">
        <f t="shared" si="248"/>
        <v>0.90703605296490863</v>
      </c>
      <c r="IX33">
        <v>624.59245458779696</v>
      </c>
      <c r="IY33">
        <f t="shared" si="131"/>
        <v>0.624592454587797</v>
      </c>
      <c r="IZ33">
        <v>1.4203248719142901E-3</v>
      </c>
      <c r="JA33">
        <f t="shared" si="249"/>
        <v>3.1903074391605797</v>
      </c>
      <c r="JB33">
        <f t="shared" si="372"/>
        <v>70.993184141686541</v>
      </c>
      <c r="JC33">
        <f t="shared" si="250"/>
        <v>6.8356644156685829E-3</v>
      </c>
      <c r="JD33">
        <f t="shared" si="251"/>
        <v>1.0381154898728431</v>
      </c>
      <c r="JE33">
        <f t="shared" si="252"/>
        <v>0.92038858585600192</v>
      </c>
      <c r="JI33">
        <v>627.72955940073996</v>
      </c>
      <c r="JJ33">
        <f t="shared" si="132"/>
        <v>0.62772955940073993</v>
      </c>
      <c r="JK33">
        <v>1.24169384708939E-3</v>
      </c>
      <c r="JL33">
        <f t="shared" si="253"/>
        <v>3.1135753437547393</v>
      </c>
      <c r="JM33">
        <f t="shared" si="381"/>
        <v>65.910769236228731</v>
      </c>
      <c r="JN33">
        <f t="shared" si="254"/>
        <v>4.101554136777927E-3</v>
      </c>
      <c r="JO33">
        <f t="shared" si="255"/>
        <v>1.0706493285846297</v>
      </c>
      <c r="JP33">
        <f t="shared" si="256"/>
        <v>0.92822281920570615</v>
      </c>
      <c r="JT33" s="10">
        <v>546.51162790697595</v>
      </c>
      <c r="JU33">
        <f t="shared" si="133"/>
        <v>0.54651162790697594</v>
      </c>
      <c r="JV33">
        <v>1.0939226519336999E-3</v>
      </c>
      <c r="JW33">
        <f t="shared" si="257"/>
        <v>2.5481543254919634</v>
      </c>
      <c r="JX33">
        <f t="shared" si="382"/>
        <v>64.50176504730166</v>
      </c>
      <c r="JY33">
        <f t="shared" si="258"/>
        <v>5.2070331491257888E-3</v>
      </c>
      <c r="JZ33">
        <f t="shared" si="259"/>
        <v>1.0303641100068592</v>
      </c>
      <c r="KA33">
        <f t="shared" si="260"/>
        <v>0.88094673438741056</v>
      </c>
      <c r="KE33">
        <v>672.58883248730899</v>
      </c>
      <c r="KF33">
        <f t="shared" si="134"/>
        <v>0.67258883248730894</v>
      </c>
      <c r="KG33">
        <v>2.0275581814651398E-3</v>
      </c>
      <c r="KH33">
        <f t="shared" si="261"/>
        <v>4.2074251534864908</v>
      </c>
      <c r="KI33">
        <f t="shared" si="383"/>
        <v>67.314197603060109</v>
      </c>
      <c r="KJ33">
        <f t="shared" si="262"/>
        <v>1.2948839087332398E-2</v>
      </c>
      <c r="KK33">
        <f t="shared" si="263"/>
        <v>1.0363224070835699</v>
      </c>
      <c r="KL33">
        <f t="shared" si="264"/>
        <v>0.90911056563435455</v>
      </c>
      <c r="KP33">
        <v>715.75198994553796</v>
      </c>
      <c r="KQ33">
        <f t="shared" si="135"/>
        <v>0.7157519899455379</v>
      </c>
      <c r="KR33">
        <v>2.3746334310850402E-3</v>
      </c>
      <c r="KS33">
        <f t="shared" si="265"/>
        <v>4.8610715068271046</v>
      </c>
      <c r="KT33">
        <f t="shared" si="384"/>
        <v>64.00754749262353</v>
      </c>
      <c r="KU33">
        <f t="shared" si="266"/>
        <v>3.1556840698203699E-2</v>
      </c>
      <c r="KV33">
        <f t="shared" si="267"/>
        <v>1.0430473434379588</v>
      </c>
      <c r="KW33">
        <f t="shared" si="268"/>
        <v>0.9393099523053553</v>
      </c>
      <c r="LA33">
        <v>747.47474747474701</v>
      </c>
      <c r="LB33">
        <f t="shared" si="136"/>
        <v>0.74747474747474696</v>
      </c>
      <c r="LC33">
        <v>2.4074074074074002E-3</v>
      </c>
      <c r="LD33">
        <f t="shared" si="269"/>
        <v>4.7690321065915224</v>
      </c>
      <c r="LE33">
        <f t="shared" si="398"/>
        <v>65.886012795679932</v>
      </c>
      <c r="LF33">
        <f t="shared" si="270"/>
        <v>3.9928293890683898E-2</v>
      </c>
      <c r="LG33">
        <f t="shared" si="271"/>
        <v>1.0206979981113347</v>
      </c>
      <c r="LH33">
        <f t="shared" si="272"/>
        <v>0.92131567612746512</v>
      </c>
      <c r="LL33">
        <v>861.11258841674203</v>
      </c>
      <c r="LM33">
        <f t="shared" si="137"/>
        <v>0.86111258841674199</v>
      </c>
      <c r="LN33">
        <v>3.2147263734510398E-3</v>
      </c>
      <c r="LO33">
        <f t="shared" si="273"/>
        <v>5.255397046674906</v>
      </c>
      <c r="LP33">
        <f t="shared" si="385"/>
        <v>59.013875147193254</v>
      </c>
      <c r="LQ33">
        <f t="shared" si="274"/>
        <v>3.7909603699278163E-2</v>
      </c>
      <c r="LR33">
        <f t="shared" si="275"/>
        <v>1.0190614596738967</v>
      </c>
      <c r="LS33">
        <f t="shared" si="276"/>
        <v>0.97595358962036516</v>
      </c>
      <c r="LW33">
        <v>745.90163934426198</v>
      </c>
      <c r="LX33">
        <f t="shared" si="138"/>
        <v>0.74590163934426201</v>
      </c>
      <c r="LY33">
        <v>2.6524502498465798E-3</v>
      </c>
      <c r="LZ33">
        <f t="shared" si="277"/>
        <v>4.9764545025264155</v>
      </c>
      <c r="MA33">
        <f t="shared" ref="MA33:MA42" si="406">LZ33+MA32</f>
        <v>63.329803139761459</v>
      </c>
      <c r="MB33">
        <f t="shared" si="278"/>
        <v>3.8972392335513965E-2</v>
      </c>
      <c r="MC33">
        <f t="shared" si="279"/>
        <v>1.0310947221372599</v>
      </c>
      <c r="MD33">
        <f t="shared" si="280"/>
        <v>0.91049107441963506</v>
      </c>
      <c r="MH33">
        <v>603.26086956521704</v>
      </c>
      <c r="MI33">
        <f t="shared" si="139"/>
        <v>0.60326086956521707</v>
      </c>
      <c r="MJ33">
        <v>1.4534532972748E-3</v>
      </c>
      <c r="MK33">
        <f t="shared" si="281"/>
        <v>14.696191074568251</v>
      </c>
      <c r="ML33">
        <f t="shared" si="282"/>
        <v>59.329028718861281</v>
      </c>
      <c r="MM33">
        <f t="shared" si="283"/>
        <v>0.38009262818120182</v>
      </c>
      <c r="MN33">
        <f t="shared" si="284"/>
        <v>0.70140933068572242</v>
      </c>
      <c r="MO33">
        <f t="shared" si="285"/>
        <v>0.71145507636398186</v>
      </c>
      <c r="MS33">
        <v>529.55665024630503</v>
      </c>
      <c r="MT33">
        <f t="shared" si="140"/>
        <v>0.52955665024630505</v>
      </c>
      <c r="MU33">
        <v>1.8370470972791299E-3</v>
      </c>
      <c r="MV33">
        <f t="shared" si="286"/>
        <v>13.699083499471515</v>
      </c>
      <c r="MW33">
        <f t="shared" si="386"/>
        <v>45.143376645473481</v>
      </c>
      <c r="MX33">
        <f t="shared" si="287"/>
        <v>1.2301509567941558</v>
      </c>
      <c r="MY33">
        <f t="shared" si="288"/>
        <v>0.27634593864023443</v>
      </c>
      <c r="MZ33">
        <f t="shared" si="289"/>
        <v>0.43847730807348695</v>
      </c>
      <c r="ND33">
        <v>513.39797839873495</v>
      </c>
      <c r="NE33">
        <f t="shared" si="141"/>
        <v>0.51339797839873491</v>
      </c>
      <c r="NF33">
        <v>1.78531849959957E-3</v>
      </c>
      <c r="NG33">
        <f t="shared" si="290"/>
        <v>16.142120249544032</v>
      </c>
      <c r="NH33">
        <f t="shared" si="387"/>
        <v>60.837339695761983</v>
      </c>
      <c r="NI33">
        <f t="shared" si="291"/>
        <v>0.21371453683950725</v>
      </c>
      <c r="NJ33">
        <f t="shared" si="292"/>
        <v>0.7852730791656215</v>
      </c>
      <c r="NK33">
        <f t="shared" si="293"/>
        <v>0.79905680912299315</v>
      </c>
      <c r="NO33">
        <v>645.16129032258004</v>
      </c>
      <c r="NP33">
        <f t="shared" si="142"/>
        <v>0.64516129032258007</v>
      </c>
      <c r="NQ33">
        <v>1.4250068927488199E-3</v>
      </c>
      <c r="NR33">
        <f t="shared" si="294"/>
        <v>11.291655251575436</v>
      </c>
      <c r="NS33">
        <f t="shared" si="388"/>
        <v>40.060743577946091</v>
      </c>
      <c r="NT33">
        <f t="shared" si="295"/>
        <v>1.024417416332845</v>
      </c>
      <c r="NU33">
        <f t="shared" si="296"/>
        <v>0.43991340875318158</v>
      </c>
      <c r="NV33">
        <f t="shared" si="297"/>
        <v>0.47870268752318529</v>
      </c>
      <c r="NZ33">
        <v>544.89179206983897</v>
      </c>
      <c r="OA33">
        <f t="shared" si="143"/>
        <v>0.54489179206983895</v>
      </c>
      <c r="OB33">
        <v>1.7919935288910501E-3</v>
      </c>
      <c r="OC33">
        <f t="shared" si="298"/>
        <v>15.084120613561028</v>
      </c>
      <c r="OD33">
        <f t="shared" si="399"/>
        <v>44.668858235293762</v>
      </c>
      <c r="OE33">
        <f t="shared" si="299"/>
        <v>1.2182615307893019</v>
      </c>
      <c r="OF33">
        <f t="shared" si="300"/>
        <v>0.29681209189285152</v>
      </c>
      <c r="OG33">
        <f t="shared" si="301"/>
        <v>0.43108084163776672</v>
      </c>
      <c r="OK33">
        <v>519.02173913043396</v>
      </c>
      <c r="OL33">
        <f t="shared" si="144"/>
        <v>0.51902173913043392</v>
      </c>
      <c r="OM33">
        <v>1.7565445026178001E-3</v>
      </c>
      <c r="ON33">
        <f t="shared" si="302"/>
        <v>15.013200877075214</v>
      </c>
      <c r="OO33">
        <f t="shared" si="400"/>
        <v>61.19389627243018</v>
      </c>
      <c r="OP33">
        <f t="shared" si="303"/>
        <v>0.39824913534552125</v>
      </c>
      <c r="OQ33">
        <f t="shared" si="304"/>
        <v>0.72095387247108356</v>
      </c>
      <c r="OR33">
        <f t="shared" si="305"/>
        <v>0.7497596377535759</v>
      </c>
      <c r="OV33">
        <v>494.25287356321797</v>
      </c>
      <c r="OW33">
        <f t="shared" si="145"/>
        <v>0.49425287356321795</v>
      </c>
      <c r="OX33">
        <v>1.64830508474576E-3</v>
      </c>
      <c r="OY33">
        <f t="shared" si="306"/>
        <v>14.160696604345018</v>
      </c>
      <c r="OZ33">
        <f t="shared" si="389"/>
        <v>57.880482264546323</v>
      </c>
      <c r="PA33">
        <f t="shared" si="307"/>
        <v>0.66224612568490171</v>
      </c>
      <c r="PB33">
        <f t="shared" si="308"/>
        <v>0.50015133259375921</v>
      </c>
      <c r="PC33">
        <f t="shared" si="309"/>
        <v>0.63139259801772318</v>
      </c>
      <c r="PG33">
        <v>644.51364805246806</v>
      </c>
      <c r="PH33">
        <f t="shared" si="146"/>
        <v>0.64451364805246802</v>
      </c>
      <c r="PI33">
        <v>1.4547738693467299E-3</v>
      </c>
      <c r="PJ33">
        <f t="shared" si="310"/>
        <v>11.885407429303349</v>
      </c>
      <c r="PK33">
        <f t="shared" si="390"/>
        <v>38.694288435642157</v>
      </c>
      <c r="PL33">
        <f t="shared" si="311"/>
        <v>1.396296487883367</v>
      </c>
      <c r="PM33">
        <f t="shared" si="312"/>
        <v>0.25491338035710659</v>
      </c>
      <c r="PN33">
        <f t="shared" si="313"/>
        <v>0.34311435695629067</v>
      </c>
      <c r="PR33">
        <v>546.08294930875502</v>
      </c>
      <c r="PS33">
        <f t="shared" si="147"/>
        <v>0.54608294930875501</v>
      </c>
      <c r="PT33">
        <v>1.67475728155339E-3</v>
      </c>
      <c r="PU33">
        <f t="shared" si="314"/>
        <v>15.550206885361096</v>
      </c>
      <c r="PV33">
        <f t="shared" si="401"/>
        <v>61.750096907086103</v>
      </c>
      <c r="PW33">
        <f t="shared" si="315"/>
        <v>0.75541405637239534</v>
      </c>
      <c r="PX33">
        <f t="shared" si="316"/>
        <v>0.47206205945264418</v>
      </c>
      <c r="PY33">
        <f t="shared" si="317"/>
        <v>0.53729505167671399</v>
      </c>
      <c r="QC33">
        <v>416.666666666666</v>
      </c>
      <c r="QD33">
        <f t="shared" si="148"/>
        <v>0.41666666666666602</v>
      </c>
      <c r="QE33">
        <v>1.9073166303558401E-3</v>
      </c>
      <c r="QF33">
        <f t="shared" si="318"/>
        <v>17.611418562842477</v>
      </c>
      <c r="QG33">
        <f t="shared" si="402"/>
        <v>68.641658469071189</v>
      </c>
      <c r="QH33">
        <f t="shared" si="319"/>
        <v>0.76825540816921767</v>
      </c>
      <c r="QI33">
        <f t="shared" si="320"/>
        <v>0.43855841600249751</v>
      </c>
      <c r="QJ33">
        <f t="shared" si="321"/>
        <v>0.60657309857747121</v>
      </c>
      <c r="QN33">
        <v>461.95652173912998</v>
      </c>
      <c r="QO33">
        <f t="shared" si="149"/>
        <v>0.46195652173912999</v>
      </c>
      <c r="QP33">
        <v>1.72566371681415E-3</v>
      </c>
      <c r="QQ33">
        <f t="shared" si="322"/>
        <v>19.996103323454808</v>
      </c>
      <c r="QR33">
        <f t="shared" si="391"/>
        <v>76.190280868343407</v>
      </c>
      <c r="QS33">
        <f t="shared" si="323"/>
        <v>0.23513420425492931</v>
      </c>
      <c r="QT33">
        <f t="shared" si="324"/>
        <v>0.79906961696523615</v>
      </c>
      <c r="QU33">
        <f t="shared" si="325"/>
        <v>0.83696750561969602</v>
      </c>
      <c r="QY33">
        <v>710.01763353496494</v>
      </c>
      <c r="QZ33">
        <f t="shared" si="150"/>
        <v>0.71001763353496494</v>
      </c>
      <c r="RA33">
        <v>1.40821633445682E-3</v>
      </c>
      <c r="RB33">
        <f t="shared" si="326"/>
        <v>16.317686378410428</v>
      </c>
      <c r="RC33">
        <f t="shared" si="403"/>
        <v>51.210757871108719</v>
      </c>
      <c r="RD33">
        <f t="shared" si="327"/>
        <v>0.81933319824812467</v>
      </c>
      <c r="RE33">
        <f t="shared" si="328"/>
        <v>0.45823618098688451</v>
      </c>
      <c r="RF33">
        <f t="shared" si="329"/>
        <v>0.48691033034064513</v>
      </c>
      <c r="RJ33">
        <v>481.44237987987901</v>
      </c>
      <c r="RK33">
        <f t="shared" si="151"/>
        <v>0.48144237987987903</v>
      </c>
      <c r="RL33">
        <v>1.7702702702702699E-3</v>
      </c>
      <c r="RM33">
        <f t="shared" si="330"/>
        <v>19.69154916874605</v>
      </c>
      <c r="RN33">
        <f t="shared" si="392"/>
        <v>61.830462275400947</v>
      </c>
      <c r="RO33">
        <f t="shared" si="331"/>
        <v>0.30695205060388109</v>
      </c>
      <c r="RP33">
        <f t="shared" si="332"/>
        <v>0.64706831125020969</v>
      </c>
      <c r="RQ33">
        <f t="shared" si="333"/>
        <v>0.70958253235026825</v>
      </c>
      <c r="RU33">
        <v>597.56097560975604</v>
      </c>
      <c r="RV33">
        <f t="shared" si="152"/>
        <v>0.59756097560975607</v>
      </c>
      <c r="RW33">
        <v>1.61442786069651E-3</v>
      </c>
      <c r="RX33">
        <f t="shared" si="334"/>
        <v>15.259242539664555</v>
      </c>
      <c r="RY33">
        <f t="shared" si="393"/>
        <v>49.539636411515048</v>
      </c>
      <c r="RZ33">
        <f t="shared" si="335"/>
        <v>0.47603637623061196</v>
      </c>
      <c r="SA33">
        <f t="shared" si="336"/>
        <v>0.6705560203631451</v>
      </c>
      <c r="SB33">
        <f t="shared" si="337"/>
        <v>0.68648944027185477</v>
      </c>
      <c r="SF33">
        <v>845.96971024469599</v>
      </c>
      <c r="SG33">
        <f t="shared" si="153"/>
        <v>0.84596971024469603</v>
      </c>
      <c r="SH33">
        <v>8.6923462043932598E-4</v>
      </c>
      <c r="SI33">
        <f t="shared" si="338"/>
        <v>8.7624457705577221</v>
      </c>
      <c r="SJ33">
        <f t="shared" ref="SJ33:SJ40" si="407">SI33+SJ32</f>
        <v>18.894822135504462</v>
      </c>
      <c r="SK33">
        <f t="shared" si="339"/>
        <v>1.1732189591379829</v>
      </c>
      <c r="SL33">
        <f t="shared" si="340"/>
        <v>0.32799410623343045</v>
      </c>
      <c r="SM33">
        <f t="shared" si="341"/>
        <v>0.33000382955542301</v>
      </c>
      <c r="SQ33">
        <v>628.80619246453205</v>
      </c>
      <c r="SR33">
        <f t="shared" si="154"/>
        <v>0.62880619246453207</v>
      </c>
      <c r="SS33">
        <v>1.46256684491978E-3</v>
      </c>
      <c r="ST33">
        <f t="shared" si="342"/>
        <v>10.242064740334593</v>
      </c>
      <c r="SU33">
        <f t="shared" ref="SU33:SU40" si="408">ST33+SU32</f>
        <v>34.695696460402232</v>
      </c>
      <c r="SV33">
        <f t="shared" si="343"/>
        <v>1.0313877503186908</v>
      </c>
      <c r="SW33">
        <f t="shared" si="344"/>
        <v>0.34922951309171657</v>
      </c>
      <c r="SX33">
        <f t="shared" si="345"/>
        <v>0.39141636938391494</v>
      </c>
      <c r="TB33">
        <v>482.83926218708802</v>
      </c>
      <c r="TC33">
        <f t="shared" si="155"/>
        <v>0.482839262187088</v>
      </c>
      <c r="TD33">
        <v>1.79545454545454E-3</v>
      </c>
      <c r="TE33">
        <f t="shared" si="346"/>
        <v>17.759194317057766</v>
      </c>
      <c r="TF33">
        <f t="shared" si="394"/>
        <v>66.94541857746583</v>
      </c>
      <c r="TG33">
        <f t="shared" si="347"/>
        <v>1.1052694478985732</v>
      </c>
      <c r="TH33">
        <f t="shared" si="348"/>
        <v>0.3139748818792748</v>
      </c>
      <c r="TI33">
        <f t="shared" si="349"/>
        <v>0.4591752930464108</v>
      </c>
      <c r="TM33">
        <v>544.97354497354502</v>
      </c>
      <c r="TN33">
        <f t="shared" si="156"/>
        <v>0.544973544973545</v>
      </c>
      <c r="TO33">
        <v>1.7828282828282801E-3</v>
      </c>
      <c r="TP33">
        <f t="shared" si="350"/>
        <v>17.093272126829149</v>
      </c>
      <c r="TQ33">
        <f t="shared" si="404"/>
        <v>50.553473372265273</v>
      </c>
      <c r="TR33">
        <f t="shared" si="351"/>
        <v>1.9906088387365455</v>
      </c>
      <c r="TS33">
        <f t="shared" si="352"/>
        <v>0.14185714718138892</v>
      </c>
      <c r="TT33">
        <f t="shared" si="353"/>
        <v>0.29990306162954045</v>
      </c>
      <c r="TX33">
        <v>647.37675658010403</v>
      </c>
      <c r="TY33">
        <f t="shared" si="157"/>
        <v>0.64737675658010407</v>
      </c>
      <c r="TZ33">
        <v>1.36940345408381E-3</v>
      </c>
      <c r="UA33">
        <f t="shared" si="354"/>
        <v>11.4307466951904</v>
      </c>
      <c r="UB33">
        <f t="shared" si="395"/>
        <v>43.629303152001533</v>
      </c>
      <c r="UC33">
        <f t="shared" si="355"/>
        <v>0.5342681185231688</v>
      </c>
      <c r="UD33">
        <f t="shared" si="356"/>
        <v>0.57318375141315037</v>
      </c>
      <c r="UE33">
        <f t="shared" si="357"/>
        <v>0.57321241203375206</v>
      </c>
      <c r="UF33">
        <f t="shared" si="396"/>
        <v>2.9837837457306261E-2</v>
      </c>
    </row>
    <row r="34" spans="1:552" x14ac:dyDescent="0.25">
      <c r="A34" s="4">
        <v>1.65705E-5</v>
      </c>
      <c r="B34" s="1">
        <v>0.99997999999999998</v>
      </c>
      <c r="E34">
        <v>790.28040266903099</v>
      </c>
      <c r="F34">
        <f t="shared" si="108"/>
        <v>0.79028040266903099</v>
      </c>
      <c r="G34">
        <v>9.788444478728731E-4</v>
      </c>
      <c r="H34">
        <f t="shared" si="158"/>
        <v>5.0727842447806442</v>
      </c>
      <c r="I34">
        <f t="shared" si="358"/>
        <v>15.852888013615953</v>
      </c>
      <c r="J34">
        <f t="shared" si="159"/>
        <v>1.9697130330869019</v>
      </c>
      <c r="K34">
        <f t="shared" si="160"/>
        <v>0.1278537191210688</v>
      </c>
      <c r="L34">
        <f t="shared" si="161"/>
        <v>0.15284574426539813</v>
      </c>
      <c r="P34">
        <v>554.82618343195202</v>
      </c>
      <c r="Q34">
        <f t="shared" si="109"/>
        <v>0.554826183431952</v>
      </c>
      <c r="R34">
        <v>1.67948717948717E-3</v>
      </c>
      <c r="S34">
        <f t="shared" si="162"/>
        <v>11.834041569103508</v>
      </c>
      <c r="T34">
        <f t="shared" si="359"/>
        <v>44.355071835342258</v>
      </c>
      <c r="U34">
        <f t="shared" si="163"/>
        <v>1.6328856831557073</v>
      </c>
      <c r="V34">
        <f t="shared" si="164"/>
        <v>0.20402087196436233</v>
      </c>
      <c r="W34">
        <f t="shared" si="165"/>
        <v>0.3179856608817313</v>
      </c>
      <c r="AA34">
        <v>599.99999999999898</v>
      </c>
      <c r="AB34">
        <f t="shared" si="110"/>
        <v>0.59999999999999898</v>
      </c>
      <c r="AC34">
        <v>1.6418940609951799E-3</v>
      </c>
      <c r="AD34">
        <f t="shared" si="166"/>
        <v>11.993382476224834</v>
      </c>
      <c r="AE34">
        <f t="shared" si="360"/>
        <v>46.017624061960447</v>
      </c>
      <c r="AF34">
        <f t="shared" si="167"/>
        <v>0.93612729833257624</v>
      </c>
      <c r="AG34">
        <f t="shared" si="168"/>
        <v>0.40340793340103143</v>
      </c>
      <c r="AH34">
        <f t="shared" si="169"/>
        <v>0.4417994193431089</v>
      </c>
      <c r="AL34">
        <v>617.34693877551001</v>
      </c>
      <c r="AM34">
        <f t="shared" si="111"/>
        <v>0.61734693877551006</v>
      </c>
      <c r="AN34">
        <v>1.62429378531073E-3</v>
      </c>
      <c r="AO34">
        <f t="shared" si="170"/>
        <v>10.258913568563949</v>
      </c>
      <c r="AP34">
        <f t="shared" si="361"/>
        <v>38.359415952021756</v>
      </c>
      <c r="AQ34">
        <f t="shared" si="171"/>
        <v>0.68750524248990608</v>
      </c>
      <c r="AR34">
        <f t="shared" si="172"/>
        <v>0.48382183930862371</v>
      </c>
      <c r="AS34">
        <f t="shared" si="173"/>
        <v>0.51125528673979437</v>
      </c>
      <c r="AW34">
        <v>732.04728204347703</v>
      </c>
      <c r="AX34">
        <f t="shared" si="112"/>
        <v>0.73204728204347702</v>
      </c>
      <c r="AY34">
        <v>1.21630773913705E-3</v>
      </c>
      <c r="AZ34">
        <f t="shared" si="174"/>
        <v>10.936052320958909</v>
      </c>
      <c r="BA34">
        <f t="shared" si="362"/>
        <v>36.189175046776867</v>
      </c>
      <c r="BB34">
        <f t="shared" si="175"/>
        <v>0.97778121168177623</v>
      </c>
      <c r="BC34">
        <f t="shared" si="176"/>
        <v>0.35820515838555167</v>
      </c>
      <c r="BD34">
        <f t="shared" si="177"/>
        <v>0.38986449452820943</v>
      </c>
      <c r="BH34">
        <v>573.23232323232298</v>
      </c>
      <c r="BI34">
        <f t="shared" si="113"/>
        <v>0.57323232323232298</v>
      </c>
      <c r="BJ34">
        <v>1.7135479084631599E-3</v>
      </c>
      <c r="BK34">
        <f t="shared" si="178"/>
        <v>10.831529130614159</v>
      </c>
      <c r="BL34">
        <f t="shared" si="363"/>
        <v>42.24139442378528</v>
      </c>
      <c r="BM34">
        <f t="shared" si="179"/>
        <v>1.9845569945670887</v>
      </c>
      <c r="BN34">
        <f t="shared" si="180"/>
        <v>0.14911374657368281</v>
      </c>
      <c r="BO34">
        <f t="shared" si="181"/>
        <v>0.27824920054801794</v>
      </c>
      <c r="BS34">
        <v>758.13229187265097</v>
      </c>
      <c r="BT34">
        <f t="shared" si="114"/>
        <v>0.75813229187265097</v>
      </c>
      <c r="BU34">
        <v>1.2149990112715E-3</v>
      </c>
      <c r="BV34">
        <f t="shared" si="182"/>
        <v>8.7491827700115223</v>
      </c>
      <c r="BW34">
        <f t="shared" si="364"/>
        <v>33.278898087545407</v>
      </c>
      <c r="BX34">
        <f t="shared" si="183"/>
        <v>0.77349131396506343</v>
      </c>
      <c r="BY34">
        <f t="shared" si="184"/>
        <v>0.47708763439663665</v>
      </c>
      <c r="BZ34">
        <f t="shared" si="185"/>
        <v>0.4847949037768815</v>
      </c>
      <c r="CD34">
        <v>944.30392814742095</v>
      </c>
      <c r="CE34">
        <f t="shared" si="115"/>
        <v>0.94430392814742092</v>
      </c>
      <c r="CF34">
        <v>7.1973881174830804E-4</v>
      </c>
      <c r="CG34">
        <f t="shared" si="186"/>
        <v>5.6054424590989722</v>
      </c>
      <c r="CH34">
        <f t="shared" si="365"/>
        <v>15.200242557446884</v>
      </c>
      <c r="CI34">
        <f t="shared" si="187"/>
        <v>2.1284702034166294</v>
      </c>
      <c r="CJ34">
        <f t="shared" si="188"/>
        <v>0.11302031090697798</v>
      </c>
      <c r="CK34">
        <f t="shared" si="189"/>
        <v>0.1308182669428149</v>
      </c>
      <c r="CO34">
        <v>653.34969199703403</v>
      </c>
      <c r="CP34">
        <f t="shared" si="116"/>
        <v>0.65334969199703408</v>
      </c>
      <c r="CQ34">
        <v>1.39417989417989E-3</v>
      </c>
      <c r="CR34">
        <f t="shared" si="366"/>
        <v>11.387567542104794</v>
      </c>
      <c r="CS34">
        <f t="shared" si="367"/>
        <v>42.438676760329827</v>
      </c>
      <c r="CT34">
        <f t="shared" si="190"/>
        <v>0.56382875202892402</v>
      </c>
      <c r="CU34">
        <f t="shared" si="191"/>
        <v>0.5778529245664582</v>
      </c>
      <c r="CV34">
        <f t="shared" si="192"/>
        <v>0.5771119128703327</v>
      </c>
      <c r="CZ34">
        <v>697.20670391061401</v>
      </c>
      <c r="DA34">
        <f t="shared" si="117"/>
        <v>0.69720670391061401</v>
      </c>
      <c r="DB34">
        <v>1.3561912947387799E-3</v>
      </c>
      <c r="DC34">
        <f t="shared" si="193"/>
        <v>11.029532325461776</v>
      </c>
      <c r="DD34">
        <f t="shared" si="368"/>
        <v>41.993205596393793</v>
      </c>
      <c r="DE34">
        <f t="shared" si="194"/>
        <v>0.58558669240040639</v>
      </c>
      <c r="DF34">
        <f t="shared" si="195"/>
        <v>0.59007724835131792</v>
      </c>
      <c r="DG34">
        <f t="shared" si="196"/>
        <v>0.59344863001845283</v>
      </c>
      <c r="DK34">
        <v>767.56756756756704</v>
      </c>
      <c r="DL34">
        <f t="shared" si="118"/>
        <v>0.76756756756756706</v>
      </c>
      <c r="DM34">
        <v>1.12058823529411E-3</v>
      </c>
      <c r="DN34">
        <f t="shared" si="197"/>
        <v>6.8499800433651821</v>
      </c>
      <c r="DO34">
        <f t="shared" si="375"/>
        <v>24.837514832228987</v>
      </c>
      <c r="DP34">
        <f t="shared" si="198"/>
        <v>2.7739569575226337</v>
      </c>
      <c r="DQ34">
        <f t="shared" si="199"/>
        <v>7.0454496202799477E-2</v>
      </c>
      <c r="DR34">
        <f t="shared" si="200"/>
        <v>0.13131070510522724</v>
      </c>
      <c r="DV34">
        <v>769.11059033590004</v>
      </c>
      <c r="DW34">
        <f t="shared" si="119"/>
        <v>0.76911059033590001</v>
      </c>
      <c r="DX34">
        <v>1.1165048543689299E-3</v>
      </c>
      <c r="DY34">
        <f t="shared" si="201"/>
        <v>7.5541600430915423</v>
      </c>
      <c r="DZ34">
        <f t="shared" si="369"/>
        <v>24.37037718249535</v>
      </c>
      <c r="EA34">
        <f t="shared" si="202"/>
        <v>1.1153110779378623</v>
      </c>
      <c r="EB34">
        <f t="shared" si="203"/>
        <v>0.35536817977171575</v>
      </c>
      <c r="EC34">
        <f t="shared" si="204"/>
        <v>0.37615447612223019</v>
      </c>
      <c r="EG34">
        <v>594.52736318407904</v>
      </c>
      <c r="EH34">
        <f t="shared" si="120"/>
        <v>0.59452736318407906</v>
      </c>
      <c r="EI34">
        <v>1.75257731958762E-3</v>
      </c>
      <c r="EJ34">
        <f t="shared" si="205"/>
        <v>11.05727015512694</v>
      </c>
      <c r="EK34">
        <f t="shared" si="376"/>
        <v>40.359036066213349</v>
      </c>
      <c r="EL34">
        <f t="shared" si="206"/>
        <v>0.82142666743353598</v>
      </c>
      <c r="EM34">
        <f t="shared" si="207"/>
        <v>0.44575178381233654</v>
      </c>
      <c r="EN34">
        <f t="shared" si="208"/>
        <v>0.50143628304441934</v>
      </c>
      <c r="ER34">
        <v>588.37890624999898</v>
      </c>
      <c r="ES34">
        <f t="shared" si="121"/>
        <v>0.588378906249999</v>
      </c>
      <c r="ET34">
        <v>1.65104166666666E-3</v>
      </c>
      <c r="EU34">
        <f t="shared" si="209"/>
        <v>12.632300433562815</v>
      </c>
      <c r="EV34">
        <f t="shared" si="377"/>
        <v>53.199120122417611</v>
      </c>
      <c r="EW34">
        <f t="shared" si="210"/>
        <v>0.30690511945706506</v>
      </c>
      <c r="EX34">
        <f t="shared" si="211"/>
        <v>0.75656659805162563</v>
      </c>
      <c r="EY34">
        <f t="shared" si="212"/>
        <v>0.74820170301195199</v>
      </c>
      <c r="FC34">
        <v>575.67567567567505</v>
      </c>
      <c r="FD34">
        <f t="shared" si="122"/>
        <v>0.57567567567567501</v>
      </c>
      <c r="FE34">
        <v>1.7542372881355899E-3</v>
      </c>
      <c r="FF34">
        <f t="shared" si="213"/>
        <v>10.181295926497912</v>
      </c>
      <c r="FG34">
        <f t="shared" si="378"/>
        <v>43.54512396260612</v>
      </c>
      <c r="FH34">
        <f t="shared" si="214"/>
        <v>0.86215587677534156</v>
      </c>
      <c r="FI34">
        <f t="shared" si="215"/>
        <v>0.4455587217109494</v>
      </c>
      <c r="FJ34">
        <f t="shared" si="216"/>
        <v>0.51925684584118936</v>
      </c>
      <c r="FN34">
        <v>779.56989247311799</v>
      </c>
      <c r="FO34">
        <f t="shared" si="123"/>
        <v>0.77956989247311803</v>
      </c>
      <c r="FP34">
        <v>9.4757368098501204E-4</v>
      </c>
      <c r="FQ34">
        <f t="shared" si="217"/>
        <v>7.1569009137840789</v>
      </c>
      <c r="FR34">
        <f t="shared" si="373"/>
        <v>27.326922756470566</v>
      </c>
      <c r="FS34">
        <f t="shared" si="218"/>
        <v>0.65194541722270061</v>
      </c>
      <c r="FT34">
        <f t="shared" si="219"/>
        <v>0.48073657969534234</v>
      </c>
      <c r="FU34">
        <f t="shared" si="220"/>
        <v>0.46669829498227544</v>
      </c>
      <c r="FY34">
        <v>685.897435897435</v>
      </c>
      <c r="FZ34">
        <f t="shared" si="124"/>
        <v>0.68589743589743501</v>
      </c>
      <c r="GA34">
        <v>1.26045084457406E-3</v>
      </c>
      <c r="GB34">
        <f t="shared" si="221"/>
        <v>11.355413014180721</v>
      </c>
      <c r="GC34">
        <f t="shared" si="379"/>
        <v>37.271504096148583</v>
      </c>
      <c r="GD34">
        <f t="shared" si="222"/>
        <v>0.57718309276514423</v>
      </c>
      <c r="GE34">
        <f t="shared" si="223"/>
        <v>0.56775265745726988</v>
      </c>
      <c r="GF34">
        <f t="shared" si="224"/>
        <v>0.57957009162551409</v>
      </c>
      <c r="GJ34">
        <v>647.63150247021201</v>
      </c>
      <c r="GK34">
        <f t="shared" si="125"/>
        <v>0.64763150247021206</v>
      </c>
      <c r="GL34">
        <v>1.5829991281604101E-3</v>
      </c>
      <c r="GM34">
        <f t="shared" si="225"/>
        <v>3.2740416301146023</v>
      </c>
      <c r="GN34">
        <f t="shared" si="380"/>
        <v>68.290824767456769</v>
      </c>
      <c r="GO34">
        <f t="shared" si="226"/>
        <v>2.2053740320283823E-2</v>
      </c>
      <c r="GP34">
        <f t="shared" si="227"/>
        <v>1.0368067416647722</v>
      </c>
      <c r="GQ34">
        <f t="shared" si="228"/>
        <v>0.92410312458980004</v>
      </c>
      <c r="GU34">
        <v>528.84615384615302</v>
      </c>
      <c r="GV34">
        <f t="shared" si="126"/>
        <v>0.52884615384615297</v>
      </c>
      <c r="GW34">
        <v>3.7588417329796598E-4</v>
      </c>
      <c r="GX34">
        <f t="shared" si="229"/>
        <v>0.78065248867698023</v>
      </c>
      <c r="GY34">
        <f t="shared" si="397"/>
        <v>68.10200219803815</v>
      </c>
      <c r="GZ34">
        <f t="shared" si="230"/>
        <v>8.140164515717137E-4</v>
      </c>
      <c r="HA34">
        <f t="shared" si="231"/>
        <v>1.0150962438166946</v>
      </c>
      <c r="HB34">
        <f t="shared" si="232"/>
        <v>0.86120713997462828</v>
      </c>
      <c r="HF34">
        <v>457.38562091503201</v>
      </c>
      <c r="HG34">
        <f t="shared" si="127"/>
        <v>0.45738562091503199</v>
      </c>
      <c r="HH34">
        <v>-5.4166666666666599E-4</v>
      </c>
      <c r="HI34">
        <f t="shared" si="233"/>
        <v>-1.428822650136286</v>
      </c>
      <c r="HJ34">
        <f t="shared" si="405"/>
        <v>66.634426565843029</v>
      </c>
      <c r="HK34">
        <f t="shared" si="234"/>
        <v>8.4349688087190504E-4</v>
      </c>
      <c r="HL34">
        <f t="shared" si="235"/>
        <v>0.93227122778020444</v>
      </c>
      <c r="HM34">
        <f t="shared" si="236"/>
        <v>0.81281221634411049</v>
      </c>
      <c r="HQ34">
        <v>600.57471264367803</v>
      </c>
      <c r="HR34">
        <f t="shared" si="128"/>
        <v>0.60057471264367801</v>
      </c>
      <c r="HS34">
        <v>7.9999999999999895E-4</v>
      </c>
      <c r="HT34">
        <f t="shared" si="237"/>
        <v>1.775804661487234</v>
      </c>
      <c r="HU34">
        <f t="shared" si="370"/>
        <v>71.007522505857594</v>
      </c>
      <c r="HV34">
        <f t="shared" si="238"/>
        <v>1.7985933245323413E-2</v>
      </c>
      <c r="HW34">
        <f t="shared" si="239"/>
        <v>1.0345678887182235</v>
      </c>
      <c r="HX34">
        <f t="shared" si="240"/>
        <v>0.90746793038807028</v>
      </c>
      <c r="IB34">
        <v>688.3276248011</v>
      </c>
      <c r="IC34">
        <f t="shared" si="129"/>
        <v>0.68832762480109999</v>
      </c>
      <c r="ID34">
        <v>2.2281480083065799E-3</v>
      </c>
      <c r="IE34">
        <f t="shared" si="241"/>
        <v>4.0168523675979451</v>
      </c>
      <c r="IF34">
        <f t="shared" si="371"/>
        <v>67.361959051827426</v>
      </c>
      <c r="IG34">
        <f t="shared" si="242"/>
        <v>3.0491782681162389E-2</v>
      </c>
      <c r="IH34">
        <f t="shared" si="243"/>
        <v>1.0197907798069452</v>
      </c>
      <c r="II34">
        <f t="shared" si="244"/>
        <v>0.89667702436203744</v>
      </c>
      <c r="IM34">
        <v>535.06830601092804</v>
      </c>
      <c r="IN34">
        <f t="shared" si="130"/>
        <v>0.53506830601092803</v>
      </c>
      <c r="IO34">
        <v>6.5573770491801997E-5</v>
      </c>
      <c r="IP34">
        <f t="shared" si="245"/>
        <v>0.16064127998971581</v>
      </c>
      <c r="IQ34">
        <f t="shared" si="374"/>
        <v>63.741121222587147</v>
      </c>
      <c r="IR34">
        <f t="shared" si="246"/>
        <v>1.8765096758996654E-3</v>
      </c>
      <c r="IS34">
        <f t="shared" si="247"/>
        <v>1.0152838107981292</v>
      </c>
      <c r="IT34">
        <f t="shared" si="248"/>
        <v>0.85971786341346312</v>
      </c>
      <c r="IX34">
        <v>443.68595714950999</v>
      </c>
      <c r="IY34">
        <f t="shared" si="131"/>
        <v>0.44368595714950998</v>
      </c>
      <c r="IZ34">
        <v>1.0829063809966801E-5</v>
      </c>
      <c r="JA34">
        <f t="shared" si="249"/>
        <v>2.4324042699835579E-2</v>
      </c>
      <c r="JB34">
        <f t="shared" si="372"/>
        <v>71.017508184386372</v>
      </c>
      <c r="JC34">
        <f t="shared" si="250"/>
        <v>6.8077915714785241E-4</v>
      </c>
      <c r="JD34">
        <f t="shared" si="251"/>
        <v>0.92986980790863261</v>
      </c>
      <c r="JE34">
        <f t="shared" si="252"/>
        <v>0.8244184446530598</v>
      </c>
      <c r="JI34">
        <v>564.23793465642098</v>
      </c>
      <c r="JJ34">
        <f t="shared" si="132"/>
        <v>0.56423793465642103</v>
      </c>
      <c r="JK34">
        <v>4.08051854718337E-4</v>
      </c>
      <c r="JL34">
        <f t="shared" si="253"/>
        <v>1.0231992344993406</v>
      </c>
      <c r="JM34">
        <f t="shared" si="381"/>
        <v>66.933968470728075</v>
      </c>
      <c r="JN34">
        <f t="shared" si="254"/>
        <v>1.5534353330284034E-3</v>
      </c>
      <c r="JO34">
        <f t="shared" si="255"/>
        <v>1.0396499046807215</v>
      </c>
      <c r="JP34">
        <f t="shared" si="256"/>
        <v>0.90134719160140231</v>
      </c>
      <c r="JT34" s="10">
        <v>473.421926910298</v>
      </c>
      <c r="JU34">
        <f t="shared" si="133"/>
        <v>0.473421926910298</v>
      </c>
      <c r="JV34">
        <v>-3.37016574585634E-4</v>
      </c>
      <c r="JW34">
        <f t="shared" si="257"/>
        <v>-0.78503744371216855</v>
      </c>
      <c r="JX34">
        <f t="shared" si="382"/>
        <v>63.71672760358949</v>
      </c>
      <c r="JY34">
        <f t="shared" si="258"/>
        <v>1.1271731345175856E-3</v>
      </c>
      <c r="JZ34">
        <f t="shared" si="259"/>
        <v>0.89960258387955039</v>
      </c>
      <c r="KA34">
        <f t="shared" si="260"/>
        <v>0.76914747982622444</v>
      </c>
      <c r="KE34">
        <v>609.13705583756303</v>
      </c>
      <c r="KF34">
        <f t="shared" si="134"/>
        <v>0.60913705583756306</v>
      </c>
      <c r="KG34">
        <v>1.15020387783972E-3</v>
      </c>
      <c r="KH34">
        <f t="shared" si="261"/>
        <v>2.3868102881089852</v>
      </c>
      <c r="KI34">
        <f t="shared" si="383"/>
        <v>69.701007891169098</v>
      </c>
      <c r="KJ34">
        <f t="shared" si="262"/>
        <v>6.0934939836783924E-3</v>
      </c>
      <c r="KK34">
        <f t="shared" si="263"/>
        <v>1.039781916907873</v>
      </c>
      <c r="KL34">
        <f t="shared" si="264"/>
        <v>0.9121454097250471</v>
      </c>
      <c r="KP34">
        <v>657.41516547968104</v>
      </c>
      <c r="KQ34">
        <f t="shared" si="135"/>
        <v>0.65741516547968104</v>
      </c>
      <c r="KR34">
        <v>1.4145894428152399E-3</v>
      </c>
      <c r="KS34">
        <f t="shared" si="265"/>
        <v>2.8957818686084753</v>
      </c>
      <c r="KT34">
        <f t="shared" si="384"/>
        <v>66.903329361232011</v>
      </c>
      <c r="KU34">
        <f t="shared" si="266"/>
        <v>1.6785774608851438E-2</v>
      </c>
      <c r="KV34">
        <f t="shared" si="267"/>
        <v>1.056654379391968</v>
      </c>
      <c r="KW34">
        <f t="shared" si="268"/>
        <v>0.95156368591906626</v>
      </c>
      <c r="LA34">
        <v>656.56565656565601</v>
      </c>
      <c r="LB34">
        <f t="shared" si="136"/>
        <v>0.65656565656565602</v>
      </c>
      <c r="LC34">
        <v>1.74074074074074E-3</v>
      </c>
      <c r="LD34">
        <f t="shared" si="269"/>
        <v>3.4483770616892633</v>
      </c>
      <c r="LE34">
        <f t="shared" si="398"/>
        <v>69.334389857369189</v>
      </c>
      <c r="LF34">
        <f t="shared" si="270"/>
        <v>1.6050009643931926E-2</v>
      </c>
      <c r="LG34">
        <f t="shared" si="271"/>
        <v>1.0319302906154189</v>
      </c>
      <c r="LH34">
        <f t="shared" si="272"/>
        <v>0.93145431378719434</v>
      </c>
      <c r="LL34">
        <v>760.33079827687004</v>
      </c>
      <c r="LM34">
        <f t="shared" si="137"/>
        <v>0.76033079827687</v>
      </c>
      <c r="LN34">
        <v>2.6793862681486901E-3</v>
      </c>
      <c r="LO34">
        <f t="shared" si="273"/>
        <v>4.3802293087276283</v>
      </c>
      <c r="LP34">
        <f t="shared" si="385"/>
        <v>63.394104455920882</v>
      </c>
      <c r="LQ34">
        <f t="shared" si="274"/>
        <v>1.6886459596190426E-2</v>
      </c>
      <c r="LR34">
        <f t="shared" si="275"/>
        <v>1.0432176305564431</v>
      </c>
      <c r="LS34">
        <f t="shared" si="276"/>
        <v>0.99908791725144663</v>
      </c>
      <c r="LW34">
        <v>677.59562841529998</v>
      </c>
      <c r="LX34">
        <f t="shared" si="138"/>
        <v>0.67759562841529997</v>
      </c>
      <c r="LY34">
        <v>1.99481312644282E-3</v>
      </c>
      <c r="LZ34">
        <f t="shared" si="277"/>
        <v>3.7426137456713322</v>
      </c>
      <c r="MA34">
        <f t="shared" si="406"/>
        <v>67.072416885432787</v>
      </c>
      <c r="MB34">
        <f t="shared" si="278"/>
        <v>2.0921611716412433E-2</v>
      </c>
      <c r="MC34">
        <f t="shared" si="279"/>
        <v>1.0565396729642664</v>
      </c>
      <c r="MD34">
        <f t="shared" si="280"/>
        <v>0.93295981576767961</v>
      </c>
      <c r="MH34">
        <v>459.239130434782</v>
      </c>
      <c r="MI34">
        <f t="shared" si="139"/>
        <v>0.45923913043478198</v>
      </c>
      <c r="MJ34">
        <v>1.7630798835032201E-3</v>
      </c>
      <c r="MK34">
        <f t="shared" si="281"/>
        <v>17.826894676473412</v>
      </c>
      <c r="ML34">
        <f t="shared" si="282"/>
        <v>77.155923395334696</v>
      </c>
      <c r="MM34">
        <f t="shared" si="283"/>
        <v>0.14985889775691544</v>
      </c>
      <c r="MN34">
        <f t="shared" si="284"/>
        <v>0.85692891602438992</v>
      </c>
      <c r="MO34">
        <f t="shared" si="285"/>
        <v>0.86920204895564368</v>
      </c>
      <c r="MS34">
        <v>448.27586206896501</v>
      </c>
      <c r="MT34">
        <f t="shared" si="140"/>
        <v>0.44827586206896503</v>
      </c>
      <c r="MU34">
        <v>1.82226877215597E-3</v>
      </c>
      <c r="MV34">
        <f t="shared" si="286"/>
        <v>13.588879732706712</v>
      </c>
      <c r="MW34">
        <f t="shared" si="386"/>
        <v>58.732256378180196</v>
      </c>
      <c r="MX34">
        <f t="shared" si="287"/>
        <v>0.96273430206172972</v>
      </c>
      <c r="MY34">
        <f t="shared" si="288"/>
        <v>0.36199517485145571</v>
      </c>
      <c r="MZ34">
        <f t="shared" si="289"/>
        <v>0.57437670546372133</v>
      </c>
      <c r="ND34">
        <v>415.86762191294503</v>
      </c>
      <c r="NE34">
        <f t="shared" si="141"/>
        <v>0.41586762191294502</v>
      </c>
      <c r="NF34">
        <v>1.8719616458518201E-3</v>
      </c>
      <c r="NG34">
        <f t="shared" si="290"/>
        <v>16.925512168642133</v>
      </c>
      <c r="NH34">
        <f t="shared" si="387"/>
        <v>77.762851864404112</v>
      </c>
      <c r="NI34">
        <f t="shared" si="291"/>
        <v>9.9386302400622295E-2</v>
      </c>
      <c r="NJ34">
        <f t="shared" si="292"/>
        <v>0.91064711239859153</v>
      </c>
      <c r="NK34">
        <f t="shared" si="293"/>
        <v>0.92663150587493415</v>
      </c>
      <c r="NO34">
        <v>551.07526881720401</v>
      </c>
      <c r="NP34">
        <f t="shared" si="142"/>
        <v>0.55107526881720403</v>
      </c>
      <c r="NQ34">
        <v>1.73686242073338E-3</v>
      </c>
      <c r="NR34">
        <f t="shared" si="294"/>
        <v>13.76277670945626</v>
      </c>
      <c r="NS34">
        <f t="shared" si="388"/>
        <v>53.823520287402353</v>
      </c>
      <c r="NT34">
        <f t="shared" si="295"/>
        <v>0.68924733953147321</v>
      </c>
      <c r="NU34">
        <f t="shared" si="296"/>
        <v>0.57152978788805953</v>
      </c>
      <c r="NV34">
        <f t="shared" si="297"/>
        <v>0.62192431514419355</v>
      </c>
      <c r="NZ34">
        <v>435.88413052104602</v>
      </c>
      <c r="OA34">
        <f t="shared" si="143"/>
        <v>0.43588413052104602</v>
      </c>
      <c r="OB34">
        <v>2.1935075241903399E-3</v>
      </c>
      <c r="OC34">
        <f t="shared" si="298"/>
        <v>18.463868048740235</v>
      </c>
      <c r="OD34">
        <f t="shared" si="399"/>
        <v>63.132726284033993</v>
      </c>
      <c r="OE34">
        <f t="shared" si="299"/>
        <v>0.83992364928457197</v>
      </c>
      <c r="OF34">
        <f t="shared" si="300"/>
        <v>0.42401806914146417</v>
      </c>
      <c r="OG34">
        <f t="shared" si="301"/>
        <v>0.61583092841483189</v>
      </c>
      <c r="OK34">
        <v>372.28260869565202</v>
      </c>
      <c r="OL34">
        <f t="shared" si="144"/>
        <v>0.372282608695652</v>
      </c>
      <c r="OM34">
        <v>2.0549738219895202E-3</v>
      </c>
      <c r="ON34">
        <f t="shared" si="302"/>
        <v>17.563878820423248</v>
      </c>
      <c r="OO34">
        <f t="shared" si="400"/>
        <v>78.757775092853421</v>
      </c>
      <c r="OP34">
        <f t="shared" si="303"/>
        <v>0.13894009070808061</v>
      </c>
      <c r="OQ34">
        <f t="shared" si="304"/>
        <v>0.83761504475413107</v>
      </c>
      <c r="OR34">
        <f t="shared" si="305"/>
        <v>0.87108201580121369</v>
      </c>
      <c r="OV34">
        <v>408.04597701149402</v>
      </c>
      <c r="OW34">
        <f t="shared" si="145"/>
        <v>0.40804597701149403</v>
      </c>
      <c r="OX34">
        <v>1.5889830508474499E-3</v>
      </c>
      <c r="OY34">
        <f t="shared" si="306"/>
        <v>13.651057137864692</v>
      </c>
      <c r="OZ34">
        <f t="shared" si="389"/>
        <v>71.531539402411013</v>
      </c>
      <c r="PA34">
        <f t="shared" si="307"/>
        <v>0.45887866904862235</v>
      </c>
      <c r="PB34">
        <f t="shared" si="308"/>
        <v>0.60047869769070139</v>
      </c>
      <c r="PC34">
        <f t="shared" si="309"/>
        <v>0.75804617579051858</v>
      </c>
      <c r="PG34">
        <v>532.52176374831902</v>
      </c>
      <c r="PH34">
        <f t="shared" si="146"/>
        <v>0.53252176374831905</v>
      </c>
      <c r="PI34">
        <v>1.74623115577889E-3</v>
      </c>
      <c r="PJ34">
        <f t="shared" si="310"/>
        <v>14.266594409958254</v>
      </c>
      <c r="PK34">
        <f t="shared" si="390"/>
        <v>52.960882845600409</v>
      </c>
      <c r="PL34">
        <f t="shared" si="311"/>
        <v>1.001707139741135</v>
      </c>
      <c r="PM34">
        <f t="shared" si="312"/>
        <v>0.35752919607499589</v>
      </c>
      <c r="PN34">
        <f t="shared" si="313"/>
        <v>0.48123562612727255</v>
      </c>
      <c r="PR34">
        <v>449.308755760368</v>
      </c>
      <c r="PS34">
        <f t="shared" si="147"/>
        <v>0.44930875576036799</v>
      </c>
      <c r="PT34">
        <v>1.9223300970873699E-3</v>
      </c>
      <c r="PU34">
        <f t="shared" si="314"/>
        <v>17.848933120588395</v>
      </c>
      <c r="PV34">
        <f t="shared" si="401"/>
        <v>79.599030027674502</v>
      </c>
      <c r="PW34">
        <f t="shared" si="315"/>
        <v>0.47671700937861627</v>
      </c>
      <c r="PX34">
        <f t="shared" si="316"/>
        <v>0.6309950952513701</v>
      </c>
      <c r="PY34">
        <f t="shared" si="317"/>
        <v>0.71819061820800389</v>
      </c>
      <c r="QC34">
        <v>349.53703703703599</v>
      </c>
      <c r="QD34">
        <f t="shared" si="148"/>
        <v>0.34953703703703598</v>
      </c>
      <c r="QE34">
        <v>1.63836692084241E-3</v>
      </c>
      <c r="QF34">
        <f t="shared" si="318"/>
        <v>15.128041743697231</v>
      </c>
      <c r="QG34">
        <f t="shared" si="402"/>
        <v>83.769700212768413</v>
      </c>
      <c r="QH34">
        <f t="shared" si="319"/>
        <v>0.56631300864190115</v>
      </c>
      <c r="QI34">
        <f t="shared" si="320"/>
        <v>0.55718360060967409</v>
      </c>
      <c r="QJ34">
        <f t="shared" si="321"/>
        <v>0.77064439027077647</v>
      </c>
      <c r="QN34">
        <v>334.239130434782</v>
      </c>
      <c r="QO34">
        <f t="shared" si="149"/>
        <v>0.33423913043478198</v>
      </c>
      <c r="QP34">
        <v>1.1858407079646E-3</v>
      </c>
      <c r="QQ34">
        <f t="shared" si="322"/>
        <v>13.740912027399768</v>
      </c>
      <c r="QR34">
        <f t="shared" si="391"/>
        <v>89.93119289574318</v>
      </c>
      <c r="QS34">
        <f t="shared" si="323"/>
        <v>9.1071376815528973E-2</v>
      </c>
      <c r="QT34">
        <f t="shared" si="324"/>
        <v>0.89414029846557652</v>
      </c>
      <c r="QU34">
        <f t="shared" si="325"/>
        <v>0.93654715357966367</v>
      </c>
      <c r="QY34">
        <v>553.20193745675294</v>
      </c>
      <c r="QZ34">
        <f t="shared" si="150"/>
        <v>0.55320193745675295</v>
      </c>
      <c r="RA34">
        <v>1.5227227070824299E-3</v>
      </c>
      <c r="RB34">
        <f t="shared" si="326"/>
        <v>17.644527312658518</v>
      </c>
      <c r="RC34">
        <f t="shared" si="403"/>
        <v>68.855285183767236</v>
      </c>
      <c r="RD34">
        <f t="shared" si="327"/>
        <v>0.44376957200932354</v>
      </c>
      <c r="RE34">
        <f t="shared" si="328"/>
        <v>0.62292306905264783</v>
      </c>
      <c r="RF34">
        <f t="shared" si="329"/>
        <v>0.66190250773304693</v>
      </c>
      <c r="RJ34">
        <v>397.569444444444</v>
      </c>
      <c r="RK34">
        <f t="shared" si="151"/>
        <v>0.39756944444444398</v>
      </c>
      <c r="RL34">
        <v>1.5630630630630599E-3</v>
      </c>
      <c r="RM34">
        <f t="shared" si="330"/>
        <v>17.386685907264294</v>
      </c>
      <c r="RN34">
        <f t="shared" si="392"/>
        <v>79.217148182665241</v>
      </c>
      <c r="RO34">
        <f t="shared" si="331"/>
        <v>0.18941455773333021</v>
      </c>
      <c r="RP34">
        <f t="shared" si="332"/>
        <v>0.78786881587504431</v>
      </c>
      <c r="RQ34">
        <f t="shared" si="333"/>
        <v>0.86398598078193256</v>
      </c>
      <c r="RU34">
        <v>417.07317073170702</v>
      </c>
      <c r="RV34">
        <f t="shared" si="152"/>
        <v>0.41707317073170702</v>
      </c>
      <c r="RW34">
        <v>1.95273631840796E-3</v>
      </c>
      <c r="RX34">
        <f t="shared" si="334"/>
        <v>18.456865013307748</v>
      </c>
      <c r="RY34">
        <f t="shared" si="393"/>
        <v>67.996501424822796</v>
      </c>
      <c r="RZ34">
        <f t="shared" si="335"/>
        <v>0.16431959562990733</v>
      </c>
      <c r="SA34">
        <f t="shared" si="336"/>
        <v>0.78880907832388947</v>
      </c>
      <c r="SB34">
        <f t="shared" si="337"/>
        <v>0.80755236880382619</v>
      </c>
      <c r="SF34">
        <v>728.29964328180699</v>
      </c>
      <c r="SG34">
        <f t="shared" si="153"/>
        <v>0.72829964328180696</v>
      </c>
      <c r="SH34">
        <v>1.2883159146379599E-3</v>
      </c>
      <c r="SI34">
        <f t="shared" si="338"/>
        <v>12.987055591108467</v>
      </c>
      <c r="SJ34">
        <f t="shared" si="407"/>
        <v>31.881877726612927</v>
      </c>
      <c r="SK34">
        <f t="shared" si="339"/>
        <v>0.74937678816832365</v>
      </c>
      <c r="SL34">
        <f t="shared" si="340"/>
        <v>0.51304386329135998</v>
      </c>
      <c r="SM34">
        <f t="shared" si="341"/>
        <v>0.51618744483037704</v>
      </c>
      <c r="SQ34">
        <v>573.55993455912801</v>
      </c>
      <c r="SR34">
        <f t="shared" si="154"/>
        <v>0.57355993455912802</v>
      </c>
      <c r="SS34">
        <v>1.66042780748663E-3</v>
      </c>
      <c r="ST34">
        <f t="shared" si="342"/>
        <v>11.627645710690686</v>
      </c>
      <c r="SU34">
        <f t="shared" si="408"/>
        <v>46.323342171092918</v>
      </c>
      <c r="SV34">
        <f t="shared" si="343"/>
        <v>0.82151471795913833</v>
      </c>
      <c r="SW34">
        <f t="shared" si="344"/>
        <v>0.460387761175441</v>
      </c>
      <c r="SX34">
        <f t="shared" si="345"/>
        <v>0.51600251190899216</v>
      </c>
      <c r="TB34">
        <v>409.76064997804099</v>
      </c>
      <c r="TC34">
        <f t="shared" si="155"/>
        <v>0.40976064997804101</v>
      </c>
      <c r="TD34">
        <v>1.54090909090909E-3</v>
      </c>
      <c r="TE34">
        <f t="shared" si="346"/>
        <v>15.241435122740754</v>
      </c>
      <c r="TF34">
        <f t="shared" si="394"/>
        <v>82.186853700206584</v>
      </c>
      <c r="TG34">
        <f t="shared" si="347"/>
        <v>0.85436192052184012</v>
      </c>
      <c r="TH34">
        <f t="shared" si="348"/>
        <v>0.42103762924778443</v>
      </c>
      <c r="TI34">
        <f t="shared" si="349"/>
        <v>0.61575013783349086</v>
      </c>
      <c r="TM34">
        <v>420.63492063491998</v>
      </c>
      <c r="TN34">
        <f t="shared" si="156"/>
        <v>0.42063492063491997</v>
      </c>
      <c r="TO34">
        <v>1.99494949494949E-3</v>
      </c>
      <c r="TP34">
        <f t="shared" si="350"/>
        <v>19.127032549851293</v>
      </c>
      <c r="TQ34">
        <f t="shared" si="404"/>
        <v>69.680505922116566</v>
      </c>
      <c r="TR34">
        <f t="shared" si="351"/>
        <v>1.4297139192391428</v>
      </c>
      <c r="TS34">
        <f t="shared" si="352"/>
        <v>0.23227588895505516</v>
      </c>
      <c r="TT34">
        <f t="shared" si="353"/>
        <v>0.49105915087430535</v>
      </c>
      <c r="TX34">
        <v>566.05243972950495</v>
      </c>
      <c r="TY34">
        <f t="shared" si="157"/>
        <v>0.56605243972950492</v>
      </c>
      <c r="TZ34">
        <v>1.6529198823499801E-3</v>
      </c>
      <c r="UA34">
        <f t="shared" si="354"/>
        <v>13.797327899415526</v>
      </c>
      <c r="UB34">
        <f t="shared" si="395"/>
        <v>57.426631051417061</v>
      </c>
      <c r="UC34">
        <f t="shared" si="355"/>
        <v>0.34223026459375272</v>
      </c>
      <c r="UD34">
        <f t="shared" si="356"/>
        <v>0.72194878546995123</v>
      </c>
      <c r="UE34">
        <f t="shared" si="357"/>
        <v>0.72198488471418698</v>
      </c>
      <c r="UF34">
        <f t="shared" si="396"/>
        <v>9.8304021395144617E-2</v>
      </c>
    </row>
    <row r="35" spans="1:552" x14ac:dyDescent="0.25">
      <c r="A35" s="4">
        <v>1.6785800000000001E-5</v>
      </c>
      <c r="B35" s="1">
        <v>0.99997999999999998</v>
      </c>
      <c r="E35">
        <v>733.51332587649904</v>
      </c>
      <c r="F35">
        <f t="shared" si="108"/>
        <v>0.73351332587649909</v>
      </c>
      <c r="G35">
        <v>1.18376595826744E-3</v>
      </c>
      <c r="H35">
        <f t="shared" si="158"/>
        <v>6.1347738301587897</v>
      </c>
      <c r="I35">
        <f t="shared" si="358"/>
        <v>21.987661843774742</v>
      </c>
      <c r="J35">
        <f t="shared" si="159"/>
        <v>1.6817899984595077</v>
      </c>
      <c r="K35">
        <f t="shared" si="160"/>
        <v>0.17772774034837596</v>
      </c>
      <c r="L35">
        <f t="shared" si="161"/>
        <v>0.21246881934213904</v>
      </c>
      <c r="P35">
        <v>469.04277613412199</v>
      </c>
      <c r="Q35">
        <f t="shared" si="109"/>
        <v>0.46904277613412199</v>
      </c>
      <c r="R35">
        <v>1.9935897435897402E-3</v>
      </c>
      <c r="S35">
        <f t="shared" si="162"/>
        <v>14.047278351111473</v>
      </c>
      <c r="T35">
        <f t="shared" si="359"/>
        <v>58.402350186453731</v>
      </c>
      <c r="U35">
        <f t="shared" si="163"/>
        <v>1.2436917469393953</v>
      </c>
      <c r="V35">
        <f t="shared" si="164"/>
        <v>0.28725426829573886</v>
      </c>
      <c r="W35">
        <f t="shared" si="165"/>
        <v>0.44771271422207293</v>
      </c>
      <c r="AA35">
        <v>523.80952380952294</v>
      </c>
      <c r="AB35">
        <f t="shared" si="110"/>
        <v>0.52380952380952295</v>
      </c>
      <c r="AC35">
        <v>1.8320492241840501E-3</v>
      </c>
      <c r="AD35">
        <f t="shared" si="166"/>
        <v>13.382390242396273</v>
      </c>
      <c r="AE35">
        <f t="shared" si="360"/>
        <v>59.400014304356716</v>
      </c>
      <c r="AF35">
        <f t="shared" si="167"/>
        <v>0.66591444710936476</v>
      </c>
      <c r="AG35">
        <f t="shared" si="168"/>
        <v>0.52355933438620106</v>
      </c>
      <c r="AH35">
        <f t="shared" si="169"/>
        <v>0.57338537686501734</v>
      </c>
      <c r="AL35">
        <v>558.67346938775495</v>
      </c>
      <c r="AM35">
        <f t="shared" si="111"/>
        <v>0.55867346938775497</v>
      </c>
      <c r="AN35">
        <v>1.6864406779660999E-3</v>
      </c>
      <c r="AO35">
        <f t="shared" si="170"/>
        <v>10.65142852249163</v>
      </c>
      <c r="AP35">
        <f t="shared" si="361"/>
        <v>49.010844474513384</v>
      </c>
      <c r="AQ35">
        <f t="shared" si="171"/>
        <v>0.51043793527402215</v>
      </c>
      <c r="AR35">
        <f t="shared" si="172"/>
        <v>0.59609919075236584</v>
      </c>
      <c r="AS35">
        <f t="shared" si="173"/>
        <v>0.62989893785893858</v>
      </c>
      <c r="AW35">
        <v>651.87834512847803</v>
      </c>
      <c r="AX35">
        <f t="shared" si="112"/>
        <v>0.65187834512847798</v>
      </c>
      <c r="AY35">
        <v>1.4357735332166399E-3</v>
      </c>
      <c r="AZ35">
        <f t="shared" si="174"/>
        <v>12.90931067448876</v>
      </c>
      <c r="BA35">
        <f t="shared" si="362"/>
        <v>49.098485721265625</v>
      </c>
      <c r="BB35">
        <f t="shared" si="175"/>
        <v>0.74217457024561784</v>
      </c>
      <c r="BC35">
        <f t="shared" si="176"/>
        <v>0.48182982561454746</v>
      </c>
      <c r="BD35">
        <f t="shared" si="177"/>
        <v>0.52441551165391531</v>
      </c>
      <c r="BH35">
        <v>469.69696969696901</v>
      </c>
      <c r="BI35">
        <f t="shared" si="113"/>
        <v>0.469696969696969</v>
      </c>
      <c r="BJ35">
        <v>1.8898590424014101E-3</v>
      </c>
      <c r="BK35">
        <f t="shared" si="178"/>
        <v>11.946011646026612</v>
      </c>
      <c r="BL35">
        <f t="shared" si="363"/>
        <v>54.187406069811892</v>
      </c>
      <c r="BM35">
        <f t="shared" si="179"/>
        <v>1.4950035147641123</v>
      </c>
      <c r="BN35">
        <f t="shared" si="180"/>
        <v>0.21093839555415633</v>
      </c>
      <c r="BO35">
        <f t="shared" si="181"/>
        <v>0.39361521842537101</v>
      </c>
      <c r="BS35">
        <v>667.86138026497895</v>
      </c>
      <c r="BT35">
        <f t="shared" si="114"/>
        <v>0.66786138026497899</v>
      </c>
      <c r="BU35">
        <v>1.37349218904488E-3</v>
      </c>
      <c r="BV35">
        <f t="shared" si="182"/>
        <v>9.8904888676091307</v>
      </c>
      <c r="BW35">
        <f t="shared" si="364"/>
        <v>43.169386955154536</v>
      </c>
      <c r="BX35">
        <f t="shared" si="183"/>
        <v>0.53187814526284161</v>
      </c>
      <c r="BY35">
        <f t="shared" si="184"/>
        <v>0.59021896914189287</v>
      </c>
      <c r="BZ35">
        <f t="shared" si="185"/>
        <v>0.59975385594368558</v>
      </c>
      <c r="CD35">
        <v>867.93475455530904</v>
      </c>
      <c r="CE35">
        <f t="shared" si="115"/>
        <v>0.867934754555309</v>
      </c>
      <c r="CF35">
        <v>9.7339080163113504E-4</v>
      </c>
      <c r="CG35">
        <f t="shared" si="186"/>
        <v>7.5809252463484036</v>
      </c>
      <c r="CH35">
        <f t="shared" si="365"/>
        <v>22.781167803795288</v>
      </c>
      <c r="CI35">
        <f t="shared" si="187"/>
        <v>1.7882882945834564</v>
      </c>
      <c r="CJ35">
        <f t="shared" si="188"/>
        <v>0.17100962533596817</v>
      </c>
      <c r="CK35">
        <f t="shared" si="189"/>
        <v>0.197939491030105</v>
      </c>
      <c r="CO35">
        <v>573.089998210771</v>
      </c>
      <c r="CP35">
        <f t="shared" si="116"/>
        <v>0.573089998210771</v>
      </c>
      <c r="CQ35">
        <v>1.62169312169312E-3</v>
      </c>
      <c r="CR35">
        <f t="shared" si="366"/>
        <v>13.245880271935961</v>
      </c>
      <c r="CS35">
        <f t="shared" si="367"/>
        <v>55.684557032265786</v>
      </c>
      <c r="CT35">
        <f t="shared" si="190"/>
        <v>0.36902746003521636</v>
      </c>
      <c r="CU35">
        <f t="shared" si="191"/>
        <v>0.7228868574774594</v>
      </c>
      <c r="CV35">
        <f t="shared" si="192"/>
        <v>0.72195986101591492</v>
      </c>
      <c r="CZ35">
        <v>592.17877094972005</v>
      </c>
      <c r="DA35">
        <f t="shared" si="117"/>
        <v>0.59217877094972005</v>
      </c>
      <c r="DB35">
        <v>1.5965068451101901E-3</v>
      </c>
      <c r="DC35">
        <f t="shared" si="193"/>
        <v>12.983952871748457</v>
      </c>
      <c r="DD35">
        <f t="shared" si="368"/>
        <v>54.97715846814225</v>
      </c>
      <c r="DE35">
        <f t="shared" si="194"/>
        <v>0.33008871917122817</v>
      </c>
      <c r="DF35">
        <f t="shared" si="195"/>
        <v>0.72640620185052751</v>
      </c>
      <c r="DG35">
        <f t="shared" si="196"/>
        <v>0.73055649328890182</v>
      </c>
      <c r="DK35">
        <v>697.29729729729695</v>
      </c>
      <c r="DL35">
        <f t="shared" si="118"/>
        <v>0.69729729729729695</v>
      </c>
      <c r="DM35">
        <v>1.35519342872284E-3</v>
      </c>
      <c r="DN35">
        <f t="shared" si="197"/>
        <v>8.2840847773264876</v>
      </c>
      <c r="DO35">
        <f t="shared" si="375"/>
        <v>33.121599609555474</v>
      </c>
      <c r="DP35">
        <f t="shared" si="198"/>
        <v>2.4266856429705705</v>
      </c>
      <c r="DQ35">
        <f t="shared" si="199"/>
        <v>9.9352884905341263E-2</v>
      </c>
      <c r="DR35">
        <f t="shared" si="200"/>
        <v>0.18517054374509131</v>
      </c>
      <c r="DV35">
        <v>680.45977011494199</v>
      </c>
      <c r="DW35">
        <f t="shared" si="119"/>
        <v>0.68045977011494196</v>
      </c>
      <c r="DX35">
        <v>1.3980582524271801E-3</v>
      </c>
      <c r="DY35">
        <f t="shared" si="201"/>
        <v>9.4591221409146158</v>
      </c>
      <c r="DZ35">
        <f t="shared" si="369"/>
        <v>33.829499323409962</v>
      </c>
      <c r="EA35">
        <f t="shared" si="202"/>
        <v>0.81525257389082761</v>
      </c>
      <c r="EB35">
        <f t="shared" si="203"/>
        <v>0.46879863759930718</v>
      </c>
      <c r="EC35">
        <f t="shared" si="204"/>
        <v>0.49621974045695871</v>
      </c>
      <c r="EG35">
        <v>527.36318407960096</v>
      </c>
      <c r="EH35">
        <f t="shared" si="120"/>
        <v>0.52736318407960092</v>
      </c>
      <c r="EI35">
        <v>1.7835051546391701E-3</v>
      </c>
      <c r="EJ35">
        <f t="shared" si="205"/>
        <v>11.252398451982145</v>
      </c>
      <c r="EK35">
        <f t="shared" si="376"/>
        <v>51.611434518195495</v>
      </c>
      <c r="EL35">
        <f t="shared" si="206"/>
        <v>0.61156710502203482</v>
      </c>
      <c r="EM35">
        <f t="shared" si="207"/>
        <v>0.55114871833534718</v>
      </c>
      <c r="EN35">
        <f t="shared" si="208"/>
        <v>0.61999968314904907</v>
      </c>
      <c r="ER35">
        <v>466.42127403846098</v>
      </c>
      <c r="ES35">
        <f t="shared" si="121"/>
        <v>0.46642127403846095</v>
      </c>
      <c r="ET35">
        <v>1.9166666666666601E-3</v>
      </c>
      <c r="EU35">
        <f t="shared" si="209"/>
        <v>14.664626370823719</v>
      </c>
      <c r="EV35">
        <f t="shared" si="377"/>
        <v>67.863746493241337</v>
      </c>
      <c r="EW35">
        <f t="shared" si="210"/>
        <v>0.11849606264023803</v>
      </c>
      <c r="EX35">
        <f t="shared" si="211"/>
        <v>0.86852354467178472</v>
      </c>
      <c r="EY35">
        <f t="shared" si="212"/>
        <v>0.858920810015808</v>
      </c>
      <c r="FC35">
        <v>510.81081081080998</v>
      </c>
      <c r="FD35">
        <f t="shared" si="122"/>
        <v>0.51081081081081003</v>
      </c>
      <c r="FE35">
        <v>1.84463276836158E-3</v>
      </c>
      <c r="FF35">
        <f t="shared" si="213"/>
        <v>10.705935974240164</v>
      </c>
      <c r="FG35">
        <f t="shared" si="378"/>
        <v>54.251059936846282</v>
      </c>
      <c r="FH35">
        <f t="shared" si="214"/>
        <v>0.65014146986696997</v>
      </c>
      <c r="FI35">
        <f t="shared" si="215"/>
        <v>0.53920960601059942</v>
      </c>
      <c r="FJ35">
        <f t="shared" si="216"/>
        <v>0.62839815633992502</v>
      </c>
      <c r="FN35">
        <v>752.68817204301001</v>
      </c>
      <c r="FO35">
        <f t="shared" si="123"/>
        <v>0.75268817204300997</v>
      </c>
      <c r="FP35">
        <v>9.9966571953869193E-4</v>
      </c>
      <c r="FQ35">
        <f t="shared" si="217"/>
        <v>7.5503453137363437</v>
      </c>
      <c r="FR35">
        <f t="shared" si="373"/>
        <v>34.87726807020691</v>
      </c>
      <c r="FS35">
        <f t="shared" si="218"/>
        <v>0.54114979014574849</v>
      </c>
      <c r="FT35">
        <f t="shared" si="219"/>
        <v>0.60210888707898746</v>
      </c>
      <c r="FU35">
        <f t="shared" si="220"/>
        <v>0.5845263349244596</v>
      </c>
      <c r="FY35">
        <v>589.74358974358904</v>
      </c>
      <c r="FZ35">
        <f t="shared" si="124"/>
        <v>0.58974358974358909</v>
      </c>
      <c r="GA35">
        <v>1.50598493134038E-3</v>
      </c>
      <c r="GB35">
        <f t="shared" si="221"/>
        <v>13.567431813877297</v>
      </c>
      <c r="GC35">
        <f t="shared" si="379"/>
        <v>50.838935910025882</v>
      </c>
      <c r="GD35">
        <f t="shared" si="222"/>
        <v>0.3813452254157238</v>
      </c>
      <c r="GE35">
        <f t="shared" si="223"/>
        <v>0.71820153545331411</v>
      </c>
      <c r="GF35">
        <f t="shared" si="224"/>
        <v>0.73315047361022667</v>
      </c>
      <c r="GJ35">
        <v>563.12118570182997</v>
      </c>
      <c r="GK35">
        <f t="shared" si="125"/>
        <v>0.56312118570183001</v>
      </c>
      <c r="GL35">
        <v>8.9500145306596797E-4</v>
      </c>
      <c r="GM35">
        <f t="shared" si="225"/>
        <v>1.8510888377786308</v>
      </c>
      <c r="GN35">
        <f t="shared" si="380"/>
        <v>70.141913605235402</v>
      </c>
      <c r="GO35">
        <f t="shared" si="226"/>
        <v>8.7723325052416219E-3</v>
      </c>
      <c r="GP35">
        <f t="shared" si="227"/>
        <v>1.0164622956596245</v>
      </c>
      <c r="GQ35">
        <f t="shared" si="228"/>
        <v>0.90597017332135232</v>
      </c>
      <c r="GU35">
        <v>423.07692307692298</v>
      </c>
      <c r="GV35">
        <f t="shared" si="126"/>
        <v>0.42307692307692296</v>
      </c>
      <c r="GW35">
        <v>-7.3469274977895605E-4</v>
      </c>
      <c r="GX35">
        <f t="shared" si="229"/>
        <v>-1.5258416402470529</v>
      </c>
      <c r="GY35">
        <f t="shared" si="397"/>
        <v>66.576160557791098</v>
      </c>
      <c r="GZ35">
        <f t="shared" si="230"/>
        <v>1.1776190690400232E-4</v>
      </c>
      <c r="HA35">
        <f t="shared" si="231"/>
        <v>0.92190417533652125</v>
      </c>
      <c r="HB35">
        <f t="shared" si="232"/>
        <v>0.78214303619825509</v>
      </c>
      <c r="HF35">
        <v>357.54248366013002</v>
      </c>
      <c r="HG35">
        <f t="shared" si="127"/>
        <v>0.35754248366013003</v>
      </c>
      <c r="HH35">
        <v>2.1666666666666601E-4</v>
      </c>
      <c r="HI35">
        <f t="shared" si="233"/>
        <v>0.57152906005451343</v>
      </c>
      <c r="HJ35">
        <f t="shared" si="405"/>
        <v>67.205955625897545</v>
      </c>
      <c r="HK35">
        <f t="shared" si="234"/>
        <v>1.1714759193385017E-4</v>
      </c>
      <c r="HL35">
        <f t="shared" si="235"/>
        <v>0.8621905695983092</v>
      </c>
      <c r="HM35">
        <f t="shared" si="236"/>
        <v>0.75171152654237616</v>
      </c>
      <c r="HQ35">
        <v>517.24137931034397</v>
      </c>
      <c r="HR35">
        <f t="shared" si="128"/>
        <v>0.51724137931034397</v>
      </c>
      <c r="HS35">
        <v>-4.4444444444444398E-4</v>
      </c>
      <c r="HT35">
        <f t="shared" si="237"/>
        <v>-0.98655814527068586</v>
      </c>
      <c r="HU35">
        <f t="shared" si="370"/>
        <v>70.020964360586902</v>
      </c>
      <c r="HV35">
        <f t="shared" si="238"/>
        <v>7.3289465322341945E-3</v>
      </c>
      <c r="HW35">
        <f t="shared" si="239"/>
        <v>0.97504793416427926</v>
      </c>
      <c r="HX35">
        <f t="shared" si="240"/>
        <v>0.85526019171296175</v>
      </c>
      <c r="IB35">
        <v>631.81315569459798</v>
      </c>
      <c r="IC35">
        <f t="shared" si="129"/>
        <v>0.63181315569459795</v>
      </c>
      <c r="ID35">
        <v>1.2342835567302199E-3</v>
      </c>
      <c r="IE35">
        <f t="shared" si="241"/>
        <v>2.22513711326883</v>
      </c>
      <c r="IF35">
        <f t="shared" si="371"/>
        <v>69.587096165096256</v>
      </c>
      <c r="IG35">
        <f t="shared" si="242"/>
        <v>1.6626382022045343E-2</v>
      </c>
      <c r="IH35">
        <f t="shared" si="243"/>
        <v>1.0276262533398208</v>
      </c>
      <c r="II35">
        <f t="shared" si="244"/>
        <v>0.90356656409023195</v>
      </c>
      <c r="IM35">
        <v>507.704918032786</v>
      </c>
      <c r="IN35">
        <f t="shared" si="130"/>
        <v>0.50770491803278595</v>
      </c>
      <c r="IO35">
        <v>-1.2568306010928999E-4</v>
      </c>
      <c r="IP35">
        <f t="shared" si="245"/>
        <v>-0.30789578664696221</v>
      </c>
      <c r="IQ35">
        <f t="shared" si="374"/>
        <v>63.433225435940187</v>
      </c>
      <c r="IR35">
        <f t="shared" si="246"/>
        <v>1.1898390296874795E-3</v>
      </c>
      <c r="IS35">
        <f t="shared" si="247"/>
        <v>0.9869990018171696</v>
      </c>
      <c r="IT35">
        <f t="shared" si="248"/>
        <v>0.83576696881084689</v>
      </c>
      <c r="IX35">
        <v>354.49173265020897</v>
      </c>
      <c r="IY35">
        <f t="shared" si="131"/>
        <v>0.35449173265020895</v>
      </c>
      <c r="IZ35">
        <v>8.7482533768048305E-4</v>
      </c>
      <c r="JA35">
        <f t="shared" si="249"/>
        <v>1.9650164817620914</v>
      </c>
      <c r="JB35">
        <f t="shared" si="372"/>
        <v>72.982524666148464</v>
      </c>
      <c r="JC35">
        <f t="shared" si="250"/>
        <v>1.4982144674980895E-4</v>
      </c>
      <c r="JD35">
        <f t="shared" si="251"/>
        <v>0.8887772463795981</v>
      </c>
      <c r="JE35">
        <f t="shared" si="252"/>
        <v>0.78798596198242599</v>
      </c>
      <c r="JI35">
        <v>423.68290121067997</v>
      </c>
      <c r="JJ35">
        <f t="shared" si="132"/>
        <v>0.42368290121067997</v>
      </c>
      <c r="JK35">
        <v>-4.6148211620321701E-4</v>
      </c>
      <c r="JL35">
        <f t="shared" si="253"/>
        <v>-1.1571768209709554</v>
      </c>
      <c r="JM35">
        <f t="shared" si="381"/>
        <v>65.776791649757115</v>
      </c>
      <c r="JN35">
        <f t="shared" si="254"/>
        <v>1.1440284991214706E-4</v>
      </c>
      <c r="JO35">
        <f t="shared" si="255"/>
        <v>0.90584995116107325</v>
      </c>
      <c r="JP35">
        <f t="shared" si="256"/>
        <v>0.78534639960559127</v>
      </c>
      <c r="JT35" s="10">
        <v>418.60465116278999</v>
      </c>
      <c r="JU35">
        <f t="shared" si="133"/>
        <v>0.41860465116279</v>
      </c>
      <c r="JV35">
        <v>1.3066298342541401E-3</v>
      </c>
      <c r="JW35">
        <f t="shared" si="257"/>
        <v>3.043628777670953</v>
      </c>
      <c r="JX35">
        <f t="shared" si="382"/>
        <v>66.760356381260436</v>
      </c>
      <c r="JY35">
        <f t="shared" si="258"/>
        <v>3.0361808060426829E-4</v>
      </c>
      <c r="JZ35">
        <f t="shared" si="259"/>
        <v>0.84791782086721312</v>
      </c>
      <c r="KA35">
        <f t="shared" si="260"/>
        <v>0.7249577387908902</v>
      </c>
      <c r="KE35">
        <v>530.45685279187796</v>
      </c>
      <c r="KF35">
        <f t="shared" si="134"/>
        <v>0.53045685279187793</v>
      </c>
      <c r="KG35">
        <v>5.4119164516934297E-4</v>
      </c>
      <c r="KH35">
        <f t="shared" si="261"/>
        <v>1.1230372383675928</v>
      </c>
      <c r="KI35">
        <f t="shared" si="383"/>
        <v>70.824045129536685</v>
      </c>
      <c r="KJ35">
        <f t="shared" si="262"/>
        <v>2.1279051684336523E-3</v>
      </c>
      <c r="KK35">
        <f t="shared" si="263"/>
        <v>1.0110747720604183</v>
      </c>
      <c r="KL35">
        <f t="shared" si="264"/>
        <v>0.88696215737845152</v>
      </c>
      <c r="KP35">
        <v>573.62798491830699</v>
      </c>
      <c r="KQ35">
        <f t="shared" si="135"/>
        <v>0.57362798491830702</v>
      </c>
      <c r="KR35">
        <v>8.5887096774193495E-4</v>
      </c>
      <c r="KS35">
        <f t="shared" si="265"/>
        <v>1.75818007726087</v>
      </c>
      <c r="KT35">
        <f t="shared" si="384"/>
        <v>68.661509438492885</v>
      </c>
      <c r="KU35">
        <f t="shared" si="266"/>
        <v>6.0997450532258605E-3</v>
      </c>
      <c r="KV35">
        <f t="shared" si="267"/>
        <v>1.0313581833394891</v>
      </c>
      <c r="KW35">
        <f t="shared" si="268"/>
        <v>0.92878335014903013</v>
      </c>
      <c r="LA35">
        <v>585.858585858585</v>
      </c>
      <c r="LB35">
        <f t="shared" si="136"/>
        <v>0.58585858585858497</v>
      </c>
      <c r="LC35">
        <v>9.2592592592592596E-4</v>
      </c>
      <c r="LD35">
        <f t="shared" si="269"/>
        <v>1.8342431179198218</v>
      </c>
      <c r="LE35">
        <f t="shared" si="398"/>
        <v>71.168632975289015</v>
      </c>
      <c r="LF35">
        <f t="shared" si="270"/>
        <v>7.2059652917480692E-3</v>
      </c>
      <c r="LG35">
        <f t="shared" si="271"/>
        <v>1.0225847440728917</v>
      </c>
      <c r="LH35">
        <f t="shared" si="272"/>
        <v>0.92301871525801016</v>
      </c>
      <c r="LL35">
        <v>618.97037706748904</v>
      </c>
      <c r="LM35">
        <f t="shared" si="137"/>
        <v>0.61897037706748903</v>
      </c>
      <c r="LN35">
        <v>1.5240121257246099E-3</v>
      </c>
      <c r="LO35">
        <f t="shared" si="273"/>
        <v>2.4914371844443517</v>
      </c>
      <c r="LP35">
        <f t="shared" si="385"/>
        <v>65.885541640365233</v>
      </c>
      <c r="LQ35">
        <f t="shared" si="274"/>
        <v>4.4375569376241958E-3</v>
      </c>
      <c r="LR35">
        <f t="shared" si="275"/>
        <v>1.0012543267848433</v>
      </c>
      <c r="LS35">
        <f t="shared" si="276"/>
        <v>0.95889972589218542</v>
      </c>
      <c r="LW35">
        <v>595.62841530054595</v>
      </c>
      <c r="LX35">
        <f t="shared" si="138"/>
        <v>0.595628415300546</v>
      </c>
      <c r="LY35">
        <v>1.01848280295724E-3</v>
      </c>
      <c r="LZ35">
        <f t="shared" si="277"/>
        <v>1.9108495365051408</v>
      </c>
      <c r="MA35">
        <f t="shared" si="406"/>
        <v>68.983266421937927</v>
      </c>
      <c r="MB35">
        <f t="shared" si="278"/>
        <v>9.0764142742116444E-3</v>
      </c>
      <c r="MC35">
        <f t="shared" si="279"/>
        <v>1.0394970562624815</v>
      </c>
      <c r="MD35">
        <f t="shared" si="280"/>
        <v>0.91791061605927049</v>
      </c>
      <c r="MH35">
        <v>334.239130434782</v>
      </c>
      <c r="MI35">
        <f t="shared" si="139"/>
        <v>0.33423913043478198</v>
      </c>
      <c r="MJ35">
        <v>1.2786301227376701E-3</v>
      </c>
      <c r="MK35">
        <f t="shared" si="281"/>
        <v>12.928514891179677</v>
      </c>
      <c r="ML35">
        <f t="shared" si="282"/>
        <v>90.08443828651437</v>
      </c>
      <c r="MM35">
        <f t="shared" si="283"/>
        <v>5.0686153914731816E-2</v>
      </c>
      <c r="MN35">
        <f t="shared" si="284"/>
        <v>0.93030962594388933</v>
      </c>
      <c r="MO35">
        <f t="shared" si="285"/>
        <v>0.9436337342718073</v>
      </c>
      <c r="MS35">
        <v>391.62561576354699</v>
      </c>
      <c r="MT35">
        <f t="shared" si="140"/>
        <v>0.39162561576354699</v>
      </c>
      <c r="MU35">
        <v>1.8310851249942401E-3</v>
      </c>
      <c r="MV35">
        <f t="shared" si="286"/>
        <v>13.654624347458912</v>
      </c>
      <c r="MW35">
        <f t="shared" si="386"/>
        <v>72.386880725639102</v>
      </c>
      <c r="MX35">
        <f t="shared" si="287"/>
        <v>0.78921731356363301</v>
      </c>
      <c r="MY35">
        <f t="shared" si="288"/>
        <v>0.44863340023235937</v>
      </c>
      <c r="MZ35">
        <f t="shared" si="289"/>
        <v>0.71184532913232956</v>
      </c>
      <c r="ND35">
        <v>335.122616393584</v>
      </c>
      <c r="NE35">
        <f t="shared" si="141"/>
        <v>0.33512261639358398</v>
      </c>
      <c r="NF35">
        <v>1.34415921733295E-3</v>
      </c>
      <c r="NG35">
        <f t="shared" si="290"/>
        <v>12.153338312232821</v>
      </c>
      <c r="NH35">
        <f t="shared" si="387"/>
        <v>89.916190176636931</v>
      </c>
      <c r="NI35">
        <f t="shared" si="291"/>
        <v>4.5355927389437257E-2</v>
      </c>
      <c r="NJ35">
        <f t="shared" si="292"/>
        <v>0.95302150180228817</v>
      </c>
      <c r="NK35">
        <f t="shared" si="293"/>
        <v>0.96974968384867788</v>
      </c>
      <c r="NO35">
        <v>440.860215053763</v>
      </c>
      <c r="NP35">
        <f t="shared" si="142"/>
        <v>0.44086021505376299</v>
      </c>
      <c r="NQ35">
        <v>2.02803970223325E-3</v>
      </c>
      <c r="NR35">
        <f t="shared" si="294"/>
        <v>16.070045184098653</v>
      </c>
      <c r="NS35">
        <f t="shared" si="388"/>
        <v>69.893565471501006</v>
      </c>
      <c r="NT35">
        <f t="shared" si="295"/>
        <v>0.39331755042384159</v>
      </c>
      <c r="NU35">
        <f t="shared" si="296"/>
        <v>0.70772108455139826</v>
      </c>
      <c r="NV35">
        <f t="shared" si="297"/>
        <v>0.77012425275188345</v>
      </c>
      <c r="NZ35">
        <v>347.55959830286002</v>
      </c>
      <c r="OA35">
        <f t="shared" si="143"/>
        <v>0.34755959830286004</v>
      </c>
      <c r="OB35">
        <v>2.0058453649155999E-3</v>
      </c>
      <c r="OC35">
        <f t="shared" si="298"/>
        <v>16.884220243397305</v>
      </c>
      <c r="OD35">
        <f t="shared" si="399"/>
        <v>80.016946527431301</v>
      </c>
      <c r="OE35">
        <f t="shared" si="299"/>
        <v>0.57597338937844267</v>
      </c>
      <c r="OF35">
        <f t="shared" si="300"/>
        <v>0.54329061078678287</v>
      </c>
      <c r="OG35">
        <f t="shared" si="301"/>
        <v>0.78905873496693379</v>
      </c>
      <c r="OK35">
        <v>315.21739130434702</v>
      </c>
      <c r="OL35">
        <f t="shared" si="144"/>
        <v>0.31521739130434701</v>
      </c>
      <c r="OM35">
        <v>1.4581151832460701E-3</v>
      </c>
      <c r="ON35">
        <f t="shared" si="302"/>
        <v>12.462522933727094</v>
      </c>
      <c r="OO35">
        <f t="shared" si="400"/>
        <v>91.220298026580508</v>
      </c>
      <c r="OP35">
        <f t="shared" si="303"/>
        <v>8.2002570947347087E-2</v>
      </c>
      <c r="OQ35">
        <f t="shared" si="304"/>
        <v>0.921691629222255</v>
      </c>
      <c r="OR35">
        <f t="shared" si="305"/>
        <v>0.95851788641845193</v>
      </c>
      <c r="OV35">
        <v>379.31034482758599</v>
      </c>
      <c r="OW35">
        <f t="shared" si="145"/>
        <v>0.37931034482758597</v>
      </c>
      <c r="OX35">
        <v>1.4194915254237201E-3</v>
      </c>
      <c r="OY35">
        <f t="shared" si="306"/>
        <v>12.19494437649244</v>
      </c>
      <c r="OZ35">
        <f t="shared" si="389"/>
        <v>83.726483778903457</v>
      </c>
      <c r="PA35">
        <f t="shared" si="307"/>
        <v>0.39902167116593273</v>
      </c>
      <c r="PB35">
        <f t="shared" si="308"/>
        <v>0.69514276993188151</v>
      </c>
      <c r="PC35">
        <f t="shared" si="309"/>
        <v>0.87755039504618071</v>
      </c>
      <c r="PG35">
        <v>425.08316229032403</v>
      </c>
      <c r="PH35">
        <f t="shared" si="146"/>
        <v>0.425083162290324</v>
      </c>
      <c r="PI35">
        <v>1.9773869346733598E-3</v>
      </c>
      <c r="PJ35">
        <f t="shared" si="310"/>
        <v>16.155122015305228</v>
      </c>
      <c r="PK35">
        <f t="shared" si="390"/>
        <v>69.116004860905633</v>
      </c>
      <c r="PL35">
        <f t="shared" si="311"/>
        <v>0.67679688405880145</v>
      </c>
      <c r="PM35">
        <f t="shared" si="312"/>
        <v>0.48024344477592767</v>
      </c>
      <c r="PN35">
        <f t="shared" si="313"/>
        <v>0.64640946075851036</v>
      </c>
      <c r="PR35">
        <v>341.01382488479197</v>
      </c>
      <c r="PS35">
        <f t="shared" si="147"/>
        <v>0.34101382488479198</v>
      </c>
      <c r="PT35">
        <v>1.2961165048543601E-3</v>
      </c>
      <c r="PU35">
        <f t="shared" si="314"/>
        <v>12.03450793736639</v>
      </c>
      <c r="PV35">
        <f t="shared" si="401"/>
        <v>91.633537965040887</v>
      </c>
      <c r="PW35">
        <f t="shared" si="315"/>
        <v>0.24865466616049969</v>
      </c>
      <c r="PX35">
        <f t="shared" si="316"/>
        <v>0.76462839449004538</v>
      </c>
      <c r="PY35">
        <f t="shared" si="317"/>
        <v>0.87029034531470351</v>
      </c>
      <c r="QC35">
        <v>314.81481481481399</v>
      </c>
      <c r="QD35">
        <f t="shared" si="148"/>
        <v>0.31481481481481399</v>
      </c>
      <c r="QE35">
        <v>1.08968772694262E-3</v>
      </c>
      <c r="QF35">
        <f t="shared" si="318"/>
        <v>10.061751864659465</v>
      </c>
      <c r="QG35">
        <f t="shared" si="402"/>
        <v>93.831452077427883</v>
      </c>
      <c r="QH35">
        <f t="shared" si="319"/>
        <v>0.47225449711272977</v>
      </c>
      <c r="QI35">
        <f t="shared" si="320"/>
        <v>0.63924172154309644</v>
      </c>
      <c r="QJ35">
        <f t="shared" si="321"/>
        <v>0.88413952994162792</v>
      </c>
      <c r="QN35">
        <v>296.195652173913</v>
      </c>
      <c r="QO35">
        <f t="shared" si="149"/>
        <v>0.29619565217391303</v>
      </c>
      <c r="QP35">
        <v>6.8584070796460096E-4</v>
      </c>
      <c r="QQ35">
        <f t="shared" si="322"/>
        <v>7.9471692695782252</v>
      </c>
      <c r="QR35">
        <f t="shared" si="391"/>
        <v>97.878362165321406</v>
      </c>
      <c r="QS35">
        <f t="shared" si="323"/>
        <v>6.3909745206159357E-2</v>
      </c>
      <c r="QT35">
        <f t="shared" si="324"/>
        <v>0.95394434292070418</v>
      </c>
      <c r="QU35">
        <f t="shared" si="325"/>
        <v>0.99918755543060178</v>
      </c>
      <c r="QY35">
        <v>432.47918573246102</v>
      </c>
      <c r="QZ35">
        <f t="shared" si="150"/>
        <v>0.43247918573246102</v>
      </c>
      <c r="RA35">
        <v>1.26975960358027E-3</v>
      </c>
      <c r="RB35">
        <f t="shared" si="326"/>
        <v>14.713321014835108</v>
      </c>
      <c r="RC35">
        <f t="shared" si="403"/>
        <v>83.568606198602339</v>
      </c>
      <c r="RD35">
        <f t="shared" si="327"/>
        <v>0.24235880969665249</v>
      </c>
      <c r="RE35">
        <f t="shared" si="328"/>
        <v>0.76426629175067862</v>
      </c>
      <c r="RF35">
        <f t="shared" si="329"/>
        <v>0.81209028886174683</v>
      </c>
      <c r="RJ35">
        <v>334.06062312312298</v>
      </c>
      <c r="RK35">
        <f t="shared" si="151"/>
        <v>0.33406062312312296</v>
      </c>
      <c r="RL35">
        <v>1.1756756756756701E-3</v>
      </c>
      <c r="RM35">
        <f t="shared" si="330"/>
        <v>13.077593722754951</v>
      </c>
      <c r="RN35">
        <f t="shared" si="392"/>
        <v>92.294741905420196</v>
      </c>
      <c r="RO35">
        <f t="shared" si="331"/>
        <v>0.12211841096082728</v>
      </c>
      <c r="RP35">
        <f t="shared" si="332"/>
        <v>0.87640598723428376</v>
      </c>
      <c r="RQ35">
        <f t="shared" si="333"/>
        <v>0.96107685846505508</v>
      </c>
      <c r="RU35">
        <v>356.09756097560899</v>
      </c>
      <c r="RV35">
        <f t="shared" si="152"/>
        <v>0.35609756097560896</v>
      </c>
      <c r="RW35">
        <v>1.69900497512437E-3</v>
      </c>
      <c r="RX35">
        <f t="shared" si="334"/>
        <v>16.058648158075329</v>
      </c>
      <c r="RY35">
        <f t="shared" si="393"/>
        <v>84.055149582898125</v>
      </c>
      <c r="RZ35">
        <f t="shared" si="335"/>
        <v>0.10295385438757304</v>
      </c>
      <c r="SA35">
        <f t="shared" si="336"/>
        <v>0.91117480288304475</v>
      </c>
      <c r="SB35">
        <f t="shared" si="337"/>
        <v>0.93282568708017555</v>
      </c>
      <c r="SF35">
        <v>566.99417986106698</v>
      </c>
      <c r="SG35">
        <f t="shared" si="153"/>
        <v>0.56699417986106693</v>
      </c>
      <c r="SH35">
        <v>1.58345328243319E-3</v>
      </c>
      <c r="SI35">
        <f t="shared" si="338"/>
        <v>15.962230669689413</v>
      </c>
      <c r="SJ35">
        <f t="shared" si="407"/>
        <v>47.844108396302339</v>
      </c>
      <c r="SK35">
        <f t="shared" si="339"/>
        <v>0.35421493468183329</v>
      </c>
      <c r="SL35">
        <f t="shared" si="340"/>
        <v>0.6782986206320365</v>
      </c>
      <c r="SM35">
        <f t="shared" si="341"/>
        <v>0.6824547701824476</v>
      </c>
      <c r="SQ35">
        <v>490.83095255536801</v>
      </c>
      <c r="SR35">
        <f t="shared" si="154"/>
        <v>0.49083095255536802</v>
      </c>
      <c r="SS35">
        <v>1.8957219251336799E-3</v>
      </c>
      <c r="ST35">
        <f t="shared" si="342"/>
        <v>13.275363621384313</v>
      </c>
      <c r="SU35">
        <f t="shared" si="408"/>
        <v>59.598705792477233</v>
      </c>
      <c r="SV35">
        <f t="shared" si="343"/>
        <v>0.55880078322666593</v>
      </c>
      <c r="SW35">
        <f t="shared" si="344"/>
        <v>0.57972956092179795</v>
      </c>
      <c r="SX35">
        <f t="shared" si="345"/>
        <v>0.64976077752325434</v>
      </c>
      <c r="TB35">
        <v>353.28282828282801</v>
      </c>
      <c r="TC35">
        <f t="shared" si="155"/>
        <v>0.35328282828282803</v>
      </c>
      <c r="TD35">
        <v>1.1590909090909E-3</v>
      </c>
      <c r="TE35">
        <f t="shared" si="346"/>
        <v>11.464796331265086</v>
      </c>
      <c r="TF35">
        <f t="shared" si="394"/>
        <v>93.651650031471675</v>
      </c>
      <c r="TG35">
        <f t="shared" si="347"/>
        <v>0.67699610238286323</v>
      </c>
      <c r="TH35">
        <f t="shared" si="348"/>
        <v>0.51961938470134572</v>
      </c>
      <c r="TI35">
        <f t="shared" si="349"/>
        <v>0.75992188233254221</v>
      </c>
      <c r="TM35">
        <v>343.91534391534401</v>
      </c>
      <c r="TN35">
        <f t="shared" si="156"/>
        <v>0.34391534391534401</v>
      </c>
      <c r="TO35">
        <v>1.5101010101010099E-3</v>
      </c>
      <c r="TP35">
        <f t="shared" si="350"/>
        <v>14.478437297229242</v>
      </c>
      <c r="TQ35">
        <f t="shared" si="404"/>
        <v>84.158943219345815</v>
      </c>
      <c r="TR35">
        <f t="shared" si="351"/>
        <v>1.1053077743668147</v>
      </c>
      <c r="TS35">
        <f t="shared" si="352"/>
        <v>0.32073759428811971</v>
      </c>
      <c r="TT35">
        <f t="shared" si="353"/>
        <v>0.67807782983048925</v>
      </c>
      <c r="TX35">
        <v>435.97124110711599</v>
      </c>
      <c r="TY35">
        <f t="shared" si="157"/>
        <v>0.43597124110711599</v>
      </c>
      <c r="TZ35">
        <v>1.92125241961839E-3</v>
      </c>
      <c r="UA35">
        <f t="shared" si="354"/>
        <v>16.037165439218615</v>
      </c>
      <c r="UB35">
        <f t="shared" si="395"/>
        <v>73.463796490635673</v>
      </c>
      <c r="UC35">
        <f t="shared" si="355"/>
        <v>0.14390010567443684</v>
      </c>
      <c r="UD35">
        <f t="shared" si="356"/>
        <v>0.84775743016624228</v>
      </c>
      <c r="UE35">
        <f t="shared" si="357"/>
        <v>0.84779982015725008</v>
      </c>
      <c r="UF35">
        <f t="shared" si="396"/>
        <v>0.20941651288891464</v>
      </c>
    </row>
    <row r="36" spans="1:552" x14ac:dyDescent="0.25">
      <c r="A36" s="4">
        <v>1.7003999999999998E-5</v>
      </c>
      <c r="B36" s="1">
        <v>0.99997999999999998</v>
      </c>
      <c r="E36">
        <v>681.35148686697198</v>
      </c>
      <c r="F36">
        <f t="shared" si="108"/>
        <v>0.681351486866972</v>
      </c>
      <c r="G36">
        <v>1.3985613453156901E-3</v>
      </c>
      <c r="H36">
        <f t="shared" si="158"/>
        <v>7.2479340035017099</v>
      </c>
      <c r="I36">
        <f t="shared" si="358"/>
        <v>29.23559584727645</v>
      </c>
      <c r="J36">
        <f t="shared" si="159"/>
        <v>1.4383141368421752</v>
      </c>
      <c r="K36">
        <f t="shared" si="160"/>
        <v>0.23683682134205308</v>
      </c>
      <c r="L36">
        <f t="shared" si="161"/>
        <v>0.28313216444801859</v>
      </c>
      <c r="P36">
        <v>368.99038461538402</v>
      </c>
      <c r="Q36">
        <f t="shared" si="109"/>
        <v>0.36899038461538403</v>
      </c>
      <c r="R36">
        <v>2.3717948717948698E-3</v>
      </c>
      <c r="S36">
        <f t="shared" si="162"/>
        <v>16.712196109039386</v>
      </c>
      <c r="T36">
        <f t="shared" si="359"/>
        <v>75.114546295493113</v>
      </c>
      <c r="U36">
        <f t="shared" si="163"/>
        <v>0.84296348591448378</v>
      </c>
      <c r="V36">
        <f t="shared" si="164"/>
        <v>0.40656967116440745</v>
      </c>
      <c r="W36">
        <f t="shared" si="165"/>
        <v>0.63367695831760318</v>
      </c>
      <c r="AA36">
        <v>407.142857142857</v>
      </c>
      <c r="AB36">
        <f t="shared" si="110"/>
        <v>0.40714285714285697</v>
      </c>
      <c r="AC36">
        <v>2.1116372391653199E-3</v>
      </c>
      <c r="AD36">
        <f t="shared" si="166"/>
        <v>15.424669387621035</v>
      </c>
      <c r="AE36">
        <f t="shared" si="360"/>
        <v>74.824683691977754</v>
      </c>
      <c r="AF36">
        <f t="shared" si="167"/>
        <v>0.35397826677288186</v>
      </c>
      <c r="AG36">
        <f t="shared" si="168"/>
        <v>0.66619490937034664</v>
      </c>
      <c r="AH36">
        <f t="shared" si="169"/>
        <v>0.72959528001290841</v>
      </c>
      <c r="AL36">
        <v>522.95918367346906</v>
      </c>
      <c r="AM36">
        <f t="shared" si="111"/>
        <v>0.52295918367346905</v>
      </c>
      <c r="AN36">
        <v>1.7711864406779599E-3</v>
      </c>
      <c r="AO36">
        <f t="shared" si="170"/>
        <v>11.186676186938419</v>
      </c>
      <c r="AP36">
        <f t="shared" si="361"/>
        <v>60.197520661451804</v>
      </c>
      <c r="AQ36">
        <f t="shared" si="171"/>
        <v>0.41916846910281191</v>
      </c>
      <c r="AR36">
        <f t="shared" si="172"/>
        <v>0.71476240045976769</v>
      </c>
      <c r="AS36">
        <f t="shared" si="173"/>
        <v>0.7552905352930579</v>
      </c>
      <c r="AW36">
        <v>551.784491286812</v>
      </c>
      <c r="AX36">
        <f t="shared" si="112"/>
        <v>0.55178449128681195</v>
      </c>
      <c r="AY36">
        <v>1.66881008548309E-3</v>
      </c>
      <c r="AZ36">
        <f t="shared" si="174"/>
        <v>15.004586274798507</v>
      </c>
      <c r="BA36">
        <f t="shared" si="362"/>
        <v>64.103071996064131</v>
      </c>
      <c r="BB36">
        <f t="shared" si="175"/>
        <v>0.49936516954563298</v>
      </c>
      <c r="BC36">
        <f t="shared" si="176"/>
        <v>0.62136536435307876</v>
      </c>
      <c r="BD36">
        <f t="shared" si="177"/>
        <v>0.67628365482695663</v>
      </c>
      <c r="BH36">
        <v>404.04040404040398</v>
      </c>
      <c r="BI36">
        <f t="shared" si="113"/>
        <v>0.40404040404040398</v>
      </c>
      <c r="BJ36">
        <v>2.1052901900359502E-3</v>
      </c>
      <c r="BK36">
        <f t="shared" si="178"/>
        <v>13.30777616963306</v>
      </c>
      <c r="BL36">
        <f t="shared" si="363"/>
        <v>67.495182239444958</v>
      </c>
      <c r="BM36">
        <f t="shared" si="179"/>
        <v>1.2068503545297755</v>
      </c>
      <c r="BN36">
        <f t="shared" si="180"/>
        <v>0.28290328783887414</v>
      </c>
      <c r="BO36">
        <f t="shared" si="181"/>
        <v>0.52790313088052643</v>
      </c>
      <c r="BS36">
        <v>599.98516907257203</v>
      </c>
      <c r="BT36">
        <f t="shared" si="114"/>
        <v>0.59998516907257204</v>
      </c>
      <c r="BU36">
        <v>1.52333399248566E-3</v>
      </c>
      <c r="BV36">
        <f t="shared" si="182"/>
        <v>10.969496597434004</v>
      </c>
      <c r="BW36">
        <f t="shared" si="364"/>
        <v>54.138883552588538</v>
      </c>
      <c r="BX36">
        <f t="shared" si="183"/>
        <v>0.38753935033484255</v>
      </c>
      <c r="BY36">
        <f t="shared" si="184"/>
        <v>0.71111271241636698</v>
      </c>
      <c r="BZ36">
        <f t="shared" si="185"/>
        <v>0.72260061702584377</v>
      </c>
      <c r="CD36">
        <v>777.03504877922796</v>
      </c>
      <c r="CE36">
        <f t="shared" si="115"/>
        <v>0.77703504877922791</v>
      </c>
      <c r="CF36">
        <v>1.1536416662365099E-3</v>
      </c>
      <c r="CG36">
        <f t="shared" si="186"/>
        <v>8.9847481794120707</v>
      </c>
      <c r="CH36">
        <f t="shared" si="365"/>
        <v>31.765915983207357</v>
      </c>
      <c r="CI36">
        <f t="shared" si="187"/>
        <v>1.4230546276996168</v>
      </c>
      <c r="CJ36">
        <f t="shared" si="188"/>
        <v>0.24145444594694782</v>
      </c>
      <c r="CK36">
        <f t="shared" si="189"/>
        <v>0.27947766123573015</v>
      </c>
      <c r="CO36">
        <v>415.30557472586401</v>
      </c>
      <c r="CP36">
        <f t="shared" si="116"/>
        <v>0.41530557472586399</v>
      </c>
      <c r="CQ36">
        <v>1.9444444444444401E-3</v>
      </c>
      <c r="CR36">
        <f t="shared" si="366"/>
        <v>15.882091353789431</v>
      </c>
      <c r="CS36">
        <f t="shared" si="367"/>
        <v>71.56664838605522</v>
      </c>
      <c r="CT36">
        <f t="shared" si="190"/>
        <v>0.13024689932370351</v>
      </c>
      <c r="CU36">
        <f t="shared" si="191"/>
        <v>0.82630236122344303</v>
      </c>
      <c r="CV36">
        <f t="shared" si="192"/>
        <v>0.82524274953304255</v>
      </c>
      <c r="CZ36">
        <v>455.865921787709</v>
      </c>
      <c r="DA36">
        <f t="shared" si="117"/>
        <v>0.45586592178770902</v>
      </c>
      <c r="DB36">
        <v>2.0396893609184101E-3</v>
      </c>
      <c r="DC36">
        <f t="shared" si="193"/>
        <v>16.588234880598652</v>
      </c>
      <c r="DD36">
        <f t="shared" si="368"/>
        <v>71.565393348740898</v>
      </c>
      <c r="DE36">
        <f t="shared" si="194"/>
        <v>0.13174251104606083</v>
      </c>
      <c r="DF36">
        <f t="shared" si="195"/>
        <v>0.85677580842445511</v>
      </c>
      <c r="DG36">
        <f t="shared" si="196"/>
        <v>0.86167096115477548</v>
      </c>
      <c r="DK36">
        <v>594.59459459459401</v>
      </c>
      <c r="DL36">
        <f t="shared" si="118"/>
        <v>0.59459459459459396</v>
      </c>
      <c r="DM36">
        <v>1.59438261791203E-3</v>
      </c>
      <c r="DN36">
        <f t="shared" si="197"/>
        <v>9.7462107580660806</v>
      </c>
      <c r="DO36">
        <f t="shared" si="375"/>
        <v>42.867810367621558</v>
      </c>
      <c r="DP36">
        <f t="shared" si="198"/>
        <v>1.943667910840132</v>
      </c>
      <c r="DQ36">
        <f t="shared" si="199"/>
        <v>0.14108250065390174</v>
      </c>
      <c r="DR36">
        <f t="shared" si="200"/>
        <v>0.2629447890103061</v>
      </c>
      <c r="DV36">
        <v>585.02399285793899</v>
      </c>
      <c r="DW36">
        <f t="shared" si="119"/>
        <v>0.58502399285793905</v>
      </c>
      <c r="DX36">
        <v>1.6553398058252399E-3</v>
      </c>
      <c r="DY36">
        <f t="shared" si="201"/>
        <v>11.199863368235723</v>
      </c>
      <c r="DZ36">
        <f t="shared" si="369"/>
        <v>45.029362691645687</v>
      </c>
      <c r="EA36">
        <f t="shared" si="202"/>
        <v>0.55379386416277554</v>
      </c>
      <c r="EB36">
        <f t="shared" si="203"/>
        <v>0.58598297720470982</v>
      </c>
      <c r="EC36">
        <f t="shared" si="204"/>
        <v>0.62025845968701421</v>
      </c>
      <c r="EG36">
        <v>450.24875621890499</v>
      </c>
      <c r="EH36">
        <f t="shared" si="120"/>
        <v>0.45024875621890498</v>
      </c>
      <c r="EI36">
        <v>1.89690721649484E-3</v>
      </c>
      <c r="EJ36">
        <f t="shared" si="205"/>
        <v>11.96786887378448</v>
      </c>
      <c r="EK36">
        <f t="shared" si="376"/>
        <v>63.579303391979977</v>
      </c>
      <c r="EL36">
        <f t="shared" si="206"/>
        <v>0.41445610051291443</v>
      </c>
      <c r="EM36">
        <f t="shared" si="207"/>
        <v>0.64945032642154643</v>
      </c>
      <c r="EN36">
        <f t="shared" si="208"/>
        <v>0.73058138975369413</v>
      </c>
      <c r="ER36">
        <v>364.95893429487103</v>
      </c>
      <c r="ES36">
        <f t="shared" si="121"/>
        <v>0.36495893429487103</v>
      </c>
      <c r="ET36">
        <v>1.7083333333333299E-3</v>
      </c>
      <c r="EU36">
        <f t="shared" si="209"/>
        <v>13.070645243560291</v>
      </c>
      <c r="EV36">
        <f t="shared" si="377"/>
        <v>80.934391736801629</v>
      </c>
      <c r="EW36">
        <f t="shared" si="210"/>
        <v>4.3374320413599149E-2</v>
      </c>
      <c r="EX36">
        <f t="shared" si="211"/>
        <v>0.92663836317287473</v>
      </c>
      <c r="EY36">
        <f t="shared" si="212"/>
        <v>0.91639308844407008</v>
      </c>
      <c r="FC36">
        <v>416.21621621621603</v>
      </c>
      <c r="FD36">
        <f t="shared" si="122"/>
        <v>0.41621621621621602</v>
      </c>
      <c r="FE36">
        <v>2.10451977401129E-3</v>
      </c>
      <c r="FF36">
        <f t="shared" si="213"/>
        <v>12.214276111499073</v>
      </c>
      <c r="FG36">
        <f t="shared" si="378"/>
        <v>66.46533604834535</v>
      </c>
      <c r="FH36">
        <f t="shared" si="214"/>
        <v>0.4008833057698169</v>
      </c>
      <c r="FI36">
        <f t="shared" si="215"/>
        <v>0.62853854301914136</v>
      </c>
      <c r="FJ36">
        <f t="shared" si="216"/>
        <v>0.73250264316330993</v>
      </c>
      <c r="FN36">
        <v>688.17204301075196</v>
      </c>
      <c r="FO36">
        <f t="shared" si="123"/>
        <v>0.68817204301075197</v>
      </c>
      <c r="FP36">
        <v>1.3578472338291799E-3</v>
      </c>
      <c r="FQ36">
        <f t="shared" si="217"/>
        <v>10.255643760039124</v>
      </c>
      <c r="FR36">
        <f t="shared" si="373"/>
        <v>45.13291183024603</v>
      </c>
      <c r="FS36">
        <f t="shared" si="218"/>
        <v>0.33631047922985563</v>
      </c>
      <c r="FT36">
        <f t="shared" si="219"/>
        <v>0.74255209934805766</v>
      </c>
      <c r="FU36">
        <f t="shared" si="220"/>
        <v>0.72086837852211239</v>
      </c>
      <c r="FY36">
        <v>448.71794871794799</v>
      </c>
      <c r="FZ36">
        <f t="shared" si="124"/>
        <v>0.44871794871794801</v>
      </c>
      <c r="GA36">
        <v>1.77005103900838E-3</v>
      </c>
      <c r="GB36">
        <f t="shared" si="221"/>
        <v>15.946405756832252</v>
      </c>
      <c r="GC36">
        <f t="shared" si="379"/>
        <v>66.78534166685813</v>
      </c>
      <c r="GD36">
        <f t="shared" si="222"/>
        <v>0.18014969732715688</v>
      </c>
      <c r="GE36">
        <f t="shared" si="223"/>
        <v>0.82319898370451461</v>
      </c>
      <c r="GF36">
        <f t="shared" si="224"/>
        <v>0.84033338135024616</v>
      </c>
      <c r="GJ36">
        <v>423.30717814588701</v>
      </c>
      <c r="GK36">
        <f t="shared" si="125"/>
        <v>0.42330717814588703</v>
      </c>
      <c r="GL36">
        <v>-3.4673060156931E-4</v>
      </c>
      <c r="GM36">
        <f t="shared" si="225"/>
        <v>-0.71712637346289565</v>
      </c>
      <c r="GN36">
        <f t="shared" si="380"/>
        <v>69.424787231772513</v>
      </c>
      <c r="GO36">
        <f t="shared" si="226"/>
        <v>1.336403382954659E-3</v>
      </c>
      <c r="GP36">
        <f t="shared" si="227"/>
        <v>0.9148589165410036</v>
      </c>
      <c r="GQ36">
        <f t="shared" si="228"/>
        <v>0.81541134848034114</v>
      </c>
      <c r="GU36">
        <v>348.55769230769198</v>
      </c>
      <c r="GV36">
        <f t="shared" si="126"/>
        <v>0.34855769230769196</v>
      </c>
      <c r="GW36">
        <v>-1.9458720159151201E-4</v>
      </c>
      <c r="GX36">
        <f t="shared" si="229"/>
        <v>-0.40412710610905922</v>
      </c>
      <c r="GY36">
        <f t="shared" si="397"/>
        <v>66.17203345168204</v>
      </c>
      <c r="GZ36">
        <f t="shared" si="230"/>
        <v>2.1977356192153534E-5</v>
      </c>
      <c r="HA36">
        <f t="shared" si="231"/>
        <v>0.85955521007949065</v>
      </c>
      <c r="HB36">
        <f t="shared" si="232"/>
        <v>0.7292462056007013</v>
      </c>
      <c r="HF36">
        <v>322.091503267973</v>
      </c>
      <c r="HG36">
        <f t="shared" si="127"/>
        <v>0.32209150326797298</v>
      </c>
      <c r="HH36">
        <v>2.0833333333333298E-3</v>
      </c>
      <c r="HI36">
        <f t="shared" si="233"/>
        <v>5.4954717312934047</v>
      </c>
      <c r="HJ36">
        <f t="shared" si="405"/>
        <v>72.701427357190951</v>
      </c>
      <c r="HK36">
        <f t="shared" si="234"/>
        <v>5.0724843667291523E-5</v>
      </c>
      <c r="HL36">
        <f t="shared" si="235"/>
        <v>0.8990333735212247</v>
      </c>
      <c r="HM36">
        <f t="shared" si="236"/>
        <v>0.78383338144957992</v>
      </c>
      <c r="HQ36">
        <v>413.79310344827502</v>
      </c>
      <c r="HR36">
        <f t="shared" si="128"/>
        <v>0.41379310344827502</v>
      </c>
      <c r="HS36">
        <v>-3.4722222222222202E-4</v>
      </c>
      <c r="HT36">
        <f t="shared" si="237"/>
        <v>-0.77074855099272366</v>
      </c>
      <c r="HU36">
        <f t="shared" si="370"/>
        <v>69.250215809594181</v>
      </c>
      <c r="HV36">
        <f t="shared" si="238"/>
        <v>1.9169570176714283E-3</v>
      </c>
      <c r="HW36">
        <f t="shared" si="239"/>
        <v>0.90127074859786971</v>
      </c>
      <c r="HX36">
        <f t="shared" si="240"/>
        <v>0.79054676823839942</v>
      </c>
      <c r="IB36">
        <v>568.39450902127896</v>
      </c>
      <c r="IC36">
        <f t="shared" si="129"/>
        <v>0.56839450902127897</v>
      </c>
      <c r="ID36">
        <v>7.8459505380403904E-4</v>
      </c>
      <c r="IE36">
        <f t="shared" si="241"/>
        <v>1.4144493488444907</v>
      </c>
      <c r="IF36">
        <f t="shared" si="371"/>
        <v>71.001545513940741</v>
      </c>
      <c r="IG36">
        <f t="shared" si="242"/>
        <v>7.8631589486431938E-3</v>
      </c>
      <c r="IH36">
        <f t="shared" si="243"/>
        <v>1.0168386136007415</v>
      </c>
      <c r="II36">
        <f t="shared" si="244"/>
        <v>0.89408125701287389</v>
      </c>
      <c r="IM36">
        <v>420.35519125682998</v>
      </c>
      <c r="IN36">
        <f t="shared" si="130"/>
        <v>0.42035519125682996</v>
      </c>
      <c r="IO36">
        <v>-3.3606557377049198E-4</v>
      </c>
      <c r="IP36">
        <f t="shared" si="245"/>
        <v>-0.82328655994731004</v>
      </c>
      <c r="IQ36">
        <f t="shared" si="374"/>
        <v>62.609938875992874</v>
      </c>
      <c r="IR36">
        <f t="shared" si="246"/>
        <v>2.3112876299900316E-4</v>
      </c>
      <c r="IS36">
        <f t="shared" si="247"/>
        <v>0.89551620351451222</v>
      </c>
      <c r="IT36">
        <f t="shared" si="248"/>
        <v>0.75830153987426419</v>
      </c>
      <c r="IX36">
        <v>327.57918025151298</v>
      </c>
      <c r="IY36">
        <f t="shared" si="131"/>
        <v>0.327579180251513</v>
      </c>
      <c r="IZ36">
        <v>2.3417850489054499E-3</v>
      </c>
      <c r="JA36">
        <f t="shared" si="249"/>
        <v>5.2600742338397346</v>
      </c>
      <c r="JB36">
        <f t="shared" si="372"/>
        <v>78.242598899988195</v>
      </c>
      <c r="JC36">
        <f t="shared" si="250"/>
        <v>8.7960796809113134E-5</v>
      </c>
      <c r="JD36">
        <f t="shared" si="251"/>
        <v>0.92884169177342157</v>
      </c>
      <c r="JE36">
        <f t="shared" si="252"/>
        <v>0.82350692145066684</v>
      </c>
      <c r="JI36">
        <v>352.28591961965799</v>
      </c>
      <c r="JJ36">
        <f t="shared" si="132"/>
        <v>0.35228591961965799</v>
      </c>
      <c r="JK36">
        <v>7.6629443308087698E-4</v>
      </c>
      <c r="JL36">
        <f t="shared" si="253"/>
        <v>1.9215005844555593</v>
      </c>
      <c r="JM36">
        <f t="shared" si="381"/>
        <v>67.698292234212673</v>
      </c>
      <c r="JN36">
        <f t="shared" si="254"/>
        <v>2.1316243987731386E-5</v>
      </c>
      <c r="JO36">
        <f t="shared" si="255"/>
        <v>0.8627800975456007</v>
      </c>
      <c r="JP36">
        <f t="shared" si="256"/>
        <v>0.74800604933555337</v>
      </c>
      <c r="JT36" s="10">
        <v>406.97674418604601</v>
      </c>
      <c r="JU36">
        <f t="shared" si="133"/>
        <v>0.40697674418604601</v>
      </c>
      <c r="JV36">
        <v>3.1049723756905998E-3</v>
      </c>
      <c r="JW36">
        <f t="shared" si="257"/>
        <v>7.2326400551842527</v>
      </c>
      <c r="JX36">
        <f t="shared" si="382"/>
        <v>73.992996436444685</v>
      </c>
      <c r="JY36">
        <f t="shared" si="258"/>
        <v>2.2486432496984459E-4</v>
      </c>
      <c r="JZ36">
        <f t="shared" si="259"/>
        <v>0.91728459314389565</v>
      </c>
      <c r="KA36">
        <f t="shared" si="260"/>
        <v>0.78426534754652888</v>
      </c>
      <c r="KE36">
        <v>426.39593908629399</v>
      </c>
      <c r="KF36">
        <f t="shared" si="134"/>
        <v>0.42639593908629397</v>
      </c>
      <c r="KG36">
        <v>-3.53734986546836E-4</v>
      </c>
      <c r="KH36">
        <f t="shared" si="261"/>
        <v>-0.73404230451719454</v>
      </c>
      <c r="KI36">
        <f t="shared" si="383"/>
        <v>70.090002825019496</v>
      </c>
      <c r="KJ36">
        <f t="shared" si="262"/>
        <v>4.0413566352083254E-4</v>
      </c>
      <c r="KK36">
        <f t="shared" si="263"/>
        <v>0.93347019610647264</v>
      </c>
      <c r="KL36">
        <f t="shared" si="264"/>
        <v>0.81888378769439574</v>
      </c>
      <c r="KP36">
        <v>468.05613741097602</v>
      </c>
      <c r="KQ36">
        <f t="shared" si="135"/>
        <v>0.46805613741097601</v>
      </c>
      <c r="KR36">
        <v>-1.21334310850438E-4</v>
      </c>
      <c r="KS36">
        <f t="shared" si="265"/>
        <v>-0.24838139375729376</v>
      </c>
      <c r="KT36">
        <f t="shared" si="384"/>
        <v>68.413128044735586</v>
      </c>
      <c r="KU36">
        <f t="shared" si="266"/>
        <v>1.3472361122588543E-3</v>
      </c>
      <c r="KV36">
        <f t="shared" si="267"/>
        <v>0.95351889209659846</v>
      </c>
      <c r="KW36">
        <f t="shared" si="268"/>
        <v>0.85868564901894595</v>
      </c>
      <c r="LA36">
        <v>464.64646464646398</v>
      </c>
      <c r="LB36">
        <f t="shared" si="136"/>
        <v>0.46464646464646397</v>
      </c>
      <c r="LC36">
        <v>-9.25925925925929E-5</v>
      </c>
      <c r="LD36">
        <f t="shared" si="269"/>
        <v>-0.18342431179198276</v>
      </c>
      <c r="LE36">
        <f t="shared" si="398"/>
        <v>70.985208663497033</v>
      </c>
      <c r="LF36">
        <f t="shared" si="270"/>
        <v>1.4131304943715344E-3</v>
      </c>
      <c r="LG36">
        <f t="shared" si="271"/>
        <v>0.94944862221889859</v>
      </c>
      <c r="LH36">
        <f t="shared" si="272"/>
        <v>0.85700363961376214</v>
      </c>
      <c r="LL36">
        <v>492.30176035738901</v>
      </c>
      <c r="LM36">
        <f t="shared" si="137"/>
        <v>0.49230176035738904</v>
      </c>
      <c r="LN36">
        <v>1.61950220709461E-3</v>
      </c>
      <c r="LO36">
        <f t="shared" si="273"/>
        <v>2.6475432517485857</v>
      </c>
      <c r="LP36">
        <f t="shared" si="385"/>
        <v>68.53308489211382</v>
      </c>
      <c r="LQ36">
        <f t="shared" si="274"/>
        <v>1.0025179533452177E-3</v>
      </c>
      <c r="LR36">
        <f t="shared" si="275"/>
        <v>0.95317331686901452</v>
      </c>
      <c r="LS36">
        <f t="shared" si="276"/>
        <v>0.91285261678559471</v>
      </c>
      <c r="LW36">
        <v>497.26775956284098</v>
      </c>
      <c r="LX36">
        <f t="shared" si="138"/>
        <v>0.49726775956284097</v>
      </c>
      <c r="LY36">
        <v>2.8485432921305598E-4</v>
      </c>
      <c r="LZ36">
        <f t="shared" si="277"/>
        <v>0.5344358897055459</v>
      </c>
      <c r="MA36">
        <f t="shared" si="406"/>
        <v>69.517702311643475</v>
      </c>
      <c r="MB36">
        <f t="shared" si="278"/>
        <v>2.8197719176370263E-3</v>
      </c>
      <c r="MC36">
        <f t="shared" si="279"/>
        <v>0.98448803464465606</v>
      </c>
      <c r="MD36">
        <f t="shared" si="280"/>
        <v>0.86933581287167405</v>
      </c>
      <c r="MH36">
        <v>301.63043478260801</v>
      </c>
      <c r="MI36">
        <f t="shared" si="139"/>
        <v>0.30163043478260798</v>
      </c>
      <c r="MJ36">
        <v>7.5678697732473401E-4</v>
      </c>
      <c r="MK36">
        <f t="shared" si="281"/>
        <v>7.6520422378638431</v>
      </c>
      <c r="ML36">
        <f t="shared" si="282"/>
        <v>97.736480524378209</v>
      </c>
      <c r="MM36">
        <f t="shared" si="283"/>
        <v>3.5708787298667256E-2</v>
      </c>
      <c r="MN36">
        <f t="shared" si="284"/>
        <v>0.98588243138674769</v>
      </c>
      <c r="MO36">
        <f t="shared" si="285"/>
        <v>1.0000024662096276</v>
      </c>
      <c r="MS36">
        <v>342.36453201970397</v>
      </c>
      <c r="MT36">
        <f t="shared" si="140"/>
        <v>0.34236453201970396</v>
      </c>
      <c r="MU36">
        <v>1.6250172643984999E-3</v>
      </c>
      <c r="MV36">
        <f t="shared" si="286"/>
        <v>12.117951263225205</v>
      </c>
      <c r="MW36">
        <f t="shared" si="386"/>
        <v>84.504831988864311</v>
      </c>
      <c r="MX36">
        <f t="shared" si="287"/>
        <v>0.64761396525133819</v>
      </c>
      <c r="MY36">
        <f t="shared" si="288"/>
        <v>0.52663165285657476</v>
      </c>
      <c r="MZ36">
        <f t="shared" si="289"/>
        <v>0.83560493281380865</v>
      </c>
      <c r="ND36">
        <v>304.28995043397299</v>
      </c>
      <c r="NE36">
        <f t="shared" si="141"/>
        <v>0.304289950433973</v>
      </c>
      <c r="NF36">
        <v>7.77786195104002E-4</v>
      </c>
      <c r="NG36">
        <f t="shared" si="290"/>
        <v>7.0324249105244299</v>
      </c>
      <c r="NH36">
        <f t="shared" si="387"/>
        <v>96.948615087161357</v>
      </c>
      <c r="NI36">
        <f t="shared" si="291"/>
        <v>3.1938229711591971E-2</v>
      </c>
      <c r="NJ36">
        <f t="shared" si="292"/>
        <v>0.9827457178703729</v>
      </c>
      <c r="NK36">
        <f t="shared" si="293"/>
        <v>0.99999564270706987</v>
      </c>
      <c r="NO36">
        <v>357.52688172043003</v>
      </c>
      <c r="NP36">
        <f t="shared" si="142"/>
        <v>0.35752688172043001</v>
      </c>
      <c r="NQ36">
        <v>1.7194926936862399E-3</v>
      </c>
      <c r="NR36">
        <f t="shared" si="294"/>
        <v>13.625140203535974</v>
      </c>
      <c r="NS36">
        <f t="shared" si="388"/>
        <v>83.518705675036983</v>
      </c>
      <c r="NT36">
        <f t="shared" si="295"/>
        <v>0.23226775225450561</v>
      </c>
      <c r="NU36">
        <f t="shared" si="296"/>
        <v>0.80877432128799531</v>
      </c>
      <c r="NV36">
        <f t="shared" si="297"/>
        <v>0.88008783887177533</v>
      </c>
      <c r="NZ36">
        <v>315.460456030035</v>
      </c>
      <c r="OA36">
        <f t="shared" si="143"/>
        <v>0.31546045603003503</v>
      </c>
      <c r="OB36">
        <v>1.4007356307805001E-3</v>
      </c>
      <c r="OC36">
        <f t="shared" si="298"/>
        <v>11.790703962798821</v>
      </c>
      <c r="OD36">
        <f t="shared" si="399"/>
        <v>91.807650490230117</v>
      </c>
      <c r="OE36">
        <f t="shared" si="299"/>
        <v>0.490105837789863</v>
      </c>
      <c r="OF36">
        <f t="shared" si="300"/>
        <v>0.62625203125791862</v>
      </c>
      <c r="OG36">
        <f t="shared" si="301"/>
        <v>0.90954937512950584</v>
      </c>
      <c r="OK36">
        <v>285.32608695652101</v>
      </c>
      <c r="OL36">
        <f t="shared" si="144"/>
        <v>0.28532608695652101</v>
      </c>
      <c r="OM36">
        <v>8.0890052356020895E-4</v>
      </c>
      <c r="ON36">
        <f t="shared" si="302"/>
        <v>6.9136796885487941</v>
      </c>
      <c r="OO36">
        <f t="shared" si="400"/>
        <v>98.133977715129305</v>
      </c>
      <c r="OP36">
        <f t="shared" si="303"/>
        <v>5.9801074787028626E-2</v>
      </c>
      <c r="OQ36">
        <f t="shared" si="304"/>
        <v>0.96158305717465786</v>
      </c>
      <c r="OR36">
        <f t="shared" si="305"/>
        <v>1.0000031793242974</v>
      </c>
      <c r="OV36">
        <v>321.83908045977</v>
      </c>
      <c r="OW36">
        <f t="shared" si="145"/>
        <v>0.32183908045977</v>
      </c>
      <c r="OX36">
        <v>1.17796610169491E-3</v>
      </c>
      <c r="OY36">
        <f t="shared" si="306"/>
        <v>10.119983691537028</v>
      </c>
      <c r="OZ36">
        <f t="shared" si="389"/>
        <v>93.846467470440487</v>
      </c>
      <c r="PA36">
        <f t="shared" si="307"/>
        <v>0.29135419411640728</v>
      </c>
      <c r="PB36">
        <f t="shared" si="308"/>
        <v>0.76007131900026337</v>
      </c>
      <c r="PC36">
        <f t="shared" si="309"/>
        <v>0.95951639735433558</v>
      </c>
      <c r="PG36">
        <v>370.57352490150203</v>
      </c>
      <c r="PH36">
        <f t="shared" si="146"/>
        <v>0.37057352490150203</v>
      </c>
      <c r="PI36">
        <v>1.7562814070351701E-3</v>
      </c>
      <c r="PJ36">
        <f t="shared" si="310"/>
        <v>14.348704305842894</v>
      </c>
      <c r="PK36">
        <f t="shared" si="390"/>
        <v>83.46470916674852</v>
      </c>
      <c r="PL36">
        <f t="shared" si="311"/>
        <v>0.53303434873425382</v>
      </c>
      <c r="PM36">
        <f t="shared" si="312"/>
        <v>0.59022070602037424</v>
      </c>
      <c r="PN36">
        <f t="shared" si="313"/>
        <v>0.79443926295578948</v>
      </c>
      <c r="PR36">
        <v>299.539170506912</v>
      </c>
      <c r="PS36">
        <f t="shared" si="147"/>
        <v>0.29953917050691198</v>
      </c>
      <c r="PT36">
        <v>7.3786407766990303E-4</v>
      </c>
      <c r="PU36">
        <f t="shared" si="314"/>
        <v>6.8511056422460817</v>
      </c>
      <c r="PV36">
        <f t="shared" si="401"/>
        <v>98.484643607286969</v>
      </c>
      <c r="PW36">
        <f t="shared" si="315"/>
        <v>0.18309870663640124</v>
      </c>
      <c r="PX36">
        <f t="shared" si="316"/>
        <v>0.84185966020324943</v>
      </c>
      <c r="PY36">
        <f t="shared" si="317"/>
        <v>0.95819399287864582</v>
      </c>
      <c r="QC36">
        <v>289.35185185185099</v>
      </c>
      <c r="QD36">
        <f t="shared" si="148"/>
        <v>0.28935185185185097</v>
      </c>
      <c r="QE36">
        <v>5.8503540305010905E-4</v>
      </c>
      <c r="QF36">
        <f t="shared" si="318"/>
        <v>5.4019889478311089</v>
      </c>
      <c r="QG36">
        <f t="shared" si="402"/>
        <v>99.233441025258998</v>
      </c>
      <c r="QH36">
        <f t="shared" si="319"/>
        <v>0.40793253094244825</v>
      </c>
      <c r="QI36">
        <f t="shared" si="320"/>
        <v>0.68922773186399844</v>
      </c>
      <c r="QJ36">
        <f t="shared" si="321"/>
        <v>0.9532755174395906</v>
      </c>
      <c r="QN36">
        <v>260.86956521739103</v>
      </c>
      <c r="QO36">
        <f t="shared" si="149"/>
        <v>0.26086956521739102</v>
      </c>
      <c r="QP36">
        <v>1.85840707964601E-4</v>
      </c>
      <c r="QQ36">
        <f t="shared" si="322"/>
        <v>2.1534265117566744</v>
      </c>
      <c r="QR36">
        <f t="shared" si="391"/>
        <v>100.03178867707808</v>
      </c>
      <c r="QS36">
        <f t="shared" si="323"/>
        <v>4.404605377649929E-2</v>
      </c>
      <c r="QT36">
        <f t="shared" si="324"/>
        <v>0.9547150289199402</v>
      </c>
      <c r="QU36">
        <f t="shared" si="325"/>
        <v>0.99999479315395112</v>
      </c>
      <c r="QY36">
        <v>360.058927256088</v>
      </c>
      <c r="QZ36">
        <f t="shared" si="150"/>
        <v>0.36005892725608801</v>
      </c>
      <c r="RA36">
        <v>9.2266913684962396E-4</v>
      </c>
      <c r="RB36">
        <f t="shared" si="326"/>
        <v>10.691415258975944</v>
      </c>
      <c r="RC36">
        <f t="shared" si="403"/>
        <v>94.26002145757829</v>
      </c>
      <c r="RD36">
        <f t="shared" si="327"/>
        <v>0.15449064353886996</v>
      </c>
      <c r="RE36">
        <f t="shared" si="328"/>
        <v>0.86902268282281558</v>
      </c>
      <c r="RF36">
        <f t="shared" si="329"/>
        <v>0.92340181575247904</v>
      </c>
      <c r="RJ36">
        <v>296.14771021020999</v>
      </c>
      <c r="RK36">
        <f t="shared" si="151"/>
        <v>0.29614771021020997</v>
      </c>
      <c r="RL36">
        <v>6.1711711711711595E-4</v>
      </c>
      <c r="RM36">
        <f t="shared" si="330"/>
        <v>6.8644840613694766</v>
      </c>
      <c r="RN36">
        <f t="shared" si="392"/>
        <v>99.159225966789677</v>
      </c>
      <c r="RO36">
        <f t="shared" si="331"/>
        <v>9.0123469608435008E-2</v>
      </c>
      <c r="RP36">
        <f t="shared" si="332"/>
        <v>0.9118957816050921</v>
      </c>
      <c r="RQ36">
        <f t="shared" si="333"/>
        <v>0.99999537405975658</v>
      </c>
      <c r="RU36">
        <v>307.31707317073102</v>
      </c>
      <c r="RV36">
        <f t="shared" si="152"/>
        <v>0.30731707317073104</v>
      </c>
      <c r="RW36">
        <v>1.0124378109452701E-3</v>
      </c>
      <c r="RX36">
        <f t="shared" si="334"/>
        <v>9.5693554909760863</v>
      </c>
      <c r="RY36">
        <f t="shared" si="393"/>
        <v>93.624505073874218</v>
      </c>
      <c r="RZ36">
        <f t="shared" si="335"/>
        <v>6.6586001378087151E-2</v>
      </c>
      <c r="SA36">
        <f t="shared" si="336"/>
        <v>0.95274899598072271</v>
      </c>
      <c r="SB36">
        <f t="shared" si="337"/>
        <v>0.97538774555505547</v>
      </c>
      <c r="SF36">
        <v>433.75680580762202</v>
      </c>
      <c r="SG36">
        <f t="shared" si="153"/>
        <v>0.43375680580762199</v>
      </c>
      <c r="SH36">
        <v>1.9529382314287501E-3</v>
      </c>
      <c r="SI36">
        <f t="shared" si="338"/>
        <v>19.686877332951109</v>
      </c>
      <c r="SJ36">
        <f t="shared" si="407"/>
        <v>67.530985729253445</v>
      </c>
      <c r="SK36">
        <f t="shared" si="339"/>
        <v>0.15888551203535226</v>
      </c>
      <c r="SL36">
        <f t="shared" si="340"/>
        <v>0.83604838842962848</v>
      </c>
      <c r="SM36">
        <f t="shared" si="341"/>
        <v>0.84117112055380117</v>
      </c>
      <c r="SQ36">
        <v>385.34417502991198</v>
      </c>
      <c r="SR36">
        <f t="shared" si="154"/>
        <v>0.38534417502991197</v>
      </c>
      <c r="SS36">
        <v>2.09893048128342E-3</v>
      </c>
      <c r="ST36">
        <f t="shared" si="342"/>
        <v>14.698392726074371</v>
      </c>
      <c r="SU36">
        <f t="shared" si="408"/>
        <v>74.297098518551607</v>
      </c>
      <c r="SV36">
        <f t="shared" si="343"/>
        <v>0.30710105509986174</v>
      </c>
      <c r="SW36">
        <f t="shared" si="344"/>
        <v>0.69897074182476471</v>
      </c>
      <c r="SX36">
        <f t="shared" si="345"/>
        <v>0.78340626955769288</v>
      </c>
      <c r="TB36">
        <v>301.14185331576601</v>
      </c>
      <c r="TC36">
        <f t="shared" si="155"/>
        <v>0.30114185331576604</v>
      </c>
      <c r="TD36">
        <v>5.7272727272727195E-4</v>
      </c>
      <c r="TE36">
        <f t="shared" si="346"/>
        <v>5.6649581872133732</v>
      </c>
      <c r="TF36">
        <f t="shared" si="394"/>
        <v>99.316608218685047</v>
      </c>
      <c r="TG36">
        <f t="shared" si="347"/>
        <v>0.52695533592787203</v>
      </c>
      <c r="TH36">
        <f t="shared" si="348"/>
        <v>0.6004859476522908</v>
      </c>
      <c r="TI36">
        <f t="shared" si="349"/>
        <v>0.87818588969009148</v>
      </c>
      <c r="TM36">
        <v>317.46031746031701</v>
      </c>
      <c r="TN36">
        <f t="shared" si="156"/>
        <v>0.317460317460317</v>
      </c>
      <c r="TO36">
        <v>1.02525252525252E-3</v>
      </c>
      <c r="TP36">
        <f t="shared" si="350"/>
        <v>9.829842044607096</v>
      </c>
      <c r="TQ36">
        <f t="shared" si="404"/>
        <v>93.988785263952906</v>
      </c>
      <c r="TR36">
        <f t="shared" si="351"/>
        <v>0.99783159900527907</v>
      </c>
      <c r="TS36">
        <f t="shared" si="352"/>
        <v>0.37778301767741113</v>
      </c>
      <c r="TT36">
        <f t="shared" si="353"/>
        <v>0.79867871224162523</v>
      </c>
      <c r="TX36">
        <v>342.44199200583199</v>
      </c>
      <c r="TY36">
        <f t="shared" si="157"/>
        <v>0.34244199200583197</v>
      </c>
      <c r="TZ36">
        <v>1.44484527011739E-3</v>
      </c>
      <c r="UA36">
        <f t="shared" si="354"/>
        <v>12.060478047724459</v>
      </c>
      <c r="UB36">
        <f t="shared" si="395"/>
        <v>85.524274538360132</v>
      </c>
      <c r="UC36">
        <f t="shared" si="355"/>
        <v>6.458024795208421E-2</v>
      </c>
      <c r="UD36">
        <f t="shared" si="356"/>
        <v>0.9117798794282902</v>
      </c>
      <c r="UE36">
        <f t="shared" si="357"/>
        <v>0.91182547070182529</v>
      </c>
      <c r="UF36">
        <f t="shared" si="396"/>
        <v>0.36267531920443347</v>
      </c>
    </row>
    <row r="37" spans="1:552" x14ac:dyDescent="0.25">
      <c r="A37" s="4">
        <v>1.7224999999999999E-5</v>
      </c>
      <c r="B37" s="1">
        <v>0.99997999999999998</v>
      </c>
      <c r="E37">
        <v>629.62934392717898</v>
      </c>
      <c r="F37">
        <f t="shared" si="108"/>
        <v>0.62962934392717895</v>
      </c>
      <c r="G37">
        <v>1.51882207737108E-3</v>
      </c>
      <c r="H37">
        <f t="shared" si="158"/>
        <v>7.8711757741038557</v>
      </c>
      <c r="I37">
        <f t="shared" si="358"/>
        <v>37.106771621380304</v>
      </c>
      <c r="J37">
        <f t="shared" si="159"/>
        <v>1.216653482708373</v>
      </c>
      <c r="K37">
        <f t="shared" si="160"/>
        <v>0.30131380712939942</v>
      </c>
      <c r="L37">
        <f t="shared" si="161"/>
        <v>0.36021269795463018</v>
      </c>
      <c r="P37">
        <v>326.70734714003902</v>
      </c>
      <c r="Q37">
        <f t="shared" si="109"/>
        <v>0.32670734714003902</v>
      </c>
      <c r="R37">
        <v>1.7820512820512799E-3</v>
      </c>
      <c r="S37">
        <f t="shared" si="162"/>
        <v>12.556731130575535</v>
      </c>
      <c r="T37">
        <f t="shared" si="359"/>
        <v>87.671277426068656</v>
      </c>
      <c r="U37">
        <f t="shared" si="163"/>
        <v>0.69203641409066186</v>
      </c>
      <c r="V37">
        <f t="shared" si="164"/>
        <v>0.49814739974570399</v>
      </c>
      <c r="W37">
        <f t="shared" si="165"/>
        <v>0.7764094359538033</v>
      </c>
      <c r="AA37">
        <v>333.33333333333297</v>
      </c>
      <c r="AB37">
        <f t="shared" si="110"/>
        <v>0.33333333333333298</v>
      </c>
      <c r="AC37">
        <v>1.73440342429106E-3</v>
      </c>
      <c r="AD37">
        <f t="shared" si="166"/>
        <v>12.669126547049379</v>
      </c>
      <c r="AE37">
        <f t="shared" si="360"/>
        <v>87.493810239027127</v>
      </c>
      <c r="AF37">
        <f t="shared" si="167"/>
        <v>0.2143440671106781</v>
      </c>
      <c r="AG37">
        <f t="shared" si="168"/>
        <v>0.78525095461653516</v>
      </c>
      <c r="AH37">
        <f t="shared" si="169"/>
        <v>0.85998163909019498</v>
      </c>
      <c r="AL37">
        <v>405.61224489795899</v>
      </c>
      <c r="AM37">
        <f t="shared" si="111"/>
        <v>0.405612244897959</v>
      </c>
      <c r="AN37">
        <v>2.11016949152542E-3</v>
      </c>
      <c r="AO37">
        <f t="shared" si="170"/>
        <v>13.3276668447257</v>
      </c>
      <c r="AP37">
        <f t="shared" si="361"/>
        <v>73.525187506177502</v>
      </c>
      <c r="AQ37">
        <f t="shared" si="171"/>
        <v>0.19647387809573857</v>
      </c>
      <c r="AR37">
        <f t="shared" si="172"/>
        <v>0.79588328312490564</v>
      </c>
      <c r="AS37">
        <f t="shared" si="173"/>
        <v>0.84101109761164916</v>
      </c>
      <c r="AW37">
        <v>424.58716992618503</v>
      </c>
      <c r="AX37">
        <f t="shared" si="112"/>
        <v>0.424587169926185</v>
      </c>
      <c r="AY37">
        <v>1.44226720442381E-3</v>
      </c>
      <c r="AZ37">
        <f t="shared" si="174"/>
        <v>12.967696497246987</v>
      </c>
      <c r="BA37">
        <f t="shared" si="362"/>
        <v>77.070768493311121</v>
      </c>
      <c r="BB37">
        <f t="shared" si="175"/>
        <v>0.26786095438910834</v>
      </c>
      <c r="BC37">
        <f t="shared" si="176"/>
        <v>0.73271738195303937</v>
      </c>
      <c r="BD37">
        <f t="shared" si="177"/>
        <v>0.79747732566063712</v>
      </c>
      <c r="BH37">
        <v>356.06060606060601</v>
      </c>
      <c r="BI37">
        <f t="shared" si="113"/>
        <v>0.35606060606060602</v>
      </c>
      <c r="BJ37">
        <v>1.94199052673629E-3</v>
      </c>
      <c r="BK37">
        <f t="shared" si="178"/>
        <v>12.275540624123197</v>
      </c>
      <c r="BL37">
        <f t="shared" si="363"/>
        <v>79.770722863568153</v>
      </c>
      <c r="BM37">
        <f t="shared" si="179"/>
        <v>1.0082875047531723</v>
      </c>
      <c r="BN37">
        <f t="shared" si="180"/>
        <v>0.35576651960443112</v>
      </c>
      <c r="BO37">
        <f t="shared" si="181"/>
        <v>0.66386736257591172</v>
      </c>
      <c r="BS37">
        <v>468.01463318172802</v>
      </c>
      <c r="BT37">
        <f t="shared" si="114"/>
        <v>0.46801463318172803</v>
      </c>
      <c r="BU37">
        <v>1.6460599169468E-3</v>
      </c>
      <c r="BV37">
        <f t="shared" si="182"/>
        <v>11.853243443125226</v>
      </c>
      <c r="BW37">
        <f t="shared" si="364"/>
        <v>65.992126995713761</v>
      </c>
      <c r="BX37">
        <f t="shared" si="183"/>
        <v>0.18605231892845511</v>
      </c>
      <c r="BY37">
        <f t="shared" si="184"/>
        <v>0.78990297268405929</v>
      </c>
      <c r="BZ37">
        <f t="shared" si="185"/>
        <v>0.80266372051277135</v>
      </c>
      <c r="CD37">
        <v>685.41268776131699</v>
      </c>
      <c r="CE37">
        <f t="shared" si="115"/>
        <v>0.68541268776131703</v>
      </c>
      <c r="CF37">
        <v>1.4545759562277301E-3</v>
      </c>
      <c r="CG37">
        <f t="shared" si="186"/>
        <v>11.328473179343691</v>
      </c>
      <c r="CH37">
        <f t="shared" si="365"/>
        <v>43.094389162551046</v>
      </c>
      <c r="CI37">
        <f t="shared" si="187"/>
        <v>1.0982542270243185</v>
      </c>
      <c r="CJ37">
        <f t="shared" si="188"/>
        <v>0.33223987129792237</v>
      </c>
      <c r="CK37">
        <f t="shared" si="189"/>
        <v>0.38455958777418853</v>
      </c>
      <c r="CO37">
        <v>343.710860619073</v>
      </c>
      <c r="CP37">
        <f t="shared" si="116"/>
        <v>0.34371086061907302</v>
      </c>
      <c r="CQ37">
        <v>1.5846560846560799E-3</v>
      </c>
      <c r="CR37">
        <f t="shared" si="366"/>
        <v>12.943364246149473</v>
      </c>
      <c r="CS37">
        <f t="shared" si="367"/>
        <v>84.510012632204692</v>
      </c>
      <c r="CT37">
        <f t="shared" si="190"/>
        <v>7.0634201892945239E-2</v>
      </c>
      <c r="CU37">
        <f t="shared" si="191"/>
        <v>0.91080406788521562</v>
      </c>
      <c r="CV37">
        <f t="shared" si="192"/>
        <v>0.90963609513905697</v>
      </c>
      <c r="CZ37">
        <v>357.54189944133998</v>
      </c>
      <c r="DA37">
        <f t="shared" si="117"/>
        <v>0.35754189944133996</v>
      </c>
      <c r="DB37">
        <v>1.6592178770949699E-3</v>
      </c>
      <c r="DC37">
        <f t="shared" si="193"/>
        <v>13.493964517688436</v>
      </c>
      <c r="DD37">
        <f t="shared" si="368"/>
        <v>85.059357866429337</v>
      </c>
      <c r="DE37">
        <f t="shared" si="194"/>
        <v>5.6140939769904634E-2</v>
      </c>
      <c r="DF37">
        <f t="shared" si="195"/>
        <v>0.92919934055787912</v>
      </c>
      <c r="DG37">
        <f t="shared" si="196"/>
        <v>0.93450828210853776</v>
      </c>
      <c r="DK37">
        <v>518.91891891891896</v>
      </c>
      <c r="DL37">
        <f t="shared" si="118"/>
        <v>0.51891891891891895</v>
      </c>
      <c r="DM37">
        <v>1.7946210916799099E-3</v>
      </c>
      <c r="DN37">
        <f t="shared" si="197"/>
        <v>10.970237127452229</v>
      </c>
      <c r="DO37">
        <f t="shared" si="375"/>
        <v>53.838047495073788</v>
      </c>
      <c r="DP37">
        <f t="shared" si="198"/>
        <v>1.6079253488816299</v>
      </c>
      <c r="DQ37">
        <f t="shared" si="199"/>
        <v>0.19179612756219006</v>
      </c>
      <c r="DR37">
        <f t="shared" si="200"/>
        <v>0.35746313016205455</v>
      </c>
      <c r="DV37">
        <v>476.12989621693998</v>
      </c>
      <c r="DW37">
        <f t="shared" si="119"/>
        <v>0.47612989621693996</v>
      </c>
      <c r="DX37">
        <v>1.83980582524271E-3</v>
      </c>
      <c r="DY37">
        <f t="shared" si="201"/>
        <v>12.447941984050811</v>
      </c>
      <c r="DZ37">
        <f t="shared" si="369"/>
        <v>57.477304675696502</v>
      </c>
      <c r="EA37">
        <f t="shared" si="202"/>
        <v>0.32692650333550122</v>
      </c>
      <c r="EB37">
        <f t="shared" si="203"/>
        <v>0.68655467990806429</v>
      </c>
      <c r="EC37">
        <f t="shared" si="204"/>
        <v>0.72671283094614847</v>
      </c>
      <c r="EG37">
        <v>390.54726368159101</v>
      </c>
      <c r="EH37">
        <f t="shared" si="120"/>
        <v>0.39054726368159098</v>
      </c>
      <c r="EI37">
        <v>1.88144329896907E-3</v>
      </c>
      <c r="EJ37">
        <f t="shared" si="205"/>
        <v>11.870304725356908</v>
      </c>
      <c r="EK37">
        <f t="shared" si="376"/>
        <v>75.449608117336879</v>
      </c>
      <c r="EL37">
        <f t="shared" si="206"/>
        <v>0.29203883572564837</v>
      </c>
      <c r="EM37">
        <f t="shared" si="207"/>
        <v>0.74050378953004414</v>
      </c>
      <c r="EN37">
        <f t="shared" si="208"/>
        <v>0.83300949381859957</v>
      </c>
      <c r="ER37">
        <v>322.90414663461502</v>
      </c>
      <c r="ES37">
        <f t="shared" si="121"/>
        <v>0.32290414663461503</v>
      </c>
      <c r="ET37">
        <v>1.2135416666666601E-3</v>
      </c>
      <c r="EU37">
        <f t="shared" si="209"/>
        <v>9.2849400663095647</v>
      </c>
      <c r="EV37">
        <f t="shared" si="377"/>
        <v>90.219331803111189</v>
      </c>
      <c r="EW37">
        <f t="shared" si="210"/>
        <v>2.6265982233740822E-2</v>
      </c>
      <c r="EX37">
        <f t="shared" si="211"/>
        <v>0.97709642402270624</v>
      </c>
      <c r="EY37">
        <f t="shared" si="212"/>
        <v>0.9662932653164682</v>
      </c>
      <c r="FC37">
        <v>372.972972972972</v>
      </c>
      <c r="FD37">
        <f t="shared" si="122"/>
        <v>0.37297297297297199</v>
      </c>
      <c r="FE37">
        <v>1.9350282485875699E-3</v>
      </c>
      <c r="FF37">
        <f t="shared" si="213"/>
        <v>11.230576021982415</v>
      </c>
      <c r="FG37">
        <f t="shared" si="378"/>
        <v>77.695912070327765</v>
      </c>
      <c r="FH37">
        <f t="shared" si="214"/>
        <v>0.30941122991355097</v>
      </c>
      <c r="FI37">
        <f t="shared" si="215"/>
        <v>0.71541486816656563</v>
      </c>
      <c r="FJ37">
        <f t="shared" si="216"/>
        <v>0.83374884119776427</v>
      </c>
      <c r="FN37">
        <v>596.77419354838605</v>
      </c>
      <c r="FO37">
        <f t="shared" si="123"/>
        <v>0.59677419354838601</v>
      </c>
      <c r="FP37">
        <v>1.6593124965179099E-3</v>
      </c>
      <c r="FQ37">
        <f t="shared" si="217"/>
        <v>12.532571725966086</v>
      </c>
      <c r="FR37">
        <f t="shared" si="373"/>
        <v>57.665483556212116</v>
      </c>
      <c r="FS37">
        <f t="shared" si="218"/>
        <v>0.157849878660693</v>
      </c>
      <c r="FT37">
        <f t="shared" si="219"/>
        <v>0.87885292126605041</v>
      </c>
      <c r="FU37">
        <f t="shared" si="220"/>
        <v>0.8531889962585919</v>
      </c>
      <c r="FY37">
        <v>349.35897435897402</v>
      </c>
      <c r="FZ37">
        <f t="shared" si="124"/>
        <v>0.34935897435897401</v>
      </c>
      <c r="GA37">
        <v>1.4942277311945501E-3</v>
      </c>
      <c r="GB37">
        <f t="shared" si="221"/>
        <v>13.461511091842793</v>
      </c>
      <c r="GC37">
        <f t="shared" si="379"/>
        <v>80.246852758700925</v>
      </c>
      <c r="GD37">
        <f t="shared" si="222"/>
        <v>9.0647643227901892E-2</v>
      </c>
      <c r="GE37">
        <f t="shared" si="223"/>
        <v>0.87299069509679517</v>
      </c>
      <c r="GF37">
        <f t="shared" si="224"/>
        <v>0.89116147762558073</v>
      </c>
      <c r="GJ37">
        <v>345.975007265329</v>
      </c>
      <c r="GK37">
        <f t="shared" si="125"/>
        <v>0.34597500726532898</v>
      </c>
      <c r="GL37">
        <v>1.26717523975588E-3</v>
      </c>
      <c r="GM37">
        <f t="shared" si="225"/>
        <v>2.6208381380680041</v>
      </c>
      <c r="GN37">
        <f t="shared" si="380"/>
        <v>72.045625369840522</v>
      </c>
      <c r="GO37">
        <f t="shared" si="226"/>
        <v>3.5344257605924873E-4</v>
      </c>
      <c r="GP37">
        <f t="shared" si="227"/>
        <v>0.88771335098102211</v>
      </c>
      <c r="GQ37">
        <f t="shared" si="228"/>
        <v>0.79121657722291527</v>
      </c>
      <c r="GU37">
        <v>317.30769230769198</v>
      </c>
      <c r="GV37">
        <f t="shared" si="126"/>
        <v>0.31730769230769196</v>
      </c>
      <c r="GW37">
        <v>1.75530503978779E-3</v>
      </c>
      <c r="GX37">
        <f t="shared" si="229"/>
        <v>3.6454933328926069</v>
      </c>
      <c r="GY37">
        <f t="shared" si="397"/>
        <v>69.817526784574653</v>
      </c>
      <c r="GZ37">
        <f t="shared" si="230"/>
        <v>9.7394765339819483E-6</v>
      </c>
      <c r="HA37">
        <f t="shared" si="231"/>
        <v>0.87922841117463946</v>
      </c>
      <c r="HB37">
        <f t="shared" si="232"/>
        <v>0.74593693946214823</v>
      </c>
      <c r="HF37">
        <v>300.49673202614298</v>
      </c>
      <c r="HG37">
        <f t="shared" si="127"/>
        <v>0.30049673202614297</v>
      </c>
      <c r="HH37">
        <v>4.1444444444444402E-3</v>
      </c>
      <c r="HI37">
        <f t="shared" si="233"/>
        <v>10.93232509745302</v>
      </c>
      <c r="HJ37">
        <f t="shared" si="405"/>
        <v>83.633752454643968</v>
      </c>
      <c r="HK37">
        <f t="shared" si="234"/>
        <v>2.9081872409497686E-5</v>
      </c>
      <c r="HL37">
        <f t="shared" si="235"/>
        <v>1.0092653188358889</v>
      </c>
      <c r="HM37">
        <f t="shared" si="236"/>
        <v>0.87994046822139105</v>
      </c>
      <c r="HQ37">
        <v>356.32183908045897</v>
      </c>
      <c r="HR37">
        <f t="shared" si="128"/>
        <v>0.35632183908045895</v>
      </c>
      <c r="HS37">
        <v>9.5555555555555498E-4</v>
      </c>
      <c r="HT37">
        <f t="shared" si="237"/>
        <v>2.1211000123319756</v>
      </c>
      <c r="HU37">
        <f t="shared" si="370"/>
        <v>71.37131582192616</v>
      </c>
      <c r="HV37">
        <f t="shared" si="238"/>
        <v>7.8040155394691298E-4</v>
      </c>
      <c r="HW37">
        <f t="shared" si="239"/>
        <v>0.8877297694127344</v>
      </c>
      <c r="HX37">
        <f t="shared" si="240"/>
        <v>0.77866934144933986</v>
      </c>
      <c r="IB37">
        <v>529.23487688448995</v>
      </c>
      <c r="IC37">
        <f t="shared" si="129"/>
        <v>0.52923487688449</v>
      </c>
      <c r="ID37">
        <v>3.1640551255427497E-4</v>
      </c>
      <c r="IE37">
        <f t="shared" si="241"/>
        <v>0.57040835145894164</v>
      </c>
      <c r="IF37">
        <f t="shared" si="371"/>
        <v>71.571953865399678</v>
      </c>
      <c r="IG37">
        <f t="shared" si="242"/>
        <v>4.7439272835693748E-3</v>
      </c>
      <c r="IH37">
        <f t="shared" si="243"/>
        <v>1.0040068825659798</v>
      </c>
      <c r="II37">
        <f t="shared" si="244"/>
        <v>0.88279863058645902</v>
      </c>
      <c r="IM37">
        <v>374.93169398907099</v>
      </c>
      <c r="IN37">
        <f t="shared" si="130"/>
        <v>0.374931693989071</v>
      </c>
      <c r="IO37">
        <v>2.5683060109289501E-4</v>
      </c>
      <c r="IP37">
        <f t="shared" si="245"/>
        <v>0.62917834662639638</v>
      </c>
      <c r="IQ37">
        <f t="shared" si="374"/>
        <v>63.239117222619271</v>
      </c>
      <c r="IR37">
        <f t="shared" si="246"/>
        <v>8.5667850992632541E-5</v>
      </c>
      <c r="IS37">
        <f t="shared" si="247"/>
        <v>0.8595392378719372</v>
      </c>
      <c r="IT37">
        <f t="shared" si="248"/>
        <v>0.72783711238573801</v>
      </c>
      <c r="IX37">
        <v>309.31241266884001</v>
      </c>
      <c r="IY37">
        <f t="shared" si="131"/>
        <v>0.30931241266884002</v>
      </c>
      <c r="IZ37">
        <v>4.0813926408942696E-3</v>
      </c>
      <c r="JA37">
        <f t="shared" si="249"/>
        <v>9.1675486093761673</v>
      </c>
      <c r="JB37">
        <f t="shared" si="372"/>
        <v>87.410147509364364</v>
      </c>
      <c r="JC37">
        <f t="shared" si="250"/>
        <v>5.9732526257727571E-5</v>
      </c>
      <c r="JD37">
        <f t="shared" si="251"/>
        <v>1.0186182848278795</v>
      </c>
      <c r="JE37">
        <f t="shared" si="252"/>
        <v>0.90310245039753134</v>
      </c>
      <c r="JI37">
        <v>327.38128144176</v>
      </c>
      <c r="JJ37">
        <f t="shared" si="132"/>
        <v>0.32738128144175999</v>
      </c>
      <c r="JK37">
        <v>2.5367073912322402E-3</v>
      </c>
      <c r="JL37">
        <f t="shared" si="253"/>
        <v>6.3608510311741231</v>
      </c>
      <c r="JM37">
        <f t="shared" si="381"/>
        <v>74.059143265386794</v>
      </c>
      <c r="JN37">
        <f t="shared" si="254"/>
        <v>1.0934385003040466E-5</v>
      </c>
      <c r="JO37">
        <f t="shared" si="255"/>
        <v>0.91522459719545768</v>
      </c>
      <c r="JP37">
        <f t="shared" si="256"/>
        <v>0.79347395373444451</v>
      </c>
      <c r="JT37" s="10">
        <v>393.687707641195</v>
      </c>
      <c r="JU37">
        <f t="shared" si="133"/>
        <v>0.39368770764119498</v>
      </c>
      <c r="JV37">
        <v>4.8646408839779004E-3</v>
      </c>
      <c r="JW37">
        <f t="shared" si="257"/>
        <v>11.331565068665036</v>
      </c>
      <c r="JX37">
        <f t="shared" si="382"/>
        <v>85.324561505109727</v>
      </c>
      <c r="JY37">
        <f t="shared" si="258"/>
        <v>1.5784901870513182E-4</v>
      </c>
      <c r="JZ37">
        <f t="shared" si="259"/>
        <v>1.0279885897602785</v>
      </c>
      <c r="KA37">
        <f t="shared" si="260"/>
        <v>0.87891569819023307</v>
      </c>
      <c r="KE37">
        <v>380.71065989847699</v>
      </c>
      <c r="KF37">
        <f t="shared" si="134"/>
        <v>0.38071065989847697</v>
      </c>
      <c r="KG37">
        <v>3.0526198995866997E-5</v>
      </c>
      <c r="KH37">
        <f t="shared" si="261"/>
        <v>6.334550528297779E-2</v>
      </c>
      <c r="KI37">
        <f t="shared" si="383"/>
        <v>70.153348330302478</v>
      </c>
      <c r="KJ37">
        <f t="shared" si="262"/>
        <v>1.7065761762828912E-4</v>
      </c>
      <c r="KK37">
        <f t="shared" si="263"/>
        <v>0.90124206047702193</v>
      </c>
      <c r="KL37">
        <f t="shared" si="264"/>
        <v>0.79061175728072941</v>
      </c>
      <c r="KP37">
        <v>410.609551738584</v>
      </c>
      <c r="KQ37">
        <f t="shared" si="135"/>
        <v>0.41060955173858399</v>
      </c>
      <c r="KR37">
        <v>4.2338709677419498E-5</v>
      </c>
      <c r="KS37">
        <f t="shared" si="265"/>
        <v>8.6670848879057322E-2</v>
      </c>
      <c r="KT37">
        <f t="shared" si="384"/>
        <v>68.499798893614638</v>
      </c>
      <c r="KU37">
        <f t="shared" si="266"/>
        <v>5.0955628090386732E-4</v>
      </c>
      <c r="KV37">
        <f t="shared" si="267"/>
        <v>0.90981144688610061</v>
      </c>
      <c r="KW37">
        <f t="shared" si="268"/>
        <v>0.81932517460295062</v>
      </c>
      <c r="LA37">
        <v>353.53535353535301</v>
      </c>
      <c r="LB37">
        <f t="shared" si="136"/>
        <v>0.35353535353535304</v>
      </c>
      <c r="LC37">
        <v>8.5185185185185103E-4</v>
      </c>
      <c r="LD37">
        <f t="shared" si="269"/>
        <v>1.6875036684862343</v>
      </c>
      <c r="LE37">
        <f t="shared" si="398"/>
        <v>72.672712331983263</v>
      </c>
      <c r="LF37">
        <f t="shared" si="270"/>
        <v>2.0702864653471292E-4</v>
      </c>
      <c r="LG37">
        <f t="shared" si="271"/>
        <v>0.89330513510185616</v>
      </c>
      <c r="LH37">
        <f t="shared" si="272"/>
        <v>0.80632667650704171</v>
      </c>
      <c r="LL37">
        <v>399.39105461894297</v>
      </c>
      <c r="LM37">
        <f t="shared" si="137"/>
        <v>0.39939105461894298</v>
      </c>
      <c r="LN37">
        <v>2.87874275381588E-3</v>
      </c>
      <c r="LO37">
        <f t="shared" si="273"/>
        <v>4.7061349580119014</v>
      </c>
      <c r="LP37">
        <f t="shared" si="385"/>
        <v>73.239219850125721</v>
      </c>
      <c r="LQ37">
        <f t="shared" si="274"/>
        <v>2.5760233729543703E-4</v>
      </c>
      <c r="LR37">
        <f t="shared" si="275"/>
        <v>0.93942672760920121</v>
      </c>
      <c r="LS37">
        <f t="shared" si="276"/>
        <v>0.89968752943409713</v>
      </c>
      <c r="LW37">
        <v>412.56830601092798</v>
      </c>
      <c r="LX37">
        <f t="shared" si="138"/>
        <v>0.41256830601092798</v>
      </c>
      <c r="LY37">
        <v>-1.30080944449314E-4</v>
      </c>
      <c r="LZ37">
        <f t="shared" si="277"/>
        <v>-0.24405430478295309</v>
      </c>
      <c r="MA37">
        <f t="shared" si="406"/>
        <v>69.273648006860526</v>
      </c>
      <c r="MB37">
        <f t="shared" si="278"/>
        <v>8.4132789518381716E-4</v>
      </c>
      <c r="MC37">
        <f t="shared" si="279"/>
        <v>0.91999740773216054</v>
      </c>
      <c r="MD37">
        <f t="shared" si="280"/>
        <v>0.81238843555813056</v>
      </c>
      <c r="MH37">
        <v>260.86956521739103</v>
      </c>
      <c r="MI37">
        <f t="shared" si="139"/>
        <v>0.26086956521739102</v>
      </c>
      <c r="MJ37">
        <v>2.20511753692531E-4</v>
      </c>
      <c r="MK37">
        <f t="shared" si="281"/>
        <v>2.2296436167091103</v>
      </c>
      <c r="ML37">
        <f t="shared" si="282"/>
        <v>99.96612414108732</v>
      </c>
      <c r="MM37">
        <f t="shared" si="283"/>
        <v>2.1759181006876679E-2</v>
      </c>
      <c r="MN37">
        <f t="shared" si="284"/>
        <v>0.9753992912565449</v>
      </c>
      <c r="MO37">
        <f t="shared" si="285"/>
        <v>0.98936918413655306</v>
      </c>
      <c r="MS37">
        <v>315.27093596059098</v>
      </c>
      <c r="MT37">
        <f t="shared" si="140"/>
        <v>0.31527093596059097</v>
      </c>
      <c r="MU37">
        <v>1.1855117167717799E-3</v>
      </c>
      <c r="MV37">
        <f t="shared" si="286"/>
        <v>8.8405049721982092</v>
      </c>
      <c r="MW37">
        <f t="shared" si="386"/>
        <v>93.345336961062515</v>
      </c>
      <c r="MX37">
        <f t="shared" si="287"/>
        <v>0.57365039842393639</v>
      </c>
      <c r="MY37">
        <f t="shared" si="288"/>
        <v>0.58369509224368188</v>
      </c>
      <c r="MZ37">
        <f t="shared" si="289"/>
        <v>0.9261473283886803</v>
      </c>
      <c r="ND37">
        <v>276.022164022423</v>
      </c>
      <c r="NE37">
        <f t="shared" si="141"/>
        <v>0.27602216402242302</v>
      </c>
      <c r="NF37">
        <v>3.3996017402220701E-4</v>
      </c>
      <c r="NG37">
        <f t="shared" si="290"/>
        <v>3.0737809586094662</v>
      </c>
      <c r="NH37">
        <f t="shared" si="387"/>
        <v>100.02239604577082</v>
      </c>
      <c r="NI37">
        <f t="shared" si="291"/>
        <v>2.2409594860948602E-2</v>
      </c>
      <c r="NJ37">
        <f t="shared" si="292"/>
        <v>0.9692460433038792</v>
      </c>
      <c r="NK37">
        <f t="shared" si="293"/>
        <v>0.9862590112479056</v>
      </c>
      <c r="NO37">
        <v>322.58064516129002</v>
      </c>
      <c r="NP37">
        <f t="shared" si="142"/>
        <v>0.32258064516129004</v>
      </c>
      <c r="NQ37">
        <v>1.2524676040805E-3</v>
      </c>
      <c r="NR37">
        <f t="shared" si="294"/>
        <v>9.924465959433439</v>
      </c>
      <c r="NS37">
        <f t="shared" si="388"/>
        <v>93.443171634470417</v>
      </c>
      <c r="NT37">
        <f t="shared" si="295"/>
        <v>0.17934428595898816</v>
      </c>
      <c r="NU37">
        <f t="shared" si="296"/>
        <v>0.88527128046500803</v>
      </c>
      <c r="NV37">
        <f t="shared" si="297"/>
        <v>0.96332990246146022</v>
      </c>
      <c r="NZ37">
        <v>292.09120600714198</v>
      </c>
      <c r="OA37">
        <f t="shared" si="143"/>
        <v>0.292091206007142</v>
      </c>
      <c r="OB37">
        <v>7.6772687036415199E-4</v>
      </c>
      <c r="OC37">
        <f t="shared" si="298"/>
        <v>6.4623473936376428</v>
      </c>
      <c r="OD37">
        <f t="shared" si="399"/>
        <v>98.269997883867759</v>
      </c>
      <c r="OE37">
        <f t="shared" si="299"/>
        <v>0.43112322396762892</v>
      </c>
      <c r="OF37">
        <f t="shared" si="300"/>
        <v>0.67281503892823313</v>
      </c>
      <c r="OG37">
        <f t="shared" si="301"/>
        <v>0.9771760692028425</v>
      </c>
      <c r="OK37">
        <v>258.15217391304299</v>
      </c>
      <c r="OL37">
        <f t="shared" si="144"/>
        <v>0.25815217391304296</v>
      </c>
      <c r="OM37">
        <v>2.2251308900523499E-4</v>
      </c>
      <c r="ON37">
        <f t="shared" si="302"/>
        <v>1.901821273549017</v>
      </c>
      <c r="OO37">
        <f t="shared" si="400"/>
        <v>100.03579898867832</v>
      </c>
      <c r="OP37">
        <f t="shared" si="303"/>
        <v>4.3547798618675145E-2</v>
      </c>
      <c r="OQ37">
        <f t="shared" si="304"/>
        <v>0.95046342955745755</v>
      </c>
      <c r="OR37">
        <f t="shared" si="305"/>
        <v>0.98843926616345756</v>
      </c>
      <c r="OV37">
        <v>298.85057471264298</v>
      </c>
      <c r="OW37">
        <f t="shared" si="145"/>
        <v>0.29885057471264298</v>
      </c>
      <c r="OX37">
        <v>5.8898305084745695E-4</v>
      </c>
      <c r="OY37">
        <f t="shared" si="306"/>
        <v>5.0599918457685309</v>
      </c>
      <c r="OZ37">
        <f t="shared" si="389"/>
        <v>98.906459316209023</v>
      </c>
      <c r="PA37">
        <f t="shared" si="307"/>
        <v>0.25282486864532205</v>
      </c>
      <c r="PB37">
        <f t="shared" si="308"/>
        <v>0.79213861211632741</v>
      </c>
      <c r="PC37">
        <f t="shared" si="309"/>
        <v>0.99999824793133474</v>
      </c>
      <c r="PG37">
        <v>327.057824332932</v>
      </c>
      <c r="PH37">
        <f t="shared" si="146"/>
        <v>0.32705782433293201</v>
      </c>
      <c r="PI37">
        <v>1.21859296482412E-3</v>
      </c>
      <c r="PJ37">
        <f t="shared" si="310"/>
        <v>9.955824876014054</v>
      </c>
      <c r="PK37">
        <f t="shared" si="390"/>
        <v>93.420534042762569</v>
      </c>
      <c r="PL37">
        <f t="shared" si="311"/>
        <v>0.42890436419787226</v>
      </c>
      <c r="PM37">
        <f t="shared" si="312"/>
        <v>0.67127099582178262</v>
      </c>
      <c r="PN37">
        <f t="shared" si="313"/>
        <v>0.90353325412790075</v>
      </c>
      <c r="PR37">
        <v>258.06451612903197</v>
      </c>
      <c r="PS37">
        <f t="shared" si="147"/>
        <v>0.25806451612903197</v>
      </c>
      <c r="PT37">
        <v>1.60194174757281E-4</v>
      </c>
      <c r="PU37">
        <f t="shared" si="314"/>
        <v>1.4874110933823677</v>
      </c>
      <c r="PV37">
        <f t="shared" si="401"/>
        <v>99.972054700669332</v>
      </c>
      <c r="PW37">
        <f t="shared" si="315"/>
        <v>0.12880523034779123</v>
      </c>
      <c r="PX37">
        <f t="shared" si="316"/>
        <v>0.87859496789482905</v>
      </c>
      <c r="PY37">
        <f t="shared" si="317"/>
        <v>1.0000056543949158</v>
      </c>
      <c r="QC37">
        <v>243.055555555555</v>
      </c>
      <c r="QD37">
        <f t="shared" si="148"/>
        <v>0.243055555555555</v>
      </c>
      <c r="QE37">
        <v>8.5489288307915906E-5</v>
      </c>
      <c r="QF37">
        <f t="shared" si="318"/>
        <v>0.78937477661972222</v>
      </c>
      <c r="QG37">
        <f t="shared" si="402"/>
        <v>100.02281580187872</v>
      </c>
      <c r="QH37">
        <f t="shared" si="319"/>
        <v>0.30139578920526078</v>
      </c>
      <c r="QI37">
        <f t="shared" si="320"/>
        <v>0.72300918106779499</v>
      </c>
      <c r="QJ37">
        <f t="shared" si="321"/>
        <v>0.99999886732935217</v>
      </c>
      <c r="QO37" t="s">
        <v>28</v>
      </c>
      <c r="QP37">
        <f>SUM(QP27:QP36)</f>
        <v>8.6327433628318392E-3</v>
      </c>
      <c r="QY37">
        <v>304.45748978817397</v>
      </c>
      <c r="QZ37">
        <f t="shared" si="150"/>
        <v>0.304457489788174</v>
      </c>
      <c r="RA37">
        <v>4.6216602307984199E-4</v>
      </c>
      <c r="RB37">
        <f t="shared" si="326"/>
        <v>5.3553420982600457</v>
      </c>
      <c r="RC37">
        <f t="shared" si="403"/>
        <v>99.615363555838343</v>
      </c>
      <c r="RD37">
        <f t="shared" si="327"/>
        <v>0.10230981460000121</v>
      </c>
      <c r="RE37">
        <f t="shared" si="328"/>
        <v>0.92519902595471715</v>
      </c>
      <c r="RF37">
        <f t="shared" si="329"/>
        <v>0.98309339604798285</v>
      </c>
      <c r="RJ37">
        <v>237.44838588588499</v>
      </c>
      <c r="RK37">
        <f t="shared" si="151"/>
        <v>0.23744838588588499</v>
      </c>
      <c r="RL37">
        <v>7.6576576576576393E-5</v>
      </c>
      <c r="RM37">
        <f t="shared" si="330"/>
        <v>0.85179729228672296</v>
      </c>
      <c r="RN37">
        <f t="shared" si="392"/>
        <v>100.0110232590764</v>
      </c>
      <c r="RO37">
        <f t="shared" si="331"/>
        <v>5.1627292298209171E-2</v>
      </c>
      <c r="RP37">
        <f t="shared" si="332"/>
        <v>0.8672416630267562</v>
      </c>
      <c r="RQ37">
        <f t="shared" si="333"/>
        <v>0.95102715541918648</v>
      </c>
      <c r="RU37">
        <v>287.80487804877998</v>
      </c>
      <c r="RV37">
        <f t="shared" si="152"/>
        <v>0.28780487804877997</v>
      </c>
      <c r="RW37">
        <v>5.39800995024875E-4</v>
      </c>
      <c r="RX37">
        <f t="shared" si="334"/>
        <v>5.1020887998570412</v>
      </c>
      <c r="RY37">
        <f t="shared" si="393"/>
        <v>98.726593873731261</v>
      </c>
      <c r="RZ37">
        <f t="shared" si="335"/>
        <v>5.4842070229775206E-2</v>
      </c>
      <c r="SA37">
        <f t="shared" si="336"/>
        <v>0.97679074488208162</v>
      </c>
      <c r="SB37">
        <f t="shared" si="337"/>
        <v>1.0000007625816005</v>
      </c>
      <c r="SF37">
        <v>334.438951123349</v>
      </c>
      <c r="SG37">
        <f t="shared" si="153"/>
        <v>0.33443895112334898</v>
      </c>
      <c r="SH37">
        <v>1.5360160210275899E-3</v>
      </c>
      <c r="SI37">
        <f t="shared" si="338"/>
        <v>15.484032470036189</v>
      </c>
      <c r="SJ37">
        <f t="shared" si="407"/>
        <v>83.015018199289628</v>
      </c>
      <c r="SK37">
        <f t="shared" si="339"/>
        <v>7.296027393349315E-2</v>
      </c>
      <c r="SL37">
        <f t="shared" si="340"/>
        <v>0.90103713687386244</v>
      </c>
      <c r="SM37">
        <f t="shared" si="341"/>
        <v>0.90655807555398626</v>
      </c>
      <c r="SQ37">
        <v>333.24786950894901</v>
      </c>
      <c r="SR37">
        <f t="shared" si="154"/>
        <v>0.33324786950894902</v>
      </c>
      <c r="SS37">
        <v>1.91711229946524E-3</v>
      </c>
      <c r="ST37">
        <f t="shared" si="342"/>
        <v>13.425156158720169</v>
      </c>
      <c r="SU37">
        <f t="shared" si="408"/>
        <v>87.722254677271778</v>
      </c>
      <c r="SV37">
        <f t="shared" si="343"/>
        <v>0.21439659477280182</v>
      </c>
      <c r="SW37">
        <f t="shared" si="344"/>
        <v>0.80889414751620115</v>
      </c>
      <c r="SX37">
        <f t="shared" si="345"/>
        <v>0.90660840097307971</v>
      </c>
      <c r="TB37">
        <v>239.53667105841001</v>
      </c>
      <c r="TC37">
        <f t="shared" si="155"/>
        <v>0.23953667105841001</v>
      </c>
      <c r="TD37">
        <v>6.8181818181817493E-5</v>
      </c>
      <c r="TE37">
        <f t="shared" si="346"/>
        <v>0.67439978419206226</v>
      </c>
      <c r="TF37">
        <f t="shared" si="394"/>
        <v>99.991008002877109</v>
      </c>
      <c r="TG37">
        <f t="shared" si="347"/>
        <v>0.36797355136214299</v>
      </c>
      <c r="TH37">
        <f t="shared" si="348"/>
        <v>0.68378353079693244</v>
      </c>
      <c r="TI37">
        <f t="shared" si="349"/>
        <v>1.0000051636446405</v>
      </c>
      <c r="TM37">
        <v>291.00529100529099</v>
      </c>
      <c r="TN37">
        <f t="shared" si="156"/>
        <v>0.29100529100529099</v>
      </c>
      <c r="TO37">
        <v>5.4040404040404E-4</v>
      </c>
      <c r="TP37">
        <f t="shared" si="350"/>
        <v>5.1812467919850427</v>
      </c>
      <c r="TQ37">
        <f t="shared" si="404"/>
        <v>99.170032055937952</v>
      </c>
      <c r="TR37">
        <f t="shared" si="351"/>
        <v>0.89281909914443802</v>
      </c>
      <c r="TS37">
        <f t="shared" si="352"/>
        <v>0.42235363983194812</v>
      </c>
      <c r="TT37">
        <f t="shared" si="353"/>
        <v>0.89290636526066713</v>
      </c>
      <c r="TX37">
        <v>313.10490459790299</v>
      </c>
      <c r="TY37">
        <f t="shared" si="157"/>
        <v>0.31310490459790297</v>
      </c>
      <c r="TZ37">
        <v>1.0033811810251599E-3</v>
      </c>
      <c r="UA37">
        <f t="shared" si="354"/>
        <v>8.3754689568043403</v>
      </c>
      <c r="UB37">
        <f t="shared" si="395"/>
        <v>93.899743495164472</v>
      </c>
      <c r="UC37">
        <f t="shared" si="355"/>
        <v>4.7977651345665499E-2</v>
      </c>
      <c r="UD37">
        <f t="shared" si="356"/>
        <v>0.97209060975952177</v>
      </c>
      <c r="UE37">
        <f t="shared" si="357"/>
        <v>0.97213921672035775</v>
      </c>
      <c r="UF37">
        <f t="shared" si="396"/>
        <v>0.5853640301814691</v>
      </c>
    </row>
    <row r="38" spans="1:552" x14ac:dyDescent="0.25">
      <c r="A38" s="4">
        <v>1.7448800000000001E-5</v>
      </c>
      <c r="B38" s="1">
        <v>0.99997999999999998</v>
      </c>
      <c r="E38">
        <v>589.51286303853101</v>
      </c>
      <c r="F38">
        <f t="shared" si="108"/>
        <v>0.58951286303853101</v>
      </c>
      <c r="G38">
        <v>1.6438654684305901E-3</v>
      </c>
      <c r="H38">
        <f t="shared" si="158"/>
        <v>8.5192032982513997</v>
      </c>
      <c r="I38">
        <f t="shared" si="358"/>
        <v>45.625974919631702</v>
      </c>
      <c r="J38">
        <f t="shared" si="159"/>
        <v>1.0581629563428381</v>
      </c>
      <c r="K38">
        <f t="shared" si="160"/>
        <v>0.37122376334837121</v>
      </c>
      <c r="L38">
        <f t="shared" si="161"/>
        <v>0.44378820411360048</v>
      </c>
      <c r="P38">
        <v>303.53180473372697</v>
      </c>
      <c r="Q38">
        <f t="shared" si="109"/>
        <v>0.30353180473372698</v>
      </c>
      <c r="R38">
        <v>1.1410256410256401E-3</v>
      </c>
      <c r="S38">
        <f t="shared" si="162"/>
        <v>8.039921371375705</v>
      </c>
      <c r="T38">
        <f t="shared" si="359"/>
        <v>95.711198797444354</v>
      </c>
      <c r="U38">
        <f t="shared" si="163"/>
        <v>0.61422909324747588</v>
      </c>
      <c r="V38">
        <f t="shared" si="164"/>
        <v>0.56003247716600768</v>
      </c>
      <c r="W38">
        <f t="shared" si="165"/>
        <v>0.87286313234644375</v>
      </c>
      <c r="AA38">
        <v>307.142857142857</v>
      </c>
      <c r="AB38">
        <f t="shared" si="110"/>
        <v>0.307142857142857</v>
      </c>
      <c r="AC38">
        <v>1.17792937399678E-3</v>
      </c>
      <c r="AD38">
        <f t="shared" si="166"/>
        <v>8.6043051424162158</v>
      </c>
      <c r="AE38">
        <f t="shared" si="360"/>
        <v>96.098115381443336</v>
      </c>
      <c r="AF38">
        <f t="shared" si="167"/>
        <v>0.17457471712771316</v>
      </c>
      <c r="AG38">
        <f t="shared" si="168"/>
        <v>0.86530167976777739</v>
      </c>
      <c r="AH38">
        <f t="shared" si="169"/>
        <v>0.94765062366283004</v>
      </c>
      <c r="AL38">
        <v>344.38775510203999</v>
      </c>
      <c r="AM38">
        <f t="shared" si="111"/>
        <v>0.34438775510204001</v>
      </c>
      <c r="AN38">
        <v>1.80508474576271E-3</v>
      </c>
      <c r="AO38">
        <f t="shared" si="170"/>
        <v>11.400775252717173</v>
      </c>
      <c r="AP38">
        <f t="shared" si="361"/>
        <v>84.92596275889467</v>
      </c>
      <c r="AQ38">
        <f t="shared" si="171"/>
        <v>0.1206129363176134</v>
      </c>
      <c r="AR38">
        <f t="shared" si="172"/>
        <v>0.86613713582639884</v>
      </c>
      <c r="AS38">
        <f t="shared" si="173"/>
        <v>0.91524845254131315</v>
      </c>
      <c r="AW38">
        <v>362.79582984552098</v>
      </c>
      <c r="AX38">
        <f t="shared" si="112"/>
        <v>0.362795829845521</v>
      </c>
      <c r="AY38">
        <v>1.19281891281739E-3</v>
      </c>
      <c r="AZ38">
        <f t="shared" si="174"/>
        <v>10.724859852700863</v>
      </c>
      <c r="BA38">
        <f t="shared" si="362"/>
        <v>87.795628346011981</v>
      </c>
      <c r="BB38">
        <f t="shared" si="175"/>
        <v>0.18431022307576259</v>
      </c>
      <c r="BC38">
        <f t="shared" si="176"/>
        <v>0.82502129265349311</v>
      </c>
      <c r="BD38">
        <f t="shared" si="177"/>
        <v>0.89793935599654884</v>
      </c>
      <c r="BH38">
        <v>328.28282828282801</v>
      </c>
      <c r="BI38">
        <f t="shared" si="113"/>
        <v>0.32828282828282801</v>
      </c>
      <c r="BJ38">
        <v>1.5468241739428101E-3</v>
      </c>
      <c r="BK38">
        <f t="shared" si="178"/>
        <v>9.7776496456561954</v>
      </c>
      <c r="BL38">
        <f t="shared" si="363"/>
        <v>89.54837250922435</v>
      </c>
      <c r="BM38">
        <f t="shared" si="179"/>
        <v>0.89830176707220366</v>
      </c>
      <c r="BN38">
        <f t="shared" si="180"/>
        <v>0.41562306734297516</v>
      </c>
      <c r="BO38">
        <f t="shared" si="181"/>
        <v>0.77556086460715645</v>
      </c>
      <c r="BS38">
        <v>390.77021949772501</v>
      </c>
      <c r="BT38">
        <f t="shared" si="114"/>
        <v>0.390770219497725</v>
      </c>
      <c r="BU38">
        <v>1.47280996638323E-3</v>
      </c>
      <c r="BV38">
        <f t="shared" si="182"/>
        <v>10.605674129640887</v>
      </c>
      <c r="BW38">
        <f t="shared" si="364"/>
        <v>76.59780112535465</v>
      </c>
      <c r="BX38">
        <f t="shared" si="183"/>
        <v>0.10920052194603881</v>
      </c>
      <c r="BY38">
        <f t="shared" si="184"/>
        <v>0.85703690288656087</v>
      </c>
      <c r="BZ38">
        <f t="shared" si="185"/>
        <v>0.87088218790995331</v>
      </c>
      <c r="CD38">
        <v>607.13363960150696</v>
      </c>
      <c r="CE38">
        <f t="shared" si="115"/>
        <v>0.6071336396015069</v>
      </c>
      <c r="CF38">
        <v>1.5271769989160099E-3</v>
      </c>
      <c r="CG38">
        <f t="shared" si="186"/>
        <v>11.893901860716587</v>
      </c>
      <c r="CH38">
        <f t="shared" si="365"/>
        <v>54.988291023267635</v>
      </c>
      <c r="CI38">
        <f t="shared" si="187"/>
        <v>0.85495604626232347</v>
      </c>
      <c r="CJ38">
        <f t="shared" si="188"/>
        <v>0.42978644022906975</v>
      </c>
      <c r="CK38">
        <f t="shared" si="189"/>
        <v>0.49746737391798562</v>
      </c>
      <c r="CO38">
        <v>315.74776985404901</v>
      </c>
      <c r="CP38">
        <f t="shared" si="116"/>
        <v>0.31574776985404901</v>
      </c>
      <c r="CQ38">
        <v>1.16137566137566E-3</v>
      </c>
      <c r="CR38">
        <f t="shared" si="366"/>
        <v>9.486038237161317</v>
      </c>
      <c r="CS38">
        <f t="shared" si="367"/>
        <v>93.996050869366002</v>
      </c>
      <c r="CT38">
        <f t="shared" si="190"/>
        <v>5.3682478463943091E-2</v>
      </c>
      <c r="CU38">
        <f t="shared" si="191"/>
        <v>0.98222712628143682</v>
      </c>
      <c r="CV38">
        <f t="shared" si="192"/>
        <v>0.98096756392935147</v>
      </c>
      <c r="CZ38">
        <v>317.31843575418998</v>
      </c>
      <c r="DA38">
        <f t="shared" si="117"/>
        <v>0.31731843575419</v>
      </c>
      <c r="DB38">
        <v>1.10372030204432E-3</v>
      </c>
      <c r="DC38">
        <f t="shared" si="193"/>
        <v>8.9762548962615476</v>
      </c>
      <c r="DD38">
        <f t="shared" si="368"/>
        <v>94.035612762690889</v>
      </c>
      <c r="DE38">
        <f t="shared" si="194"/>
        <v>3.6923154390038661E-2</v>
      </c>
      <c r="DF38">
        <f t="shared" si="195"/>
        <v>0.98206136151078571</v>
      </c>
      <c r="DG38">
        <f t="shared" si="196"/>
        <v>0.98767232800618887</v>
      </c>
      <c r="DK38">
        <v>462.16216216216202</v>
      </c>
      <c r="DL38">
        <f t="shared" si="118"/>
        <v>0.46216216216216199</v>
      </c>
      <c r="DM38">
        <v>1.7989666136724899E-3</v>
      </c>
      <c r="DN38">
        <f t="shared" si="197"/>
        <v>10.996800621507978</v>
      </c>
      <c r="DO38">
        <f t="shared" si="375"/>
        <v>64.834848116581767</v>
      </c>
      <c r="DP38">
        <f t="shared" si="198"/>
        <v>1.3683300104650364</v>
      </c>
      <c r="DQ38">
        <f t="shared" si="199"/>
        <v>0.24707944079193933</v>
      </c>
      <c r="DR38">
        <f t="shared" si="200"/>
        <v>0.46049829799372904</v>
      </c>
      <c r="DV38">
        <v>396.027229103894</v>
      </c>
      <c r="DW38">
        <f t="shared" si="119"/>
        <v>0.39602722910389399</v>
      </c>
      <c r="DX38">
        <v>1.7621359223300901E-3</v>
      </c>
      <c r="DY38">
        <f t="shared" si="201"/>
        <v>11.922435198444452</v>
      </c>
      <c r="DZ38">
        <f t="shared" si="369"/>
        <v>69.399739874140948</v>
      </c>
      <c r="EA38">
        <f t="shared" si="202"/>
        <v>0.20404647391152902</v>
      </c>
      <c r="EB38">
        <f t="shared" si="203"/>
        <v>0.76781468126458197</v>
      </c>
      <c r="EC38">
        <f t="shared" si="204"/>
        <v>0.81272591534663707</v>
      </c>
      <c r="EG38">
        <v>333.33333333333297</v>
      </c>
      <c r="EH38">
        <f t="shared" si="120"/>
        <v>0.33333333333333298</v>
      </c>
      <c r="EI38">
        <v>1.69072164948453E-3</v>
      </c>
      <c r="EJ38">
        <f t="shared" si="205"/>
        <v>10.667013561416594</v>
      </c>
      <c r="EK38">
        <f t="shared" si="376"/>
        <v>86.116621678753475</v>
      </c>
      <c r="EL38">
        <f t="shared" si="206"/>
        <v>0.19775909800541067</v>
      </c>
      <c r="EM38">
        <f t="shared" si="207"/>
        <v>0.80839929715626635</v>
      </c>
      <c r="EN38">
        <f t="shared" si="208"/>
        <v>0.90938668896593322</v>
      </c>
      <c r="ER38">
        <v>302.621694711538</v>
      </c>
      <c r="ES38">
        <f t="shared" si="121"/>
        <v>0.30262169471153799</v>
      </c>
      <c r="ET38">
        <v>7.7604166666666598E-4</v>
      </c>
      <c r="EU38">
        <f t="shared" si="209"/>
        <v>5.9375796990563581</v>
      </c>
      <c r="EV38">
        <f t="shared" si="377"/>
        <v>96.156911502167546</v>
      </c>
      <c r="EW38">
        <f t="shared" si="210"/>
        <v>2.0135691937315084E-2</v>
      </c>
      <c r="EX38">
        <f t="shared" si="211"/>
        <v>1.0111777984196622</v>
      </c>
      <c r="EY38">
        <f t="shared" si="212"/>
        <v>0.99999782276119209</v>
      </c>
      <c r="FC38">
        <v>340.54054054054001</v>
      </c>
      <c r="FD38">
        <f t="shared" si="122"/>
        <v>0.34054054054054</v>
      </c>
      <c r="FE38">
        <v>1.6299435028248499E-3</v>
      </c>
      <c r="FF38">
        <f t="shared" si="213"/>
        <v>9.4599158608522931</v>
      </c>
      <c r="FG38">
        <f t="shared" si="378"/>
        <v>87.155827931180056</v>
      </c>
      <c r="FH38">
        <f t="shared" si="214"/>
        <v>0.24960679630585209</v>
      </c>
      <c r="FI38">
        <f t="shared" si="215"/>
        <v>0.78497468227411993</v>
      </c>
      <c r="FJ38">
        <f t="shared" si="216"/>
        <v>0.91481427188238718</v>
      </c>
      <c r="FN38">
        <v>430.10752688171999</v>
      </c>
      <c r="FO38">
        <f t="shared" si="123"/>
        <v>0.43010752688171999</v>
      </c>
      <c r="FP38">
        <v>1.9201069697476101E-3</v>
      </c>
      <c r="FQ38">
        <f t="shared" si="217"/>
        <v>14.502318502625453</v>
      </c>
      <c r="FR38">
        <f t="shared" si="373"/>
        <v>72.167802058837566</v>
      </c>
      <c r="FS38">
        <f t="shared" si="218"/>
        <v>2.775054596981217E-2</v>
      </c>
      <c r="FT38">
        <f t="shared" si="219"/>
        <v>0.92249628208602852</v>
      </c>
      <c r="FU38">
        <f t="shared" si="220"/>
        <v>0.8955579004407701</v>
      </c>
      <c r="FY38">
        <v>320.51282051281999</v>
      </c>
      <c r="FZ38">
        <f t="shared" si="124"/>
        <v>0.32051282051281998</v>
      </c>
      <c r="GA38">
        <v>1.1479827439542999E-3</v>
      </c>
      <c r="GB38">
        <f t="shared" si="221"/>
        <v>10.342186882471172</v>
      </c>
      <c r="GC38">
        <f t="shared" si="379"/>
        <v>90.589039641172093</v>
      </c>
      <c r="GD38">
        <f t="shared" si="222"/>
        <v>7.1558002154830158E-2</v>
      </c>
      <c r="GE38">
        <f t="shared" si="223"/>
        <v>0.94402053020536603</v>
      </c>
      <c r="GF38">
        <f t="shared" si="224"/>
        <v>0.96366975654124198</v>
      </c>
      <c r="GJ38">
        <v>314.03661726242302</v>
      </c>
      <c r="GK38">
        <f t="shared" si="125"/>
        <v>0.31403661726242305</v>
      </c>
      <c r="GL38">
        <v>2.92085149665794E-3</v>
      </c>
      <c r="GM38">
        <f t="shared" si="225"/>
        <v>6.0410579041529271</v>
      </c>
      <c r="GN38">
        <f t="shared" si="380"/>
        <v>78.086683273993444</v>
      </c>
      <c r="GO38">
        <f t="shared" si="226"/>
        <v>1.8663282667895402E-4</v>
      </c>
      <c r="GP38">
        <f t="shared" si="227"/>
        <v>0.93161110197493158</v>
      </c>
      <c r="GQ38">
        <f t="shared" si="228"/>
        <v>0.83034252734048586</v>
      </c>
      <c r="GU38">
        <v>298.07692307692298</v>
      </c>
      <c r="GV38">
        <f t="shared" si="126"/>
        <v>0.29807692307692296</v>
      </c>
      <c r="GW38">
        <v>3.4039566755083902E-3</v>
      </c>
      <c r="GX38">
        <f t="shared" si="229"/>
        <v>7.069484268968619</v>
      </c>
      <c r="GY38">
        <f t="shared" si="397"/>
        <v>76.887011053543276</v>
      </c>
      <c r="GZ38">
        <f t="shared" si="230"/>
        <v>5.666156372262774E-6</v>
      </c>
      <c r="HA38">
        <f t="shared" si="231"/>
        <v>0.94848395829446019</v>
      </c>
      <c r="HB38">
        <f t="shared" si="232"/>
        <v>0.80469331061980687</v>
      </c>
      <c r="HF38">
        <v>260.07843137254901</v>
      </c>
      <c r="HG38">
        <f t="shared" si="127"/>
        <v>0.26007843137254899</v>
      </c>
      <c r="HH38">
        <v>6.2055555555555501E-3</v>
      </c>
      <c r="HI38">
        <f t="shared" si="233"/>
        <v>16.369178463612634</v>
      </c>
      <c r="HJ38">
        <f t="shared" si="405"/>
        <v>100.0029309182566</v>
      </c>
      <c r="HK38">
        <f t="shared" si="234"/>
        <v>9.1355619813213875E-6</v>
      </c>
      <c r="HL38">
        <f t="shared" si="235"/>
        <v>1.1469741473011439</v>
      </c>
      <c r="HM38">
        <f t="shared" si="236"/>
        <v>1.0000036158758676</v>
      </c>
      <c r="HQ38">
        <v>324.71264367816002</v>
      </c>
      <c r="HR38">
        <f t="shared" si="128"/>
        <v>0.32471264367816</v>
      </c>
      <c r="HS38">
        <v>2.4527777777777699E-3</v>
      </c>
      <c r="HT38">
        <f t="shared" si="237"/>
        <v>5.4445677642125858</v>
      </c>
      <c r="HU38">
        <f t="shared" si="370"/>
        <v>76.815883586138739</v>
      </c>
      <c r="HV38">
        <f t="shared" si="238"/>
        <v>4.4653473048849478E-4</v>
      </c>
      <c r="HW38">
        <f t="shared" si="239"/>
        <v>0.9289323951281111</v>
      </c>
      <c r="HX38">
        <f t="shared" si="240"/>
        <v>0.81481009344079347</v>
      </c>
      <c r="IB38">
        <v>431.64594514415103</v>
      </c>
      <c r="IC38">
        <f t="shared" si="129"/>
        <v>0.43164594514415106</v>
      </c>
      <c r="ID38">
        <v>-4.06834057013404E-4</v>
      </c>
      <c r="IE38">
        <f t="shared" si="241"/>
        <v>-0.73343078603462053</v>
      </c>
      <c r="IF38">
        <f t="shared" si="371"/>
        <v>70.838523079365061</v>
      </c>
      <c r="IG38">
        <f t="shared" si="242"/>
        <v>1.1207257296673683E-3</v>
      </c>
      <c r="IH38">
        <f t="shared" si="243"/>
        <v>0.9366822384771627</v>
      </c>
      <c r="II38">
        <f t="shared" si="244"/>
        <v>0.82360172204094151</v>
      </c>
      <c r="IM38">
        <v>328.78415300546402</v>
      </c>
      <c r="IN38">
        <f t="shared" si="130"/>
        <v>0.32878415300546404</v>
      </c>
      <c r="IO38">
        <v>1.8633879781420699E-3</v>
      </c>
      <c r="IP38">
        <f t="shared" si="245"/>
        <v>4.5648897063744966</v>
      </c>
      <c r="IQ38">
        <f t="shared" si="374"/>
        <v>67.804006928993772</v>
      </c>
      <c r="IR38">
        <f t="shared" si="246"/>
        <v>2.7400382674056795E-5</v>
      </c>
      <c r="IS38">
        <f t="shared" si="247"/>
        <v>0.86915024738427782</v>
      </c>
      <c r="IT38">
        <f t="shared" si="248"/>
        <v>0.73597548362274257</v>
      </c>
      <c r="IX38">
        <v>279.63437354448001</v>
      </c>
      <c r="IY38">
        <f t="shared" si="131"/>
        <v>0.27963437354448001</v>
      </c>
      <c r="IZ38">
        <v>5.6025558919422401E-3</v>
      </c>
      <c r="JA38">
        <f t="shared" si="249"/>
        <v>12.584357349376102</v>
      </c>
      <c r="JB38">
        <f t="shared" si="372"/>
        <v>99.99450485874047</v>
      </c>
      <c r="JC38">
        <f t="shared" si="250"/>
        <v>3.0250604784393389E-5</v>
      </c>
      <c r="JD38">
        <f t="shared" si="251"/>
        <v>1.1279144346437815</v>
      </c>
      <c r="JE38">
        <f t="shared" si="252"/>
        <v>1.0000039317354945</v>
      </c>
      <c r="JI38">
        <v>302.310796616728</v>
      </c>
      <c r="JJ38">
        <f t="shared" si="132"/>
        <v>0.30231079661672799</v>
      </c>
      <c r="JK38">
        <v>4.4237934656421E-3</v>
      </c>
      <c r="JL38">
        <f t="shared" si="253"/>
        <v>11.092761949955117</v>
      </c>
      <c r="JM38">
        <f t="shared" si="381"/>
        <v>85.151905215341912</v>
      </c>
      <c r="JN38">
        <f t="shared" si="254"/>
        <v>5.2937041046886203E-6</v>
      </c>
      <c r="JO38">
        <f t="shared" si="255"/>
        <v>1.0176801201459234</v>
      </c>
      <c r="JP38">
        <f t="shared" si="256"/>
        <v>0.88230000706228617</v>
      </c>
      <c r="JT38" s="10">
        <v>380.39867109634503</v>
      </c>
      <c r="JU38">
        <f t="shared" si="133"/>
        <v>0.38039867109634501</v>
      </c>
      <c r="JV38">
        <v>6.2955801104972297E-3</v>
      </c>
      <c r="JW38">
        <f t="shared" si="257"/>
        <v>14.664756837869158</v>
      </c>
      <c r="JX38">
        <f t="shared" si="382"/>
        <v>99.989318342978891</v>
      </c>
      <c r="JY38">
        <f t="shared" si="258"/>
        <v>1.0946761913709466E-4</v>
      </c>
      <c r="JZ38">
        <f t="shared" si="259"/>
        <v>1.1696145817634911</v>
      </c>
      <c r="KA38">
        <f t="shared" si="260"/>
        <v>1.0000039173429529</v>
      </c>
      <c r="KE38">
        <v>335.02538071065902</v>
      </c>
      <c r="KF38">
        <f t="shared" si="134"/>
        <v>0.33502538071065902</v>
      </c>
      <c r="KG38">
        <v>1.2563174391833701E-3</v>
      </c>
      <c r="KH38">
        <f t="shared" si="261"/>
        <v>2.6070085892993777</v>
      </c>
      <c r="KI38">
        <f t="shared" si="383"/>
        <v>72.760356919601861</v>
      </c>
      <c r="KJ38">
        <f t="shared" si="262"/>
        <v>6.4536493608456836E-5</v>
      </c>
      <c r="KK38">
        <f t="shared" si="263"/>
        <v>0.89749772866123112</v>
      </c>
      <c r="KL38">
        <f t="shared" si="264"/>
        <v>0.78732705399562342</v>
      </c>
      <c r="KP38">
        <v>341.17092584834501</v>
      </c>
      <c r="KQ38">
        <f t="shared" si="135"/>
        <v>0.34117092584834502</v>
      </c>
      <c r="KR38">
        <v>1.64241202346041E-3</v>
      </c>
      <c r="KS38">
        <f t="shared" si="265"/>
        <v>3.3621535792434187</v>
      </c>
      <c r="KT38">
        <f t="shared" si="384"/>
        <v>71.861952472858064</v>
      </c>
      <c r="KU38">
        <f t="shared" si="266"/>
        <v>1.2876525230512385E-4</v>
      </c>
      <c r="KV38">
        <f t="shared" si="267"/>
        <v>0.89156482207465548</v>
      </c>
      <c r="KW38">
        <f t="shared" si="268"/>
        <v>0.8028932874127872</v>
      </c>
      <c r="LA38">
        <v>313.13131313131299</v>
      </c>
      <c r="LB38">
        <f t="shared" si="136"/>
        <v>0.31313131313131298</v>
      </c>
      <c r="LC38">
        <v>2.8148148148148099E-3</v>
      </c>
      <c r="LD38">
        <f t="shared" si="269"/>
        <v>5.5760990784762487</v>
      </c>
      <c r="LE38">
        <f t="shared" si="398"/>
        <v>78.24881141045951</v>
      </c>
      <c r="LF38">
        <f t="shared" si="270"/>
        <v>8.8228767302025868E-5</v>
      </c>
      <c r="LG38">
        <f t="shared" si="271"/>
        <v>0.92644565346271046</v>
      </c>
      <c r="LH38">
        <f t="shared" si="272"/>
        <v>0.83624040136722766</v>
      </c>
      <c r="LL38">
        <v>338.044460990267</v>
      </c>
      <c r="LM38">
        <f t="shared" si="137"/>
        <v>0.33804446099026697</v>
      </c>
      <c r="LN38">
        <v>4.2280753071318299E-3</v>
      </c>
      <c r="LO38">
        <f t="shared" si="273"/>
        <v>6.9120080221216771</v>
      </c>
      <c r="LP38">
        <f t="shared" si="385"/>
        <v>80.151227872247404</v>
      </c>
      <c r="LQ38">
        <f t="shared" si="274"/>
        <v>8.7178172816364434E-5</v>
      </c>
      <c r="LR38">
        <f t="shared" si="275"/>
        <v>0.96383145909818246</v>
      </c>
      <c r="LS38">
        <f t="shared" si="276"/>
        <v>0.92305990317494513</v>
      </c>
      <c r="LW38">
        <v>360.65573770491699</v>
      </c>
      <c r="LX38">
        <f t="shared" si="138"/>
        <v>0.36065573770491699</v>
      </c>
      <c r="LY38">
        <v>6.7278863855527301E-4</v>
      </c>
      <c r="LZ38">
        <f t="shared" si="277"/>
        <v>1.2622676145502307</v>
      </c>
      <c r="MA38">
        <f t="shared" si="406"/>
        <v>70.535915621410751</v>
      </c>
      <c r="MB38">
        <f t="shared" si="278"/>
        <v>3.521185894782124E-4</v>
      </c>
      <c r="MC38">
        <f t="shared" si="279"/>
        <v>0.89441323253042404</v>
      </c>
      <c r="MD38">
        <f t="shared" si="280"/>
        <v>0.78979675443761721</v>
      </c>
      <c r="MI38" t="s">
        <v>28</v>
      </c>
      <c r="MJ38">
        <f>SUM(MJ27:MJ37)</f>
        <v>9.8866496775535367E-3</v>
      </c>
      <c r="MS38">
        <v>290.64039408867001</v>
      </c>
      <c r="MT38">
        <f t="shared" si="140"/>
        <v>0.29064039408866998</v>
      </c>
      <c r="MU38">
        <v>6.99300216380461E-4</v>
      </c>
      <c r="MV38">
        <f t="shared" si="286"/>
        <v>5.2147667142465393</v>
      </c>
      <c r="MW38">
        <f t="shared" si="386"/>
        <v>98.560103675309051</v>
      </c>
      <c r="MX38">
        <f t="shared" si="287"/>
        <v>0.50895556450884938</v>
      </c>
      <c r="MY38">
        <f t="shared" si="288"/>
        <v>0.61836231168680966</v>
      </c>
      <c r="MZ38">
        <f t="shared" si="289"/>
        <v>0.98115370602756036</v>
      </c>
      <c r="NE38" t="s">
        <v>28</v>
      </c>
      <c r="NF38">
        <f>SUM(NF27:NF37)</f>
        <v>1.1062477002662252E-2</v>
      </c>
      <c r="NO38">
        <v>295.69892473118199</v>
      </c>
      <c r="NP38">
        <f t="shared" si="142"/>
        <v>0.29569892473118198</v>
      </c>
      <c r="NQ38">
        <v>6.77832919768403E-4</v>
      </c>
      <c r="NR38">
        <f t="shared" si="294"/>
        <v>5.3711007905578683</v>
      </c>
      <c r="NS38">
        <f t="shared" si="388"/>
        <v>98.814272425028292</v>
      </c>
      <c r="NT38">
        <f t="shared" si="295"/>
        <v>0.14410767194297838</v>
      </c>
      <c r="NU38">
        <f t="shared" si="296"/>
        <v>0.91896615802113191</v>
      </c>
      <c r="NV38">
        <f t="shared" si="297"/>
        <v>0.99999581925539671</v>
      </c>
      <c r="NZ38">
        <v>257.87979609901998</v>
      </c>
      <c r="OA38">
        <f t="shared" si="143"/>
        <v>0.25787979609902001</v>
      </c>
      <c r="OB38">
        <v>2.0153536216843199E-4</v>
      </c>
      <c r="OC38">
        <f t="shared" si="298"/>
        <v>1.6964256074783839</v>
      </c>
      <c r="OD38">
        <f t="shared" si="399"/>
        <v>99.966423491346148</v>
      </c>
      <c r="OE38">
        <f t="shared" si="299"/>
        <v>0.35032318411500002</v>
      </c>
      <c r="OF38">
        <f t="shared" si="300"/>
        <v>0.68853457613626423</v>
      </c>
      <c r="OG38">
        <f t="shared" si="301"/>
        <v>1.0000066462409252</v>
      </c>
      <c r="OL38" t="s">
        <v>28</v>
      </c>
      <c r="OM38">
        <f>SUM(OM27:OM37)</f>
        <v>1.1704188481675365E-2</v>
      </c>
      <c r="OV38">
        <v>272.988505747126</v>
      </c>
      <c r="OW38">
        <f t="shared" si="145"/>
        <v>0.27298850574712602</v>
      </c>
      <c r="OX38">
        <v>1.2711864406779599E-4</v>
      </c>
      <c r="OY38">
        <f t="shared" si="306"/>
        <v>1.0920845710291753</v>
      </c>
      <c r="OZ38">
        <f t="shared" si="389"/>
        <v>99.998543887238199</v>
      </c>
      <c r="PA38">
        <f t="shared" si="307"/>
        <v>0.21260866445554089</v>
      </c>
      <c r="PB38">
        <f t="shared" si="308"/>
        <v>0.79001335732913303</v>
      </c>
      <c r="PC38">
        <f t="shared" si="309"/>
        <v>0.99731531967724529</v>
      </c>
      <c r="PG38">
        <v>295.232028688041</v>
      </c>
      <c r="PH38">
        <f t="shared" si="146"/>
        <v>0.29523202868804099</v>
      </c>
      <c r="PI38">
        <v>6.6080402010050196E-4</v>
      </c>
      <c r="PJ38">
        <f t="shared" si="310"/>
        <v>5.3987256544158662</v>
      </c>
      <c r="PK38">
        <f t="shared" si="390"/>
        <v>98.819259697178438</v>
      </c>
      <c r="PL38">
        <f t="shared" si="311"/>
        <v>0.35892044620358327</v>
      </c>
      <c r="PM38">
        <f t="shared" si="312"/>
        <v>0.71942934828556993</v>
      </c>
      <c r="PN38">
        <f t="shared" si="313"/>
        <v>0.96835457545100534</v>
      </c>
      <c r="PS38" t="s">
        <v>28</v>
      </c>
      <c r="PT38">
        <f>SUM(PT27:PT37)</f>
        <v>1.0766990291262086E-2</v>
      </c>
      <c r="QD38" t="s">
        <v>28</v>
      </c>
      <c r="QE38">
        <f>SUM(QE27:QE37)</f>
        <v>1.0832470951343461E-2</v>
      </c>
      <c r="QO38" t="s">
        <v>29</v>
      </c>
      <c r="QP38">
        <v>83.941000000000003</v>
      </c>
      <c r="QY38">
        <v>223.220463828932</v>
      </c>
      <c r="QZ38">
        <f t="shared" si="150"/>
        <v>0.22322046382893199</v>
      </c>
      <c r="RA38">
        <v>2.92069373451484E-5</v>
      </c>
      <c r="RB38">
        <f t="shared" si="326"/>
        <v>0.33843496344320273</v>
      </c>
      <c r="RC38">
        <f t="shared" si="403"/>
        <v>99.953798519281548</v>
      </c>
      <c r="RD38">
        <f t="shared" si="327"/>
        <v>4.7723440065556934E-2</v>
      </c>
      <c r="RE38">
        <f t="shared" si="328"/>
        <v>0.9411070408875396</v>
      </c>
      <c r="RF38">
        <f t="shared" si="329"/>
        <v>0.9999968557209461</v>
      </c>
      <c r="RK38" t="s">
        <v>28</v>
      </c>
      <c r="RL38">
        <f>SUM(RL27:RL37)</f>
        <v>8.9909909909909689E-3</v>
      </c>
      <c r="RU38">
        <v>253.658536585365</v>
      </c>
      <c r="RV38">
        <f t="shared" si="152"/>
        <v>0.25365853658536502</v>
      </c>
      <c r="RW38">
        <v>1.3681592039800901E-4</v>
      </c>
      <c r="RX38">
        <f t="shared" si="334"/>
        <v>1.2931561474291966</v>
      </c>
      <c r="RY38">
        <f t="shared" si="393"/>
        <v>100.01975002116046</v>
      </c>
      <c r="RZ38">
        <f t="shared" si="335"/>
        <v>3.7746047371900543E-2</v>
      </c>
      <c r="SA38">
        <f t="shared" si="336"/>
        <v>0.9373959403528902</v>
      </c>
      <c r="SB38">
        <f t="shared" si="337"/>
        <v>0.95966987822652783</v>
      </c>
      <c r="SF38">
        <v>310.84548469866701</v>
      </c>
      <c r="SG38">
        <f t="shared" si="153"/>
        <v>0.31084548469866702</v>
      </c>
      <c r="SH38">
        <v>1.0387383440766001E-3</v>
      </c>
      <c r="SI38">
        <f t="shared" si="338"/>
        <v>10.471152662062501</v>
      </c>
      <c r="SJ38">
        <f t="shared" si="407"/>
        <v>93.486170861352122</v>
      </c>
      <c r="SK38">
        <f t="shared" si="339"/>
        <v>5.8612735879892894E-2</v>
      </c>
      <c r="SL38">
        <f t="shared" si="340"/>
        <v>0.97781482365421468</v>
      </c>
      <c r="SM38">
        <f t="shared" si="341"/>
        <v>0.98380620343312242</v>
      </c>
      <c r="SQ38">
        <v>298.57397504456299</v>
      </c>
      <c r="SR38">
        <f t="shared" si="154"/>
        <v>0.29857397504456301</v>
      </c>
      <c r="SS38">
        <v>1.10427807486631E-3</v>
      </c>
      <c r="ST38">
        <f t="shared" si="342"/>
        <v>7.7330397399601543</v>
      </c>
      <c r="SU38">
        <f t="shared" si="408"/>
        <v>95.455294417231926</v>
      </c>
      <c r="SV38">
        <f t="shared" si="343"/>
        <v>0.16336909594704241</v>
      </c>
      <c r="SW38">
        <f t="shared" si="344"/>
        <v>0.86695628546666637</v>
      </c>
      <c r="SX38">
        <f t="shared" si="345"/>
        <v>0.97168443373457936</v>
      </c>
      <c r="TC38" t="s">
        <v>28</v>
      </c>
      <c r="TD38">
        <f>SUM(TD27:TD37)</f>
        <v>1.0109090909090875E-2</v>
      </c>
      <c r="TM38">
        <v>248.677248677248</v>
      </c>
      <c r="TN38">
        <f t="shared" si="156"/>
        <v>0.248677248677248</v>
      </c>
      <c r="TO38">
        <v>9.0909090909091093E-5</v>
      </c>
      <c r="TP38">
        <f t="shared" si="350"/>
        <v>0.87161160986664521</v>
      </c>
      <c r="TQ38">
        <f t="shared" si="404"/>
        <v>100.0416436658046</v>
      </c>
      <c r="TR38">
        <f t="shared" si="351"/>
        <v>0.73033315596468462</v>
      </c>
      <c r="TS38">
        <f t="shared" si="352"/>
        <v>0.47301261046802751</v>
      </c>
      <c r="TT38">
        <f t="shared" si="353"/>
        <v>1.0000055188432115</v>
      </c>
      <c r="TX38">
        <v>291.54830438170899</v>
      </c>
      <c r="TY38">
        <f t="shared" si="157"/>
        <v>0.29154830438170898</v>
      </c>
      <c r="TZ38">
        <v>5.9630709670931798E-4</v>
      </c>
      <c r="UA38">
        <f t="shared" si="354"/>
        <v>4.9775216753699336</v>
      </c>
      <c r="UB38">
        <f t="shared" si="395"/>
        <v>98.8772651705344</v>
      </c>
      <c r="UC38">
        <f t="shared" si="355"/>
        <v>3.7866005926672663E-2</v>
      </c>
      <c r="UD38">
        <f t="shared" si="356"/>
        <v>0.99994833324679588</v>
      </c>
      <c r="UE38">
        <f t="shared" si="357"/>
        <v>0.9999983331634541</v>
      </c>
      <c r="UF38">
        <f t="shared" si="396"/>
        <v>0.76688151205676258</v>
      </c>
    </row>
    <row r="39" spans="1:552" x14ac:dyDescent="0.25">
      <c r="A39" s="4">
        <v>1.7675600000000001E-5</v>
      </c>
      <c r="B39" s="1">
        <v>0.99997999999999998</v>
      </c>
      <c r="E39">
        <v>528.09426466617799</v>
      </c>
      <c r="F39">
        <f t="shared" si="108"/>
        <v>0.52809426466617804</v>
      </c>
      <c r="G39">
        <v>1.8488641184865101E-3</v>
      </c>
      <c r="H39">
        <f t="shared" si="158"/>
        <v>9.5815926538480003</v>
      </c>
      <c r="I39">
        <f t="shared" si="358"/>
        <v>55.2075675734797</v>
      </c>
      <c r="J39">
        <f t="shared" si="159"/>
        <v>0.83802131303717553</v>
      </c>
      <c r="K39">
        <f t="shared" si="160"/>
        <v>0.45066691841909262</v>
      </c>
      <c r="L39">
        <f t="shared" si="161"/>
        <v>0.5387603977036648</v>
      </c>
      <c r="P39">
        <v>277.95241617356999</v>
      </c>
      <c r="Q39">
        <f t="shared" si="109"/>
        <v>0.27795241617356997</v>
      </c>
      <c r="R39">
        <v>5.0000000000000001E-4</v>
      </c>
      <c r="S39">
        <f t="shared" si="162"/>
        <v>3.5231116121758741</v>
      </c>
      <c r="T39">
        <f t="shared" si="359"/>
        <v>99.234310409620221</v>
      </c>
      <c r="U39">
        <f t="shared" si="163"/>
        <v>0.53254152003701483</v>
      </c>
      <c r="V39">
        <f t="shared" si="164"/>
        <v>0.60140575523689555</v>
      </c>
      <c r="W39">
        <f t="shared" si="165"/>
        <v>0.93734726597230622</v>
      </c>
      <c r="AA39">
        <v>280.95238095238</v>
      </c>
      <c r="AB39">
        <f t="shared" si="110"/>
        <v>0.28095238095238001</v>
      </c>
      <c r="AC39">
        <v>4.9224184055644696E-4</v>
      </c>
      <c r="AD39">
        <f t="shared" si="166"/>
        <v>3.5956306833925997</v>
      </c>
      <c r="AE39">
        <f t="shared" si="360"/>
        <v>99.693746064835935</v>
      </c>
      <c r="AF39">
        <f t="shared" si="167"/>
        <v>0.13960546769116025</v>
      </c>
      <c r="AG39">
        <f t="shared" si="168"/>
        <v>0.90088405340154876</v>
      </c>
      <c r="AH39">
        <f t="shared" si="169"/>
        <v>0.9866192970791311</v>
      </c>
      <c r="AL39">
        <v>316.32653061224403</v>
      </c>
      <c r="AM39">
        <f t="shared" si="111"/>
        <v>0.31632653061224403</v>
      </c>
      <c r="AN39">
        <v>1.2966101694915199E-3</v>
      </c>
      <c r="AO39">
        <f t="shared" si="170"/>
        <v>8.1892892660362531</v>
      </c>
      <c r="AP39">
        <f t="shared" si="361"/>
        <v>93.115252024930925</v>
      </c>
      <c r="AQ39">
        <f t="shared" si="171"/>
        <v>9.3609959635642184E-2</v>
      </c>
      <c r="AR39">
        <f t="shared" si="172"/>
        <v>0.92072726798025506</v>
      </c>
      <c r="AS39">
        <f t="shared" si="173"/>
        <v>0.97293392971482273</v>
      </c>
      <c r="AW39">
        <v>323.94794916672998</v>
      </c>
      <c r="AX39">
        <f t="shared" si="112"/>
        <v>0.32394794916672998</v>
      </c>
      <c r="AY39">
        <v>8.6727291175202196E-4</v>
      </c>
      <c r="AZ39">
        <f t="shared" si="174"/>
        <v>7.7978143477074449</v>
      </c>
      <c r="BA39">
        <f t="shared" si="362"/>
        <v>95.593442693719425</v>
      </c>
      <c r="BB39">
        <f t="shared" si="175"/>
        <v>0.14080945035756962</v>
      </c>
      <c r="BC39">
        <f t="shared" si="176"/>
        <v>0.89080065266693764</v>
      </c>
      <c r="BD39">
        <f t="shared" si="177"/>
        <v>0.96953250964518445</v>
      </c>
      <c r="BH39">
        <v>305.55555555555497</v>
      </c>
      <c r="BI39">
        <f t="shared" si="113"/>
        <v>0.30555555555555497</v>
      </c>
      <c r="BJ39">
        <v>1.0329566854990499E-3</v>
      </c>
      <c r="BK39">
        <f t="shared" si="178"/>
        <v>6.5294354329902013</v>
      </c>
      <c r="BL39">
        <f t="shared" si="363"/>
        <v>96.077807942214548</v>
      </c>
      <c r="BM39">
        <f t="shared" si="179"/>
        <v>0.81117695398634004</v>
      </c>
      <c r="BN39">
        <f t="shared" si="180"/>
        <v>0.46191663313139869</v>
      </c>
      <c r="BO39">
        <f t="shared" si="181"/>
        <v>0.86194557404627481</v>
      </c>
      <c r="BS39">
        <v>352.97607277041698</v>
      </c>
      <c r="BT39">
        <f t="shared" si="114"/>
        <v>0.35297607277041698</v>
      </c>
      <c r="BU39">
        <v>1.2379622305714801E-3</v>
      </c>
      <c r="BV39">
        <f t="shared" si="182"/>
        <v>8.9145404376141713</v>
      </c>
      <c r="BW39">
        <f t="shared" si="364"/>
        <v>85.512341562968828</v>
      </c>
      <c r="BX39">
        <f t="shared" si="183"/>
        <v>8.0858977087030118E-2</v>
      </c>
      <c r="BY39">
        <f t="shared" si="184"/>
        <v>0.9210646673770404</v>
      </c>
      <c r="BZ39">
        <f t="shared" si="185"/>
        <v>0.93594431001770184</v>
      </c>
      <c r="CD39">
        <v>525.75749754813296</v>
      </c>
      <c r="CE39">
        <f t="shared" si="115"/>
        <v>0.52575749754813295</v>
      </c>
      <c r="CF39">
        <v>1.61699272182934E-3</v>
      </c>
      <c r="CG39">
        <f t="shared" si="186"/>
        <v>12.593401260353115</v>
      </c>
      <c r="CH39">
        <f t="shared" si="365"/>
        <v>67.581692283620754</v>
      </c>
      <c r="CI39">
        <f t="shared" si="187"/>
        <v>0.63516084916374349</v>
      </c>
      <c r="CJ39">
        <f t="shared" si="188"/>
        <v>0.53687590878463898</v>
      </c>
      <c r="CK39">
        <f t="shared" si="189"/>
        <v>0.62142083477686649</v>
      </c>
      <c r="CO39">
        <v>288.06584362139898</v>
      </c>
      <c r="CP39">
        <f t="shared" si="116"/>
        <v>0.28806584362139898</v>
      </c>
      <c r="CQ39">
        <v>6.2169312169312095E-4</v>
      </c>
      <c r="CR39">
        <f t="shared" si="366"/>
        <v>5.0779475757013879</v>
      </c>
      <c r="CS39">
        <f t="shared" si="367"/>
        <v>99.073998445067389</v>
      </c>
      <c r="CT39">
        <f t="shared" si="190"/>
        <v>3.989903826526095E-2</v>
      </c>
      <c r="CU39">
        <f t="shared" si="191"/>
        <v>1.0012836940969083</v>
      </c>
      <c r="CV39">
        <f t="shared" si="192"/>
        <v>0.99999969448918413</v>
      </c>
      <c r="CZ39">
        <v>288.26815642458098</v>
      </c>
      <c r="DA39">
        <f t="shared" si="117"/>
        <v>0.28826815642458098</v>
      </c>
      <c r="DB39">
        <v>5.7584873227331296E-4</v>
      </c>
      <c r="DC39">
        <f t="shared" si="193"/>
        <v>4.6832200087289602</v>
      </c>
      <c r="DD39">
        <f t="shared" si="368"/>
        <v>98.718832771419855</v>
      </c>
      <c r="DE39">
        <f t="shared" si="194"/>
        <v>2.6356934176668376E-2</v>
      </c>
      <c r="DF39">
        <f t="shared" si="195"/>
        <v>0.99431935241710911</v>
      </c>
      <c r="DG39">
        <f t="shared" si="196"/>
        <v>1.0000003544306295</v>
      </c>
      <c r="DK39">
        <v>410.81081081080998</v>
      </c>
      <c r="DL39">
        <f t="shared" si="118"/>
        <v>0.41081081081081</v>
      </c>
      <c r="DM39">
        <v>1.82787493375728E-3</v>
      </c>
      <c r="DN39">
        <f t="shared" si="197"/>
        <v>11.17351264598863</v>
      </c>
      <c r="DO39">
        <f t="shared" si="375"/>
        <v>76.008360762570391</v>
      </c>
      <c r="DP39">
        <f t="shared" si="198"/>
        <v>1.161275833469362</v>
      </c>
      <c r="DQ39">
        <f t="shared" si="199"/>
        <v>0.31021318050849295</v>
      </c>
      <c r="DR39">
        <f t="shared" si="200"/>
        <v>0.57816482497091204</v>
      </c>
      <c r="DV39">
        <v>357.57169958709898</v>
      </c>
      <c r="DW39">
        <f t="shared" si="119"/>
        <v>0.357571699587099</v>
      </c>
      <c r="DX39">
        <v>1.6262135922330001E-3</v>
      </c>
      <c r="DY39">
        <f t="shared" si="201"/>
        <v>11.002798323633289</v>
      </c>
      <c r="DZ39">
        <f t="shared" si="369"/>
        <v>80.402538197774234</v>
      </c>
      <c r="EA39">
        <f t="shared" si="202"/>
        <v>0.15711113666428822</v>
      </c>
      <c r="EB39">
        <f t="shared" si="203"/>
        <v>0.85253805625445045</v>
      </c>
      <c r="EC39">
        <f t="shared" si="204"/>
        <v>0.90240495401322107</v>
      </c>
      <c r="EG39">
        <v>310.94527363184</v>
      </c>
      <c r="EH39">
        <f t="shared" si="120"/>
        <v>0.31094527363183999</v>
      </c>
      <c r="EI39">
        <v>1.20103092783505E-3</v>
      </c>
      <c r="EJ39">
        <f t="shared" si="205"/>
        <v>7.5774821945429016</v>
      </c>
      <c r="EK39">
        <f t="shared" si="376"/>
        <v>93.69410387329637</v>
      </c>
      <c r="EL39">
        <f t="shared" si="206"/>
        <v>0.16665836075194254</v>
      </c>
      <c r="EM39">
        <f t="shared" si="207"/>
        <v>0.86251462952239422</v>
      </c>
      <c r="EN39">
        <f t="shared" si="208"/>
        <v>0.97026225268282151</v>
      </c>
      <c r="ER39">
        <v>280.09815705128199</v>
      </c>
      <c r="ES39">
        <f t="shared" si="121"/>
        <v>0.28009815705128199</v>
      </c>
      <c r="ET39">
        <v>4.0624999999999901E-4</v>
      </c>
      <c r="EU39">
        <f t="shared" si="209"/>
        <v>3.1082631981637259</v>
      </c>
      <c r="EV39">
        <f t="shared" si="377"/>
        <v>99.265174700331272</v>
      </c>
      <c r="EW39">
        <f t="shared" si="210"/>
        <v>1.4667264235085421E-2</v>
      </c>
      <c r="EX39">
        <f t="shared" si="211"/>
        <v>1.0078459583168957</v>
      </c>
      <c r="EY39">
        <f t="shared" si="212"/>
        <v>0.99670282078056904</v>
      </c>
      <c r="FC39">
        <v>318.918918918918</v>
      </c>
      <c r="FD39">
        <f t="shared" si="122"/>
        <v>0.31891891891891799</v>
      </c>
      <c r="FE39">
        <v>1.2118644067796601E-3</v>
      </c>
      <c r="FF39">
        <f t="shared" si="213"/>
        <v>7.0334556400444583</v>
      </c>
      <c r="FG39">
        <f t="shared" si="378"/>
        <v>94.189283571224507</v>
      </c>
      <c r="FH39">
        <f t="shared" si="214"/>
        <v>0.21379373198346352</v>
      </c>
      <c r="FI39">
        <f t="shared" si="215"/>
        <v>0.83490679526866407</v>
      </c>
      <c r="FJ39">
        <f t="shared" si="216"/>
        <v>0.97300546024061452</v>
      </c>
      <c r="FN39">
        <v>352.15053763440801</v>
      </c>
      <c r="FO39">
        <f t="shared" si="123"/>
        <v>0.35215053763440801</v>
      </c>
      <c r="FP39">
        <v>1.68775419243411E-3</v>
      </c>
      <c r="FQ39">
        <f t="shared" si="217"/>
        <v>12.747388160378474</v>
      </c>
      <c r="FR39">
        <f t="shared" si="373"/>
        <v>84.915190219216043</v>
      </c>
      <c r="FS39">
        <f t="shared" si="218"/>
        <v>9.6001650868929797E-3</v>
      </c>
      <c r="FT39">
        <f t="shared" si="219"/>
        <v>0.97491956886749831</v>
      </c>
      <c r="FU39">
        <f t="shared" si="220"/>
        <v>0.94645034256319727</v>
      </c>
      <c r="FY39">
        <v>298.07692307692298</v>
      </c>
      <c r="FZ39">
        <f t="shared" si="124"/>
        <v>0.29807692307692296</v>
      </c>
      <c r="GA39">
        <v>7.6388382549520001E-4</v>
      </c>
      <c r="GB39">
        <f t="shared" si="221"/>
        <v>6.8818362657225229</v>
      </c>
      <c r="GC39">
        <f t="shared" si="379"/>
        <v>97.470875906894619</v>
      </c>
      <c r="GD39">
        <f t="shared" si="222"/>
        <v>5.8637496188270723E-2</v>
      </c>
      <c r="GE39">
        <f t="shared" si="223"/>
        <v>0.97961097890084059</v>
      </c>
      <c r="GF39">
        <f t="shared" si="224"/>
        <v>1.0000009992760799</v>
      </c>
      <c r="GJ39">
        <v>292.82185411217603</v>
      </c>
      <c r="GK39">
        <f t="shared" si="125"/>
        <v>0.29282185411217604</v>
      </c>
      <c r="GL39">
        <v>4.5559139784946204E-3</v>
      </c>
      <c r="GM39">
        <f t="shared" si="225"/>
        <v>9.4227796866486457</v>
      </c>
      <c r="GN39">
        <f t="shared" si="380"/>
        <v>87.509462960642082</v>
      </c>
      <c r="GO39">
        <f t="shared" si="226"/>
        <v>1.1768300854834075E-4</v>
      </c>
      <c r="GP39">
        <f t="shared" si="227"/>
        <v>1.0199930709936522</v>
      </c>
      <c r="GQ39">
        <f t="shared" si="228"/>
        <v>0.90911714409930133</v>
      </c>
      <c r="GU39">
        <v>281.25</v>
      </c>
      <c r="GV39">
        <f t="shared" si="126"/>
        <v>0.28125</v>
      </c>
      <c r="GW39">
        <v>5.0325900751547201E-3</v>
      </c>
      <c r="GX39">
        <f t="shared" si="229"/>
        <v>10.451900467611051</v>
      </c>
      <c r="GY39">
        <f t="shared" si="397"/>
        <v>87.33891152115433</v>
      </c>
      <c r="GZ39">
        <f t="shared" si="230"/>
        <v>3.4248801762485539E-6</v>
      </c>
      <c r="HA39">
        <f t="shared" si="231"/>
        <v>1.0569561382100541</v>
      </c>
      <c r="HB39">
        <f t="shared" si="232"/>
        <v>0.89672105321166218</v>
      </c>
      <c r="HG39" t="s">
        <v>28</v>
      </c>
      <c r="HH39">
        <f>SUM(HH27:HH38)</f>
        <v>3.7911111111111076E-2</v>
      </c>
      <c r="HQ39">
        <v>295.977011494252</v>
      </c>
      <c r="HR39">
        <f t="shared" si="128"/>
        <v>0.29597701149425198</v>
      </c>
      <c r="HS39">
        <v>4.3777777777777704E-3</v>
      </c>
      <c r="HT39">
        <f t="shared" si="237"/>
        <v>9.7175977309162498</v>
      </c>
      <c r="HU39">
        <f t="shared" si="370"/>
        <v>86.533481317054992</v>
      </c>
      <c r="HV39">
        <f t="shared" si="238"/>
        <v>2.5586183965291298E-4</v>
      </c>
      <c r="HW39">
        <f t="shared" si="239"/>
        <v>1.0174759786869576</v>
      </c>
      <c r="HX39">
        <f t="shared" si="240"/>
        <v>0.89247581591052882</v>
      </c>
      <c r="IB39">
        <v>354.432428059009</v>
      </c>
      <c r="IC39">
        <f t="shared" si="129"/>
        <v>0.35443242805900899</v>
      </c>
      <c r="ID39">
        <v>2.5127430621106199E-4</v>
      </c>
      <c r="IE39">
        <f t="shared" si="241"/>
        <v>0.45299135787103301</v>
      </c>
      <c r="IF39">
        <f t="shared" si="371"/>
        <v>71.291514437236088</v>
      </c>
      <c r="IG39">
        <f t="shared" si="242"/>
        <v>2.7770128553072742E-4</v>
      </c>
      <c r="IH39">
        <f t="shared" si="243"/>
        <v>0.89030396009722057</v>
      </c>
      <c r="II39">
        <f t="shared" si="244"/>
        <v>0.78282243919565686</v>
      </c>
      <c r="IM39">
        <v>312.89617486338801</v>
      </c>
      <c r="IN39">
        <f t="shared" si="130"/>
        <v>0.312896174863388</v>
      </c>
      <c r="IO39">
        <v>3.1065573770491699E-3</v>
      </c>
      <c r="IP39">
        <f t="shared" si="245"/>
        <v>7.6103806395129103</v>
      </c>
      <c r="IQ39">
        <f t="shared" si="374"/>
        <v>75.414387568506683</v>
      </c>
      <c r="IR39">
        <f t="shared" si="246"/>
        <v>1.7826493765032779E-5</v>
      </c>
      <c r="IS39">
        <f t="shared" si="247"/>
        <v>0.94558368261609016</v>
      </c>
      <c r="IT39">
        <f t="shared" si="248"/>
        <v>0.80069747458917839</v>
      </c>
      <c r="IY39" t="s">
        <v>28</v>
      </c>
      <c r="IZ39">
        <f>SUM(IZ27:IZ38)</f>
        <v>4.451755356311126E-2</v>
      </c>
      <c r="JI39">
        <v>277.79313394880802</v>
      </c>
      <c r="JJ39">
        <f t="shared" si="132"/>
        <v>0.277793133948808</v>
      </c>
      <c r="JK39">
        <v>5.92196915252363E-3</v>
      </c>
      <c r="JL39">
        <f t="shared" si="253"/>
        <v>14.849471295194657</v>
      </c>
      <c r="JM39">
        <f t="shared" si="381"/>
        <v>100.00137651053657</v>
      </c>
      <c r="JN39">
        <f t="shared" si="254"/>
        <v>2.4508313862946066E-6</v>
      </c>
      <c r="JO39">
        <f t="shared" si="255"/>
        <v>1.1534410309466583</v>
      </c>
      <c r="JP39">
        <f t="shared" si="256"/>
        <v>1.000000893801722</v>
      </c>
      <c r="JU39" t="s">
        <v>28</v>
      </c>
      <c r="JV39">
        <f>SUM(JV27:JV38)</f>
        <v>4.2925414364640847E-2</v>
      </c>
      <c r="KE39">
        <v>309.64467005076102</v>
      </c>
      <c r="KF39">
        <f t="shared" si="134"/>
        <v>0.30964467005076102</v>
      </c>
      <c r="KG39">
        <v>2.8638456630884E-3</v>
      </c>
      <c r="KH39">
        <f t="shared" si="261"/>
        <v>5.9428214631425611</v>
      </c>
      <c r="KI39">
        <f t="shared" si="383"/>
        <v>78.703178382744426</v>
      </c>
      <c r="KJ39">
        <f t="shared" si="262"/>
        <v>3.5443671512451296E-5</v>
      </c>
      <c r="KK39">
        <f t="shared" si="263"/>
        <v>0.94678359627649655</v>
      </c>
      <c r="KL39">
        <f t="shared" si="264"/>
        <v>0.83056292603624471</v>
      </c>
      <c r="KP39">
        <v>321.95224130707999</v>
      </c>
      <c r="KQ39">
        <f t="shared" si="135"/>
        <v>0.32195224130708</v>
      </c>
      <c r="KR39">
        <v>2.91275659824047E-3</v>
      </c>
      <c r="KS39">
        <f t="shared" si="265"/>
        <v>5.9626542440951287</v>
      </c>
      <c r="KT39">
        <f t="shared" si="384"/>
        <v>77.824606716953198</v>
      </c>
      <c r="KU39">
        <f t="shared" si="266"/>
        <v>8.372073184740503E-5</v>
      </c>
      <c r="KV39">
        <f t="shared" si="267"/>
        <v>0.94515796789890127</v>
      </c>
      <c r="KW39">
        <f t="shared" si="268"/>
        <v>0.85115626949578649</v>
      </c>
      <c r="LA39">
        <v>287.87878787878799</v>
      </c>
      <c r="LB39">
        <f t="shared" si="136"/>
        <v>0.28787878787878801</v>
      </c>
      <c r="LC39">
        <v>4.7222222222222197E-3</v>
      </c>
      <c r="LD39">
        <f t="shared" si="269"/>
        <v>9.354639901391085</v>
      </c>
      <c r="LE39">
        <f t="shared" si="398"/>
        <v>87.603451311850591</v>
      </c>
      <c r="LF39">
        <f t="shared" si="270"/>
        <v>4.8861849685806705E-5</v>
      </c>
      <c r="LG39">
        <f t="shared" si="271"/>
        <v>1.0106009763187676</v>
      </c>
      <c r="LH39">
        <f t="shared" si="272"/>
        <v>0.91220177125363777</v>
      </c>
      <c r="LL39">
        <v>286.12455459235201</v>
      </c>
      <c r="LM39">
        <f t="shared" si="137"/>
        <v>0.28612455459235203</v>
      </c>
      <c r="LN39">
        <v>5.6514917832260802E-3</v>
      </c>
      <c r="LO39">
        <f t="shared" si="273"/>
        <v>9.2389926160308651</v>
      </c>
      <c r="LP39">
        <f t="shared" si="385"/>
        <v>89.390220488278274</v>
      </c>
      <c r="LQ39">
        <f t="shared" si="274"/>
        <v>2.9505535661847462E-5</v>
      </c>
      <c r="LR39">
        <f t="shared" si="275"/>
        <v>1.0077548366723925</v>
      </c>
      <c r="LS39">
        <f t="shared" si="276"/>
        <v>0.96512525419461626</v>
      </c>
      <c r="LW39">
        <v>333.33333333333297</v>
      </c>
      <c r="LX39">
        <f t="shared" si="138"/>
        <v>0.33333333333333298</v>
      </c>
      <c r="LY39">
        <v>1.75732737208147E-3</v>
      </c>
      <c r="LZ39">
        <f t="shared" si="277"/>
        <v>3.2970494785768669</v>
      </c>
      <c r="MA39">
        <f t="shared" si="406"/>
        <v>73.832965099987618</v>
      </c>
      <c r="MB39">
        <f t="shared" si="278"/>
        <v>2.1138989563761185E-4</v>
      </c>
      <c r="MC39">
        <f t="shared" si="279"/>
        <v>0.91118920685947613</v>
      </c>
      <c r="MD39">
        <f t="shared" si="280"/>
        <v>0.80461050002602841</v>
      </c>
      <c r="MI39" t="s">
        <v>29</v>
      </c>
      <c r="MJ39">
        <v>75.340999999999994</v>
      </c>
      <c r="MS39">
        <v>258.62068965517199</v>
      </c>
      <c r="MT39">
        <f t="shared" si="140"/>
        <v>0.25862068965517199</v>
      </c>
      <c r="MU39">
        <v>1.8965517241379201E-4</v>
      </c>
      <c r="MV39">
        <f t="shared" si="286"/>
        <v>1.4142816734809249</v>
      </c>
      <c r="MW39">
        <f t="shared" si="386"/>
        <v>99.97438534878998</v>
      </c>
      <c r="MX39">
        <f t="shared" si="287"/>
        <v>0.42865796032643766</v>
      </c>
      <c r="MY39">
        <f t="shared" si="288"/>
        <v>0.63024441266649989</v>
      </c>
      <c r="MZ39">
        <f t="shared" si="289"/>
        <v>1.0000070015652764</v>
      </c>
      <c r="NE39" t="s">
        <v>29</v>
      </c>
      <c r="NF39">
        <v>56.935000000000002</v>
      </c>
      <c r="NO39">
        <v>255.37634408602099</v>
      </c>
      <c r="NP39">
        <f t="shared" si="142"/>
        <v>0.255376344086021</v>
      </c>
      <c r="NQ39">
        <v>1.4921422663358101E-4</v>
      </c>
      <c r="NR39">
        <f t="shared" si="294"/>
        <v>1.1823631270489781</v>
      </c>
      <c r="NS39">
        <f t="shared" si="388"/>
        <v>99.996635552077265</v>
      </c>
      <c r="NT39">
        <f t="shared" si="295"/>
        <v>9.968344428659863E-2</v>
      </c>
      <c r="NU39">
        <f t="shared" si="296"/>
        <v>0.90137127780678261</v>
      </c>
      <c r="NV39">
        <f t="shared" si="297"/>
        <v>0.98084951391969555</v>
      </c>
      <c r="OA39" t="s">
        <v>28</v>
      </c>
      <c r="OB39">
        <f>SUM(OB27:OB38)</f>
        <v>1.1876011110771923E-2</v>
      </c>
      <c r="OL39" t="s">
        <v>29</v>
      </c>
      <c r="OM39">
        <v>69.355000000000004</v>
      </c>
      <c r="OW39" t="s">
        <v>28</v>
      </c>
      <c r="OX39">
        <f>SUM(OX27:OX38)</f>
        <v>1.1639830508474525E-2</v>
      </c>
      <c r="PG39">
        <v>251.76351239766799</v>
      </c>
      <c r="PH39">
        <f t="shared" si="146"/>
        <v>0.25176351239766798</v>
      </c>
      <c r="PI39">
        <v>1.4321608040200899E-4</v>
      </c>
      <c r="PJ39">
        <f t="shared" si="310"/>
        <v>1.1700660163562828</v>
      </c>
      <c r="PK39">
        <f t="shared" si="390"/>
        <v>99.989325713534726</v>
      </c>
      <c r="PL39">
        <f t="shared" si="311"/>
        <v>0.27204529074947009</v>
      </c>
      <c r="PM39">
        <f t="shared" si="312"/>
        <v>0.74294051293984043</v>
      </c>
      <c r="PN39">
        <f t="shared" si="313"/>
        <v>1.0000006904189307</v>
      </c>
      <c r="PS39" t="s">
        <v>29</v>
      </c>
      <c r="PT39">
        <v>146.38900000000001</v>
      </c>
      <c r="QD39" t="s">
        <v>29</v>
      </c>
      <c r="QE39">
        <v>191.262</v>
      </c>
      <c r="QO39" t="s">
        <v>30</v>
      </c>
      <c r="QP39">
        <v>0.16500000000000001</v>
      </c>
      <c r="QZ39" t="s">
        <v>28</v>
      </c>
      <c r="RA39">
        <f>SUM(RA27:RA38)</f>
        <v>8.6260128122139963E-3</v>
      </c>
      <c r="RK39" t="s">
        <v>29</v>
      </c>
      <c r="RL39">
        <v>78.67</v>
      </c>
      <c r="RV39" t="s">
        <v>28</v>
      </c>
      <c r="RW39">
        <f>SUM(RW27:RW38)</f>
        <v>1.0582089552238778E-2</v>
      </c>
      <c r="SF39">
        <v>287.26766380874801</v>
      </c>
      <c r="SG39">
        <f t="shared" si="153"/>
        <v>0.28726766380874802</v>
      </c>
      <c r="SH39">
        <v>5.3648538707052999E-4</v>
      </c>
      <c r="SI39">
        <f t="shared" si="338"/>
        <v>5.4081188212755045</v>
      </c>
      <c r="SJ39">
        <f t="shared" si="407"/>
        <v>98.89428968262763</v>
      </c>
      <c r="SK39">
        <f t="shared" si="339"/>
        <v>4.628692564417252E-2</v>
      </c>
      <c r="SL39">
        <f t="shared" si="340"/>
        <v>0.99390758136650503</v>
      </c>
      <c r="SM39">
        <f t="shared" si="341"/>
        <v>0.99999756654677496</v>
      </c>
      <c r="SQ39">
        <v>279.34461455815102</v>
      </c>
      <c r="SR39">
        <f t="shared" si="154"/>
        <v>0.27934461455815102</v>
      </c>
      <c r="SS39">
        <v>5.2673796791443805E-4</v>
      </c>
      <c r="ST39">
        <f t="shared" si="342"/>
        <v>3.6886412318938242</v>
      </c>
      <c r="SU39">
        <f t="shared" si="408"/>
        <v>99.143935649125751</v>
      </c>
      <c r="SV39">
        <f t="shared" si="343"/>
        <v>0.13856147282418504</v>
      </c>
      <c r="SW39">
        <f t="shared" si="344"/>
        <v>0.89222322843387047</v>
      </c>
      <c r="SX39">
        <f t="shared" si="345"/>
        <v>1.0000036184280452</v>
      </c>
      <c r="TC39" t="s">
        <v>29</v>
      </c>
      <c r="TD39">
        <v>315.45699999999999</v>
      </c>
      <c r="TN39" t="s">
        <v>28</v>
      </c>
      <c r="TO39">
        <f>SUM(TO27:TO38)</f>
        <v>1.0434343434343419E-2</v>
      </c>
      <c r="TX39">
        <v>246.763367606023</v>
      </c>
      <c r="TY39">
        <f t="shared" si="157"/>
        <v>0.24676336760602299</v>
      </c>
      <c r="TZ39">
        <v>1.30181754191909E-4</v>
      </c>
      <c r="UA39">
        <f t="shared" si="354"/>
        <v>1.086659050015935</v>
      </c>
      <c r="UB39">
        <f t="shared" si="395"/>
        <v>99.963924220550339</v>
      </c>
      <c r="UC39">
        <f t="shared" si="355"/>
        <v>2.1773453475276584E-2</v>
      </c>
      <c r="UD39">
        <f t="shared" si="356"/>
        <v>0.95712228217724882</v>
      </c>
      <c r="UE39">
        <f t="shared" si="357"/>
        <v>0.95717014068428308</v>
      </c>
      <c r="UF39">
        <f t="shared" si="396"/>
        <v>0.89160714186164691</v>
      </c>
    </row>
    <row r="40" spans="1:552" x14ac:dyDescent="0.25">
      <c r="A40" s="4">
        <v>1.7905299999999999E-5</v>
      </c>
      <c r="B40" s="1">
        <v>0.99997999999999998</v>
      </c>
      <c r="E40">
        <v>441.971689744282</v>
      </c>
      <c r="F40">
        <f t="shared" si="108"/>
        <v>0.44197168974428203</v>
      </c>
      <c r="G40">
        <v>1.8652177266941701E-3</v>
      </c>
      <c r="H40">
        <f t="shared" si="158"/>
        <v>9.6663439401646443</v>
      </c>
      <c r="I40">
        <f t="shared" si="358"/>
        <v>64.873911513644344</v>
      </c>
      <c r="J40">
        <f t="shared" si="159"/>
        <v>0.57457010499965022</v>
      </c>
      <c r="K40">
        <f t="shared" si="160"/>
        <v>0.53241056007363796</v>
      </c>
      <c r="L40">
        <f t="shared" si="161"/>
        <v>0.63648276224295408</v>
      </c>
      <c r="P40">
        <v>240.95475838264201</v>
      </c>
      <c r="Q40">
        <f t="shared" si="109"/>
        <v>0.24095475838264202</v>
      </c>
      <c r="R40">
        <v>1.08974358974359E-4</v>
      </c>
      <c r="S40">
        <f t="shared" si="162"/>
        <v>0.76785765906397274</v>
      </c>
      <c r="T40">
        <f t="shared" si="359"/>
        <v>100.0021680686842</v>
      </c>
      <c r="U40">
        <f t="shared" si="163"/>
        <v>0.42246897926024418</v>
      </c>
      <c r="V40">
        <f t="shared" si="164"/>
        <v>0.6416040298909641</v>
      </c>
      <c r="W40">
        <f t="shared" si="165"/>
        <v>1.0000000465878707</v>
      </c>
      <c r="AA40">
        <v>216.666666666666</v>
      </c>
      <c r="AB40">
        <f t="shared" si="110"/>
        <v>0.21666666666666601</v>
      </c>
      <c r="AC40">
        <v>4.2081326912787001E-5</v>
      </c>
      <c r="AD40">
        <f t="shared" si="166"/>
        <v>0.30738734048785243</v>
      </c>
      <c r="AE40">
        <f t="shared" si="360"/>
        <v>100.00113340532378</v>
      </c>
      <c r="AF40">
        <f t="shared" si="167"/>
        <v>7.276091728657974E-2</v>
      </c>
      <c r="AG40">
        <f t="shared" si="168"/>
        <v>0.91310249857867898</v>
      </c>
      <c r="AH40">
        <f t="shared" si="169"/>
        <v>1.0000005460273649</v>
      </c>
      <c r="AL40">
        <v>295.918367346938</v>
      </c>
      <c r="AM40">
        <f t="shared" si="111"/>
        <v>0.29591836734693799</v>
      </c>
      <c r="AN40">
        <v>7.82485875706214E-4</v>
      </c>
      <c r="AO40">
        <f t="shared" si="170"/>
        <v>4.9421201017255987</v>
      </c>
      <c r="AP40">
        <f t="shared" si="361"/>
        <v>98.057372126656517</v>
      </c>
      <c r="AQ40">
        <f t="shared" si="171"/>
        <v>7.672772416378075E-2</v>
      </c>
      <c r="AR40">
        <f t="shared" si="172"/>
        <v>0.94634098027342817</v>
      </c>
      <c r="AS40">
        <f t="shared" si="173"/>
        <v>0.99999997915490102</v>
      </c>
      <c r="AW40">
        <v>291.12447048677097</v>
      </c>
      <c r="AX40">
        <f t="shared" si="112"/>
        <v>0.29112447048677098</v>
      </c>
      <c r="AY40">
        <v>4.21137407097379E-4</v>
      </c>
      <c r="AZ40">
        <f t="shared" si="174"/>
        <v>3.7865258685252559</v>
      </c>
      <c r="BA40">
        <f t="shared" si="362"/>
        <v>99.379968562244684</v>
      </c>
      <c r="BB40">
        <f t="shared" si="175"/>
        <v>0.10923134152306607</v>
      </c>
      <c r="BC40">
        <f t="shared" si="176"/>
        <v>0.91879354699162386</v>
      </c>
      <c r="BD40">
        <f t="shared" si="177"/>
        <v>0.99999950695327122</v>
      </c>
      <c r="BH40">
        <v>285.35353535353499</v>
      </c>
      <c r="BI40">
        <f t="shared" si="113"/>
        <v>0.28535353535353497</v>
      </c>
      <c r="BJ40">
        <v>5.3036009815670803E-4</v>
      </c>
      <c r="BK40">
        <f t="shared" si="178"/>
        <v>3.3524658543407586</v>
      </c>
      <c r="BL40">
        <f t="shared" si="363"/>
        <v>99.430273796555312</v>
      </c>
      <c r="BM40">
        <f t="shared" si="179"/>
        <v>0.73599074581108459</v>
      </c>
      <c r="BN40">
        <f t="shared" si="180"/>
        <v>0.49436219460299735</v>
      </c>
      <c r="BO40">
        <f t="shared" si="181"/>
        <v>0.92248963351930824</v>
      </c>
      <c r="BS40">
        <v>326.50286731263498</v>
      </c>
      <c r="BT40">
        <f t="shared" si="114"/>
        <v>0.326502867312635</v>
      </c>
      <c r="BU40">
        <v>9.7666600751433611E-4</v>
      </c>
      <c r="BV40">
        <f t="shared" si="182"/>
        <v>7.0329517355392532</v>
      </c>
      <c r="BW40">
        <f t="shared" si="364"/>
        <v>92.545293298508085</v>
      </c>
      <c r="BX40">
        <f t="shared" si="183"/>
        <v>6.4226006877026967E-2</v>
      </c>
      <c r="BY40">
        <f t="shared" si="184"/>
        <v>0.96817233383572454</v>
      </c>
      <c r="BZ40">
        <f t="shared" si="185"/>
        <v>0.98381299279518231</v>
      </c>
      <c r="CD40">
        <v>433.77380890930601</v>
      </c>
      <c r="CE40">
        <f t="shared" si="115"/>
        <v>0.433773808909306</v>
      </c>
      <c r="CF40">
        <v>1.47826872451349E-3</v>
      </c>
      <c r="CG40">
        <f t="shared" si="186"/>
        <v>11.512996296834034</v>
      </c>
      <c r="CH40">
        <f t="shared" si="365"/>
        <v>79.094688580454786</v>
      </c>
      <c r="CI40">
        <f t="shared" si="187"/>
        <v>0.42698290101212433</v>
      </c>
      <c r="CJ40">
        <f t="shared" si="188"/>
        <v>0.64214067024915789</v>
      </c>
      <c r="CK40">
        <f t="shared" si="189"/>
        <v>0.74326224146235242</v>
      </c>
      <c r="CO40">
        <v>243.39902359225999</v>
      </c>
      <c r="CP40">
        <f t="shared" si="116"/>
        <v>0.24339902359225998</v>
      </c>
      <c r="CQ40">
        <v>1.13756613756613E-4</v>
      </c>
      <c r="CR40">
        <f t="shared" si="366"/>
        <v>0.92915636491556797</v>
      </c>
      <c r="CS40">
        <f t="shared" si="367"/>
        <v>100.00315480998296</v>
      </c>
      <c r="CT40">
        <f t="shared" si="190"/>
        <v>2.3137751723570094E-2</v>
      </c>
      <c r="CU40">
        <f t="shared" si="191"/>
        <v>0.95055271313371825</v>
      </c>
      <c r="CV40">
        <f t="shared" si="192"/>
        <v>0.94933376857486806</v>
      </c>
      <c r="CZ40">
        <v>256.98324022346299</v>
      </c>
      <c r="DA40">
        <f t="shared" si="117"/>
        <v>0.25698324022346297</v>
      </c>
      <c r="DB40">
        <v>1.5783657683098999E-4</v>
      </c>
      <c r="DC40">
        <f t="shared" si="193"/>
        <v>1.2836416463157938</v>
      </c>
      <c r="DD40">
        <f t="shared" si="368"/>
        <v>100.00247441773566</v>
      </c>
      <c r="DE40">
        <f t="shared" si="194"/>
        <v>1.7608588182576851E-2</v>
      </c>
      <c r="DF40">
        <f t="shared" si="195"/>
        <v>0.96455587718497737</v>
      </c>
      <c r="DG40">
        <f t="shared" si="196"/>
        <v>0.97006682682818834</v>
      </c>
      <c r="DK40">
        <v>367.56756756756698</v>
      </c>
      <c r="DL40">
        <f t="shared" si="118"/>
        <v>0.36756756756756698</v>
      </c>
      <c r="DM40">
        <v>1.74411764705882E-3</v>
      </c>
      <c r="DN40">
        <f t="shared" si="197"/>
        <v>10.661517495316463</v>
      </c>
      <c r="DO40">
        <f t="shared" si="375"/>
        <v>86.66987825788685</v>
      </c>
      <c r="DP40">
        <f t="shared" si="198"/>
        <v>0.99459659862436811</v>
      </c>
      <c r="DQ40">
        <f t="shared" si="199"/>
        <v>0.37738131203315306</v>
      </c>
      <c r="DR40">
        <f t="shared" si="200"/>
        <v>0.70335051483400002</v>
      </c>
      <c r="DV40">
        <v>326.68228992299902</v>
      </c>
      <c r="DW40">
        <f t="shared" si="119"/>
        <v>0.32668228992299903</v>
      </c>
      <c r="DX40">
        <v>1.34466019417475E-3</v>
      </c>
      <c r="DY40">
        <f t="shared" si="201"/>
        <v>9.0978362258102159</v>
      </c>
      <c r="DZ40">
        <f t="shared" si="369"/>
        <v>89.500374423584447</v>
      </c>
      <c r="EA40">
        <f t="shared" si="202"/>
        <v>0.12468037113807824</v>
      </c>
      <c r="EB40">
        <f t="shared" si="203"/>
        <v>0.91399968869188375</v>
      </c>
      <c r="EC40">
        <f t="shared" si="204"/>
        <v>0.96746161768516603</v>
      </c>
      <c r="EG40">
        <v>291.044776119402</v>
      </c>
      <c r="EH40">
        <f t="shared" si="120"/>
        <v>0.29104477611940199</v>
      </c>
      <c r="EI40">
        <v>7.4226804123711304E-4</v>
      </c>
      <c r="EJ40">
        <f t="shared" si="205"/>
        <v>4.6830791245243724</v>
      </c>
      <c r="EK40">
        <f t="shared" si="376"/>
        <v>98.377182997820739</v>
      </c>
      <c r="EL40">
        <f t="shared" si="206"/>
        <v>0.14162403691249376</v>
      </c>
      <c r="EM40">
        <f t="shared" si="207"/>
        <v>0.88894952924848791</v>
      </c>
      <c r="EN40">
        <f t="shared" si="208"/>
        <v>0.99999947044095605</v>
      </c>
      <c r="ER40">
        <v>250.513321314102</v>
      </c>
      <c r="ES40">
        <f t="shared" si="121"/>
        <v>0.25051332131410198</v>
      </c>
      <c r="ET40">
        <v>9.8958333333333195E-5</v>
      </c>
      <c r="EU40">
        <f t="shared" si="209"/>
        <v>0.75714103545013922</v>
      </c>
      <c r="EV40">
        <f t="shared" si="377"/>
        <v>100.0223157357814</v>
      </c>
      <c r="EW40">
        <f t="shared" si="210"/>
        <v>9.2838669088785193E-3</v>
      </c>
      <c r="EX40">
        <f t="shared" si="211"/>
        <v>0.96534931528260048</v>
      </c>
      <c r="EY40">
        <f t="shared" si="212"/>
        <v>0.95467603718685157</v>
      </c>
      <c r="FC40">
        <v>297.29729729729701</v>
      </c>
      <c r="FD40">
        <f t="shared" si="122"/>
        <v>0.29729729729729698</v>
      </c>
      <c r="FE40">
        <v>7.3728813559322003E-4</v>
      </c>
      <c r="FF40">
        <f t="shared" si="213"/>
        <v>4.2790953893976793</v>
      </c>
      <c r="FG40">
        <f t="shared" si="378"/>
        <v>98.468378960622189</v>
      </c>
      <c r="FH40">
        <f t="shared" si="214"/>
        <v>0.18113804610601567</v>
      </c>
      <c r="FI40">
        <f t="shared" si="215"/>
        <v>0.85807329357846951</v>
      </c>
      <c r="FJ40">
        <f t="shared" si="216"/>
        <v>1.0000038383563923</v>
      </c>
      <c r="FN40">
        <v>319.89247311827899</v>
      </c>
      <c r="FO40">
        <f t="shared" si="123"/>
        <v>0.31989247311827901</v>
      </c>
      <c r="FP40">
        <v>1.2424926179731401E-3</v>
      </c>
      <c r="FQ40">
        <f t="shared" si="217"/>
        <v>9.384385332123415</v>
      </c>
      <c r="FR40">
        <f t="shared" si="373"/>
        <v>94.299575551339458</v>
      </c>
      <c r="FS40">
        <f t="shared" si="218"/>
        <v>5.7650879229192067E-3</v>
      </c>
      <c r="FT40">
        <f t="shared" si="219"/>
        <v>1.0282226618413624</v>
      </c>
      <c r="FU40">
        <f t="shared" si="220"/>
        <v>0.99819689911595433</v>
      </c>
      <c r="FY40">
        <v>262.82051282051202</v>
      </c>
      <c r="FZ40">
        <f t="shared" si="124"/>
        <v>0.262820512820512</v>
      </c>
      <c r="GA40">
        <v>2.8487665572973601E-4</v>
      </c>
      <c r="GB40">
        <f t="shared" si="221"/>
        <v>2.5664563579255497</v>
      </c>
      <c r="GC40">
        <f t="shared" si="379"/>
        <v>100.03733226482017</v>
      </c>
      <c r="GD40">
        <f t="shared" si="222"/>
        <v>4.1511021235987364E-2</v>
      </c>
      <c r="GE40">
        <f t="shared" si="223"/>
        <v>0.9441934812406183</v>
      </c>
      <c r="GF40">
        <f t="shared" si="224"/>
        <v>0.96384630744951394</v>
      </c>
      <c r="GJ40">
        <v>261.14501598372499</v>
      </c>
      <c r="GK40">
        <f t="shared" si="125"/>
        <v>0.26114501598372497</v>
      </c>
      <c r="GL40">
        <v>6.0384045335658198E-3</v>
      </c>
      <c r="GM40">
        <f t="shared" si="225"/>
        <v>12.488944226609762</v>
      </c>
      <c r="GN40">
        <f t="shared" si="380"/>
        <v>99.998407187251843</v>
      </c>
      <c r="GO40">
        <f t="shared" si="226"/>
        <v>5.5322054553661776E-5</v>
      </c>
      <c r="GP40">
        <f t="shared" si="227"/>
        <v>1.1219614742038333</v>
      </c>
      <c r="GQ40">
        <f t="shared" si="228"/>
        <v>1.0000013139540029</v>
      </c>
      <c r="GU40">
        <v>259.61538461538402</v>
      </c>
      <c r="GV40">
        <f t="shared" si="126"/>
        <v>0.25961538461538403</v>
      </c>
      <c r="GW40">
        <v>6.09781167108753E-3</v>
      </c>
      <c r="GX40">
        <f t="shared" si="229"/>
        <v>12.664198693847414</v>
      </c>
      <c r="GY40">
        <f t="shared" si="397"/>
        <v>100.00311021500174</v>
      </c>
      <c r="GZ40">
        <f t="shared" si="230"/>
        <v>1.7118530979774598E-6</v>
      </c>
      <c r="HA40">
        <f t="shared" si="231"/>
        <v>1.1786672113511847</v>
      </c>
      <c r="HB40">
        <f t="shared" si="232"/>
        <v>0.99998066612186809</v>
      </c>
      <c r="HG40" t="s">
        <v>29</v>
      </c>
      <c r="HH40">
        <v>54.271999999999998</v>
      </c>
      <c r="HQ40">
        <v>267.24137931034397</v>
      </c>
      <c r="HR40">
        <f t="shared" si="128"/>
        <v>0.26724137931034397</v>
      </c>
      <c r="HS40">
        <v>6.0694444444444398E-3</v>
      </c>
      <c r="HT40">
        <f t="shared" si="237"/>
        <v>13.472684671352807</v>
      </c>
      <c r="HU40">
        <f t="shared" si="370"/>
        <v>100.0061659884078</v>
      </c>
      <c r="HV40">
        <f t="shared" si="238"/>
        <v>1.3849570918451443E-4</v>
      </c>
      <c r="HW40">
        <f t="shared" si="239"/>
        <v>1.140059245226746</v>
      </c>
      <c r="HX40">
        <f t="shared" si="240"/>
        <v>0.99999933795304274</v>
      </c>
      <c r="IB40">
        <v>321.44879851128599</v>
      </c>
      <c r="IC40">
        <f t="shared" si="129"/>
        <v>0.32144879851128599</v>
      </c>
      <c r="ID40">
        <v>1.6888804983953101E-3</v>
      </c>
      <c r="IE40">
        <f t="shared" si="241"/>
        <v>3.044673694601244</v>
      </c>
      <c r="IF40">
        <f t="shared" si="371"/>
        <v>74.336188131837332</v>
      </c>
      <c r="IG40">
        <f t="shared" si="242"/>
        <v>1.3908332955224495E-4</v>
      </c>
      <c r="IH40">
        <f t="shared" si="243"/>
        <v>0.90239872995371651</v>
      </c>
      <c r="II40">
        <f t="shared" si="244"/>
        <v>0.79345707373051655</v>
      </c>
      <c r="IM40">
        <v>299.52185792349701</v>
      </c>
      <c r="IN40">
        <f t="shared" si="130"/>
        <v>0.299521857923497</v>
      </c>
      <c r="IO40">
        <v>4.3306010928961698E-3</v>
      </c>
      <c r="IP40">
        <f t="shared" si="245"/>
        <v>10.609017865987676</v>
      </c>
      <c r="IQ40">
        <f t="shared" si="374"/>
        <v>86.023405434494364</v>
      </c>
      <c r="IR40">
        <f t="shared" si="246"/>
        <v>1.2201416750870449E-5</v>
      </c>
      <c r="IS40">
        <f t="shared" si="247"/>
        <v>1.0577937554571686</v>
      </c>
      <c r="IT40">
        <f t="shared" si="248"/>
        <v>0.89571426009328814</v>
      </c>
      <c r="IY40" t="s">
        <v>29</v>
      </c>
      <c r="IZ40">
        <v>58.741999999999997</v>
      </c>
      <c r="JJ40" t="s">
        <v>28</v>
      </c>
      <c r="JK40">
        <f>SUM(JK27:JK39)</f>
        <v>3.9880548952401992E-2</v>
      </c>
      <c r="JU40" t="s">
        <v>29</v>
      </c>
      <c r="JV40">
        <v>37.231999999999999</v>
      </c>
      <c r="KE40">
        <v>289.34010152284202</v>
      </c>
      <c r="KF40">
        <f t="shared" si="134"/>
        <v>0.28934010152284201</v>
      </c>
      <c r="KG40">
        <v>4.3946769853818197E-3</v>
      </c>
      <c r="KH40">
        <f t="shared" si="261"/>
        <v>9.1194791147163716</v>
      </c>
      <c r="KI40">
        <f t="shared" si="383"/>
        <v>87.822657497460796</v>
      </c>
      <c r="KJ40">
        <f t="shared" si="262"/>
        <v>2.1158003034873415E-5</v>
      </c>
      <c r="KK40">
        <f t="shared" si="263"/>
        <v>1.0339471599080192</v>
      </c>
      <c r="KL40">
        <f t="shared" si="264"/>
        <v>0.90702688753521632</v>
      </c>
      <c r="KP40">
        <v>297.31357352325102</v>
      </c>
      <c r="KQ40">
        <f t="shared" si="135"/>
        <v>0.297313573523251</v>
      </c>
      <c r="KR40">
        <v>4.4960593841642197E-3</v>
      </c>
      <c r="KS40">
        <f t="shared" si="265"/>
        <v>9.2038063135398573</v>
      </c>
      <c r="KT40">
        <f t="shared" si="384"/>
        <v>87.028413030493056</v>
      </c>
      <c r="KU40">
        <f t="shared" si="266"/>
        <v>4.6355460553052549E-5</v>
      </c>
      <c r="KV40">
        <f t="shared" si="267"/>
        <v>1.0264180908061293</v>
      </c>
      <c r="KW40">
        <f t="shared" si="268"/>
        <v>0.92433457981172262</v>
      </c>
      <c r="LA40">
        <v>252.525252525252</v>
      </c>
      <c r="LB40">
        <f t="shared" si="136"/>
        <v>0.25252525252525199</v>
      </c>
      <c r="LC40">
        <v>6.25925925925925E-3</v>
      </c>
      <c r="LD40">
        <f t="shared" si="269"/>
        <v>12.399483477137975</v>
      </c>
      <c r="LE40">
        <f t="shared" si="398"/>
        <v>100.00293478898857</v>
      </c>
      <c r="LF40">
        <f t="shared" si="270"/>
        <v>1.9455509481305749E-5</v>
      </c>
      <c r="LG40">
        <f t="shared" si="271"/>
        <v>1.1078670438658258</v>
      </c>
      <c r="LH40">
        <f t="shared" si="272"/>
        <v>0.99999733169579996</v>
      </c>
      <c r="LL40">
        <v>234.73647822155999</v>
      </c>
      <c r="LM40">
        <f t="shared" si="137"/>
        <v>0.23473647822155999</v>
      </c>
      <c r="LN40">
        <v>6.4867042493219097E-3</v>
      </c>
      <c r="LO40">
        <f t="shared" si="273"/>
        <v>10.604388179372092</v>
      </c>
      <c r="LP40">
        <f t="shared" si="385"/>
        <v>99.994608667650368</v>
      </c>
      <c r="LQ40">
        <f t="shared" si="274"/>
        <v>8.1531772505672762E-6</v>
      </c>
      <c r="LR40">
        <f t="shared" si="275"/>
        <v>1.0441654498983202</v>
      </c>
      <c r="LS40">
        <f t="shared" si="276"/>
        <v>0.99999564237463257</v>
      </c>
      <c r="LW40">
        <v>308.74316939890599</v>
      </c>
      <c r="LX40">
        <f t="shared" si="138"/>
        <v>0.308743169398906</v>
      </c>
      <c r="LY40">
        <v>3.1975833552496998E-3</v>
      </c>
      <c r="LZ40">
        <f t="shared" si="277"/>
        <v>5.9992183025322694</v>
      </c>
      <c r="MA40">
        <f t="shared" si="406"/>
        <v>79.832183402519888</v>
      </c>
      <c r="MB40">
        <f t="shared" si="278"/>
        <v>1.2868285256137057E-4</v>
      </c>
      <c r="MC40">
        <f t="shared" si="279"/>
        <v>0.95959387475994773</v>
      </c>
      <c r="MD40">
        <f t="shared" si="280"/>
        <v>0.84735343832007104</v>
      </c>
      <c r="MI40" t="s">
        <v>30</v>
      </c>
      <c r="MJ40">
        <v>0.22900000000000001</v>
      </c>
      <c r="MT40" t="s">
        <v>28</v>
      </c>
      <c r="MU40">
        <f>SUM(MU27:MU39)</f>
        <v>1.3406565075272735E-2</v>
      </c>
      <c r="NE40" t="s">
        <v>30</v>
      </c>
      <c r="NF40">
        <v>0.46200000000000002</v>
      </c>
      <c r="NP40" t="s">
        <v>28</v>
      </c>
      <c r="NQ40">
        <f>SUM(NQ27:NQ39)</f>
        <v>1.261957540667215E-2</v>
      </c>
      <c r="OA40" t="s">
        <v>29</v>
      </c>
      <c r="OB40">
        <v>154.946</v>
      </c>
      <c r="OL40" t="s">
        <v>30</v>
      </c>
      <c r="OM40">
        <v>0.308</v>
      </c>
      <c r="OW40" t="s">
        <v>29</v>
      </c>
      <c r="OX40">
        <v>104.044</v>
      </c>
      <c r="PH40" t="s">
        <v>28</v>
      </c>
      <c r="PI40">
        <f>SUM(PI27:PI39)</f>
        <v>1.223869346733665E-2</v>
      </c>
      <c r="PS40" t="s">
        <v>30</v>
      </c>
      <c r="PT40">
        <v>-0.186</v>
      </c>
      <c r="QD40" t="s">
        <v>30</v>
      </c>
      <c r="QE40">
        <v>-0.22900000000000001</v>
      </c>
      <c r="QO40" t="s">
        <v>31</v>
      </c>
      <c r="QP40">
        <v>0.75700000000000001</v>
      </c>
      <c r="QZ40" t="s">
        <v>29</v>
      </c>
      <c r="RA40">
        <v>113.453</v>
      </c>
      <c r="RK40" t="s">
        <v>30</v>
      </c>
      <c r="RL40">
        <v>0.22600000000000001</v>
      </c>
      <c r="RV40" t="s">
        <v>29</v>
      </c>
      <c r="RW40">
        <v>59.235999999999997</v>
      </c>
      <c r="SF40">
        <v>250.86050441204</v>
      </c>
      <c r="SG40">
        <f t="shared" si="153"/>
        <v>0.25086050441204</v>
      </c>
      <c r="SH40">
        <v>1.13962075223731E-4</v>
      </c>
      <c r="SI40">
        <f t="shared" si="338"/>
        <v>1.1488112421747076</v>
      </c>
      <c r="SJ40">
        <f t="shared" si="407"/>
        <v>100.04310092480233</v>
      </c>
      <c r="SK40">
        <f t="shared" si="339"/>
        <v>3.0853679454765765E-2</v>
      </c>
      <c r="SL40">
        <f t="shared" si="340"/>
        <v>0.93881837261091483</v>
      </c>
      <c r="SM40">
        <f t="shared" si="341"/>
        <v>0.9445708088367305</v>
      </c>
      <c r="SQ40">
        <v>246.01372304837199</v>
      </c>
      <c r="SR40">
        <f t="shared" si="154"/>
        <v>0.24601372304837199</v>
      </c>
      <c r="SS40">
        <v>1.2566844919786001E-4</v>
      </c>
      <c r="ST40">
        <f t="shared" si="342"/>
        <v>0.88003115684775923</v>
      </c>
      <c r="SU40">
        <f t="shared" si="408"/>
        <v>100.02396680597352</v>
      </c>
      <c r="SV40">
        <f t="shared" si="343"/>
        <v>0.10118701211131784</v>
      </c>
      <c r="SW40">
        <f t="shared" si="344"/>
        <v>0.88449721755941091</v>
      </c>
      <c r="SX40">
        <f t="shared" si="345"/>
        <v>0.99134430696398967</v>
      </c>
      <c r="TC40" t="s">
        <v>30</v>
      </c>
      <c r="TD40">
        <v>-0.53800000000000003</v>
      </c>
      <c r="TN40" t="s">
        <v>29</v>
      </c>
      <c r="TO40">
        <v>533.59299999999996</v>
      </c>
      <c r="TY40" t="s">
        <v>28</v>
      </c>
      <c r="TZ40">
        <f>SUM(TZ27:TZ39)</f>
        <v>1.1975678121621931E-2</v>
      </c>
      <c r="UF40">
        <f t="shared" si="396"/>
        <v>0.96554291612216792</v>
      </c>
    </row>
    <row r="41" spans="1:552" x14ac:dyDescent="0.25">
      <c r="A41" s="4">
        <v>1.8138000000000002E-5</v>
      </c>
      <c r="B41" s="1">
        <v>0.99997999999999998</v>
      </c>
      <c r="E41">
        <v>400.43198210359799</v>
      </c>
      <c r="F41">
        <f t="shared" si="108"/>
        <v>0.40043198210359798</v>
      </c>
      <c r="G41">
        <v>1.79625486944112E-3</v>
      </c>
      <c r="H41">
        <f t="shared" si="158"/>
        <v>9.3089493648482584</v>
      </c>
      <c r="I41">
        <f t="shared" si="358"/>
        <v>74.182860878492605</v>
      </c>
      <c r="J41">
        <f t="shared" si="159"/>
        <v>0.46608781865048121</v>
      </c>
      <c r="K41">
        <f t="shared" si="160"/>
        <v>0.61061311159435594</v>
      </c>
      <c r="L41">
        <f t="shared" si="161"/>
        <v>0.72997184705650309</v>
      </c>
      <c r="Q41" t="s">
        <v>28</v>
      </c>
      <c r="R41">
        <f>SUM(R27:R40)</f>
        <v>1.4192307692307664E-2</v>
      </c>
      <c r="AB41" t="s">
        <v>28</v>
      </c>
      <c r="AC41">
        <f>SUM(AC27:AC40)</f>
        <v>1.3690155163188826E-2</v>
      </c>
      <c r="AL41">
        <v>270.40816326530597</v>
      </c>
      <c r="AM41">
        <f t="shared" si="111"/>
        <v>0.27040816326530598</v>
      </c>
      <c r="AN41">
        <v>3.0790960451977298E-4</v>
      </c>
      <c r="AO41">
        <f t="shared" si="170"/>
        <v>1.9447331808234256</v>
      </c>
      <c r="AP41">
        <f t="shared" si="361"/>
        <v>100.00210530747994</v>
      </c>
      <c r="AQ41">
        <f t="shared" si="171"/>
        <v>5.8640907555788928E-2</v>
      </c>
      <c r="AR41">
        <f t="shared" si="172"/>
        <v>0.93395331278625648</v>
      </c>
      <c r="AS41">
        <f t="shared" si="173"/>
        <v>0.98690991174033094</v>
      </c>
      <c r="AW41">
        <v>243.82974405803699</v>
      </c>
      <c r="AX41">
        <f t="shared" si="112"/>
        <v>0.24382974405803701</v>
      </c>
      <c r="AY41">
        <v>6.8881110011921603E-5</v>
      </c>
      <c r="AZ41">
        <f t="shared" si="174"/>
        <v>0.61932305351484995</v>
      </c>
      <c r="BA41">
        <f t="shared" si="362"/>
        <v>99.999291615759532</v>
      </c>
      <c r="BB41">
        <f t="shared" si="175"/>
        <v>7.1669968721827432E-2</v>
      </c>
      <c r="BC41">
        <f t="shared" si="176"/>
        <v>0.91246999993542621</v>
      </c>
      <c r="BD41">
        <f t="shared" si="177"/>
        <v>0.99311706425534585</v>
      </c>
      <c r="BH41">
        <v>244.94949494949401</v>
      </c>
      <c r="BI41">
        <f t="shared" si="113"/>
        <v>0.244949494949494</v>
      </c>
      <c r="BJ41">
        <v>9.0138674884437394E-5</v>
      </c>
      <c r="BK41">
        <f t="shared" si="178"/>
        <v>0.56977670596989494</v>
      </c>
      <c r="BL41">
        <f t="shared" si="363"/>
        <v>100.00005050252521</v>
      </c>
      <c r="BM41">
        <f t="shared" si="179"/>
        <v>0.59235793863648112</v>
      </c>
      <c r="BN41">
        <f t="shared" si="180"/>
        <v>0.53589959614492777</v>
      </c>
      <c r="BO41">
        <f t="shared" si="181"/>
        <v>0.99999924639844695</v>
      </c>
      <c r="BS41">
        <v>300.54874431481102</v>
      </c>
      <c r="BT41">
        <f t="shared" si="114"/>
        <v>0.30054874431481104</v>
      </c>
      <c r="BU41">
        <v>6.2245402412497495E-4</v>
      </c>
      <c r="BV41">
        <f t="shared" si="182"/>
        <v>4.4822785635844671</v>
      </c>
      <c r="BW41">
        <f t="shared" si="364"/>
        <v>97.027571862092557</v>
      </c>
      <c r="BX41">
        <f t="shared" si="183"/>
        <v>5.0286266432210104E-2</v>
      </c>
      <c r="BY41">
        <f t="shared" si="184"/>
        <v>0.98410159730576807</v>
      </c>
      <c r="BZ41">
        <f t="shared" si="185"/>
        <v>0.99999959080031142</v>
      </c>
      <c r="CD41">
        <v>360.47592009497703</v>
      </c>
      <c r="CE41">
        <f t="shared" si="115"/>
        <v>0.36047592009497703</v>
      </c>
      <c r="CF41">
        <v>1.21901615650647E-3</v>
      </c>
      <c r="CG41">
        <f t="shared" si="186"/>
        <v>9.4938952998946249</v>
      </c>
      <c r="CH41">
        <f t="shared" si="365"/>
        <v>88.588583880349404</v>
      </c>
      <c r="CI41">
        <f t="shared" si="187"/>
        <v>0.2913474292554688</v>
      </c>
      <c r="CJ41">
        <f t="shared" si="188"/>
        <v>0.7344197620626407</v>
      </c>
      <c r="CK41">
        <f t="shared" si="189"/>
        <v>0.85007305068081651</v>
      </c>
      <c r="CP41" t="s">
        <v>28</v>
      </c>
      <c r="CQ41">
        <f>SUM(CQ27:CQ40)</f>
        <v>1.2243386243386212E-2</v>
      </c>
      <c r="DA41" t="s">
        <v>28</v>
      </c>
      <c r="DB41">
        <f>SUM(DB27:DB40)</f>
        <v>1.2296304254404774E-2</v>
      </c>
      <c r="DK41">
        <v>324.32432432432398</v>
      </c>
      <c r="DL41">
        <f t="shared" si="118"/>
        <v>0.32432432432432401</v>
      </c>
      <c r="DM41">
        <v>1.28781134075251E-3</v>
      </c>
      <c r="DN41">
        <f t="shared" si="197"/>
        <v>7.8721886469375271</v>
      </c>
      <c r="DO41">
        <f t="shared" si="375"/>
        <v>94.542066904824381</v>
      </c>
      <c r="DP41">
        <f t="shared" si="198"/>
        <v>0.83546208608885975</v>
      </c>
      <c r="DQ41">
        <f t="shared" si="199"/>
        <v>0.44276517594918641</v>
      </c>
      <c r="DR41">
        <f t="shared" si="200"/>
        <v>0.82521074712641995</v>
      </c>
      <c r="DV41">
        <v>298.91753152549899</v>
      </c>
      <c r="DW41">
        <f t="shared" si="119"/>
        <v>0.29891753152549899</v>
      </c>
      <c r="DX41">
        <v>8.8349514563106795E-4</v>
      </c>
      <c r="DY41">
        <f t="shared" si="201"/>
        <v>5.9776396862724495</v>
      </c>
      <c r="DZ41">
        <f t="shared" si="369"/>
        <v>95.4780141098569</v>
      </c>
      <c r="EA41">
        <f t="shared" si="202"/>
        <v>9.9331432429555569E-2</v>
      </c>
      <c r="EB41">
        <f t="shared" si="203"/>
        <v>0.93967506811133883</v>
      </c>
      <c r="EC41">
        <f t="shared" si="204"/>
        <v>0.99463880867893684</v>
      </c>
      <c r="EG41">
        <v>263.68159203980099</v>
      </c>
      <c r="EH41">
        <f t="shared" si="120"/>
        <v>0.26368159203980102</v>
      </c>
      <c r="EI41">
        <v>2.5773195876288601E-4</v>
      </c>
      <c r="EJ41">
        <f t="shared" si="205"/>
        <v>1.6260691404598486</v>
      </c>
      <c r="EK41">
        <f t="shared" si="376"/>
        <v>100.00325213828059</v>
      </c>
      <c r="EL41">
        <f t="shared" si="206"/>
        <v>0.11107320363307059</v>
      </c>
      <c r="EM41">
        <f t="shared" si="207"/>
        <v>0.87891639636272678</v>
      </c>
      <c r="EN41">
        <f t="shared" si="208"/>
        <v>0.98871297189125007</v>
      </c>
      <c r="ES41" t="s">
        <v>28</v>
      </c>
      <c r="ET41">
        <f>SUM(ET27:ET40)</f>
        <v>1.307291666666663E-2</v>
      </c>
      <c r="FC41">
        <v>264.86486486486399</v>
      </c>
      <c r="FD41">
        <f t="shared" si="122"/>
        <v>0.26486486486486399</v>
      </c>
      <c r="FE41">
        <v>2.6271186440677901E-4</v>
      </c>
      <c r="FF41">
        <f t="shared" si="213"/>
        <v>1.5247351387508941</v>
      </c>
      <c r="FG41">
        <f t="shared" si="378"/>
        <v>99.993114099373088</v>
      </c>
      <c r="FH41">
        <f t="shared" si="214"/>
        <v>0.13790065019225084</v>
      </c>
      <c r="FI41">
        <f t="shared" si="215"/>
        <v>0.84724146932509692</v>
      </c>
      <c r="FJ41">
        <f t="shared" si="216"/>
        <v>0.98738036445173116</v>
      </c>
      <c r="FN41">
        <v>293.01075268817198</v>
      </c>
      <c r="FO41">
        <f t="shared" si="123"/>
        <v>0.29301075268817195</v>
      </c>
      <c r="FP41">
        <v>6.2619087414340598E-4</v>
      </c>
      <c r="FQ41">
        <f t="shared" si="217"/>
        <v>4.7295383243459659</v>
      </c>
      <c r="FR41">
        <f t="shared" si="373"/>
        <v>99.029113875685425</v>
      </c>
      <c r="FS41">
        <f t="shared" si="218"/>
        <v>3.6179496205139819E-3</v>
      </c>
      <c r="FT41">
        <f t="shared" si="219"/>
        <v>1.0300768751540681</v>
      </c>
      <c r="FU41">
        <f t="shared" si="220"/>
        <v>0.9999969664046171</v>
      </c>
      <c r="FZ41" t="s">
        <v>28</v>
      </c>
      <c r="GA41">
        <f>SUM(GA27:GA40)</f>
        <v>1.1104143881395039E-2</v>
      </c>
      <c r="GK41" t="s">
        <v>28</v>
      </c>
      <c r="GL41">
        <f>SUM(GL27:GL40)</f>
        <v>4.8349229875036259E-2</v>
      </c>
      <c r="GV41" t="s">
        <v>28</v>
      </c>
      <c r="GW41">
        <f>SUM(GW27:GW40)</f>
        <v>4.8151497568523334E-2</v>
      </c>
      <c r="HG41" t="s">
        <v>30</v>
      </c>
      <c r="HH41">
        <v>0.35199999999999998</v>
      </c>
      <c r="HR41" t="s">
        <v>28</v>
      </c>
      <c r="HS41">
        <f>SUM(HS27:HS40)</f>
        <v>4.5052777777777726E-2</v>
      </c>
      <c r="IB41">
        <v>303.09609212761899</v>
      </c>
      <c r="IC41">
        <f t="shared" si="129"/>
        <v>0.30309609212761901</v>
      </c>
      <c r="ID41">
        <v>3.22427789314706E-3</v>
      </c>
      <c r="IE41">
        <f t="shared" si="241"/>
        <v>5.812651691269263</v>
      </c>
      <c r="IF41">
        <f t="shared" si="371"/>
        <v>80.148839823106599</v>
      </c>
      <c r="IG41">
        <f t="shared" si="242"/>
        <v>9.1735578427937182E-5</v>
      </c>
      <c r="IH41">
        <f t="shared" si="243"/>
        <v>0.95651393646672844</v>
      </c>
      <c r="II41">
        <f t="shared" si="244"/>
        <v>0.84103924775057459</v>
      </c>
      <c r="IM41">
        <v>273.53825136611999</v>
      </c>
      <c r="IN41">
        <f t="shared" si="130"/>
        <v>0.27353825136611998</v>
      </c>
      <c r="IO41">
        <v>5.7076502732240396E-3</v>
      </c>
      <c r="IP41">
        <f t="shared" si="245"/>
        <v>13.982484745771778</v>
      </c>
      <c r="IQ41">
        <f t="shared" si="374"/>
        <v>100.00589018026614</v>
      </c>
      <c r="IR41">
        <f t="shared" si="246"/>
        <v>5.5509450090055648E-6</v>
      </c>
      <c r="IS41">
        <f t="shared" si="247"/>
        <v>1.1809537375369124</v>
      </c>
      <c r="IT41">
        <f t="shared" si="248"/>
        <v>1.0000031648561856</v>
      </c>
      <c r="IY41" t="s">
        <v>30</v>
      </c>
      <c r="IZ41">
        <v>0.32300000000000001</v>
      </c>
      <c r="JJ41" t="s">
        <v>29</v>
      </c>
      <c r="JK41">
        <v>50.625999999999998</v>
      </c>
      <c r="JU41" t="s">
        <v>30</v>
      </c>
      <c r="JV41">
        <v>0.86</v>
      </c>
      <c r="KE41">
        <v>261.42131979695398</v>
      </c>
      <c r="KF41">
        <f t="shared" si="134"/>
        <v>0.26142131979695399</v>
      </c>
      <c r="KG41">
        <v>5.8684225125516598E-3</v>
      </c>
      <c r="KH41">
        <f t="shared" si="261"/>
        <v>12.177676929968168</v>
      </c>
      <c r="KI41">
        <f t="shared" si="383"/>
        <v>100.00033442742897</v>
      </c>
      <c r="KJ41">
        <f t="shared" si="262"/>
        <v>9.7780496760096287E-6</v>
      </c>
      <c r="KK41">
        <f t="shared" si="263"/>
        <v>1.1399340258768451</v>
      </c>
      <c r="KL41">
        <f t="shared" si="264"/>
        <v>1.0000035316877747</v>
      </c>
      <c r="KP41">
        <v>252.40888144113899</v>
      </c>
      <c r="KQ41">
        <f t="shared" si="135"/>
        <v>0.25240888144113899</v>
      </c>
      <c r="KR41">
        <v>6.3365102639296204E-3</v>
      </c>
      <c r="KS41">
        <f t="shared" si="265"/>
        <v>12.971361850418875</v>
      </c>
      <c r="KT41">
        <f t="shared" si="384"/>
        <v>99.999774880911929</v>
      </c>
      <c r="KU41">
        <f t="shared" si="266"/>
        <v>1.3743848942212664E-5</v>
      </c>
      <c r="KV41">
        <f t="shared" si="267"/>
        <v>1.1104365229392028</v>
      </c>
      <c r="KW41">
        <f t="shared" si="268"/>
        <v>0.99999686875400984</v>
      </c>
      <c r="LB41" t="s">
        <v>28</v>
      </c>
      <c r="LC41">
        <f>SUM(LC27:LC40)</f>
        <v>5.0481481481481433E-2</v>
      </c>
      <c r="LM41" t="s">
        <v>28</v>
      </c>
      <c r="LN41">
        <f>SUM(LN27:LN40)</f>
        <v>6.1166702122001718E-2</v>
      </c>
      <c r="LW41">
        <v>289.61748633879699</v>
      </c>
      <c r="LX41">
        <f t="shared" si="138"/>
        <v>0.28961748633879697</v>
      </c>
      <c r="LY41">
        <v>4.6567604687180299E-3</v>
      </c>
      <c r="LZ41">
        <f t="shared" si="277"/>
        <v>8.7368864328668483</v>
      </c>
      <c r="MA41">
        <f t="shared" si="406"/>
        <v>88.569069835386742</v>
      </c>
      <c r="MB41">
        <f t="shared" si="278"/>
        <v>8.5042827348439992E-5</v>
      </c>
      <c r="MC41">
        <f t="shared" si="279"/>
        <v>1.0414484466788616</v>
      </c>
      <c r="MD41">
        <f t="shared" si="280"/>
        <v>0.91963375896619892</v>
      </c>
      <c r="MI41" t="s">
        <v>31</v>
      </c>
      <c r="MJ41">
        <v>0.80100000000000005</v>
      </c>
      <c r="MT41" t="s">
        <v>29</v>
      </c>
      <c r="MU41">
        <v>167.672</v>
      </c>
      <c r="NE41" t="s">
        <v>31</v>
      </c>
      <c r="NF41">
        <v>0.78500000000000003</v>
      </c>
      <c r="NP41" t="s">
        <v>29</v>
      </c>
      <c r="NQ41">
        <v>82.948999999999998</v>
      </c>
      <c r="OA41" t="s">
        <v>30</v>
      </c>
      <c r="OB41">
        <v>-4.8000000000000001E-2</v>
      </c>
      <c r="OL41" t="s">
        <v>31</v>
      </c>
      <c r="OM41">
        <v>0.69399999999999995</v>
      </c>
      <c r="OW41" t="s">
        <v>30</v>
      </c>
      <c r="OX41">
        <v>0.151</v>
      </c>
      <c r="PH41" t="s">
        <v>29</v>
      </c>
      <c r="PI41">
        <v>160.57300000000001</v>
      </c>
      <c r="PS41" t="s">
        <v>31</v>
      </c>
      <c r="PT41">
        <v>0.61499999999999999</v>
      </c>
      <c r="QD41" t="s">
        <v>31</v>
      </c>
      <c r="QE41">
        <v>0.48499999999999999</v>
      </c>
      <c r="QO41" t="s">
        <v>32</v>
      </c>
      <c r="QP41">
        <v>2.931</v>
      </c>
      <c r="QZ41" t="s">
        <v>30</v>
      </c>
      <c r="RA41">
        <v>-4.3999999999999997E-2</v>
      </c>
      <c r="RK41" t="s">
        <v>31</v>
      </c>
      <c r="RL41">
        <v>0.76900000000000002</v>
      </c>
      <c r="RV41" t="s">
        <v>30</v>
      </c>
      <c r="RW41">
        <v>0.42899999999999999</v>
      </c>
      <c r="SG41" t="s">
        <v>28</v>
      </c>
      <c r="SH41">
        <f>SUM(SH27:SH40)</f>
        <v>9.9242756117403925E-3</v>
      </c>
      <c r="SR41" t="s">
        <v>28</v>
      </c>
      <c r="SS41">
        <f>SUM(SS27:SS40)</f>
        <v>1.4283422459893015E-2</v>
      </c>
      <c r="TC41" t="s">
        <v>31</v>
      </c>
      <c r="TD41">
        <v>0.45300000000000001</v>
      </c>
      <c r="TN41" t="s">
        <v>30</v>
      </c>
      <c r="TO41">
        <v>-0.66500000000000004</v>
      </c>
      <c r="TY41" t="s">
        <v>29</v>
      </c>
      <c r="TZ41">
        <v>66</v>
      </c>
      <c r="UF41">
        <f t="shared" si="396"/>
        <v>0.99999999974897769</v>
      </c>
    </row>
    <row r="42" spans="1:552" x14ac:dyDescent="0.25">
      <c r="A42" s="4">
        <v>1.83737E-5</v>
      </c>
      <c r="B42" s="1">
        <v>0.99997999999999998</v>
      </c>
      <c r="E42">
        <v>349.95950167778699</v>
      </c>
      <c r="F42">
        <f t="shared" si="108"/>
        <v>0.349959501677787</v>
      </c>
      <c r="G42">
        <v>1.6478381609904701E-3</v>
      </c>
      <c r="H42">
        <f t="shared" si="158"/>
        <v>8.5397914645028514</v>
      </c>
      <c r="I42">
        <f t="shared" si="358"/>
        <v>82.72265234299546</v>
      </c>
      <c r="J42">
        <f t="shared" si="159"/>
        <v>0.35028738864582543</v>
      </c>
      <c r="K42">
        <f t="shared" si="160"/>
        <v>0.68366339514397412</v>
      </c>
      <c r="L42">
        <f t="shared" si="161"/>
        <v>0.81730153159518171</v>
      </c>
      <c r="Q42" t="s">
        <v>29</v>
      </c>
      <c r="R42">
        <v>275.01100000000002</v>
      </c>
      <c r="AB42" t="s">
        <v>29</v>
      </c>
      <c r="AC42">
        <v>116.42700000000001</v>
      </c>
      <c r="AM42" t="s">
        <v>28</v>
      </c>
      <c r="AN42">
        <f>SUM(AN27:AN41)</f>
        <v>1.58333333333333E-2</v>
      </c>
      <c r="AX42" t="s">
        <v>28</v>
      </c>
      <c r="AY42">
        <f>SUM(AY27:AY41)</f>
        <v>1.1121921213504775E-2</v>
      </c>
      <c r="BI42" t="s">
        <v>28</v>
      </c>
      <c r="BJ42">
        <f>SUM(BJ27:BJ41)</f>
        <v>1.5820007989499483E-2</v>
      </c>
      <c r="BS42">
        <v>277.09116076725297</v>
      </c>
      <c r="BT42">
        <f t="shared" si="114"/>
        <v>0.27709116076725299</v>
      </c>
      <c r="BU42">
        <v>3.2136147913782798E-4</v>
      </c>
      <c r="BV42">
        <f t="shared" si="182"/>
        <v>2.3141173697546478</v>
      </c>
      <c r="BW42">
        <f t="shared" si="364"/>
        <v>99.341689231847198</v>
      </c>
      <c r="BX42">
        <f t="shared" si="183"/>
        <v>3.9554518099192332E-2</v>
      </c>
      <c r="BY42">
        <f t="shared" si="184"/>
        <v>0.97741053138316536</v>
      </c>
      <c r="BZ42">
        <f t="shared" si="185"/>
        <v>0.99320043184869589</v>
      </c>
      <c r="CD42">
        <v>323.568884530015</v>
      </c>
      <c r="CE42">
        <f t="shared" si="115"/>
        <v>0.32356888453001498</v>
      </c>
      <c r="CF42">
        <v>8.8249109585505502E-4</v>
      </c>
      <c r="CG42">
        <f t="shared" si="186"/>
        <v>6.8729836125783095</v>
      </c>
      <c r="CH42">
        <f t="shared" si="365"/>
        <v>95.461567492927713</v>
      </c>
      <c r="CI42">
        <f t="shared" si="187"/>
        <v>0.23310042097326877</v>
      </c>
      <c r="CJ42">
        <f t="shared" si="188"/>
        <v>0.80111696863624515</v>
      </c>
      <c r="CK42">
        <f t="shared" si="189"/>
        <v>0.92727344859042049</v>
      </c>
      <c r="CP42" t="s">
        <v>29</v>
      </c>
      <c r="CQ42">
        <v>62.901000000000003</v>
      </c>
      <c r="DA42" t="s">
        <v>29</v>
      </c>
      <c r="DB42">
        <v>62.118000000000002</v>
      </c>
      <c r="DK42">
        <v>294.59459459459401</v>
      </c>
      <c r="DL42">
        <f t="shared" si="118"/>
        <v>0.29459459459459403</v>
      </c>
      <c r="DM42">
        <v>7.3359830418653904E-4</v>
      </c>
      <c r="DN42">
        <f t="shared" si="197"/>
        <v>4.4843713196805375</v>
      </c>
      <c r="DO42">
        <f t="shared" si="375"/>
        <v>99.026438224504915</v>
      </c>
      <c r="DP42">
        <f t="shared" si="198"/>
        <v>0.73073916054084587</v>
      </c>
      <c r="DQ42">
        <f t="shared" si="199"/>
        <v>0.49045682801710827</v>
      </c>
      <c r="DR42">
        <f t="shared" si="200"/>
        <v>0.91409683386595098</v>
      </c>
      <c r="DV42">
        <v>277.60294609976501</v>
      </c>
      <c r="DW42">
        <f t="shared" si="119"/>
        <v>0.27760294609976499</v>
      </c>
      <c r="DX42">
        <v>5.1941747572815499E-4</v>
      </c>
      <c r="DY42">
        <f t="shared" si="201"/>
        <v>3.5143266287425914</v>
      </c>
      <c r="DZ42">
        <f t="shared" si="369"/>
        <v>98.992340738599495</v>
      </c>
      <c r="EA42">
        <f t="shared" si="202"/>
        <v>8.2200204083531847E-2</v>
      </c>
      <c r="EB42">
        <f t="shared" si="203"/>
        <v>0.94473706997236662</v>
      </c>
      <c r="EC42">
        <f t="shared" si="204"/>
        <v>0.99999689858835938</v>
      </c>
      <c r="EG42" t="s">
        <v>28</v>
      </c>
      <c r="EH42">
        <f>SUM(EI27:EI43)</f>
        <v>1.5850515463917476E-2</v>
      </c>
      <c r="ES42" t="s">
        <v>29</v>
      </c>
      <c r="ET42">
        <v>55.268999999999998</v>
      </c>
      <c r="FD42" t="s">
        <v>28</v>
      </c>
      <c r="FE42">
        <f>SUM(FE27:FE41)</f>
        <v>1.722881355932198E-2</v>
      </c>
      <c r="FN42">
        <v>258.06451612903197</v>
      </c>
      <c r="FO42">
        <f t="shared" si="123"/>
        <v>0.25806451612903197</v>
      </c>
      <c r="FP42">
        <v>1.23962337734692E-4</v>
      </c>
      <c r="FQ42">
        <f t="shared" si="217"/>
        <v>0.93627143304148031</v>
      </c>
      <c r="FR42">
        <f t="shared" si="373"/>
        <v>99.965385308726908</v>
      </c>
      <c r="FS42">
        <f t="shared" si="218"/>
        <v>1.8437344434818952E-3</v>
      </c>
      <c r="FT42">
        <f t="shared" si="219"/>
        <v>0.97126560965568531</v>
      </c>
      <c r="FU42">
        <f t="shared" si="220"/>
        <v>0.942903084863006</v>
      </c>
      <c r="FZ42" t="s">
        <v>29</v>
      </c>
      <c r="GA42">
        <v>54.389000000000003</v>
      </c>
      <c r="GK42" t="s">
        <v>29</v>
      </c>
      <c r="GL42">
        <v>56.994999999999997</v>
      </c>
      <c r="GV42" t="s">
        <v>29</v>
      </c>
      <c r="GW42">
        <v>54.369</v>
      </c>
      <c r="HG42" t="s">
        <v>31</v>
      </c>
      <c r="HH42">
        <v>1.1060000000000001</v>
      </c>
      <c r="HR42" t="s">
        <v>29</v>
      </c>
      <c r="HS42">
        <v>58.81</v>
      </c>
      <c r="IB42">
        <v>289.61137031742999</v>
      </c>
      <c r="IC42">
        <f t="shared" si="129"/>
        <v>0.28961137031743001</v>
      </c>
      <c r="ID42">
        <v>4.7793090428544403E-3</v>
      </c>
      <c r="IE42">
        <f t="shared" si="241"/>
        <v>8.6160249555695696</v>
      </c>
      <c r="IF42">
        <f t="shared" si="371"/>
        <v>88.76486477867617</v>
      </c>
      <c r="IG42">
        <f t="shared" si="242"/>
        <v>6.6469634552850982E-5</v>
      </c>
      <c r="IH42">
        <f t="shared" si="243"/>
        <v>1.0454502877195266</v>
      </c>
      <c r="II42">
        <f t="shared" si="244"/>
        <v>0.91923880042163608</v>
      </c>
      <c r="IN42" t="s">
        <v>28</v>
      </c>
      <c r="IO42">
        <f>SUM(IO27:IO41)</f>
        <v>4.0822404371584631E-2</v>
      </c>
      <c r="IY42" t="s">
        <v>31</v>
      </c>
      <c r="IZ42">
        <v>1.3080000000000001</v>
      </c>
      <c r="JJ42" t="s">
        <v>30</v>
      </c>
      <c r="JK42">
        <v>0.42</v>
      </c>
      <c r="JU42" t="s">
        <v>31</v>
      </c>
      <c r="JV42">
        <v>0.89500000000000002</v>
      </c>
      <c r="KF42" t="s">
        <v>28</v>
      </c>
      <c r="KG42">
        <f>SUM(KG27:KG41)</f>
        <v>4.8190161160577998E-2</v>
      </c>
      <c r="KQ42" t="s">
        <v>28</v>
      </c>
      <c r="KR42">
        <f>SUM(KR27:KR41)</f>
        <v>4.8849890029325459E-2</v>
      </c>
      <c r="LB42" t="s">
        <v>29</v>
      </c>
      <c r="LC42">
        <v>58.997999999999998</v>
      </c>
      <c r="LM42" t="s">
        <v>29</v>
      </c>
      <c r="LN42">
        <v>54.654000000000003</v>
      </c>
      <c r="LW42">
        <v>259.56284153005402</v>
      </c>
      <c r="LX42">
        <f t="shared" si="138"/>
        <v>0.25956284153005399</v>
      </c>
      <c r="LY42">
        <v>6.0968118991262601E-3</v>
      </c>
      <c r="LZ42">
        <f t="shared" si="277"/>
        <v>11.438671480537073</v>
      </c>
      <c r="MA42">
        <f t="shared" si="406"/>
        <v>100.00774131592381</v>
      </c>
      <c r="MB42">
        <f t="shared" si="278"/>
        <v>4.1826102028736773E-5</v>
      </c>
      <c r="MC42">
        <f t="shared" si="279"/>
        <v>1.132455158145159</v>
      </c>
      <c r="MD42">
        <f t="shared" si="280"/>
        <v>0.99999572448047525</v>
      </c>
      <c r="MI42" t="s">
        <v>32</v>
      </c>
      <c r="MJ42">
        <v>3.4119999999999999</v>
      </c>
      <c r="MT42" t="s">
        <v>30</v>
      </c>
      <c r="MU42">
        <v>-4.1000000000000002E-2</v>
      </c>
      <c r="NE42" t="s">
        <v>32</v>
      </c>
      <c r="NF42">
        <v>3.6339999999999999</v>
      </c>
      <c r="NP42" t="s">
        <v>30</v>
      </c>
      <c r="NQ42">
        <v>0.21299999999999999</v>
      </c>
      <c r="OA42" t="s">
        <v>31</v>
      </c>
      <c r="OB42">
        <v>0.48399999999999999</v>
      </c>
      <c r="OL42" t="s">
        <v>32</v>
      </c>
      <c r="OM42">
        <v>3.169</v>
      </c>
      <c r="OW42" t="s">
        <v>31</v>
      </c>
      <c r="OX42">
        <v>0.61299999999999999</v>
      </c>
      <c r="PH42" t="s">
        <v>30</v>
      </c>
      <c r="PI42">
        <v>-0.128</v>
      </c>
      <c r="PS42" t="s">
        <v>32</v>
      </c>
      <c r="PT42">
        <v>2.36</v>
      </c>
      <c r="QD42" t="s">
        <v>32</v>
      </c>
      <c r="QE42">
        <v>1.736</v>
      </c>
      <c r="QZ42" t="s">
        <v>31</v>
      </c>
      <c r="RA42">
        <v>0.77</v>
      </c>
      <c r="RK42" t="s">
        <v>32</v>
      </c>
      <c r="RL42">
        <v>2.5219999999999998</v>
      </c>
      <c r="RV42" t="s">
        <v>31</v>
      </c>
      <c r="RW42">
        <v>0.76800000000000002</v>
      </c>
      <c r="SG42" t="s">
        <v>29</v>
      </c>
      <c r="SH42">
        <v>52.932000000000002</v>
      </c>
      <c r="SR42" t="s">
        <v>29</v>
      </c>
      <c r="SS42">
        <v>93.188000000000002</v>
      </c>
      <c r="TC42" t="s">
        <v>32</v>
      </c>
      <c r="TD42">
        <v>1.569</v>
      </c>
      <c r="TN42" t="s">
        <v>31</v>
      </c>
      <c r="TO42">
        <v>0.318</v>
      </c>
      <c r="TY42" t="s">
        <v>30</v>
      </c>
      <c r="TZ42">
        <v>0.32800000000000001</v>
      </c>
    </row>
    <row r="43" spans="1:552" x14ac:dyDescent="0.25">
      <c r="A43" s="4">
        <v>1.8612499999999998E-5</v>
      </c>
      <c r="B43" s="1">
        <v>0.99997999999999998</v>
      </c>
      <c r="E43">
        <v>323.36946040806799</v>
      </c>
      <c r="F43">
        <f t="shared" si="108"/>
        <v>0.32336946040806802</v>
      </c>
      <c r="G43">
        <v>1.36469703398002E-3</v>
      </c>
      <c r="H43">
        <f t="shared" si="158"/>
        <v>7.0724348775913137</v>
      </c>
      <c r="I43">
        <f t="shared" si="358"/>
        <v>89.79508722058678</v>
      </c>
      <c r="J43">
        <f t="shared" si="159"/>
        <v>0.2962570351705705</v>
      </c>
      <c r="K43">
        <f t="shared" si="160"/>
        <v>0.74387509184551948</v>
      </c>
      <c r="L43">
        <f t="shared" si="161"/>
        <v>0.88928302465691589</v>
      </c>
      <c r="Q43" t="s">
        <v>30</v>
      </c>
      <c r="R43">
        <v>-0.39900000000000002</v>
      </c>
      <c r="AB43" t="s">
        <v>30</v>
      </c>
      <c r="AC43">
        <v>-0.04</v>
      </c>
      <c r="AM43" t="s">
        <v>29</v>
      </c>
      <c r="AN43">
        <v>66.518000000000001</v>
      </c>
      <c r="AX43" t="s">
        <v>29</v>
      </c>
      <c r="AY43">
        <v>98.724000000000004</v>
      </c>
      <c r="BI43" t="s">
        <v>29</v>
      </c>
      <c r="BJ43">
        <v>372.28899999999999</v>
      </c>
      <c r="BS43">
        <v>244.85861182519201</v>
      </c>
      <c r="BT43">
        <f t="shared" si="114"/>
        <v>0.244858611825192</v>
      </c>
      <c r="BU43">
        <v>9.0987739766660501E-5</v>
      </c>
      <c r="BV43">
        <f t="shared" si="182"/>
        <v>0.6552008336333297</v>
      </c>
      <c r="BW43">
        <f t="shared" si="364"/>
        <v>99.996890065480528</v>
      </c>
      <c r="BX43">
        <f t="shared" si="183"/>
        <v>2.7450152797201168E-2</v>
      </c>
      <c r="BY43">
        <f t="shared" si="184"/>
        <v>0.93938893643736621</v>
      </c>
      <c r="BZ43">
        <f t="shared" si="185"/>
        <v>0.95456460452002556</v>
      </c>
      <c r="CD43">
        <v>290.197697826872</v>
      </c>
      <c r="CE43">
        <f t="shared" si="115"/>
        <v>0.29019769782687199</v>
      </c>
      <c r="CF43">
        <v>4.55479275280028E-4</v>
      </c>
      <c r="CG43">
        <f t="shared" si="186"/>
        <v>3.5473463806855765</v>
      </c>
      <c r="CH43">
        <f t="shared" si="365"/>
        <v>99.008913873613295</v>
      </c>
      <c r="CI43">
        <f t="shared" si="187"/>
        <v>0.1861764516122224</v>
      </c>
      <c r="CJ43">
        <f t="shared" si="188"/>
        <v>0.84116944913433556</v>
      </c>
      <c r="CK43">
        <f t="shared" si="189"/>
        <v>0.97363322271839614</v>
      </c>
      <c r="CP43" t="s">
        <v>30</v>
      </c>
      <c r="CQ43">
        <v>0.36399999999999999</v>
      </c>
      <c r="DA43" t="s">
        <v>30</v>
      </c>
      <c r="DB43">
        <v>0.377</v>
      </c>
      <c r="DK43">
        <v>256.75675675675598</v>
      </c>
      <c r="DL43">
        <f t="shared" si="118"/>
        <v>0.25675675675675597</v>
      </c>
      <c r="DM43">
        <v>1.59697933227345E-4</v>
      </c>
      <c r="DN43">
        <f t="shared" si="197"/>
        <v>0.9762084065489639</v>
      </c>
      <c r="DO43">
        <f t="shared" si="375"/>
        <v>100.00264663105388</v>
      </c>
      <c r="DP43">
        <f t="shared" si="198"/>
        <v>0.6033874215800521</v>
      </c>
      <c r="DQ43">
        <f t="shared" si="199"/>
        <v>0.53654753494619967</v>
      </c>
      <c r="DR43">
        <f t="shared" si="200"/>
        <v>0.99999913324846923</v>
      </c>
      <c r="DV43" s="11">
        <v>244.81642673808699</v>
      </c>
      <c r="DW43">
        <f t="shared" si="119"/>
        <v>0.24481642673808698</v>
      </c>
      <c r="DX43">
        <v>1.5048543689320399E-4</v>
      </c>
      <c r="DY43">
        <f t="shared" si="201"/>
        <v>1.0181693971123409</v>
      </c>
      <c r="DZ43">
        <f t="shared" si="369"/>
        <v>100.01051013571184</v>
      </c>
      <c r="EA43">
        <f t="shared" si="202"/>
        <v>5.9592784480029422E-2</v>
      </c>
      <c r="EB43">
        <f t="shared" si="203"/>
        <v>0.9058332603517889</v>
      </c>
      <c r="EC43">
        <f t="shared" si="204"/>
        <v>0.95881751630267464</v>
      </c>
      <c r="EG43" t="s">
        <v>29</v>
      </c>
      <c r="EH43">
        <v>78.233000000000004</v>
      </c>
      <c r="ES43" t="s">
        <v>30</v>
      </c>
      <c r="ET43">
        <v>0.45400000000000001</v>
      </c>
      <c r="FD43" t="s">
        <v>29</v>
      </c>
      <c r="FE43">
        <v>85.459000000000003</v>
      </c>
      <c r="FO43" t="s">
        <v>28</v>
      </c>
      <c r="FP43">
        <f>SUM(FP27:FP42)</f>
        <v>1.3235417014875444E-2</v>
      </c>
      <c r="FZ43" t="s">
        <v>30</v>
      </c>
      <c r="GA43">
        <v>0.499</v>
      </c>
      <c r="GK43" t="s">
        <v>30</v>
      </c>
      <c r="GL43">
        <v>0.33300000000000002</v>
      </c>
      <c r="GV43" t="s">
        <v>30</v>
      </c>
      <c r="GW43">
        <v>0.33</v>
      </c>
      <c r="HG43" t="s">
        <v>32</v>
      </c>
      <c r="HH43">
        <v>8.016</v>
      </c>
      <c r="HR43" t="s">
        <v>30</v>
      </c>
      <c r="HS43">
        <v>0.30299999999999999</v>
      </c>
      <c r="IB43">
        <v>256.64122549151801</v>
      </c>
      <c r="IC43">
        <f t="shared" si="129"/>
        <v>0.25664122549151802</v>
      </c>
      <c r="ID43">
        <v>6.2363602038889897E-3</v>
      </c>
      <c r="IE43">
        <f t="shared" si="241"/>
        <v>11.242762220820245</v>
      </c>
      <c r="IF43">
        <f t="shared" si="371"/>
        <v>100.00762699949641</v>
      </c>
      <c r="IG43">
        <f t="shared" si="242"/>
        <v>2.8252203670832935E-5</v>
      </c>
      <c r="IH43">
        <f t="shared" si="243"/>
        <v>1.1372960963548588</v>
      </c>
      <c r="II43">
        <f t="shared" si="244"/>
        <v>0.99999656762055644</v>
      </c>
      <c r="IN43" t="s">
        <v>29</v>
      </c>
      <c r="IO43">
        <v>47.500999999999998</v>
      </c>
      <c r="IY43" t="s">
        <v>32</v>
      </c>
      <c r="IZ43">
        <v>6.7450000000000001</v>
      </c>
      <c r="JJ43" t="s">
        <v>31</v>
      </c>
      <c r="JK43">
        <v>1.1479999999999999</v>
      </c>
      <c r="JU43" t="s">
        <v>32</v>
      </c>
      <c r="JV43">
        <v>10.659000000000001</v>
      </c>
      <c r="KF43" t="s">
        <v>29</v>
      </c>
      <c r="KG43">
        <v>57.258000000000003</v>
      </c>
      <c r="KQ43" t="s">
        <v>29</v>
      </c>
      <c r="KR43">
        <v>54.26</v>
      </c>
      <c r="LB43" t="s">
        <v>30</v>
      </c>
      <c r="LC43">
        <v>0.309</v>
      </c>
      <c r="LM43" t="s">
        <v>30</v>
      </c>
      <c r="LN43">
        <v>0.38700000000000001</v>
      </c>
      <c r="LX43" t="s">
        <v>28</v>
      </c>
      <c r="LY43">
        <f>SUM(LY27:LY42)</f>
        <v>5.3304126121387393E-2</v>
      </c>
      <c r="MT43" t="s">
        <v>31</v>
      </c>
      <c r="MU43">
        <v>0.46</v>
      </c>
      <c r="NP43" t="s">
        <v>31</v>
      </c>
      <c r="NQ43">
        <v>0.69299999999999995</v>
      </c>
      <c r="OA43" t="s">
        <v>32</v>
      </c>
      <c r="OB43">
        <v>1.6659999999999999</v>
      </c>
      <c r="OW43" t="s">
        <v>32</v>
      </c>
      <c r="OX43">
        <v>1.9139999999999999</v>
      </c>
      <c r="PH43" t="s">
        <v>31</v>
      </c>
      <c r="PI43">
        <v>0.53200000000000003</v>
      </c>
      <c r="QZ43" t="s">
        <v>32</v>
      </c>
      <c r="RA43">
        <v>2.4569999999999999</v>
      </c>
      <c r="RV43" t="s">
        <v>32</v>
      </c>
      <c r="RW43">
        <v>2.9580000000000002</v>
      </c>
      <c r="SG43" t="s">
        <v>30</v>
      </c>
      <c r="SH43">
        <v>0.50600000000000001</v>
      </c>
      <c r="SR43" t="s">
        <v>30</v>
      </c>
      <c r="SS43">
        <v>0.13800000000000001</v>
      </c>
      <c r="TN43" t="s">
        <v>32</v>
      </c>
      <c r="TO43">
        <v>1.278</v>
      </c>
      <c r="TY43" t="s">
        <v>31</v>
      </c>
      <c r="TZ43">
        <v>0.78200000000000003</v>
      </c>
    </row>
    <row r="44" spans="1:552" x14ac:dyDescent="0.25">
      <c r="A44" s="4">
        <v>1.88544E-5</v>
      </c>
      <c r="B44" s="1">
        <v>0.99997999999999998</v>
      </c>
      <c r="E44">
        <v>304.080688085779</v>
      </c>
      <c r="F44">
        <f t="shared" si="108"/>
        <v>0.30408068808577898</v>
      </c>
      <c r="G44">
        <v>1.01178308327226E-3</v>
      </c>
      <c r="H44">
        <f t="shared" si="158"/>
        <v>5.2434861280693408</v>
      </c>
      <c r="I44">
        <f t="shared" si="358"/>
        <v>95.038573348656115</v>
      </c>
      <c r="J44">
        <f t="shared" si="159"/>
        <v>0.26004177841890541</v>
      </c>
      <c r="K44">
        <f t="shared" si="160"/>
        <v>0.78876685646675559</v>
      </c>
      <c r="L44">
        <f t="shared" si="161"/>
        <v>0.94294994355524309</v>
      </c>
      <c r="Q44" t="s">
        <v>31</v>
      </c>
      <c r="R44">
        <v>0.41</v>
      </c>
      <c r="AB44" t="s">
        <v>31</v>
      </c>
      <c r="AC44">
        <v>0.61599999999999999</v>
      </c>
      <c r="AM44" t="s">
        <v>30</v>
      </c>
      <c r="AN44">
        <v>0.36399999999999999</v>
      </c>
      <c r="AX44" t="s">
        <v>30</v>
      </c>
      <c r="AY44">
        <v>7.3999999999999996E-2</v>
      </c>
      <c r="BI44" t="s">
        <v>30</v>
      </c>
      <c r="BJ44">
        <v>-0.49099999999999999</v>
      </c>
      <c r="BT44" t="s">
        <v>28</v>
      </c>
      <c r="BU44">
        <f>SUM(BU27:BU43)</f>
        <v>1.388656812339328E-2</v>
      </c>
      <c r="CD44">
        <v>250.24518659990699</v>
      </c>
      <c r="CE44">
        <f t="shared" si="115"/>
        <v>0.25024518659990697</v>
      </c>
      <c r="CF44">
        <v>1.27548650183244E-4</v>
      </c>
      <c r="CG44">
        <f t="shared" si="186"/>
        <v>0.99336954971373825</v>
      </c>
      <c r="CH44">
        <f t="shared" si="365"/>
        <v>100.00228342332703</v>
      </c>
      <c r="CI44">
        <f t="shared" si="187"/>
        <v>0.13711562687023635</v>
      </c>
      <c r="CJ44">
        <f t="shared" si="188"/>
        <v>0.86394918896460582</v>
      </c>
      <c r="CK44">
        <f t="shared" si="189"/>
        <v>1.0000002187219452</v>
      </c>
      <c r="CP44" t="s">
        <v>31</v>
      </c>
      <c r="CQ44">
        <v>0.78</v>
      </c>
      <c r="DA44" t="s">
        <v>31</v>
      </c>
      <c r="DB44">
        <v>0.81200000000000006</v>
      </c>
      <c r="DL44" t="s">
        <v>28</v>
      </c>
      <c r="DM44">
        <f>SUM(DM27:DM43)</f>
        <v>1.6359432962374104E-2</v>
      </c>
      <c r="DW44" t="s">
        <v>28</v>
      </c>
      <c r="DX44">
        <f>SUM(DX27:DX43)</f>
        <v>1.4781553398058211E-2</v>
      </c>
      <c r="EG44" t="s">
        <v>30</v>
      </c>
      <c r="EH44">
        <v>0.28100000000000003</v>
      </c>
      <c r="ES44" t="s">
        <v>31</v>
      </c>
      <c r="ET44">
        <v>0.78500000000000003</v>
      </c>
      <c r="FD44" t="s">
        <v>30</v>
      </c>
      <c r="FE44">
        <v>0.24299999999999999</v>
      </c>
      <c r="FO44" t="s">
        <v>29</v>
      </c>
      <c r="FP44">
        <v>49.728999999999999</v>
      </c>
      <c r="FZ44" t="s">
        <v>31</v>
      </c>
      <c r="GA44">
        <v>0.83799999999999997</v>
      </c>
      <c r="GK44" t="s">
        <v>31</v>
      </c>
      <c r="GL44">
        <v>1.155</v>
      </c>
      <c r="GV44" t="s">
        <v>31</v>
      </c>
      <c r="GW44">
        <v>1.202</v>
      </c>
      <c r="HR44" t="s">
        <v>31</v>
      </c>
      <c r="HS44">
        <v>1.1719999999999999</v>
      </c>
      <c r="IC44" t="s">
        <v>28</v>
      </c>
      <c r="ID44">
        <f>SUM(ID27:ID43)</f>
        <v>5.5474230696620656E-2</v>
      </c>
      <c r="IN44" t="s">
        <v>30</v>
      </c>
      <c r="IO44">
        <v>0.44600000000000001</v>
      </c>
      <c r="JJ44" t="s">
        <v>32</v>
      </c>
      <c r="JK44">
        <v>9.1050000000000004</v>
      </c>
      <c r="KF44" t="s">
        <v>30</v>
      </c>
      <c r="KG44">
        <v>0.318</v>
      </c>
      <c r="KQ44" t="s">
        <v>30</v>
      </c>
      <c r="KR44">
        <v>0.36799999999999999</v>
      </c>
      <c r="LB44" t="s">
        <v>31</v>
      </c>
      <c r="LC44">
        <v>1.1819999999999999</v>
      </c>
      <c r="LM44" t="s">
        <v>31</v>
      </c>
      <c r="LN44">
        <v>1.425</v>
      </c>
      <c r="LX44" t="s">
        <v>29</v>
      </c>
      <c r="LY44">
        <v>55.527999999999999</v>
      </c>
      <c r="MT44" t="s">
        <v>32</v>
      </c>
      <c r="MU44">
        <v>1.4710000000000001</v>
      </c>
      <c r="NP44" t="s">
        <v>32</v>
      </c>
      <c r="NQ44">
        <v>2.5139999999999998</v>
      </c>
      <c r="PH44" t="s">
        <v>32</v>
      </c>
      <c r="PI44">
        <v>1.74</v>
      </c>
      <c r="SG44" t="s">
        <v>31</v>
      </c>
      <c r="SH44">
        <v>0.80200000000000005</v>
      </c>
      <c r="SR44" t="s">
        <v>31</v>
      </c>
      <c r="SS44">
        <v>0.621</v>
      </c>
      <c r="TY44" t="s">
        <v>32</v>
      </c>
      <c r="TZ44">
        <v>3.3180000000000001</v>
      </c>
    </row>
    <row r="45" spans="1:552" x14ac:dyDescent="0.25">
      <c r="A45" s="4">
        <v>1.9099399999999999E-5</v>
      </c>
      <c r="B45" s="1">
        <v>0.99997999999999998</v>
      </c>
      <c r="E45">
        <v>289.51286303853101</v>
      </c>
      <c r="F45">
        <f t="shared" si="108"/>
        <v>0.28951286303853102</v>
      </c>
      <c r="G45">
        <v>6.4386546843059301E-4</v>
      </c>
      <c r="H45">
        <f t="shared" si="158"/>
        <v>3.3367820710540683</v>
      </c>
      <c r="I45">
        <f t="shared" si="358"/>
        <v>98.375355419710189</v>
      </c>
      <c r="J45">
        <f t="shared" si="159"/>
        <v>0.23433796822786424</v>
      </c>
      <c r="K45">
        <f t="shared" si="160"/>
        <v>0.81766364550618942</v>
      </c>
      <c r="L45">
        <f t="shared" si="161"/>
        <v>0.97749529161375437</v>
      </c>
      <c r="Q45" t="s">
        <v>32</v>
      </c>
      <c r="R45">
        <v>1.621</v>
      </c>
      <c r="AB45" t="s">
        <v>32</v>
      </c>
      <c r="AC45">
        <v>2.508</v>
      </c>
      <c r="AM45" t="s">
        <v>31</v>
      </c>
      <c r="AN45">
        <v>0.7</v>
      </c>
      <c r="AX45" t="s">
        <v>31</v>
      </c>
      <c r="AY45">
        <v>0.73899999999999999</v>
      </c>
      <c r="BI45" t="s">
        <v>31</v>
      </c>
      <c r="BJ45">
        <v>0.35399999999999998</v>
      </c>
      <c r="BT45" t="s">
        <v>29</v>
      </c>
      <c r="BU45">
        <v>62.892000000000003</v>
      </c>
      <c r="CE45" t="s">
        <v>28</v>
      </c>
      <c r="CF45">
        <f>SUM(CF27:CF44)</f>
        <v>1.2840293191555191E-2</v>
      </c>
      <c r="CP45" t="s">
        <v>32</v>
      </c>
      <c r="CQ45">
        <v>3.234</v>
      </c>
      <c r="DA45" t="s">
        <v>32</v>
      </c>
      <c r="DB45">
        <v>3.5110000000000001</v>
      </c>
      <c r="DL45" t="s">
        <v>29</v>
      </c>
      <c r="DM45">
        <v>411.20800000000003</v>
      </c>
      <c r="DW45" t="s">
        <v>29</v>
      </c>
      <c r="DX45">
        <v>61.482999999999997</v>
      </c>
      <c r="EG45" t="s">
        <v>31</v>
      </c>
      <c r="EH45">
        <v>0.64400000000000002</v>
      </c>
      <c r="ES45" t="s">
        <v>32</v>
      </c>
      <c r="ET45">
        <v>4.0970000000000004</v>
      </c>
      <c r="FD45" t="s">
        <v>31</v>
      </c>
      <c r="FE45">
        <v>0.61299999999999999</v>
      </c>
      <c r="FO45" t="s">
        <v>30</v>
      </c>
      <c r="FP45">
        <v>0.53700000000000003</v>
      </c>
      <c r="FZ45" t="s">
        <v>32</v>
      </c>
      <c r="GA45">
        <v>2.7440000000000002</v>
      </c>
      <c r="GK45" t="s">
        <v>32</v>
      </c>
      <c r="GL45">
        <v>6.5919999999999996</v>
      </c>
      <c r="GV45" t="s">
        <v>32</v>
      </c>
      <c r="GW45">
        <v>8.6639999999999997</v>
      </c>
      <c r="HR45" t="s">
        <v>32</v>
      </c>
      <c r="HS45">
        <v>6.01</v>
      </c>
      <c r="IC45" t="s">
        <v>29</v>
      </c>
      <c r="ID45">
        <v>59.274000000000001</v>
      </c>
      <c r="IN45" t="s">
        <v>31</v>
      </c>
      <c r="IO45">
        <v>1.103</v>
      </c>
      <c r="KF45" t="s">
        <v>31</v>
      </c>
      <c r="KG45">
        <v>1.1910000000000001</v>
      </c>
      <c r="KQ45" t="s">
        <v>31</v>
      </c>
      <c r="KR45">
        <v>1.1399999999999999</v>
      </c>
      <c r="LB45" t="s">
        <v>32</v>
      </c>
      <c r="LC45">
        <v>7.0279999999999996</v>
      </c>
      <c r="LM45" t="s">
        <v>32</v>
      </c>
      <c r="LN45">
        <v>6.4969999999999999</v>
      </c>
      <c r="LX45" t="s">
        <v>30</v>
      </c>
      <c r="LY45">
        <v>0.34399999999999997</v>
      </c>
      <c r="SG45" t="s">
        <v>32</v>
      </c>
      <c r="SH45">
        <v>2.9929999999999999</v>
      </c>
      <c r="SR45" t="s">
        <v>32</v>
      </c>
      <c r="SS45">
        <v>2.4740000000000002</v>
      </c>
    </row>
    <row r="46" spans="1:552" x14ac:dyDescent="0.25">
      <c r="A46" s="4">
        <v>1.9347600000000001E-5</v>
      </c>
      <c r="B46" s="1">
        <v>0.99997999999999998</v>
      </c>
      <c r="E46">
        <v>267.96775562155199</v>
      </c>
      <c r="F46">
        <f t="shared" si="108"/>
        <v>0.26796775562155201</v>
      </c>
      <c r="G46">
        <v>2.76063563080958E-4</v>
      </c>
      <c r="H46">
        <f t="shared" si="158"/>
        <v>1.4306776693664904</v>
      </c>
      <c r="I46">
        <f t="shared" si="358"/>
        <v>99.806033089076678</v>
      </c>
      <c r="J46">
        <f t="shared" si="159"/>
        <v>0.1989032000862743</v>
      </c>
      <c r="K46">
        <f t="shared" si="160"/>
        <v>0.83148176359795256</v>
      </c>
      <c r="L46">
        <f t="shared" si="161"/>
        <v>0.99401448682060434</v>
      </c>
      <c r="AM46" t="s">
        <v>32</v>
      </c>
      <c r="AN46">
        <v>2.9820000000000002</v>
      </c>
      <c r="AX46" t="s">
        <v>32</v>
      </c>
      <c r="AY46">
        <v>2.3769999999999998</v>
      </c>
      <c r="BI46" t="s">
        <v>32</v>
      </c>
      <c r="BJ46">
        <v>1.4219999999999999</v>
      </c>
      <c r="BT46" t="s">
        <v>30</v>
      </c>
      <c r="BU46">
        <v>0.374</v>
      </c>
      <c r="CE46" t="s">
        <v>29</v>
      </c>
      <c r="CF46">
        <v>135.36500000000001</v>
      </c>
      <c r="DL46" t="s">
        <v>30</v>
      </c>
      <c r="DM46">
        <v>-0.58199999999999996</v>
      </c>
      <c r="DW46" t="s">
        <v>30</v>
      </c>
      <c r="DX46">
        <v>0.41599999999999998</v>
      </c>
      <c r="EG46" t="s">
        <v>32</v>
      </c>
      <c r="EH46">
        <v>2.4609999999999999</v>
      </c>
      <c r="FD46" t="s">
        <v>32</v>
      </c>
      <c r="FE46">
        <v>2.3610000000000002</v>
      </c>
      <c r="FO46" t="s">
        <v>31</v>
      </c>
      <c r="FP46">
        <v>0.84499999999999997</v>
      </c>
      <c r="IC46" t="s">
        <v>30</v>
      </c>
      <c r="ID46">
        <v>0.28999999999999998</v>
      </c>
      <c r="IN46" t="s">
        <v>32</v>
      </c>
      <c r="IO46">
        <v>8.6790000000000003</v>
      </c>
      <c r="KF46" t="s">
        <v>32</v>
      </c>
      <c r="KG46">
        <v>7.6070000000000002</v>
      </c>
      <c r="KQ46" t="s">
        <v>32</v>
      </c>
      <c r="KR46">
        <v>7.4249999999999998</v>
      </c>
      <c r="LX46" t="s">
        <v>31</v>
      </c>
      <c r="LY46">
        <v>1.2310000000000001</v>
      </c>
    </row>
    <row r="47" spans="1:552" x14ac:dyDescent="0.25">
      <c r="A47" s="4">
        <v>1.9599E-5</v>
      </c>
      <c r="B47" s="1">
        <v>0.99997999999999998</v>
      </c>
      <c r="E47">
        <v>234.19215489644</v>
      </c>
      <c r="F47">
        <f t="shared" si="108"/>
        <v>0.23419215489643999</v>
      </c>
      <c r="G47">
        <v>3.7817718980213697E-5</v>
      </c>
      <c r="H47">
        <f t="shared" si="158"/>
        <v>0.19598734960724346</v>
      </c>
      <c r="I47">
        <f t="shared" si="358"/>
        <v>100.00202043868393</v>
      </c>
      <c r="J47">
        <f t="shared" si="159"/>
        <v>0.14948587390866364</v>
      </c>
      <c r="K47">
        <f t="shared" si="160"/>
        <v>0.83648857689875833</v>
      </c>
      <c r="L47">
        <f t="shared" si="161"/>
        <v>0.99999999987896826</v>
      </c>
      <c r="BT47" t="s">
        <v>31</v>
      </c>
      <c r="BU47">
        <v>0.82699999999999996</v>
      </c>
      <c r="CE47" t="s">
        <v>30</v>
      </c>
      <c r="CF47">
        <v>-0.113</v>
      </c>
      <c r="DL47" t="s">
        <v>31</v>
      </c>
      <c r="DM47">
        <v>0.36899999999999999</v>
      </c>
      <c r="DW47" t="s">
        <v>31</v>
      </c>
      <c r="DX47">
        <v>0.73699999999999999</v>
      </c>
      <c r="FO47" t="s">
        <v>32</v>
      </c>
      <c r="FP47">
        <v>5.3079999999999998</v>
      </c>
      <c r="IC47" t="s">
        <v>31</v>
      </c>
      <c r="ID47">
        <v>1.127</v>
      </c>
      <c r="LX47" t="s">
        <v>32</v>
      </c>
      <c r="LY47">
        <v>6.4770000000000003</v>
      </c>
    </row>
    <row r="48" spans="1:552" x14ac:dyDescent="0.25">
      <c r="A48" s="4">
        <v>1.9853699999999999E-5</v>
      </c>
      <c r="B48" s="1">
        <v>0.99997999999999998</v>
      </c>
      <c r="F48" t="s">
        <v>28</v>
      </c>
      <c r="G48">
        <f>SUM(G27:G47)</f>
        <v>1.9296389863848452E-2</v>
      </c>
      <c r="BT48" t="s">
        <v>32</v>
      </c>
      <c r="BU48">
        <v>2.9540000000000002</v>
      </c>
      <c r="CE48" t="s">
        <v>31</v>
      </c>
      <c r="CF48">
        <v>0.65500000000000003</v>
      </c>
      <c r="DL48" t="s">
        <v>32</v>
      </c>
      <c r="DM48">
        <v>1.393</v>
      </c>
      <c r="DW48" t="s">
        <v>32</v>
      </c>
      <c r="DX48">
        <v>2.5590000000000002</v>
      </c>
      <c r="IC48" t="s">
        <v>32</v>
      </c>
      <c r="ID48">
        <v>7.0789999999999997</v>
      </c>
    </row>
    <row r="49" spans="1:551" x14ac:dyDescent="0.25">
      <c r="A49" s="4">
        <v>2.0111799999999999E-5</v>
      </c>
      <c r="B49" s="1">
        <v>0.99997999999999998</v>
      </c>
      <c r="F49" t="s">
        <v>29</v>
      </c>
      <c r="G49">
        <v>124.871</v>
      </c>
      <c r="CE49" t="s">
        <v>32</v>
      </c>
      <c r="CF49">
        <v>2.0649999999999999</v>
      </c>
    </row>
    <row r="50" spans="1:551" x14ac:dyDescent="0.25">
      <c r="A50" s="4">
        <v>2.03731E-5</v>
      </c>
      <c r="B50" s="1">
        <v>0.99997999999999998</v>
      </c>
      <c r="F50" t="s">
        <v>30</v>
      </c>
      <c r="G50">
        <v>-0.03</v>
      </c>
    </row>
    <row r="51" spans="1:551" x14ac:dyDescent="0.25">
      <c r="A51" s="4">
        <v>2.0637900000000001E-5</v>
      </c>
      <c r="B51" s="1">
        <v>0.99997999999999998</v>
      </c>
      <c r="F51" t="s">
        <v>31</v>
      </c>
      <c r="G51">
        <v>0.57399999999999995</v>
      </c>
    </row>
    <row r="52" spans="1:551" x14ac:dyDescent="0.25">
      <c r="A52" s="4">
        <v>2.09061E-5</v>
      </c>
      <c r="B52" s="1">
        <v>0.99997999999999998</v>
      </c>
      <c r="F52" t="s">
        <v>32</v>
      </c>
      <c r="G52">
        <v>2.12</v>
      </c>
    </row>
    <row r="53" spans="1:551" x14ac:dyDescent="0.25">
      <c r="A53" s="4">
        <v>2.1177799999999999E-5</v>
      </c>
      <c r="B53" s="1">
        <v>0.99997999999999998</v>
      </c>
    </row>
    <row r="54" spans="1:551" x14ac:dyDescent="0.25">
      <c r="A54" s="4">
        <v>2.1452999999999999E-5</v>
      </c>
      <c r="B54" s="1">
        <v>0.99997999999999998</v>
      </c>
    </row>
    <row r="55" spans="1:551" x14ac:dyDescent="0.25">
      <c r="A55" s="4">
        <v>2.1731800000000001E-5</v>
      </c>
      <c r="B55" s="1">
        <v>0.99997999999999998</v>
      </c>
      <c r="D55" s="3" t="s">
        <v>101</v>
      </c>
      <c r="E55" t="s">
        <v>3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O55" s="3" t="s">
        <v>101</v>
      </c>
      <c r="P55" t="s">
        <v>3</v>
      </c>
      <c r="Q55" t="s">
        <v>4</v>
      </c>
      <c r="R55" t="s">
        <v>5</v>
      </c>
      <c r="S55" t="s">
        <v>6</v>
      </c>
      <c r="T55" t="s">
        <v>7</v>
      </c>
      <c r="U55" t="s">
        <v>8</v>
      </c>
      <c r="V55" t="s">
        <v>9</v>
      </c>
      <c r="W55" t="s">
        <v>10</v>
      </c>
      <c r="Z55" s="7" t="s">
        <v>102</v>
      </c>
      <c r="AA55" t="s">
        <v>3</v>
      </c>
      <c r="AB55" t="s">
        <v>4</v>
      </c>
      <c r="AC55" t="s">
        <v>5</v>
      </c>
      <c r="AD55" t="s">
        <v>6</v>
      </c>
      <c r="AE55" t="s">
        <v>7</v>
      </c>
      <c r="AF55" t="s">
        <v>8</v>
      </c>
      <c r="AG55" t="s">
        <v>9</v>
      </c>
      <c r="AH55" t="s">
        <v>10</v>
      </c>
      <c r="AK55" s="3" t="s">
        <v>103</v>
      </c>
      <c r="AL55" t="s">
        <v>3</v>
      </c>
      <c r="AM55" t="s">
        <v>4</v>
      </c>
      <c r="AN55" t="s">
        <v>5</v>
      </c>
      <c r="AO55" t="s">
        <v>6</v>
      </c>
      <c r="AP55" t="s">
        <v>7</v>
      </c>
      <c r="AQ55" t="s">
        <v>8</v>
      </c>
      <c r="AR55" t="s">
        <v>9</v>
      </c>
      <c r="AS55" t="s">
        <v>10</v>
      </c>
      <c r="AV55" s="3" t="s">
        <v>102</v>
      </c>
      <c r="AW55" t="s">
        <v>3</v>
      </c>
      <c r="AX55" t="s">
        <v>4</v>
      </c>
      <c r="AY55" t="s">
        <v>5</v>
      </c>
      <c r="AZ55" t="s">
        <v>6</v>
      </c>
      <c r="BA55" t="s">
        <v>7</v>
      </c>
      <c r="BB55" t="s">
        <v>8</v>
      </c>
      <c r="BC55" t="s">
        <v>9</v>
      </c>
      <c r="BD55" t="s">
        <v>10</v>
      </c>
      <c r="BG55" s="3" t="s">
        <v>102</v>
      </c>
      <c r="BH55" t="s">
        <v>3</v>
      </c>
      <c r="BI55" t="s">
        <v>4</v>
      </c>
      <c r="BJ55" t="s">
        <v>5</v>
      </c>
      <c r="BK55" t="s">
        <v>6</v>
      </c>
      <c r="BL55" t="s">
        <v>7</v>
      </c>
      <c r="BM55" t="s">
        <v>8</v>
      </c>
      <c r="BN55" t="s">
        <v>9</v>
      </c>
      <c r="BO55" t="s">
        <v>10</v>
      </c>
      <c r="BR55" s="3" t="s">
        <v>102</v>
      </c>
      <c r="BS55" t="s">
        <v>3</v>
      </c>
      <c r="BT55" t="s">
        <v>4</v>
      </c>
      <c r="BU55" t="s">
        <v>5</v>
      </c>
      <c r="BV55" t="s">
        <v>6</v>
      </c>
      <c r="BW55" t="s">
        <v>7</v>
      </c>
      <c r="BX55" t="s">
        <v>8</v>
      </c>
      <c r="BY55" t="s">
        <v>9</v>
      </c>
      <c r="BZ55" t="s">
        <v>10</v>
      </c>
      <c r="CC55" s="3" t="s">
        <v>102</v>
      </c>
      <c r="CD55" t="s">
        <v>3</v>
      </c>
      <c r="CE55" t="s">
        <v>4</v>
      </c>
      <c r="CF55" t="s">
        <v>5</v>
      </c>
      <c r="CG55" t="s">
        <v>6</v>
      </c>
      <c r="CH55" t="s">
        <v>7</v>
      </c>
      <c r="CI55" t="s">
        <v>8</v>
      </c>
      <c r="CJ55" t="s">
        <v>9</v>
      </c>
      <c r="CK55" t="s">
        <v>10</v>
      </c>
      <c r="CO55" s="3" t="s">
        <v>104</v>
      </c>
      <c r="CP55" t="s">
        <v>3</v>
      </c>
      <c r="CQ55" t="s">
        <v>4</v>
      </c>
      <c r="CR55" t="s">
        <v>5</v>
      </c>
      <c r="CS55" t="s">
        <v>6</v>
      </c>
      <c r="CT55" t="s">
        <v>7</v>
      </c>
      <c r="CU55" t="s">
        <v>8</v>
      </c>
      <c r="CV55" t="s">
        <v>9</v>
      </c>
      <c r="CW55" t="s">
        <v>10</v>
      </c>
      <c r="CZ55" s="3" t="s">
        <v>102</v>
      </c>
      <c r="DA55" t="s">
        <v>3</v>
      </c>
      <c r="DB55" t="s">
        <v>4</v>
      </c>
      <c r="DC55" t="s">
        <v>5</v>
      </c>
      <c r="DD55" t="s">
        <v>6</v>
      </c>
      <c r="DE55" t="s">
        <v>7</v>
      </c>
      <c r="DF55" t="s">
        <v>8</v>
      </c>
      <c r="DG55" t="s">
        <v>9</v>
      </c>
      <c r="DH55" t="s">
        <v>10</v>
      </c>
      <c r="DK55" s="3" t="s">
        <v>102</v>
      </c>
      <c r="DL55" t="s">
        <v>3</v>
      </c>
      <c r="DM55" t="s">
        <v>4</v>
      </c>
      <c r="DN55" t="s">
        <v>5</v>
      </c>
      <c r="DO55" t="s">
        <v>6</v>
      </c>
      <c r="DP55" t="s">
        <v>7</v>
      </c>
      <c r="DQ55" t="s">
        <v>8</v>
      </c>
      <c r="DR55" t="s">
        <v>9</v>
      </c>
      <c r="DS55" t="s">
        <v>10</v>
      </c>
      <c r="DV55" s="3" t="s">
        <v>104</v>
      </c>
      <c r="DW55" t="s">
        <v>3</v>
      </c>
      <c r="DX55" t="s">
        <v>4</v>
      </c>
      <c r="DY55" t="s">
        <v>5</v>
      </c>
      <c r="DZ55" t="s">
        <v>6</v>
      </c>
      <c r="EA55" t="s">
        <v>7</v>
      </c>
      <c r="EB55" t="s">
        <v>8</v>
      </c>
      <c r="EC55" t="s">
        <v>9</v>
      </c>
      <c r="ED55" t="s">
        <v>10</v>
      </c>
      <c r="EG55" s="3" t="s">
        <v>104</v>
      </c>
      <c r="EH55" t="s">
        <v>3</v>
      </c>
      <c r="EI55" t="s">
        <v>4</v>
      </c>
      <c r="EJ55" t="s">
        <v>5</v>
      </c>
      <c r="EK55" t="s">
        <v>6</v>
      </c>
      <c r="EL55" t="s">
        <v>7</v>
      </c>
      <c r="EM55" t="s">
        <v>8</v>
      </c>
      <c r="EN55" t="s">
        <v>9</v>
      </c>
      <c r="EO55" t="s">
        <v>10</v>
      </c>
      <c r="ER55" s="3" t="s">
        <v>104</v>
      </c>
      <c r="ES55" t="s">
        <v>3</v>
      </c>
      <c r="ET55" t="s">
        <v>4</v>
      </c>
      <c r="EU55" t="s">
        <v>5</v>
      </c>
      <c r="EV55" t="s">
        <v>6</v>
      </c>
      <c r="EW55" t="s">
        <v>7</v>
      </c>
      <c r="EX55" t="s">
        <v>8</v>
      </c>
      <c r="EY55" t="s">
        <v>9</v>
      </c>
      <c r="EZ55" t="s">
        <v>10</v>
      </c>
      <c r="FC55" s="3" t="s">
        <v>104</v>
      </c>
      <c r="FD55" t="s">
        <v>3</v>
      </c>
      <c r="FE55" t="s">
        <v>4</v>
      </c>
      <c r="FF55" t="s">
        <v>5</v>
      </c>
      <c r="FG55" t="s">
        <v>6</v>
      </c>
      <c r="FH55" t="s">
        <v>7</v>
      </c>
      <c r="FI55" t="s">
        <v>8</v>
      </c>
      <c r="FJ55" t="s">
        <v>9</v>
      </c>
      <c r="FK55" t="s">
        <v>10</v>
      </c>
      <c r="FN55" s="3" t="s">
        <v>104</v>
      </c>
      <c r="FO55" t="s">
        <v>3</v>
      </c>
      <c r="FP55" t="s">
        <v>4</v>
      </c>
      <c r="FQ55" t="s">
        <v>5</v>
      </c>
      <c r="FR55" t="s">
        <v>6</v>
      </c>
      <c r="FS55" t="s">
        <v>7</v>
      </c>
      <c r="FT55" t="s">
        <v>8</v>
      </c>
      <c r="FU55" t="s">
        <v>9</v>
      </c>
      <c r="FV55" t="s">
        <v>10</v>
      </c>
      <c r="FY55" s="3" t="s">
        <v>105</v>
      </c>
      <c r="FZ55" t="s">
        <v>3</v>
      </c>
      <c r="GA55" t="s">
        <v>4</v>
      </c>
      <c r="GB55" t="s">
        <v>5</v>
      </c>
      <c r="GC55" t="s">
        <v>6</v>
      </c>
      <c r="GD55" t="s">
        <v>7</v>
      </c>
      <c r="GE55" t="s">
        <v>8</v>
      </c>
      <c r="GF55" t="s">
        <v>9</v>
      </c>
      <c r="GG55" t="s">
        <v>10</v>
      </c>
      <c r="GJ55" s="3" t="s">
        <v>106</v>
      </c>
      <c r="GK55" t="s">
        <v>3</v>
      </c>
      <c r="GL55" t="s">
        <v>4</v>
      </c>
      <c r="GM55" t="s">
        <v>5</v>
      </c>
      <c r="GN55" t="s">
        <v>6</v>
      </c>
      <c r="GO55" t="s">
        <v>7</v>
      </c>
      <c r="GP55" t="s">
        <v>8</v>
      </c>
      <c r="GQ55" t="s">
        <v>9</v>
      </c>
      <c r="GR55" t="s">
        <v>10</v>
      </c>
      <c r="GU55" s="3" t="s">
        <v>107</v>
      </c>
      <c r="GV55" t="s">
        <v>3</v>
      </c>
      <c r="GW55" t="s">
        <v>4</v>
      </c>
      <c r="GX55" t="s">
        <v>5</v>
      </c>
      <c r="GY55" t="s">
        <v>6</v>
      </c>
      <c r="GZ55" t="s">
        <v>7</v>
      </c>
      <c r="HA55" t="s">
        <v>8</v>
      </c>
      <c r="HB55" t="s">
        <v>9</v>
      </c>
      <c r="HC55" t="s">
        <v>10</v>
      </c>
      <c r="HF55" s="3" t="s">
        <v>107</v>
      </c>
      <c r="HG55" t="s">
        <v>3</v>
      </c>
      <c r="HH55" t="s">
        <v>4</v>
      </c>
      <c r="HI55" t="s">
        <v>5</v>
      </c>
      <c r="HJ55" t="s">
        <v>6</v>
      </c>
      <c r="HK55" t="s">
        <v>7</v>
      </c>
      <c r="HL55" t="s">
        <v>8</v>
      </c>
      <c r="HM55" t="s">
        <v>9</v>
      </c>
      <c r="HN55" t="s">
        <v>10</v>
      </c>
      <c r="HQ55" s="3" t="s">
        <v>107</v>
      </c>
      <c r="HR55" t="s">
        <v>3</v>
      </c>
      <c r="HS55" t="s">
        <v>4</v>
      </c>
      <c r="HT55" t="s">
        <v>5</v>
      </c>
      <c r="HU55" t="s">
        <v>6</v>
      </c>
      <c r="HV55" t="s">
        <v>7</v>
      </c>
      <c r="HW55" t="s">
        <v>8</v>
      </c>
      <c r="HX55" t="s">
        <v>9</v>
      </c>
      <c r="HY55" t="s">
        <v>10</v>
      </c>
      <c r="IB55" s="3" t="s">
        <v>108</v>
      </c>
      <c r="IC55" t="s">
        <v>3</v>
      </c>
      <c r="ID55" t="s">
        <v>4</v>
      </c>
      <c r="IE55" t="s">
        <v>5</v>
      </c>
      <c r="IF55" t="s">
        <v>6</v>
      </c>
      <c r="IG55" t="s">
        <v>7</v>
      </c>
      <c r="IH55" t="s">
        <v>8</v>
      </c>
      <c r="II55" t="s">
        <v>9</v>
      </c>
      <c r="IJ55" t="s">
        <v>10</v>
      </c>
      <c r="IM55" s="3" t="s">
        <v>108</v>
      </c>
      <c r="IN55" t="s">
        <v>3</v>
      </c>
      <c r="IO55" t="s">
        <v>4</v>
      </c>
      <c r="IP55" t="s">
        <v>5</v>
      </c>
      <c r="IQ55" t="s">
        <v>6</v>
      </c>
      <c r="IR55" t="s">
        <v>7</v>
      </c>
      <c r="IS55" t="s">
        <v>8</v>
      </c>
      <c r="IT55" t="s">
        <v>9</v>
      </c>
      <c r="IU55" t="s">
        <v>10</v>
      </c>
      <c r="IX55" s="3" t="s">
        <v>109</v>
      </c>
      <c r="IY55" t="s">
        <v>3</v>
      </c>
      <c r="IZ55" t="s">
        <v>4</v>
      </c>
      <c r="JA55" t="s">
        <v>5</v>
      </c>
      <c r="JB55" t="s">
        <v>6</v>
      </c>
      <c r="JC55" t="s">
        <v>7</v>
      </c>
      <c r="JD55" t="s">
        <v>8</v>
      </c>
      <c r="JE55" t="s">
        <v>9</v>
      </c>
      <c r="JF55" t="s">
        <v>10</v>
      </c>
      <c r="JI55" s="3" t="s">
        <v>109</v>
      </c>
      <c r="JJ55" t="s">
        <v>3</v>
      </c>
      <c r="JK55" t="s">
        <v>4</v>
      </c>
      <c r="JL55" t="s">
        <v>5</v>
      </c>
      <c r="JM55" t="s">
        <v>6</v>
      </c>
      <c r="JN55" t="s">
        <v>7</v>
      </c>
      <c r="JO55" t="s">
        <v>8</v>
      </c>
      <c r="JP55" t="s">
        <v>9</v>
      </c>
      <c r="JQ55" t="s">
        <v>10</v>
      </c>
      <c r="JT55" s="3" t="s">
        <v>109</v>
      </c>
      <c r="JU55" t="s">
        <v>3</v>
      </c>
      <c r="JV55" t="s">
        <v>4</v>
      </c>
      <c r="JW55" t="s">
        <v>5</v>
      </c>
      <c r="JX55" t="s">
        <v>6</v>
      </c>
      <c r="JY55" t="s">
        <v>7</v>
      </c>
      <c r="JZ55" t="s">
        <v>8</v>
      </c>
      <c r="KA55" t="s">
        <v>9</v>
      </c>
      <c r="KB55" t="s">
        <v>10</v>
      </c>
      <c r="KE55" s="3" t="s">
        <v>109</v>
      </c>
      <c r="KF55" t="s">
        <v>3</v>
      </c>
      <c r="KG55" t="s">
        <v>4</v>
      </c>
      <c r="KH55" t="s">
        <v>5</v>
      </c>
      <c r="KI55" t="s">
        <v>6</v>
      </c>
      <c r="KJ55" t="s">
        <v>7</v>
      </c>
      <c r="KK55" t="s">
        <v>8</v>
      </c>
      <c r="KL55" t="s">
        <v>9</v>
      </c>
      <c r="KM55" t="s">
        <v>10</v>
      </c>
      <c r="KP55" s="3" t="s">
        <v>110</v>
      </c>
      <c r="KQ55" t="s">
        <v>3</v>
      </c>
      <c r="KR55" t="s">
        <v>4</v>
      </c>
      <c r="KS55" t="s">
        <v>5</v>
      </c>
      <c r="KT55" t="s">
        <v>6</v>
      </c>
      <c r="KU55" t="s">
        <v>7</v>
      </c>
      <c r="KV55" t="s">
        <v>8</v>
      </c>
      <c r="KW55" t="s">
        <v>9</v>
      </c>
      <c r="KX55" t="s">
        <v>10</v>
      </c>
      <c r="LA55" s="3" t="s">
        <v>110</v>
      </c>
      <c r="LB55" t="s">
        <v>3</v>
      </c>
      <c r="LC55" t="s">
        <v>4</v>
      </c>
      <c r="LD55" t="s">
        <v>5</v>
      </c>
      <c r="LE55" t="s">
        <v>6</v>
      </c>
      <c r="LF55" t="s">
        <v>7</v>
      </c>
      <c r="LG55" t="s">
        <v>8</v>
      </c>
      <c r="LH55" t="s">
        <v>9</v>
      </c>
      <c r="LI55" t="s">
        <v>10</v>
      </c>
      <c r="LL55" s="3" t="s">
        <v>110</v>
      </c>
      <c r="LM55" t="s">
        <v>3</v>
      </c>
      <c r="LN55" t="s">
        <v>4</v>
      </c>
      <c r="LO55" t="s">
        <v>5</v>
      </c>
      <c r="LP55" t="s">
        <v>6</v>
      </c>
      <c r="LQ55" t="s">
        <v>7</v>
      </c>
      <c r="LR55" t="s">
        <v>8</v>
      </c>
      <c r="LS55" t="s">
        <v>9</v>
      </c>
      <c r="LT55" t="s">
        <v>10</v>
      </c>
      <c r="LW55" s="3" t="s">
        <v>110</v>
      </c>
      <c r="LX55" t="s">
        <v>3</v>
      </c>
      <c r="LY55" t="s">
        <v>4</v>
      </c>
      <c r="LZ55" t="s">
        <v>5</v>
      </c>
      <c r="MA55" t="s">
        <v>6</v>
      </c>
      <c r="MB55" t="s">
        <v>7</v>
      </c>
      <c r="MC55" t="s">
        <v>8</v>
      </c>
      <c r="MD55" t="s">
        <v>9</v>
      </c>
      <c r="ME55" t="s">
        <v>10</v>
      </c>
      <c r="MH55" s="3" t="s">
        <v>110</v>
      </c>
      <c r="MI55" t="s">
        <v>3</v>
      </c>
      <c r="MJ55" t="s">
        <v>4</v>
      </c>
      <c r="MK55" t="s">
        <v>5</v>
      </c>
      <c r="ML55" t="s">
        <v>6</v>
      </c>
      <c r="MM55" t="s">
        <v>7</v>
      </c>
      <c r="MN55" t="s">
        <v>8</v>
      </c>
      <c r="MO55" t="s">
        <v>9</v>
      </c>
      <c r="MP55" t="s">
        <v>10</v>
      </c>
      <c r="MS55" s="3" t="s">
        <v>110</v>
      </c>
      <c r="MT55" t="s">
        <v>3</v>
      </c>
      <c r="MU55" t="s">
        <v>4</v>
      </c>
      <c r="MV55" t="s">
        <v>5</v>
      </c>
      <c r="MW55" t="s">
        <v>6</v>
      </c>
      <c r="MX55" t="s">
        <v>7</v>
      </c>
      <c r="MY55" t="s">
        <v>8</v>
      </c>
      <c r="MZ55" t="s">
        <v>9</v>
      </c>
      <c r="NA55" t="s">
        <v>10</v>
      </c>
      <c r="ND55" s="3" t="s">
        <v>110</v>
      </c>
      <c r="NE55" t="s">
        <v>3</v>
      </c>
      <c r="NF55" t="s">
        <v>4</v>
      </c>
      <c r="NG55" t="s">
        <v>5</v>
      </c>
      <c r="NH55" t="s">
        <v>6</v>
      </c>
      <c r="NI55" t="s">
        <v>7</v>
      </c>
      <c r="NJ55" t="s">
        <v>8</v>
      </c>
      <c r="NK55" t="s">
        <v>9</v>
      </c>
      <c r="NL55" t="s">
        <v>10</v>
      </c>
      <c r="NO55" s="3" t="s">
        <v>110</v>
      </c>
      <c r="NP55" t="s">
        <v>3</v>
      </c>
      <c r="NQ55" t="s">
        <v>4</v>
      </c>
      <c r="NR55" t="s">
        <v>5</v>
      </c>
      <c r="NS55" t="s">
        <v>6</v>
      </c>
      <c r="NT55" t="s">
        <v>7</v>
      </c>
      <c r="NU55" t="s">
        <v>8</v>
      </c>
      <c r="NV55" t="s">
        <v>9</v>
      </c>
      <c r="NW55" t="s">
        <v>10</v>
      </c>
      <c r="NZ55" s="3" t="s">
        <v>110</v>
      </c>
      <c r="OA55" t="s">
        <v>3</v>
      </c>
      <c r="OB55" t="s">
        <v>4</v>
      </c>
      <c r="OC55" t="s">
        <v>5</v>
      </c>
      <c r="OD55" t="s">
        <v>6</v>
      </c>
      <c r="OE55" t="s">
        <v>7</v>
      </c>
      <c r="OF55" t="s">
        <v>8</v>
      </c>
      <c r="OG55" t="s">
        <v>9</v>
      </c>
      <c r="OH55" t="s">
        <v>10</v>
      </c>
      <c r="OK55" s="3" t="s">
        <v>111</v>
      </c>
      <c r="OL55" t="s">
        <v>3</v>
      </c>
      <c r="OM55" t="s">
        <v>4</v>
      </c>
      <c r="ON55" t="s">
        <v>5</v>
      </c>
      <c r="OO55" t="s">
        <v>6</v>
      </c>
      <c r="OP55" t="s">
        <v>7</v>
      </c>
      <c r="OQ55" t="s">
        <v>8</v>
      </c>
      <c r="OR55" t="s">
        <v>9</v>
      </c>
      <c r="OS55" t="s">
        <v>10</v>
      </c>
      <c r="OV55" s="3" t="s">
        <v>112</v>
      </c>
      <c r="OW55" t="s">
        <v>3</v>
      </c>
      <c r="OX55" t="s">
        <v>4</v>
      </c>
      <c r="OY55" t="s">
        <v>5</v>
      </c>
      <c r="OZ55" t="s">
        <v>6</v>
      </c>
      <c r="PA55" t="s">
        <v>7</v>
      </c>
      <c r="PB55" t="s">
        <v>8</v>
      </c>
      <c r="PC55" t="s">
        <v>9</v>
      </c>
      <c r="PD55" t="s">
        <v>10</v>
      </c>
      <c r="PG55" s="3" t="s">
        <v>113</v>
      </c>
      <c r="PH55" t="s">
        <v>3</v>
      </c>
      <c r="PI55" t="s">
        <v>4</v>
      </c>
      <c r="PJ55" t="s">
        <v>5</v>
      </c>
      <c r="PK55" t="s">
        <v>6</v>
      </c>
      <c r="PL55" t="s">
        <v>7</v>
      </c>
      <c r="PM55" t="s">
        <v>8</v>
      </c>
      <c r="PN55" t="s">
        <v>9</v>
      </c>
      <c r="PO55" t="s">
        <v>10</v>
      </c>
      <c r="PR55" s="3" t="s">
        <v>113</v>
      </c>
      <c r="PS55" t="s">
        <v>3</v>
      </c>
      <c r="PT55" t="s">
        <v>4</v>
      </c>
      <c r="PU55" t="s">
        <v>5</v>
      </c>
      <c r="PV55" t="s">
        <v>6</v>
      </c>
      <c r="PW55" t="s">
        <v>7</v>
      </c>
      <c r="PX55" t="s">
        <v>8</v>
      </c>
      <c r="PY55" t="s">
        <v>9</v>
      </c>
      <c r="PZ55" t="s">
        <v>10</v>
      </c>
      <c r="QC55" s="3" t="s">
        <v>113</v>
      </c>
      <c r="QD55" t="s">
        <v>3</v>
      </c>
      <c r="QE55" t="s">
        <v>4</v>
      </c>
      <c r="QF55" t="s">
        <v>5</v>
      </c>
      <c r="QG55" t="s">
        <v>6</v>
      </c>
      <c r="QH55" t="s">
        <v>7</v>
      </c>
      <c r="QI55" t="s">
        <v>8</v>
      </c>
      <c r="QJ55" t="s">
        <v>9</v>
      </c>
      <c r="QK55" t="s">
        <v>10</v>
      </c>
      <c r="QN55" s="3" t="s">
        <v>114</v>
      </c>
      <c r="QO55" t="s">
        <v>3</v>
      </c>
      <c r="QP55" t="s">
        <v>4</v>
      </c>
      <c r="QQ55" t="s">
        <v>5</v>
      </c>
      <c r="QR55" t="s">
        <v>6</v>
      </c>
      <c r="QS55" t="s">
        <v>7</v>
      </c>
      <c r="QT55" t="s">
        <v>8</v>
      </c>
      <c r="QU55" t="s">
        <v>9</v>
      </c>
      <c r="QV55" t="s">
        <v>10</v>
      </c>
      <c r="QY55" s="3" t="s">
        <v>114</v>
      </c>
      <c r="QZ55" t="s">
        <v>3</v>
      </c>
      <c r="RA55" t="s">
        <v>4</v>
      </c>
      <c r="RB55" t="s">
        <v>5</v>
      </c>
      <c r="RC55" t="s">
        <v>6</v>
      </c>
      <c r="RD55" t="s">
        <v>7</v>
      </c>
      <c r="RE55" t="s">
        <v>8</v>
      </c>
      <c r="RF55" t="s">
        <v>9</v>
      </c>
      <c r="RG55" t="s">
        <v>10</v>
      </c>
      <c r="RJ55" s="3" t="s">
        <v>115</v>
      </c>
      <c r="RK55" t="s">
        <v>3</v>
      </c>
      <c r="RL55" t="s">
        <v>4</v>
      </c>
      <c r="RM55" t="s">
        <v>5</v>
      </c>
      <c r="RN55" t="s">
        <v>6</v>
      </c>
      <c r="RO55" t="s">
        <v>7</v>
      </c>
      <c r="RP55" t="s">
        <v>8</v>
      </c>
      <c r="RQ55" t="s">
        <v>9</v>
      </c>
      <c r="RR55" t="s">
        <v>10</v>
      </c>
      <c r="RU55" s="3" t="s">
        <v>115</v>
      </c>
      <c r="RV55" t="s">
        <v>3</v>
      </c>
      <c r="RW55" t="s">
        <v>4</v>
      </c>
      <c r="RX55" t="s">
        <v>5</v>
      </c>
      <c r="RY55" t="s">
        <v>6</v>
      </c>
      <c r="RZ55" t="s">
        <v>7</v>
      </c>
      <c r="SA55" t="s">
        <v>8</v>
      </c>
      <c r="SB55" t="s">
        <v>9</v>
      </c>
      <c r="SC55" t="s">
        <v>10</v>
      </c>
      <c r="SF55" s="3" t="s">
        <v>115</v>
      </c>
      <c r="SG55" t="s">
        <v>3</v>
      </c>
      <c r="SH55" t="s">
        <v>4</v>
      </c>
      <c r="SI55" t="s">
        <v>5</v>
      </c>
      <c r="SJ55" t="s">
        <v>6</v>
      </c>
      <c r="SK55" t="s">
        <v>7</v>
      </c>
      <c r="SL55" t="s">
        <v>8</v>
      </c>
      <c r="SM55" t="s">
        <v>9</v>
      </c>
      <c r="SN55" t="s">
        <v>10</v>
      </c>
      <c r="SQ55" s="3" t="s">
        <v>115</v>
      </c>
      <c r="SR55" t="s">
        <v>3</v>
      </c>
      <c r="SS55" t="s">
        <v>4</v>
      </c>
      <c r="ST55" t="s">
        <v>5</v>
      </c>
      <c r="SU55" t="s">
        <v>6</v>
      </c>
      <c r="SV55" t="s">
        <v>7</v>
      </c>
      <c r="SW55" t="s">
        <v>8</v>
      </c>
      <c r="SX55" t="s">
        <v>9</v>
      </c>
      <c r="SY55" t="s">
        <v>10</v>
      </c>
      <c r="TB55" s="3" t="s">
        <v>116</v>
      </c>
      <c r="TC55" t="s">
        <v>3</v>
      </c>
      <c r="TD55" t="s">
        <v>4</v>
      </c>
      <c r="TE55" t="s">
        <v>5</v>
      </c>
      <c r="TF55" t="s">
        <v>6</v>
      </c>
      <c r="TG55" t="s">
        <v>7</v>
      </c>
      <c r="TH55" t="s">
        <v>8</v>
      </c>
      <c r="TI55" t="s">
        <v>9</v>
      </c>
      <c r="TJ55" t="s">
        <v>10</v>
      </c>
      <c r="TM55" s="3" t="s">
        <v>116</v>
      </c>
      <c r="TN55" t="s">
        <v>3</v>
      </c>
      <c r="TO55" t="s">
        <v>4</v>
      </c>
      <c r="TP55" t="s">
        <v>5</v>
      </c>
      <c r="TQ55" t="s">
        <v>6</v>
      </c>
      <c r="TR55" t="s">
        <v>7</v>
      </c>
      <c r="TS55" t="s">
        <v>8</v>
      </c>
      <c r="TT55" t="s">
        <v>9</v>
      </c>
      <c r="TU55" t="s">
        <v>10</v>
      </c>
      <c r="TX55" s="3" t="s">
        <v>110</v>
      </c>
      <c r="TY55" t="s">
        <v>3</v>
      </c>
      <c r="TZ55" t="s">
        <v>4</v>
      </c>
      <c r="UA55" t="s">
        <v>5</v>
      </c>
      <c r="UB55" t="s">
        <v>6</v>
      </c>
      <c r="UC55" t="s">
        <v>7</v>
      </c>
      <c r="UD55" t="s">
        <v>8</v>
      </c>
      <c r="UE55" t="s">
        <v>9</v>
      </c>
    </row>
    <row r="56" spans="1:551" x14ac:dyDescent="0.25">
      <c r="A56" s="4">
        <v>2.20142E-5</v>
      </c>
      <c r="B56" s="1">
        <v>0.99997999999999998</v>
      </c>
      <c r="D56" s="3" t="s">
        <v>117</v>
      </c>
      <c r="E56">
        <v>1289.0995260663501</v>
      </c>
      <c r="F56">
        <f t="shared" ref="F56:F68" si="409">E56/1000</f>
        <v>1.28909952606635</v>
      </c>
      <c r="G56">
        <v>5.9954907283853998E-5</v>
      </c>
      <c r="H56">
        <f>G56*100/0.01137</f>
        <v>0.52730789167857517</v>
      </c>
      <c r="I56">
        <f>H56</f>
        <v>0.52730789167857517</v>
      </c>
      <c r="J56">
        <f>(F56/0.716)^2.959</f>
        <v>5.69704918348154</v>
      </c>
      <c r="K56">
        <f>(I56*F56^0.164)/83.391</f>
        <v>6.5922256818379942E-3</v>
      </c>
      <c r="L56">
        <f>K56/0.9675</f>
        <v>6.8136699553881077E-3</v>
      </c>
      <c r="O56" s="3" t="s">
        <v>118</v>
      </c>
      <c r="P56">
        <v>1274.86631016042</v>
      </c>
      <c r="Q56">
        <f t="shared" ref="Q56:Q67" si="410">P56/1000</f>
        <v>1.2748663101604201</v>
      </c>
      <c r="R56">
        <v>7.2192513368983597E-5</v>
      </c>
      <c r="S56">
        <f>R56*100/0.01179</f>
        <v>0.61231987590316872</v>
      </c>
      <c r="T56">
        <f>S56</f>
        <v>0.61231987590316872</v>
      </c>
      <c r="U56">
        <f>(Q56/0.703)^2.476</f>
        <v>4.3658526618190532</v>
      </c>
      <c r="V56">
        <f>(T56*Q56^0.472)/59.549</f>
        <v>1.1531430776543696E-2</v>
      </c>
      <c r="W56">
        <f>V56/0.92434</f>
        <v>1.2475312954695995E-2</v>
      </c>
      <c r="Z56" s="7" t="s">
        <v>119</v>
      </c>
      <c r="AA56">
        <v>1162.8959276018099</v>
      </c>
      <c r="AB56">
        <f t="shared" ref="AB56:AB67" si="411">AA56/1000</f>
        <v>1.16289592760181</v>
      </c>
      <c r="AC56">
        <v>1.02223658694247E-4</v>
      </c>
      <c r="AD56">
        <f>AC56*100/0.01311</f>
        <v>0.77973805258769635</v>
      </c>
      <c r="AE56">
        <f>AD56</f>
        <v>0.77973805258769635</v>
      </c>
      <c r="AF56">
        <f>(AB56/0.635)^2.41</f>
        <v>4.2980233413621542</v>
      </c>
      <c r="AG56">
        <f>(AE56*AB56^0.304)/77.429</f>
        <v>1.0543128433414355E-2</v>
      </c>
      <c r="AH56">
        <f>AG56/0.87845</f>
        <v>1.2001967594529405E-2</v>
      </c>
      <c r="AK56" s="3" t="s">
        <v>120</v>
      </c>
      <c r="AL56">
        <v>1215.59633027522</v>
      </c>
      <c r="AM56">
        <f t="shared" ref="AM56:AM68" si="412">AL56/1000</f>
        <v>1.21559633027522</v>
      </c>
      <c r="AN56">
        <v>7.7103259808705999E-5</v>
      </c>
      <c r="AO56">
        <f>AN56*100/0.01322</f>
        <v>0.58323191988431156</v>
      </c>
      <c r="AP56">
        <f>AO56</f>
        <v>0.58323191988431156</v>
      </c>
      <c r="AQ56">
        <f>(AM56/0.684)^2.687</f>
        <v>4.6884935149010198</v>
      </c>
      <c r="AR56">
        <f>(AP56*AM56^0.335)/70.009</f>
        <v>8.8938920264086431E-3</v>
      </c>
      <c r="AS56">
        <f>AR56/0.940072816</f>
        <v>9.4608543881228909E-3</v>
      </c>
      <c r="AV56" s="3" t="s">
        <v>121</v>
      </c>
      <c r="AW56">
        <v>1110.0478468899501</v>
      </c>
      <c r="AX56">
        <f t="shared" ref="AX56:AX67" si="413">AW56/1000</f>
        <v>1.11004784688995</v>
      </c>
      <c r="AY56">
        <v>1.1452513966480401E-4</v>
      </c>
      <c r="AZ56">
        <f>AY56*100/0.01246</f>
        <v>0.91914237291174961</v>
      </c>
      <c r="BA56">
        <f>AZ56</f>
        <v>0.91914237291174961</v>
      </c>
      <c r="BB56">
        <f>(AX56/0.601)^2.3</f>
        <v>4.1008569642545893</v>
      </c>
      <c r="BC56">
        <f>(BA56*AX56^0.128)/98.593</f>
        <v>9.4480121611678798E-3</v>
      </c>
      <c r="BD56">
        <f>BC56/0.85761</f>
        <v>1.1016676765858466E-2</v>
      </c>
      <c r="BG56" s="3" t="s">
        <v>122</v>
      </c>
      <c r="BH56">
        <v>1131.5508021390301</v>
      </c>
      <c r="BI56">
        <f t="shared" ref="BI56:BI66" si="414">BH56/1000</f>
        <v>1.1315508021390301</v>
      </c>
      <c r="BJ56">
        <v>1.22222222222222E-4</v>
      </c>
      <c r="BK56">
        <f>BJ56*100/0.01135</f>
        <v>1.0768477728830133</v>
      </c>
      <c r="BL56">
        <f>BK56</f>
        <v>1.0768477728830133</v>
      </c>
      <c r="BM56">
        <f>(BI56/0.529)^1.979</f>
        <v>4.5030024525687224</v>
      </c>
      <c r="BN56">
        <f>(BL56*BI56^(-0.082))/143.333</f>
        <v>7.4371553050547124E-3</v>
      </c>
      <c r="BO56">
        <f>BN56/0.78215</f>
        <v>9.5086048776509783E-3</v>
      </c>
      <c r="BR56" s="3" t="s">
        <v>123</v>
      </c>
      <c r="BS56">
        <v>1285.37735849056</v>
      </c>
      <c r="BT56">
        <f t="shared" ref="BT56:BT69" si="415">BS56/1000</f>
        <v>1.2853773584905601</v>
      </c>
      <c r="BU56">
        <v>4.6448087431693897E-5</v>
      </c>
      <c r="BV56">
        <f>BU56*100/0.01278</f>
        <v>0.36344356362827779</v>
      </c>
      <c r="BW56">
        <f>BV56</f>
        <v>0.36344356362827779</v>
      </c>
      <c r="BX56">
        <f>(BT56/0.401)^1.493</f>
        <v>5.6923055723782499</v>
      </c>
      <c r="BY56">
        <f>(BW56*BT56^(-0.489))/325.495</f>
        <v>9.875899795228479E-4</v>
      </c>
      <c r="BZ56">
        <f>BY56/0.62244</f>
        <v>1.5866428563762738E-3</v>
      </c>
      <c r="CC56" s="3" t="s">
        <v>124</v>
      </c>
      <c r="CD56">
        <v>1060.10928961748</v>
      </c>
      <c r="CE56">
        <f t="shared" ref="CE56:CE67" si="416">CD56/1000</f>
        <v>1.06010928961748</v>
      </c>
      <c r="CF56">
        <v>2.1764705882352901E-4</v>
      </c>
      <c r="CG56">
        <f>CF56*100/0.0133</f>
        <v>1.6364440513047296</v>
      </c>
      <c r="CH56">
        <f>CG56</f>
        <v>1.6364440513047296</v>
      </c>
      <c r="CI56">
        <f>(CE56/0.655)^2.91</f>
        <v>4.0598330993946119</v>
      </c>
      <c r="CJ56">
        <f>(CH56*CE56^0.256)/75.619</f>
        <v>2.1966456045310234E-2</v>
      </c>
      <c r="CK56">
        <f>CJ56/0.95291</f>
        <v>2.3051973476309655E-2</v>
      </c>
      <c r="CO56" s="3" t="s">
        <v>125</v>
      </c>
      <c r="CP56">
        <v>1256.99401335482</v>
      </c>
      <c r="CQ56">
        <f t="shared" ref="CQ56:CQ67" si="417">CP56/1000</f>
        <v>1.2569940133548201</v>
      </c>
      <c r="CR56">
        <v>3.48837209302324E-5</v>
      </c>
      <c r="CS56">
        <f>CR56*100/0.01223</f>
        <v>0.2852307516781063</v>
      </c>
      <c r="CT56">
        <f>CS56</f>
        <v>0.2852307516781063</v>
      </c>
      <c r="CU56">
        <f>(CQ56/0.64)^2.299</f>
        <v>4.720187907726789</v>
      </c>
      <c r="CV56">
        <f>(CT56*CQ56^0.374)/69.915</f>
        <v>4.4440261390422051E-3</v>
      </c>
      <c r="CW56">
        <f>CV56/0.89809</f>
        <v>4.9483082308479157E-3</v>
      </c>
      <c r="CZ56" s="3" t="s">
        <v>126</v>
      </c>
      <c r="DA56">
        <v>1115.20737327188</v>
      </c>
      <c r="DB56">
        <f t="shared" ref="DB56:DB68" si="418">DA56/1000</f>
        <v>1.1152073732718799</v>
      </c>
      <c r="DC56">
        <v>1.27906976744186E-4</v>
      </c>
      <c r="DD56">
        <f>DC56*100/0.01429</f>
        <v>0.89508031311536729</v>
      </c>
      <c r="DE56">
        <f>DD56</f>
        <v>0.89508031311536729</v>
      </c>
      <c r="DF56">
        <f>(DB56/0.677)^2.698</f>
        <v>3.8444770030576971</v>
      </c>
      <c r="DG56">
        <f>(DE56*DB56^0.48)/57.28</f>
        <v>1.6466060214633319E-2</v>
      </c>
      <c r="DH56">
        <f>DG56/0.94465</f>
        <v>1.7430858216941004E-2</v>
      </c>
      <c r="DK56" s="3" t="s">
        <v>127</v>
      </c>
      <c r="DL56">
        <v>1149.2877492877401</v>
      </c>
      <c r="DM56">
        <f t="shared" ref="DM56:DM68" si="419">DL56/1000</f>
        <v>1.14928774928774</v>
      </c>
      <c r="DN56">
        <v>1E-4</v>
      </c>
      <c r="DO56">
        <f>DN56*100/0.01501</f>
        <v>0.66622251832111923</v>
      </c>
      <c r="DP56">
        <f>DO56</f>
        <v>0.66622251832111923</v>
      </c>
      <c r="DQ56">
        <f>(DM56/0.654)^2.567</f>
        <v>4.2514061031988213</v>
      </c>
      <c r="DR56">
        <f>(DP56*DM56^0.53)/56.041</f>
        <v>1.2797958086565307E-2</v>
      </c>
      <c r="DS56">
        <f>DR56/0.91271</f>
        <v>1.4021932581614431E-2</v>
      </c>
      <c r="DV56" s="3" t="s">
        <v>128</v>
      </c>
      <c r="DW56">
        <v>1251.2195121951199</v>
      </c>
      <c r="DX56">
        <f t="shared" ref="DX56:DX69" si="420">DW56/1000</f>
        <v>1.25121951219512</v>
      </c>
      <c r="DY56">
        <v>4.4616628486727797E-5</v>
      </c>
      <c r="DZ56">
        <f>DY56*100/0.01441</f>
        <v>0.30962268207305899</v>
      </c>
      <c r="EA56">
        <f>DZ56</f>
        <v>0.30962268207305899</v>
      </c>
      <c r="EB56">
        <f>(DX56/0.349)^1.418</f>
        <v>6.1135357965510728</v>
      </c>
      <c r="EC56">
        <f>(EA56*DX56^(-0.502))/378.495</f>
        <v>7.3098960373086969E-4</v>
      </c>
      <c r="ED56">
        <f>EC56/0.54196</f>
        <v>1.3487888473888657E-3</v>
      </c>
      <c r="EG56" s="3" t="s">
        <v>129</v>
      </c>
      <c r="EH56">
        <v>1254.3979356375401</v>
      </c>
      <c r="EI56">
        <f t="shared" ref="EI56:EI67" si="421">EH56/1000</f>
        <v>1.2543979356375401</v>
      </c>
      <c r="EJ56">
        <v>5.8444780785549399E-5</v>
      </c>
      <c r="EK56">
        <f>EJ56*100/0.01101</f>
        <v>0.53083361294776921</v>
      </c>
      <c r="EL56">
        <f>EK56</f>
        <v>0.53083361294776921</v>
      </c>
      <c r="EM56">
        <f>(EI56/0.688)^2.545</f>
        <v>4.6116394016905407</v>
      </c>
      <c r="EN56">
        <f>(EL56*EI56^0.17)/86.663</f>
        <v>6.3658837333282542E-3</v>
      </c>
      <c r="EO56">
        <f>EN56/0.92796</f>
        <v>6.860084199026094E-3</v>
      </c>
      <c r="ER56" s="3" t="s">
        <v>130</v>
      </c>
      <c r="ES56">
        <v>1293.6893203883401</v>
      </c>
      <c r="ET56">
        <f t="shared" ref="ET56:ET68" si="422">ES56/1000</f>
        <v>1.2936893203883402</v>
      </c>
      <c r="EU56">
        <v>5.8807212205270399E-5</v>
      </c>
      <c r="EV56">
        <f>EU56*100/0.0113</f>
        <v>0.52041780712628671</v>
      </c>
      <c r="EW56">
        <f>EV56</f>
        <v>0.52041780712628671</v>
      </c>
      <c r="EX56">
        <f>(ET56/0.741)^2.814</f>
        <v>4.7975682646213533</v>
      </c>
      <c r="EY56">
        <f>(EW56*ET56^0.228)/78.27</f>
        <v>7.0510541991960331E-3</v>
      </c>
      <c r="EZ56">
        <f>EY56/0.94662</f>
        <v>7.4486638769474898E-3</v>
      </c>
      <c r="FC56" s="3" t="s">
        <v>131</v>
      </c>
      <c r="FD56">
        <v>1277.7777777777701</v>
      </c>
      <c r="FE56">
        <f t="shared" ref="FE56:FE69" si="423">FD56/1000</f>
        <v>1.2777777777777701</v>
      </c>
      <c r="FF56">
        <v>6.0000000000000103E-5</v>
      </c>
      <c r="FG56">
        <f>FF56*100/0.01321</f>
        <v>0.45420136260408861</v>
      </c>
      <c r="FH56">
        <f>FG56</f>
        <v>0.45420136260408861</v>
      </c>
      <c r="FI56">
        <f>(FE56/0.637)^2.399</f>
        <v>5.3119727771720529</v>
      </c>
      <c r="FJ56">
        <f>(FH56*FE56^0.0167)/111.482</f>
        <v>4.0909246971949286E-3</v>
      </c>
      <c r="FK56">
        <f>FJ56/0.87704</f>
        <v>4.6644676379582785E-3</v>
      </c>
      <c r="FN56" s="3" t="s">
        <v>132</v>
      </c>
      <c r="FO56">
        <v>1283.1632653061199</v>
      </c>
      <c r="FP56">
        <f t="shared" ref="FP56:FP68" si="424">FO56/1000</f>
        <v>1.28316326530612</v>
      </c>
      <c r="FQ56">
        <v>1.21145374449339E-4</v>
      </c>
      <c r="FR56">
        <f>FQ56*100/0.0116</f>
        <v>1.0443566762874053</v>
      </c>
      <c r="FS56">
        <f>FR56</f>
        <v>1.0443566762874053</v>
      </c>
      <c r="FT56">
        <f>(FP56/0.812)^3.53</f>
        <v>5.0292403056341657</v>
      </c>
      <c r="FU56">
        <f>(FS56*FP56^0.247)/73.301</f>
        <v>1.5152510082897634E-2</v>
      </c>
      <c r="FV56">
        <f>FU56/0.99983</f>
        <v>1.5155086447593726E-2</v>
      </c>
      <c r="FY56" s="3" t="s">
        <v>133</v>
      </c>
      <c r="FZ56">
        <v>1339.15657643179</v>
      </c>
      <c r="GA56">
        <f t="shared" ref="GA56:GA69" si="425">FZ56/1000</f>
        <v>1.3391565764317899</v>
      </c>
      <c r="GB56">
        <v>3.88601036269429E-5</v>
      </c>
      <c r="GC56">
        <f>GB56*100/0.01283</f>
        <v>0.30288467363166721</v>
      </c>
      <c r="GD56">
        <f>GC56</f>
        <v>0.30288467363166721</v>
      </c>
      <c r="GE56">
        <f>(GA56/0.783)^3.442</f>
        <v>6.3419899675444089</v>
      </c>
      <c r="GF56">
        <f>(GD56*GA56^0.662)/43.568</f>
        <v>8.4347464720635947E-3</v>
      </c>
      <c r="GG56">
        <f>GF56/0.99523</f>
        <v>8.4751730475001712E-3</v>
      </c>
      <c r="GJ56" s="3" t="s">
        <v>134</v>
      </c>
      <c r="GK56">
        <v>1273.43749999999</v>
      </c>
      <c r="GL56">
        <f t="shared" ref="GL56:GL71" si="426">GK56/1000</f>
        <v>1.27343749999999</v>
      </c>
      <c r="GM56">
        <v>7.9207920792079197E-5</v>
      </c>
      <c r="GN56">
        <f>GM56*100/0.015</f>
        <v>0.528052805280528</v>
      </c>
      <c r="GO56">
        <f>GN56</f>
        <v>0.528052805280528</v>
      </c>
      <c r="GP56">
        <f>(GL56/0.487)^1.705</f>
        <v>5.1493212671370907</v>
      </c>
      <c r="GQ56">
        <f>(GO56*GL56^(-0.346))/226.661</f>
        <v>2.1427834926383066E-3</v>
      </c>
      <c r="GR56">
        <f>GQ56/0.7102</f>
        <v>3.0171550163873647E-3</v>
      </c>
      <c r="GU56" s="3" t="s">
        <v>135</v>
      </c>
      <c r="GV56">
        <v>1328.3582089552201</v>
      </c>
      <c r="GW56">
        <f t="shared" ref="GW56:GW70" si="427">GV56/1000</f>
        <v>1.3283582089552202</v>
      </c>
      <c r="GX56">
        <v>4.1237113402061997E-5</v>
      </c>
      <c r="GY56">
        <f>GX56*100/0.01288</f>
        <v>0.32016392392905274</v>
      </c>
      <c r="GZ56">
        <f>GY56</f>
        <v>0.32016392392905274</v>
      </c>
      <c r="HA56">
        <f>(GW56/0.723)^2.803</f>
        <v>5.5015855333347456</v>
      </c>
      <c r="HB56">
        <f>(GZ56*GW56^0.313)/70.292</f>
        <v>4.9781061444834568E-3</v>
      </c>
      <c r="HC56">
        <f>HB56/0.94682</f>
        <v>5.2577112275653841E-3</v>
      </c>
      <c r="HF56" s="3" t="s">
        <v>136</v>
      </c>
      <c r="HG56">
        <v>1229.9031193994899</v>
      </c>
      <c r="HH56">
        <f t="shared" ref="HH56:HH70" si="428">HG56/1000</f>
        <v>1.2299031193994898</v>
      </c>
      <c r="HI56">
        <v>7.8036934105607598E-5</v>
      </c>
      <c r="HJ56">
        <f>HI56*100/0.01505</f>
        <v>0.51851783458875478</v>
      </c>
      <c r="HK56">
        <f>HJ56</f>
        <v>0.51851783458875478</v>
      </c>
      <c r="HL56">
        <f>(HH56/0.686)^2.931</f>
        <v>5.53535697286258</v>
      </c>
      <c r="HM56">
        <f>(HK56*HH56^0.2246)/77.221</f>
        <v>7.0341768366987871E-3</v>
      </c>
      <c r="HN56">
        <f>HM56/0.97427</f>
        <v>7.219946048527397E-3</v>
      </c>
      <c r="HQ56" s="3" t="s">
        <v>137</v>
      </c>
      <c r="HR56">
        <v>1212.66968325791</v>
      </c>
      <c r="HS56">
        <f t="shared" ref="HS56:HS71" si="429">HR56/1000</f>
        <v>1.21266968325791</v>
      </c>
      <c r="HT56">
        <v>1.4736842105263101E-4</v>
      </c>
      <c r="HU56">
        <f>HT56*100/0.01562</f>
        <v>0.94345980187343792</v>
      </c>
      <c r="HV56">
        <f>HU56</f>
        <v>0.94345980187343792</v>
      </c>
      <c r="HW56">
        <f>(HS56/0.897)^4.13</f>
        <v>3.473952046332665</v>
      </c>
      <c r="HX56">
        <f>(HV56*HS56^(-0.0029))/100.512</f>
        <v>9.3812915440987712E-3</v>
      </c>
      <c r="HY56">
        <f>HX56/0.99855</f>
        <v>9.3949141696447556E-3</v>
      </c>
      <c r="IB56" s="3" t="s">
        <v>138</v>
      </c>
      <c r="IC56">
        <v>3434.4262295081899</v>
      </c>
      <c r="ID56">
        <f t="shared" ref="ID56:ID72" si="430">IC56/1000</f>
        <v>3.43442622950819</v>
      </c>
      <c r="IE56">
        <v>1.6748768472906399E-5</v>
      </c>
      <c r="IF56">
        <f>IE56*100/0.00599</f>
        <v>0.27961216148424711</v>
      </c>
      <c r="IG56">
        <f>IF56</f>
        <v>0.27961216148424711</v>
      </c>
      <c r="IH56">
        <f>(ID56/1.381)^2.203</f>
        <v>7.4411508995256979</v>
      </c>
      <c r="II56">
        <f>(IG56*ID56^(-0.165))/124.455</f>
        <v>1.8328535535040134E-3</v>
      </c>
      <c r="IJ56">
        <f>II56/0.95732</f>
        <v>1.91456728523797E-3</v>
      </c>
      <c r="IM56" s="3" t="s">
        <v>139</v>
      </c>
      <c r="IN56">
        <v>1161.0810810810799</v>
      </c>
      <c r="IO56">
        <f t="shared" ref="IO56:IO70" si="431">IN56/1000</f>
        <v>1.1610810810810799</v>
      </c>
      <c r="IP56">
        <v>5.7564461012736198E-5</v>
      </c>
      <c r="IQ56">
        <f>IP56*100/0.01686</f>
        <v>0.34142622190234995</v>
      </c>
      <c r="IR56">
        <f>IQ56</f>
        <v>0.34142622190234995</v>
      </c>
      <c r="IS56">
        <f>(IO56/0.265)^1.322</f>
        <v>7.0504566058218359</v>
      </c>
      <c r="IT56">
        <f>(IR56*IO56^(-0.978))/992.615</f>
        <v>2.972216672435927E-4</v>
      </c>
      <c r="IU56">
        <f>IT56/0.40681</f>
        <v>7.3061544023891422E-4</v>
      </c>
      <c r="IX56" s="3" t="s">
        <v>140</v>
      </c>
      <c r="IY56">
        <v>2012.39669421487</v>
      </c>
      <c r="IZ56">
        <f t="shared" ref="IZ56:IZ70" si="432">IY56/1000</f>
        <v>2.0123966942148699</v>
      </c>
      <c r="JA56">
        <v>8.0348943985307495E-5</v>
      </c>
      <c r="JB56">
        <f>JA56*100/0.00859</f>
        <v>0.93537769482313726</v>
      </c>
      <c r="JC56">
        <f>JB56</f>
        <v>0.93537769482313726</v>
      </c>
      <c r="JD56">
        <f>(IZ56/0.961)^2.169</f>
        <v>4.9685282127071302</v>
      </c>
      <c r="JE56">
        <f>(JC56*IZ56^(-0.246))/147.086</f>
        <v>5.3542929303649423E-3</v>
      </c>
      <c r="JF56">
        <f>JE56/0.94329</f>
        <v>5.6761896451408816E-3</v>
      </c>
      <c r="JI56" s="3" t="s">
        <v>141</v>
      </c>
      <c r="JJ56">
        <v>2082.0895522388</v>
      </c>
      <c r="JK56">
        <f t="shared" ref="JK56:JK71" si="433">JJ56/1000</f>
        <v>2.0820895522387999</v>
      </c>
      <c r="JL56">
        <v>4.8920863309352397E-5</v>
      </c>
      <c r="JM56">
        <f>JL56*100/0.00774</f>
        <v>0.63205249753685266</v>
      </c>
      <c r="JN56">
        <f>JM56</f>
        <v>0.63205249753685266</v>
      </c>
      <c r="JO56">
        <f>(JK56/1.006)^2.104</f>
        <v>4.6201555393174427</v>
      </c>
      <c r="JP56">
        <f>(JN56*JK56^(-0.136))/128.897</f>
        <v>4.4380728128953903E-3</v>
      </c>
      <c r="JQ56">
        <f>JP56/0.96725</f>
        <v>4.5883409799900646E-3</v>
      </c>
      <c r="JT56" s="3" t="s">
        <v>142</v>
      </c>
      <c r="JU56">
        <v>2065.59915964123</v>
      </c>
      <c r="JV56">
        <f t="shared" ref="JV56:JV70" si="434">JU56/1000</f>
        <v>2.0655991596412302</v>
      </c>
      <c r="JW56">
        <v>4.0875912408759099E-5</v>
      </c>
      <c r="JX56">
        <f>JW56*100/0.00801</f>
        <v>0.51031101633906495</v>
      </c>
      <c r="JY56">
        <f>JX56</f>
        <v>0.51031101633906495</v>
      </c>
      <c r="JZ56">
        <f>(JV56/0.879)^1.829</f>
        <v>4.7715949438025147</v>
      </c>
      <c r="KA56">
        <f>(JY56*JV56^(-0.27))/162.074</f>
        <v>2.5885655083346202E-3</v>
      </c>
      <c r="KB56">
        <f>KA56/0.90429</f>
        <v>2.8625391283046589E-3</v>
      </c>
      <c r="KE56" s="3" t="s">
        <v>143</v>
      </c>
      <c r="KF56">
        <v>2352.0179372197299</v>
      </c>
      <c r="KG56">
        <f t="shared" ref="KG56:KG69" si="435">KF56/1000</f>
        <v>2.3520179372197298</v>
      </c>
      <c r="KH56">
        <v>3.1734136003439899E-5</v>
      </c>
      <c r="KI56">
        <f>KH56*100/0.00668</f>
        <v>0.47506191621916011</v>
      </c>
      <c r="KJ56">
        <f>KI56</f>
        <v>0.47506191621916011</v>
      </c>
      <c r="KK56">
        <f>(KG56/1.18)^2.699</f>
        <v>6.4344098607304421</v>
      </c>
      <c r="KL56">
        <f>(KJ56*KG56^(-0.049))/109.248</f>
        <v>4.1700007227852432E-3</v>
      </c>
      <c r="KM56">
        <f>KL56/0.97597</f>
        <v>4.2726730563288247E-3</v>
      </c>
      <c r="KP56" s="3" t="s">
        <v>144</v>
      </c>
      <c r="KQ56">
        <v>1581.1688311688299</v>
      </c>
      <c r="KR56">
        <f t="shared" ref="KR56:KR69" si="436">KQ56/1000</f>
        <v>1.5811688311688299</v>
      </c>
      <c r="KS56">
        <v>3.3057851239669402E-5</v>
      </c>
      <c r="KT56">
        <f>KS56*100/0.00944</f>
        <v>0.35018910211514198</v>
      </c>
      <c r="KU56">
        <f>KT56</f>
        <v>0.35018910211514198</v>
      </c>
      <c r="KV56">
        <f>(KR56/0.826)^2.622</f>
        <v>5.4878126135810277</v>
      </c>
      <c r="KW56">
        <f>(KU56*KR56^0.166)/81.741</f>
        <v>4.6226718887375654E-3</v>
      </c>
      <c r="KX56">
        <f>KW56/0.98405</f>
        <v>4.6975985861872523E-3</v>
      </c>
      <c r="LA56" s="3" t="s">
        <v>145</v>
      </c>
      <c r="LB56">
        <v>1275.7575757575701</v>
      </c>
      <c r="LC56">
        <f t="shared" ref="LC56:LC67" si="437">LB56/1000</f>
        <v>1.2757575757575701</v>
      </c>
      <c r="LD56">
        <v>1.1018668831168801E-4</v>
      </c>
      <c r="LE56">
        <f>LD56*100/0.01083</f>
        <v>1.0174209447062605</v>
      </c>
      <c r="LF56">
        <f>LE56</f>
        <v>1.0174209447062605</v>
      </c>
      <c r="LG56">
        <f>(LC56/0.499)^1.527</f>
        <v>4.1928414584398901</v>
      </c>
      <c r="LH56">
        <f>(LF56*LC56^(-0.088))/163.143</f>
        <v>6.1041420545954565E-3</v>
      </c>
      <c r="LI56">
        <f>LH56/0.69464</f>
        <v>8.7874900014330536E-3</v>
      </c>
      <c r="LL56" s="3" t="s">
        <v>146</v>
      </c>
      <c r="LM56">
        <v>12582.7814569536</v>
      </c>
      <c r="LN56">
        <f t="shared" ref="LN56:LN66" si="438">LM56/1000</f>
        <v>12.582781456953601</v>
      </c>
      <c r="LO56">
        <v>5.78655954836608E-6</v>
      </c>
      <c r="LP56">
        <f>LO56*100/0.00071</f>
        <v>0.81500838709381407</v>
      </c>
      <c r="LQ56">
        <f>LP56</f>
        <v>0.81500838709381407</v>
      </c>
      <c r="LR56">
        <f>(LN56/5.808)^1.534</f>
        <v>3.2737127551302136</v>
      </c>
      <c r="LS56">
        <f>(LQ56*LN56^(-0.207))/107.046</f>
        <v>4.5075221247498415E-3</v>
      </c>
      <c r="LT56">
        <f>LS56/0.92615</f>
        <v>4.8669460937751348E-3</v>
      </c>
      <c r="LW56" s="3" t="s">
        <v>147</v>
      </c>
      <c r="LX56">
        <v>19158.236994219598</v>
      </c>
      <c r="LY56">
        <f t="shared" ref="LY56:LY65" si="439">LX56/1000</f>
        <v>19.1582369942196</v>
      </c>
      <c r="LZ56">
        <v>3.0708092485549201E-6</v>
      </c>
      <c r="MA56">
        <f>LZ56*100/0.0003338</f>
        <v>0.91995483779356502</v>
      </c>
      <c r="MB56">
        <f>MA56</f>
        <v>0.91995483779356502</v>
      </c>
      <c r="MC56">
        <f>(LY56/0.155)^0.465</f>
        <v>9.3927137496331063</v>
      </c>
      <c r="MD56">
        <f>(MB56*LY56^(-1.327))/1039.803</f>
        <v>1.758448437439603E-5</v>
      </c>
      <c r="ME56">
        <f>MD56/0.067832831</f>
        <v>2.5923264760092398E-4</v>
      </c>
      <c r="MH56" s="3" t="s">
        <v>148</v>
      </c>
      <c r="MI56">
        <v>3523.4899328859001</v>
      </c>
      <c r="MJ56">
        <f t="shared" ref="MJ56:MJ67" si="440">MI56/1000</f>
        <v>3.5234899328859002</v>
      </c>
      <c r="MK56">
        <v>3.6036036036035997E-5</v>
      </c>
      <c r="ML56">
        <f>MK56*100/0.00398</f>
        <v>0.90542804110643205</v>
      </c>
      <c r="MM56">
        <f>ML56</f>
        <v>0.90542804110643205</v>
      </c>
      <c r="MN56">
        <f>(MJ56/1.966)^2.428</f>
        <v>4.1231559194041107</v>
      </c>
      <c r="MO56">
        <f>(MM56*MJ56^(-0.0015))/113.886</f>
        <v>7.9352961834270683E-3</v>
      </c>
      <c r="MP56">
        <f>MO56/0.87763</f>
        <v>9.0417330576975131E-3</v>
      </c>
      <c r="MS56" s="3" t="s">
        <v>149</v>
      </c>
      <c r="MT56">
        <v>3329.4117647058802</v>
      </c>
      <c r="MU56">
        <f t="shared" ref="MU56:MU68" si="441">MT56/1000</f>
        <v>3.3294117647058803</v>
      </c>
      <c r="MV56">
        <v>8.5954276907269396E-5</v>
      </c>
      <c r="MW56">
        <f>MV56*100/0.00454</f>
        <v>1.893266011173335</v>
      </c>
      <c r="MX56">
        <f>MW56</f>
        <v>1.893266011173335</v>
      </c>
      <c r="MY56">
        <f>(MU56/1.639)^2.019</f>
        <v>4.182395465532724</v>
      </c>
      <c r="MZ56">
        <f>(MX56*MU56^(-0.355))/137.694</f>
        <v>8.9713160354977159E-3</v>
      </c>
      <c r="NA56">
        <f>MZ56/0.81979</f>
        <v>1.094343189780031E-2</v>
      </c>
      <c r="ND56" s="3" t="s">
        <v>150</v>
      </c>
      <c r="NE56">
        <v>2116.27906976744</v>
      </c>
      <c r="NF56">
        <f t="shared" ref="NF56:NF66" si="442">NE56/1000</f>
        <v>2.1162790697674398</v>
      </c>
      <c r="NG56">
        <v>1.07296137339062E-5</v>
      </c>
      <c r="NH56">
        <f>NG56*100/0.00838</f>
        <v>0.12803835004661335</v>
      </c>
      <c r="NI56">
        <f>NH56</f>
        <v>0.12803835004661335</v>
      </c>
      <c r="NJ56">
        <f>(NF56/0.164)^0.915</f>
        <v>10.382862821660288</v>
      </c>
      <c r="NK56">
        <f>(NI56*NF56^(-1.631))/4176.7</f>
        <v>9.0260415187312339E-6</v>
      </c>
      <c r="NL56">
        <f>NK56/0.221111288</f>
        <v>4.0821260643786015E-5</v>
      </c>
      <c r="NO56" s="3" t="s">
        <v>151</v>
      </c>
      <c r="NP56">
        <v>10659.649122807001</v>
      </c>
      <c r="NQ56">
        <f t="shared" ref="NQ56:NQ70" si="443">NP56/1000</f>
        <v>10.659649122807</v>
      </c>
      <c r="NR56">
        <v>7.7777777777777707E-6</v>
      </c>
      <c r="NS56">
        <f>NR56*100/0.00138</f>
        <v>0.56360708534621529</v>
      </c>
      <c r="NT56">
        <f>NS56</f>
        <v>0.56360708534621529</v>
      </c>
      <c r="NU56">
        <f>(NQ56/3.327)^1.294</f>
        <v>4.5119367258480381</v>
      </c>
      <c r="NV56">
        <f>(NT56*NQ56^(-0.076))/116.62</f>
        <v>4.0373364804024096E-3</v>
      </c>
      <c r="NW56">
        <f>NV56/0.881</f>
        <v>4.5826747791173775E-3</v>
      </c>
      <c r="NZ56" s="3" t="s">
        <v>152</v>
      </c>
      <c r="OA56">
        <v>1614.21319796954</v>
      </c>
      <c r="OB56">
        <f t="shared" ref="OB56:OB67" si="444">OA56/1000</f>
        <v>1.61421319796954</v>
      </c>
      <c r="OC56">
        <v>2.2256930886374902E-6</v>
      </c>
      <c r="OD56">
        <f>OC56*100/0.01049</f>
        <v>2.1217283971758726E-2</v>
      </c>
      <c r="OE56">
        <f>OD56</f>
        <v>2.1217283971758726E-2</v>
      </c>
      <c r="OF56">
        <f>(OB56/0.825)^5.615</f>
        <v>43.332275704151243</v>
      </c>
      <c r="OG56">
        <f>(OE56*OB56^0.688)/38.866</f>
        <v>7.5892181665009604E-4</v>
      </c>
      <c r="OH56">
        <f>OG56/1.09772</f>
        <v>6.9136192895282583E-4</v>
      </c>
      <c r="OK56" s="3" t="s">
        <v>153</v>
      </c>
      <c r="OL56">
        <v>4106.52920962199</v>
      </c>
      <c r="OM56">
        <f t="shared" ref="OM56:OM69" si="445">OL56/1000</f>
        <v>4.1065292096219901</v>
      </c>
      <c r="ON56">
        <v>2.8726455313541301E-5</v>
      </c>
      <c r="OO56">
        <f>ON56*100/0.00389</f>
        <v>0.73846928826584324</v>
      </c>
      <c r="OP56">
        <f>OO56</f>
        <v>0.73846928826584324</v>
      </c>
      <c r="OQ56">
        <f>(OM56/2.262)^3.225</f>
        <v>6.84254982011878</v>
      </c>
      <c r="OR56">
        <f>(OP56*OM56^(-0.045))/105.428</f>
        <v>6.5730978781841851E-3</v>
      </c>
      <c r="OS56">
        <f>OR56/1.01045</f>
        <v>6.5051193806563261E-3</v>
      </c>
      <c r="OV56" s="3" t="s">
        <v>154</v>
      </c>
      <c r="OW56">
        <v>2359.31891394385</v>
      </c>
      <c r="OX56">
        <f t="shared" ref="OX56:OX71" si="446">OW56/1000</f>
        <v>2.35931891394385</v>
      </c>
      <c r="OY56">
        <v>2.4528301886792599E-5</v>
      </c>
      <c r="OZ56">
        <f>OY56*100/0.00747</f>
        <v>0.32835745497714319</v>
      </c>
      <c r="PA56">
        <f>OZ56</f>
        <v>0.32835745497714319</v>
      </c>
      <c r="PB56">
        <f>(OX56/0.723)^1.477</f>
        <v>5.7366534619930167</v>
      </c>
      <c r="PC56">
        <f>(PA56*OX56^(-0.425))/226.814</f>
        <v>1.0051773576529358E-3</v>
      </c>
      <c r="PD56">
        <f>PC56/0.86756</f>
        <v>1.1586257522856469E-3</v>
      </c>
      <c r="PG56" s="3" t="s">
        <v>155</v>
      </c>
      <c r="PH56">
        <v>3855.0724637681101</v>
      </c>
      <c r="PI56">
        <f t="shared" ref="PI56:PI70" si="447">PH56/1000</f>
        <v>3.85507246376811</v>
      </c>
      <c r="PJ56">
        <v>3.47826086956523E-5</v>
      </c>
      <c r="PK56">
        <f>PJ56*100/0.00462</f>
        <v>0.7528703180877121</v>
      </c>
      <c r="PL56">
        <f>PK56</f>
        <v>0.7528703180877121</v>
      </c>
      <c r="PM56">
        <f>(PI56/1.98)^2.956</f>
        <v>7.1675363353145043</v>
      </c>
      <c r="PN56">
        <f>(PL56*PI56^(-0.065))/107.55</f>
        <v>6.4123562920386E-3</v>
      </c>
      <c r="PO56">
        <f>PN56/0.99825</f>
        <v>6.4235975878172806E-3</v>
      </c>
      <c r="PR56" s="3" t="s">
        <v>156</v>
      </c>
      <c r="PS56">
        <v>2179.31582081651</v>
      </c>
      <c r="PT56">
        <f t="shared" ref="PT56:PT68" si="448">PS56/1000</f>
        <v>2.1793158208165102</v>
      </c>
      <c r="PU56">
        <v>5.3543307086614003E-5</v>
      </c>
      <c r="PV56">
        <f>PU56*100/0.00716</f>
        <v>0.74781155148902245</v>
      </c>
      <c r="PW56">
        <f>PV56</f>
        <v>0.74781155148902245</v>
      </c>
      <c r="PX56">
        <f>(PT56/1.306)^3.071</f>
        <v>4.8185875116534627</v>
      </c>
      <c r="PY56">
        <f>(PW56*PT56^0.229)/93.403</f>
        <v>9.5698837723992951E-3</v>
      </c>
      <c r="PZ56">
        <f>PY56/0.94301</f>
        <v>1.0148231484713095E-2</v>
      </c>
      <c r="QC56" s="3" t="s">
        <v>157</v>
      </c>
      <c r="QD56">
        <v>2114.8592370481401</v>
      </c>
      <c r="QE56">
        <f t="shared" ref="QE56:QE68" si="449">QD56/1000</f>
        <v>2.1148592370481403</v>
      </c>
      <c r="QF56">
        <v>5.1034482758620697E-5</v>
      </c>
      <c r="QG56">
        <f>QF56*100/0.00616</f>
        <v>0.82848186296462167</v>
      </c>
      <c r="QH56">
        <f>QG56</f>
        <v>0.82848186296462167</v>
      </c>
      <c r="QI56">
        <f>(QE56/1.312)^3.262</f>
        <v>4.7464397637796862</v>
      </c>
      <c r="QJ56">
        <f>(QH56*QE56^0.0136)/99.243</f>
        <v>8.4334825229650766E-3</v>
      </c>
      <c r="QK56">
        <f>QJ56/0.98815</f>
        <v>8.5346177432222611E-3</v>
      </c>
      <c r="QN56" s="3" t="s">
        <v>158</v>
      </c>
      <c r="QO56">
        <v>2299.1803278688499</v>
      </c>
      <c r="QP56">
        <f t="shared" ref="QP56:QP70" si="450">QO56/1000</f>
        <v>2.2991803278688501</v>
      </c>
      <c r="QQ56">
        <v>3.81395348837208E-5</v>
      </c>
      <c r="QR56">
        <f>QQ56*100/0.00675</f>
        <v>0.56503014642549332</v>
      </c>
      <c r="QS56">
        <f>QR56</f>
        <v>0.56503014642549332</v>
      </c>
      <c r="QT56">
        <f>(QP56/1.108)^2.488</f>
        <v>6.1486360495355186</v>
      </c>
      <c r="QU56">
        <f>(QS56*QP56^(-0.073))/113.606</f>
        <v>4.6803196963290895E-3</v>
      </c>
      <c r="QV56">
        <f>QU56/0.97891</f>
        <v>4.7811542392345464E-3</v>
      </c>
      <c r="QY56" s="3" t="s">
        <v>159</v>
      </c>
      <c r="QZ56">
        <v>1404.4943820224701</v>
      </c>
      <c r="RA56">
        <f t="shared" ref="RA56:RA70" si="451">QZ56/1000</f>
        <v>1.40449438202247</v>
      </c>
      <c r="RB56">
        <v>4.1989766313235599E-5</v>
      </c>
      <c r="RC56">
        <f>RB56*100/0.01373</f>
        <v>0.30582495493980771</v>
      </c>
      <c r="RD56">
        <f>RC56</f>
        <v>0.30582495493980771</v>
      </c>
      <c r="RE56">
        <f>(RA56/0.631)^2.357</f>
        <v>6.5922771157520028</v>
      </c>
      <c r="RF56">
        <f>(RD56*RA56^(-0.012))/116.078</f>
        <v>2.6239331339057564E-3</v>
      </c>
      <c r="RG56">
        <f>RF56/0.87587</f>
        <v>2.9958020412912375E-3</v>
      </c>
      <c r="RJ56" s="3" t="s">
        <v>160</v>
      </c>
      <c r="RK56">
        <v>1245.5168776371299</v>
      </c>
      <c r="RL56">
        <f t="shared" ref="RL56:RL68" si="452">RK56/1000</f>
        <v>1.2455168776371299</v>
      </c>
      <c r="RM56">
        <v>1.8776371308016799E-4</v>
      </c>
      <c r="RN56">
        <f>RM56*100/0.01228</f>
        <v>1.529020464822215</v>
      </c>
      <c r="RO56">
        <f>RN56</f>
        <v>1.529020464822215</v>
      </c>
      <c r="RP56">
        <f>(RL56/0.653)^2.301</f>
        <v>4.4185954234079441</v>
      </c>
      <c r="RQ56">
        <f>(RO56*RL56^(-0.143))/136.877</f>
        <v>1.0825496525245634E-2</v>
      </c>
      <c r="RR56">
        <f>RQ56/0.8949</f>
        <v>1.2096878450380639E-2</v>
      </c>
      <c r="RU56" s="3" t="s">
        <v>161</v>
      </c>
      <c r="RV56">
        <v>1360.65610605549</v>
      </c>
      <c r="RW56">
        <f t="shared" ref="RW56:RW66" si="453">RV56/1000</f>
        <v>1.36065610605549</v>
      </c>
      <c r="RX56">
        <v>3.1400966183574503E-5</v>
      </c>
      <c r="RY56">
        <f>RX56*100/0.00884</f>
        <v>0.35521454958794685</v>
      </c>
      <c r="RZ56">
        <f>RY56</f>
        <v>0.35521454958794685</v>
      </c>
      <c r="SA56">
        <f>(RW56/0.891)^5.116</f>
        <v>8.7233310113127569</v>
      </c>
      <c r="SB56">
        <f>(RZ56*RW56^0.412)/60.584</f>
        <v>6.6563650685416819E-3</v>
      </c>
      <c r="SC56">
        <f>SB56/1.03463</f>
        <v>6.4335705213860823E-3</v>
      </c>
      <c r="SF56" s="3" t="s">
        <v>162</v>
      </c>
      <c r="SG56">
        <v>1412.3222748815101</v>
      </c>
      <c r="SH56">
        <f t="shared" ref="SH56:SH66" si="454">SG56/1000</f>
        <v>1.4123222748815101</v>
      </c>
      <c r="SI56">
        <v>1.2437810945273699E-5</v>
      </c>
      <c r="SJ56">
        <f>SI56*100/0.00851</f>
        <v>0.14615524024998472</v>
      </c>
      <c r="SK56">
        <f>SJ56</f>
        <v>0.14615524024998472</v>
      </c>
      <c r="SL56">
        <f>(SH56/0.838)^4.722</f>
        <v>11.760592147504337</v>
      </c>
      <c r="SM56">
        <f>(SK56*SH56^0.511)/45.434</f>
        <v>3.8375106500123822E-3</v>
      </c>
      <c r="SN56">
        <f>SM56/1.1028</f>
        <v>3.4797884022600492E-3</v>
      </c>
      <c r="SQ56" s="3" t="s">
        <v>163</v>
      </c>
      <c r="SR56">
        <v>1514.4230769230701</v>
      </c>
      <c r="SS56">
        <f t="shared" ref="SS56:SS65" si="455">SR56/1000</f>
        <v>1.51442307692307</v>
      </c>
      <c r="ST56">
        <v>3.6363636363636398E-5</v>
      </c>
      <c r="SU56">
        <f>ST56*100/0.00782</f>
        <v>0.46500813764240917</v>
      </c>
      <c r="SV56">
        <f>SU56</f>
        <v>0.46500813764240917</v>
      </c>
      <c r="SW56">
        <f>(SS56/0.484)^1.467</f>
        <v>5.3303352471347694</v>
      </c>
      <c r="SX56">
        <f>(SV56*SS56^(-0.205))/189.783</f>
        <v>2.2503629333556437E-3</v>
      </c>
      <c r="SY56">
        <f>SX56/0.721</f>
        <v>3.1211691169981191E-3</v>
      </c>
      <c r="TB56" s="3" t="s">
        <v>164</v>
      </c>
      <c r="TC56">
        <v>1225.49019607843</v>
      </c>
      <c r="TD56">
        <f t="shared" ref="TD56:TD70" si="456">TC56/1000</f>
        <v>1.2254901960784301</v>
      </c>
      <c r="TE56">
        <v>1.21902060316512E-4</v>
      </c>
      <c r="TF56">
        <f>TE56*100/0.01526</f>
        <v>0.79883394702825683</v>
      </c>
      <c r="TG56">
        <f>TF56</f>
        <v>0.79883394702825683</v>
      </c>
      <c r="TH56">
        <f>(TD56/0.726)^3.067</f>
        <v>4.9814258191980816</v>
      </c>
      <c r="TI56">
        <f>(TG56*TD56^0.502)/54.08</f>
        <v>1.6358797242585325E-2</v>
      </c>
      <c r="TJ56">
        <f>TI56/0.97889</f>
        <v>1.6711578668272557E-2</v>
      </c>
      <c r="TM56" s="3" t="s">
        <v>165</v>
      </c>
      <c r="TN56">
        <v>1227.0531400966099</v>
      </c>
      <c r="TO56">
        <f t="shared" ref="TO56:TO69" si="457">TN56/1000</f>
        <v>1.2270531400966098</v>
      </c>
      <c r="TP56">
        <v>8.0038459734534806E-5</v>
      </c>
      <c r="TQ56">
        <f>TP56*100/0.01325</f>
        <v>0.6040638470530928</v>
      </c>
      <c r="TR56">
        <f>TQ56</f>
        <v>0.6040638470530928</v>
      </c>
      <c r="TS56">
        <f>(TO56/0.654)^2.497</f>
        <v>4.8127599463994954</v>
      </c>
      <c r="TT56">
        <f>(TR56*TO56^0.011)/109.414</f>
        <v>5.5333411373130999E-3</v>
      </c>
      <c r="TU56">
        <f>TT56/0.90014</f>
        <v>6.1472005880341945E-3</v>
      </c>
      <c r="TX56" s="3" t="s">
        <v>166</v>
      </c>
      <c r="TY56">
        <v>8371.7828563189396</v>
      </c>
      <c r="TZ56">
        <f t="shared" ref="TZ56:TZ66" si="458">TY56/1000</f>
        <v>8.3717828563189389</v>
      </c>
      <c r="UA56">
        <v>2.0618556701029399E-6</v>
      </c>
      <c r="UB56">
        <f>UA56*100/0.00476</f>
        <v>4.3316295590397895E-2</v>
      </c>
      <c r="UC56">
        <f>UB56</f>
        <v>4.3316295590397895E-2</v>
      </c>
      <c r="UD56">
        <f>(TZ56/1.331)^3.004</f>
        <v>250.67686746586685</v>
      </c>
      <c r="UE56">
        <f>(UC56*TZ56^(-0.035))/196.72</f>
        <v>2.0441095371679808E-4</v>
      </c>
    </row>
    <row r="57" spans="1:551" x14ac:dyDescent="0.3">
      <c r="A57" s="4">
        <v>2.2300300000000001E-5</v>
      </c>
      <c r="B57" s="1">
        <v>0.99997999999999998</v>
      </c>
      <c r="D57" s="3">
        <v>51</v>
      </c>
      <c r="E57">
        <v>1146.9194312796201</v>
      </c>
      <c r="F57">
        <f t="shared" si="409"/>
        <v>1.14691943127962</v>
      </c>
      <c r="G57">
        <v>1.3900519946624901E-4</v>
      </c>
      <c r="H57">
        <f t="shared" ref="H57:H68" si="459">G57*100/0.01137</f>
        <v>1.2225611210751892</v>
      </c>
      <c r="I57">
        <f>H57+I56</f>
        <v>1.7498690127537644</v>
      </c>
      <c r="J57">
        <f t="shared" ref="J57:J68" si="460">(F57/0.716)^2.959</f>
        <v>4.0315332844860476</v>
      </c>
      <c r="K57">
        <f t="shared" ref="K57:K68" si="461">(I57*F57^0.164)/83.391</f>
        <v>2.1460990195521151E-2</v>
      </c>
      <c r="L57">
        <f t="shared" ref="L57:L68" si="462">K57/0.9675</f>
        <v>2.2181902010874572E-2</v>
      </c>
      <c r="O57" s="3">
        <v>52</v>
      </c>
      <c r="P57">
        <v>1085.54778554778</v>
      </c>
      <c r="Q57">
        <f t="shared" si="410"/>
        <v>1.08554778554778</v>
      </c>
      <c r="R57">
        <v>2.37967914438502E-4</v>
      </c>
      <c r="S57">
        <f t="shared" ref="S57:S67" si="463">R57*100/0.01179</f>
        <v>2.0183877390882272</v>
      </c>
      <c r="T57">
        <f t="shared" ref="T57:T67" si="464">S57+T56</f>
        <v>2.6307076149913957</v>
      </c>
      <c r="U57">
        <f t="shared" ref="U57:U67" si="465">(Q57/0.703)^2.476</f>
        <v>2.9322797751630714</v>
      </c>
      <c r="V57">
        <f t="shared" ref="V57:V67" si="466">(T57*Q57^0.472)/59.549</f>
        <v>4.5922382488426845E-2</v>
      </c>
      <c r="W57">
        <f t="shared" ref="W57:W67" si="467">V57/0.92434</f>
        <v>4.9681267161895887E-2</v>
      </c>
      <c r="Z57" s="7">
        <v>53</v>
      </c>
      <c r="AA57">
        <v>1009.04977375565</v>
      </c>
      <c r="AB57">
        <f t="shared" si="411"/>
        <v>1.0090497737556501</v>
      </c>
      <c r="AC57">
        <v>2.83322559793148E-4</v>
      </c>
      <c r="AD57">
        <f t="shared" ref="AD57:AD67" si="468">AC57*100/0.01311</f>
        <v>2.1611179236700839</v>
      </c>
      <c r="AE57">
        <f>AD57+AE56</f>
        <v>2.9408559762577804</v>
      </c>
      <c r="AF57">
        <f t="shared" ref="AF57:AF67" si="469">(AB57/0.635)^2.41</f>
        <v>3.0531255414034999</v>
      </c>
      <c r="AG57">
        <f t="shared" ref="AG57:AG67" si="470">(AE57*AB57^0.304)/77.429</f>
        <v>3.8085488723475752E-2</v>
      </c>
      <c r="AH57">
        <f t="shared" ref="AH57:AH67" si="471">AG57/0.87845</f>
        <v>4.3355328958365025E-2</v>
      </c>
      <c r="AK57" s="3">
        <v>54</v>
      </c>
      <c r="AL57">
        <v>1075.6880733944899</v>
      </c>
      <c r="AM57">
        <f t="shared" si="412"/>
        <v>1.07568807339449</v>
      </c>
      <c r="AN57">
        <v>1.7135955494827201E-4</v>
      </c>
      <c r="AO57">
        <f t="shared" ref="AO57:AO68" si="472">AN57*100/0.01322</f>
        <v>1.2962144852365507</v>
      </c>
      <c r="AP57">
        <f>AO57+AP56</f>
        <v>1.8794464051208624</v>
      </c>
      <c r="AQ57">
        <f t="shared" ref="AQ57:AQ68" si="473">(AM57/0.684)^2.687</f>
        <v>3.3755573144840407</v>
      </c>
      <c r="AR57">
        <f t="shared" ref="AR57:AR68" si="474">(AP57*AM57^0.335)/70.009</f>
        <v>2.7510025938010323E-2</v>
      </c>
      <c r="AS57">
        <f t="shared" ref="AS57:AS68" si="475">AR57/0.940072816</f>
        <v>2.9263718160753967E-2</v>
      </c>
      <c r="AV57" s="3">
        <v>55</v>
      </c>
      <c r="AW57">
        <v>983.25358851674605</v>
      </c>
      <c r="AX57">
        <f t="shared" si="413"/>
        <v>0.98325358851674605</v>
      </c>
      <c r="AY57">
        <v>2.9329608938547398E-4</v>
      </c>
      <c r="AZ57">
        <f t="shared" ref="AZ57:AZ67" si="476">AY57*100/0.01246</f>
        <v>2.3539011989203367</v>
      </c>
      <c r="BA57">
        <f>AZ57+BA56</f>
        <v>3.2730435718320861</v>
      </c>
      <c r="BB57">
        <f t="shared" ref="BB57:BB67" si="477">(AX57/0.601)^2.3</f>
        <v>3.1025547678787682</v>
      </c>
      <c r="BC57">
        <f t="shared" ref="BC57:BC67" si="478">(BA57*AX57^0.128)/98.593</f>
        <v>3.3125839581351554E-2</v>
      </c>
      <c r="BD57">
        <f t="shared" ref="BD57:BD67" si="479">BC57/0.85761</f>
        <v>3.8625761804726572E-2</v>
      </c>
      <c r="BG57" s="3">
        <v>56</v>
      </c>
      <c r="BH57">
        <v>971.12299465240596</v>
      </c>
      <c r="BI57">
        <f t="shared" si="414"/>
        <v>0.97112299465240592</v>
      </c>
      <c r="BJ57">
        <v>4.1111111111111101E-4</v>
      </c>
      <c r="BK57">
        <f t="shared" ref="BK57:BK66" si="480">BJ57*100/0.01135</f>
        <v>3.6221243269701406</v>
      </c>
      <c r="BL57">
        <f t="shared" ref="BL57:BL66" si="481">BK57+BL56</f>
        <v>4.6989720998531537</v>
      </c>
      <c r="BM57">
        <f t="shared" ref="BM57:BM66" si="482">(BI57/0.529)^1.979</f>
        <v>3.3273381641870086</v>
      </c>
      <c r="BN57">
        <f t="shared" ref="BN57:BN66" si="483">(BL57*BI57^(-0.082))/143.333</f>
        <v>3.2862468895178999E-2</v>
      </c>
      <c r="BO57">
        <f t="shared" ref="BO57:BO66" si="484">BN57/0.78215</f>
        <v>4.2015558262710473E-2</v>
      </c>
      <c r="BR57" s="3">
        <v>57</v>
      </c>
      <c r="BS57">
        <v>1169.8113207547101</v>
      </c>
      <c r="BT57">
        <f t="shared" si="415"/>
        <v>1.1698113207547101</v>
      </c>
      <c r="BU57">
        <v>1.17486338797814E-4</v>
      </c>
      <c r="BV57">
        <f t="shared" ref="BV57:BV69" si="485">BU57*100/0.01278</f>
        <v>0.91929842564799691</v>
      </c>
      <c r="BW57">
        <f>BV57+BW56</f>
        <v>1.2827419892762748</v>
      </c>
      <c r="BX57">
        <f t="shared" ref="BX57:BX69" si="486">(BT57/0.401)^1.493</f>
        <v>4.9454107755422196</v>
      </c>
      <c r="BY57">
        <f t="shared" ref="BY57:BY69" si="487">(BW57*BT57^(-0.489))/325.495</f>
        <v>3.6499452801196193E-3</v>
      </c>
      <c r="BZ57">
        <f t="shared" ref="BZ57:BZ69" si="488">BY57/0.62244</f>
        <v>5.8639311100180244E-3</v>
      </c>
      <c r="CC57" s="3">
        <v>58</v>
      </c>
      <c r="CD57">
        <v>918.03278688524495</v>
      </c>
      <c r="CE57">
        <f t="shared" si="416"/>
        <v>0.91803278688524492</v>
      </c>
      <c r="CF57">
        <v>4.7647058823529299E-4</v>
      </c>
      <c r="CG57">
        <f t="shared" ref="CG57:CG67" si="489">CF57*100/0.0133</f>
        <v>3.5824856258292708</v>
      </c>
      <c r="CH57">
        <f>CG57+CH56</f>
        <v>5.2189296771340006</v>
      </c>
      <c r="CI57">
        <f t="shared" ref="CI57:CI67" si="490">(CE57/0.655)^2.91</f>
        <v>2.670884795060382</v>
      </c>
      <c r="CJ57">
        <f t="shared" ref="CJ57:CJ67" si="491">(CH57*CE57^0.256)/75.619</f>
        <v>6.7521520304829857E-2</v>
      </c>
      <c r="CK57">
        <f t="shared" ref="CK57:CK67" si="492">CJ57/0.95291</f>
        <v>7.0858234570767287E-2</v>
      </c>
      <c r="CO57" s="3">
        <v>59</v>
      </c>
      <c r="CP57">
        <v>1098.3047432650201</v>
      </c>
      <c r="CQ57">
        <f t="shared" si="417"/>
        <v>1.0983047432650201</v>
      </c>
      <c r="CR57">
        <v>1.45348837209301E-4</v>
      </c>
      <c r="CS57">
        <f t="shared" ref="CS57:CS67" si="493">CR57*100/0.01223</f>
        <v>1.1884614653254373</v>
      </c>
      <c r="CT57">
        <f>CS57+CT56</f>
        <v>1.4736922170035436</v>
      </c>
      <c r="CU57">
        <f t="shared" ref="CU57:CU67" si="494">(CQ57/0.64)^2.299</f>
        <v>3.4610995677383865</v>
      </c>
      <c r="CV57">
        <f t="shared" ref="CV57:CV67" si="495">(CT57*CQ57^0.374)/69.915</f>
        <v>2.1830655548168588E-2</v>
      </c>
      <c r="CW57">
        <f t="shared" ref="CW57:CW67" si="496">CV57/0.89809</f>
        <v>2.430787064566868E-2</v>
      </c>
      <c r="CZ57" s="3">
        <v>60</v>
      </c>
      <c r="DA57">
        <v>995.39170506912399</v>
      </c>
      <c r="DB57">
        <f t="shared" si="418"/>
        <v>0.995391705069124</v>
      </c>
      <c r="DC57">
        <v>2.7906976744186001E-4</v>
      </c>
      <c r="DD57">
        <f t="shared" ref="DD57:DD68" si="497">DC57*100/0.01429</f>
        <v>1.9529025013426171</v>
      </c>
      <c r="DE57">
        <f>DD57+DE56</f>
        <v>2.8479828144579846</v>
      </c>
      <c r="DF57">
        <f t="shared" ref="DF57:DF68" si="498">(DB57/0.677)^2.698</f>
        <v>2.8291738194866243</v>
      </c>
      <c r="DG57">
        <f t="shared" ref="DG57:DG68" si="499">(DE57*DB57^0.48)/57.28</f>
        <v>4.9610257738906587E-2</v>
      </c>
      <c r="DH57">
        <f t="shared" ref="DH57:DH68" si="500">DG57/0.94465</f>
        <v>5.2517078006570253E-2</v>
      </c>
      <c r="DK57" s="3">
        <v>61</v>
      </c>
      <c r="DL57">
        <v>993.461538461538</v>
      </c>
      <c r="DM57">
        <f t="shared" si="419"/>
        <v>0.99346153846153795</v>
      </c>
      <c r="DN57">
        <v>3.2777777777777699E-4</v>
      </c>
      <c r="DO57">
        <f t="shared" ref="DO57:DO68" si="501">DN57*100/0.01501</f>
        <v>2.1837293656081078</v>
      </c>
      <c r="DP57">
        <f>DO57+DP56</f>
        <v>2.849951883929227</v>
      </c>
      <c r="DQ57">
        <f t="shared" ref="DQ57:DQ68" si="502">(DM57/0.654)^2.567</f>
        <v>2.9248169200849992</v>
      </c>
      <c r="DR57">
        <f t="shared" ref="DR57:DR68" si="503">(DP57*DM57^0.53)/56.041</f>
        <v>5.0678261996941108E-2</v>
      </c>
      <c r="DS57">
        <f t="shared" ref="DS57:DS68" si="504">DR57/0.91271</f>
        <v>5.5525043000450428E-2</v>
      </c>
      <c r="DV57" s="3">
        <v>62</v>
      </c>
      <c r="DW57">
        <v>1109.7560975609699</v>
      </c>
      <c r="DX57">
        <f t="shared" si="420"/>
        <v>1.1097560975609699</v>
      </c>
      <c r="DY57">
        <v>1.4250101064546599E-4</v>
      </c>
      <c r="DZ57">
        <f t="shared" ref="DZ57:DZ69" si="505">DY57*100/0.01441</f>
        <v>0.98890361308442742</v>
      </c>
      <c r="EA57">
        <f>DZ57+EA56</f>
        <v>1.2985262951574863</v>
      </c>
      <c r="EB57">
        <f t="shared" ref="EB57:EB69" si="506">(DX57/0.349)^1.418</f>
        <v>5.1571076404252691</v>
      </c>
      <c r="EC57">
        <f t="shared" ref="EC57:EC69" si="507">(EA57*DX57^(-0.502))/378.495</f>
        <v>3.2560148482799096E-3</v>
      </c>
      <c r="ED57">
        <f t="shared" ref="ED57:ED69" si="508">EC57/0.54196</f>
        <v>6.0078508529779126E-3</v>
      </c>
      <c r="EG57" s="3">
        <v>63</v>
      </c>
      <c r="EH57">
        <v>1089.94367664938</v>
      </c>
      <c r="EI57">
        <f t="shared" si="421"/>
        <v>1.08994367664938</v>
      </c>
      <c r="EJ57">
        <v>2.3691784730665199E-4</v>
      </c>
      <c r="EK57">
        <f t="shared" ref="EK57:EK67" si="509">EJ57*100/0.01101</f>
        <v>2.1518423915227247</v>
      </c>
      <c r="EL57">
        <f>EK57+EL56</f>
        <v>2.682676004470494</v>
      </c>
      <c r="EM57">
        <f t="shared" ref="EM57:EM67" si="510">(EI57/0.688)^2.545</f>
        <v>3.225007638371082</v>
      </c>
      <c r="EN57">
        <f t="shared" ref="EN57:EN67" si="511">(EL57*EI57^0.17)/86.663</f>
        <v>3.1411826887139609E-2</v>
      </c>
      <c r="EO57">
        <f t="shared" ref="EO57:EO67" si="512">EN57/0.92796</f>
        <v>3.3850410456420114E-2</v>
      </c>
      <c r="ER57" s="3">
        <v>64</v>
      </c>
      <c r="ES57">
        <v>1143.20388349514</v>
      </c>
      <c r="ET57">
        <f t="shared" si="422"/>
        <v>1.1432038834951399</v>
      </c>
      <c r="EU57">
        <v>1.8881183541377599E-4</v>
      </c>
      <c r="EV57">
        <f t="shared" ref="EV57:EV68" si="513">EU57*100/0.0113</f>
        <v>1.6709011983519999</v>
      </c>
      <c r="EW57">
        <f>EV57+EW56</f>
        <v>2.1913190054782867</v>
      </c>
      <c r="EX57">
        <f t="shared" ref="EX57:EX68" si="514">(ET57/0.741)^2.814</f>
        <v>3.3875961411865516</v>
      </c>
      <c r="EY57">
        <f t="shared" ref="EY57:EY68" si="515">(EW57*ET57^0.228)/78.27</f>
        <v>2.8864395936062305E-2</v>
      </c>
      <c r="EZ57">
        <f t="shared" ref="EZ57:EZ68" si="516">EY57/0.94662</f>
        <v>3.0492062217217366E-2</v>
      </c>
      <c r="FC57" s="3">
        <v>65</v>
      </c>
      <c r="FD57">
        <v>1147.34299516908</v>
      </c>
      <c r="FE57">
        <f t="shared" si="423"/>
        <v>1.1473429951690801</v>
      </c>
      <c r="FF57">
        <v>1.4999999999999901E-4</v>
      </c>
      <c r="FG57">
        <f t="shared" ref="FG57:FG69" si="517">FF57*100/0.01321</f>
        <v>1.1355034065102121</v>
      </c>
      <c r="FH57">
        <f>FG57+FH56</f>
        <v>1.5897047691143007</v>
      </c>
      <c r="FI57">
        <f t="shared" ref="FI57:FI69" si="518">(FE57/0.637)^2.399</f>
        <v>4.1027367631348044</v>
      </c>
      <c r="FJ57">
        <f t="shared" ref="FJ57:FJ69" si="519">(FH57*FE57^0.0167)/111.482</f>
        <v>1.4292513243283162E-2</v>
      </c>
      <c r="FK57">
        <f t="shared" ref="FK57:FK69" si="520">FJ57/0.87704</f>
        <v>1.6296307173313831E-2</v>
      </c>
      <c r="FN57" s="3">
        <v>66</v>
      </c>
      <c r="FO57">
        <v>1127.55102040816</v>
      </c>
      <c r="FP57">
        <f t="shared" si="424"/>
        <v>1.12755102040816</v>
      </c>
      <c r="FQ57">
        <v>3.2378854625550598E-4</v>
      </c>
      <c r="FR57">
        <f t="shared" ref="FR57:FR68" si="521">FQ57*100/0.0116</f>
        <v>2.791280571168155</v>
      </c>
      <c r="FS57">
        <f>FR57+FS56</f>
        <v>3.8356372474555602</v>
      </c>
      <c r="FT57">
        <f t="shared" ref="FT57:FT68" si="522">(FP57/0.812)^3.53</f>
        <v>3.1864566241848724</v>
      </c>
      <c r="FU57">
        <f t="shared" ref="FU57:FU68" si="523">(FS57*FP57^0.247)/73.301</f>
        <v>5.3902048421289039E-2</v>
      </c>
      <c r="FV57">
        <f t="shared" ref="FV57:FV68" si="524">FU57/0.99983</f>
        <v>5.3911213327554726E-2</v>
      </c>
      <c r="FY57" s="3">
        <v>67</v>
      </c>
      <c r="FZ57">
        <v>1256.21346041949</v>
      </c>
      <c r="GA57">
        <f t="shared" si="425"/>
        <v>1.2562134604194901</v>
      </c>
      <c r="GB57">
        <v>5.9585492227978801E-5</v>
      </c>
      <c r="GC57">
        <f t="shared" ref="GC57:GC69" si="525">GB57*100/0.01283</f>
        <v>0.46442316623522062</v>
      </c>
      <c r="GD57">
        <f>GC57+GD56</f>
        <v>0.76730783986688778</v>
      </c>
      <c r="GE57">
        <f t="shared" ref="GE57:GE69" si="526">(GA57/0.783)^3.442</f>
        <v>5.0891867100979908</v>
      </c>
      <c r="GF57">
        <f t="shared" ref="GF57:GF69" si="527">(GD57*GA57^0.662)/43.568</f>
        <v>2.0482455055767998E-2</v>
      </c>
      <c r="GG57">
        <f t="shared" ref="GG57:GG69" si="528">GF57/0.99523</f>
        <v>2.0580624635278277E-2</v>
      </c>
      <c r="GJ57" s="3">
        <v>68</v>
      </c>
      <c r="GK57">
        <v>1169.2708333333301</v>
      </c>
      <c r="GL57">
        <f t="shared" si="426"/>
        <v>1.1692708333333302</v>
      </c>
      <c r="GM57">
        <v>1.6831683168316801E-4</v>
      </c>
      <c r="GN57">
        <f t="shared" ref="GN57:GN71" si="529">GM57*100/0.015</f>
        <v>1.1221122112211201</v>
      </c>
      <c r="GO57">
        <f>GN57+GO56</f>
        <v>1.6501650165016482</v>
      </c>
      <c r="GP57">
        <f t="shared" ref="GP57:GP71" si="530">(GL57/0.487)^1.705</f>
        <v>4.4520332068523398</v>
      </c>
      <c r="GQ57">
        <f t="shared" ref="GQ57:GQ71" si="531">(GO57*GL57^(-0.346))/226.661</f>
        <v>6.896868491277239E-3</v>
      </c>
      <c r="GR57">
        <f t="shared" ref="GR57:GR71" si="532">GQ57/0.7102</f>
        <v>9.7111637444061375E-3</v>
      </c>
      <c r="GU57" s="3">
        <v>69</v>
      </c>
      <c r="GV57">
        <v>1231.34328358209</v>
      </c>
      <c r="GW57">
        <f t="shared" si="427"/>
        <v>1.2313432835820899</v>
      </c>
      <c r="GX57">
        <v>4.1237113402061997E-5</v>
      </c>
      <c r="GY57">
        <f t="shared" ref="GY57:GY70" si="533">GX57*100/0.01288</f>
        <v>0.32016392392905274</v>
      </c>
      <c r="GZ57">
        <f>GY57+GZ56</f>
        <v>0.64032784785810548</v>
      </c>
      <c r="HA57">
        <f t="shared" ref="HA57:HA70" si="534">(GW57/0.723)^2.803</f>
        <v>4.4480340024592193</v>
      </c>
      <c r="HB57">
        <f t="shared" ref="HB57:HB70" si="535">(GZ57*GW57^0.313)/70.292</f>
        <v>9.7226614146384005E-3</v>
      </c>
      <c r="HC57">
        <f t="shared" ref="HC57:HC70" si="536">HB57/0.94682</f>
        <v>1.0268753738449125E-2</v>
      </c>
      <c r="HF57" s="12">
        <v>70</v>
      </c>
      <c r="HG57">
        <v>1106.9972208514</v>
      </c>
      <c r="HH57">
        <f t="shared" si="428"/>
        <v>1.1069972208514001</v>
      </c>
      <c r="HI57">
        <v>1.94994935196488E-4</v>
      </c>
      <c r="HJ57">
        <f t="shared" ref="HJ57:HJ70" si="537">HI57*100/0.01505</f>
        <v>1.2956474099434419</v>
      </c>
      <c r="HK57">
        <f>HJ57+HK56</f>
        <v>1.8141652445321967</v>
      </c>
      <c r="HL57">
        <f t="shared" ref="HL57:HL70" si="538">(HH57/0.686)^2.931</f>
        <v>4.0656266824963119</v>
      </c>
      <c r="HM57">
        <f t="shared" ref="HM57:HM70" si="539">(HK57*HH57^0.2246)/77.221</f>
        <v>2.4035697630492993E-2</v>
      </c>
      <c r="HN57">
        <f t="shared" ref="HN57:HN70" si="540">HM57/0.97427</f>
        <v>2.4670468792524654E-2</v>
      </c>
      <c r="HQ57" s="3">
        <v>71</v>
      </c>
      <c r="HR57">
        <v>1135.74660633484</v>
      </c>
      <c r="HS57">
        <f t="shared" si="429"/>
        <v>1.13574660633484</v>
      </c>
      <c r="HT57">
        <v>6.9473684210526296E-4</v>
      </c>
      <c r="HU57">
        <f t="shared" ref="HU57:HU71" si="541">HT57*100/0.01562</f>
        <v>4.4477390659747948</v>
      </c>
      <c r="HV57">
        <f t="shared" ref="HV57:HV71" si="542">HU57+HV56</f>
        <v>5.3911988678482325</v>
      </c>
      <c r="HW57">
        <f t="shared" ref="HW57:HW71" si="543">(HS57/0.897)^4.13</f>
        <v>2.6502057360750819</v>
      </c>
      <c r="HX57">
        <f t="shared" ref="HX57:HX71" si="544">(HV57*HS57^(-0.0029))/100.512</f>
        <v>5.361756923416338E-2</v>
      </c>
      <c r="HY57">
        <f t="shared" ref="HY57:HY71" si="545">HX57/0.99855</f>
        <v>5.3695427604189452E-2</v>
      </c>
      <c r="IB57" s="3">
        <v>72</v>
      </c>
      <c r="IC57">
        <v>3122.9508196721299</v>
      </c>
      <c r="ID57">
        <f t="shared" si="430"/>
        <v>3.1229508196721301</v>
      </c>
      <c r="IE57">
        <v>5.22167487684729E-5</v>
      </c>
      <c r="IF57">
        <f t="shared" ref="IF57:IF72" si="546">IE57*100/0.00599</f>
        <v>0.87173203286265277</v>
      </c>
      <c r="IG57">
        <f t="shared" ref="IG57:IG72" si="547">IF57+IG56</f>
        <v>1.1513441943468998</v>
      </c>
      <c r="IH57">
        <f t="shared" ref="IH57:IH72" si="548">(ID57/1.381)^2.203</f>
        <v>6.0350426069138878</v>
      </c>
      <c r="II57">
        <f t="shared" ref="II57:II72" si="549">(IG57*ID57^(-0.165))/124.455</f>
        <v>7.6663664984391615E-3</v>
      </c>
      <c r="IJ57">
        <f t="shared" ref="IJ57:IJ72" si="550">II57/0.95732</f>
        <v>8.0081545339480645E-3</v>
      </c>
      <c r="IM57" s="3">
        <v>73</v>
      </c>
      <c r="IN57">
        <v>1014.05405405405</v>
      </c>
      <c r="IO57">
        <f t="shared" si="431"/>
        <v>1.0140540540540499</v>
      </c>
      <c r="IP57">
        <v>2.20596458527492E-4</v>
      </c>
      <c r="IQ57">
        <f t="shared" ref="IQ57:IQ70" si="551">IP57*100/0.01686</f>
        <v>1.3084012961298459</v>
      </c>
      <c r="IR57">
        <f>IQ57+IR56</f>
        <v>1.649827518032196</v>
      </c>
      <c r="IS57">
        <f t="shared" ref="IS57:IS70" si="552">(IO57/0.265)^1.322</f>
        <v>5.8949718600846035</v>
      </c>
      <c r="IT57">
        <f t="shared" ref="IT57:IT70" si="553">(IR57*IO57^(-0.978))/992.615</f>
        <v>1.6395699423887103E-3</v>
      </c>
      <c r="IU57">
        <f t="shared" ref="IU57:IU70" si="554">IT57/0.40681</f>
        <v>4.0303088478373444E-3</v>
      </c>
      <c r="IX57" s="3">
        <v>74</v>
      </c>
      <c r="IY57">
        <v>1764.4628099173499</v>
      </c>
      <c r="IZ57">
        <f t="shared" si="432"/>
        <v>1.7644628099173498</v>
      </c>
      <c r="JA57">
        <v>1.643709825528E-4</v>
      </c>
      <c r="JB57">
        <f t="shared" ref="JB57:JB70" si="555">JA57*100/0.00859</f>
        <v>1.9135155128381838</v>
      </c>
      <c r="JC57">
        <f>JB57+JC56</f>
        <v>2.8488932076613209</v>
      </c>
      <c r="JD57">
        <f t="shared" ref="JD57:JD70" si="556">(IZ57/0.961)^2.169</f>
        <v>3.7357302083304265</v>
      </c>
      <c r="JE57">
        <f t="shared" ref="JE57:JE70" si="557">(JC57*IZ57^(-0.246))/147.086</f>
        <v>1.6843725495585021E-2</v>
      </c>
      <c r="JF57">
        <f t="shared" ref="JF57:JF70" si="558">JE57/0.94329</f>
        <v>1.7856359651416874E-2</v>
      </c>
      <c r="JI57" s="3">
        <v>75</v>
      </c>
      <c r="JJ57">
        <v>1925.37313432835</v>
      </c>
      <c r="JK57">
        <f t="shared" si="433"/>
        <v>1.92537313432835</v>
      </c>
      <c r="JL57">
        <v>1.20863309352517E-4</v>
      </c>
      <c r="JM57">
        <f t="shared" ref="JM57:JM71" si="559">JL57*100/0.00774</f>
        <v>1.5615414645028036</v>
      </c>
      <c r="JN57">
        <f>JM57+JN56</f>
        <v>2.1935939620396563</v>
      </c>
      <c r="JO57">
        <f t="shared" ref="JO57:JO71" si="560">(JK57/1.006)^2.104</f>
        <v>3.9188010356623511</v>
      </c>
      <c r="JP57">
        <f t="shared" ref="JP57:JP71" si="561">(JN57*JK57^(-0.136))/128.897</f>
        <v>1.5567519022412721E-2</v>
      </c>
      <c r="JQ57">
        <f t="shared" ref="JQ57:JQ71" si="562">JP57/0.96725</f>
        <v>1.6094617753851351E-2</v>
      </c>
      <c r="JT57" s="3">
        <v>76</v>
      </c>
      <c r="JU57">
        <v>1856.15589732539</v>
      </c>
      <c r="JV57">
        <f t="shared" si="434"/>
        <v>1.85615589732539</v>
      </c>
      <c r="JW57">
        <v>1.3722627737226199E-4</v>
      </c>
      <c r="JX57">
        <f t="shared" ref="JX57:JX70" si="563">JW57*100/0.00801</f>
        <v>1.713186983423995</v>
      </c>
      <c r="JY57">
        <f>JX57+JY56</f>
        <v>2.22349799976306</v>
      </c>
      <c r="JZ57">
        <f t="shared" ref="JZ57:JZ70" si="564">(JV57/0.879)^1.829</f>
        <v>3.924100989016186</v>
      </c>
      <c r="KA57">
        <f t="shared" ref="KA57:KA70" si="565">(JY57*JV57^(-0.27))/162.074</f>
        <v>1.1609071634614509E-2</v>
      </c>
      <c r="KB57">
        <f t="shared" ref="KB57:KB70" si="566">KA57/0.90429</f>
        <v>1.2837775088317363E-2</v>
      </c>
      <c r="KE57" s="3">
        <v>77</v>
      </c>
      <c r="KF57">
        <v>2051.5695067264501</v>
      </c>
      <c r="KG57">
        <f t="shared" si="435"/>
        <v>2.0515695067264499</v>
      </c>
      <c r="KH57">
        <v>8.4612076908900807E-5</v>
      </c>
      <c r="KI57">
        <f t="shared" ref="KI57:KI69" si="567">KH57*100/0.00668</f>
        <v>1.2666478579176768</v>
      </c>
      <c r="KJ57">
        <f>KI57+KJ56</f>
        <v>1.7417097741368368</v>
      </c>
      <c r="KK57">
        <f t="shared" ref="KK57:KK69" si="568">(KG57/1.18)^2.699</f>
        <v>4.4495000040522426</v>
      </c>
      <c r="KL57">
        <f t="shared" ref="KL57:KL69" si="569">(KJ57*KG57^(-0.049))/109.248</f>
        <v>1.5391114476219242E-2</v>
      </c>
      <c r="KM57">
        <f t="shared" ref="KM57:KM69" si="570">KL57/0.97597</f>
        <v>1.5770069240057832E-2</v>
      </c>
      <c r="KP57" s="3">
        <v>78</v>
      </c>
      <c r="KQ57">
        <v>1366.88311688311</v>
      </c>
      <c r="KR57">
        <f t="shared" si="436"/>
        <v>1.3668831168831099</v>
      </c>
      <c r="KS57">
        <v>1.2396694214876001E-4</v>
      </c>
      <c r="KT57">
        <f t="shared" ref="KT57:KT69" si="571">KS57*100/0.00944</f>
        <v>1.3132091329317797</v>
      </c>
      <c r="KU57">
        <f>KT57+KU56</f>
        <v>1.6633982350469216</v>
      </c>
      <c r="KV57">
        <f t="shared" ref="KV57:KV69" si="572">(KR57/0.826)^2.622</f>
        <v>3.7459846423894847</v>
      </c>
      <c r="KW57">
        <f t="shared" ref="KW57:KW69" si="573">(KU57*KR57^0.166)/81.741</f>
        <v>2.1433233673945024E-2</v>
      </c>
      <c r="KX57">
        <f t="shared" ref="KX57:KX69" si="574">KW57/0.98405</f>
        <v>2.1780634798988896E-2</v>
      </c>
      <c r="LA57" s="3">
        <v>79</v>
      </c>
      <c r="LB57">
        <v>1121.2121212121201</v>
      </c>
      <c r="LC57">
        <f t="shared" si="437"/>
        <v>1.1212121212121202</v>
      </c>
      <c r="LD57">
        <v>2.5819805194805199E-4</v>
      </c>
      <c r="LE57">
        <f t="shared" ref="LE57:LE67" si="575">LD57*100/0.01083</f>
        <v>2.3841002026597597</v>
      </c>
      <c r="LF57">
        <f>LE57+LF56</f>
        <v>3.4015211473660205</v>
      </c>
      <c r="LG57">
        <f t="shared" ref="LG57:LG67" si="576">(LC57/0.499)^1.527</f>
        <v>3.4424981321719388</v>
      </c>
      <c r="LH57">
        <f t="shared" ref="LH57:LH67" si="577">(LF57*LC57^(-0.088))/163.143</f>
        <v>2.0641069974424192E-2</v>
      </c>
      <c r="LI57">
        <f t="shared" ref="LI57:LI67" si="578">LH57/0.69464</f>
        <v>2.9714773083070644E-2</v>
      </c>
      <c r="LL57" s="3">
        <v>80</v>
      </c>
      <c r="LM57">
        <v>11125.8278145695</v>
      </c>
      <c r="LN57">
        <f t="shared" si="438"/>
        <v>11.125827814569501</v>
      </c>
      <c r="LO57">
        <v>3.1080230159591703E-5</v>
      </c>
      <c r="LP57">
        <f t="shared" ref="LP57:LP66" si="579">LO57*100/0.00071</f>
        <v>4.3774972055762964</v>
      </c>
      <c r="LQ57">
        <f t="shared" ref="LQ57:LQ66" si="580">LP57+LQ56</f>
        <v>5.1925055926701109</v>
      </c>
      <c r="LR57">
        <f t="shared" ref="LR57:LR66" si="581">(LN57/5.808)^1.534</f>
        <v>2.7105472659636676</v>
      </c>
      <c r="LS57">
        <f t="shared" ref="LS57:LS66" si="582">(LQ57*LN57^(-0.207))/107.046</f>
        <v>2.9458846410112042E-2</v>
      </c>
      <c r="LT57">
        <f t="shared" ref="LT57:LT66" si="583">LS57/0.92615</f>
        <v>3.1807856621618572E-2</v>
      </c>
      <c r="LW57" s="3">
        <v>81</v>
      </c>
      <c r="LX57">
        <v>16991.510115606899</v>
      </c>
      <c r="LY57">
        <f t="shared" si="439"/>
        <v>16.9915101156069</v>
      </c>
      <c r="LZ57">
        <v>1.1766618497109801E-5</v>
      </c>
      <c r="MA57">
        <f t="shared" ref="MA57:MA65" si="584">LZ57*100/0.0003338</f>
        <v>3.5250504784630921</v>
      </c>
      <c r="MB57">
        <f>MA57+MB56</f>
        <v>4.4450053162566574</v>
      </c>
      <c r="MC57">
        <f t="shared" ref="MC57:MC65" si="585">(LY57/0.155)^0.465</f>
        <v>8.8828766270316191</v>
      </c>
      <c r="MD57">
        <f t="shared" ref="MD57:MD65" si="586">(MB57*LY57^(-1.327))/1039.803</f>
        <v>9.9633040368003549E-5</v>
      </c>
      <c r="ME57">
        <f t="shared" ref="ME57:ME65" si="587">MD57/0.067832831</f>
        <v>1.4688026269757716E-3</v>
      </c>
      <c r="MH57" s="3">
        <v>82</v>
      </c>
      <c r="MI57">
        <v>3087.24832214765</v>
      </c>
      <c r="MJ57">
        <f t="shared" si="440"/>
        <v>3.0872483221476501</v>
      </c>
      <c r="MK57">
        <v>1.06306306306306E-4</v>
      </c>
      <c r="ML57">
        <f t="shared" ref="ML57:ML67" si="588">MK57*100/0.00398</f>
        <v>2.67101272126397</v>
      </c>
      <c r="MM57">
        <f>ML57+MM56</f>
        <v>3.5764407623704022</v>
      </c>
      <c r="MN57">
        <f t="shared" ref="MN57:MN67" si="589">(MJ57/1.966)^2.428</f>
        <v>2.991293207843869</v>
      </c>
      <c r="MO57">
        <f t="shared" ref="MO57:MO67" si="590">(MM57*MJ57^(-0.0015))/113.886</f>
        <v>3.1350634811928763E-2</v>
      </c>
      <c r="MP57">
        <f t="shared" ref="MP57:MP67" si="591">MO57/0.87763</f>
        <v>3.5721927021556646E-2</v>
      </c>
      <c r="MS57" s="3">
        <v>83</v>
      </c>
      <c r="MT57">
        <v>3035.2941176470499</v>
      </c>
      <c r="MU57">
        <f t="shared" si="441"/>
        <v>3.0352941176470498</v>
      </c>
      <c r="MV57">
        <v>1.7478037503210799E-4</v>
      </c>
      <c r="MW57">
        <f t="shared" ref="MW57:MW68" si="592">MV57*100/0.00454</f>
        <v>3.8497879963019379</v>
      </c>
      <c r="MX57">
        <f>MW57+MX56</f>
        <v>5.7430540074752727</v>
      </c>
      <c r="MY57">
        <f t="shared" ref="MY57:MY68" si="593">(MU57/1.639)^2.019</f>
        <v>3.4699919562896473</v>
      </c>
      <c r="MZ57">
        <f t="shared" ref="MZ57:MZ68" si="594">(MX57*MU57^(-0.355))/137.694</f>
        <v>2.812202610596342E-2</v>
      </c>
      <c r="NA57">
        <f t="shared" ref="NA57:NA68" si="595">MZ57/0.81979</f>
        <v>3.430393894285539E-2</v>
      </c>
      <c r="ND57" s="3">
        <v>84</v>
      </c>
      <c r="NE57">
        <v>1465.1162790697599</v>
      </c>
      <c r="NF57">
        <f t="shared" si="442"/>
        <v>1.4651162790697598</v>
      </c>
      <c r="NG57">
        <v>1.78111587982832E-4</v>
      </c>
      <c r="NH57">
        <f t="shared" ref="NH57:NH66" si="596">NG57*100/0.00838</f>
        <v>2.1254366107736518</v>
      </c>
      <c r="NI57">
        <f>NH57+NI56</f>
        <v>2.2534749608202649</v>
      </c>
      <c r="NJ57">
        <f t="shared" ref="NJ57:NJ66" si="597">(NF57/0.164)^0.915</f>
        <v>7.4163607180778515</v>
      </c>
      <c r="NK57">
        <f t="shared" ref="NK57:NK66" si="598">(NI57*NF57^(-1.631))/4176.7</f>
        <v>2.8938903354789019E-4</v>
      </c>
      <c r="NL57">
        <f t="shared" ref="NL57:NL66" si="599">NK57/0.221111288</f>
        <v>1.308793577051074E-3</v>
      </c>
      <c r="NO57" s="3">
        <v>85</v>
      </c>
      <c r="NP57">
        <v>10004.511278195399</v>
      </c>
      <c r="NQ57">
        <f t="shared" si="443"/>
        <v>10.0045112781954</v>
      </c>
      <c r="NR57">
        <v>1.22222222222222E-5</v>
      </c>
      <c r="NS57">
        <f t="shared" ref="NS57:NS70" si="600">NR57*100/0.00138</f>
        <v>0.88566827697262329</v>
      </c>
      <c r="NT57">
        <f>NS57+NT56</f>
        <v>1.4492753623188386</v>
      </c>
      <c r="NU57">
        <f t="shared" ref="NU57:NU70" si="601">(NQ57/3.327)^1.294</f>
        <v>4.1563981418233462</v>
      </c>
      <c r="NV57">
        <f t="shared" ref="NV57:NV70" si="602">(NT57*NQ57^(-0.076))/116.62</f>
        <v>1.0431889675341269E-2</v>
      </c>
      <c r="NW57">
        <f t="shared" ref="NW57:NW70" si="603">NV57/0.881</f>
        <v>1.1840964444201213E-2</v>
      </c>
      <c r="NZ57" s="3">
        <v>86</v>
      </c>
      <c r="OA57">
        <v>1269.03553299492</v>
      </c>
      <c r="OB57">
        <f t="shared" si="444"/>
        <v>1.2690355329949201</v>
      </c>
      <c r="OC57">
        <v>9.3648314460497106E-5</v>
      </c>
      <c r="OD57">
        <f t="shared" ref="OD57:OD67" si="604">OC57*100/0.01049</f>
        <v>0.8927389367063594</v>
      </c>
      <c r="OE57">
        <f>OD57+OE56</f>
        <v>0.9139562206781181</v>
      </c>
      <c r="OF57">
        <f t="shared" ref="OF57:OF67" si="605">(OB57/0.825)^5.615</f>
        <v>11.223191355061166</v>
      </c>
      <c r="OG57">
        <f t="shared" ref="OG57:OG67" si="606">(OE57*OB57^0.688)/38.866</f>
        <v>2.7704193326949452E-2</v>
      </c>
      <c r="OH57">
        <f t="shared" ref="OH57:OH67" si="607">OG57/1.09772</f>
        <v>2.5237941667227936E-2</v>
      </c>
      <c r="OK57" s="3">
        <v>87</v>
      </c>
      <c r="OL57">
        <v>3584.1924398625401</v>
      </c>
      <c r="OM57">
        <f t="shared" si="445"/>
        <v>3.58419243986254</v>
      </c>
      <c r="ON57">
        <v>9.2995375035526695E-5</v>
      </c>
      <c r="OO57">
        <f t="shared" ref="OO57:OO69" si="608">ON57*100/0.00389</f>
        <v>2.3906266075970874</v>
      </c>
      <c r="OP57">
        <f>OO57+OP56</f>
        <v>3.1290958958629309</v>
      </c>
      <c r="OQ57">
        <f t="shared" ref="OQ57:OQ69" si="609">(OM57/2.262)^3.225</f>
        <v>4.4123846827039257</v>
      </c>
      <c r="OR57">
        <f t="shared" ref="OR57:OR69" si="610">(OP57*OM57^(-0.045))/105.428</f>
        <v>2.8023043159916036E-2</v>
      </c>
      <c r="OS57">
        <f t="shared" ref="OS57:OS69" si="611">OR57/1.01045</f>
        <v>2.7733230897041945E-2</v>
      </c>
      <c r="OV57" s="3">
        <v>88</v>
      </c>
      <c r="OW57">
        <v>2086.4242982052401</v>
      </c>
      <c r="OX57">
        <f t="shared" si="446"/>
        <v>2.0864242982052401</v>
      </c>
      <c r="OY57">
        <v>5.8490566037736001E-5</v>
      </c>
      <c r="OZ57">
        <f t="shared" ref="OZ57:OZ71" si="612">OY57*100/0.00747</f>
        <v>0.78300623879164655</v>
      </c>
      <c r="PA57">
        <f>OZ57+PA56</f>
        <v>1.1113636937687899</v>
      </c>
      <c r="PB57">
        <f t="shared" ref="PB57:PB71" si="613">(OX57/0.723)^1.477</f>
        <v>4.7842120665377079</v>
      </c>
      <c r="PC57">
        <f t="shared" ref="PC57:PC71" si="614">(PA57*OX57^(-0.425))/226.814</f>
        <v>3.5845961074869571E-3</v>
      </c>
      <c r="PD57">
        <f t="shared" ref="PD57:PD71" si="615">PC57/0.86756</f>
        <v>4.131813485507581E-3</v>
      </c>
      <c r="PG57" s="3">
        <v>89</v>
      </c>
      <c r="PH57">
        <v>3398.5507246376801</v>
      </c>
      <c r="PI57">
        <f t="shared" si="447"/>
        <v>3.3985507246376803</v>
      </c>
      <c r="PJ57">
        <v>9.2712550607287604E-5</v>
      </c>
      <c r="PK57">
        <f t="shared" ref="PK57:PK70" si="616">PJ57*100/0.00462</f>
        <v>2.0067651646599045</v>
      </c>
      <c r="PL57">
        <f>PK57+PL56</f>
        <v>2.7596354827476164</v>
      </c>
      <c r="PM57">
        <f t="shared" ref="PM57:PM70" si="617">(PI57/1.98)^2.956</f>
        <v>4.9381245691752538</v>
      </c>
      <c r="PN57">
        <f t="shared" ref="PN57:PN70" si="618">(PL57*PI57^(-0.065))/107.55</f>
        <v>2.3697755343079153E-2</v>
      </c>
      <c r="PO57">
        <f t="shared" ref="PO57:PO70" si="619">PN57/0.99825</f>
        <v>2.3739299116533087E-2</v>
      </c>
      <c r="PR57" s="3">
        <v>90</v>
      </c>
      <c r="PS57">
        <v>1934.9897439290601</v>
      </c>
      <c r="PT57">
        <f t="shared" si="448"/>
        <v>1.93498974392906</v>
      </c>
      <c r="PU57">
        <v>1.13385826771653E-4</v>
      </c>
      <c r="PV57">
        <f t="shared" ref="PV57:PV68" si="620">PU57*100/0.00716</f>
        <v>1.583600932564986</v>
      </c>
      <c r="PW57">
        <f>PV57+PW56</f>
        <v>2.3314124840540087</v>
      </c>
      <c r="PX57">
        <f t="shared" ref="PX57:PX68" si="621">(PT57/1.306)^3.071</f>
        <v>3.344480679034759</v>
      </c>
      <c r="PY57">
        <f t="shared" ref="PY57:PY68" si="622">(PW57*PT57^0.229)/93.403</f>
        <v>2.9034055789988845E-2</v>
      </c>
      <c r="PZ57">
        <f t="shared" ref="PZ57:PZ68" si="623">PY57/0.94301</f>
        <v>3.0788704032819213E-2</v>
      </c>
      <c r="QC57" s="3">
        <v>91</v>
      </c>
      <c r="QD57">
        <v>1908.0626353489899</v>
      </c>
      <c r="QE57">
        <f t="shared" si="449"/>
        <v>1.90806263534899</v>
      </c>
      <c r="QF57">
        <v>1.28275862068965E-4</v>
      </c>
      <c r="QG57">
        <f t="shared" ref="QG57:QG68" si="624">QF57*100/0.00616</f>
        <v>2.0824003582624191</v>
      </c>
      <c r="QH57">
        <f>QG57+QH56</f>
        <v>2.9108822212270407</v>
      </c>
      <c r="QI57">
        <f t="shared" ref="QI57:QI68" si="625">(QE57/1.312)^3.262</f>
        <v>3.3930712513488328</v>
      </c>
      <c r="QJ57">
        <f t="shared" ref="QJ57:QJ68" si="626">(QH57*QE57^0.0136)/99.243</f>
        <v>2.9589716847071724E-2</v>
      </c>
      <c r="QK57">
        <f t="shared" ref="QK57:QK68" si="627">QJ57/0.98815</f>
        <v>2.9944559881669507E-2</v>
      </c>
      <c r="QN57" s="3">
        <v>92</v>
      </c>
      <c r="QO57">
        <v>2086.0655737704901</v>
      </c>
      <c r="QP57">
        <f t="shared" si="450"/>
        <v>2.0860655737704903</v>
      </c>
      <c r="QQ57">
        <v>4.3720930232557997E-5</v>
      </c>
      <c r="QR57">
        <f t="shared" ref="QR57:QR70" si="628">QQ57*100/0.00675</f>
        <v>0.64771748492678516</v>
      </c>
      <c r="QS57">
        <f>QR57+QS56</f>
        <v>1.2127476313522785</v>
      </c>
      <c r="QT57">
        <f t="shared" ref="QT57:QT70" si="629">(QP57/1.108)^2.488</f>
        <v>4.8269525615246982</v>
      </c>
      <c r="QU57">
        <f t="shared" ref="QU57:QU70" si="630">(QS57*QP57^(-0.073))/113.606</f>
        <v>1.0117150847850639E-2</v>
      </c>
      <c r="QV57">
        <f t="shared" ref="QV57:QV70" si="631">QU57/0.97891</f>
        <v>1.0335118496951344E-2</v>
      </c>
      <c r="QY57" s="3">
        <v>93</v>
      </c>
      <c r="QZ57">
        <v>1280.89887640449</v>
      </c>
      <c r="RA57">
        <f t="shared" si="451"/>
        <v>1.28089887640449</v>
      </c>
      <c r="RB57">
        <v>1.2591654797699999E-4</v>
      </c>
      <c r="RC57">
        <f t="shared" ref="RC57:RC70" si="632">RB57*100/0.01373</f>
        <v>0.91709066261471228</v>
      </c>
      <c r="RD57">
        <f>RC57+RD56</f>
        <v>1.2229156175545199</v>
      </c>
      <c r="RE57">
        <f t="shared" ref="RE57:RE70" si="633">(RA57/0.631)^2.357</f>
        <v>5.3057073197891391</v>
      </c>
      <c r="RF57">
        <f t="shared" ref="RF57:RF70" si="634">(RD57*RA57^(-0.012))/116.078</f>
        <v>1.0504040715219725E-2</v>
      </c>
      <c r="RG57">
        <f t="shared" ref="RG57:RG70" si="635">RF57/0.87587</f>
        <v>1.1992693796133814E-2</v>
      </c>
      <c r="RJ57" s="3">
        <v>94</v>
      </c>
      <c r="RK57">
        <v>1079.5204817158899</v>
      </c>
      <c r="RL57">
        <f t="shared" si="452"/>
        <v>1.0795204817158899</v>
      </c>
      <c r="RM57">
        <v>4.4514767932489398E-4</v>
      </c>
      <c r="RN57">
        <f t="shared" ref="RN57:RN68" si="636">RM57*100/0.01228</f>
        <v>3.6249811019942513</v>
      </c>
      <c r="RO57">
        <f>RN57+RO56</f>
        <v>5.1540015668164667</v>
      </c>
      <c r="RP57">
        <f t="shared" ref="RP57:RP68" si="637">(RL57/0.653)^2.301</f>
        <v>3.1794283322929</v>
      </c>
      <c r="RQ57">
        <f t="shared" ref="RQ57:RQ68" si="638">(RO57*RL57^(-0.143))/136.877</f>
        <v>3.7244491692557675E-2</v>
      </c>
      <c r="RR57">
        <f t="shared" ref="RR57:RR68" si="639">RQ57/0.8949</f>
        <v>4.1618607322111603E-2</v>
      </c>
      <c r="RU57" s="3">
        <v>95</v>
      </c>
      <c r="RV57">
        <v>1086.17009324794</v>
      </c>
      <c r="RW57">
        <f t="shared" si="453"/>
        <v>1.0861700932479401</v>
      </c>
      <c r="RX57">
        <v>2.7777777777777702E-4</v>
      </c>
      <c r="RY57">
        <f t="shared" ref="RY57:RY66" si="640">RX57*100/0.00884</f>
        <v>3.1422825540472514</v>
      </c>
      <c r="RZ57">
        <f>RY57+RZ56</f>
        <v>3.4974971036351983</v>
      </c>
      <c r="SA57">
        <f t="shared" ref="SA57:SA66" si="641">(RW57/0.891)^5.116</f>
        <v>2.7547298762959582</v>
      </c>
      <c r="SB57">
        <f t="shared" ref="SB57:SB66" si="642">(RZ57*RW57^0.412)/60.584</f>
        <v>5.9729562001479247E-2</v>
      </c>
      <c r="SC57">
        <f t="shared" ref="SC57:SC66" si="643">SB57/1.03463</f>
        <v>5.7730359646906863E-2</v>
      </c>
      <c r="SF57" s="3">
        <v>96</v>
      </c>
      <c r="SG57">
        <v>1165.8767772511801</v>
      </c>
      <c r="SH57">
        <f t="shared" si="454"/>
        <v>1.16587677725118</v>
      </c>
      <c r="SI57">
        <v>1.6169154228855599E-4</v>
      </c>
      <c r="SJ57">
        <f t="shared" ref="SJ57:SJ66" si="644">SI57*100/0.00851</f>
        <v>1.9000181232497766</v>
      </c>
      <c r="SK57">
        <f>SJ57+SK56</f>
        <v>2.0461733634997614</v>
      </c>
      <c r="SL57">
        <f t="shared" ref="SL57:SL66" si="645">(SH57/0.838)^4.722</f>
        <v>4.7552742158158932</v>
      </c>
      <c r="SM57">
        <f t="shared" ref="SM57:SM66" si="646">(SK57*SH57^0.511)/45.434</f>
        <v>4.8710317259539157E-2</v>
      </c>
      <c r="SN57">
        <f t="shared" ref="SN57:SN66" si="647">SM57/1.1028</f>
        <v>4.416967470034381E-2</v>
      </c>
      <c r="SQ57" s="3">
        <v>97</v>
      </c>
      <c r="SR57">
        <v>1129.8076923076901</v>
      </c>
      <c r="SS57">
        <f t="shared" si="455"/>
        <v>1.1298076923076901</v>
      </c>
      <c r="ST57">
        <v>2.8181818181818202E-4</v>
      </c>
      <c r="SU57">
        <f t="shared" ref="SU57:SU65" si="648">ST57*100/0.00782</f>
        <v>3.6038130667286699</v>
      </c>
      <c r="SV57">
        <f>SU57+SV56</f>
        <v>4.068821204371079</v>
      </c>
      <c r="SW57">
        <f t="shared" ref="SW57:SW65" si="649">(SS57/0.484)^1.467</f>
        <v>3.4680831064929878</v>
      </c>
      <c r="SX57">
        <f t="shared" ref="SX57:SX65" si="650">(SV57*SS57^(-0.205))/189.783</f>
        <v>2.0909582941884584E-2</v>
      </c>
      <c r="SY57">
        <f t="shared" ref="SY57:SY65" si="651">SX57/0.721</f>
        <v>2.9000808518563917E-2</v>
      </c>
      <c r="TB57" s="3">
        <v>98</v>
      </c>
      <c r="TC57">
        <v>1107.8431372549001</v>
      </c>
      <c r="TD57">
        <f t="shared" si="456"/>
        <v>1.1078431372549</v>
      </c>
      <c r="TE57">
        <v>2.0192594804419199E-4</v>
      </c>
      <c r="TF57">
        <f t="shared" ref="TF57:TF70" si="652">TE57*100/0.01526</f>
        <v>1.3232368810235386</v>
      </c>
      <c r="TG57">
        <f>TF57+TG56</f>
        <v>2.1220708280517955</v>
      </c>
      <c r="TH57">
        <f t="shared" ref="TH57:TH70" si="653">(TD57/0.726)^3.067</f>
        <v>3.6552934118455211</v>
      </c>
      <c r="TI57">
        <f t="shared" ref="TI57:TI70" si="654">(TG57*TD57^0.502)/54.08</f>
        <v>4.1309628053380669E-2</v>
      </c>
      <c r="TJ57">
        <f t="shared" ref="TJ57:TJ70" si="655">TI57/0.97889</f>
        <v>4.2200480190195698E-2</v>
      </c>
      <c r="TM57" s="3">
        <v>99</v>
      </c>
      <c r="TN57">
        <v>1128.0193236714899</v>
      </c>
      <c r="TO57">
        <f t="shared" si="457"/>
        <v>1.1280193236714899</v>
      </c>
      <c r="TP57">
        <v>1.5866985601050701E-4</v>
      </c>
      <c r="TQ57">
        <f t="shared" ref="TQ57:TQ69" si="656">TP57*100/0.01325</f>
        <v>1.1975083472491097</v>
      </c>
      <c r="TR57">
        <f>TQ57+TR56</f>
        <v>1.8015721943022025</v>
      </c>
      <c r="TS57">
        <f t="shared" ref="TS57:TS69" si="657">(TO57/0.654)^2.497</f>
        <v>3.9006480062700866</v>
      </c>
      <c r="TT57">
        <f t="shared" ref="TT57:TT69" si="658">(TR57*TO57^0.011)/109.414</f>
        <v>1.6487479052057181E-2</v>
      </c>
      <c r="TU57">
        <f t="shared" ref="TU57:TU69" si="659">TT57/0.90014</f>
        <v>1.8316571924430845E-2</v>
      </c>
      <c r="TX57">
        <v>100</v>
      </c>
      <c r="TY57">
        <v>3337.5387499098802</v>
      </c>
      <c r="TZ57">
        <f t="shared" si="458"/>
        <v>3.3375387499098803</v>
      </c>
      <c r="UA57">
        <v>5.1546391752576904E-6</v>
      </c>
      <c r="UB57">
        <f t="shared" ref="UB57:UB66" si="660">UA57*100/0.00476</f>
        <v>0.1082907389760019</v>
      </c>
      <c r="UC57">
        <f>UB57+UC56</f>
        <v>0.15160703456639979</v>
      </c>
      <c r="UD57">
        <f t="shared" ref="UD57:UD66" si="661">(TZ57/1.331)^3.004</f>
        <v>15.824929238136278</v>
      </c>
      <c r="UE57">
        <f t="shared" ref="UE57:UE66" si="662">(UC57*TZ57^(-0.035))/196.72</f>
        <v>7.388408788164784E-4</v>
      </c>
    </row>
    <row r="58" spans="1:551" x14ac:dyDescent="0.25">
      <c r="A58" s="4">
        <v>2.2590099999999999E-5</v>
      </c>
      <c r="B58" s="1">
        <v>0.99997999999999998</v>
      </c>
      <c r="E58">
        <v>1045.02369668246</v>
      </c>
      <c r="F58">
        <f t="shared" si="409"/>
        <v>1.04502369668246</v>
      </c>
      <c r="G58">
        <v>2.8562554640408503E-4</v>
      </c>
      <c r="H58">
        <f t="shared" si="459"/>
        <v>2.5120980334572121</v>
      </c>
      <c r="I58">
        <f>H58+I57</f>
        <v>4.2619670462109767</v>
      </c>
      <c r="J58">
        <f t="shared" si="460"/>
        <v>3.0613050705522102</v>
      </c>
      <c r="K58">
        <f t="shared" si="461"/>
        <v>5.1478702519496711E-2</v>
      </c>
      <c r="L58">
        <f t="shared" si="462"/>
        <v>5.3207961260461713E-2</v>
      </c>
      <c r="P58">
        <v>952.66694090223496</v>
      </c>
      <c r="Q58">
        <f t="shared" si="410"/>
        <v>0.95266694090223492</v>
      </c>
      <c r="R58">
        <v>4.1443850267379603E-4</v>
      </c>
      <c r="S58">
        <f t="shared" si="463"/>
        <v>3.5151696579626464</v>
      </c>
      <c r="T58">
        <f t="shared" si="464"/>
        <v>6.1458772729540421</v>
      </c>
      <c r="U58">
        <f t="shared" si="465"/>
        <v>2.1222510926684848</v>
      </c>
      <c r="V58">
        <f t="shared" si="466"/>
        <v>0.10087176210504402</v>
      </c>
      <c r="W58">
        <f t="shared" si="467"/>
        <v>0.10912841822818878</v>
      </c>
      <c r="AA58">
        <v>900.45248868778197</v>
      </c>
      <c r="AB58">
        <f t="shared" si="411"/>
        <v>0.90045248868778194</v>
      </c>
      <c r="AC58">
        <v>5.5636716224951395E-4</v>
      </c>
      <c r="AD58">
        <f t="shared" si="468"/>
        <v>4.2438380034287864</v>
      </c>
      <c r="AE58">
        <f>AD58+AE57</f>
        <v>7.1846939796865668</v>
      </c>
      <c r="AF58">
        <f t="shared" si="469"/>
        <v>2.3204160278332409</v>
      </c>
      <c r="AG58">
        <f t="shared" si="470"/>
        <v>8.9879512561024708E-2</v>
      </c>
      <c r="AH58">
        <f t="shared" si="471"/>
        <v>0.10231602545509103</v>
      </c>
      <c r="AL58">
        <v>974.77064220183399</v>
      </c>
      <c r="AM58">
        <f t="shared" si="412"/>
        <v>0.97477064220183396</v>
      </c>
      <c r="AN58">
        <v>3.8305192270154199E-4</v>
      </c>
      <c r="AO58">
        <f t="shared" si="472"/>
        <v>2.8975183260328441</v>
      </c>
      <c r="AP58">
        <f>AO58+AP57</f>
        <v>4.776964731153706</v>
      </c>
      <c r="AQ58">
        <f t="shared" si="473"/>
        <v>2.5905090453204753</v>
      </c>
      <c r="AR58">
        <f t="shared" si="474"/>
        <v>6.7651974769319112E-2</v>
      </c>
      <c r="AS58">
        <f t="shared" si="475"/>
        <v>7.1964611270409415E-2</v>
      </c>
      <c r="AW58">
        <v>887.55980861243995</v>
      </c>
      <c r="AX58">
        <f t="shared" si="413"/>
        <v>0.88755980861243999</v>
      </c>
      <c r="AY58">
        <v>6.2290502793295997E-4</v>
      </c>
      <c r="AZ58">
        <f t="shared" si="476"/>
        <v>4.9992377843736753</v>
      </c>
      <c r="BA58">
        <f>AZ58+BA57</f>
        <v>8.2722813562057613</v>
      </c>
      <c r="BB58">
        <f t="shared" si="477"/>
        <v>2.4515641303846851</v>
      </c>
      <c r="BC58">
        <f t="shared" si="478"/>
        <v>8.2632047102187106E-2</v>
      </c>
      <c r="BD58">
        <f t="shared" si="479"/>
        <v>9.6351543361419656E-2</v>
      </c>
      <c r="BH58">
        <v>853.475935828876</v>
      </c>
      <c r="BI58">
        <f t="shared" si="414"/>
        <v>0.85347593582887604</v>
      </c>
      <c r="BJ58">
        <v>6.7777777777777801E-4</v>
      </c>
      <c r="BK58">
        <f t="shared" si="480"/>
        <v>5.9716103768967219</v>
      </c>
      <c r="BL58">
        <f t="shared" si="481"/>
        <v>10.670582476749875</v>
      </c>
      <c r="BM58">
        <f t="shared" si="482"/>
        <v>2.576966477774056</v>
      </c>
      <c r="BN58">
        <f t="shared" si="483"/>
        <v>7.5419604580528557E-2</v>
      </c>
      <c r="BO58">
        <f t="shared" si="484"/>
        <v>9.6426011098291325E-2</v>
      </c>
      <c r="BS58">
        <v>1063.67924528301</v>
      </c>
      <c r="BT58">
        <f t="shared" si="415"/>
        <v>1.0636792452830099</v>
      </c>
      <c r="BU58">
        <v>2.75956284153005E-4</v>
      </c>
      <c r="BV58">
        <f t="shared" si="485"/>
        <v>2.1592823486150627</v>
      </c>
      <c r="BW58">
        <f>BV58+BW57</f>
        <v>3.4420243378913375</v>
      </c>
      <c r="BX58">
        <f t="shared" si="486"/>
        <v>4.2907558651725735</v>
      </c>
      <c r="BY58">
        <f t="shared" si="487"/>
        <v>1.0260279464715335E-2</v>
      </c>
      <c r="BZ58">
        <f t="shared" si="488"/>
        <v>1.6483965466093656E-2</v>
      </c>
      <c r="CD58">
        <v>815.30054644808695</v>
      </c>
      <c r="CE58">
        <f t="shared" si="416"/>
        <v>0.81530054644808692</v>
      </c>
      <c r="CF58">
        <v>7.6470588235294003E-4</v>
      </c>
      <c r="CG58">
        <f t="shared" si="489"/>
        <v>5.7496682883679702</v>
      </c>
      <c r="CH58">
        <f>CG58+CH57</f>
        <v>10.968597965501971</v>
      </c>
      <c r="CI58">
        <f t="shared" si="490"/>
        <v>1.8909168037004165</v>
      </c>
      <c r="CJ58">
        <f t="shared" si="491"/>
        <v>0.13766309469602531</v>
      </c>
      <c r="CK58">
        <f t="shared" si="492"/>
        <v>0.14446599856862169</v>
      </c>
      <c r="CP58">
        <v>939.18374395578996</v>
      </c>
      <c r="CQ58">
        <f t="shared" si="417"/>
        <v>0.93918374395578996</v>
      </c>
      <c r="CR58">
        <v>4.30232558139534E-4</v>
      </c>
      <c r="CS58">
        <f t="shared" si="493"/>
        <v>3.5178459373633197</v>
      </c>
      <c r="CT58">
        <f>CS58+CT57</f>
        <v>4.9915381543668635</v>
      </c>
      <c r="CU58">
        <f t="shared" si="494"/>
        <v>2.4151593651561005</v>
      </c>
      <c r="CV58">
        <f t="shared" si="495"/>
        <v>6.9738522998707336E-2</v>
      </c>
      <c r="CW58">
        <f t="shared" si="496"/>
        <v>7.7652042666890103E-2</v>
      </c>
      <c r="DA58">
        <v>882.48847926267297</v>
      </c>
      <c r="DB58">
        <f t="shared" si="418"/>
        <v>0.88248847926267293</v>
      </c>
      <c r="DC58">
        <v>5.5813953488372003E-4</v>
      </c>
      <c r="DD58">
        <f t="shared" si="497"/>
        <v>3.9058050026852342</v>
      </c>
      <c r="DE58">
        <f>DD58+DE57</f>
        <v>6.7537878171432189</v>
      </c>
      <c r="DF58">
        <f t="shared" si="498"/>
        <v>2.044536055812304</v>
      </c>
      <c r="DG58">
        <f t="shared" si="499"/>
        <v>0.11104135287509352</v>
      </c>
      <c r="DH58">
        <f t="shared" si="500"/>
        <v>0.11754761326956388</v>
      </c>
      <c r="DL58">
        <v>866.168091168091</v>
      </c>
      <c r="DM58">
        <f t="shared" si="419"/>
        <v>0.86616809116809101</v>
      </c>
      <c r="DN58">
        <v>6.8333333333333299E-4</v>
      </c>
      <c r="DO58">
        <f t="shared" si="501"/>
        <v>4.5525205418609795</v>
      </c>
      <c r="DP58">
        <f>DO58+DP57</f>
        <v>7.4024724257902061</v>
      </c>
      <c r="DQ58">
        <f t="shared" si="502"/>
        <v>2.0570114913650341</v>
      </c>
      <c r="DR58">
        <f t="shared" si="503"/>
        <v>0.12240525918083661</v>
      </c>
      <c r="DS58">
        <f t="shared" si="504"/>
        <v>0.13411188568202015</v>
      </c>
      <c r="DW58">
        <v>960.97560975609701</v>
      </c>
      <c r="DX58">
        <f t="shared" si="420"/>
        <v>0.96097560975609697</v>
      </c>
      <c r="DY58">
        <v>3.8947581188519099E-4</v>
      </c>
      <c r="DZ58">
        <f t="shared" si="505"/>
        <v>2.7028161824093755</v>
      </c>
      <c r="EA58">
        <f>DZ58+EA57</f>
        <v>4.0013424775668618</v>
      </c>
      <c r="EB58">
        <f t="shared" si="506"/>
        <v>4.2049387900304787</v>
      </c>
      <c r="EC58">
        <f t="shared" si="507"/>
        <v>1.0785094890033589E-2</v>
      </c>
      <c r="ED58">
        <f t="shared" si="508"/>
        <v>1.9900167706165747E-2</v>
      </c>
      <c r="EH58">
        <v>952.02590377887498</v>
      </c>
      <c r="EI58">
        <f t="shared" si="421"/>
        <v>0.95202590377887497</v>
      </c>
      <c r="EJ58">
        <v>5.52328610773391E-4</v>
      </c>
      <c r="EK58">
        <f t="shared" si="509"/>
        <v>5.0166086355439692</v>
      </c>
      <c r="EL58">
        <f>EK58+EL57</f>
        <v>7.6992846400144632</v>
      </c>
      <c r="EM58">
        <f t="shared" si="510"/>
        <v>2.2855910797773964</v>
      </c>
      <c r="EN58">
        <f t="shared" si="511"/>
        <v>8.8102239268704113E-2</v>
      </c>
      <c r="EO58">
        <f t="shared" si="512"/>
        <v>9.4941850153782606E-2</v>
      </c>
      <c r="ES58">
        <v>1033.9805825242699</v>
      </c>
      <c r="ET58">
        <f t="shared" si="422"/>
        <v>1.0339805825242701</v>
      </c>
      <c r="EU58">
        <v>4.2794729542302299E-4</v>
      </c>
      <c r="EV58">
        <f t="shared" si="513"/>
        <v>3.7871442072833892</v>
      </c>
      <c r="EW58">
        <f>EV58+EW57</f>
        <v>5.9784632127616764</v>
      </c>
      <c r="EX58">
        <f t="shared" si="514"/>
        <v>2.5536972494045074</v>
      </c>
      <c r="EY58">
        <f t="shared" si="515"/>
        <v>7.6966732694380841E-2</v>
      </c>
      <c r="EZ58">
        <f t="shared" si="516"/>
        <v>8.1306894735354032E-2</v>
      </c>
      <c r="FD58">
        <v>1050.7246376811499</v>
      </c>
      <c r="FE58">
        <f t="shared" si="423"/>
        <v>1.0507246376811499</v>
      </c>
      <c r="FF58">
        <v>3.2499999999999901E-4</v>
      </c>
      <c r="FG58">
        <f t="shared" si="517"/>
        <v>2.4602573807721351</v>
      </c>
      <c r="FH58">
        <f>FG58+FH57</f>
        <v>4.0499621498864355</v>
      </c>
      <c r="FI58">
        <f t="shared" si="518"/>
        <v>3.3221666248829642</v>
      </c>
      <c r="FJ58">
        <f t="shared" si="519"/>
        <v>3.6358426340760516E-2</v>
      </c>
      <c r="FK58">
        <f t="shared" si="520"/>
        <v>4.1455835926252523E-2</v>
      </c>
      <c r="FO58">
        <v>1010.2040816326499</v>
      </c>
      <c r="FP58">
        <f t="shared" si="424"/>
        <v>1.0102040816326499</v>
      </c>
      <c r="FQ58">
        <v>4.60352422907489E-4</v>
      </c>
      <c r="FR58">
        <f t="shared" si="521"/>
        <v>3.968555369892147</v>
      </c>
      <c r="FS58">
        <f>FR58+FS57</f>
        <v>7.8041926173477076</v>
      </c>
      <c r="FT58">
        <f t="shared" si="522"/>
        <v>2.1618791175000127</v>
      </c>
      <c r="FU58">
        <f t="shared" si="523"/>
        <v>0.10673506838374834</v>
      </c>
      <c r="FV58">
        <f t="shared" si="524"/>
        <v>0.10675321643054153</v>
      </c>
      <c r="FZ58">
        <v>1098.1823723365901</v>
      </c>
      <c r="GA58">
        <f t="shared" si="425"/>
        <v>1.09818237233659</v>
      </c>
      <c r="GB58">
        <v>1.6321243523316001E-4</v>
      </c>
      <c r="GC58">
        <f t="shared" si="525"/>
        <v>1.2721156292530009</v>
      </c>
      <c r="GD58">
        <f t="shared" ref="GD58:GD69" si="663">GC58+GD57</f>
        <v>2.0394234691198889</v>
      </c>
      <c r="GE58">
        <f t="shared" si="526"/>
        <v>3.2038600329758857</v>
      </c>
      <c r="GF58">
        <f t="shared" si="527"/>
        <v>4.9804236499682381E-2</v>
      </c>
      <c r="GG58">
        <f t="shared" si="528"/>
        <v>5.0042941329825653E-2</v>
      </c>
      <c r="GK58">
        <v>1049.4791666666599</v>
      </c>
      <c r="GL58">
        <f t="shared" si="426"/>
        <v>1.0494791666666599</v>
      </c>
      <c r="GM58">
        <v>3.6633663366336498E-4</v>
      </c>
      <c r="GN58">
        <f t="shared" si="529"/>
        <v>2.4422442244224336</v>
      </c>
      <c r="GO58">
        <f>GN58+GO57</f>
        <v>4.0924092409240815</v>
      </c>
      <c r="GP58">
        <f t="shared" si="530"/>
        <v>3.7027422980687796</v>
      </c>
      <c r="GQ58">
        <f t="shared" si="531"/>
        <v>1.775600725638728E-2</v>
      </c>
      <c r="GR58">
        <f t="shared" si="532"/>
        <v>2.5001418271454912E-2</v>
      </c>
      <c r="GV58">
        <v>1164.1791044776101</v>
      </c>
      <c r="GW58">
        <f t="shared" si="427"/>
        <v>1.16417910447761</v>
      </c>
      <c r="GX58">
        <v>1.18556701030927E-4</v>
      </c>
      <c r="GY58">
        <f t="shared" si="533"/>
        <v>0.92047128129601696</v>
      </c>
      <c r="GZ58">
        <f>GY58+GZ57</f>
        <v>1.5607991291541223</v>
      </c>
      <c r="HA58">
        <f t="shared" si="534"/>
        <v>3.8009210780976912</v>
      </c>
      <c r="HB58">
        <f t="shared" si="535"/>
        <v>2.3286558598192706E-2</v>
      </c>
      <c r="HC58">
        <f t="shared" si="536"/>
        <v>2.4594493777267808E-2</v>
      </c>
      <c r="HG58">
        <v>1010.66206072569</v>
      </c>
      <c r="HH58">
        <f t="shared" si="428"/>
        <v>1.01066206072569</v>
      </c>
      <c r="HI58">
        <v>3.1223864315212498E-4</v>
      </c>
      <c r="HJ58">
        <f t="shared" si="537"/>
        <v>2.0746753697815614</v>
      </c>
      <c r="HK58">
        <f>HJ58+HK57</f>
        <v>3.8888406143137582</v>
      </c>
      <c r="HL58">
        <f t="shared" si="538"/>
        <v>3.1133940740431703</v>
      </c>
      <c r="HM58">
        <f t="shared" si="539"/>
        <v>5.0479985524760553E-2</v>
      </c>
      <c r="HN58">
        <f t="shared" si="540"/>
        <v>5.1813137554025633E-2</v>
      </c>
      <c r="HR58">
        <v>1065.6108597284999</v>
      </c>
      <c r="HS58">
        <f t="shared" si="429"/>
        <v>1.0656108597284999</v>
      </c>
      <c r="HT58">
        <v>1.1684210526315699E-3</v>
      </c>
      <c r="HU58">
        <f t="shared" si="541"/>
        <v>7.4802884291393719</v>
      </c>
      <c r="HV58">
        <f t="shared" si="542"/>
        <v>12.871487296987604</v>
      </c>
      <c r="HW58">
        <f t="shared" si="543"/>
        <v>2.0368056182746632</v>
      </c>
      <c r="HX58">
        <f t="shared" si="544"/>
        <v>0.12803561198206945</v>
      </c>
      <c r="HY58">
        <f t="shared" si="545"/>
        <v>0.12822153320521701</v>
      </c>
      <c r="IC58">
        <v>2811.47540983606</v>
      </c>
      <c r="ID58">
        <f t="shared" si="430"/>
        <v>2.8114754098360599</v>
      </c>
      <c r="IE58">
        <v>5.8128078817733898E-5</v>
      </c>
      <c r="IF58">
        <f t="shared" si="546"/>
        <v>0.97041867809238569</v>
      </c>
      <c r="IG58">
        <f t="shared" si="547"/>
        <v>2.1217628724392856</v>
      </c>
      <c r="IH58">
        <f t="shared" si="548"/>
        <v>4.7880156974858759</v>
      </c>
      <c r="II58">
        <f t="shared" si="549"/>
        <v>1.4375082266340558E-2</v>
      </c>
      <c r="IJ58">
        <f t="shared" si="550"/>
        <v>1.5015963592467053E-2</v>
      </c>
      <c r="IN58">
        <v>905.94594594594605</v>
      </c>
      <c r="IO58">
        <f t="shared" si="431"/>
        <v>0.90594594594594602</v>
      </c>
      <c r="IP58">
        <v>4.7502329916122897E-4</v>
      </c>
      <c r="IQ58">
        <f t="shared" si="551"/>
        <v>2.8174572903987483</v>
      </c>
      <c r="IR58">
        <f>IQ58+IR57</f>
        <v>4.4672848084309447</v>
      </c>
      <c r="IS58">
        <f t="shared" si="552"/>
        <v>5.0787656851681113</v>
      </c>
      <c r="IT58">
        <f t="shared" si="553"/>
        <v>4.9569754963885073E-3</v>
      </c>
      <c r="IU58">
        <f t="shared" si="554"/>
        <v>1.2184989298169925E-2</v>
      </c>
      <c r="IY58">
        <v>1628.09917355371</v>
      </c>
      <c r="IZ58">
        <f t="shared" si="432"/>
        <v>1.62809917355371</v>
      </c>
      <c r="JA58">
        <v>3.0086088154269899E-4</v>
      </c>
      <c r="JB58">
        <f t="shared" si="555"/>
        <v>3.5024549655727473</v>
      </c>
      <c r="JC58">
        <f>JB58+JC57</f>
        <v>6.3513481732340686</v>
      </c>
      <c r="JD58">
        <f t="shared" si="556"/>
        <v>3.1376807152619728</v>
      </c>
      <c r="JE58">
        <f t="shared" si="557"/>
        <v>3.830196833091408E-2</v>
      </c>
      <c r="JF58">
        <f t="shared" si="558"/>
        <v>4.0604658515317749E-2</v>
      </c>
      <c r="JJ58">
        <v>1776.1194029850701</v>
      </c>
      <c r="JK58">
        <f t="shared" si="433"/>
        <v>1.7761194029850702</v>
      </c>
      <c r="JL58">
        <v>1.6690647482014301E-4</v>
      </c>
      <c r="JM58">
        <f t="shared" si="559"/>
        <v>2.1564144033610204</v>
      </c>
      <c r="JN58">
        <f t="shared" ref="JN58:JN71" si="664">JM58+JN57</f>
        <v>4.3500083654006767</v>
      </c>
      <c r="JO58">
        <f t="shared" si="560"/>
        <v>3.3069168151109207</v>
      </c>
      <c r="JP58">
        <f t="shared" si="561"/>
        <v>3.1211818230030875E-2</v>
      </c>
      <c r="JQ58">
        <f t="shared" si="562"/>
        <v>3.2268615383852027E-2</v>
      </c>
      <c r="JU58">
        <v>1694.71004929027</v>
      </c>
      <c r="JV58">
        <f t="shared" si="434"/>
        <v>1.69471004929027</v>
      </c>
      <c r="JW58">
        <v>2.36496350364963E-4</v>
      </c>
      <c r="JX58">
        <f t="shared" si="563"/>
        <v>2.9525137373902997</v>
      </c>
      <c r="JY58">
        <f>JX58+JY57</f>
        <v>5.1760117371533596</v>
      </c>
      <c r="JZ58">
        <f t="shared" si="564"/>
        <v>3.3224606250837496</v>
      </c>
      <c r="KA58">
        <f t="shared" si="565"/>
        <v>2.7696579823516653E-2</v>
      </c>
      <c r="KB58">
        <f t="shared" si="566"/>
        <v>3.06279841903777E-2</v>
      </c>
      <c r="KF58">
        <v>1822.86995515695</v>
      </c>
      <c r="KG58">
        <f t="shared" si="435"/>
        <v>1.8228699551569501</v>
      </c>
      <c r="KH58">
        <v>2.2496467842005001E-4</v>
      </c>
      <c r="KI58">
        <f t="shared" si="567"/>
        <v>3.3677347068869761</v>
      </c>
      <c r="KJ58">
        <f t="shared" ref="KJ58:KJ69" si="665">KI58+KJ57</f>
        <v>5.1094444810238127</v>
      </c>
      <c r="KK58">
        <f t="shared" si="568"/>
        <v>3.234223744143403</v>
      </c>
      <c r="KL58">
        <f t="shared" si="569"/>
        <v>4.5413310380649725E-2</v>
      </c>
      <c r="KM58">
        <f t="shared" si="570"/>
        <v>4.6531461398044739E-2</v>
      </c>
      <c r="KQ58">
        <v>1250</v>
      </c>
      <c r="KR58">
        <f t="shared" si="436"/>
        <v>1.25</v>
      </c>
      <c r="KS58">
        <v>2.1487603305785099E-4</v>
      </c>
      <c r="KT58">
        <f t="shared" si="571"/>
        <v>2.2762291637484213</v>
      </c>
      <c r="KU58">
        <f>KT58+KU57</f>
        <v>3.9396273987953432</v>
      </c>
      <c r="KV58">
        <f t="shared" si="572"/>
        <v>2.9633051107027346</v>
      </c>
      <c r="KW58">
        <f t="shared" si="573"/>
        <v>5.0015229374002781E-2</v>
      </c>
      <c r="KX58">
        <f t="shared" si="574"/>
        <v>5.0825902519183765E-2</v>
      </c>
      <c r="LB58">
        <v>957.57575757575705</v>
      </c>
      <c r="LC58">
        <f t="shared" si="437"/>
        <v>0.95757575757575708</v>
      </c>
      <c r="LD58">
        <v>5.8035714285714299E-4</v>
      </c>
      <c r="LE58">
        <f t="shared" si="575"/>
        <v>5.3587917161324379</v>
      </c>
      <c r="LF58">
        <f>LE58+LF57</f>
        <v>8.7603128634984593</v>
      </c>
      <c r="LG58">
        <f t="shared" si="576"/>
        <v>2.7055268968037574</v>
      </c>
      <c r="LH58">
        <f t="shared" si="577"/>
        <v>5.3902379326194426E-2</v>
      </c>
      <c r="LI58">
        <f t="shared" si="578"/>
        <v>7.7597574752669624E-2</v>
      </c>
      <c r="LM58">
        <v>10066.225165562901</v>
      </c>
      <c r="LN58">
        <f t="shared" si="438"/>
        <v>10.066225165562901</v>
      </c>
      <c r="LO58">
        <v>5.5377266312018203E-5</v>
      </c>
      <c r="LP58">
        <f t="shared" si="579"/>
        <v>7.799614973523691</v>
      </c>
      <c r="LQ58">
        <f t="shared" si="580"/>
        <v>12.992120566193801</v>
      </c>
      <c r="LR58">
        <f t="shared" si="581"/>
        <v>2.3247733077378534</v>
      </c>
      <c r="LS58">
        <f t="shared" si="582"/>
        <v>7.5251680674687224E-2</v>
      </c>
      <c r="LT58">
        <f t="shared" si="583"/>
        <v>8.1252152107852096E-2</v>
      </c>
      <c r="LX58">
        <v>14411.12716763</v>
      </c>
      <c r="LY58">
        <f t="shared" si="439"/>
        <v>14.411127167630001</v>
      </c>
      <c r="LZ58">
        <v>2.0671965317918999E-5</v>
      </c>
      <c r="MA58">
        <f t="shared" si="584"/>
        <v>6.1929195080644099</v>
      </c>
      <c r="MB58">
        <f>MA58+MB57</f>
        <v>10.637924824321068</v>
      </c>
      <c r="MC58">
        <f t="shared" si="585"/>
        <v>8.2279246784666018</v>
      </c>
      <c r="MD58">
        <f t="shared" si="586"/>
        <v>2.9669735213179156E-4</v>
      </c>
      <c r="ME58">
        <f t="shared" si="587"/>
        <v>4.3739491299101402E-3</v>
      </c>
      <c r="MI58">
        <v>2818.7919463087201</v>
      </c>
      <c r="MJ58">
        <f t="shared" si="440"/>
        <v>2.8187919463087199</v>
      </c>
      <c r="MK58">
        <v>1.98198198198198E-4</v>
      </c>
      <c r="ML58">
        <f t="shared" si="588"/>
        <v>4.9798542260853766</v>
      </c>
      <c r="MM58">
        <f>ML58+MM57</f>
        <v>8.5562949884557788</v>
      </c>
      <c r="MN58">
        <f t="shared" si="589"/>
        <v>2.3984587112278568</v>
      </c>
      <c r="MO58">
        <f t="shared" si="590"/>
        <v>7.5013652951176499E-2</v>
      </c>
      <c r="MP58">
        <f t="shared" si="591"/>
        <v>8.5472981724845895E-2</v>
      </c>
      <c r="MT58">
        <v>2752.9411764705801</v>
      </c>
      <c r="MU58">
        <f t="shared" si="441"/>
        <v>2.7529411764705802</v>
      </c>
      <c r="MV58">
        <v>2.21695350629334E-4</v>
      </c>
      <c r="MW58">
        <f t="shared" si="592"/>
        <v>4.8831575028487668</v>
      </c>
      <c r="MX58">
        <f>MW58+MX57</f>
        <v>10.62621151032404</v>
      </c>
      <c r="MY58">
        <f t="shared" si="593"/>
        <v>2.8491485801319532</v>
      </c>
      <c r="MZ58">
        <f t="shared" si="594"/>
        <v>5.386858018880409E-2</v>
      </c>
      <c r="NA58">
        <f t="shared" si="595"/>
        <v>6.5710218700891804E-2</v>
      </c>
      <c r="NE58">
        <v>1325.58139534883</v>
      </c>
      <c r="NF58">
        <f t="shared" si="442"/>
        <v>1.32558139534883</v>
      </c>
      <c r="NG58">
        <v>3.5836909871244602E-4</v>
      </c>
      <c r="NH58">
        <f t="shared" si="596"/>
        <v>4.276480891556635</v>
      </c>
      <c r="NI58">
        <f>NH58+NI57</f>
        <v>6.5299558523768999</v>
      </c>
      <c r="NJ58">
        <f t="shared" si="597"/>
        <v>6.7673670910714039</v>
      </c>
      <c r="NK58">
        <f t="shared" si="598"/>
        <v>9.8726132495416483E-4</v>
      </c>
      <c r="NL58">
        <f t="shared" si="599"/>
        <v>4.4649973951314727E-3</v>
      </c>
      <c r="NP58">
        <v>8940.3508771929792</v>
      </c>
      <c r="NQ58">
        <f t="shared" si="443"/>
        <v>8.9403508771929801</v>
      </c>
      <c r="NR58">
        <v>2.9999999999999899E-5</v>
      </c>
      <c r="NS58">
        <f t="shared" si="600"/>
        <v>2.1739130434782536</v>
      </c>
      <c r="NT58">
        <f>NS58+NT57</f>
        <v>3.6231884057970922</v>
      </c>
      <c r="NU58">
        <f t="shared" si="601"/>
        <v>3.5934903343622349</v>
      </c>
      <c r="NV58">
        <f t="shared" si="602"/>
        <v>2.6303584400376889E-2</v>
      </c>
      <c r="NW58">
        <f t="shared" si="603"/>
        <v>2.9856508967510659E-2</v>
      </c>
      <c r="OA58">
        <v>1086.2944162436499</v>
      </c>
      <c r="OB58">
        <f t="shared" si="444"/>
        <v>1.0862944162436499</v>
      </c>
      <c r="OC58">
        <v>3.0856436287908301E-4</v>
      </c>
      <c r="OD58">
        <f t="shared" si="604"/>
        <v>2.9415096556633276</v>
      </c>
      <c r="OE58">
        <f>OD58+OE57</f>
        <v>3.8554658763414458</v>
      </c>
      <c r="OF58">
        <f t="shared" si="605"/>
        <v>4.6876648782252817</v>
      </c>
      <c r="OG58">
        <f t="shared" si="606"/>
        <v>0.10501199997571892</v>
      </c>
      <c r="OH58">
        <f t="shared" si="607"/>
        <v>9.5663739364973688E-2</v>
      </c>
      <c r="OL58">
        <v>3006.8728522336701</v>
      </c>
      <c r="OM58">
        <f t="shared" si="445"/>
        <v>3.0068728522336703</v>
      </c>
      <c r="ON58">
        <v>2.2038084902979E-4</v>
      </c>
      <c r="OO58">
        <f t="shared" si="608"/>
        <v>5.6653174557786636</v>
      </c>
      <c r="OP58">
        <f>OO58+OP57</f>
        <v>8.7944133516415945</v>
      </c>
      <c r="OQ58">
        <f t="shared" si="609"/>
        <v>2.5042774600095372</v>
      </c>
      <c r="OR58">
        <f t="shared" si="610"/>
        <v>7.9384502701568799E-2</v>
      </c>
      <c r="OS58">
        <f t="shared" si="611"/>
        <v>7.8563513980472857E-2</v>
      </c>
      <c r="OW58">
        <v>1925.8628624022001</v>
      </c>
      <c r="OX58">
        <f t="shared" si="446"/>
        <v>1.9258628624022001</v>
      </c>
      <c r="OY58">
        <v>1.09433962264151E-4</v>
      </c>
      <c r="OZ58">
        <f t="shared" si="612"/>
        <v>1.4649794145134005</v>
      </c>
      <c r="PA58">
        <f>OZ58+PA57</f>
        <v>2.5763431082821904</v>
      </c>
      <c r="PB58">
        <f t="shared" si="613"/>
        <v>4.2505427587934452</v>
      </c>
      <c r="PC58">
        <f t="shared" si="614"/>
        <v>8.5974184548203349E-3</v>
      </c>
      <c r="PD58">
        <f t="shared" si="615"/>
        <v>9.9098834141965221E-3</v>
      </c>
      <c r="PH58">
        <v>3094.20289855072</v>
      </c>
      <c r="PI58">
        <f t="shared" si="447"/>
        <v>3.0942028985507202</v>
      </c>
      <c r="PJ58">
        <v>1.66960042246083E-4</v>
      </c>
      <c r="PK58">
        <f t="shared" si="616"/>
        <v>3.613853728270195</v>
      </c>
      <c r="PL58">
        <f>PK58+PL57</f>
        <v>6.3734892110178114</v>
      </c>
      <c r="PM58">
        <f t="shared" si="617"/>
        <v>3.7421390140464252</v>
      </c>
      <c r="PN58">
        <f t="shared" si="618"/>
        <v>5.5065700584259678E-2</v>
      </c>
      <c r="PO58">
        <f t="shared" si="619"/>
        <v>5.5162234494625276E-2</v>
      </c>
      <c r="PS58">
        <v>1744.2599086878799</v>
      </c>
      <c r="PT58">
        <f t="shared" si="448"/>
        <v>1.7442599086878798</v>
      </c>
      <c r="PU58">
        <v>2.7086614173228301E-4</v>
      </c>
      <c r="PV58">
        <f t="shared" si="620"/>
        <v>3.7830466722385898</v>
      </c>
      <c r="PW58">
        <f>PV58+PW57</f>
        <v>6.1144591562925985</v>
      </c>
      <c r="PX58">
        <f t="shared" si="621"/>
        <v>2.4317923899712763</v>
      </c>
      <c r="PY58">
        <f t="shared" si="622"/>
        <v>7.4357740993951524E-2</v>
      </c>
      <c r="PZ58">
        <f t="shared" si="623"/>
        <v>7.8851487252469779E-2</v>
      </c>
      <c r="QD58">
        <v>1768.56571714142</v>
      </c>
      <c r="QE58">
        <f t="shared" si="449"/>
        <v>1.76856571714142</v>
      </c>
      <c r="QF58">
        <v>1.77931034482758E-4</v>
      </c>
      <c r="QG58">
        <f t="shared" si="624"/>
        <v>2.8884908195252921</v>
      </c>
      <c r="QH58">
        <f>QG58+QH57</f>
        <v>5.7993730407523323</v>
      </c>
      <c r="QI58">
        <f t="shared" si="625"/>
        <v>2.6487452538666458</v>
      </c>
      <c r="QJ58">
        <f t="shared" si="626"/>
        <v>5.8890983829740409E-2</v>
      </c>
      <c r="QK58">
        <f t="shared" si="627"/>
        <v>5.9597210777453231E-2</v>
      </c>
      <c r="QO58">
        <v>1938.52459016393</v>
      </c>
      <c r="QP58">
        <f t="shared" si="450"/>
        <v>1.9385245901639301</v>
      </c>
      <c r="QQ58">
        <v>1.02325581395348E-4</v>
      </c>
      <c r="QR58">
        <f t="shared" si="628"/>
        <v>1.5159345391903407</v>
      </c>
      <c r="QS58">
        <f>QR58+QS57</f>
        <v>2.7286821705426192</v>
      </c>
      <c r="QT58">
        <f t="shared" si="629"/>
        <v>4.0217373676923422</v>
      </c>
      <c r="QU58">
        <f t="shared" si="630"/>
        <v>2.2885809488936829E-2</v>
      </c>
      <c r="QV58">
        <f t="shared" si="631"/>
        <v>2.3378869854161086E-2</v>
      </c>
      <c r="QZ58">
        <v>1109.5505617977501</v>
      </c>
      <c r="RA58">
        <f t="shared" si="451"/>
        <v>1.1095505617977501</v>
      </c>
      <c r="RB58">
        <v>2.9882101598354099E-4</v>
      </c>
      <c r="RC58">
        <f t="shared" si="632"/>
        <v>2.176409439064392</v>
      </c>
      <c r="RD58">
        <f>RC58+RD57</f>
        <v>3.3993250566189119</v>
      </c>
      <c r="RE58">
        <f t="shared" si="633"/>
        <v>3.7821827490239457</v>
      </c>
      <c r="RF58">
        <f t="shared" si="634"/>
        <v>2.9248325927720323E-2</v>
      </c>
      <c r="RG58">
        <f t="shared" si="635"/>
        <v>3.3393455567287747E-2</v>
      </c>
      <c r="RK58">
        <v>973.32102672292501</v>
      </c>
      <c r="RL58">
        <f t="shared" si="452"/>
        <v>0.97332102672292498</v>
      </c>
      <c r="RM58">
        <v>6.6455696202531603E-4</v>
      </c>
      <c r="RN58">
        <f t="shared" si="636"/>
        <v>5.4117016451572963</v>
      </c>
      <c r="RO58">
        <f>RN58+RO57</f>
        <v>10.565703211973762</v>
      </c>
      <c r="RP58">
        <f t="shared" si="637"/>
        <v>2.5053134433415534</v>
      </c>
      <c r="RQ58">
        <f t="shared" si="638"/>
        <v>7.7490293569389676E-2</v>
      </c>
      <c r="RR58">
        <f t="shared" si="639"/>
        <v>8.6591008570108027E-2</v>
      </c>
      <c r="RV58">
        <v>1016.96438602404</v>
      </c>
      <c r="RW58">
        <f t="shared" si="453"/>
        <v>1.01696438602404</v>
      </c>
      <c r="RX58">
        <v>5.5797101449275301E-4</v>
      </c>
      <c r="RY58">
        <f t="shared" si="640"/>
        <v>6.3118893042166624</v>
      </c>
      <c r="RZ58">
        <f>RY58+RZ57</f>
        <v>9.8093864078518607</v>
      </c>
      <c r="SA58">
        <f t="shared" si="641"/>
        <v>1.9669886489511035</v>
      </c>
      <c r="SB58">
        <f t="shared" si="642"/>
        <v>0.16303988684849141</v>
      </c>
      <c r="SC58">
        <f t="shared" si="643"/>
        <v>0.15758279466910047</v>
      </c>
      <c r="SG58">
        <v>1014.21800947867</v>
      </c>
      <c r="SH58">
        <f t="shared" si="454"/>
        <v>1.0142180094786699</v>
      </c>
      <c r="SI58">
        <v>3.5074626865671599E-4</v>
      </c>
      <c r="SJ58">
        <f t="shared" si="644"/>
        <v>4.1215777750495421</v>
      </c>
      <c r="SK58">
        <f>SJ58+SK57</f>
        <v>6.1677511385493036</v>
      </c>
      <c r="SL58">
        <f t="shared" si="645"/>
        <v>2.4625997319701467</v>
      </c>
      <c r="SM58">
        <f t="shared" si="646"/>
        <v>0.13673477236361914</v>
      </c>
      <c r="SN58">
        <f t="shared" si="647"/>
        <v>0.12398873083389476</v>
      </c>
      <c r="SR58">
        <v>937.50000000000102</v>
      </c>
      <c r="SS58">
        <f t="shared" si="455"/>
        <v>0.937500000000001</v>
      </c>
      <c r="ST58">
        <v>5.3636363636363604E-4</v>
      </c>
      <c r="SU58">
        <f t="shared" si="648"/>
        <v>6.8588700302255248</v>
      </c>
      <c r="SV58">
        <f>SU58+SV57</f>
        <v>10.927691234596605</v>
      </c>
      <c r="SW58">
        <f t="shared" si="649"/>
        <v>2.6376290475985011</v>
      </c>
      <c r="SX58">
        <f t="shared" si="650"/>
        <v>5.8346793801869308E-2</v>
      </c>
      <c r="SY58">
        <f t="shared" si="651"/>
        <v>8.0924818033105833E-2</v>
      </c>
      <c r="TC58">
        <v>1019.60784313725</v>
      </c>
      <c r="TD58">
        <f t="shared" si="456"/>
        <v>1.0196078431372499</v>
      </c>
      <c r="TE58">
        <v>3.7361899074350502E-4</v>
      </c>
      <c r="TF58">
        <f t="shared" si="652"/>
        <v>2.4483551162746071</v>
      </c>
      <c r="TG58">
        <f>TF58+TG57</f>
        <v>4.5704259443264021</v>
      </c>
      <c r="TH58">
        <f t="shared" si="653"/>
        <v>2.8338177037852215</v>
      </c>
      <c r="TI58">
        <f t="shared" si="654"/>
        <v>8.5340158186240564E-2</v>
      </c>
      <c r="TJ58">
        <f t="shared" si="655"/>
        <v>8.7180539372391744E-2</v>
      </c>
      <c r="TN58">
        <v>1014.49275362318</v>
      </c>
      <c r="TO58">
        <f t="shared" si="457"/>
        <v>1.01449275362318</v>
      </c>
      <c r="TP58">
        <v>4.07344871253694E-4</v>
      </c>
      <c r="TQ58">
        <f t="shared" si="656"/>
        <v>3.0743009151222189</v>
      </c>
      <c r="TR58">
        <f>TQ58+TR57</f>
        <v>4.8758731094244219</v>
      </c>
      <c r="TS58">
        <f t="shared" si="657"/>
        <v>2.9929949824704098</v>
      </c>
      <c r="TT58">
        <f t="shared" si="658"/>
        <v>4.4570575106836645E-2</v>
      </c>
      <c r="TU58">
        <f t="shared" si="659"/>
        <v>4.9515158871771769E-2</v>
      </c>
      <c r="TY58">
        <v>1925.4800182635199</v>
      </c>
      <c r="TZ58">
        <f t="shared" si="458"/>
        <v>1.9254800182635199</v>
      </c>
      <c r="UA58">
        <v>1.47422680412371E-4</v>
      </c>
      <c r="UB58">
        <f t="shared" si="660"/>
        <v>3.0971151347136763</v>
      </c>
      <c r="UC58">
        <f>UB58+UC57</f>
        <v>3.2487221692800761</v>
      </c>
      <c r="UD58">
        <f t="shared" si="661"/>
        <v>3.0319659914145789</v>
      </c>
      <c r="UE58">
        <f t="shared" si="662"/>
        <v>1.6140061706376798E-2</v>
      </c>
    </row>
    <row r="59" spans="1:551" x14ac:dyDescent="0.25">
      <c r="A59" s="4">
        <v>2.2883699999999999E-5</v>
      </c>
      <c r="B59" s="1">
        <v>0.99997999999999998</v>
      </c>
      <c r="E59">
        <v>938.38862559241602</v>
      </c>
      <c r="F59">
        <f t="shared" si="409"/>
        <v>0.93838862559241598</v>
      </c>
      <c r="G59">
        <v>5.2452491602631899E-4</v>
      </c>
      <c r="H59">
        <f t="shared" si="459"/>
        <v>4.613235848956192</v>
      </c>
      <c r="I59">
        <f>H59+I58</f>
        <v>8.8752028951671686</v>
      </c>
      <c r="J59">
        <f t="shared" si="460"/>
        <v>2.2263471283288299</v>
      </c>
      <c r="K59">
        <f t="shared" si="461"/>
        <v>0.10532461418636282</v>
      </c>
      <c r="L59">
        <f t="shared" si="462"/>
        <v>0.10886265032182203</v>
      </c>
      <c r="P59">
        <v>845.81105169340401</v>
      </c>
      <c r="Q59">
        <f t="shared" si="410"/>
        <v>0.84581105169340398</v>
      </c>
      <c r="R59">
        <v>7.4064171122994603E-4</v>
      </c>
      <c r="S59">
        <f t="shared" si="463"/>
        <v>6.2819483564880914</v>
      </c>
      <c r="T59">
        <f t="shared" si="464"/>
        <v>12.427825629442133</v>
      </c>
      <c r="U59">
        <f t="shared" si="465"/>
        <v>1.580765480198582</v>
      </c>
      <c r="V59">
        <f t="shared" si="466"/>
        <v>0.19283848113659227</v>
      </c>
      <c r="W59">
        <f t="shared" si="467"/>
        <v>0.20862288891164751</v>
      </c>
      <c r="AA59">
        <v>809.95475113122097</v>
      </c>
      <c r="AB59">
        <f t="shared" si="411"/>
        <v>0.80995475113122095</v>
      </c>
      <c r="AC59">
        <v>9.1533290239172605E-4</v>
      </c>
      <c r="AD59">
        <f t="shared" si="468"/>
        <v>6.9819443355585511</v>
      </c>
      <c r="AE59">
        <f>AD59+AE58</f>
        <v>14.166638315245118</v>
      </c>
      <c r="AF59">
        <f t="shared" si="469"/>
        <v>1.7976525168332411</v>
      </c>
      <c r="AG59">
        <f t="shared" si="470"/>
        <v>0.17160708966343619</v>
      </c>
      <c r="AH59">
        <f t="shared" si="471"/>
        <v>0.19535214259597722</v>
      </c>
      <c r="AL59">
        <v>885.32110091743095</v>
      </c>
      <c r="AM59">
        <f t="shared" si="412"/>
        <v>0.88532110091743099</v>
      </c>
      <c r="AN59">
        <v>6.7997267226234598E-4</v>
      </c>
      <c r="AO59">
        <f t="shared" si="472"/>
        <v>5.1435149187772007</v>
      </c>
      <c r="AP59">
        <f>AO59+AP58</f>
        <v>9.9204796499309076</v>
      </c>
      <c r="AQ59">
        <f t="shared" si="473"/>
        <v>2.0001572727561721</v>
      </c>
      <c r="AR59">
        <f t="shared" si="474"/>
        <v>0.13603716397838134</v>
      </c>
      <c r="AS59">
        <f t="shared" si="475"/>
        <v>0.14470917748395071</v>
      </c>
      <c r="AW59">
        <v>808.61244019138701</v>
      </c>
      <c r="AX59">
        <f t="shared" si="413"/>
        <v>0.80861244019138701</v>
      </c>
      <c r="AY59">
        <v>8.3519553072625705E-4</v>
      </c>
      <c r="AZ59">
        <f t="shared" si="476"/>
        <v>6.7030138902588847</v>
      </c>
      <c r="BA59">
        <f t="shared" ref="BA59:BA67" si="666">AZ59+BA58</f>
        <v>14.975295246464647</v>
      </c>
      <c r="BB59">
        <f t="shared" si="477"/>
        <v>1.9787534129882531</v>
      </c>
      <c r="BC59">
        <f t="shared" si="478"/>
        <v>0.14781553700835701</v>
      </c>
      <c r="BD59">
        <f t="shared" si="479"/>
        <v>0.17235752499196255</v>
      </c>
      <c r="BH59">
        <v>727.27272727272702</v>
      </c>
      <c r="BI59">
        <f t="shared" si="414"/>
        <v>0.72727272727272707</v>
      </c>
      <c r="BJ59">
        <v>1.0888888888888799E-3</v>
      </c>
      <c r="BK59">
        <f t="shared" si="480"/>
        <v>9.5937347038667831</v>
      </c>
      <c r="BL59">
        <f t="shared" si="481"/>
        <v>20.264317180616658</v>
      </c>
      <c r="BM59">
        <f t="shared" si="482"/>
        <v>1.877501036226972</v>
      </c>
      <c r="BN59">
        <f t="shared" si="483"/>
        <v>0.14511977783993996</v>
      </c>
      <c r="BO59">
        <f t="shared" si="484"/>
        <v>0.18553957404582236</v>
      </c>
      <c r="BS59">
        <v>981.13207547169804</v>
      </c>
      <c r="BT59">
        <f t="shared" si="415"/>
        <v>0.98113207547169801</v>
      </c>
      <c r="BU59">
        <v>3.7431693989070999E-4</v>
      </c>
      <c r="BV59">
        <f t="shared" si="485"/>
        <v>2.9289275421808294</v>
      </c>
      <c r="BW59">
        <f>BV59+BW58</f>
        <v>6.370951880072167</v>
      </c>
      <c r="BX59">
        <f t="shared" si="486"/>
        <v>3.803247341906745</v>
      </c>
      <c r="BY59">
        <f t="shared" si="487"/>
        <v>1.9756284354888475E-2</v>
      </c>
      <c r="BZ59">
        <f t="shared" si="488"/>
        <v>3.1740062262850192E-2</v>
      </c>
      <c r="CD59">
        <v>756.28415300546396</v>
      </c>
      <c r="CE59">
        <f t="shared" si="416"/>
        <v>0.75628415300546392</v>
      </c>
      <c r="CF59">
        <v>1.0235294117647E-3</v>
      </c>
      <c r="CG59">
        <f t="shared" si="489"/>
        <v>7.6957098628924818</v>
      </c>
      <c r="CH59">
        <f>CG59+CH58</f>
        <v>18.664307828394453</v>
      </c>
      <c r="CI59">
        <f t="shared" si="490"/>
        <v>1.5195366107579806</v>
      </c>
      <c r="CJ59">
        <f t="shared" si="491"/>
        <v>0.22978639874290371</v>
      </c>
      <c r="CK59">
        <f t="shared" si="492"/>
        <v>0.24114176442990809</v>
      </c>
      <c r="CP59">
        <v>824.31498963849799</v>
      </c>
      <c r="CQ59">
        <f t="shared" si="417"/>
        <v>0.82431498963849803</v>
      </c>
      <c r="CR59">
        <v>8.3720930232558102E-4</v>
      </c>
      <c r="CS59">
        <f t="shared" si="493"/>
        <v>6.8455380402745787</v>
      </c>
      <c r="CT59">
        <f>CS59+CT58</f>
        <v>11.837076194641442</v>
      </c>
      <c r="CU59">
        <f t="shared" si="494"/>
        <v>1.7893302346981494</v>
      </c>
      <c r="CV59">
        <f t="shared" si="495"/>
        <v>0.15750448933207783</v>
      </c>
      <c r="CW59">
        <f t="shared" si="496"/>
        <v>0.17537717749009324</v>
      </c>
      <c r="DA59">
        <v>808.755760368663</v>
      </c>
      <c r="DB59">
        <f t="shared" si="418"/>
        <v>0.80875576036866303</v>
      </c>
      <c r="DC59">
        <v>7.4418604651162699E-4</v>
      </c>
      <c r="DD59">
        <f t="shared" si="497"/>
        <v>5.207740003580315</v>
      </c>
      <c r="DE59">
        <f>DD59+DE58</f>
        <v>11.961527820723534</v>
      </c>
      <c r="DF59">
        <f t="shared" si="498"/>
        <v>1.6157087684016025</v>
      </c>
      <c r="DG59">
        <f t="shared" si="499"/>
        <v>0.18859752588548906</v>
      </c>
      <c r="DH59">
        <f t="shared" si="500"/>
        <v>0.19964804518656545</v>
      </c>
      <c r="DL59">
        <v>769.64387464387403</v>
      </c>
      <c r="DM59">
        <f t="shared" si="419"/>
        <v>0.76964387464387407</v>
      </c>
      <c r="DN59">
        <v>1.03888888888888E-3</v>
      </c>
      <c r="DO59">
        <f t="shared" si="501"/>
        <v>6.9213117181137909</v>
      </c>
      <c r="DP59">
        <f>DO59+DP58</f>
        <v>14.323784143903996</v>
      </c>
      <c r="DQ59">
        <f t="shared" si="502"/>
        <v>1.5188604763675306</v>
      </c>
      <c r="DR59">
        <f t="shared" si="503"/>
        <v>0.22247719207386621</v>
      </c>
      <c r="DS59">
        <f t="shared" si="504"/>
        <v>0.24375452451914212</v>
      </c>
      <c r="DW59">
        <v>863.41463414634097</v>
      </c>
      <c r="DX59">
        <f t="shared" si="420"/>
        <v>0.86341463414634101</v>
      </c>
      <c r="DY59">
        <v>7.3646408839779E-4</v>
      </c>
      <c r="DZ59">
        <f t="shared" si="505"/>
        <v>5.1107847911019428</v>
      </c>
      <c r="EA59">
        <f>DZ59+EA58</f>
        <v>9.1121272686688037</v>
      </c>
      <c r="EB59">
        <f t="shared" si="506"/>
        <v>3.6127063405007003</v>
      </c>
      <c r="EC59">
        <f t="shared" si="507"/>
        <v>2.5916567945420389E-2</v>
      </c>
      <c r="ED59">
        <f t="shared" si="508"/>
        <v>4.7820075181600835E-2</v>
      </c>
      <c r="EH59">
        <v>853.33597995186403</v>
      </c>
      <c r="EI59">
        <f t="shared" si="421"/>
        <v>0.85333597995186405</v>
      </c>
      <c r="EJ59">
        <v>8.5277770885541998E-4</v>
      </c>
      <c r="EK59">
        <f t="shared" si="509"/>
        <v>7.7454832775242508</v>
      </c>
      <c r="EL59">
        <f>EK59+EL58</f>
        <v>15.444767917538714</v>
      </c>
      <c r="EM59">
        <f t="shared" si="510"/>
        <v>1.7299676068848961</v>
      </c>
      <c r="EN59">
        <f t="shared" si="511"/>
        <v>0.17347547192859109</v>
      </c>
      <c r="EO59">
        <f t="shared" si="512"/>
        <v>0.18694283366588116</v>
      </c>
      <c r="ES59">
        <v>966.01941747572698</v>
      </c>
      <c r="ET59">
        <f t="shared" si="422"/>
        <v>0.96601941747572695</v>
      </c>
      <c r="EU59">
        <v>4.80975496994914E-4</v>
      </c>
      <c r="EV59">
        <f t="shared" si="513"/>
        <v>4.2564203273886196</v>
      </c>
      <c r="EW59">
        <f>EV59+EW58</f>
        <v>10.234883540150296</v>
      </c>
      <c r="EX59">
        <f t="shared" si="514"/>
        <v>2.109025164267281</v>
      </c>
      <c r="EY59">
        <f t="shared" si="515"/>
        <v>0.12973714800804578</v>
      </c>
      <c r="EZ59">
        <f t="shared" si="516"/>
        <v>0.13705303924282794</v>
      </c>
      <c r="FD59">
        <v>956.52173913043396</v>
      </c>
      <c r="FE59">
        <f t="shared" si="423"/>
        <v>0.95652173913043392</v>
      </c>
      <c r="FF59">
        <v>4.75E-4</v>
      </c>
      <c r="FG59">
        <f t="shared" si="517"/>
        <v>3.5957607872823618</v>
      </c>
      <c r="FH59">
        <f>FG59+FH58</f>
        <v>7.6457229371687969</v>
      </c>
      <c r="FI59">
        <f t="shared" si="518"/>
        <v>2.6518956719199323</v>
      </c>
      <c r="FJ59">
        <f t="shared" si="519"/>
        <v>6.8531684787306743E-2</v>
      </c>
      <c r="FK59">
        <f t="shared" si="520"/>
        <v>7.8139748229620928E-2</v>
      </c>
      <c r="FO59">
        <v>926.02040816326496</v>
      </c>
      <c r="FP59">
        <f t="shared" si="424"/>
        <v>0.92602040816326492</v>
      </c>
      <c r="FQ59">
        <v>7.3788546255506595E-4</v>
      </c>
      <c r="FR59">
        <f t="shared" si="521"/>
        <v>6.3610815737505693</v>
      </c>
      <c r="FS59">
        <f>FR59+FS58</f>
        <v>14.165274191098277</v>
      </c>
      <c r="FT59">
        <f t="shared" si="522"/>
        <v>1.5901488759642768</v>
      </c>
      <c r="FU59">
        <f t="shared" si="523"/>
        <v>0.18961398417363901</v>
      </c>
      <c r="FV59">
        <f t="shared" si="524"/>
        <v>0.1896462240317244</v>
      </c>
      <c r="FZ59">
        <v>988.11338006705205</v>
      </c>
      <c r="GA59">
        <f t="shared" si="425"/>
        <v>0.98811338006705207</v>
      </c>
      <c r="GB59">
        <v>3.2901554404145001E-4</v>
      </c>
      <c r="GC59">
        <f t="shared" si="525"/>
        <v>2.5644235700814502</v>
      </c>
      <c r="GD59">
        <f t="shared" si="663"/>
        <v>4.6038470392013391</v>
      </c>
      <c r="GE59">
        <f t="shared" si="526"/>
        <v>2.2273935216804994</v>
      </c>
      <c r="GF59">
        <f t="shared" si="527"/>
        <v>0.10483718482642902</v>
      </c>
      <c r="GG59">
        <f t="shared" si="528"/>
        <v>0.1053396549806869</v>
      </c>
      <c r="GK59">
        <v>979.16666666666595</v>
      </c>
      <c r="GL59">
        <f t="shared" si="426"/>
        <v>0.97916666666666596</v>
      </c>
      <c r="GM59">
        <v>4.5544554455445498E-4</v>
      </c>
      <c r="GN59">
        <f t="shared" si="529"/>
        <v>3.0363036303630335</v>
      </c>
      <c r="GO59">
        <f>GN59+GO58</f>
        <v>7.1287128712871155</v>
      </c>
      <c r="GP59">
        <f t="shared" si="530"/>
        <v>3.2898315344319933</v>
      </c>
      <c r="GQ59">
        <f t="shared" si="531"/>
        <v>3.1680930695964747E-2</v>
      </c>
      <c r="GR59">
        <f t="shared" si="532"/>
        <v>4.4608463384912339E-2</v>
      </c>
      <c r="GV59">
        <v>1012.43781094527</v>
      </c>
      <c r="GW59">
        <f t="shared" si="427"/>
        <v>1.0124378109452701</v>
      </c>
      <c r="GX59">
        <v>3.0927835051546302E-4</v>
      </c>
      <c r="GY59">
        <f t="shared" si="533"/>
        <v>2.4012294294678806</v>
      </c>
      <c r="GZ59">
        <f>GY59+GZ58</f>
        <v>3.962028558622003</v>
      </c>
      <c r="HA59">
        <f t="shared" si="534"/>
        <v>2.5697025468217216</v>
      </c>
      <c r="HB59">
        <f t="shared" si="535"/>
        <v>5.658378524176378E-2</v>
      </c>
      <c r="HC59">
        <f t="shared" si="536"/>
        <v>5.9761924380308591E-2</v>
      </c>
      <c r="HG59">
        <v>905.02844081971796</v>
      </c>
      <c r="HH59">
        <f t="shared" si="428"/>
        <v>0.90502844081971801</v>
      </c>
      <c r="HI59">
        <v>5.7992000207786798E-4</v>
      </c>
      <c r="HJ59">
        <f t="shared" si="537"/>
        <v>3.8532890503512824</v>
      </c>
      <c r="HK59">
        <f>HJ59+HK58</f>
        <v>7.7421296646650406</v>
      </c>
      <c r="HL59">
        <f t="shared" si="538"/>
        <v>2.2527396600902101</v>
      </c>
      <c r="HM59">
        <f t="shared" si="539"/>
        <v>9.8037303027427164E-2</v>
      </c>
      <c r="HN59">
        <f t="shared" si="540"/>
        <v>0.10062642083552523</v>
      </c>
      <c r="HR59">
        <v>995.47511312217102</v>
      </c>
      <c r="HS59">
        <f t="shared" si="429"/>
        <v>0.99547511312217107</v>
      </c>
      <c r="HT59">
        <v>1.6999999999999999E-3</v>
      </c>
      <c r="HU59">
        <f t="shared" si="541"/>
        <v>10.883482714468629</v>
      </c>
      <c r="HV59">
        <f t="shared" si="542"/>
        <v>23.754970011456233</v>
      </c>
      <c r="HW59">
        <f t="shared" si="543"/>
        <v>1.5375625473284706</v>
      </c>
      <c r="HX59">
        <f t="shared" si="544"/>
        <v>0.23634274949944384</v>
      </c>
      <c r="HY59">
        <f t="shared" si="545"/>
        <v>0.23668594411841554</v>
      </c>
      <c r="IC59">
        <v>2439.89071038251</v>
      </c>
      <c r="ID59">
        <f t="shared" si="430"/>
        <v>2.4398907103825098</v>
      </c>
      <c r="IE59">
        <v>1.44827586206896E-4</v>
      </c>
      <c r="IF59">
        <f t="shared" si="546"/>
        <v>2.4178228081284812</v>
      </c>
      <c r="IG59">
        <f t="shared" si="547"/>
        <v>4.5395856805677663</v>
      </c>
      <c r="IH59">
        <f t="shared" si="548"/>
        <v>3.503726992097929</v>
      </c>
      <c r="II59">
        <f t="shared" si="549"/>
        <v>3.1483844349350185E-2</v>
      </c>
      <c r="IJ59">
        <f t="shared" si="550"/>
        <v>3.2887482084726305E-2</v>
      </c>
      <c r="IN59">
        <v>810.81081081081004</v>
      </c>
      <c r="IO59">
        <f t="shared" si="431"/>
        <v>0.81081081081081008</v>
      </c>
      <c r="IP59">
        <v>7.4650512581546998E-4</v>
      </c>
      <c r="IQ59">
        <f t="shared" si="551"/>
        <v>4.4276697853823839</v>
      </c>
      <c r="IR59">
        <f>IQ59+IR58</f>
        <v>8.8949545938133276</v>
      </c>
      <c r="IS59">
        <f t="shared" si="552"/>
        <v>4.3859186707464257</v>
      </c>
      <c r="IT59">
        <f t="shared" si="553"/>
        <v>1.1001188361580126E-2</v>
      </c>
      <c r="IU59">
        <f t="shared" si="554"/>
        <v>2.7042571130454329E-2</v>
      </c>
      <c r="IY59">
        <v>1491.7355371900801</v>
      </c>
      <c r="IZ59">
        <f t="shared" si="432"/>
        <v>1.49173553719008</v>
      </c>
      <c r="JA59">
        <v>4.0957300275482002E-4</v>
      </c>
      <c r="JB59">
        <f t="shared" si="555"/>
        <v>4.7680209866684518</v>
      </c>
      <c r="JC59">
        <f>JB59+JC58</f>
        <v>11.11936915990252</v>
      </c>
      <c r="JD59">
        <f t="shared" si="556"/>
        <v>2.5954374345673066</v>
      </c>
      <c r="JE59">
        <f t="shared" si="557"/>
        <v>6.851420452700939E-2</v>
      </c>
      <c r="JF59">
        <f t="shared" si="558"/>
        <v>7.2633235300924845E-2</v>
      </c>
      <c r="JJ59">
        <v>1626.86567164179</v>
      </c>
      <c r="JK59">
        <f t="shared" si="433"/>
        <v>1.62686567164179</v>
      </c>
      <c r="JL59">
        <v>2.9640287769784097E-4</v>
      </c>
      <c r="JM59">
        <f t="shared" si="559"/>
        <v>3.8294945438997541</v>
      </c>
      <c r="JN59">
        <f t="shared" si="664"/>
        <v>8.1795029093004317</v>
      </c>
      <c r="JO59">
        <f t="shared" si="560"/>
        <v>2.7492726731391568</v>
      </c>
      <c r="JP59">
        <f t="shared" si="561"/>
        <v>5.9393684974215252E-2</v>
      </c>
      <c r="JQ59">
        <f t="shared" si="562"/>
        <v>6.1404688523355129E-2</v>
      </c>
      <c r="JU59">
        <v>1547.88967597705</v>
      </c>
      <c r="JV59">
        <f t="shared" si="434"/>
        <v>1.54788967597705</v>
      </c>
      <c r="JW59">
        <v>3.2116788321167802E-4</v>
      </c>
      <c r="JX59">
        <f t="shared" si="563"/>
        <v>4.0095865569497882</v>
      </c>
      <c r="JY59">
        <f>JX59+JY58</f>
        <v>9.1855982941031478</v>
      </c>
      <c r="JZ59">
        <f t="shared" si="564"/>
        <v>2.8150026894393352</v>
      </c>
      <c r="KA59">
        <f t="shared" si="565"/>
        <v>5.0369112329010146E-2</v>
      </c>
      <c r="KB59">
        <f t="shared" si="566"/>
        <v>5.5700176192383134E-2</v>
      </c>
      <c r="KF59">
        <v>1656.95067264574</v>
      </c>
      <c r="KG59">
        <f t="shared" si="435"/>
        <v>1.6569506726457401</v>
      </c>
      <c r="KH59">
        <v>3.3500829289268301E-4</v>
      </c>
      <c r="KI59">
        <f t="shared" si="567"/>
        <v>5.0150942049802847</v>
      </c>
      <c r="KJ59">
        <f t="shared" si="665"/>
        <v>10.124538686004097</v>
      </c>
      <c r="KK59">
        <f t="shared" si="568"/>
        <v>2.4998100967428103</v>
      </c>
      <c r="KL59">
        <f t="shared" si="569"/>
        <v>9.0409814809941882E-2</v>
      </c>
      <c r="KM59">
        <f t="shared" si="570"/>
        <v>9.2635854390956562E-2</v>
      </c>
      <c r="KQ59">
        <v>1155.84415584415</v>
      </c>
      <c r="KR59">
        <f t="shared" si="436"/>
        <v>1.1558441558441499</v>
      </c>
      <c r="KS59">
        <v>3.2644628099173502E-4</v>
      </c>
      <c r="KT59">
        <f t="shared" si="571"/>
        <v>3.4581173833870236</v>
      </c>
      <c r="KU59">
        <f>KT59+KU58</f>
        <v>7.3977447821823663</v>
      </c>
      <c r="KV59">
        <f t="shared" si="572"/>
        <v>2.4132384258632484</v>
      </c>
      <c r="KW59">
        <f t="shared" si="573"/>
        <v>9.2704470693368277E-2</v>
      </c>
      <c r="KX59">
        <f t="shared" si="574"/>
        <v>9.4207073515947648E-2</v>
      </c>
      <c r="LB59">
        <v>848.48484848484804</v>
      </c>
      <c r="LC59">
        <f t="shared" si="437"/>
        <v>0.84848484848484806</v>
      </c>
      <c r="LD59">
        <v>8.2637987012986998E-4</v>
      </c>
      <c r="LE59">
        <f t="shared" si="575"/>
        <v>7.6304697149572487</v>
      </c>
      <c r="LF59">
        <f>LE59+LF58</f>
        <v>16.390782578455706</v>
      </c>
      <c r="LG59">
        <f t="shared" si="576"/>
        <v>2.2492617324701198</v>
      </c>
      <c r="LH59">
        <f t="shared" si="577"/>
        <v>0.10193200461862119</v>
      </c>
      <c r="LI59">
        <f t="shared" si="578"/>
        <v>0.14674076445154494</v>
      </c>
      <c r="LM59">
        <v>9470.1986754966802</v>
      </c>
      <c r="LN59">
        <f t="shared" si="438"/>
        <v>9.4701986754966807</v>
      </c>
      <c r="LO59">
        <v>7.5396808164151493E-5</v>
      </c>
      <c r="LP59">
        <f t="shared" si="579"/>
        <v>10.619268755514295</v>
      </c>
      <c r="LQ59">
        <f t="shared" si="580"/>
        <v>23.611389321708096</v>
      </c>
      <c r="LR59">
        <f t="shared" si="581"/>
        <v>2.116986205514662</v>
      </c>
      <c r="LS59">
        <f t="shared" si="582"/>
        <v>0.1384984034140444</v>
      </c>
      <c r="LT59">
        <f t="shared" si="583"/>
        <v>0.14954208650223441</v>
      </c>
      <c r="LX59">
        <v>12681.539017341</v>
      </c>
      <c r="LY59">
        <f t="shared" si="439"/>
        <v>12.681539017340999</v>
      </c>
      <c r="LZ59">
        <v>1.77926300578034E-5</v>
      </c>
      <c r="MA59">
        <f t="shared" si="584"/>
        <v>5.3303265601568013</v>
      </c>
      <c r="MB59">
        <f>MA59+MB58</f>
        <v>15.96825138447787</v>
      </c>
      <c r="MC59">
        <f t="shared" si="585"/>
        <v>7.7530167597886646</v>
      </c>
      <c r="MD59">
        <f t="shared" si="586"/>
        <v>5.277121591711222E-4</v>
      </c>
      <c r="ME59">
        <f t="shared" si="587"/>
        <v>7.7795980411184996E-3</v>
      </c>
      <c r="MI59">
        <v>2590.60402684563</v>
      </c>
      <c r="MJ59">
        <f t="shared" si="440"/>
        <v>2.5906040268456301</v>
      </c>
      <c r="MK59">
        <v>3.0810810810810799E-4</v>
      </c>
      <c r="ML59">
        <f t="shared" si="588"/>
        <v>7.7414097514599991</v>
      </c>
      <c r="MM59">
        <f>ML59+MM58</f>
        <v>16.29770473991578</v>
      </c>
      <c r="MN59">
        <f t="shared" si="589"/>
        <v>1.953965742491315</v>
      </c>
      <c r="MO59">
        <f t="shared" si="590"/>
        <v>0.14290124234736112</v>
      </c>
      <c r="MP59">
        <f t="shared" si="591"/>
        <v>0.16282629621521724</v>
      </c>
      <c r="MT59">
        <v>2499.99999999999</v>
      </c>
      <c r="MU59">
        <f t="shared" si="441"/>
        <v>2.4999999999999898</v>
      </c>
      <c r="MV59">
        <v>2.9309016182892301E-4</v>
      </c>
      <c r="MW59">
        <f t="shared" si="592"/>
        <v>6.4557304367604189</v>
      </c>
      <c r="MX59">
        <f>MW59+MX58</f>
        <v>17.081941947084459</v>
      </c>
      <c r="MY59">
        <f t="shared" si="593"/>
        <v>2.3453408623998055</v>
      </c>
      <c r="MZ59">
        <f t="shared" si="594"/>
        <v>8.9609390251155926E-2</v>
      </c>
      <c r="NA59">
        <f t="shared" si="595"/>
        <v>0.10930773765373562</v>
      </c>
      <c r="NE59">
        <v>1093.0232558139501</v>
      </c>
      <c r="NF59">
        <f t="shared" si="442"/>
        <v>1.0930232558139501</v>
      </c>
      <c r="NG59">
        <v>7.3605150214592298E-4</v>
      </c>
      <c r="NH59">
        <f t="shared" si="596"/>
        <v>8.783430813197171</v>
      </c>
      <c r="NI59">
        <f>NH59+NI58</f>
        <v>15.313386665574072</v>
      </c>
      <c r="NJ59">
        <f t="shared" si="597"/>
        <v>5.6723599524843067</v>
      </c>
      <c r="NK59">
        <f t="shared" si="598"/>
        <v>3.1712714016994816E-3</v>
      </c>
      <c r="NL59">
        <f t="shared" si="599"/>
        <v>1.4342422001085181E-2</v>
      </c>
      <c r="NP59">
        <v>8170.1253132831998</v>
      </c>
      <c r="NQ59">
        <f t="shared" si="443"/>
        <v>8.170125313283199</v>
      </c>
      <c r="NR59">
        <v>4.4666666666666603E-5</v>
      </c>
      <c r="NS59">
        <f t="shared" si="600"/>
        <v>3.2367149758454064</v>
      </c>
      <c r="NT59">
        <f>NS59+NT58</f>
        <v>6.8599033816424981</v>
      </c>
      <c r="NU59">
        <f t="shared" si="601"/>
        <v>3.1980675776904346</v>
      </c>
      <c r="NV59">
        <f t="shared" si="602"/>
        <v>5.0143607954387603E-2</v>
      </c>
      <c r="NW59">
        <f t="shared" si="603"/>
        <v>5.6916694613379802E-2</v>
      </c>
      <c r="OA59">
        <v>883.24873096446697</v>
      </c>
      <c r="OB59">
        <f t="shared" si="444"/>
        <v>0.88324873096446699</v>
      </c>
      <c r="OC59">
        <v>6.3112065599375204E-4</v>
      </c>
      <c r="OD59">
        <f t="shared" si="604"/>
        <v>6.016402821675424</v>
      </c>
      <c r="OE59">
        <f>OD59+OE58</f>
        <v>9.8718686980168702</v>
      </c>
      <c r="OF59">
        <f t="shared" si="605"/>
        <v>1.4667876616620947</v>
      </c>
      <c r="OG59">
        <f t="shared" si="606"/>
        <v>0.23320327396016172</v>
      </c>
      <c r="OH59">
        <f t="shared" si="607"/>
        <v>0.21244331337696473</v>
      </c>
      <c r="OL59">
        <v>2704.4673539518899</v>
      </c>
      <c r="OM59">
        <f t="shared" si="445"/>
        <v>2.7044673539518898</v>
      </c>
      <c r="ON59">
        <v>3.66018138128826E-4</v>
      </c>
      <c r="OO59">
        <f t="shared" si="608"/>
        <v>9.4092066357024677</v>
      </c>
      <c r="OP59">
        <f>OO59+OP58</f>
        <v>18.203619987344062</v>
      </c>
      <c r="OQ59">
        <f t="shared" si="609"/>
        <v>1.7792008831613217</v>
      </c>
      <c r="OR59">
        <f t="shared" si="610"/>
        <v>0.16510419741243634</v>
      </c>
      <c r="OS59">
        <f t="shared" si="611"/>
        <v>0.16339670187781319</v>
      </c>
      <c r="OW59">
        <v>1731.93741371376</v>
      </c>
      <c r="OX59">
        <f t="shared" si="446"/>
        <v>1.73193741371376</v>
      </c>
      <c r="OY59">
        <v>2.5660377358490598E-4</v>
      </c>
      <c r="OZ59">
        <f t="shared" si="612"/>
        <v>3.435124144376251</v>
      </c>
      <c r="PA59">
        <f>OZ59+PA58</f>
        <v>6.0114672526584414</v>
      </c>
      <c r="PB59">
        <f t="shared" si="613"/>
        <v>3.6338315017745351</v>
      </c>
      <c r="PC59">
        <f t="shared" si="614"/>
        <v>2.098623083318444E-2</v>
      </c>
      <c r="PD59">
        <f t="shared" si="615"/>
        <v>2.4189947477044168E-2</v>
      </c>
      <c r="PH59">
        <v>2666.6666666666601</v>
      </c>
      <c r="PI59">
        <f t="shared" si="447"/>
        <v>2.6666666666666603</v>
      </c>
      <c r="PJ59">
        <v>2.1033855541864699E-4</v>
      </c>
      <c r="PK59">
        <f t="shared" si="616"/>
        <v>4.552782584819199</v>
      </c>
      <c r="PL59">
        <f>PK59+PL58</f>
        <v>10.92627179583701</v>
      </c>
      <c r="PM59">
        <f t="shared" si="617"/>
        <v>2.4111335725004692</v>
      </c>
      <c r="PN59">
        <f t="shared" si="618"/>
        <v>9.531771380740621E-2</v>
      </c>
      <c r="PO59">
        <f t="shared" si="619"/>
        <v>9.5484812228806629E-2</v>
      </c>
      <c r="PS59">
        <v>1607.9534175875001</v>
      </c>
      <c r="PT59">
        <f t="shared" si="448"/>
        <v>1.6079534175875001</v>
      </c>
      <c r="PU59">
        <v>4.4724409448818801E-4</v>
      </c>
      <c r="PV59">
        <f t="shared" si="620"/>
        <v>6.2464259006730174</v>
      </c>
      <c r="PW59">
        <f>PV59+PW58</f>
        <v>12.360885056965616</v>
      </c>
      <c r="PX59">
        <f t="shared" si="621"/>
        <v>1.8941061262395613</v>
      </c>
      <c r="PY59">
        <f t="shared" si="622"/>
        <v>0.14754529515487899</v>
      </c>
      <c r="PZ59">
        <f t="shared" si="623"/>
        <v>0.15646206843498903</v>
      </c>
      <c r="QD59">
        <v>1620.67299683491</v>
      </c>
      <c r="QE59">
        <f t="shared" si="449"/>
        <v>1.6206729968349101</v>
      </c>
      <c r="QF59">
        <v>3.3241379310344798E-4</v>
      </c>
      <c r="QG59">
        <f t="shared" si="624"/>
        <v>5.3963278101209093</v>
      </c>
      <c r="QH59">
        <f>QG59+QH58</f>
        <v>11.195700850873241</v>
      </c>
      <c r="QI59">
        <f t="shared" si="625"/>
        <v>1.9921691577013767</v>
      </c>
      <c r="QJ59">
        <f t="shared" si="626"/>
        <v>0.11355421489916663</v>
      </c>
      <c r="QK59">
        <f t="shared" si="627"/>
        <v>0.1149159691333974</v>
      </c>
      <c r="QO59">
        <v>1774.5901639344199</v>
      </c>
      <c r="QP59">
        <f t="shared" si="450"/>
        <v>1.7745901639344199</v>
      </c>
      <c r="QQ59">
        <v>1.77674418604651E-4</v>
      </c>
      <c r="QR59">
        <f t="shared" si="628"/>
        <v>2.6322136089577928</v>
      </c>
      <c r="QS59">
        <f>QR59+QS58</f>
        <v>5.360895779500412</v>
      </c>
      <c r="QT59">
        <f t="shared" si="629"/>
        <v>3.2280561050003498</v>
      </c>
      <c r="QU59">
        <f t="shared" si="630"/>
        <v>4.5253475220546423E-2</v>
      </c>
      <c r="QV59">
        <f t="shared" si="631"/>
        <v>4.6228432869769874E-2</v>
      </c>
      <c r="QZ59">
        <v>985.95505617977506</v>
      </c>
      <c r="RA59">
        <f t="shared" si="451"/>
        <v>0.98595505617977508</v>
      </c>
      <c r="RB59">
        <v>5.2828770375059296E-4</v>
      </c>
      <c r="RC59">
        <f t="shared" si="632"/>
        <v>3.8476890295017694</v>
      </c>
      <c r="RD59">
        <f>RC59+RD58</f>
        <v>7.2470140861206813</v>
      </c>
      <c r="RE59">
        <f t="shared" si="633"/>
        <v>2.8632022624224756</v>
      </c>
      <c r="RF59">
        <f t="shared" si="634"/>
        <v>6.2442876822910651E-2</v>
      </c>
      <c r="RG59">
        <f t="shared" si="635"/>
        <v>7.1292402779990924E-2</v>
      </c>
      <c r="RK59">
        <v>882.87842827004204</v>
      </c>
      <c r="RL59">
        <f t="shared" si="452"/>
        <v>0.88287842827004204</v>
      </c>
      <c r="RM59">
        <v>9.3459915611814298E-4</v>
      </c>
      <c r="RN59">
        <f t="shared" si="636"/>
        <v>7.6107423136656598</v>
      </c>
      <c r="RO59">
        <f>RN59+RO58</f>
        <v>18.176445525639423</v>
      </c>
      <c r="RP59">
        <f t="shared" si="637"/>
        <v>2.0017173515390008</v>
      </c>
      <c r="RQ59">
        <f t="shared" si="638"/>
        <v>0.13518068777278933</v>
      </c>
      <c r="RR59">
        <f t="shared" si="639"/>
        <v>0.15105675245590494</v>
      </c>
      <c r="RV59">
        <v>928.97427255364505</v>
      </c>
      <c r="RW59">
        <f t="shared" si="453"/>
        <v>0.92897427255364506</v>
      </c>
      <c r="RX59">
        <v>8.2850241545893695E-4</v>
      </c>
      <c r="RY59">
        <f t="shared" si="640"/>
        <v>9.372199269897477</v>
      </c>
      <c r="RZ59">
        <f>RY59+RZ58</f>
        <v>19.181585677749339</v>
      </c>
      <c r="SA59">
        <f t="shared" si="641"/>
        <v>1.2380338717009776</v>
      </c>
      <c r="SB59">
        <f t="shared" si="642"/>
        <v>0.30714544640858199</v>
      </c>
      <c r="SC59">
        <f t="shared" si="643"/>
        <v>0.29686501107505292</v>
      </c>
      <c r="SG59">
        <v>862.55924170616004</v>
      </c>
      <c r="SH59">
        <f t="shared" si="454"/>
        <v>0.86255924170616005</v>
      </c>
      <c r="SI59">
        <v>6.4427860696517395E-4</v>
      </c>
      <c r="SJ59">
        <f t="shared" si="644"/>
        <v>7.5708414449491643</v>
      </c>
      <c r="SK59">
        <f>SJ59+SK58</f>
        <v>13.738592583498468</v>
      </c>
      <c r="SL59">
        <f t="shared" si="645"/>
        <v>1.1461384551188174</v>
      </c>
      <c r="SM59">
        <f t="shared" si="646"/>
        <v>0.28038153928441967</v>
      </c>
      <c r="SN59">
        <f t="shared" si="647"/>
        <v>0.25424513899566525</v>
      </c>
      <c r="SR59">
        <v>793.26923076923197</v>
      </c>
      <c r="SS59">
        <f t="shared" si="455"/>
        <v>0.79326923076923195</v>
      </c>
      <c r="ST59">
        <v>8.9999999999999998E-4</v>
      </c>
      <c r="SU59">
        <f t="shared" si="648"/>
        <v>11.508951406649615</v>
      </c>
      <c r="SV59">
        <f>SU59+SV58</f>
        <v>22.43664264124622</v>
      </c>
      <c r="SW59">
        <f t="shared" si="649"/>
        <v>2.0643431391794245</v>
      </c>
      <c r="SX59">
        <f t="shared" si="650"/>
        <v>0.1239707813440253</v>
      </c>
      <c r="SY59">
        <f t="shared" si="651"/>
        <v>0.17194283126771887</v>
      </c>
      <c r="TC59">
        <v>887.25490196078397</v>
      </c>
      <c r="TD59">
        <f t="shared" si="456"/>
        <v>0.88725490196078394</v>
      </c>
      <c r="TE59">
        <v>6.3115855479247503E-4</v>
      </c>
      <c r="TF59">
        <f t="shared" si="652"/>
        <v>4.1360324691512123</v>
      </c>
      <c r="TG59">
        <f>TF59+TG58</f>
        <v>8.7064584134776144</v>
      </c>
      <c r="TH59">
        <f t="shared" si="653"/>
        <v>1.8500005177270236</v>
      </c>
      <c r="TI59">
        <f t="shared" si="654"/>
        <v>0.15160905737898622</v>
      </c>
      <c r="TJ59">
        <f t="shared" si="655"/>
        <v>0.15487854343081062</v>
      </c>
      <c r="TN59">
        <v>913.04347826086905</v>
      </c>
      <c r="TO59">
        <f t="shared" si="457"/>
        <v>0.91304347826086907</v>
      </c>
      <c r="TP59">
        <v>6.6561136907274598E-4</v>
      </c>
      <c r="TQ59">
        <f t="shared" si="656"/>
        <v>5.0234820307377053</v>
      </c>
      <c r="TR59">
        <f>TQ59+TR58</f>
        <v>9.8993551401621271</v>
      </c>
      <c r="TS59">
        <f t="shared" si="657"/>
        <v>2.3006446007158274</v>
      </c>
      <c r="TT59">
        <f t="shared" si="658"/>
        <v>9.0385635418440607E-2</v>
      </c>
      <c r="TU59">
        <f t="shared" si="659"/>
        <v>0.10041286401941987</v>
      </c>
      <c r="TY59">
        <v>1600.10092999783</v>
      </c>
      <c r="TZ59">
        <f t="shared" si="458"/>
        <v>1.6001009299978299</v>
      </c>
      <c r="UA59">
        <v>3.5154639175257699E-4</v>
      </c>
      <c r="UB59">
        <f t="shared" si="660"/>
        <v>7.3854283981633815</v>
      </c>
      <c r="UC59">
        <f>UB59+UC58</f>
        <v>10.634150567443458</v>
      </c>
      <c r="UD59">
        <f t="shared" si="661"/>
        <v>1.7387127697557982</v>
      </c>
      <c r="UE59">
        <f t="shared" si="662"/>
        <v>5.3175199897541742E-2</v>
      </c>
    </row>
    <row r="60" spans="1:551" x14ac:dyDescent="0.25">
      <c r="A60" s="4">
        <v>2.3181100000000001E-5</v>
      </c>
      <c r="B60" s="1">
        <v>0.99997999999999998</v>
      </c>
      <c r="E60">
        <v>843.60189573459695</v>
      </c>
      <c r="F60">
        <f t="shared" si="409"/>
        <v>0.84360189573459698</v>
      </c>
      <c r="G60">
        <v>7.8758109786959902E-4</v>
      </c>
      <c r="H60">
        <f t="shared" si="459"/>
        <v>6.9268346338575117</v>
      </c>
      <c r="I60">
        <f>H60+I59</f>
        <v>15.80203752902468</v>
      </c>
      <c r="J60">
        <f t="shared" si="460"/>
        <v>1.6246258852755864</v>
      </c>
      <c r="K60">
        <f t="shared" si="461"/>
        <v>0.18428095948424203</v>
      </c>
      <c r="L60">
        <f t="shared" si="462"/>
        <v>0.19047127595270494</v>
      </c>
      <c r="P60">
        <v>752.00877553818702</v>
      </c>
      <c r="Q60">
        <f t="shared" si="410"/>
        <v>0.75200877553818701</v>
      </c>
      <c r="R60">
        <v>1.15775401069518E-3</v>
      </c>
      <c r="S60">
        <f t="shared" si="463"/>
        <v>9.8197965283730273</v>
      </c>
      <c r="T60">
        <f t="shared" si="464"/>
        <v>22.247622157815158</v>
      </c>
      <c r="U60">
        <f t="shared" si="465"/>
        <v>1.1815892658026594</v>
      </c>
      <c r="V60">
        <f t="shared" si="466"/>
        <v>0.32657756015989231</v>
      </c>
      <c r="W60">
        <f t="shared" si="467"/>
        <v>0.35330891247797597</v>
      </c>
      <c r="AA60">
        <v>708.14479638009004</v>
      </c>
      <c r="AB60">
        <f t="shared" si="411"/>
        <v>0.70814479638009009</v>
      </c>
      <c r="AC60">
        <v>1.2627407886231399E-3</v>
      </c>
      <c r="AD60">
        <f t="shared" si="468"/>
        <v>9.6318900734030493</v>
      </c>
      <c r="AE60">
        <f t="shared" ref="AE60:AE67" si="667">AD60+AE59</f>
        <v>23.798528388648165</v>
      </c>
      <c r="AF60">
        <f t="shared" si="469"/>
        <v>1.3004974542783057</v>
      </c>
      <c r="AG60">
        <f t="shared" si="470"/>
        <v>0.27674740744515358</v>
      </c>
      <c r="AH60">
        <f t="shared" si="471"/>
        <v>0.31504059132011336</v>
      </c>
      <c r="AL60">
        <v>784.40366972477</v>
      </c>
      <c r="AM60">
        <f t="shared" si="412"/>
        <v>0.78440366972477005</v>
      </c>
      <c r="AN60">
        <v>9.1294163576029696E-4</v>
      </c>
      <c r="AO60">
        <f t="shared" si="472"/>
        <v>6.9057612387314435</v>
      </c>
      <c r="AP60">
        <f>AO60+AP59</f>
        <v>16.826240888662351</v>
      </c>
      <c r="AQ60">
        <f t="shared" si="473"/>
        <v>1.4448814151859539</v>
      </c>
      <c r="AR60">
        <f t="shared" si="474"/>
        <v>0.22156645003306683</v>
      </c>
      <c r="AS60">
        <f t="shared" si="475"/>
        <v>0.23569073189014203</v>
      </c>
      <c r="AW60">
        <v>705.74162679425797</v>
      </c>
      <c r="AX60">
        <f t="shared" si="413"/>
        <v>0.705741626794258</v>
      </c>
      <c r="AY60">
        <v>1.2486033519553E-3</v>
      </c>
      <c r="AZ60">
        <f t="shared" si="476"/>
        <v>10.020893675403691</v>
      </c>
      <c r="BA60">
        <f t="shared" si="666"/>
        <v>24.996188921868338</v>
      </c>
      <c r="BB60">
        <f t="shared" si="477"/>
        <v>1.447017898564829</v>
      </c>
      <c r="BC60">
        <f t="shared" si="478"/>
        <v>0.24246796684779931</v>
      </c>
      <c r="BD60">
        <f t="shared" si="479"/>
        <v>0.28272520941663382</v>
      </c>
      <c r="BH60">
        <v>637.43315508021306</v>
      </c>
      <c r="BI60">
        <f t="shared" si="414"/>
        <v>0.63743315508021303</v>
      </c>
      <c r="BJ60">
        <v>1.51111111111111E-3</v>
      </c>
      <c r="BK60">
        <f t="shared" si="480"/>
        <v>13.313754282917268</v>
      </c>
      <c r="BL60">
        <f t="shared" si="481"/>
        <v>33.578071463533924</v>
      </c>
      <c r="BM60">
        <f t="shared" si="482"/>
        <v>1.4462966995768707</v>
      </c>
      <c r="BN60">
        <f t="shared" si="483"/>
        <v>0.2430781469786277</v>
      </c>
      <c r="BO60">
        <f t="shared" si="484"/>
        <v>0.3107820072602796</v>
      </c>
      <c r="BS60">
        <v>910.37735849056605</v>
      </c>
      <c r="BT60">
        <f t="shared" si="415"/>
        <v>0.910377358490566</v>
      </c>
      <c r="BU60">
        <v>5.5464480874316898E-4</v>
      </c>
      <c r="BV60">
        <f t="shared" si="485"/>
        <v>4.3399437303847339</v>
      </c>
      <c r="BW60">
        <f>BV60+BW59</f>
        <v>10.710895610456902</v>
      </c>
      <c r="BX60">
        <f t="shared" si="486"/>
        <v>3.4011287591150015</v>
      </c>
      <c r="BY60">
        <f t="shared" si="487"/>
        <v>3.4452613877061736E-2</v>
      </c>
      <c r="BZ60">
        <f t="shared" si="488"/>
        <v>5.535089948759999E-2</v>
      </c>
      <c r="CD60">
        <v>662.29508196721304</v>
      </c>
      <c r="CE60">
        <f t="shared" si="416"/>
        <v>0.66229508196721298</v>
      </c>
      <c r="CF60">
        <v>1.40588235294117E-3</v>
      </c>
      <c r="CG60">
        <f t="shared" si="489"/>
        <v>10.570544007076467</v>
      </c>
      <c r="CH60">
        <f t="shared" ref="CH60:CH67" si="668">CG60+CH59</f>
        <v>29.23485183547092</v>
      </c>
      <c r="CI60">
        <f t="shared" si="490"/>
        <v>1.0327561018712763</v>
      </c>
      <c r="CJ60">
        <f t="shared" si="491"/>
        <v>0.34790378926001475</v>
      </c>
      <c r="CK60">
        <f t="shared" si="492"/>
        <v>0.3650961678018016</v>
      </c>
      <c r="CP60">
        <v>726.94565968224697</v>
      </c>
      <c r="CQ60">
        <f t="shared" si="417"/>
        <v>0.726945659682247</v>
      </c>
      <c r="CR60">
        <v>1.1744186046511601E-3</v>
      </c>
      <c r="CS60">
        <f t="shared" si="493"/>
        <v>9.6027686398296002</v>
      </c>
      <c r="CT60">
        <f t="shared" ref="CT60:CT67" si="669">CS60+CT59</f>
        <v>21.439844834471042</v>
      </c>
      <c r="CU60">
        <f t="shared" si="494"/>
        <v>1.3402481548616727</v>
      </c>
      <c r="CV60">
        <f t="shared" si="495"/>
        <v>0.27217799119850861</v>
      </c>
      <c r="CW60">
        <f t="shared" si="496"/>
        <v>0.30306315758833591</v>
      </c>
      <c r="DA60">
        <v>744.23963133640495</v>
      </c>
      <c r="DB60">
        <f t="shared" si="418"/>
        <v>0.74423963133640492</v>
      </c>
      <c r="DC60">
        <v>1.06976744186046E-3</v>
      </c>
      <c r="DD60">
        <f t="shared" si="497"/>
        <v>7.4861262551466758</v>
      </c>
      <c r="DE60">
        <f>DD60+DE59</f>
        <v>19.447654075870211</v>
      </c>
      <c r="DF60">
        <f t="shared" si="498"/>
        <v>1.2910792072986059</v>
      </c>
      <c r="DG60">
        <f t="shared" si="499"/>
        <v>0.29463636790551673</v>
      </c>
      <c r="DH60">
        <f t="shared" si="500"/>
        <v>0.31190003483355394</v>
      </c>
      <c r="DL60">
        <v>665.29914529914504</v>
      </c>
      <c r="DM60">
        <f t="shared" si="419"/>
        <v>0.66529914529914502</v>
      </c>
      <c r="DN60">
        <v>1.34444444444444E-3</v>
      </c>
      <c r="DO60">
        <f t="shared" si="501"/>
        <v>8.9569916352061298</v>
      </c>
      <c r="DP60">
        <f t="shared" ref="DP60:DP68" si="670">DO60+DP59</f>
        <v>23.280775779110126</v>
      </c>
      <c r="DQ60">
        <f t="shared" si="502"/>
        <v>1.0449523103668736</v>
      </c>
      <c r="DR60">
        <f t="shared" si="503"/>
        <v>0.33472686003101615</v>
      </c>
      <c r="DS60">
        <f t="shared" si="504"/>
        <v>0.36673955586223023</v>
      </c>
      <c r="DW60">
        <v>753.65853658536503</v>
      </c>
      <c r="DX60">
        <f t="shared" si="420"/>
        <v>0.75365853658536508</v>
      </c>
      <c r="DY60">
        <v>1.0943673359385499E-3</v>
      </c>
      <c r="DZ60">
        <f t="shared" si="505"/>
        <v>7.5944992084562797</v>
      </c>
      <c r="EA60">
        <f>DZ60+EA59</f>
        <v>16.706626477125084</v>
      </c>
      <c r="EB60">
        <f t="shared" si="506"/>
        <v>2.9792514512335062</v>
      </c>
      <c r="EC60">
        <f t="shared" si="507"/>
        <v>5.0872953919487478E-2</v>
      </c>
      <c r="ED60">
        <f t="shared" si="508"/>
        <v>9.3868466158918515E-2</v>
      </c>
      <c r="EH60">
        <v>767.75922387911498</v>
      </c>
      <c r="EI60">
        <f t="shared" si="421"/>
        <v>0.76775922387911499</v>
      </c>
      <c r="EJ60">
        <v>1.1624568890653299E-3</v>
      </c>
      <c r="EK60">
        <f t="shared" si="509"/>
        <v>10.558191544644231</v>
      </c>
      <c r="EL60">
        <f>EK60+EL59</f>
        <v>26.002959462182943</v>
      </c>
      <c r="EM60">
        <f t="shared" si="510"/>
        <v>1.3220112732460374</v>
      </c>
      <c r="EN60">
        <f t="shared" si="511"/>
        <v>0.28686483719533973</v>
      </c>
      <c r="EO60">
        <f t="shared" si="512"/>
        <v>0.30913491658621034</v>
      </c>
      <c r="ES60">
        <v>888.34951456310603</v>
      </c>
      <c r="ET60">
        <f t="shared" si="422"/>
        <v>0.88834951456310607</v>
      </c>
      <c r="EU60">
        <v>6.6742949607027197E-4</v>
      </c>
      <c r="EV60">
        <f t="shared" si="513"/>
        <v>5.9064557174360361</v>
      </c>
      <c r="EW60">
        <f t="shared" ref="EW60:EW68" si="671">EV60+EW59</f>
        <v>16.141339257586331</v>
      </c>
      <c r="EX60">
        <f t="shared" si="514"/>
        <v>1.6658909586203059</v>
      </c>
      <c r="EY60">
        <f t="shared" si="515"/>
        <v>0.20073419189063829</v>
      </c>
      <c r="EZ60">
        <f t="shared" si="516"/>
        <v>0.21205361379501625</v>
      </c>
      <c r="FD60">
        <v>876.81159420289805</v>
      </c>
      <c r="FE60">
        <f t="shared" si="423"/>
        <v>0.876811594202898</v>
      </c>
      <c r="FF60">
        <v>6.6E-4</v>
      </c>
      <c r="FG60">
        <f t="shared" si="517"/>
        <v>4.996214988644966</v>
      </c>
      <c r="FH60">
        <f t="shared" ref="FH60:FH69" si="672">FG60+FH59</f>
        <v>12.641937925813764</v>
      </c>
      <c r="FI60">
        <f t="shared" si="518"/>
        <v>2.1522944061084939</v>
      </c>
      <c r="FJ60">
        <f t="shared" si="519"/>
        <v>0.11315022895517018</v>
      </c>
      <c r="FK60">
        <f t="shared" si="520"/>
        <v>0.12901376100881395</v>
      </c>
      <c r="FO60">
        <v>857.142857142857</v>
      </c>
      <c r="FP60">
        <f t="shared" si="424"/>
        <v>0.85714285714285698</v>
      </c>
      <c r="FQ60">
        <v>8.5242290748898601E-4</v>
      </c>
      <c r="FR60">
        <f t="shared" si="521"/>
        <v>7.3484733404222933</v>
      </c>
      <c r="FS60">
        <f>FR60+FS59</f>
        <v>21.513747531520572</v>
      </c>
      <c r="FT60">
        <f t="shared" si="522"/>
        <v>1.2104449681079223</v>
      </c>
      <c r="FU60">
        <f t="shared" si="523"/>
        <v>0.28253373533245763</v>
      </c>
      <c r="FV60">
        <f t="shared" si="524"/>
        <v>0.28258177423407743</v>
      </c>
      <c r="FZ60">
        <v>877.62877171594005</v>
      </c>
      <c r="GA60">
        <f t="shared" si="425"/>
        <v>0.87762877171594</v>
      </c>
      <c r="GB60">
        <v>6.5025906735751305E-4</v>
      </c>
      <c r="GC60">
        <f t="shared" si="525"/>
        <v>5.0682702054365789</v>
      </c>
      <c r="GD60">
        <f t="shared" si="663"/>
        <v>9.6721172446379171</v>
      </c>
      <c r="GE60">
        <f t="shared" si="526"/>
        <v>1.4809758248109903</v>
      </c>
      <c r="GF60">
        <f t="shared" si="527"/>
        <v>0.20362247536979272</v>
      </c>
      <c r="GG60">
        <f t="shared" si="528"/>
        <v>0.20459840978446464</v>
      </c>
      <c r="GK60">
        <v>940.10416666666595</v>
      </c>
      <c r="GL60">
        <f t="shared" si="426"/>
        <v>0.94010416666666596</v>
      </c>
      <c r="GM60">
        <v>5.3465346534653404E-4</v>
      </c>
      <c r="GN60">
        <f t="shared" si="529"/>
        <v>3.5643564356435604</v>
      </c>
      <c r="GO60">
        <f>GN60+GO59</f>
        <v>10.693069306930676</v>
      </c>
      <c r="GP60">
        <f t="shared" si="530"/>
        <v>3.0692210126832262</v>
      </c>
      <c r="GQ60">
        <f t="shared" si="531"/>
        <v>4.8195522506315078E-2</v>
      </c>
      <c r="GR60">
        <f t="shared" si="532"/>
        <v>6.7861901585912529E-2</v>
      </c>
      <c r="GV60">
        <v>925.37313432835799</v>
      </c>
      <c r="GW60">
        <f t="shared" si="427"/>
        <v>0.92537313432835799</v>
      </c>
      <c r="GX60">
        <v>6.1855670103092703E-4</v>
      </c>
      <c r="GY60">
        <f t="shared" si="533"/>
        <v>4.8024588589357684</v>
      </c>
      <c r="GZ60">
        <f t="shared" ref="GZ60:GZ70" si="673">GY60+GZ59</f>
        <v>8.7644874175577705</v>
      </c>
      <c r="HA60">
        <f t="shared" si="534"/>
        <v>1.9972001333332934</v>
      </c>
      <c r="HB60">
        <f t="shared" si="535"/>
        <v>0.12169642126585213</v>
      </c>
      <c r="HC60">
        <f t="shared" si="536"/>
        <v>0.12853173915406532</v>
      </c>
      <c r="HG60">
        <v>835.471805927118</v>
      </c>
      <c r="HH60">
        <f t="shared" si="428"/>
        <v>0.83547180592711801</v>
      </c>
      <c r="HI60">
        <v>7.8347315654138795E-4</v>
      </c>
      <c r="HJ60">
        <f t="shared" si="537"/>
        <v>5.2058017045939406</v>
      </c>
      <c r="HK60">
        <f t="shared" ref="HK60:HK70" si="674">HJ60+HK59</f>
        <v>12.947931369258981</v>
      </c>
      <c r="HL60">
        <f t="shared" si="538"/>
        <v>1.7820345452513018</v>
      </c>
      <c r="HM60">
        <f t="shared" si="539"/>
        <v>0.16103892001566125</v>
      </c>
      <c r="HN60">
        <f t="shared" si="540"/>
        <v>0.16529188009038692</v>
      </c>
      <c r="HR60">
        <v>907.23981900452497</v>
      </c>
      <c r="HS60">
        <f t="shared" si="429"/>
        <v>0.90723981900452499</v>
      </c>
      <c r="HT60">
        <v>2.1052631578947299E-3</v>
      </c>
      <c r="HU60">
        <f t="shared" si="541"/>
        <v>13.477997169620549</v>
      </c>
      <c r="HV60">
        <f t="shared" si="542"/>
        <v>37.232967181076781</v>
      </c>
      <c r="HW60">
        <f t="shared" si="543"/>
        <v>1.0479956904125562</v>
      </c>
      <c r="HX60">
        <f t="shared" si="544"/>
        <v>0.37053764648219623</v>
      </c>
      <c r="HY60">
        <f t="shared" si="545"/>
        <v>0.37107570625626779</v>
      </c>
      <c r="IC60">
        <v>2215.84699453551</v>
      </c>
      <c r="ID60">
        <f t="shared" si="430"/>
        <v>2.2158469945355099</v>
      </c>
      <c r="IE60">
        <v>2.27586206896551E-4</v>
      </c>
      <c r="IF60">
        <f t="shared" si="546"/>
        <v>3.7994358413447582</v>
      </c>
      <c r="IG60">
        <f t="shared" si="547"/>
        <v>8.3390215219125245</v>
      </c>
      <c r="IH60">
        <f t="shared" si="548"/>
        <v>2.8338537724943409</v>
      </c>
      <c r="II60">
        <f t="shared" si="549"/>
        <v>5.8760933113289164E-2</v>
      </c>
      <c r="IJ60">
        <f t="shared" si="550"/>
        <v>6.1380659667915817E-2</v>
      </c>
      <c r="IN60">
        <v>743.78378378378295</v>
      </c>
      <c r="IO60">
        <f t="shared" si="431"/>
        <v>0.74378378378378296</v>
      </c>
      <c r="IP60">
        <v>1.05781298539919E-3</v>
      </c>
      <c r="IQ60">
        <f t="shared" si="551"/>
        <v>6.2740983712881961</v>
      </c>
      <c r="IR60">
        <f>IQ60+IR59</f>
        <v>15.169052965101525</v>
      </c>
      <c r="IS60">
        <f t="shared" si="552"/>
        <v>3.913104980893511</v>
      </c>
      <c r="IT60">
        <f t="shared" si="553"/>
        <v>2.0412808248998986E-2</v>
      </c>
      <c r="IU60">
        <f t="shared" si="554"/>
        <v>5.0177744522010237E-2</v>
      </c>
      <c r="IY60">
        <v>1376.0330578512301</v>
      </c>
      <c r="IZ60">
        <f t="shared" si="432"/>
        <v>1.3760330578512301</v>
      </c>
      <c r="JA60">
        <v>5.3489439853076205E-4</v>
      </c>
      <c r="JB60">
        <f t="shared" si="555"/>
        <v>6.2269429398226084</v>
      </c>
      <c r="JC60">
        <f>JB60+JC59</f>
        <v>17.346312099725129</v>
      </c>
      <c r="JD60">
        <f t="shared" si="556"/>
        <v>2.1785071307084691</v>
      </c>
      <c r="JE60">
        <f t="shared" si="557"/>
        <v>0.10902676276657421</v>
      </c>
      <c r="JF60">
        <f t="shared" si="558"/>
        <v>0.11558138299629404</v>
      </c>
      <c r="JJ60">
        <v>1470.14925373134</v>
      </c>
      <c r="JK60">
        <f t="shared" si="433"/>
        <v>1.4701492537313399</v>
      </c>
      <c r="JL60">
        <v>4.5755395683453199E-4</v>
      </c>
      <c r="JM60">
        <f t="shared" si="559"/>
        <v>5.9115498299035139</v>
      </c>
      <c r="JN60">
        <f t="shared" si="664"/>
        <v>14.091052739203946</v>
      </c>
      <c r="JO60">
        <f t="shared" si="560"/>
        <v>2.221581717080332</v>
      </c>
      <c r="JP60">
        <f t="shared" si="561"/>
        <v>0.10373838357629654</v>
      </c>
      <c r="JQ60">
        <f t="shared" si="562"/>
        <v>0.10725084887701891</v>
      </c>
      <c r="JU60">
        <v>1434.2527001912299</v>
      </c>
      <c r="JV60">
        <f t="shared" si="434"/>
        <v>1.43425270019123</v>
      </c>
      <c r="JW60">
        <v>4.0291970802919599E-4</v>
      </c>
      <c r="JX60">
        <f t="shared" si="563"/>
        <v>5.0302085896279154</v>
      </c>
      <c r="JY60">
        <f t="shared" ref="JY60:JY70" si="675">JX60+JY59</f>
        <v>14.215806883731062</v>
      </c>
      <c r="JZ60">
        <f t="shared" si="564"/>
        <v>2.4485710431962815</v>
      </c>
      <c r="KA60">
        <f t="shared" si="565"/>
        <v>7.9573641296656505E-2</v>
      </c>
      <c r="KB60">
        <f t="shared" si="566"/>
        <v>8.7995710774924532E-2</v>
      </c>
      <c r="KF60">
        <v>1468.6098654708501</v>
      </c>
      <c r="KG60">
        <f t="shared" si="435"/>
        <v>1.4686098654708502</v>
      </c>
      <c r="KH60">
        <v>4.17716075926039E-4</v>
      </c>
      <c r="KI60">
        <f t="shared" si="567"/>
        <v>6.2532346695514818</v>
      </c>
      <c r="KJ60">
        <f t="shared" si="665"/>
        <v>16.377773355555579</v>
      </c>
      <c r="KK60">
        <f t="shared" si="568"/>
        <v>1.8049739869634882</v>
      </c>
      <c r="KL60">
        <f t="shared" si="569"/>
        <v>0.14711702909200769</v>
      </c>
      <c r="KM60">
        <f t="shared" si="570"/>
        <v>0.15073929433487473</v>
      </c>
      <c r="KQ60">
        <v>1051.9480519480501</v>
      </c>
      <c r="KR60">
        <f t="shared" si="436"/>
        <v>1.0519480519480502</v>
      </c>
      <c r="KS60">
        <v>4.4214876033057802E-4</v>
      </c>
      <c r="KT60">
        <f t="shared" si="571"/>
        <v>4.6837792407900212</v>
      </c>
      <c r="KU60">
        <f>KT60+KU59</f>
        <v>12.081524022972388</v>
      </c>
      <c r="KV60">
        <f t="shared" si="572"/>
        <v>1.8851562576510215</v>
      </c>
      <c r="KW60">
        <f t="shared" si="573"/>
        <v>0.14905029093446837</v>
      </c>
      <c r="KX60">
        <f t="shared" si="574"/>
        <v>0.15146617644882715</v>
      </c>
      <c r="LB60">
        <v>757.57575757575705</v>
      </c>
      <c r="LC60">
        <f t="shared" si="437"/>
        <v>0.75757575757575701</v>
      </c>
      <c r="LD60">
        <v>1.14375E-3</v>
      </c>
      <c r="LE60">
        <f t="shared" si="575"/>
        <v>10.560941828254849</v>
      </c>
      <c r="LF60">
        <f t="shared" ref="LF60:LF67" si="676">LE60+LF59</f>
        <v>26.951724406710554</v>
      </c>
      <c r="LG60">
        <f t="shared" si="576"/>
        <v>1.8918385632427417</v>
      </c>
      <c r="LH60">
        <f t="shared" si="577"/>
        <v>0.16928895295328147</v>
      </c>
      <c r="LI60">
        <f t="shared" si="578"/>
        <v>0.24370746423079792</v>
      </c>
      <c r="LM60">
        <v>8410.5960264900605</v>
      </c>
      <c r="LN60">
        <f t="shared" si="438"/>
        <v>8.4105960264900599</v>
      </c>
      <c r="LO60">
        <v>1.0034958202149601E-4</v>
      </c>
      <c r="LP60">
        <f t="shared" si="579"/>
        <v>14.133743946689579</v>
      </c>
      <c r="LQ60">
        <f t="shared" si="580"/>
        <v>37.745133268397673</v>
      </c>
      <c r="LR60">
        <f t="shared" si="581"/>
        <v>1.7646860582539439</v>
      </c>
      <c r="LS60">
        <f t="shared" si="582"/>
        <v>0.22690881999936821</v>
      </c>
      <c r="LT60">
        <f t="shared" si="583"/>
        <v>0.24500223505843352</v>
      </c>
      <c r="LX60">
        <v>10382.0447976878</v>
      </c>
      <c r="LY60">
        <f t="shared" si="439"/>
        <v>10.382044797687801</v>
      </c>
      <c r="LZ60">
        <v>1.07478323699422E-5</v>
      </c>
      <c r="MA60">
        <f t="shared" si="584"/>
        <v>3.2198419322774718</v>
      </c>
      <c r="MB60">
        <f t="shared" ref="MB60:MB65" si="677">MA60+MB59</f>
        <v>19.188093316755342</v>
      </c>
      <c r="MC60">
        <f t="shared" si="585"/>
        <v>7.0642702977782088</v>
      </c>
      <c r="MD60">
        <f t="shared" si="586"/>
        <v>8.2693876183658648E-4</v>
      </c>
      <c r="ME60">
        <f t="shared" si="587"/>
        <v>1.2190833695804124E-2</v>
      </c>
      <c r="MI60">
        <v>2348.9932885906001</v>
      </c>
      <c r="MJ60">
        <f t="shared" si="440"/>
        <v>2.3489932885906</v>
      </c>
      <c r="MK60">
        <v>4.2342342342342298E-4</v>
      </c>
      <c r="ML60">
        <f t="shared" si="588"/>
        <v>10.638779483000578</v>
      </c>
      <c r="MM60">
        <f t="shared" ref="MM60:MM67" si="678">ML60+MM59</f>
        <v>26.936484222916356</v>
      </c>
      <c r="MN60">
        <f t="shared" si="589"/>
        <v>1.5405655472777329</v>
      </c>
      <c r="MO60">
        <f t="shared" si="590"/>
        <v>0.23621868542888294</v>
      </c>
      <c r="MP60">
        <f t="shared" si="591"/>
        <v>0.26915520826416933</v>
      </c>
      <c r="MT60">
        <v>2294.1176470588198</v>
      </c>
      <c r="MU60">
        <f t="shared" si="441"/>
        <v>2.2941176470588198</v>
      </c>
      <c r="MV60">
        <v>3.9247367069098301E-4</v>
      </c>
      <c r="MW60">
        <f t="shared" si="592"/>
        <v>8.6447945086119606</v>
      </c>
      <c r="MX60">
        <f t="shared" ref="MX60:MX68" si="679">MW60+MX59</f>
        <v>25.726736455696418</v>
      </c>
      <c r="MY60">
        <f t="shared" si="593"/>
        <v>1.9717332586741934</v>
      </c>
      <c r="MZ60">
        <f t="shared" si="594"/>
        <v>0.13913971609895459</v>
      </c>
      <c r="NA60">
        <f t="shared" si="595"/>
        <v>0.16972604703516095</v>
      </c>
      <c r="NE60">
        <v>953.48837209302405</v>
      </c>
      <c r="NF60">
        <f t="shared" si="442"/>
        <v>0.95348837209302406</v>
      </c>
      <c r="NG60">
        <v>9.9356223175965696E-4</v>
      </c>
      <c r="NH60">
        <f t="shared" si="596"/>
        <v>11.856351214315715</v>
      </c>
      <c r="NI60">
        <f t="shared" ref="NI60:NI66" si="680">NH60+NI59</f>
        <v>27.169737879889787</v>
      </c>
      <c r="NJ60">
        <f t="shared" si="597"/>
        <v>5.0060072135248674</v>
      </c>
      <c r="NK60">
        <f t="shared" si="598"/>
        <v>7.0305410285793476E-3</v>
      </c>
      <c r="NL60">
        <f t="shared" si="599"/>
        <v>3.1796391275054882E-2</v>
      </c>
      <c r="NP60">
        <v>7378.34586466165</v>
      </c>
      <c r="NQ60">
        <f t="shared" si="443"/>
        <v>7.3783458646616502</v>
      </c>
      <c r="NR60">
        <v>5.48888888888889E-5</v>
      </c>
      <c r="NS60">
        <f t="shared" si="600"/>
        <v>3.9774557165861526</v>
      </c>
      <c r="NT60">
        <f>NS60+NT59</f>
        <v>10.837359098228651</v>
      </c>
      <c r="NU60">
        <f t="shared" si="601"/>
        <v>2.8028679242941057</v>
      </c>
      <c r="NV60">
        <f t="shared" si="602"/>
        <v>7.9833568486067666E-2</v>
      </c>
      <c r="NW60">
        <f t="shared" si="603"/>
        <v>9.0616990336058648E-2</v>
      </c>
      <c r="OA60">
        <v>802.03045685279096</v>
      </c>
      <c r="OB60">
        <f t="shared" si="444"/>
        <v>0.80203045685279095</v>
      </c>
      <c r="OC60">
        <v>9.0783548093192705E-4</v>
      </c>
      <c r="OD60">
        <f t="shared" si="604"/>
        <v>8.6542943844797637</v>
      </c>
      <c r="OE60">
        <f t="shared" ref="OE60:OE67" si="681">OD60+OE59</f>
        <v>18.526163082496634</v>
      </c>
      <c r="OF60">
        <f t="shared" si="605"/>
        <v>0.85338059307372016</v>
      </c>
      <c r="OG60">
        <f t="shared" si="606"/>
        <v>0.40954247320378728</v>
      </c>
      <c r="OH60">
        <f t="shared" si="607"/>
        <v>0.37308464198865582</v>
      </c>
      <c r="OL60">
        <v>2463.9175257731899</v>
      </c>
      <c r="OM60">
        <f t="shared" si="445"/>
        <v>2.4639175257731898</v>
      </c>
      <c r="ON60">
        <v>4.3651396532568497E-4</v>
      </c>
      <c r="OO60">
        <f t="shared" si="608"/>
        <v>11.22143869731838</v>
      </c>
      <c r="OP60">
        <f t="shared" ref="OP60:OP69" si="682">OO60+OP59</f>
        <v>29.425058684662442</v>
      </c>
      <c r="OQ60">
        <f t="shared" si="609"/>
        <v>1.317515552928189</v>
      </c>
      <c r="OR60">
        <f t="shared" si="610"/>
        <v>0.26800209703213201</v>
      </c>
      <c r="OS60">
        <f t="shared" si="611"/>
        <v>0.26523043894515513</v>
      </c>
      <c r="OW60">
        <v>1577.33548090197</v>
      </c>
      <c r="OX60">
        <f t="shared" si="446"/>
        <v>1.57733548090197</v>
      </c>
      <c r="OY60">
        <v>4.4056603773584899E-4</v>
      </c>
      <c r="OZ60">
        <f t="shared" si="612"/>
        <v>5.8978050567048053</v>
      </c>
      <c r="PA60">
        <f>OZ60+PA59</f>
        <v>11.909272309363246</v>
      </c>
      <c r="PB60">
        <f t="shared" si="613"/>
        <v>3.1650938352356643</v>
      </c>
      <c r="PC60">
        <f t="shared" si="614"/>
        <v>4.3261107877867397E-2</v>
      </c>
      <c r="PD60">
        <f t="shared" si="615"/>
        <v>4.9865263356848398E-2</v>
      </c>
      <c r="PH60">
        <v>2427.5362318840498</v>
      </c>
      <c r="PI60">
        <f t="shared" si="447"/>
        <v>2.4275362318840497</v>
      </c>
      <c r="PJ60">
        <v>2.8949715425687902E-4</v>
      </c>
      <c r="PK60">
        <f t="shared" si="616"/>
        <v>6.2661721700623163</v>
      </c>
      <c r="PL60">
        <f>PK60+PL59</f>
        <v>17.192443965899326</v>
      </c>
      <c r="PM60">
        <f t="shared" si="617"/>
        <v>1.8264490752319009</v>
      </c>
      <c r="PN60">
        <f t="shared" si="618"/>
        <v>0.15090076136032654</v>
      </c>
      <c r="PO60">
        <f t="shared" si="619"/>
        <v>0.15116530063644032</v>
      </c>
      <c r="PS60">
        <v>1476.51028915503</v>
      </c>
      <c r="PT60">
        <f t="shared" si="448"/>
        <v>1.4765102891550301</v>
      </c>
      <c r="PU60">
        <v>5.6062992125984195E-4</v>
      </c>
      <c r="PV60">
        <f t="shared" si="620"/>
        <v>7.8300268332380165</v>
      </c>
      <c r="PW60">
        <f>PV60+PW59</f>
        <v>20.190911890203633</v>
      </c>
      <c r="PX60">
        <f t="shared" si="621"/>
        <v>1.4576851406643145</v>
      </c>
      <c r="PY60">
        <f t="shared" si="622"/>
        <v>0.23634709110331861</v>
      </c>
      <c r="PZ60">
        <f t="shared" si="623"/>
        <v>0.25063052470633251</v>
      </c>
      <c r="QD60">
        <v>1530.7512910211501</v>
      </c>
      <c r="QE60">
        <f t="shared" si="449"/>
        <v>1.53075129102115</v>
      </c>
      <c r="QF60">
        <v>4.8689655172413698E-4</v>
      </c>
      <c r="QG60">
        <f t="shared" si="624"/>
        <v>7.9041648007165097</v>
      </c>
      <c r="QH60">
        <f t="shared" ref="QH60:QH68" si="683">QG60+QH59</f>
        <v>19.099865651589752</v>
      </c>
      <c r="QI60">
        <f t="shared" si="625"/>
        <v>1.6537076958298809</v>
      </c>
      <c r="QJ60">
        <f t="shared" si="626"/>
        <v>0.19357315628067354</v>
      </c>
      <c r="QK60">
        <f t="shared" si="627"/>
        <v>0.19589450617889342</v>
      </c>
      <c r="QO60">
        <v>1614.75409836065</v>
      </c>
      <c r="QP60">
        <f t="shared" si="450"/>
        <v>1.6147540983606501</v>
      </c>
      <c r="QQ60">
        <v>3.0046511627906898E-4</v>
      </c>
      <c r="QR60">
        <f t="shared" si="628"/>
        <v>4.451335055986207</v>
      </c>
      <c r="QS60">
        <f>QR60+QS59</f>
        <v>9.8122308354866199</v>
      </c>
      <c r="QT60">
        <f t="shared" si="629"/>
        <v>2.5524296923411436</v>
      </c>
      <c r="QU60">
        <f t="shared" si="630"/>
        <v>8.3401665001314323E-2</v>
      </c>
      <c r="QV60">
        <f t="shared" si="631"/>
        <v>8.5198501395750706E-2</v>
      </c>
      <c r="QZ60">
        <v>890.44943820224705</v>
      </c>
      <c r="RA60">
        <f t="shared" si="451"/>
        <v>0.89044943820224709</v>
      </c>
      <c r="RB60">
        <v>6.6868439099013503E-4</v>
      </c>
      <c r="RC60">
        <f t="shared" si="632"/>
        <v>4.8702431973061548</v>
      </c>
      <c r="RD60">
        <f>RC60+RD59</f>
        <v>12.117257283426836</v>
      </c>
      <c r="RE60">
        <f t="shared" si="633"/>
        <v>2.2519556646015308</v>
      </c>
      <c r="RF60">
        <f t="shared" si="634"/>
        <v>0.1045343688469503</v>
      </c>
      <c r="RG60">
        <f t="shared" si="635"/>
        <v>0.11934918292320812</v>
      </c>
      <c r="RK60">
        <v>789.83166315049198</v>
      </c>
      <c r="RL60">
        <f t="shared" si="452"/>
        <v>0.78983166315049202</v>
      </c>
      <c r="RM60">
        <v>1.20464135021097E-3</v>
      </c>
      <c r="RN60">
        <f t="shared" si="636"/>
        <v>9.8097829821740241</v>
      </c>
      <c r="RO60">
        <f t="shared" ref="RO60:RO68" si="684">RN60+RO59</f>
        <v>27.986228507813447</v>
      </c>
      <c r="RP60">
        <f t="shared" si="637"/>
        <v>1.5492151890922732</v>
      </c>
      <c r="RQ60">
        <f t="shared" si="638"/>
        <v>0.21147861554983069</v>
      </c>
      <c r="RR60">
        <f t="shared" si="639"/>
        <v>0.23631535987242228</v>
      </c>
      <c r="RV60">
        <v>822.82889562970399</v>
      </c>
      <c r="RW60">
        <f t="shared" si="453"/>
        <v>0.82282889562970396</v>
      </c>
      <c r="RX60">
        <v>1.1231884057970999E-3</v>
      </c>
      <c r="RY60">
        <f t="shared" si="640"/>
        <v>12.705751196799772</v>
      </c>
      <c r="RZ60">
        <f t="shared" ref="RZ60:RZ66" si="685">RY60+RZ59</f>
        <v>31.887336874549113</v>
      </c>
      <c r="SA60">
        <f t="shared" si="641"/>
        <v>0.66550181634443029</v>
      </c>
      <c r="SB60">
        <f t="shared" si="642"/>
        <v>0.48569969901904475</v>
      </c>
      <c r="SC60">
        <f t="shared" si="643"/>
        <v>0.46944289168016079</v>
      </c>
      <c r="SG60">
        <v>786.72985781990496</v>
      </c>
      <c r="SH60">
        <f t="shared" si="454"/>
        <v>0.78672985781990501</v>
      </c>
      <c r="SI60">
        <v>1.0373134328358199E-3</v>
      </c>
      <c r="SJ60">
        <f t="shared" si="644"/>
        <v>12.189347036848648</v>
      </c>
      <c r="SK60">
        <f t="shared" ref="SK60:SK66" si="686">SJ60+SK59</f>
        <v>25.927939620347118</v>
      </c>
      <c r="SL60">
        <f t="shared" si="645"/>
        <v>0.74221611896179818</v>
      </c>
      <c r="SM60">
        <f t="shared" si="646"/>
        <v>0.50484020137464181</v>
      </c>
      <c r="SN60">
        <f t="shared" si="647"/>
        <v>0.45778037846811914</v>
      </c>
      <c r="SR60">
        <v>673.076923076924</v>
      </c>
      <c r="SS60">
        <f t="shared" si="455"/>
        <v>0.67307692307692402</v>
      </c>
      <c r="ST60">
        <v>1.2499999999999901E-3</v>
      </c>
      <c r="SU60">
        <f t="shared" si="648"/>
        <v>15.984654731457672</v>
      </c>
      <c r="SV60">
        <f t="shared" ref="SV60:SV65" si="687">SU60+SV59</f>
        <v>38.42129737270389</v>
      </c>
      <c r="SW60">
        <f t="shared" si="649"/>
        <v>1.62219392407005</v>
      </c>
      <c r="SX60">
        <f t="shared" si="650"/>
        <v>0.21956416196093187</v>
      </c>
      <c r="SY60">
        <f t="shared" si="651"/>
        <v>0.30452727040351163</v>
      </c>
      <c r="TC60">
        <v>794.11764705882297</v>
      </c>
      <c r="TD60">
        <f t="shared" si="456"/>
        <v>0.79411764705882293</v>
      </c>
      <c r="TE60">
        <v>9.2462924255996696E-4</v>
      </c>
      <c r="TF60">
        <f t="shared" si="652"/>
        <v>6.0591693483615137</v>
      </c>
      <c r="TG60">
        <f t="shared" ref="TG60:TG70" si="688">TF60+TG59</f>
        <v>14.765627761839127</v>
      </c>
      <c r="TH60">
        <f t="shared" si="653"/>
        <v>1.3166010903512118</v>
      </c>
      <c r="TI60">
        <f t="shared" si="654"/>
        <v>0.24319655916058253</v>
      </c>
      <c r="TJ60">
        <f t="shared" si="655"/>
        <v>0.24844115187669966</v>
      </c>
      <c r="TN60">
        <v>847.82608695652095</v>
      </c>
      <c r="TO60">
        <f t="shared" si="457"/>
        <v>0.84782608695652095</v>
      </c>
      <c r="TP60">
        <v>8.5071056704657405E-4</v>
      </c>
      <c r="TQ60">
        <f t="shared" si="656"/>
        <v>6.420457109785465</v>
      </c>
      <c r="TR60">
        <f t="shared" ref="TR60:TR69" si="689">TQ60+TR59</f>
        <v>16.319812249947592</v>
      </c>
      <c r="TS60">
        <f t="shared" si="657"/>
        <v>1.9119845582781227</v>
      </c>
      <c r="TT60">
        <f t="shared" si="658"/>
        <v>0.14888592286519886</v>
      </c>
      <c r="TU60">
        <f t="shared" si="659"/>
        <v>0.16540307381651614</v>
      </c>
      <c r="TY60">
        <v>1558.0467642323299</v>
      </c>
      <c r="TZ60">
        <f t="shared" si="458"/>
        <v>1.5580467642323299</v>
      </c>
      <c r="UA60">
        <v>5.7113402061855596E-4</v>
      </c>
      <c r="UB60">
        <f t="shared" si="660"/>
        <v>11.998613878541091</v>
      </c>
      <c r="UC60">
        <f t="shared" ref="UC60:UC66" si="690">UB60+UC59</f>
        <v>22.632764445984549</v>
      </c>
      <c r="UD60">
        <f t="shared" si="661"/>
        <v>1.6050217038016223</v>
      </c>
      <c r="UE60">
        <f t="shared" si="662"/>
        <v>0.1132788341379509</v>
      </c>
    </row>
    <row r="61" spans="1:551" x14ac:dyDescent="0.25">
      <c r="A61" s="4">
        <v>2.3482400000000001E-5</v>
      </c>
      <c r="B61" s="1">
        <v>0.99997999999999998</v>
      </c>
      <c r="E61">
        <v>763.03317535545</v>
      </c>
      <c r="F61">
        <f t="shared" si="409"/>
        <v>0.76303317535545001</v>
      </c>
      <c r="G61">
        <v>1.1378778815626001E-3</v>
      </c>
      <c r="H61">
        <f t="shared" si="459"/>
        <v>10.007721033971857</v>
      </c>
      <c r="I61">
        <f t="shared" ref="I61:I68" si="691">H61+I60</f>
        <v>25.809758562996535</v>
      </c>
      <c r="J61">
        <f t="shared" si="460"/>
        <v>1.2071419677096669</v>
      </c>
      <c r="K61">
        <f t="shared" si="461"/>
        <v>0.29607509763327378</v>
      </c>
      <c r="L61">
        <f t="shared" si="462"/>
        <v>0.30602077274756978</v>
      </c>
      <c r="P61">
        <v>647.67585355820597</v>
      </c>
      <c r="Q61">
        <f t="shared" si="410"/>
        <v>0.64767585355820601</v>
      </c>
      <c r="R61">
        <v>1.46791443850267E-3</v>
      </c>
      <c r="S61">
        <f t="shared" si="463"/>
        <v>12.45050414336446</v>
      </c>
      <c r="T61">
        <f t="shared" si="464"/>
        <v>34.69812630117962</v>
      </c>
      <c r="U61">
        <f t="shared" si="465"/>
        <v>0.81631973440073513</v>
      </c>
      <c r="V61">
        <f t="shared" si="466"/>
        <v>0.47467065972100841</v>
      </c>
      <c r="W61">
        <f t="shared" si="467"/>
        <v>0.51352387619383388</v>
      </c>
      <c r="AA61">
        <v>622.171945701357</v>
      </c>
      <c r="AB61">
        <f t="shared" si="411"/>
        <v>0.62217194570135703</v>
      </c>
      <c r="AC61">
        <v>1.5131868131868099E-3</v>
      </c>
      <c r="AD61">
        <f t="shared" si="468"/>
        <v>11.542233510196871</v>
      </c>
      <c r="AE61">
        <f t="shared" si="667"/>
        <v>35.340761898845038</v>
      </c>
      <c r="AF61">
        <f t="shared" si="469"/>
        <v>0.95200547285002413</v>
      </c>
      <c r="AG61">
        <f t="shared" si="470"/>
        <v>0.39511273405920228</v>
      </c>
      <c r="AH61">
        <f t="shared" si="471"/>
        <v>0.44978397638932471</v>
      </c>
      <c r="AL61">
        <v>708.71559633027505</v>
      </c>
      <c r="AM61">
        <f t="shared" si="412"/>
        <v>0.70871559633027503</v>
      </c>
      <c r="AN61">
        <v>1.26851942221354E-3</v>
      </c>
      <c r="AO61">
        <f t="shared" si="472"/>
        <v>9.595457051539638</v>
      </c>
      <c r="AP61">
        <f t="shared" ref="AP61:AP68" si="692">AO61+AP60</f>
        <v>26.421697940201987</v>
      </c>
      <c r="AQ61">
        <f t="shared" si="473"/>
        <v>1.1000754992365487</v>
      </c>
      <c r="AR61">
        <f t="shared" si="474"/>
        <v>0.33629078399964796</v>
      </c>
      <c r="AS61">
        <f t="shared" si="475"/>
        <v>0.35772844217596006</v>
      </c>
      <c r="AW61">
        <v>600.47846889952098</v>
      </c>
      <c r="AX61">
        <f t="shared" si="413"/>
        <v>0.60047846889952095</v>
      </c>
      <c r="AY61">
        <v>1.6843575418994401E-3</v>
      </c>
      <c r="AZ61">
        <f t="shared" si="476"/>
        <v>13.518118313799679</v>
      </c>
      <c r="BA61">
        <f t="shared" si="666"/>
        <v>38.514307235668014</v>
      </c>
      <c r="BB61">
        <f t="shared" si="477"/>
        <v>0.99800524958838921</v>
      </c>
      <c r="BC61">
        <f t="shared" si="478"/>
        <v>0.36595162605826281</v>
      </c>
      <c r="BD61">
        <f t="shared" si="479"/>
        <v>0.4267110062362412</v>
      </c>
      <c r="BH61">
        <v>545.45454545454504</v>
      </c>
      <c r="BI61">
        <f t="shared" si="414"/>
        <v>0.54545454545454508</v>
      </c>
      <c r="BJ61">
        <v>1.8111111111111099E-3</v>
      </c>
      <c r="BK61">
        <f t="shared" si="480"/>
        <v>15.956926089084668</v>
      </c>
      <c r="BL61">
        <f t="shared" si="481"/>
        <v>49.534997552618591</v>
      </c>
      <c r="BM61">
        <f t="shared" si="482"/>
        <v>1.062493851729772</v>
      </c>
      <c r="BN61">
        <f t="shared" si="483"/>
        <v>0.36320494490368627</v>
      </c>
      <c r="BO61">
        <f t="shared" si="484"/>
        <v>0.46436737825696639</v>
      </c>
      <c r="BS61">
        <v>804.24528301886699</v>
      </c>
      <c r="BT61">
        <f t="shared" si="415"/>
        <v>0.804245283018867</v>
      </c>
      <c r="BU61">
        <v>9.4262295081967197E-4</v>
      </c>
      <c r="BV61">
        <f t="shared" si="485"/>
        <v>7.3757664383385908</v>
      </c>
      <c r="BW61">
        <f t="shared" ref="BW61:BW69" si="693">BV61+BW60</f>
        <v>18.086662048795493</v>
      </c>
      <c r="BX61">
        <f t="shared" si="486"/>
        <v>2.8265099304768837</v>
      </c>
      <c r="BY61">
        <f t="shared" si="487"/>
        <v>6.18128993416888E-2</v>
      </c>
      <c r="BZ61">
        <f t="shared" si="488"/>
        <v>9.9307402065562628E-2</v>
      </c>
      <c r="CD61">
        <v>592.34972677595601</v>
      </c>
      <c r="CE61">
        <f t="shared" si="416"/>
        <v>0.59234972677595599</v>
      </c>
      <c r="CF61">
        <v>1.5882352941176401E-3</v>
      </c>
      <c r="CG61">
        <f t="shared" si="489"/>
        <v>11.941618752764212</v>
      </c>
      <c r="CH61">
        <f t="shared" si="668"/>
        <v>41.176470588235134</v>
      </c>
      <c r="CI61">
        <f t="shared" si="490"/>
        <v>0.74634625354132578</v>
      </c>
      <c r="CJ61">
        <f t="shared" si="491"/>
        <v>0.47620966563141687</v>
      </c>
      <c r="CK61">
        <f t="shared" si="492"/>
        <v>0.49974254193094503</v>
      </c>
      <c r="CP61">
        <v>639.56366566889199</v>
      </c>
      <c r="CQ61">
        <f t="shared" si="417"/>
        <v>0.639563665668892</v>
      </c>
      <c r="CR61">
        <v>1.4767441860465099E-3</v>
      </c>
      <c r="CS61">
        <f t="shared" si="493"/>
        <v>12.074768487706542</v>
      </c>
      <c r="CT61">
        <f t="shared" si="669"/>
        <v>33.514613322177581</v>
      </c>
      <c r="CU61">
        <f t="shared" si="494"/>
        <v>0.99843329928269842</v>
      </c>
      <c r="CV61">
        <f t="shared" si="495"/>
        <v>0.40556865818007359</v>
      </c>
      <c r="CW61">
        <f t="shared" si="496"/>
        <v>0.45159021721661924</v>
      </c>
      <c r="DA61">
        <v>658.98617511520695</v>
      </c>
      <c r="DB61">
        <f t="shared" si="418"/>
        <v>0.65898617511520696</v>
      </c>
      <c r="DC61">
        <v>1.38953488372093E-3</v>
      </c>
      <c r="DD61">
        <f t="shared" si="497"/>
        <v>9.7238270379351288</v>
      </c>
      <c r="DE61">
        <f>DD61+DE60</f>
        <v>29.171481113805342</v>
      </c>
      <c r="DF61">
        <f t="shared" si="498"/>
        <v>0.92982247418029296</v>
      </c>
      <c r="DG61">
        <f t="shared" si="499"/>
        <v>0.41688483432967743</v>
      </c>
      <c r="DH61">
        <f t="shared" si="500"/>
        <v>0.44131142151027092</v>
      </c>
      <c r="DL61">
        <v>591.90883190883096</v>
      </c>
      <c r="DM61">
        <f t="shared" si="419"/>
        <v>0.59190883190883092</v>
      </c>
      <c r="DN61">
        <v>1.72222222222222E-3</v>
      </c>
      <c r="DO61">
        <f t="shared" si="501"/>
        <v>11.473832259974817</v>
      </c>
      <c r="DP61">
        <f t="shared" si="670"/>
        <v>34.754608039084943</v>
      </c>
      <c r="DQ61">
        <f t="shared" si="502"/>
        <v>0.77408748018722184</v>
      </c>
      <c r="DR61">
        <f t="shared" si="503"/>
        <v>0.46967946571182384</v>
      </c>
      <c r="DS61">
        <f t="shared" si="504"/>
        <v>0.51459879448217272</v>
      </c>
      <c r="DW61">
        <v>678.04878048780404</v>
      </c>
      <c r="DX61">
        <f t="shared" si="420"/>
        <v>0.67804878048780404</v>
      </c>
      <c r="DY61">
        <v>1.2869020347662E-3</v>
      </c>
      <c r="DZ61">
        <f t="shared" si="505"/>
        <v>8.9306178679125612</v>
      </c>
      <c r="EA61">
        <f>DZ61+EA60</f>
        <v>25.637244345037644</v>
      </c>
      <c r="EB61">
        <f t="shared" si="506"/>
        <v>2.5644932267220657</v>
      </c>
      <c r="EC61">
        <f t="shared" si="507"/>
        <v>8.2322434340116379E-2</v>
      </c>
      <c r="ED61">
        <f t="shared" si="508"/>
        <v>0.15189762037810239</v>
      </c>
      <c r="EH61">
        <v>650.62154182070799</v>
      </c>
      <c r="EI61">
        <f t="shared" si="421"/>
        <v>0.65062154182070797</v>
      </c>
      <c r="EJ61">
        <v>1.4158623427536401E-3</v>
      </c>
      <c r="EK61">
        <f t="shared" si="509"/>
        <v>12.859785129460855</v>
      </c>
      <c r="EL61">
        <f t="shared" ref="EL61:EL67" si="694">EK61+EL60</f>
        <v>38.862744591643796</v>
      </c>
      <c r="EM61">
        <f t="shared" si="510"/>
        <v>0.8674776627562486</v>
      </c>
      <c r="EN61">
        <f t="shared" si="511"/>
        <v>0.41683634971408257</v>
      </c>
      <c r="EO61">
        <f t="shared" si="512"/>
        <v>0.44919646290150711</v>
      </c>
      <c r="ES61">
        <v>762.13592233009695</v>
      </c>
      <c r="ET61">
        <f t="shared" si="422"/>
        <v>0.76213592233009697</v>
      </c>
      <c r="EU61">
        <v>1.16863153028201E-3</v>
      </c>
      <c r="EV61">
        <f t="shared" si="513"/>
        <v>10.341871949398319</v>
      </c>
      <c r="EW61">
        <f t="shared" si="671"/>
        <v>26.483211206984649</v>
      </c>
      <c r="EX61">
        <f t="shared" si="514"/>
        <v>1.0823577383810692</v>
      </c>
      <c r="EY61">
        <f t="shared" si="515"/>
        <v>0.3180377737690549</v>
      </c>
      <c r="EZ61">
        <f t="shared" si="516"/>
        <v>0.33597195682433806</v>
      </c>
      <c r="FD61">
        <v>792.27053140096598</v>
      </c>
      <c r="FE61">
        <f t="shared" si="423"/>
        <v>0.79227053140096593</v>
      </c>
      <c r="FF61">
        <v>8.8000000000000003E-4</v>
      </c>
      <c r="FG61">
        <f t="shared" si="517"/>
        <v>6.6616199848599553</v>
      </c>
      <c r="FH61">
        <f t="shared" si="672"/>
        <v>19.303557910673717</v>
      </c>
      <c r="FI61">
        <f t="shared" si="518"/>
        <v>1.6875903547170237</v>
      </c>
      <c r="FJ61">
        <f t="shared" si="519"/>
        <v>0.17248200776379102</v>
      </c>
      <c r="FK61">
        <f t="shared" si="520"/>
        <v>0.1966637870151772</v>
      </c>
      <c r="FO61">
        <v>801.02040816326496</v>
      </c>
      <c r="FP61">
        <f t="shared" si="424"/>
        <v>0.80102040816326492</v>
      </c>
      <c r="FQ61">
        <v>1.08149779735682E-3</v>
      </c>
      <c r="FR61">
        <f t="shared" si="521"/>
        <v>9.3232568737656898</v>
      </c>
      <c r="FS61">
        <f>FR61+FS60</f>
        <v>30.837004405286262</v>
      </c>
      <c r="FT61">
        <f t="shared" si="522"/>
        <v>0.95307934547035145</v>
      </c>
      <c r="FU61">
        <f t="shared" si="523"/>
        <v>0.39825592698968093</v>
      </c>
      <c r="FV61">
        <f t="shared" si="524"/>
        <v>0.39832364200882242</v>
      </c>
      <c r="FZ61">
        <v>812.77880912138698</v>
      </c>
      <c r="GA61">
        <f t="shared" si="425"/>
        <v>0.812778809121387</v>
      </c>
      <c r="GB61">
        <v>9.0414507772020698E-4</v>
      </c>
      <c r="GC61">
        <f t="shared" si="525"/>
        <v>7.0471167398301411</v>
      </c>
      <c r="GD61">
        <f t="shared" si="663"/>
        <v>16.719233984468058</v>
      </c>
      <c r="GE61">
        <f t="shared" si="526"/>
        <v>1.137095444857239</v>
      </c>
      <c r="GF61">
        <f t="shared" si="527"/>
        <v>0.33454185606354858</v>
      </c>
      <c r="GG61">
        <f t="shared" si="528"/>
        <v>0.33614526899666269</v>
      </c>
      <c r="GK61">
        <v>869.79166666666595</v>
      </c>
      <c r="GL61">
        <f t="shared" si="426"/>
        <v>0.86979166666666596</v>
      </c>
      <c r="GM61">
        <v>7.97029702970296E-4</v>
      </c>
      <c r="GN61">
        <f t="shared" si="529"/>
        <v>5.313531353135307</v>
      </c>
      <c r="GO61">
        <f t="shared" ref="GO61:GO71" si="695">GN61+GO60</f>
        <v>16.006600660065985</v>
      </c>
      <c r="GP61">
        <f t="shared" si="530"/>
        <v>2.6882280569355572</v>
      </c>
      <c r="GQ61">
        <f t="shared" si="531"/>
        <v>7.4111334872219242E-2</v>
      </c>
      <c r="GR61">
        <f t="shared" si="532"/>
        <v>0.10435276664632391</v>
      </c>
      <c r="GV61">
        <v>895.52238805970103</v>
      </c>
      <c r="GW61">
        <f t="shared" si="427"/>
        <v>0.89552238805970108</v>
      </c>
      <c r="GX61">
        <v>7.0618556701030895E-4</v>
      </c>
      <c r="GY61">
        <f t="shared" si="533"/>
        <v>5.4828071972850072</v>
      </c>
      <c r="GZ61">
        <f t="shared" si="673"/>
        <v>14.247294614842778</v>
      </c>
      <c r="HA61">
        <f t="shared" si="534"/>
        <v>1.8218207134426951</v>
      </c>
      <c r="HB61">
        <f t="shared" si="535"/>
        <v>0.19580619712104816</v>
      </c>
      <c r="HC61">
        <f t="shared" si="536"/>
        <v>0.20680403574179693</v>
      </c>
      <c r="HG61">
        <v>780.48622113711303</v>
      </c>
      <c r="HH61">
        <f t="shared" si="428"/>
        <v>0.78048622113711308</v>
      </c>
      <c r="HI61">
        <v>1.01944105347913E-3</v>
      </c>
      <c r="HJ61">
        <f t="shared" si="537"/>
        <v>6.7736947075025249</v>
      </c>
      <c r="HK61">
        <f t="shared" si="674"/>
        <v>19.721626076761506</v>
      </c>
      <c r="HL61">
        <f t="shared" si="538"/>
        <v>1.4596762315709921</v>
      </c>
      <c r="HM61">
        <f t="shared" si="539"/>
        <v>0.24156417772967526</v>
      </c>
      <c r="HN61">
        <f t="shared" si="540"/>
        <v>0.24794377095638301</v>
      </c>
      <c r="HR61">
        <v>821.26696832579103</v>
      </c>
      <c r="HS61">
        <f t="shared" si="429"/>
        <v>0.82126696832579105</v>
      </c>
      <c r="HT61">
        <v>1.8473684210526301E-3</v>
      </c>
      <c r="HU61">
        <f t="shared" si="541"/>
        <v>11.826942516342061</v>
      </c>
      <c r="HV61">
        <f t="shared" si="542"/>
        <v>49.059909697418846</v>
      </c>
      <c r="HW61">
        <f t="shared" si="543"/>
        <v>0.69468448454174847</v>
      </c>
      <c r="HX61">
        <f t="shared" si="544"/>
        <v>0.48837882441221214</v>
      </c>
      <c r="HY61">
        <f t="shared" si="545"/>
        <v>0.48908800201513408</v>
      </c>
      <c r="IC61">
        <v>2057.3770491803198</v>
      </c>
      <c r="ID61">
        <f t="shared" si="430"/>
        <v>2.0573770491803196</v>
      </c>
      <c r="IE61">
        <v>3.0640394088669902E-4</v>
      </c>
      <c r="IF61">
        <f t="shared" si="546"/>
        <v>5.1152577777412196</v>
      </c>
      <c r="IG61">
        <f t="shared" si="547"/>
        <v>13.454279299653745</v>
      </c>
      <c r="IH61">
        <f t="shared" si="548"/>
        <v>2.4064887044831962</v>
      </c>
      <c r="II61">
        <f t="shared" si="549"/>
        <v>9.5973492217984943E-2</v>
      </c>
      <c r="IJ61">
        <f t="shared" si="550"/>
        <v>0.10025225861570317</v>
      </c>
      <c r="IN61">
        <v>668.10810810810801</v>
      </c>
      <c r="IO61">
        <f t="shared" si="431"/>
        <v>0.66810810810810806</v>
      </c>
      <c r="IP61">
        <v>1.36924510717614E-3</v>
      </c>
      <c r="IQ61">
        <f t="shared" si="551"/>
        <v>8.1212639808786466</v>
      </c>
      <c r="IR61">
        <f t="shared" ref="IR61:IR70" si="696">IQ61+IR60</f>
        <v>23.290316945980173</v>
      </c>
      <c r="IS61">
        <f t="shared" si="552"/>
        <v>3.395598617130517</v>
      </c>
      <c r="IT61">
        <f t="shared" si="553"/>
        <v>3.4809232749469066E-2</v>
      </c>
      <c r="IU61">
        <f t="shared" si="554"/>
        <v>8.5566315354757908E-2</v>
      </c>
      <c r="IY61">
        <v>1272.72727272727</v>
      </c>
      <c r="IZ61">
        <f t="shared" si="432"/>
        <v>1.27272727272727</v>
      </c>
      <c r="JA61">
        <v>7.3518135904499502E-4</v>
      </c>
      <c r="JB61">
        <f t="shared" si="555"/>
        <v>8.5585722822467396</v>
      </c>
      <c r="JC61">
        <f t="shared" ref="JC61:JC70" si="697">JB61+JC60</f>
        <v>25.904884381971868</v>
      </c>
      <c r="JD61">
        <f t="shared" si="556"/>
        <v>1.839263478921799</v>
      </c>
      <c r="JE61">
        <f t="shared" si="557"/>
        <v>0.16597604992385545</v>
      </c>
      <c r="JF61">
        <f t="shared" si="558"/>
        <v>0.17595442538758543</v>
      </c>
      <c r="JJ61">
        <v>1328.3582089552201</v>
      </c>
      <c r="JK61">
        <f t="shared" si="433"/>
        <v>1.3283582089552202</v>
      </c>
      <c r="JL61">
        <v>6.3021582733812905E-4</v>
      </c>
      <c r="JM61">
        <f t="shared" si="559"/>
        <v>8.1423233506218224</v>
      </c>
      <c r="JN61">
        <f t="shared" si="664"/>
        <v>22.233376089825768</v>
      </c>
      <c r="JO61">
        <f t="shared" si="560"/>
        <v>1.7946883252545469</v>
      </c>
      <c r="JP61">
        <f t="shared" si="561"/>
        <v>0.16595553324417414</v>
      </c>
      <c r="JQ61">
        <f t="shared" si="562"/>
        <v>0.17157460144137932</v>
      </c>
      <c r="JU61">
        <v>1321.6931074420199</v>
      </c>
      <c r="JV61">
        <f t="shared" si="434"/>
        <v>1.32169310744202</v>
      </c>
      <c r="JW61">
        <v>6.0145985401459801E-4</v>
      </c>
      <c r="JX61">
        <f t="shared" si="563"/>
        <v>7.5088620975605247</v>
      </c>
      <c r="JY61">
        <f t="shared" si="675"/>
        <v>21.724668981291586</v>
      </c>
      <c r="JZ61">
        <f t="shared" si="564"/>
        <v>2.1085905748825686</v>
      </c>
      <c r="KA61">
        <f t="shared" si="565"/>
        <v>0.12431815276464554</v>
      </c>
      <c r="KB61">
        <f t="shared" si="566"/>
        <v>0.13747597868454317</v>
      </c>
      <c r="KF61">
        <v>1329.5964125560499</v>
      </c>
      <c r="KG61">
        <f t="shared" si="435"/>
        <v>1.32959641255605</v>
      </c>
      <c r="KH61">
        <v>6.4275446894772304E-4</v>
      </c>
      <c r="KI61">
        <f t="shared" si="567"/>
        <v>9.6220728884389661</v>
      </c>
      <c r="KJ61">
        <f t="shared" si="665"/>
        <v>25.999846243994547</v>
      </c>
      <c r="KK61">
        <f t="shared" si="568"/>
        <v>1.3800991741896342</v>
      </c>
      <c r="KL61">
        <f t="shared" si="569"/>
        <v>0.23469023113564838</v>
      </c>
      <c r="KM61">
        <f t="shared" si="570"/>
        <v>0.2404686938488359</v>
      </c>
      <c r="KQ61">
        <v>944.80519480519399</v>
      </c>
      <c r="KR61">
        <f t="shared" si="436"/>
        <v>0.94480519480519398</v>
      </c>
      <c r="KS61">
        <v>6.2396694214876005E-4</v>
      </c>
      <c r="KT61">
        <f t="shared" si="571"/>
        <v>6.609819302423305</v>
      </c>
      <c r="KU61">
        <f t="shared" ref="KU61:KU69" si="698">KT61+KU60</f>
        <v>18.691343325395692</v>
      </c>
      <c r="KV61">
        <f t="shared" si="572"/>
        <v>1.4224131360791212</v>
      </c>
      <c r="KW61">
        <f t="shared" si="573"/>
        <v>0.2265204342488388</v>
      </c>
      <c r="KX61">
        <f t="shared" si="574"/>
        <v>0.23019199659452141</v>
      </c>
      <c r="LB61">
        <v>630.30303030303003</v>
      </c>
      <c r="LC61">
        <f t="shared" si="437"/>
        <v>0.63030303030303003</v>
      </c>
      <c r="LD61">
        <v>1.55503246753246E-3</v>
      </c>
      <c r="LE61">
        <f t="shared" si="575"/>
        <v>14.358563873799262</v>
      </c>
      <c r="LF61">
        <f t="shared" si="676"/>
        <v>41.310288280509816</v>
      </c>
      <c r="LG61">
        <f t="shared" si="576"/>
        <v>1.4286057478366714</v>
      </c>
      <c r="LH61">
        <f t="shared" si="577"/>
        <v>0.26371172205171162</v>
      </c>
      <c r="LI61">
        <f t="shared" si="578"/>
        <v>0.3796379737010705</v>
      </c>
      <c r="LM61">
        <v>5562.9139072847602</v>
      </c>
      <c r="LN61">
        <f t="shared" si="438"/>
        <v>5.5629139072847602</v>
      </c>
      <c r="LO61">
        <v>1.2896753881228899E-4</v>
      </c>
      <c r="LP61">
        <f t="shared" si="579"/>
        <v>18.164442086237887</v>
      </c>
      <c r="LQ61">
        <f t="shared" si="580"/>
        <v>55.909575354635564</v>
      </c>
      <c r="LR61">
        <f t="shared" si="581"/>
        <v>0.93600241974045373</v>
      </c>
      <c r="LS61">
        <f t="shared" si="582"/>
        <v>0.36613240300307487</v>
      </c>
      <c r="LT61">
        <f t="shared" si="583"/>
        <v>0.39532732603042148</v>
      </c>
      <c r="LX61">
        <v>8377.4385838150192</v>
      </c>
      <c r="LY61">
        <f t="shared" si="439"/>
        <v>8.3774385838150192</v>
      </c>
      <c r="LZ61">
        <v>2.0977239884392999E-5</v>
      </c>
      <c r="MA61">
        <f t="shared" si="584"/>
        <v>6.2843738419391846</v>
      </c>
      <c r="MB61">
        <f t="shared" si="677"/>
        <v>25.472467158694528</v>
      </c>
      <c r="MC61">
        <f t="shared" si="585"/>
        <v>6.3935562855186268</v>
      </c>
      <c r="MD61">
        <f t="shared" si="586"/>
        <v>1.4593226145521423E-3</v>
      </c>
      <c r="ME61">
        <f t="shared" si="587"/>
        <v>2.1513514813382068E-2</v>
      </c>
      <c r="MI61">
        <v>2060.40268456375</v>
      </c>
      <c r="MJ61">
        <f t="shared" si="440"/>
        <v>2.06040268456375</v>
      </c>
      <c r="MK61">
        <v>4.82882882882882E-4</v>
      </c>
      <c r="ML61">
        <f t="shared" si="588"/>
        <v>12.13273575082618</v>
      </c>
      <c r="MM61">
        <f t="shared" si="678"/>
        <v>39.069219973742534</v>
      </c>
      <c r="MN61">
        <f t="shared" si="589"/>
        <v>1.1206111650515713</v>
      </c>
      <c r="MO61">
        <f t="shared" si="590"/>
        <v>0.3426837200486087</v>
      </c>
      <c r="MP61">
        <f t="shared" si="591"/>
        <v>0.39046491123663579</v>
      </c>
      <c r="MT61">
        <v>2070.5882352941098</v>
      </c>
      <c r="MU61">
        <f t="shared" si="441"/>
        <v>2.0705882352941098</v>
      </c>
      <c r="MV61">
        <v>4.8660159260210598E-4</v>
      </c>
      <c r="MW61">
        <f t="shared" si="592"/>
        <v>10.718096753350352</v>
      </c>
      <c r="MX61">
        <f t="shared" si="679"/>
        <v>36.44483320904677</v>
      </c>
      <c r="MY61">
        <f t="shared" si="593"/>
        <v>1.6030916722308954</v>
      </c>
      <c r="MZ61">
        <f t="shared" si="594"/>
        <v>0.20441260471054509</v>
      </c>
      <c r="NA61">
        <f t="shared" si="595"/>
        <v>0.24934752157326276</v>
      </c>
      <c r="NE61">
        <v>813.95348837209303</v>
      </c>
      <c r="NF61">
        <f t="shared" si="442"/>
        <v>0.81395348837209303</v>
      </c>
      <c r="NG61">
        <v>1.31115879828326E-3</v>
      </c>
      <c r="NH61">
        <f t="shared" si="596"/>
        <v>15.646286375695228</v>
      </c>
      <c r="NI61">
        <f t="shared" si="680"/>
        <v>42.816024255585013</v>
      </c>
      <c r="NJ61">
        <f t="shared" si="597"/>
        <v>4.3312824206391669</v>
      </c>
      <c r="NK61">
        <f t="shared" si="598"/>
        <v>1.4341187905890129E-2</v>
      </c>
      <c r="NL61">
        <f t="shared" si="599"/>
        <v>6.4859591907809475E-2</v>
      </c>
      <c r="NP61">
        <v>5955.1879699248102</v>
      </c>
      <c r="NQ61">
        <f t="shared" si="443"/>
        <v>5.9551879699248103</v>
      </c>
      <c r="NR61">
        <v>6.4222222222222201E-5</v>
      </c>
      <c r="NS61">
        <f t="shared" si="600"/>
        <v>4.6537842190016088</v>
      </c>
      <c r="NT61">
        <f>NS61+NT60</f>
        <v>15.491143317230261</v>
      </c>
      <c r="NU61">
        <f t="shared" si="601"/>
        <v>2.124116923957919</v>
      </c>
      <c r="NV61">
        <f t="shared" si="602"/>
        <v>0.11598942052708294</v>
      </c>
      <c r="NW61">
        <f t="shared" si="603"/>
        <v>0.13165654997398746</v>
      </c>
      <c r="OA61">
        <v>720.81218274111598</v>
      </c>
      <c r="OB61">
        <f t="shared" si="444"/>
        <v>0.72081218274111603</v>
      </c>
      <c r="OC61">
        <v>1.2153195366393301E-3</v>
      </c>
      <c r="OD61">
        <f t="shared" si="604"/>
        <v>11.585505592367303</v>
      </c>
      <c r="OE61">
        <f t="shared" si="681"/>
        <v>30.111668674863935</v>
      </c>
      <c r="OF61">
        <f t="shared" si="605"/>
        <v>0.46857840820194568</v>
      </c>
      <c r="OG61">
        <f t="shared" si="606"/>
        <v>0.61850981271298355</v>
      </c>
      <c r="OH61">
        <f t="shared" si="607"/>
        <v>0.56344952511841229</v>
      </c>
      <c r="OL61">
        <v>2230.2405498281701</v>
      </c>
      <c r="OM61">
        <f t="shared" si="445"/>
        <v>2.2302405498281699</v>
      </c>
      <c r="ON61">
        <v>5.2205255406557603E-4</v>
      </c>
      <c r="OO61">
        <f t="shared" si="608"/>
        <v>13.420374140503242</v>
      </c>
      <c r="OP61">
        <f t="shared" si="682"/>
        <v>42.845432825165688</v>
      </c>
      <c r="OQ61">
        <f t="shared" si="609"/>
        <v>0.95542284360617413</v>
      </c>
      <c r="OR61">
        <f t="shared" si="610"/>
        <v>0.39198797075224312</v>
      </c>
      <c r="OS61">
        <f t="shared" si="611"/>
        <v>0.38793405982705043</v>
      </c>
      <c r="OW61">
        <v>1402.99125632765</v>
      </c>
      <c r="OX61">
        <f t="shared" si="446"/>
        <v>1.4029912563276501</v>
      </c>
      <c r="OY61">
        <v>5.9622641509433905E-4</v>
      </c>
      <c r="OZ61">
        <f t="shared" si="612"/>
        <v>7.9816119825212724</v>
      </c>
      <c r="PA61">
        <f t="shared" ref="PA61:PA71" si="699">OZ61+PA60</f>
        <v>19.890884291884518</v>
      </c>
      <c r="PB61">
        <f t="shared" si="613"/>
        <v>2.6622750209844148</v>
      </c>
      <c r="PC61">
        <f t="shared" si="614"/>
        <v>7.5942671997233008E-2</v>
      </c>
      <c r="PD61">
        <f t="shared" si="615"/>
        <v>8.7535930652903549E-2</v>
      </c>
      <c r="PH61">
        <v>2268.11594202898</v>
      </c>
      <c r="PI61">
        <f t="shared" si="447"/>
        <v>2.26811594202898</v>
      </c>
      <c r="PJ61">
        <v>3.7843689491286702E-4</v>
      </c>
      <c r="PK61">
        <f t="shared" si="616"/>
        <v>8.1912747816637879</v>
      </c>
      <c r="PL61">
        <f t="shared" ref="PL61:PL70" si="700">PK61+PL60</f>
        <v>25.383718747563115</v>
      </c>
      <c r="PM61">
        <f t="shared" si="617"/>
        <v>1.494184338475623</v>
      </c>
      <c r="PN61">
        <f t="shared" si="618"/>
        <v>0.22378274207110163</v>
      </c>
      <c r="PO61">
        <f t="shared" si="619"/>
        <v>0.22417504840581182</v>
      </c>
      <c r="PS61">
        <v>1323.49632766492</v>
      </c>
      <c r="PT61">
        <f t="shared" si="448"/>
        <v>1.3234963276649201</v>
      </c>
      <c r="PU61">
        <v>7.2755905511810996E-4</v>
      </c>
      <c r="PV61">
        <f t="shared" si="620"/>
        <v>10.161439317292038</v>
      </c>
      <c r="PW61">
        <f t="shared" ref="PW61:PW68" si="701">PV61+PW60</f>
        <v>30.352351207495673</v>
      </c>
      <c r="PX61">
        <f t="shared" si="621"/>
        <v>1.0417152931672324</v>
      </c>
      <c r="PY61">
        <f t="shared" si="622"/>
        <v>0.34650221956734756</v>
      </c>
      <c r="PZ61">
        <f t="shared" si="623"/>
        <v>0.36744278381708312</v>
      </c>
      <c r="QD61">
        <v>1407.21306013659</v>
      </c>
      <c r="QE61">
        <f t="shared" si="449"/>
        <v>1.40721306013659</v>
      </c>
      <c r="QF61">
        <v>6.5793103448275796E-4</v>
      </c>
      <c r="QG61">
        <f t="shared" si="624"/>
        <v>10.680698611733085</v>
      </c>
      <c r="QH61">
        <f t="shared" si="683"/>
        <v>29.780564263322837</v>
      </c>
      <c r="QI61">
        <f t="shared" si="625"/>
        <v>1.2567522861748543</v>
      </c>
      <c r="QJ61">
        <f t="shared" si="626"/>
        <v>0.30147460324109782</v>
      </c>
      <c r="QK61">
        <f t="shared" si="627"/>
        <v>0.30508991877862451</v>
      </c>
      <c r="QO61">
        <v>1418.0327868852401</v>
      </c>
      <c r="QP61">
        <f t="shared" si="450"/>
        <v>1.41803278688524</v>
      </c>
      <c r="QQ61">
        <v>4.9860465116278996E-4</v>
      </c>
      <c r="QR61">
        <f t="shared" si="628"/>
        <v>7.3867355727820732</v>
      </c>
      <c r="QS61">
        <f t="shared" ref="QS61:QS70" si="702">QR61+QS60</f>
        <v>17.198966408268692</v>
      </c>
      <c r="QT61">
        <f t="shared" si="629"/>
        <v>1.847483302778884</v>
      </c>
      <c r="QU61">
        <f t="shared" si="630"/>
        <v>0.14758016158493914</v>
      </c>
      <c r="QV61">
        <f t="shared" si="631"/>
        <v>0.15075968330585973</v>
      </c>
      <c r="QZ61">
        <v>794.94382022471905</v>
      </c>
      <c r="RA61">
        <f t="shared" si="451"/>
        <v>0.7949438202247191</v>
      </c>
      <c r="RB61">
        <v>9.8748483409822198E-4</v>
      </c>
      <c r="RC61">
        <f t="shared" si="632"/>
        <v>7.1921692214000155</v>
      </c>
      <c r="RD61">
        <f t="shared" ref="RD61:RD70" si="703">RC61+RD60</f>
        <v>19.309426504826853</v>
      </c>
      <c r="RE61">
        <f t="shared" si="633"/>
        <v>1.7235495904676459</v>
      </c>
      <c r="RF61">
        <f t="shared" si="634"/>
        <v>0.16680744157056687</v>
      </c>
      <c r="RG61">
        <f t="shared" si="635"/>
        <v>0.19044771663667767</v>
      </c>
      <c r="RK61">
        <v>704.48751758087201</v>
      </c>
      <c r="RL61">
        <f t="shared" si="452"/>
        <v>0.70448751758087202</v>
      </c>
      <c r="RM61">
        <v>1.4324894514767901E-3</v>
      </c>
      <c r="RN61">
        <f t="shared" si="636"/>
        <v>11.665223546227931</v>
      </c>
      <c r="RO61">
        <f t="shared" si="684"/>
        <v>39.651452054041378</v>
      </c>
      <c r="RP61">
        <f t="shared" si="637"/>
        <v>1.1908066161256321</v>
      </c>
      <c r="RQ61">
        <f t="shared" si="638"/>
        <v>0.30456692303237376</v>
      </c>
      <c r="RR61">
        <f t="shared" si="639"/>
        <v>0.34033626442325821</v>
      </c>
      <c r="RV61">
        <v>735.647680035951</v>
      </c>
      <c r="RW61">
        <f t="shared" si="453"/>
        <v>0.73564768003595105</v>
      </c>
      <c r="RX61">
        <v>1.43719806763285E-3</v>
      </c>
      <c r="RY61">
        <f t="shared" si="640"/>
        <v>16.257896692679296</v>
      </c>
      <c r="RZ61">
        <f t="shared" si="685"/>
        <v>48.145233567228409</v>
      </c>
      <c r="SA61">
        <f t="shared" si="641"/>
        <v>0.37523964770328933</v>
      </c>
      <c r="SB61">
        <f t="shared" si="642"/>
        <v>0.70026648352368392</v>
      </c>
      <c r="SC61">
        <f t="shared" si="643"/>
        <v>0.67682793223054039</v>
      </c>
      <c r="SG61">
        <v>654.028436018957</v>
      </c>
      <c r="SH61">
        <f t="shared" si="454"/>
        <v>0.65402843601895699</v>
      </c>
      <c r="SI61">
        <v>1.3855721393034801E-3</v>
      </c>
      <c r="SJ61">
        <f t="shared" si="644"/>
        <v>16.281693763848178</v>
      </c>
      <c r="SK61">
        <f t="shared" si="686"/>
        <v>42.2096333841953</v>
      </c>
      <c r="SL61">
        <f t="shared" si="645"/>
        <v>0.3102337454395534</v>
      </c>
      <c r="SM61">
        <f t="shared" si="646"/>
        <v>0.74782586994814104</v>
      </c>
      <c r="SN61">
        <f t="shared" si="647"/>
        <v>0.67811558754818735</v>
      </c>
      <c r="SR61">
        <v>456.73076923077002</v>
      </c>
      <c r="SS61">
        <f t="shared" si="455"/>
        <v>0.45673076923077</v>
      </c>
      <c r="ST61">
        <v>1.75454545454545E-3</v>
      </c>
      <c r="SU61">
        <f t="shared" si="648"/>
        <v>22.436642641246163</v>
      </c>
      <c r="SV61">
        <f t="shared" si="687"/>
        <v>60.857940013950056</v>
      </c>
      <c r="SW61">
        <f t="shared" si="649"/>
        <v>0.91844567003253397</v>
      </c>
      <c r="SX61">
        <f t="shared" si="650"/>
        <v>0.37655601119668058</v>
      </c>
      <c r="SY61">
        <f t="shared" si="651"/>
        <v>0.52226908626446689</v>
      </c>
      <c r="TC61">
        <v>725.49019607843104</v>
      </c>
      <c r="TD61">
        <f t="shared" si="456"/>
        <v>0.72549019607843102</v>
      </c>
      <c r="TE61">
        <v>1.1878919080322401E-3</v>
      </c>
      <c r="TF61">
        <f t="shared" si="652"/>
        <v>7.7843506424131066</v>
      </c>
      <c r="TG61">
        <f t="shared" si="688"/>
        <v>22.549978404252233</v>
      </c>
      <c r="TH61">
        <f t="shared" si="653"/>
        <v>0.99784788680842906</v>
      </c>
      <c r="TI61">
        <f t="shared" si="654"/>
        <v>0.35493308545501678</v>
      </c>
      <c r="TJ61">
        <f t="shared" si="655"/>
        <v>0.36258730343043322</v>
      </c>
      <c r="TN61">
        <v>772.94685990338098</v>
      </c>
      <c r="TO61">
        <f t="shared" si="457"/>
        <v>0.77294685990338097</v>
      </c>
      <c r="TP61">
        <v>1.1038647342995101E-3</v>
      </c>
      <c r="TQ61">
        <f t="shared" si="656"/>
        <v>8.3310545984868689</v>
      </c>
      <c r="TR61">
        <f t="shared" si="689"/>
        <v>24.650866848434461</v>
      </c>
      <c r="TS61">
        <f t="shared" si="657"/>
        <v>1.5177911161867703</v>
      </c>
      <c r="TT61">
        <f t="shared" si="658"/>
        <v>0.22466165116629858</v>
      </c>
      <c r="TU61">
        <f t="shared" si="659"/>
        <v>0.24958523248194567</v>
      </c>
      <c r="TY61">
        <v>1467.93069473482</v>
      </c>
      <c r="TZ61">
        <f t="shared" si="458"/>
        <v>1.4679306947348201</v>
      </c>
      <c r="UA61">
        <v>7.8453608247422695E-4</v>
      </c>
      <c r="UB61">
        <f t="shared" si="660"/>
        <v>16.481850472147624</v>
      </c>
      <c r="UC61">
        <f t="shared" si="690"/>
        <v>39.114614918132176</v>
      </c>
      <c r="UD61">
        <f t="shared" si="661"/>
        <v>1.3420002565204339</v>
      </c>
      <c r="UE61">
        <f t="shared" si="662"/>
        <v>0.19618050536387355</v>
      </c>
    </row>
    <row r="62" spans="1:551" x14ac:dyDescent="0.25">
      <c r="A62" s="4">
        <v>2.3787599999999999E-5</v>
      </c>
      <c r="B62" s="1">
        <v>0.99997999999999998</v>
      </c>
      <c r="E62">
        <v>677.72511848341196</v>
      </c>
      <c r="F62">
        <f t="shared" si="409"/>
        <v>0.67772511848341199</v>
      </c>
      <c r="G62">
        <v>1.4639488335710599E-3</v>
      </c>
      <c r="H62">
        <f t="shared" si="459"/>
        <v>12.875539433342656</v>
      </c>
      <c r="I62">
        <f t="shared" si="691"/>
        <v>38.685297996339187</v>
      </c>
      <c r="J62">
        <f t="shared" si="460"/>
        <v>0.84996279627404936</v>
      </c>
      <c r="K62">
        <f t="shared" si="461"/>
        <v>0.43523073062729994</v>
      </c>
      <c r="L62">
        <f t="shared" si="462"/>
        <v>0.44985088436930226</v>
      </c>
      <c r="P62">
        <v>512.65597147949995</v>
      </c>
      <c r="Q62">
        <f t="shared" si="410"/>
        <v>0.51265597147949993</v>
      </c>
      <c r="R62">
        <v>1.8101604278074801E-3</v>
      </c>
      <c r="S62">
        <f t="shared" si="463"/>
        <v>15.353353925423919</v>
      </c>
      <c r="T62">
        <f t="shared" si="464"/>
        <v>50.051480226603537</v>
      </c>
      <c r="U62">
        <f t="shared" si="465"/>
        <v>0.45758085124815484</v>
      </c>
      <c r="V62">
        <f t="shared" si="466"/>
        <v>0.61316920415816756</v>
      </c>
      <c r="W62">
        <f t="shared" si="467"/>
        <v>0.66335894168614096</v>
      </c>
      <c r="AA62">
        <v>527.14932126696795</v>
      </c>
      <c r="AB62">
        <f t="shared" si="411"/>
        <v>0.5271493212669679</v>
      </c>
      <c r="AC62">
        <v>1.78638655462184E-3</v>
      </c>
      <c r="AD62">
        <f t="shared" si="468"/>
        <v>13.626136953637223</v>
      </c>
      <c r="AE62">
        <f t="shared" si="667"/>
        <v>48.966898852482259</v>
      </c>
      <c r="AF62">
        <f t="shared" si="469"/>
        <v>0.6385213491223557</v>
      </c>
      <c r="AG62">
        <f t="shared" si="470"/>
        <v>0.52055518917097932</v>
      </c>
      <c r="AH62">
        <f t="shared" si="471"/>
        <v>0.59258374315098106</v>
      </c>
      <c r="AL62">
        <v>637.61467889908204</v>
      </c>
      <c r="AM62">
        <f t="shared" si="412"/>
        <v>0.63761467889908208</v>
      </c>
      <c r="AN62">
        <v>1.57095451883661E-3</v>
      </c>
      <c r="AO62">
        <f t="shared" si="472"/>
        <v>11.8831658005795</v>
      </c>
      <c r="AP62">
        <f t="shared" si="692"/>
        <v>38.304863740781485</v>
      </c>
      <c r="AQ62">
        <f t="shared" si="473"/>
        <v>0.8280421124702535</v>
      </c>
      <c r="AR62">
        <f t="shared" si="474"/>
        <v>0.47057308140747317</v>
      </c>
      <c r="AS62">
        <f t="shared" si="475"/>
        <v>0.50057088493395296</v>
      </c>
      <c r="AW62">
        <v>504.78468899521499</v>
      </c>
      <c r="AX62">
        <f t="shared" si="413"/>
        <v>0.504784688995215</v>
      </c>
      <c r="AY62">
        <v>2.0083798882681498E-3</v>
      </c>
      <c r="AZ62">
        <f t="shared" si="476"/>
        <v>16.118618685940206</v>
      </c>
      <c r="BA62">
        <f t="shared" si="666"/>
        <v>54.632925921608219</v>
      </c>
      <c r="BB62">
        <f t="shared" si="477"/>
        <v>0.66947276413366752</v>
      </c>
      <c r="BC62">
        <f t="shared" si="478"/>
        <v>0.50769860353765761</v>
      </c>
      <c r="BD62">
        <f t="shared" si="479"/>
        <v>0.59199240160172761</v>
      </c>
      <c r="BH62">
        <v>406.41711229946497</v>
      </c>
      <c r="BI62">
        <f t="shared" si="414"/>
        <v>0.40641711229946498</v>
      </c>
      <c r="BJ62">
        <v>2.18888888888888E-3</v>
      </c>
      <c r="BK62">
        <f t="shared" si="480"/>
        <v>19.285364659813919</v>
      </c>
      <c r="BL62">
        <f t="shared" si="481"/>
        <v>68.820362212432514</v>
      </c>
      <c r="BM62">
        <f t="shared" si="482"/>
        <v>0.59352194985312745</v>
      </c>
      <c r="BN62">
        <f t="shared" si="483"/>
        <v>0.51693395553418076</v>
      </c>
      <c r="BO62">
        <f t="shared" si="484"/>
        <v>0.6609140900520114</v>
      </c>
      <c r="BS62">
        <v>702.830188679245</v>
      </c>
      <c r="BT62">
        <f t="shared" si="415"/>
        <v>0.70283018867924496</v>
      </c>
      <c r="BU62">
        <v>1.28688524590163E-3</v>
      </c>
      <c r="BV62">
        <f t="shared" si="485"/>
        <v>10.069524615818702</v>
      </c>
      <c r="BW62">
        <f t="shared" si="693"/>
        <v>28.156186664614197</v>
      </c>
      <c r="BX62">
        <f t="shared" si="486"/>
        <v>2.3112829205785581</v>
      </c>
      <c r="BY62">
        <f t="shared" si="487"/>
        <v>0.10278261547166342</v>
      </c>
      <c r="BZ62">
        <f t="shared" si="488"/>
        <v>0.16512855130078952</v>
      </c>
      <c r="CD62">
        <v>522.40437158469899</v>
      </c>
      <c r="CE62">
        <f t="shared" si="416"/>
        <v>0.52240437158469899</v>
      </c>
      <c r="CF62">
        <v>1.87058823529411E-3</v>
      </c>
      <c r="CG62">
        <f t="shared" si="489"/>
        <v>14.064573197700076</v>
      </c>
      <c r="CH62">
        <f t="shared" si="668"/>
        <v>55.241043785935211</v>
      </c>
      <c r="CI62">
        <f t="shared" si="490"/>
        <v>0.51777086908208503</v>
      </c>
      <c r="CJ62">
        <f t="shared" si="491"/>
        <v>0.61864383246427213</v>
      </c>
      <c r="CK62">
        <f t="shared" si="492"/>
        <v>0.64921538494115094</v>
      </c>
      <c r="CP62">
        <v>510.01611789085803</v>
      </c>
      <c r="CQ62">
        <f t="shared" si="417"/>
        <v>0.51001611789085799</v>
      </c>
      <c r="CR62">
        <v>1.81395348837209E-3</v>
      </c>
      <c r="CS62">
        <f t="shared" si="493"/>
        <v>14.831999087261572</v>
      </c>
      <c r="CT62">
        <f t="shared" si="669"/>
        <v>48.346612409439153</v>
      </c>
      <c r="CU62">
        <f t="shared" si="494"/>
        <v>0.59337279198191473</v>
      </c>
      <c r="CV62">
        <f t="shared" si="495"/>
        <v>0.53756633841473855</v>
      </c>
      <c r="CW62">
        <f t="shared" si="496"/>
        <v>0.59856622210996502</v>
      </c>
      <c r="DA62">
        <v>557.60368663594397</v>
      </c>
      <c r="DB62">
        <f t="shared" si="418"/>
        <v>0.55760368663594395</v>
      </c>
      <c r="DC62">
        <v>1.75581395348837E-3</v>
      </c>
      <c r="DD62">
        <f t="shared" si="497"/>
        <v>12.287011570947305</v>
      </c>
      <c r="DE62">
        <f t="shared" ref="DE62:DE68" si="704">DD62+DE61</f>
        <v>41.458492684752649</v>
      </c>
      <c r="DF62">
        <f t="shared" si="498"/>
        <v>0.59245905167648749</v>
      </c>
      <c r="DG62">
        <f t="shared" si="499"/>
        <v>0.54682303942358124</v>
      </c>
      <c r="DH62">
        <f t="shared" si="500"/>
        <v>0.57886311271220159</v>
      </c>
      <c r="DL62">
        <v>525.84045584045498</v>
      </c>
      <c r="DM62">
        <f t="shared" si="419"/>
        <v>0.52584045584045502</v>
      </c>
      <c r="DN62">
        <v>1.9555555555555498E-3</v>
      </c>
      <c r="DO62">
        <f t="shared" si="501"/>
        <v>13.028351469390739</v>
      </c>
      <c r="DP62">
        <f t="shared" si="670"/>
        <v>47.782959508475685</v>
      </c>
      <c r="DQ62">
        <f t="shared" si="502"/>
        <v>0.57127356379314553</v>
      </c>
      <c r="DR62">
        <f t="shared" si="503"/>
        <v>0.6064846122427775</v>
      </c>
      <c r="DS62">
        <f t="shared" si="504"/>
        <v>0.66448774774328923</v>
      </c>
      <c r="DW62">
        <v>578.04878048780495</v>
      </c>
      <c r="DX62">
        <f t="shared" si="420"/>
        <v>0.57804878048780495</v>
      </c>
      <c r="DY62">
        <v>1.7112114270313901E-3</v>
      </c>
      <c r="DZ62">
        <f t="shared" si="505"/>
        <v>11.875166044631436</v>
      </c>
      <c r="EA62">
        <f t="shared" ref="EA62:EA69" si="705">DZ62+EA61</f>
        <v>37.512410389669078</v>
      </c>
      <c r="EB62">
        <f t="shared" si="506"/>
        <v>2.0452160413176546</v>
      </c>
      <c r="EC62">
        <f t="shared" si="507"/>
        <v>0.13049944077458356</v>
      </c>
      <c r="ED62">
        <f t="shared" si="508"/>
        <v>0.24079164656908916</v>
      </c>
      <c r="EH62">
        <v>557.19177232464006</v>
      </c>
      <c r="EI62">
        <f t="shared" si="421"/>
        <v>0.55719177232464001</v>
      </c>
      <c r="EJ62">
        <v>1.72569039525593E-3</v>
      </c>
      <c r="EK62">
        <f t="shared" si="509"/>
        <v>15.673845551824975</v>
      </c>
      <c r="EL62">
        <f t="shared" si="694"/>
        <v>54.536590143468771</v>
      </c>
      <c r="EM62">
        <f t="shared" si="510"/>
        <v>0.58468152779909432</v>
      </c>
      <c r="EN62">
        <f t="shared" si="511"/>
        <v>0.56973783352367247</v>
      </c>
      <c r="EO62">
        <f t="shared" si="512"/>
        <v>0.6139680950942632</v>
      </c>
      <c r="ES62">
        <v>662.62135922330003</v>
      </c>
      <c r="ET62">
        <f t="shared" si="422"/>
        <v>0.66262135922330001</v>
      </c>
      <c r="EU62">
        <v>1.5552935737401701E-3</v>
      </c>
      <c r="EV62">
        <f t="shared" si="513"/>
        <v>13.763659944603276</v>
      </c>
      <c r="EW62">
        <f t="shared" si="671"/>
        <v>40.246871151587925</v>
      </c>
      <c r="EX62">
        <f t="shared" si="514"/>
        <v>0.73008341959795853</v>
      </c>
      <c r="EY62">
        <f t="shared" si="515"/>
        <v>0.46815030191458179</v>
      </c>
      <c r="EZ62">
        <f t="shared" si="516"/>
        <v>0.49454934600429085</v>
      </c>
      <c r="FD62">
        <v>736.71497584540998</v>
      </c>
      <c r="FE62">
        <f t="shared" si="423"/>
        <v>0.73671497584541001</v>
      </c>
      <c r="FF62">
        <v>1.2149999999999999E-3</v>
      </c>
      <c r="FG62">
        <f t="shared" si="517"/>
        <v>9.1975775927327774</v>
      </c>
      <c r="FH62">
        <f t="shared" si="672"/>
        <v>28.501135503406495</v>
      </c>
      <c r="FI62">
        <f t="shared" si="518"/>
        <v>1.4174932453663649</v>
      </c>
      <c r="FJ62">
        <f t="shared" si="519"/>
        <v>0.25435560553770337</v>
      </c>
      <c r="FK62">
        <f t="shared" si="520"/>
        <v>0.29001596909799249</v>
      </c>
      <c r="FO62">
        <v>724.48979591836701</v>
      </c>
      <c r="FP62">
        <f t="shared" si="424"/>
        <v>0.72448979591836704</v>
      </c>
      <c r="FQ62">
        <v>1.3193832599118899E-3</v>
      </c>
      <c r="FR62">
        <f t="shared" si="521"/>
        <v>11.373993619930086</v>
      </c>
      <c r="FS62">
        <f t="shared" ref="FS62:FS68" si="706">FR62+FS61</f>
        <v>42.210998025216348</v>
      </c>
      <c r="FT62">
        <f t="shared" si="522"/>
        <v>0.66862273631750702</v>
      </c>
      <c r="FU62">
        <f t="shared" si="523"/>
        <v>0.53179431775004848</v>
      </c>
      <c r="FV62">
        <f t="shared" si="524"/>
        <v>0.53188473815553494</v>
      </c>
      <c r="FZ62">
        <v>715.78786955196495</v>
      </c>
      <c r="GA62">
        <f t="shared" si="425"/>
        <v>0.71578786955196494</v>
      </c>
      <c r="GB62">
        <v>1.1787564766839299E-3</v>
      </c>
      <c r="GC62">
        <f t="shared" si="525"/>
        <v>9.1875017668272019</v>
      </c>
      <c r="GD62">
        <f t="shared" si="663"/>
        <v>25.906735751295258</v>
      </c>
      <c r="GE62">
        <f t="shared" si="526"/>
        <v>0.7342427941976748</v>
      </c>
      <c r="GF62">
        <f t="shared" si="527"/>
        <v>0.47655419898508139</v>
      </c>
      <c r="GG62">
        <f t="shared" si="528"/>
        <v>0.47883825747322872</v>
      </c>
      <c r="GK62">
        <v>799.47916666666595</v>
      </c>
      <c r="GL62">
        <f t="shared" si="426"/>
        <v>0.79947916666666596</v>
      </c>
      <c r="GM62">
        <v>8.9108910891089101E-4</v>
      </c>
      <c r="GN62">
        <f t="shared" si="529"/>
        <v>5.9405940594059405</v>
      </c>
      <c r="GO62">
        <f t="shared" si="695"/>
        <v>21.947194719471923</v>
      </c>
      <c r="GP62">
        <f t="shared" si="530"/>
        <v>2.3283556254668571</v>
      </c>
      <c r="GQ62">
        <f t="shared" si="531"/>
        <v>0.10462390893995456</v>
      </c>
      <c r="GR62">
        <f t="shared" si="532"/>
        <v>0.14731612072649192</v>
      </c>
      <c r="GV62">
        <v>758.70646766169102</v>
      </c>
      <c r="GW62">
        <f t="shared" si="427"/>
        <v>0.75870646766169103</v>
      </c>
      <c r="GX62">
        <v>1.0309278350515399E-3</v>
      </c>
      <c r="GY62">
        <f t="shared" si="533"/>
        <v>8.0040980982262422</v>
      </c>
      <c r="GZ62">
        <f t="shared" si="673"/>
        <v>22.25139271306902</v>
      </c>
      <c r="HA62">
        <f t="shared" si="534"/>
        <v>1.1446749413776653</v>
      </c>
      <c r="HB62">
        <f t="shared" si="535"/>
        <v>0.29034502799364009</v>
      </c>
      <c r="HC62">
        <f t="shared" si="536"/>
        <v>0.30665282523989784</v>
      </c>
      <c r="HG62">
        <v>715.55284278330396</v>
      </c>
      <c r="HH62">
        <f t="shared" si="428"/>
        <v>0.715552842783304</v>
      </c>
      <c r="HI62">
        <v>1.1370224150022E-3</v>
      </c>
      <c r="HJ62">
        <f t="shared" si="537"/>
        <v>7.5549662126392034</v>
      </c>
      <c r="HK62">
        <f t="shared" si="674"/>
        <v>27.27659228940071</v>
      </c>
      <c r="HL62">
        <f t="shared" si="538"/>
        <v>1.1315894065068843</v>
      </c>
      <c r="HM62">
        <f t="shared" si="539"/>
        <v>0.3276477721103746</v>
      </c>
      <c r="HN62">
        <f t="shared" si="540"/>
        <v>0.33630079147502706</v>
      </c>
      <c r="HR62">
        <v>751.13122171945702</v>
      </c>
      <c r="HS62">
        <f t="shared" si="429"/>
        <v>0.75113122171945701</v>
      </c>
      <c r="HT62">
        <v>1.7052631578947301E-3</v>
      </c>
      <c r="HU62">
        <f t="shared" si="541"/>
        <v>10.917177707392637</v>
      </c>
      <c r="HV62">
        <f t="shared" si="542"/>
        <v>59.977087404811485</v>
      </c>
      <c r="HW62">
        <f t="shared" si="543"/>
        <v>0.48047801816088925</v>
      </c>
      <c r="HX62">
        <f t="shared" si="544"/>
        <v>0.59721111394239901</v>
      </c>
      <c r="HY62">
        <f t="shared" si="545"/>
        <v>0.59807832751729906</v>
      </c>
      <c r="IC62">
        <v>1827.86885245901</v>
      </c>
      <c r="ID62">
        <f t="shared" si="430"/>
        <v>1.8278688524590101</v>
      </c>
      <c r="IE62">
        <v>3.9704433497536899E-4</v>
      </c>
      <c r="IF62">
        <f t="shared" si="546"/>
        <v>6.6284530045971453</v>
      </c>
      <c r="IG62">
        <f t="shared" si="547"/>
        <v>20.082732304250889</v>
      </c>
      <c r="IH62">
        <f t="shared" si="548"/>
        <v>1.8544632546867192</v>
      </c>
      <c r="II62">
        <f t="shared" si="549"/>
        <v>0.14607958278687436</v>
      </c>
      <c r="IJ62">
        <f t="shared" si="550"/>
        <v>0.15259221868014286</v>
      </c>
      <c r="IN62">
        <v>598.91891891891896</v>
      </c>
      <c r="IO62">
        <f t="shared" si="431"/>
        <v>0.59891891891891891</v>
      </c>
      <c r="IP62">
        <v>1.54265299782541E-3</v>
      </c>
      <c r="IQ62">
        <f t="shared" si="551"/>
        <v>9.1497805327723007</v>
      </c>
      <c r="IR62">
        <f t="shared" si="696"/>
        <v>32.440097478752477</v>
      </c>
      <c r="IS62">
        <f t="shared" si="552"/>
        <v>2.9386610244515774</v>
      </c>
      <c r="IT62">
        <f t="shared" si="553"/>
        <v>5.395545776072052E-2</v>
      </c>
      <c r="IU62">
        <f t="shared" si="554"/>
        <v>0.13263060829556922</v>
      </c>
      <c r="IY62">
        <v>1185.95041322314</v>
      </c>
      <c r="IZ62">
        <f t="shared" si="432"/>
        <v>1.18595041322314</v>
      </c>
      <c r="JA62">
        <v>8.7986685032139498E-4</v>
      </c>
      <c r="JB62">
        <f t="shared" si="555"/>
        <v>10.242920259853259</v>
      </c>
      <c r="JC62">
        <f t="shared" si="697"/>
        <v>36.147804641825125</v>
      </c>
      <c r="JD62">
        <f t="shared" si="556"/>
        <v>1.5780591486209741</v>
      </c>
      <c r="JE62">
        <f t="shared" si="557"/>
        <v>0.23566235994762569</v>
      </c>
      <c r="JF62">
        <f t="shared" si="558"/>
        <v>0.24983023242865471</v>
      </c>
      <c r="JJ62">
        <v>1182.8358208955201</v>
      </c>
      <c r="JK62">
        <f t="shared" si="433"/>
        <v>1.1828358208955201</v>
      </c>
      <c r="JL62">
        <v>8.3165467625899295E-4</v>
      </c>
      <c r="JM62">
        <f t="shared" si="559"/>
        <v>10.744892458126523</v>
      </c>
      <c r="JN62">
        <f t="shared" si="664"/>
        <v>32.97826854795229</v>
      </c>
      <c r="JO62">
        <f t="shared" si="560"/>
        <v>1.4059404614418032</v>
      </c>
      <c r="JP62">
        <f t="shared" si="561"/>
        <v>0.25007329301529402</v>
      </c>
      <c r="JQ62">
        <f t="shared" si="562"/>
        <v>0.25854049420035563</v>
      </c>
      <c r="JU62">
        <v>1212.28486007487</v>
      </c>
      <c r="JV62">
        <f t="shared" si="434"/>
        <v>1.2122848600748701</v>
      </c>
      <c r="JW62">
        <v>7.4160583941605804E-4</v>
      </c>
      <c r="JX62">
        <f t="shared" si="563"/>
        <v>9.2584998678658934</v>
      </c>
      <c r="JY62">
        <f t="shared" si="675"/>
        <v>30.983168849157479</v>
      </c>
      <c r="JZ62">
        <f t="shared" si="564"/>
        <v>1.8003515202530793</v>
      </c>
      <c r="KA62">
        <f t="shared" si="565"/>
        <v>0.18148436622200437</v>
      </c>
      <c r="KB62">
        <f t="shared" si="566"/>
        <v>0.20069266078581469</v>
      </c>
      <c r="KF62">
        <v>1226.45739910313</v>
      </c>
      <c r="KG62">
        <f t="shared" si="435"/>
        <v>1.22645739910313</v>
      </c>
      <c r="KH62">
        <v>7.9098224706677304E-4</v>
      </c>
      <c r="KI62">
        <f t="shared" si="567"/>
        <v>11.841051602796004</v>
      </c>
      <c r="KJ62">
        <f t="shared" si="665"/>
        <v>37.840897846790554</v>
      </c>
      <c r="KK62">
        <f t="shared" si="568"/>
        <v>1.1098479198392297</v>
      </c>
      <c r="KL62">
        <f t="shared" si="569"/>
        <v>0.34292880516161667</v>
      </c>
      <c r="KM62">
        <f t="shared" si="570"/>
        <v>0.35137228107586982</v>
      </c>
      <c r="KQ62">
        <v>860.38961038960997</v>
      </c>
      <c r="KR62">
        <f t="shared" si="436"/>
        <v>0.86038961038960993</v>
      </c>
      <c r="KS62">
        <v>8.2644628099173497E-4</v>
      </c>
      <c r="KT62">
        <f t="shared" si="571"/>
        <v>8.7547275528785491</v>
      </c>
      <c r="KU62">
        <f t="shared" si="698"/>
        <v>27.446070878274242</v>
      </c>
      <c r="KV62">
        <f t="shared" si="572"/>
        <v>1.112881745363504</v>
      </c>
      <c r="KW62">
        <f t="shared" si="573"/>
        <v>0.32749119671531607</v>
      </c>
      <c r="KX62">
        <f t="shared" si="574"/>
        <v>0.33279934628861957</v>
      </c>
      <c r="LB62">
        <v>466.666666666666</v>
      </c>
      <c r="LC62">
        <f t="shared" si="437"/>
        <v>0.46666666666666601</v>
      </c>
      <c r="LD62">
        <v>1.7477272727272699E-3</v>
      </c>
      <c r="LE62">
        <f t="shared" si="575"/>
        <v>16.137832619827055</v>
      </c>
      <c r="LF62">
        <f t="shared" si="676"/>
        <v>57.448120900336875</v>
      </c>
      <c r="LG62">
        <f t="shared" si="576"/>
        <v>0.90276314606950769</v>
      </c>
      <c r="LH62">
        <f t="shared" si="577"/>
        <v>0.37656052152690417</v>
      </c>
      <c r="LI62">
        <f t="shared" si="578"/>
        <v>0.54209449718833369</v>
      </c>
      <c r="LM62">
        <v>4437.0860927152198</v>
      </c>
      <c r="LN62">
        <f t="shared" si="438"/>
        <v>4.4370860927152203</v>
      </c>
      <c r="LO62">
        <v>1.1228313972424201E-4</v>
      </c>
      <c r="LP62">
        <f t="shared" si="579"/>
        <v>15.814526721724226</v>
      </c>
      <c r="LQ62">
        <f t="shared" si="580"/>
        <v>71.724102076359785</v>
      </c>
      <c r="LR62">
        <f t="shared" si="581"/>
        <v>0.66165453573750777</v>
      </c>
      <c r="LS62">
        <f t="shared" si="582"/>
        <v>0.49220431906086248</v>
      </c>
      <c r="LT62">
        <f t="shared" si="583"/>
        <v>0.5314520531888598</v>
      </c>
      <c r="LX62">
        <v>7022.6697976878604</v>
      </c>
      <c r="LY62">
        <f t="shared" si="439"/>
        <v>7.0226697976878603</v>
      </c>
      <c r="LZ62">
        <v>3.6685332369942202E-5</v>
      </c>
      <c r="MA62">
        <f t="shared" si="584"/>
        <v>10.990213412205573</v>
      </c>
      <c r="MB62">
        <f t="shared" si="677"/>
        <v>36.462680570900105</v>
      </c>
      <c r="MC62">
        <f t="shared" si="585"/>
        <v>5.8900544005080491</v>
      </c>
      <c r="MD62">
        <f t="shared" si="586"/>
        <v>2.6399095242643526E-3</v>
      </c>
      <c r="ME62">
        <f t="shared" si="587"/>
        <v>3.8917873326919712E-2</v>
      </c>
      <c r="MI62">
        <v>1751.67785234899</v>
      </c>
      <c r="MJ62">
        <f t="shared" si="440"/>
        <v>1.75167785234899</v>
      </c>
      <c r="MK62">
        <v>5.5315315315315305E-4</v>
      </c>
      <c r="ML62">
        <f t="shared" si="588"/>
        <v>13.898320430983745</v>
      </c>
      <c r="MM62">
        <f t="shared" si="678"/>
        <v>52.967540404726279</v>
      </c>
      <c r="MN62">
        <f t="shared" si="589"/>
        <v>0.75558986048308308</v>
      </c>
      <c r="MO62">
        <f t="shared" si="590"/>
        <v>0.46470172609201327</v>
      </c>
      <c r="MP62">
        <f t="shared" si="591"/>
        <v>0.5294961727516303</v>
      </c>
      <c r="MT62">
        <v>1888.23529411764</v>
      </c>
      <c r="MU62">
        <f t="shared" si="441"/>
        <v>1.8882352941176401</v>
      </c>
      <c r="MV62">
        <v>5.9473927562291203E-4</v>
      </c>
      <c r="MW62">
        <f t="shared" si="592"/>
        <v>13.099984044557534</v>
      </c>
      <c r="MX62">
        <f t="shared" si="679"/>
        <v>49.544817253604307</v>
      </c>
      <c r="MY62">
        <f t="shared" si="593"/>
        <v>1.3308293828100044</v>
      </c>
      <c r="MZ62">
        <f t="shared" si="594"/>
        <v>0.28713312334770791</v>
      </c>
      <c r="NA62">
        <f t="shared" si="595"/>
        <v>0.35025204424024187</v>
      </c>
      <c r="NE62">
        <v>581.39534883720899</v>
      </c>
      <c r="NF62">
        <f t="shared" si="442"/>
        <v>0.581395348837209</v>
      </c>
      <c r="NG62">
        <v>1.6716738197424801E-3</v>
      </c>
      <c r="NH62">
        <f t="shared" si="596"/>
        <v>19.9483749372611</v>
      </c>
      <c r="NI62">
        <f t="shared" si="680"/>
        <v>62.764399192846113</v>
      </c>
      <c r="NJ62">
        <f t="shared" si="597"/>
        <v>3.1835329564927686</v>
      </c>
      <c r="NK62">
        <f t="shared" si="598"/>
        <v>3.6393765342714657E-2</v>
      </c>
      <c r="NL62">
        <f t="shared" si="599"/>
        <v>0.16459478695956337</v>
      </c>
      <c r="NP62">
        <v>5048.3208020050097</v>
      </c>
      <c r="NQ62">
        <f t="shared" si="443"/>
        <v>5.0483208020050094</v>
      </c>
      <c r="NR62">
        <v>8.4666666666666606E-5</v>
      </c>
      <c r="NS62">
        <f t="shared" si="600"/>
        <v>6.1352657004830879</v>
      </c>
      <c r="NT62">
        <f t="shared" ref="NT62:NT70" si="707">NS62+NT61</f>
        <v>21.62640901771335</v>
      </c>
      <c r="NU62">
        <f t="shared" si="601"/>
        <v>1.7152831540511326</v>
      </c>
      <c r="NV62">
        <f t="shared" si="602"/>
        <v>0.1639729490796526</v>
      </c>
      <c r="NW62">
        <f t="shared" si="603"/>
        <v>0.18612139509608694</v>
      </c>
      <c r="OA62">
        <v>639.59390862944201</v>
      </c>
      <c r="OB62">
        <f t="shared" si="444"/>
        <v>0.63959390862944199</v>
      </c>
      <c r="OC62">
        <v>1.4561369256800699E-3</v>
      </c>
      <c r="OD62">
        <f t="shared" si="604"/>
        <v>13.881190902574547</v>
      </c>
      <c r="OE62">
        <f t="shared" si="681"/>
        <v>43.99285957743848</v>
      </c>
      <c r="OF62">
        <f t="shared" si="605"/>
        <v>0.2394770115020339</v>
      </c>
      <c r="OG62">
        <f t="shared" si="606"/>
        <v>0.83228969520482599</v>
      </c>
      <c r="OH62">
        <f t="shared" si="607"/>
        <v>0.75819853442118756</v>
      </c>
      <c r="OL62">
        <v>1962.19931271477</v>
      </c>
      <c r="OM62">
        <f t="shared" si="445"/>
        <v>1.9621993127147701</v>
      </c>
      <c r="ON62">
        <v>5.5493372606774604E-4</v>
      </c>
      <c r="OO62">
        <f t="shared" si="608"/>
        <v>14.265648485032033</v>
      </c>
      <c r="OP62">
        <f t="shared" si="682"/>
        <v>57.111081310197719</v>
      </c>
      <c r="OQ62">
        <f t="shared" si="609"/>
        <v>0.63220499481082459</v>
      </c>
      <c r="OR62">
        <f t="shared" si="610"/>
        <v>0.52552208832749636</v>
      </c>
      <c r="OS62">
        <f t="shared" si="611"/>
        <v>0.52008717732445575</v>
      </c>
      <c r="OW62">
        <v>1223.8380119650201</v>
      </c>
      <c r="OX62">
        <f t="shared" si="446"/>
        <v>1.2238380119650201</v>
      </c>
      <c r="OY62">
        <v>7.6037735849056602E-4</v>
      </c>
      <c r="OZ62">
        <f t="shared" si="612"/>
        <v>10.179081104291379</v>
      </c>
      <c r="PA62">
        <f t="shared" si="699"/>
        <v>30.069965396175895</v>
      </c>
      <c r="PB62">
        <f t="shared" si="613"/>
        <v>2.1758101153888862</v>
      </c>
      <c r="PC62">
        <f t="shared" si="614"/>
        <v>0.12166912840702557</v>
      </c>
      <c r="PD62">
        <f t="shared" si="615"/>
        <v>0.14024289779038404</v>
      </c>
      <c r="PH62">
        <v>2072.4637681159402</v>
      </c>
      <c r="PI62">
        <f t="shared" si="447"/>
        <v>2.0724637681159401</v>
      </c>
      <c r="PJ62">
        <v>4.8030276359795797E-4</v>
      </c>
      <c r="PK62">
        <f t="shared" si="616"/>
        <v>10.396163714241514</v>
      </c>
      <c r="PL62">
        <f t="shared" si="700"/>
        <v>35.779882461804632</v>
      </c>
      <c r="PM62">
        <f t="shared" si="617"/>
        <v>1.1444402198582204</v>
      </c>
      <c r="PN62">
        <f t="shared" si="618"/>
        <v>0.31729033505000981</v>
      </c>
      <c r="PO62">
        <f t="shared" si="619"/>
        <v>0.31784656654145738</v>
      </c>
      <c r="PS62">
        <v>1182.69039899424</v>
      </c>
      <c r="PT62">
        <f t="shared" si="448"/>
        <v>1.1826903989942401</v>
      </c>
      <c r="PU62">
        <v>9.3228346456692898E-4</v>
      </c>
      <c r="PV62">
        <f t="shared" si="620"/>
        <v>13.020718778867723</v>
      </c>
      <c r="PW62">
        <f t="shared" si="701"/>
        <v>43.373069986363397</v>
      </c>
      <c r="PX62">
        <f t="shared" si="621"/>
        <v>0.73743808573992731</v>
      </c>
      <c r="PY62">
        <f t="shared" si="622"/>
        <v>0.48255499209441655</v>
      </c>
      <c r="PZ62">
        <f t="shared" si="623"/>
        <v>0.51171778888285013</v>
      </c>
      <c r="QD62">
        <v>1244.5277361319299</v>
      </c>
      <c r="QE62">
        <f t="shared" si="449"/>
        <v>1.24452773613193</v>
      </c>
      <c r="QF62">
        <v>7.8758620689655095E-4</v>
      </c>
      <c r="QG62">
        <f t="shared" si="624"/>
        <v>12.785490371697257</v>
      </c>
      <c r="QH62">
        <f t="shared" si="683"/>
        <v>42.566054635020095</v>
      </c>
      <c r="QI62">
        <f t="shared" si="625"/>
        <v>0.84179195305357168</v>
      </c>
      <c r="QJ62">
        <f t="shared" si="626"/>
        <v>0.4301853104153065</v>
      </c>
      <c r="QK62">
        <f t="shared" si="627"/>
        <v>0.43534413845601022</v>
      </c>
      <c r="QO62">
        <v>1299.1803278688501</v>
      </c>
      <c r="QP62">
        <f t="shared" si="450"/>
        <v>1.2991803278688501</v>
      </c>
      <c r="QQ62">
        <v>5.7953488372093002E-4</v>
      </c>
      <c r="QR62">
        <f t="shared" si="628"/>
        <v>8.5857019810508142</v>
      </c>
      <c r="QS62">
        <f t="shared" si="702"/>
        <v>25.784668389319506</v>
      </c>
      <c r="QT62">
        <f t="shared" si="629"/>
        <v>1.4859172779141332</v>
      </c>
      <c r="QU62">
        <f t="shared" si="630"/>
        <v>0.22267036075718113</v>
      </c>
      <c r="QV62">
        <f t="shared" si="631"/>
        <v>0.22746765357099341</v>
      </c>
      <c r="QZ62">
        <v>719.10112359550499</v>
      </c>
      <c r="RA62">
        <f t="shared" si="451"/>
        <v>0.71910112359550493</v>
      </c>
      <c r="RB62">
        <v>1.2782085773065299E-3</v>
      </c>
      <c r="RC62">
        <f t="shared" si="632"/>
        <v>9.3096036220431895</v>
      </c>
      <c r="RD62">
        <f t="shared" si="703"/>
        <v>28.619030126870044</v>
      </c>
      <c r="RE62">
        <f t="shared" si="633"/>
        <v>1.3607700851436895</v>
      </c>
      <c r="RF62">
        <f t="shared" si="634"/>
        <v>0.24752753419458751</v>
      </c>
      <c r="RG62">
        <f t="shared" si="635"/>
        <v>0.28260761779098209</v>
      </c>
      <c r="RK62">
        <v>639.57014767932401</v>
      </c>
      <c r="RL62">
        <f t="shared" si="452"/>
        <v>0.63957014767932396</v>
      </c>
      <c r="RM62">
        <v>1.5042194092827E-3</v>
      </c>
      <c r="RN62">
        <f t="shared" si="636"/>
        <v>12.249343723800489</v>
      </c>
      <c r="RO62">
        <f t="shared" si="684"/>
        <v>51.900795777841864</v>
      </c>
      <c r="RP62">
        <f t="shared" si="637"/>
        <v>0.9533085379415599</v>
      </c>
      <c r="RQ62">
        <f t="shared" si="638"/>
        <v>0.40420485758734426</v>
      </c>
      <c r="RR62">
        <f t="shared" si="639"/>
        <v>0.45167600579656303</v>
      </c>
      <c r="RV62">
        <v>575.84541062801895</v>
      </c>
      <c r="RW62">
        <f t="shared" si="453"/>
        <v>0.57584541062801897</v>
      </c>
      <c r="RX62">
        <v>1.84782608695652E-3</v>
      </c>
      <c r="RY62">
        <f t="shared" si="640"/>
        <v>20.903010033444794</v>
      </c>
      <c r="RZ62">
        <f t="shared" si="685"/>
        <v>69.048243600673203</v>
      </c>
      <c r="SA62">
        <f t="shared" si="641"/>
        <v>0.10718911900456232</v>
      </c>
      <c r="SB62">
        <f t="shared" si="642"/>
        <v>0.90790566692708274</v>
      </c>
      <c r="SC62">
        <f t="shared" si="643"/>
        <v>0.87751724474167847</v>
      </c>
      <c r="SG62">
        <v>426.54028436018899</v>
      </c>
      <c r="SH62">
        <f t="shared" si="454"/>
        <v>0.42654028436018898</v>
      </c>
      <c r="SI62">
        <v>1.88805970149253E-3</v>
      </c>
      <c r="SJ62">
        <f t="shared" si="644"/>
        <v>22.186365469947471</v>
      </c>
      <c r="SK62">
        <f t="shared" si="686"/>
        <v>64.395998854142775</v>
      </c>
      <c r="SL62">
        <f t="shared" si="645"/>
        <v>4.1220487117037706E-2</v>
      </c>
      <c r="SM62">
        <f t="shared" si="646"/>
        <v>0.91703834992829081</v>
      </c>
      <c r="SN62">
        <f t="shared" si="647"/>
        <v>0.83155454291647701</v>
      </c>
      <c r="SR62">
        <v>360.576923076924</v>
      </c>
      <c r="SS62">
        <f t="shared" si="455"/>
        <v>0.36057692307692402</v>
      </c>
      <c r="ST62">
        <v>1.4954545454545401E-3</v>
      </c>
      <c r="SU62">
        <f t="shared" si="648"/>
        <v>19.12345966054399</v>
      </c>
      <c r="SV62">
        <f t="shared" si="687"/>
        <v>79.981399674494043</v>
      </c>
      <c r="SW62">
        <f t="shared" si="649"/>
        <v>0.64930360701250145</v>
      </c>
      <c r="SX62">
        <f t="shared" si="650"/>
        <v>0.51945402674168362</v>
      </c>
      <c r="SY62">
        <f t="shared" si="651"/>
        <v>0.72046328258208547</v>
      </c>
      <c r="TC62">
        <v>666.66666666666595</v>
      </c>
      <c r="TD62">
        <f t="shared" si="456"/>
        <v>0.66666666666666596</v>
      </c>
      <c r="TE62">
        <v>1.4461779635712099E-3</v>
      </c>
      <c r="TF62">
        <f t="shared" si="652"/>
        <v>9.4769198137038657</v>
      </c>
      <c r="TG62">
        <f t="shared" si="688"/>
        <v>32.026898217956102</v>
      </c>
      <c r="TH62">
        <f t="shared" si="653"/>
        <v>0.76990207973441405</v>
      </c>
      <c r="TI62">
        <f t="shared" si="654"/>
        <v>0.48314822083341818</v>
      </c>
      <c r="TJ62">
        <f t="shared" si="655"/>
        <v>0.49356742926520669</v>
      </c>
      <c r="TN62">
        <v>700.48309178743898</v>
      </c>
      <c r="TO62">
        <f t="shared" si="457"/>
        <v>0.70048309178743895</v>
      </c>
      <c r="TP62">
        <v>1.3764129262229701E-3</v>
      </c>
      <c r="TQ62">
        <f t="shared" si="656"/>
        <v>10.388022084701662</v>
      </c>
      <c r="TR62">
        <f t="shared" si="689"/>
        <v>35.038888933136121</v>
      </c>
      <c r="TS62">
        <f t="shared" si="657"/>
        <v>1.1870262180841302</v>
      </c>
      <c r="TT62">
        <f t="shared" si="658"/>
        <v>0.31898980655754261</v>
      </c>
      <c r="TU62">
        <f t="shared" si="659"/>
        <v>0.35437799293170241</v>
      </c>
      <c r="TY62">
        <v>1030.0867517362401</v>
      </c>
      <c r="TZ62">
        <f t="shared" si="458"/>
        <v>1.0300867517362402</v>
      </c>
      <c r="UA62">
        <v>1.1061855670103E-3</v>
      </c>
      <c r="UB62">
        <f t="shared" si="660"/>
        <v>23.239192584249999</v>
      </c>
      <c r="UC62">
        <f t="shared" si="690"/>
        <v>62.353807502382175</v>
      </c>
      <c r="UD62">
        <f t="shared" si="661"/>
        <v>0.46306506886847515</v>
      </c>
      <c r="UE62">
        <f t="shared" si="662"/>
        <v>0.316638616365573</v>
      </c>
    </row>
    <row r="63" spans="1:551" x14ac:dyDescent="0.25">
      <c r="A63" s="4">
        <v>2.4096699999999999E-5</v>
      </c>
      <c r="B63" s="1">
        <v>0.99997999999999998</v>
      </c>
      <c r="E63">
        <v>594.78672985781998</v>
      </c>
      <c r="F63">
        <f t="shared" si="409"/>
        <v>0.59478672985782</v>
      </c>
      <c r="G63">
        <v>1.6200938664703401E-3</v>
      </c>
      <c r="H63">
        <f t="shared" si="459"/>
        <v>14.248846670803344</v>
      </c>
      <c r="I63">
        <f t="shared" si="691"/>
        <v>52.934144667142533</v>
      </c>
      <c r="J63">
        <f t="shared" si="460"/>
        <v>0.57762684200382819</v>
      </c>
      <c r="K63">
        <f t="shared" si="461"/>
        <v>0.58292404049610858</v>
      </c>
      <c r="L63">
        <f t="shared" si="462"/>
        <v>0.60250546821303208</v>
      </c>
      <c r="P63">
        <v>405.67667626491101</v>
      </c>
      <c r="Q63">
        <f t="shared" si="410"/>
        <v>0.405676676264911</v>
      </c>
      <c r="R63">
        <v>2.0882352941176399E-3</v>
      </c>
      <c r="S63">
        <f t="shared" si="463"/>
        <v>17.711919373347243</v>
      </c>
      <c r="T63">
        <f t="shared" si="464"/>
        <v>67.763399599950787</v>
      </c>
      <c r="U63">
        <f t="shared" si="465"/>
        <v>0.25632584201873609</v>
      </c>
      <c r="V63">
        <f t="shared" si="466"/>
        <v>0.74333005269516705</v>
      </c>
      <c r="W63">
        <f t="shared" si="467"/>
        <v>0.80417384587399332</v>
      </c>
      <c r="AA63">
        <v>436.65158371040701</v>
      </c>
      <c r="AB63">
        <f t="shared" si="411"/>
        <v>0.43665158371040702</v>
      </c>
      <c r="AC63">
        <v>2.24249515190691E-3</v>
      </c>
      <c r="AD63">
        <f t="shared" si="468"/>
        <v>17.105226177779635</v>
      </c>
      <c r="AE63">
        <f t="shared" si="667"/>
        <v>66.072125030261901</v>
      </c>
      <c r="AF63">
        <f t="shared" si="469"/>
        <v>0.40554660269546511</v>
      </c>
      <c r="AG63">
        <f t="shared" si="470"/>
        <v>0.66330867412493566</v>
      </c>
      <c r="AH63">
        <f t="shared" si="471"/>
        <v>0.75508984475489294</v>
      </c>
      <c r="AL63">
        <v>527.52293577981595</v>
      </c>
      <c r="AM63">
        <f t="shared" si="412"/>
        <v>0.5275229357798159</v>
      </c>
      <c r="AN63">
        <v>1.90488971305875E-3</v>
      </c>
      <c r="AO63">
        <f t="shared" si="472"/>
        <v>14.409150628281013</v>
      </c>
      <c r="AP63">
        <f t="shared" si="692"/>
        <v>52.714014369062497</v>
      </c>
      <c r="AQ63">
        <f t="shared" si="473"/>
        <v>0.49758439686616152</v>
      </c>
      <c r="AR63">
        <f t="shared" si="474"/>
        <v>0.60774734112480111</v>
      </c>
      <c r="AS63">
        <f t="shared" si="475"/>
        <v>0.64648964503702988</v>
      </c>
      <c r="AW63">
        <v>413.875598086124</v>
      </c>
      <c r="AX63">
        <f t="shared" si="413"/>
        <v>0.41387559808612401</v>
      </c>
      <c r="AY63">
        <v>2.1927374301675901E-3</v>
      </c>
      <c r="AZ63">
        <f t="shared" si="476"/>
        <v>17.598213725261555</v>
      </c>
      <c r="BA63">
        <f t="shared" si="666"/>
        <v>72.231139646869778</v>
      </c>
      <c r="BB63">
        <f t="shared" si="477"/>
        <v>0.42402289174875274</v>
      </c>
      <c r="BC63">
        <f t="shared" si="478"/>
        <v>0.65439161013374847</v>
      </c>
      <c r="BD63">
        <f t="shared" si="479"/>
        <v>0.76304102113285577</v>
      </c>
      <c r="BH63">
        <v>344.38502673796802</v>
      </c>
      <c r="BI63">
        <f t="shared" si="414"/>
        <v>0.344385026737968</v>
      </c>
      <c r="BJ63">
        <v>1.87222222222222E-3</v>
      </c>
      <c r="BK63">
        <f t="shared" si="480"/>
        <v>16.495349975526167</v>
      </c>
      <c r="BL63">
        <f t="shared" si="481"/>
        <v>85.315712187958681</v>
      </c>
      <c r="BM63">
        <f t="shared" si="482"/>
        <v>0.42765328974598443</v>
      </c>
      <c r="BN63">
        <f t="shared" si="483"/>
        <v>0.64959877943963662</v>
      </c>
      <c r="BO63">
        <f t="shared" si="484"/>
        <v>0.83052966750576818</v>
      </c>
      <c r="BS63">
        <v>603.77358490565996</v>
      </c>
      <c r="BT63">
        <f t="shared" si="415"/>
        <v>0.60377358490565991</v>
      </c>
      <c r="BU63">
        <v>1.54371584699453E-3</v>
      </c>
      <c r="BV63">
        <f t="shared" si="485"/>
        <v>12.079153732351566</v>
      </c>
      <c r="BW63">
        <f t="shared" si="693"/>
        <v>40.235340396965761</v>
      </c>
      <c r="BX63">
        <f t="shared" si="486"/>
        <v>1.8422581903546473</v>
      </c>
      <c r="BY63">
        <f t="shared" si="487"/>
        <v>0.15820343869497669</v>
      </c>
      <c r="BZ63">
        <f t="shared" si="488"/>
        <v>0.25416656817520838</v>
      </c>
      <c r="CD63">
        <v>397.81420765027298</v>
      </c>
      <c r="CE63">
        <f t="shared" si="416"/>
        <v>0.39781420765027298</v>
      </c>
      <c r="CF63">
        <v>2.3058823529411702E-3</v>
      </c>
      <c r="CG63">
        <f t="shared" si="489"/>
        <v>17.337461300309549</v>
      </c>
      <c r="CH63">
        <f t="shared" si="668"/>
        <v>72.57850508624476</v>
      </c>
      <c r="CI63">
        <f t="shared" si="490"/>
        <v>0.23431897543176988</v>
      </c>
      <c r="CJ63">
        <f t="shared" si="491"/>
        <v>0.75804544587570144</v>
      </c>
      <c r="CK63">
        <f t="shared" si="492"/>
        <v>0.79550581468942649</v>
      </c>
      <c r="CP63">
        <v>399.92516693529802</v>
      </c>
      <c r="CQ63">
        <f t="shared" si="417"/>
        <v>0.399925166935298</v>
      </c>
      <c r="CR63">
        <v>2.2906976744185999E-3</v>
      </c>
      <c r="CS63">
        <f t="shared" si="493"/>
        <v>18.730152693529028</v>
      </c>
      <c r="CT63">
        <f t="shared" si="669"/>
        <v>67.076765102968182</v>
      </c>
      <c r="CU63">
        <f t="shared" si="494"/>
        <v>0.33926679103600199</v>
      </c>
      <c r="CV63">
        <f t="shared" si="495"/>
        <v>0.68099166221797247</v>
      </c>
      <c r="CW63">
        <f t="shared" si="496"/>
        <v>0.75826661272029805</v>
      </c>
      <c r="DA63">
        <v>479.26267281105902</v>
      </c>
      <c r="DB63">
        <f t="shared" si="418"/>
        <v>0.479262672811059</v>
      </c>
      <c r="DC63">
        <v>1.9883720930232501E-3</v>
      </c>
      <c r="DD63">
        <f t="shared" si="497"/>
        <v>13.91443032206613</v>
      </c>
      <c r="DE63">
        <f t="shared" si="704"/>
        <v>55.37292300681878</v>
      </c>
      <c r="DF63">
        <f t="shared" si="498"/>
        <v>0.39378517260054541</v>
      </c>
      <c r="DG63">
        <f t="shared" si="499"/>
        <v>0.67915635811933039</v>
      </c>
      <c r="DH63">
        <f t="shared" si="500"/>
        <v>0.71895025471797003</v>
      </c>
      <c r="DL63">
        <v>411.02564102564099</v>
      </c>
      <c r="DM63">
        <f t="shared" si="419"/>
        <v>0.41102564102564099</v>
      </c>
      <c r="DN63">
        <v>2.1777777777777698E-3</v>
      </c>
      <c r="DO63">
        <f t="shared" si="501"/>
        <v>14.508845954548766</v>
      </c>
      <c r="DP63">
        <f t="shared" si="670"/>
        <v>62.291805463024453</v>
      </c>
      <c r="DQ63">
        <f t="shared" si="502"/>
        <v>0.3035382498265653</v>
      </c>
      <c r="DR63">
        <f t="shared" si="503"/>
        <v>0.69386593650388917</v>
      </c>
      <c r="DS63">
        <f t="shared" si="504"/>
        <v>0.76022607016893551</v>
      </c>
      <c r="DW63">
        <v>512.19512195121899</v>
      </c>
      <c r="DX63">
        <f t="shared" si="420"/>
        <v>0.51219512195121897</v>
      </c>
      <c r="DY63">
        <v>1.88727934240668E-3</v>
      </c>
      <c r="DZ63">
        <f t="shared" si="505"/>
        <v>13.097011397686884</v>
      </c>
      <c r="EA63">
        <f t="shared" si="705"/>
        <v>50.609421787355963</v>
      </c>
      <c r="EB63">
        <f t="shared" si="506"/>
        <v>1.7228719315386969</v>
      </c>
      <c r="EC63">
        <f t="shared" si="507"/>
        <v>0.18708313500318205</v>
      </c>
      <c r="ED63">
        <f t="shared" si="508"/>
        <v>0.34519731161558426</v>
      </c>
      <c r="EH63">
        <v>424.03791281046</v>
      </c>
      <c r="EI63">
        <f t="shared" si="421"/>
        <v>0.42403791281045999</v>
      </c>
      <c r="EJ63">
        <v>1.8609160608391399E-3</v>
      </c>
      <c r="EK63">
        <f t="shared" si="509"/>
        <v>16.902053231963123</v>
      </c>
      <c r="EL63">
        <f t="shared" si="694"/>
        <v>71.438643375431894</v>
      </c>
      <c r="EM63">
        <f t="shared" si="510"/>
        <v>0.29179803036384022</v>
      </c>
      <c r="EN63">
        <f t="shared" si="511"/>
        <v>0.71245637491459823</v>
      </c>
      <c r="EO63">
        <f t="shared" si="512"/>
        <v>0.76776625599659276</v>
      </c>
      <c r="ES63">
        <v>592.23300970873697</v>
      </c>
      <c r="ET63">
        <f t="shared" si="422"/>
        <v>0.59223300970873693</v>
      </c>
      <c r="EU63">
        <v>1.5940591770688801E-3</v>
      </c>
      <c r="EV63">
        <f t="shared" si="513"/>
        <v>14.106718381140531</v>
      </c>
      <c r="EW63">
        <f t="shared" si="671"/>
        <v>54.353589532728456</v>
      </c>
      <c r="EX63">
        <f t="shared" si="514"/>
        <v>0.53226237580084135</v>
      </c>
      <c r="EY63">
        <f t="shared" si="515"/>
        <v>0.61625607235431401</v>
      </c>
      <c r="EZ63">
        <f t="shared" si="516"/>
        <v>0.65100681620324308</v>
      </c>
      <c r="FD63">
        <v>661.83574879227001</v>
      </c>
      <c r="FE63">
        <f t="shared" si="423"/>
        <v>0.66183574879227003</v>
      </c>
      <c r="FF63">
        <v>1.42E-3</v>
      </c>
      <c r="FG63">
        <f t="shared" si="517"/>
        <v>10.749432248296747</v>
      </c>
      <c r="FH63">
        <f t="shared" si="672"/>
        <v>39.250567751703244</v>
      </c>
      <c r="FI63">
        <f t="shared" si="518"/>
        <v>1.0960977435040393</v>
      </c>
      <c r="FJ63">
        <f t="shared" si="519"/>
        <v>0.34966142279433526</v>
      </c>
      <c r="FK63">
        <f t="shared" si="520"/>
        <v>0.39868355239708025</v>
      </c>
      <c r="FO63">
        <v>632.65306122448897</v>
      </c>
      <c r="FP63">
        <f t="shared" si="424"/>
        <v>0.63265306122448894</v>
      </c>
      <c r="FQ63">
        <v>1.47797356828193E-3</v>
      </c>
      <c r="FR63">
        <f t="shared" si="521"/>
        <v>12.741151450706294</v>
      </c>
      <c r="FS63">
        <f t="shared" si="706"/>
        <v>54.952149475922639</v>
      </c>
      <c r="FT63">
        <f t="shared" si="522"/>
        <v>0.41436382511176378</v>
      </c>
      <c r="FU63">
        <f t="shared" si="523"/>
        <v>0.66951866952684314</v>
      </c>
      <c r="FV63">
        <f t="shared" si="524"/>
        <v>0.66963250705304211</v>
      </c>
      <c r="FZ63">
        <v>629.298162976919</v>
      </c>
      <c r="GA63">
        <f t="shared" si="425"/>
        <v>0.62929816297691898</v>
      </c>
      <c r="GB63">
        <v>1.52590673575129E-3</v>
      </c>
      <c r="GC63">
        <f t="shared" si="525"/>
        <v>11.893271517936791</v>
      </c>
      <c r="GD63">
        <f t="shared" si="663"/>
        <v>37.800007269232047</v>
      </c>
      <c r="GE63">
        <f t="shared" si="526"/>
        <v>0.47134180867466841</v>
      </c>
      <c r="GF63">
        <f t="shared" si="527"/>
        <v>0.6385093165975535</v>
      </c>
      <c r="GG63">
        <f t="shared" si="528"/>
        <v>0.64156960360675774</v>
      </c>
      <c r="GK63">
        <v>716.14583333333303</v>
      </c>
      <c r="GL63">
        <f t="shared" si="426"/>
        <v>0.71614583333333304</v>
      </c>
      <c r="GM63">
        <v>1.2079207920792001E-3</v>
      </c>
      <c r="GN63">
        <f t="shared" si="529"/>
        <v>8.0528052805280019</v>
      </c>
      <c r="GO63">
        <f t="shared" si="695"/>
        <v>29.999999999999925</v>
      </c>
      <c r="GP63">
        <f t="shared" si="530"/>
        <v>1.9299258648190074</v>
      </c>
      <c r="GQ63">
        <f t="shared" si="531"/>
        <v>0.14856412375793554</v>
      </c>
      <c r="GR63">
        <f t="shared" si="532"/>
        <v>0.20918631900582305</v>
      </c>
      <c r="GV63">
        <v>708.95522388059703</v>
      </c>
      <c r="GW63">
        <f t="shared" si="427"/>
        <v>0.70895522388059706</v>
      </c>
      <c r="GX63">
        <v>1.2474226804123701E-3</v>
      </c>
      <c r="GY63">
        <f t="shared" si="533"/>
        <v>9.6849586988538032</v>
      </c>
      <c r="GZ63">
        <f t="shared" si="673"/>
        <v>31.936351411922821</v>
      </c>
      <c r="HA63">
        <f t="shared" si="534"/>
        <v>0.94649836587160641</v>
      </c>
      <c r="HB63">
        <f t="shared" si="535"/>
        <v>0.40796516792800824</v>
      </c>
      <c r="HC63">
        <f t="shared" si="536"/>
        <v>0.43087933073657952</v>
      </c>
      <c r="HG63">
        <v>643.89236643204003</v>
      </c>
      <c r="HH63">
        <f t="shared" si="428"/>
        <v>0.64389236643204006</v>
      </c>
      <c r="HI63">
        <v>1.4695852055790701E-3</v>
      </c>
      <c r="HJ63">
        <f t="shared" si="537"/>
        <v>9.7646857513559482</v>
      </c>
      <c r="HK63">
        <f t="shared" si="674"/>
        <v>37.041278040756659</v>
      </c>
      <c r="HL63">
        <f t="shared" si="538"/>
        <v>0.83054989951248803</v>
      </c>
      <c r="HM63">
        <f t="shared" si="539"/>
        <v>0.43452023256302535</v>
      </c>
      <c r="HN63">
        <f t="shared" si="540"/>
        <v>0.44599570197483795</v>
      </c>
      <c r="HR63">
        <v>692.30769230769204</v>
      </c>
      <c r="HS63">
        <f t="shared" si="429"/>
        <v>0.69230769230769207</v>
      </c>
      <c r="HT63">
        <v>1.58421052631579E-3</v>
      </c>
      <c r="HU63">
        <f t="shared" si="541"/>
        <v>10.1421928701395</v>
      </c>
      <c r="HV63">
        <f t="shared" si="542"/>
        <v>70.119280274950981</v>
      </c>
      <c r="HW63">
        <f t="shared" si="543"/>
        <v>0.34308578878132628</v>
      </c>
      <c r="HX63">
        <f t="shared" si="544"/>
        <v>0.69836532444361155</v>
      </c>
      <c r="HY63">
        <f t="shared" si="545"/>
        <v>0.69937942460929503</v>
      </c>
      <c r="IC63">
        <v>1680.3278688524499</v>
      </c>
      <c r="ID63">
        <f t="shared" si="430"/>
        <v>1.6803278688524499</v>
      </c>
      <c r="IE63">
        <v>5.0738916256157598E-4</v>
      </c>
      <c r="IF63">
        <f t="shared" si="546"/>
        <v>8.4706037155521869</v>
      </c>
      <c r="IG63">
        <f t="shared" si="547"/>
        <v>28.553336019803076</v>
      </c>
      <c r="IH63">
        <f t="shared" si="548"/>
        <v>1.5406229923860582</v>
      </c>
      <c r="II63">
        <f t="shared" si="549"/>
        <v>0.21059812101963871</v>
      </c>
      <c r="IJ63">
        <f t="shared" si="550"/>
        <v>0.21998717358839126</v>
      </c>
      <c r="IN63">
        <v>542.70270270270203</v>
      </c>
      <c r="IO63">
        <f t="shared" si="431"/>
        <v>0.54270270270270204</v>
      </c>
      <c r="IP63">
        <v>1.7561043802423099E-3</v>
      </c>
      <c r="IQ63">
        <f t="shared" si="551"/>
        <v>10.415802967036239</v>
      </c>
      <c r="IR63">
        <f t="shared" si="696"/>
        <v>42.85590044578872</v>
      </c>
      <c r="IS63">
        <f t="shared" si="552"/>
        <v>2.5796447253572281</v>
      </c>
      <c r="IT63">
        <f t="shared" si="553"/>
        <v>7.8492501499504777E-2</v>
      </c>
      <c r="IU63">
        <f t="shared" si="554"/>
        <v>0.19294634227158816</v>
      </c>
      <c r="IY63">
        <v>987.60330578512298</v>
      </c>
      <c r="IZ63">
        <f t="shared" si="432"/>
        <v>0.98760330578512301</v>
      </c>
      <c r="JA63">
        <v>1.05264003673094E-3</v>
      </c>
      <c r="JB63">
        <f t="shared" si="555"/>
        <v>12.254249554492898</v>
      </c>
      <c r="JC63">
        <f t="shared" si="697"/>
        <v>48.402054196318019</v>
      </c>
      <c r="JD63">
        <f t="shared" si="556"/>
        <v>1.0610173618467822</v>
      </c>
      <c r="JE63">
        <f t="shared" si="557"/>
        <v>0.33008451608199424</v>
      </c>
      <c r="JF63">
        <f t="shared" si="558"/>
        <v>0.34992898905108105</v>
      </c>
      <c r="JJ63">
        <v>1070.89552238806</v>
      </c>
      <c r="JK63">
        <f t="shared" si="433"/>
        <v>1.0708955223880601</v>
      </c>
      <c r="JL63">
        <v>9.6402877697841696E-4</v>
      </c>
      <c r="JM63">
        <f t="shared" si="559"/>
        <v>12.455152157343889</v>
      </c>
      <c r="JN63">
        <f t="shared" si="664"/>
        <v>45.433420705296179</v>
      </c>
      <c r="JO63">
        <f t="shared" si="560"/>
        <v>1.1405694966731696</v>
      </c>
      <c r="JP63">
        <f t="shared" si="561"/>
        <v>0.34921028071017152</v>
      </c>
      <c r="JQ63">
        <f t="shared" si="562"/>
        <v>0.36103414909296616</v>
      </c>
      <c r="JU63">
        <v>1070.1511029708799</v>
      </c>
      <c r="JV63">
        <f t="shared" si="434"/>
        <v>1.0701511029708799</v>
      </c>
      <c r="JW63">
        <v>9.3430656934306497E-4</v>
      </c>
      <c r="JX63">
        <f t="shared" si="563"/>
        <v>11.664251802035768</v>
      </c>
      <c r="JY63">
        <f t="shared" si="675"/>
        <v>42.647420651193244</v>
      </c>
      <c r="JZ63">
        <f t="shared" si="564"/>
        <v>1.4331757189230132</v>
      </c>
      <c r="KA63">
        <f t="shared" si="565"/>
        <v>0.25836235898566628</v>
      </c>
      <c r="KB63">
        <f t="shared" si="566"/>
        <v>0.2857074157467917</v>
      </c>
      <c r="KF63">
        <v>1082.9596412556</v>
      </c>
      <c r="KG63">
        <f t="shared" si="435"/>
        <v>1.0829596412556</v>
      </c>
      <c r="KH63">
        <v>9.1740278886909504E-4</v>
      </c>
      <c r="KI63">
        <f t="shared" si="567"/>
        <v>13.733574683669087</v>
      </c>
      <c r="KJ63">
        <f t="shared" si="665"/>
        <v>51.574472530459644</v>
      </c>
      <c r="KK63">
        <f t="shared" si="568"/>
        <v>0.79324799766024401</v>
      </c>
      <c r="KL63">
        <f t="shared" si="569"/>
        <v>0.47024620412020707</v>
      </c>
      <c r="KM63">
        <f t="shared" si="570"/>
        <v>0.48182444554669412</v>
      </c>
      <c r="KQ63">
        <v>759.74025974025994</v>
      </c>
      <c r="KR63">
        <f t="shared" si="436"/>
        <v>0.75974025974025994</v>
      </c>
      <c r="KS63">
        <v>1.1776859504132201E-3</v>
      </c>
      <c r="KT63">
        <f t="shared" si="571"/>
        <v>12.475486762851906</v>
      </c>
      <c r="KU63">
        <f t="shared" si="698"/>
        <v>39.921557641126149</v>
      </c>
      <c r="KV63">
        <f t="shared" si="572"/>
        <v>0.80312346581498251</v>
      </c>
      <c r="KW63">
        <f t="shared" si="573"/>
        <v>0.46661419341573723</v>
      </c>
      <c r="KX63">
        <f t="shared" si="574"/>
        <v>0.47417732169680121</v>
      </c>
      <c r="LB63">
        <v>384.84848484848402</v>
      </c>
      <c r="LC63">
        <f t="shared" si="437"/>
        <v>0.384848484848484</v>
      </c>
      <c r="LD63">
        <v>1.6320211038961E-3</v>
      </c>
      <c r="LE63">
        <f t="shared" si="575"/>
        <v>15.069446942715604</v>
      </c>
      <c r="LF63">
        <f t="shared" si="676"/>
        <v>72.517567843052475</v>
      </c>
      <c r="LG63">
        <f t="shared" si="576"/>
        <v>0.6725707291724845</v>
      </c>
      <c r="LH63">
        <f t="shared" si="577"/>
        <v>0.4834697265177535</v>
      </c>
      <c r="LI63">
        <f t="shared" si="578"/>
        <v>0.69600041246941358</v>
      </c>
      <c r="LM63">
        <v>3841.0596026489902</v>
      </c>
      <c r="LN63">
        <f t="shared" si="438"/>
        <v>3.8410596026489903</v>
      </c>
      <c r="LO63">
        <v>9.2302681576375998E-5</v>
      </c>
      <c r="LP63">
        <f t="shared" si="579"/>
        <v>13.00037768681352</v>
      </c>
      <c r="LQ63">
        <f t="shared" si="580"/>
        <v>84.724479763173306</v>
      </c>
      <c r="LR63">
        <f t="shared" si="581"/>
        <v>0.53031155338828995</v>
      </c>
      <c r="LS63">
        <f t="shared" si="582"/>
        <v>0.59904176266311215</v>
      </c>
      <c r="LT63">
        <f t="shared" si="583"/>
        <v>0.64680857600076891</v>
      </c>
      <c r="LX63">
        <v>5834.5375722543304</v>
      </c>
      <c r="LY63">
        <f t="shared" si="439"/>
        <v>5.8345375722543302</v>
      </c>
      <c r="LZ63">
        <v>5.1741329479768702E-5</v>
      </c>
      <c r="MA63">
        <f t="shared" si="584"/>
        <v>15.500697866916928</v>
      </c>
      <c r="MB63">
        <f t="shared" si="677"/>
        <v>51.963378437817035</v>
      </c>
      <c r="MC63">
        <f t="shared" si="585"/>
        <v>5.4036692085929978</v>
      </c>
      <c r="MD63">
        <f t="shared" si="586"/>
        <v>4.8112260934577641E-3</v>
      </c>
      <c r="ME63">
        <f t="shared" si="587"/>
        <v>7.0927691245228505E-2</v>
      </c>
      <c r="MI63">
        <v>1389.2617449664399</v>
      </c>
      <c r="MJ63">
        <f t="shared" si="440"/>
        <v>1.3892617449664399</v>
      </c>
      <c r="MK63">
        <v>6.9009009009008998E-4</v>
      </c>
      <c r="ML63">
        <f t="shared" si="588"/>
        <v>17.338946987188191</v>
      </c>
      <c r="MM63">
        <f t="shared" si="678"/>
        <v>70.306487391914473</v>
      </c>
      <c r="MN63">
        <f t="shared" si="589"/>
        <v>0.43038682505468806</v>
      </c>
      <c r="MO63">
        <f t="shared" si="590"/>
        <v>0.61703654252384654</v>
      </c>
      <c r="MP63">
        <f t="shared" si="591"/>
        <v>0.70307138831152827</v>
      </c>
      <c r="MT63">
        <v>1541.1764705882299</v>
      </c>
      <c r="MU63">
        <f t="shared" si="441"/>
        <v>1.5411764705882298</v>
      </c>
      <c r="MV63">
        <v>6.7827896223991702E-4</v>
      </c>
      <c r="MW63">
        <f t="shared" si="592"/>
        <v>14.940065247575264</v>
      </c>
      <c r="MX63">
        <f t="shared" si="679"/>
        <v>64.48488250117957</v>
      </c>
      <c r="MY63">
        <f t="shared" si="593"/>
        <v>0.88315926151101898</v>
      </c>
      <c r="MZ63">
        <f t="shared" si="594"/>
        <v>0.40165696763691733</v>
      </c>
      <c r="NA63">
        <f t="shared" si="595"/>
        <v>0.48995104555668806</v>
      </c>
      <c r="NE63">
        <v>534.88372093023202</v>
      </c>
      <c r="NF63">
        <f t="shared" si="442"/>
        <v>0.53488372093023206</v>
      </c>
      <c r="NG63">
        <v>1.5557939914162999E-3</v>
      </c>
      <c r="NH63">
        <f t="shared" si="596"/>
        <v>18.565560756757755</v>
      </c>
      <c r="NI63">
        <f t="shared" si="680"/>
        <v>81.329959949603875</v>
      </c>
      <c r="NJ63">
        <f t="shared" si="597"/>
        <v>2.9496820961419026</v>
      </c>
      <c r="NK63">
        <f t="shared" si="598"/>
        <v>5.402891256757214E-2</v>
      </c>
      <c r="NL63">
        <f t="shared" si="599"/>
        <v>0.24435167040215577</v>
      </c>
      <c r="NP63">
        <v>4320.3007518796903</v>
      </c>
      <c r="NQ63">
        <f t="shared" si="443"/>
        <v>4.3203007518796905</v>
      </c>
      <c r="NR63">
        <v>1.12222222222222E-4</v>
      </c>
      <c r="NS63">
        <f t="shared" si="600"/>
        <v>8.1320450885668123</v>
      </c>
      <c r="NT63">
        <f t="shared" si="707"/>
        <v>29.758454106280162</v>
      </c>
      <c r="NU63">
        <f t="shared" si="601"/>
        <v>1.4022284253426522</v>
      </c>
      <c r="NV63">
        <f t="shared" si="602"/>
        <v>0.22831700933107335</v>
      </c>
      <c r="NW63">
        <f t="shared" si="603"/>
        <v>0.25915665077306849</v>
      </c>
      <c r="OA63">
        <v>395.93908629441597</v>
      </c>
      <c r="OB63">
        <f t="shared" si="444"/>
        <v>0.39593908629441599</v>
      </c>
      <c r="OC63">
        <v>1.9478198620330601E-3</v>
      </c>
      <c r="OD63">
        <f t="shared" si="604"/>
        <v>18.56834949507207</v>
      </c>
      <c r="OE63">
        <f t="shared" si="681"/>
        <v>62.56120907251055</v>
      </c>
      <c r="OF63">
        <f t="shared" si="605"/>
        <v>1.6210425444299372E-2</v>
      </c>
      <c r="OG63">
        <f t="shared" si="606"/>
        <v>0.85094915257894388</v>
      </c>
      <c r="OH63">
        <f t="shared" si="607"/>
        <v>0.77519691048622952</v>
      </c>
      <c r="OL63">
        <v>1680.4123711340201</v>
      </c>
      <c r="OM63">
        <f t="shared" si="445"/>
        <v>1.68041237113402</v>
      </c>
      <c r="ON63">
        <v>5.8780456295377597E-4</v>
      </c>
      <c r="OO63">
        <f t="shared" si="608"/>
        <v>15.110657145341285</v>
      </c>
      <c r="OP63">
        <f t="shared" si="682"/>
        <v>72.221738455538997</v>
      </c>
      <c r="OQ63">
        <f t="shared" si="609"/>
        <v>0.38346660130437321</v>
      </c>
      <c r="OR63">
        <f t="shared" si="610"/>
        <v>0.66921898989862139</v>
      </c>
      <c r="OS63">
        <f t="shared" si="611"/>
        <v>0.66229797604891028</v>
      </c>
      <c r="OW63">
        <v>1044.7768062586199</v>
      </c>
      <c r="OX63">
        <f t="shared" si="446"/>
        <v>1.0447768062586198</v>
      </c>
      <c r="OY63">
        <v>9.3584905660377298E-4</v>
      </c>
      <c r="OZ63">
        <f t="shared" si="612"/>
        <v>12.528099820666306</v>
      </c>
      <c r="PA63">
        <f t="shared" si="699"/>
        <v>42.598065216842201</v>
      </c>
      <c r="PB63">
        <f t="shared" si="613"/>
        <v>1.7224652862843179</v>
      </c>
      <c r="PC63">
        <f t="shared" si="614"/>
        <v>0.18434655208341666</v>
      </c>
      <c r="PD63">
        <f t="shared" si="615"/>
        <v>0.21248853345407426</v>
      </c>
      <c r="PH63">
        <v>1898.5507246376801</v>
      </c>
      <c r="PI63">
        <f t="shared" si="447"/>
        <v>1.89855072463768</v>
      </c>
      <c r="PJ63">
        <v>5.5141700404858298E-4</v>
      </c>
      <c r="PK63">
        <f t="shared" si="616"/>
        <v>11.935432988064568</v>
      </c>
      <c r="PL63">
        <f t="shared" si="700"/>
        <v>47.715315449869202</v>
      </c>
      <c r="PM63">
        <f t="shared" si="617"/>
        <v>0.88322984409732042</v>
      </c>
      <c r="PN63">
        <f t="shared" si="618"/>
        <v>0.4255493595942757</v>
      </c>
      <c r="PO63">
        <f t="shared" si="619"/>
        <v>0.42629537650315624</v>
      </c>
      <c r="PS63">
        <v>1047.5087672864399</v>
      </c>
      <c r="PT63">
        <f t="shared" si="448"/>
        <v>1.0475087672864398</v>
      </c>
      <c r="PU63">
        <v>1.0015748031496001E-3</v>
      </c>
      <c r="PV63">
        <f t="shared" si="620"/>
        <v>13.988474904324024</v>
      </c>
      <c r="PW63">
        <f t="shared" si="701"/>
        <v>57.361544890687419</v>
      </c>
      <c r="PX63">
        <f t="shared" si="621"/>
        <v>0.5079754194292454</v>
      </c>
      <c r="PY63">
        <f t="shared" si="622"/>
        <v>0.62069195958617462</v>
      </c>
      <c r="PZ63">
        <f t="shared" si="623"/>
        <v>0.65820294544721114</v>
      </c>
      <c r="QD63">
        <v>1101.2993503248299</v>
      </c>
      <c r="QE63">
        <f t="shared" si="449"/>
        <v>1.1012993503248298</v>
      </c>
      <c r="QF63">
        <v>9.2827586206896504E-4</v>
      </c>
      <c r="QG63">
        <f t="shared" si="624"/>
        <v>15.069413345275407</v>
      </c>
      <c r="QH63">
        <f t="shared" si="683"/>
        <v>57.635467980295502</v>
      </c>
      <c r="QI63">
        <f t="shared" si="625"/>
        <v>0.56493071731536038</v>
      </c>
      <c r="QJ63">
        <f t="shared" si="626"/>
        <v>0.58151356906214402</v>
      </c>
      <c r="QK63">
        <f t="shared" si="627"/>
        <v>0.58848714169118455</v>
      </c>
      <c r="QO63">
        <v>1139.3442622950799</v>
      </c>
      <c r="QP63">
        <f t="shared" si="450"/>
        <v>1.13934426229508</v>
      </c>
      <c r="QQ63">
        <v>8.7255813953488295E-4</v>
      </c>
      <c r="QR63">
        <f t="shared" si="628"/>
        <v>12.926787252368635</v>
      </c>
      <c r="QS63">
        <f t="shared" si="702"/>
        <v>38.71145564168814</v>
      </c>
      <c r="QT63">
        <f t="shared" si="629"/>
        <v>1.0718712947572835</v>
      </c>
      <c r="QU63">
        <f t="shared" si="630"/>
        <v>0.33752226009733882</v>
      </c>
      <c r="QV63">
        <f t="shared" si="631"/>
        <v>0.3447939648152934</v>
      </c>
      <c r="QZ63">
        <v>654.49438202247097</v>
      </c>
      <c r="RA63">
        <f t="shared" si="451"/>
        <v>0.65449438202247101</v>
      </c>
      <c r="RB63">
        <v>1.5549005644353001E-3</v>
      </c>
      <c r="RC63">
        <f t="shared" si="632"/>
        <v>11.324840236236708</v>
      </c>
      <c r="RD63">
        <f t="shared" si="703"/>
        <v>39.943870363106754</v>
      </c>
      <c r="RE63">
        <f t="shared" si="633"/>
        <v>1.0899863540989099</v>
      </c>
      <c r="RF63">
        <f t="shared" si="634"/>
        <v>0.34586718227535962</v>
      </c>
      <c r="RG63">
        <f t="shared" si="635"/>
        <v>0.39488415207206506</v>
      </c>
      <c r="RK63">
        <v>527.96457454289703</v>
      </c>
      <c r="RL63">
        <f t="shared" si="452"/>
        <v>0.52796457454289702</v>
      </c>
      <c r="RM63">
        <v>1.6476793248945099E-3</v>
      </c>
      <c r="RN63">
        <f t="shared" si="636"/>
        <v>13.41758407894552</v>
      </c>
      <c r="RO63">
        <f t="shared" si="684"/>
        <v>65.318379856787388</v>
      </c>
      <c r="RP63">
        <f t="shared" si="637"/>
        <v>0.61319467659870464</v>
      </c>
      <c r="RQ63">
        <f t="shared" si="638"/>
        <v>0.52284437743974588</v>
      </c>
      <c r="RR63">
        <f t="shared" si="639"/>
        <v>0.58424894115515236</v>
      </c>
      <c r="RV63">
        <v>380.002246938545</v>
      </c>
      <c r="RW63">
        <f t="shared" si="453"/>
        <v>0.38000224693854501</v>
      </c>
      <c r="RX63">
        <v>1.3212560386473399E-3</v>
      </c>
      <c r="RY63">
        <f t="shared" si="640"/>
        <v>14.946335278816061</v>
      </c>
      <c r="RZ63">
        <f t="shared" si="685"/>
        <v>83.994578879489268</v>
      </c>
      <c r="SA63">
        <f t="shared" si="641"/>
        <v>1.278237881974102E-2</v>
      </c>
      <c r="SB63">
        <f t="shared" si="642"/>
        <v>0.93060463877266453</v>
      </c>
      <c r="SC63">
        <f t="shared" si="643"/>
        <v>0.89945646151055414</v>
      </c>
      <c r="SG63">
        <v>293.83886255924102</v>
      </c>
      <c r="SH63">
        <f t="shared" si="454"/>
        <v>0.29383886255924102</v>
      </c>
      <c r="SI63">
        <v>9.77611940298507E-4</v>
      </c>
      <c r="SJ63">
        <f t="shared" si="644"/>
        <v>11.48780188364873</v>
      </c>
      <c r="SK63">
        <f t="shared" si="686"/>
        <v>75.883800737791503</v>
      </c>
      <c r="SL63">
        <f t="shared" si="645"/>
        <v>7.0933852564607977E-3</v>
      </c>
      <c r="SM63">
        <f t="shared" si="646"/>
        <v>0.89324772739367353</v>
      </c>
      <c r="SN63">
        <f t="shared" si="647"/>
        <v>0.80998161715059258</v>
      </c>
      <c r="SR63">
        <v>288.46153846153999</v>
      </c>
      <c r="SS63">
        <f t="shared" si="455"/>
        <v>0.28846153846153999</v>
      </c>
      <c r="ST63">
        <v>9.9545454545454503E-4</v>
      </c>
      <c r="SU63">
        <f t="shared" si="648"/>
        <v>12.729597767960934</v>
      </c>
      <c r="SV63">
        <f t="shared" si="687"/>
        <v>92.710997442454982</v>
      </c>
      <c r="SW63">
        <f t="shared" si="649"/>
        <v>0.46803768910635324</v>
      </c>
      <c r="SX63">
        <f t="shared" si="650"/>
        <v>0.63031250505271086</v>
      </c>
      <c r="SY63">
        <f t="shared" si="651"/>
        <v>0.87421984057241453</v>
      </c>
      <c r="TC63">
        <v>600.49019607843104</v>
      </c>
      <c r="TD63">
        <f t="shared" si="456"/>
        <v>0.60049019607843102</v>
      </c>
      <c r="TE63">
        <v>1.64347566437742E-3</v>
      </c>
      <c r="TF63">
        <f t="shared" si="652"/>
        <v>10.769827420559766</v>
      </c>
      <c r="TG63">
        <f t="shared" si="688"/>
        <v>42.796725638515866</v>
      </c>
      <c r="TH63">
        <f t="shared" si="653"/>
        <v>0.55870819927917237</v>
      </c>
      <c r="TI63">
        <f t="shared" si="654"/>
        <v>0.61260964783955985</v>
      </c>
      <c r="TJ63">
        <f t="shared" si="655"/>
        <v>0.6258207233086045</v>
      </c>
      <c r="TN63">
        <v>599.03381642511999</v>
      </c>
      <c r="TO63">
        <f t="shared" si="457"/>
        <v>0.59903381642511999</v>
      </c>
      <c r="TP63">
        <v>1.7172036958866799E-3</v>
      </c>
      <c r="TQ63">
        <f t="shared" si="656"/>
        <v>12.960027893484376</v>
      </c>
      <c r="TR63">
        <f t="shared" si="689"/>
        <v>47.998916826620501</v>
      </c>
      <c r="TS63">
        <f t="shared" si="657"/>
        <v>0.80315313272503575</v>
      </c>
      <c r="TT63">
        <f t="shared" si="658"/>
        <v>0.43622495471326611</v>
      </c>
      <c r="TU63">
        <f t="shared" si="659"/>
        <v>0.4846190089466817</v>
      </c>
      <c r="TY63">
        <v>840.48254151347203</v>
      </c>
      <c r="TZ63">
        <f t="shared" si="458"/>
        <v>0.84048254151347201</v>
      </c>
      <c r="UA63">
        <v>8.9278350515463901E-4</v>
      </c>
      <c r="UB63">
        <f t="shared" si="660"/>
        <v>18.755955990643674</v>
      </c>
      <c r="UC63">
        <f t="shared" si="690"/>
        <v>81.109763493025852</v>
      </c>
      <c r="UD63">
        <f t="shared" si="661"/>
        <v>0.25133520556276623</v>
      </c>
      <c r="UE63">
        <f t="shared" si="662"/>
        <v>0.41482613958823822</v>
      </c>
    </row>
    <row r="64" spans="1:551" x14ac:dyDescent="0.25">
      <c r="A64" s="4">
        <v>2.4409800000000001E-5</v>
      </c>
      <c r="B64" s="1">
        <v>0.99997999999999998</v>
      </c>
      <c r="E64">
        <v>462.08530805687201</v>
      </c>
      <c r="F64">
        <f t="shared" si="409"/>
        <v>0.46208530805687204</v>
      </c>
      <c r="G64">
        <v>1.9029356278470501E-3</v>
      </c>
      <c r="H64">
        <f t="shared" si="459"/>
        <v>16.736461106834213</v>
      </c>
      <c r="I64">
        <f t="shared" si="691"/>
        <v>69.670605773976746</v>
      </c>
      <c r="J64">
        <f t="shared" si="460"/>
        <v>0.27366876959152969</v>
      </c>
      <c r="K64">
        <f t="shared" si="461"/>
        <v>0.73611359593372949</v>
      </c>
      <c r="L64">
        <f t="shared" si="462"/>
        <v>0.76084092602969455</v>
      </c>
      <c r="P64">
        <v>340.71027012203399</v>
      </c>
      <c r="Q64">
        <f t="shared" si="410"/>
        <v>0.34071027012203398</v>
      </c>
      <c r="R64">
        <v>1.7513368983957201E-3</v>
      </c>
      <c r="S64">
        <f t="shared" si="463"/>
        <v>14.854426619132486</v>
      </c>
      <c r="T64">
        <f t="shared" si="464"/>
        <v>82.61782621908327</v>
      </c>
      <c r="U64">
        <f t="shared" si="465"/>
        <v>0.16638893114251072</v>
      </c>
      <c r="V64">
        <f t="shared" si="466"/>
        <v>0.83461294659094198</v>
      </c>
      <c r="W64">
        <f t="shared" si="467"/>
        <v>0.90292851828433474</v>
      </c>
      <c r="AA64">
        <v>350.67873303167403</v>
      </c>
      <c r="AB64">
        <f t="shared" si="411"/>
        <v>0.35067873303167402</v>
      </c>
      <c r="AC64">
        <v>1.93294117647058E-3</v>
      </c>
      <c r="AD64">
        <f t="shared" si="468"/>
        <v>14.744021178265294</v>
      </c>
      <c r="AE64">
        <f t="shared" si="667"/>
        <v>80.816146208527201</v>
      </c>
      <c r="AF64">
        <f t="shared" si="469"/>
        <v>0.23908209100516159</v>
      </c>
      <c r="AG64">
        <f t="shared" si="470"/>
        <v>0.75900904766125221</v>
      </c>
      <c r="AH64">
        <f t="shared" si="471"/>
        <v>0.86403215625391572</v>
      </c>
      <c r="AL64">
        <v>412.84403669724702</v>
      </c>
      <c r="AM64">
        <f t="shared" si="412"/>
        <v>0.41284403669724701</v>
      </c>
      <c r="AN64">
        <v>2.10579738434511E-3</v>
      </c>
      <c r="AO64">
        <f t="shared" si="472"/>
        <v>15.928875827118834</v>
      </c>
      <c r="AP64">
        <f t="shared" si="692"/>
        <v>68.642890196181327</v>
      </c>
      <c r="AQ64">
        <f t="shared" si="473"/>
        <v>0.25752611679788434</v>
      </c>
      <c r="AR64">
        <f t="shared" si="474"/>
        <v>0.72900415251787021</v>
      </c>
      <c r="AS64">
        <f t="shared" si="475"/>
        <v>0.77547626110472512</v>
      </c>
      <c r="AW64">
        <v>330.14354066985601</v>
      </c>
      <c r="AX64">
        <f t="shared" si="413"/>
        <v>0.33014354066985602</v>
      </c>
      <c r="AY64">
        <v>1.6173184357541801E-3</v>
      </c>
      <c r="AZ64">
        <f t="shared" si="476"/>
        <v>12.980083754046388</v>
      </c>
      <c r="BA64">
        <f t="shared" si="666"/>
        <v>85.211223400916168</v>
      </c>
      <c r="BB64">
        <f t="shared" si="477"/>
        <v>0.2521187614937444</v>
      </c>
      <c r="BC64">
        <f t="shared" si="478"/>
        <v>0.74997135867124887</v>
      </c>
      <c r="BD64">
        <f t="shared" si="479"/>
        <v>0.8744899880729573</v>
      </c>
      <c r="BH64">
        <v>310.16042780748597</v>
      </c>
      <c r="BI64">
        <f t="shared" si="414"/>
        <v>0.31016042780748598</v>
      </c>
      <c r="BJ64">
        <v>1.1333333333333299E-3</v>
      </c>
      <c r="BK64">
        <f t="shared" si="480"/>
        <v>9.9853157121879281</v>
      </c>
      <c r="BL64">
        <f t="shared" si="481"/>
        <v>95.301027900146607</v>
      </c>
      <c r="BM64">
        <f t="shared" si="482"/>
        <v>0.34764075541805101</v>
      </c>
      <c r="BN64">
        <f t="shared" si="483"/>
        <v>0.73188241133655352</v>
      </c>
      <c r="BO64">
        <f t="shared" si="484"/>
        <v>0.93573152379537616</v>
      </c>
      <c r="BS64">
        <v>528.30188679245202</v>
      </c>
      <c r="BT64">
        <f t="shared" si="415"/>
        <v>0.52830188679245205</v>
      </c>
      <c r="BU64">
        <v>1.77868852459016E-3</v>
      </c>
      <c r="BV64">
        <f t="shared" si="485"/>
        <v>13.917750583647576</v>
      </c>
      <c r="BW64">
        <f t="shared" si="693"/>
        <v>54.153090980613335</v>
      </c>
      <c r="BX64">
        <f t="shared" si="486"/>
        <v>1.5092754893581581</v>
      </c>
      <c r="BY64">
        <f t="shared" si="487"/>
        <v>0.22729482704418238</v>
      </c>
      <c r="BZ64">
        <f t="shared" si="488"/>
        <v>0.36516744914237903</v>
      </c>
      <c r="CD64">
        <v>325.68306010928899</v>
      </c>
      <c r="CE64">
        <f t="shared" si="416"/>
        <v>0.32568306010928899</v>
      </c>
      <c r="CF64">
        <v>1.6941176470588199E-3</v>
      </c>
      <c r="CG64">
        <f t="shared" si="489"/>
        <v>12.737726669615187</v>
      </c>
      <c r="CH64">
        <f t="shared" si="668"/>
        <v>85.316231755859945</v>
      </c>
      <c r="CI64">
        <f t="shared" si="490"/>
        <v>0.13090968014910298</v>
      </c>
      <c r="CJ64">
        <f t="shared" si="491"/>
        <v>0.84659616913136837</v>
      </c>
      <c r="CK64">
        <f t="shared" si="492"/>
        <v>0.88843245336009524</v>
      </c>
      <c r="CP64">
        <v>331.78390513469901</v>
      </c>
      <c r="CQ64">
        <f t="shared" si="417"/>
        <v>0.33178390513469902</v>
      </c>
      <c r="CR64">
        <v>1.81976744186046E-3</v>
      </c>
      <c r="CS64">
        <f t="shared" si="493"/>
        <v>14.879537545874571</v>
      </c>
      <c r="CT64">
        <f t="shared" si="669"/>
        <v>81.956302648842751</v>
      </c>
      <c r="CU64">
        <f t="shared" si="494"/>
        <v>0.22082010290573875</v>
      </c>
      <c r="CV64">
        <f t="shared" si="495"/>
        <v>0.77591095415482703</v>
      </c>
      <c r="CW64">
        <f t="shared" si="496"/>
        <v>0.86395679069450382</v>
      </c>
      <c r="DA64">
        <v>357.142857142857</v>
      </c>
      <c r="DB64">
        <f t="shared" si="418"/>
        <v>0.35714285714285698</v>
      </c>
      <c r="DC64">
        <v>2.3023255813953399E-3</v>
      </c>
      <c r="DD64">
        <f t="shared" si="497"/>
        <v>16.111445636076557</v>
      </c>
      <c r="DE64">
        <f t="shared" si="704"/>
        <v>71.484368642895333</v>
      </c>
      <c r="DF64">
        <f t="shared" si="498"/>
        <v>0.17808994645118462</v>
      </c>
      <c r="DG64">
        <f t="shared" si="499"/>
        <v>0.76132873443325033</v>
      </c>
      <c r="DH64">
        <f t="shared" si="500"/>
        <v>0.80593736773752223</v>
      </c>
      <c r="DL64">
        <v>354.03133903133897</v>
      </c>
      <c r="DM64">
        <f t="shared" si="419"/>
        <v>0.35403133903133899</v>
      </c>
      <c r="DN64">
        <v>1.9499999999999999E-3</v>
      </c>
      <c r="DO64">
        <f t="shared" si="501"/>
        <v>12.991339107261823</v>
      </c>
      <c r="DP64">
        <f t="shared" si="670"/>
        <v>75.283144570286282</v>
      </c>
      <c r="DQ64">
        <f t="shared" si="502"/>
        <v>0.20691976842632145</v>
      </c>
      <c r="DR64">
        <f t="shared" si="503"/>
        <v>0.77478995233953862</v>
      </c>
      <c r="DS64">
        <f t="shared" si="504"/>
        <v>0.84888951840073912</v>
      </c>
      <c r="DW64">
        <v>407.31707317073102</v>
      </c>
      <c r="DX64">
        <f t="shared" si="420"/>
        <v>0.40731707317073101</v>
      </c>
      <c r="DY64">
        <v>2.1899878722544102E-3</v>
      </c>
      <c r="DZ64">
        <f t="shared" si="505"/>
        <v>15.197695157907081</v>
      </c>
      <c r="EA64">
        <f t="shared" si="705"/>
        <v>65.807116945263047</v>
      </c>
      <c r="EB64">
        <f t="shared" si="506"/>
        <v>1.2449674356476887</v>
      </c>
      <c r="EC64">
        <f t="shared" si="507"/>
        <v>0.2729144590609362</v>
      </c>
      <c r="ED64">
        <f t="shared" si="508"/>
        <v>0.50356937608114294</v>
      </c>
      <c r="EH64">
        <v>347.18259186660998</v>
      </c>
      <c r="EI64">
        <f t="shared" si="421"/>
        <v>0.34718259186660999</v>
      </c>
      <c r="EJ64">
        <v>1.5021834602883101E-3</v>
      </c>
      <c r="EK64">
        <f t="shared" si="509"/>
        <v>13.643809811882926</v>
      </c>
      <c r="EL64">
        <f t="shared" si="694"/>
        <v>85.082453187314826</v>
      </c>
      <c r="EM64">
        <f t="shared" si="510"/>
        <v>0.17541122625294647</v>
      </c>
      <c r="EN64">
        <f t="shared" si="511"/>
        <v>0.82016481576196765</v>
      </c>
      <c r="EO64">
        <f t="shared" si="512"/>
        <v>0.88383638924303598</v>
      </c>
      <c r="ES64">
        <v>466.01941747572801</v>
      </c>
      <c r="ET64">
        <f t="shared" si="422"/>
        <v>0.466019417475728</v>
      </c>
      <c r="EU64">
        <v>1.8714516874710999E-3</v>
      </c>
      <c r="EV64">
        <f t="shared" si="513"/>
        <v>16.561519358151326</v>
      </c>
      <c r="EW64">
        <f t="shared" si="671"/>
        <v>70.915108890879779</v>
      </c>
      <c r="EX64">
        <f t="shared" si="514"/>
        <v>0.27115677150922379</v>
      </c>
      <c r="EY64">
        <f t="shared" si="515"/>
        <v>0.76127147179295074</v>
      </c>
      <c r="EZ64">
        <f t="shared" si="516"/>
        <v>0.80419964905976071</v>
      </c>
      <c r="FD64">
        <v>565.21739130434696</v>
      </c>
      <c r="FE64">
        <f t="shared" si="423"/>
        <v>0.56521739130434701</v>
      </c>
      <c r="FF64">
        <v>1.7099999999999999E-3</v>
      </c>
      <c r="FG64">
        <f t="shared" si="517"/>
        <v>12.944738834216501</v>
      </c>
      <c r="FH64">
        <f t="shared" si="672"/>
        <v>52.195306585919745</v>
      </c>
      <c r="FI64">
        <f t="shared" si="518"/>
        <v>0.75064487774742727</v>
      </c>
      <c r="FJ64">
        <f t="shared" si="519"/>
        <v>0.46375510208157711</v>
      </c>
      <c r="FK64">
        <f t="shared" si="520"/>
        <v>0.52877303439019552</v>
      </c>
      <c r="FO64">
        <v>497.44897959183601</v>
      </c>
      <c r="FP64">
        <f t="shared" si="424"/>
        <v>0.49744897959183598</v>
      </c>
      <c r="FQ64">
        <v>1.7422907488986699E-3</v>
      </c>
      <c r="FR64">
        <f t="shared" si="521"/>
        <v>15.019747835333362</v>
      </c>
      <c r="FS64">
        <f t="shared" si="706"/>
        <v>69.971897311256001</v>
      </c>
      <c r="FT64">
        <f t="shared" si="522"/>
        <v>0.17733300697194021</v>
      </c>
      <c r="FU64">
        <f t="shared" si="523"/>
        <v>0.80336080844266378</v>
      </c>
      <c r="FV64">
        <f t="shared" si="524"/>
        <v>0.803497403001174</v>
      </c>
      <c r="FZ64">
        <v>521.26568950707895</v>
      </c>
      <c r="GA64">
        <f t="shared" si="425"/>
        <v>0.52126568950707897</v>
      </c>
      <c r="GB64">
        <v>1.9300518134714999E-3</v>
      </c>
      <c r="GC64">
        <f t="shared" si="525"/>
        <v>15.043272123706158</v>
      </c>
      <c r="GD64">
        <f t="shared" si="663"/>
        <v>52.843279392938207</v>
      </c>
      <c r="GE64">
        <f t="shared" si="526"/>
        <v>0.24648447759893835</v>
      </c>
      <c r="GF64">
        <f t="shared" si="527"/>
        <v>0.78798016982268315</v>
      </c>
      <c r="GG64">
        <f t="shared" si="528"/>
        <v>0.79175684999716966</v>
      </c>
      <c r="GK64">
        <v>632.81249999999898</v>
      </c>
      <c r="GL64">
        <f t="shared" si="426"/>
        <v>0.632812499999999</v>
      </c>
      <c r="GM64">
        <v>1.45544554455445E-3</v>
      </c>
      <c r="GN64">
        <f t="shared" si="529"/>
        <v>9.7029702970296672</v>
      </c>
      <c r="GO64">
        <f t="shared" si="695"/>
        <v>39.702970297029594</v>
      </c>
      <c r="GP64">
        <f t="shared" si="530"/>
        <v>1.562921192561733</v>
      </c>
      <c r="GQ64">
        <f t="shared" si="531"/>
        <v>0.20521307653113607</v>
      </c>
      <c r="GR64">
        <f t="shared" si="532"/>
        <v>0.28895110747836672</v>
      </c>
      <c r="GV64">
        <v>611.94029850746199</v>
      </c>
      <c r="GW64">
        <f t="shared" si="427"/>
        <v>0.61194029850746201</v>
      </c>
      <c r="GX64">
        <v>1.6340206185566999E-3</v>
      </c>
      <c r="GY64">
        <f t="shared" si="533"/>
        <v>12.686495485688663</v>
      </c>
      <c r="GZ64">
        <f t="shared" si="673"/>
        <v>44.622846897611481</v>
      </c>
      <c r="HA64">
        <f t="shared" si="534"/>
        <v>0.62658620778302143</v>
      </c>
      <c r="HB64">
        <f t="shared" si="535"/>
        <v>0.54436639578269386</v>
      </c>
      <c r="HC64">
        <f t="shared" si="536"/>
        <v>0.57494180074638668</v>
      </c>
      <c r="HG64">
        <v>567.47876678527803</v>
      </c>
      <c r="HH64">
        <f t="shared" si="428"/>
        <v>0.56747876678527798</v>
      </c>
      <c r="HI64">
        <v>1.83435495181943E-3</v>
      </c>
      <c r="HJ64">
        <f t="shared" si="537"/>
        <v>12.18840499547794</v>
      </c>
      <c r="HK64">
        <f t="shared" si="674"/>
        <v>49.229683036234597</v>
      </c>
      <c r="HL64">
        <f t="shared" si="538"/>
        <v>0.57353554975633581</v>
      </c>
      <c r="HM64">
        <f t="shared" si="539"/>
        <v>0.56134350501266517</v>
      </c>
      <c r="HN64">
        <f t="shared" si="540"/>
        <v>0.5761683157776234</v>
      </c>
      <c r="HR64">
        <v>626.69683257918496</v>
      </c>
      <c r="HS64">
        <f t="shared" si="429"/>
        <v>0.62669683257918496</v>
      </c>
      <c r="HT64">
        <v>1.4894736842105199E-3</v>
      </c>
      <c r="HU64">
        <f t="shared" si="541"/>
        <v>9.5356829975065303</v>
      </c>
      <c r="HV64">
        <f t="shared" si="542"/>
        <v>79.654963272457508</v>
      </c>
      <c r="HW64">
        <f t="shared" si="543"/>
        <v>0.22741268407353377</v>
      </c>
      <c r="HX64">
        <f t="shared" si="544"/>
        <v>0.79356674527554438</v>
      </c>
      <c r="HY64">
        <f t="shared" si="545"/>
        <v>0.79471908795307633</v>
      </c>
      <c r="IC64">
        <v>1538.2513661202099</v>
      </c>
      <c r="ID64">
        <f t="shared" si="430"/>
        <v>1.53825136612021</v>
      </c>
      <c r="IE64">
        <v>6.5517241379310295E-4</v>
      </c>
      <c r="IF64">
        <f t="shared" si="546"/>
        <v>10.937769846295543</v>
      </c>
      <c r="IG64">
        <f t="shared" si="547"/>
        <v>39.491105866098621</v>
      </c>
      <c r="IH64">
        <f t="shared" si="548"/>
        <v>1.2681612794796837</v>
      </c>
      <c r="II64">
        <f t="shared" si="549"/>
        <v>0.295547602183517</v>
      </c>
      <c r="IJ64">
        <f t="shared" si="550"/>
        <v>0.30872393994016317</v>
      </c>
      <c r="IN64">
        <v>475.675675675675</v>
      </c>
      <c r="IO64">
        <f t="shared" si="431"/>
        <v>0.47567567567567498</v>
      </c>
      <c r="IP64">
        <v>2.0329294812053401E-3</v>
      </c>
      <c r="IQ64">
        <f t="shared" si="551"/>
        <v>12.057707480458719</v>
      </c>
      <c r="IR64">
        <f t="shared" si="696"/>
        <v>54.913607926247437</v>
      </c>
      <c r="IS64">
        <f t="shared" si="552"/>
        <v>2.1670754005447188</v>
      </c>
      <c r="IT64">
        <f t="shared" si="553"/>
        <v>0.11441660097010828</v>
      </c>
      <c r="IU64">
        <f t="shared" si="554"/>
        <v>0.28125316725279192</v>
      </c>
      <c r="IY64">
        <v>884.29752066115702</v>
      </c>
      <c r="IZ64">
        <f t="shared" si="432"/>
        <v>0.88429752066115708</v>
      </c>
      <c r="JA64">
        <v>1.0501492194674E-3</v>
      </c>
      <c r="JB64">
        <f t="shared" si="555"/>
        <v>12.225252845953435</v>
      </c>
      <c r="JC64">
        <f t="shared" si="697"/>
        <v>60.627307042271454</v>
      </c>
      <c r="JD64">
        <f t="shared" si="556"/>
        <v>0.83492010245192527</v>
      </c>
      <c r="JE64">
        <f t="shared" si="557"/>
        <v>0.42484815088017386</v>
      </c>
      <c r="JF64">
        <f t="shared" si="558"/>
        <v>0.45038975381926438</v>
      </c>
      <c r="JJ64">
        <v>861.94029850746199</v>
      </c>
      <c r="JK64">
        <f t="shared" si="433"/>
        <v>0.86194029850746201</v>
      </c>
      <c r="JL64">
        <v>1.1251798561151001E-3</v>
      </c>
      <c r="JM64">
        <f t="shared" si="559"/>
        <v>14.537207443347546</v>
      </c>
      <c r="JN64">
        <f t="shared" si="664"/>
        <v>59.970628148643726</v>
      </c>
      <c r="JO64">
        <f t="shared" si="560"/>
        <v>0.72240018349887791</v>
      </c>
      <c r="JP64">
        <f t="shared" si="561"/>
        <v>0.47475646884347056</v>
      </c>
      <c r="JQ64">
        <f t="shared" si="562"/>
        <v>0.49083119032666894</v>
      </c>
      <c r="JU64">
        <v>883.65609933471603</v>
      </c>
      <c r="JV64">
        <f t="shared" si="434"/>
        <v>0.88365609933471601</v>
      </c>
      <c r="JW64">
        <v>1.1182481751824799E-3</v>
      </c>
      <c r="JX64">
        <f t="shared" si="563"/>
        <v>13.960651375561548</v>
      </c>
      <c r="JY64">
        <f t="shared" si="675"/>
        <v>56.60807202675479</v>
      </c>
      <c r="JZ64">
        <f t="shared" si="564"/>
        <v>1.0097095540270531</v>
      </c>
      <c r="KA64">
        <f t="shared" si="565"/>
        <v>0.3611341242540384</v>
      </c>
      <c r="KB64">
        <f t="shared" si="566"/>
        <v>0.39935653855957537</v>
      </c>
      <c r="KF64">
        <v>903.58744394618805</v>
      </c>
      <c r="KG64">
        <f t="shared" si="435"/>
        <v>0.90358744394618806</v>
      </c>
      <c r="KH64">
        <v>1.0603599729713099E-3</v>
      </c>
      <c r="KI64">
        <f t="shared" si="567"/>
        <v>15.873652289989669</v>
      </c>
      <c r="KJ64">
        <f t="shared" si="665"/>
        <v>67.448124820449308</v>
      </c>
      <c r="KK64">
        <f t="shared" si="568"/>
        <v>0.48657971327753285</v>
      </c>
      <c r="KL64">
        <f t="shared" si="569"/>
        <v>0.62046008173629308</v>
      </c>
      <c r="KM64">
        <f t="shared" si="570"/>
        <v>0.63573683795228653</v>
      </c>
      <c r="KQ64">
        <v>633.11688311688295</v>
      </c>
      <c r="KR64">
        <f t="shared" si="436"/>
        <v>0.63311688311688297</v>
      </c>
      <c r="KS64">
        <v>1.4421487603305701E-3</v>
      </c>
      <c r="KT64">
        <f t="shared" si="571"/>
        <v>15.276999579772985</v>
      </c>
      <c r="KU64">
        <f t="shared" si="698"/>
        <v>55.198557220899133</v>
      </c>
      <c r="KV64">
        <f t="shared" si="572"/>
        <v>0.49793091171209325</v>
      </c>
      <c r="KW64">
        <f t="shared" si="573"/>
        <v>0.62594201899411295</v>
      </c>
      <c r="KX64">
        <f t="shared" si="574"/>
        <v>0.6360876164769198</v>
      </c>
      <c r="LB64">
        <v>342.42424242424198</v>
      </c>
      <c r="LC64">
        <f t="shared" si="437"/>
        <v>0.34242424242424196</v>
      </c>
      <c r="LD64">
        <v>1.34203192640692E-3</v>
      </c>
      <c r="LE64">
        <f t="shared" si="575"/>
        <v>12.391799874486797</v>
      </c>
      <c r="LF64">
        <f t="shared" si="676"/>
        <v>84.909367717539268</v>
      </c>
      <c r="LG64">
        <f t="shared" si="576"/>
        <v>0.56270459792408944</v>
      </c>
      <c r="LH64">
        <f t="shared" si="577"/>
        <v>0.57193343555044118</v>
      </c>
      <c r="LI64">
        <f t="shared" si="578"/>
        <v>0.82335229118743691</v>
      </c>
      <c r="LM64">
        <v>3178.80794701986</v>
      </c>
      <c r="LN64">
        <f t="shared" si="438"/>
        <v>3.1788079470198598</v>
      </c>
      <c r="LO64">
        <v>6.51112799913147E-5</v>
      </c>
      <c r="LP64">
        <f t="shared" si="579"/>
        <v>9.1706028156781265</v>
      </c>
      <c r="LQ64">
        <f t="shared" si="580"/>
        <v>93.895082578851429</v>
      </c>
      <c r="LR64">
        <f t="shared" si="581"/>
        <v>0.39669488873345798</v>
      </c>
      <c r="LS64">
        <f t="shared" si="582"/>
        <v>0.69040463221698056</v>
      </c>
      <c r="LT64">
        <f t="shared" si="583"/>
        <v>0.74545660229658317</v>
      </c>
      <c r="LX64">
        <v>3638.9089595375699</v>
      </c>
      <c r="LY64">
        <f t="shared" si="439"/>
        <v>3.6389089595375701</v>
      </c>
      <c r="LZ64">
        <v>7.4425578034682097E-5</v>
      </c>
      <c r="MA64">
        <f t="shared" si="584"/>
        <v>22.296458368688466</v>
      </c>
      <c r="MB64">
        <f t="shared" si="677"/>
        <v>74.259836806505504</v>
      </c>
      <c r="MC64">
        <f t="shared" si="585"/>
        <v>4.3385775416636294</v>
      </c>
      <c r="MD64">
        <f t="shared" si="586"/>
        <v>1.286453683679107E-2</v>
      </c>
      <c r="ME64">
        <f t="shared" si="587"/>
        <v>0.18965059613671542</v>
      </c>
      <c r="MI64">
        <v>1167.7852348993199</v>
      </c>
      <c r="MJ64">
        <f t="shared" si="440"/>
        <v>1.1677852348993198</v>
      </c>
      <c r="MK64">
        <v>5.4234234234234199E-4</v>
      </c>
      <c r="ML64">
        <f t="shared" si="588"/>
        <v>13.626692018651809</v>
      </c>
      <c r="MM64">
        <f t="shared" si="678"/>
        <v>83.933179410566282</v>
      </c>
      <c r="MN64">
        <f t="shared" si="589"/>
        <v>0.28231668403673649</v>
      </c>
      <c r="MO64">
        <f t="shared" si="590"/>
        <v>0.7368215012881103</v>
      </c>
      <c r="MP64">
        <f t="shared" si="591"/>
        <v>0.83955824355150832</v>
      </c>
      <c r="MT64">
        <v>1276.4705882352901</v>
      </c>
      <c r="MU64">
        <f t="shared" si="441"/>
        <v>1.27647058823529</v>
      </c>
      <c r="MV64">
        <v>6.1516568199332096E-4</v>
      </c>
      <c r="MW64">
        <f t="shared" si="592"/>
        <v>13.549904889720725</v>
      </c>
      <c r="MX64">
        <f t="shared" si="679"/>
        <v>78.034787390900291</v>
      </c>
      <c r="MY64">
        <f t="shared" si="593"/>
        <v>0.6036718479246953</v>
      </c>
      <c r="MZ64">
        <f t="shared" si="594"/>
        <v>0.51968406066546169</v>
      </c>
      <c r="NA64">
        <f t="shared" si="595"/>
        <v>0.6339233958275432</v>
      </c>
      <c r="NE64">
        <v>441.86046511628001</v>
      </c>
      <c r="NF64">
        <f t="shared" si="442"/>
        <v>0.44186046511628002</v>
      </c>
      <c r="NG64">
        <v>4.8283261802575101E-4</v>
      </c>
      <c r="NH64">
        <f t="shared" si="596"/>
        <v>5.7617257520972665</v>
      </c>
      <c r="NI64">
        <f t="shared" si="680"/>
        <v>87.091685701701138</v>
      </c>
      <c r="NJ64">
        <f t="shared" si="597"/>
        <v>2.4765881299034245</v>
      </c>
      <c r="NK64">
        <f t="shared" si="598"/>
        <v>7.9010232942583025E-2</v>
      </c>
      <c r="NL64">
        <f t="shared" si="599"/>
        <v>0.357332425934686</v>
      </c>
      <c r="NP64">
        <v>3773.93483709273</v>
      </c>
      <c r="NQ64">
        <f t="shared" si="443"/>
        <v>3.7739348370927299</v>
      </c>
      <c r="NR64">
        <v>1.3444444444444401E-4</v>
      </c>
      <c r="NS64">
        <f t="shared" si="600"/>
        <v>9.7423510466988414</v>
      </c>
      <c r="NT64">
        <f t="shared" si="707"/>
        <v>39.500805152979005</v>
      </c>
      <c r="NU64">
        <f t="shared" si="601"/>
        <v>1.1771603502863792</v>
      </c>
      <c r="NV64">
        <f t="shared" si="602"/>
        <v>0.30619390164790639</v>
      </c>
      <c r="NW64">
        <f t="shared" si="603"/>
        <v>0.34755266929387785</v>
      </c>
      <c r="OA64">
        <v>335.02538071065999</v>
      </c>
      <c r="OB64">
        <f t="shared" si="444"/>
        <v>0.33502538071066001</v>
      </c>
      <c r="OC64">
        <v>1.8092021345828401E-3</v>
      </c>
      <c r="OD64">
        <f t="shared" si="604"/>
        <v>17.246922159988944</v>
      </c>
      <c r="OE64">
        <f t="shared" si="681"/>
        <v>79.808131232499491</v>
      </c>
      <c r="OF64">
        <f t="shared" si="605"/>
        <v>6.3448654534543339E-3</v>
      </c>
      <c r="OG64">
        <f t="shared" si="606"/>
        <v>0.96767775883628526</v>
      </c>
      <c r="OH64">
        <f t="shared" si="607"/>
        <v>0.8815342335352232</v>
      </c>
      <c r="OL64">
        <v>1419.2439862542899</v>
      </c>
      <c r="OM64">
        <f t="shared" si="445"/>
        <v>1.4192439862542898</v>
      </c>
      <c r="ON64">
        <v>4.5978864687491901E-4</v>
      </c>
      <c r="OO64">
        <f t="shared" si="608"/>
        <v>11.819759559766556</v>
      </c>
      <c r="OP64">
        <f t="shared" si="682"/>
        <v>84.04149801530555</v>
      </c>
      <c r="OQ64">
        <f t="shared" si="609"/>
        <v>0.22240543201153942</v>
      </c>
      <c r="OR64">
        <f t="shared" si="610"/>
        <v>0.78468481663919276</v>
      </c>
      <c r="OS64">
        <f t="shared" si="611"/>
        <v>0.77656966365400837</v>
      </c>
      <c r="OW64">
        <v>811.91900598251198</v>
      </c>
      <c r="OX64">
        <f t="shared" si="446"/>
        <v>0.81191900598251199</v>
      </c>
      <c r="OY64">
        <v>1.0943396226414999E-3</v>
      </c>
      <c r="OZ64">
        <f t="shared" si="612"/>
        <v>14.649794145133868</v>
      </c>
      <c r="PA64">
        <f t="shared" si="699"/>
        <v>57.247859361976069</v>
      </c>
      <c r="PB64">
        <f t="shared" si="613"/>
        <v>1.1868695950226142</v>
      </c>
      <c r="PC64">
        <f t="shared" si="614"/>
        <v>0.27576966622202348</v>
      </c>
      <c r="PD64">
        <f t="shared" si="615"/>
        <v>0.31786812004013959</v>
      </c>
      <c r="PH64">
        <v>1637.68115942029</v>
      </c>
      <c r="PI64">
        <f t="shared" si="447"/>
        <v>1.63768115942029</v>
      </c>
      <c r="PJ64">
        <v>6.1598310156662497E-4</v>
      </c>
      <c r="PK64">
        <f t="shared" si="616"/>
        <v>13.332967566377164</v>
      </c>
      <c r="PL64">
        <f t="shared" si="700"/>
        <v>61.048283016246366</v>
      </c>
      <c r="PM64">
        <f t="shared" si="617"/>
        <v>0.57058409861219939</v>
      </c>
      <c r="PN64">
        <f t="shared" si="618"/>
        <v>0.54971568807011517</v>
      </c>
      <c r="PO64">
        <f t="shared" si="619"/>
        <v>0.55067937697982994</v>
      </c>
      <c r="PS64">
        <v>805.69708198239903</v>
      </c>
      <c r="PT64">
        <f t="shared" si="448"/>
        <v>0.80569708198239898</v>
      </c>
      <c r="PU64">
        <v>1.2220472440944801E-3</v>
      </c>
      <c r="PV64">
        <f t="shared" si="620"/>
        <v>17.067698939867039</v>
      </c>
      <c r="PW64">
        <f t="shared" si="701"/>
        <v>74.429243830554455</v>
      </c>
      <c r="PX64">
        <f t="shared" si="621"/>
        <v>0.22687783697406502</v>
      </c>
      <c r="PY64">
        <f t="shared" si="622"/>
        <v>0.75839615297315977</v>
      </c>
      <c r="PZ64">
        <f t="shared" si="623"/>
        <v>0.80422917357521106</v>
      </c>
      <c r="QD64">
        <v>866.01699150424702</v>
      </c>
      <c r="QE64">
        <f t="shared" si="449"/>
        <v>0.86601699150424705</v>
      </c>
      <c r="QF64">
        <v>1.04689655172413E-3</v>
      </c>
      <c r="QG64">
        <f t="shared" si="624"/>
        <v>16.995073891625488</v>
      </c>
      <c r="QH64">
        <f t="shared" si="683"/>
        <v>74.630541871920997</v>
      </c>
      <c r="QI64">
        <f t="shared" si="625"/>
        <v>0.25793542327375979</v>
      </c>
      <c r="QJ64">
        <f t="shared" si="626"/>
        <v>0.75052829550346012</v>
      </c>
      <c r="QK64">
        <f t="shared" si="627"/>
        <v>0.75952871072555805</v>
      </c>
      <c r="QO64">
        <v>995.90163934426198</v>
      </c>
      <c r="QP64">
        <f t="shared" si="450"/>
        <v>0.99590163934426201</v>
      </c>
      <c r="QQ64">
        <v>1.07627906976744E-3</v>
      </c>
      <c r="QR64">
        <f t="shared" si="628"/>
        <v>15.944875107665778</v>
      </c>
      <c r="QS64">
        <f t="shared" si="702"/>
        <v>54.65633074935392</v>
      </c>
      <c r="QT64">
        <f t="shared" si="629"/>
        <v>0.76691564412220925</v>
      </c>
      <c r="QU64">
        <f t="shared" si="630"/>
        <v>0.48124851596714913</v>
      </c>
      <c r="QV64">
        <f t="shared" si="631"/>
        <v>0.49161671243234734</v>
      </c>
      <c r="QZ64">
        <v>584.26966292134796</v>
      </c>
      <c r="RA64">
        <f t="shared" si="451"/>
        <v>0.58426966292134797</v>
      </c>
      <c r="RB64">
        <v>1.6625520915756701E-3</v>
      </c>
      <c r="RC64">
        <f t="shared" si="632"/>
        <v>12.108900885474656</v>
      </c>
      <c r="RD64">
        <f t="shared" si="703"/>
        <v>52.052771248581408</v>
      </c>
      <c r="RE64">
        <f t="shared" si="633"/>
        <v>0.8341390163767316</v>
      </c>
      <c r="RF64">
        <f t="shared" si="634"/>
        <v>0.45133039189191376</v>
      </c>
      <c r="RG64">
        <f t="shared" si="635"/>
        <v>0.51529381288537535</v>
      </c>
      <c r="RK64">
        <v>462.684599156118</v>
      </c>
      <c r="RL64">
        <f t="shared" si="452"/>
        <v>0.46268459915611798</v>
      </c>
      <c r="RM64">
        <v>1.5801687763713E-3</v>
      </c>
      <c r="RN64">
        <f t="shared" si="636"/>
        <v>12.867823911818403</v>
      </c>
      <c r="RO64">
        <f t="shared" si="684"/>
        <v>78.186203768605793</v>
      </c>
      <c r="RP64">
        <f t="shared" si="637"/>
        <v>0.452590731470767</v>
      </c>
      <c r="RQ64">
        <f t="shared" si="638"/>
        <v>0.63776970792043852</v>
      </c>
      <c r="RR64">
        <f t="shared" si="639"/>
        <v>0.71267148052345342</v>
      </c>
      <c r="RV64">
        <v>353.847882260419</v>
      </c>
      <c r="RW64">
        <f t="shared" si="453"/>
        <v>0.35384788226041902</v>
      </c>
      <c r="RX64">
        <v>9.1545893719806705E-4</v>
      </c>
      <c r="RY64">
        <f t="shared" si="640"/>
        <v>10.355870330294875</v>
      </c>
      <c r="RZ64">
        <f t="shared" si="685"/>
        <v>94.350449209784145</v>
      </c>
      <c r="SA64">
        <f t="shared" si="641"/>
        <v>8.8750619979789062E-3</v>
      </c>
      <c r="SB64">
        <f t="shared" si="642"/>
        <v>1.0150757856058905</v>
      </c>
      <c r="SC64">
        <f t="shared" si="643"/>
        <v>0.98110028281210726</v>
      </c>
      <c r="SG64">
        <v>293.83886255924102</v>
      </c>
      <c r="SH64">
        <f t="shared" si="454"/>
        <v>0.29383886255924102</v>
      </c>
      <c r="SI64">
        <v>1.51492537313432E-3</v>
      </c>
      <c r="SJ64">
        <f t="shared" si="644"/>
        <v>17.801708262447942</v>
      </c>
      <c r="SK64">
        <f t="shared" si="686"/>
        <v>93.685509000239449</v>
      </c>
      <c r="SL64">
        <f t="shared" si="645"/>
        <v>7.0933852564607977E-3</v>
      </c>
      <c r="SM64">
        <f t="shared" si="646"/>
        <v>1.1027962119787065</v>
      </c>
      <c r="SN64">
        <f t="shared" si="647"/>
        <v>0.99999656508769175</v>
      </c>
      <c r="SR64">
        <v>264.42307692307799</v>
      </c>
      <c r="SS64">
        <f t="shared" si="455"/>
        <v>0.26442307692307798</v>
      </c>
      <c r="ST64">
        <v>4.90909090909091E-4</v>
      </c>
      <c r="SU64">
        <f t="shared" si="648"/>
        <v>6.2776098581725188</v>
      </c>
      <c r="SV64">
        <f t="shared" si="687"/>
        <v>98.988607300627507</v>
      </c>
      <c r="SW64">
        <f t="shared" si="649"/>
        <v>0.41195047462774159</v>
      </c>
      <c r="SX64">
        <f t="shared" si="650"/>
        <v>0.68510405640860605</v>
      </c>
      <c r="SY64">
        <f t="shared" si="651"/>
        <v>0.9502136704696339</v>
      </c>
      <c r="TC64">
        <v>500</v>
      </c>
      <c r="TD64">
        <f t="shared" si="456"/>
        <v>0.5</v>
      </c>
      <c r="TE64">
        <v>1.85565342888424E-3</v>
      </c>
      <c r="TF64">
        <f t="shared" si="652"/>
        <v>12.160245274470773</v>
      </c>
      <c r="TG64">
        <f t="shared" si="688"/>
        <v>54.956970912986641</v>
      </c>
      <c r="TH64">
        <f t="shared" si="653"/>
        <v>0.31860191922012998</v>
      </c>
      <c r="TI64">
        <f t="shared" si="654"/>
        <v>0.71757788668186251</v>
      </c>
      <c r="TJ64">
        <f t="shared" si="655"/>
        <v>0.73305262765158752</v>
      </c>
      <c r="TN64">
        <v>524.15458937198002</v>
      </c>
      <c r="TO64">
        <f t="shared" si="457"/>
        <v>0.52415458937198001</v>
      </c>
      <c r="TP64">
        <v>1.7422025233337999E-3</v>
      </c>
      <c r="TQ64">
        <f t="shared" si="656"/>
        <v>13.148698289311698</v>
      </c>
      <c r="TR64">
        <f t="shared" si="689"/>
        <v>61.147615115932197</v>
      </c>
      <c r="TS64">
        <f t="shared" si="657"/>
        <v>0.57542995497773486</v>
      </c>
      <c r="TT64">
        <f t="shared" si="658"/>
        <v>0.55490761055718629</v>
      </c>
      <c r="TU64">
        <f t="shared" si="659"/>
        <v>0.61646811668983303</v>
      </c>
      <c r="TY64">
        <v>726.81613918727396</v>
      </c>
      <c r="TZ64">
        <f t="shared" si="458"/>
        <v>0.72681613918727395</v>
      </c>
      <c r="UA64">
        <v>6.0515463917525797E-4</v>
      </c>
      <c r="UB64">
        <f t="shared" si="660"/>
        <v>12.71333275578273</v>
      </c>
      <c r="UC64">
        <f t="shared" si="690"/>
        <v>93.823096248808582</v>
      </c>
      <c r="UD64">
        <f t="shared" si="661"/>
        <v>0.16243832657590268</v>
      </c>
      <c r="UE64">
        <f t="shared" si="662"/>
        <v>0.48229347411936752</v>
      </c>
    </row>
    <row r="65" spans="1:551" x14ac:dyDescent="0.25">
      <c r="A65" s="4">
        <v>2.4727099999999999E-5</v>
      </c>
      <c r="B65" s="1">
        <v>0.99997000000000003</v>
      </c>
      <c r="E65">
        <v>357.81990521326998</v>
      </c>
      <c r="F65">
        <f t="shared" si="409"/>
        <v>0.35781990521326995</v>
      </c>
      <c r="G65">
        <v>1.7291906317581499E-3</v>
      </c>
      <c r="H65">
        <f t="shared" si="459"/>
        <v>15.208360877380386</v>
      </c>
      <c r="I65">
        <f t="shared" si="691"/>
        <v>84.878966651357132</v>
      </c>
      <c r="J65">
        <f t="shared" si="460"/>
        <v>0.12841200045248105</v>
      </c>
      <c r="K65">
        <f t="shared" si="461"/>
        <v>0.85996718440158637</v>
      </c>
      <c r="L65">
        <f t="shared" si="462"/>
        <v>0.88885497095771193</v>
      </c>
      <c r="P65">
        <v>316.22103386809198</v>
      </c>
      <c r="Q65">
        <f t="shared" si="410"/>
        <v>0.31622103386809197</v>
      </c>
      <c r="R65">
        <v>1.2005347593582801E-3</v>
      </c>
      <c r="S65">
        <f t="shared" si="463"/>
        <v>10.182652751130449</v>
      </c>
      <c r="T65">
        <f t="shared" si="464"/>
        <v>92.800478970213717</v>
      </c>
      <c r="U65">
        <f t="shared" si="465"/>
        <v>0.13832979162945372</v>
      </c>
      <c r="V65">
        <f t="shared" si="466"/>
        <v>0.90504751637499092</v>
      </c>
      <c r="W65">
        <f t="shared" si="467"/>
        <v>0.97912836875499365</v>
      </c>
      <c r="AA65">
        <v>323.529411764705</v>
      </c>
      <c r="AB65">
        <f t="shared" si="411"/>
        <v>0.32352941176470501</v>
      </c>
      <c r="AC65">
        <v>1.46405946994182E-3</v>
      </c>
      <c r="AD65">
        <f t="shared" si="468"/>
        <v>11.16750167766453</v>
      </c>
      <c r="AE65">
        <f t="shared" si="667"/>
        <v>91.983647886191733</v>
      </c>
      <c r="AF65">
        <f t="shared" si="469"/>
        <v>0.19688267582096089</v>
      </c>
      <c r="AG65">
        <f t="shared" si="470"/>
        <v>0.84298678008254713</v>
      </c>
      <c r="AH65">
        <f t="shared" si="471"/>
        <v>0.95962977981962228</v>
      </c>
      <c r="AL65">
        <v>348.62385321100902</v>
      </c>
      <c r="AM65">
        <f t="shared" si="412"/>
        <v>0.34862385321100903</v>
      </c>
      <c r="AN65">
        <v>1.90830568026546E-3</v>
      </c>
      <c r="AO65">
        <f t="shared" si="472"/>
        <v>14.434990017136609</v>
      </c>
      <c r="AP65">
        <f t="shared" si="692"/>
        <v>83.07788021331794</v>
      </c>
      <c r="AQ65">
        <f t="shared" si="473"/>
        <v>0.16350000821638636</v>
      </c>
      <c r="AR65">
        <f t="shared" si="474"/>
        <v>0.83372180570066623</v>
      </c>
      <c r="AS65">
        <f t="shared" si="475"/>
        <v>0.8868693908713835</v>
      </c>
      <c r="AW65">
        <v>308.61244019138701</v>
      </c>
      <c r="AX65">
        <f t="shared" si="413"/>
        <v>0.30861244019138701</v>
      </c>
      <c r="AY65">
        <v>1.14245810055865E-3</v>
      </c>
      <c r="AZ65">
        <f t="shared" si="476"/>
        <v>9.169005622461075</v>
      </c>
      <c r="BA65">
        <f t="shared" si="666"/>
        <v>94.38022902337724</v>
      </c>
      <c r="BB65">
        <f t="shared" si="477"/>
        <v>0.2158935163859346</v>
      </c>
      <c r="BC65">
        <f t="shared" si="478"/>
        <v>0.82353083364463464</v>
      </c>
      <c r="BD65">
        <f t="shared" si="479"/>
        <v>0.96026262945235552</v>
      </c>
      <c r="BH65">
        <v>280.21390374331497</v>
      </c>
      <c r="BI65">
        <f t="shared" si="414"/>
        <v>0.28021390374331495</v>
      </c>
      <c r="BJ65">
        <v>4.3333333333333299E-4</v>
      </c>
      <c r="BK65">
        <f t="shared" si="480"/>
        <v>3.817914831130687</v>
      </c>
      <c r="BL65">
        <f t="shared" si="481"/>
        <v>99.118942731277301</v>
      </c>
      <c r="BM65">
        <f t="shared" si="482"/>
        <v>0.28435659334774582</v>
      </c>
      <c r="BN65">
        <f t="shared" si="483"/>
        <v>0.76756703782794955</v>
      </c>
      <c r="BO65">
        <f t="shared" si="484"/>
        <v>0.98135528712900277</v>
      </c>
      <c r="BS65">
        <v>408.01886792452802</v>
      </c>
      <c r="BT65">
        <f t="shared" si="415"/>
        <v>0.40801886792452802</v>
      </c>
      <c r="BU65">
        <v>2.14480874316939E-3</v>
      </c>
      <c r="BV65">
        <f t="shared" si="485"/>
        <v>16.782541026364555</v>
      </c>
      <c r="BW65">
        <f t="shared" si="693"/>
        <v>70.935632006977897</v>
      </c>
      <c r="BX65">
        <f t="shared" si="486"/>
        <v>1.0262450131462468</v>
      </c>
      <c r="BY65">
        <f t="shared" si="487"/>
        <v>0.33782942985975262</v>
      </c>
      <c r="BZ65">
        <f t="shared" si="488"/>
        <v>0.54275019256434776</v>
      </c>
      <c r="CD65">
        <v>308.19672131147502</v>
      </c>
      <c r="CE65">
        <f t="shared" si="416"/>
        <v>0.30819672131147502</v>
      </c>
      <c r="CF65">
        <v>1.2117647058823499E-3</v>
      </c>
      <c r="CG65">
        <f t="shared" si="489"/>
        <v>9.1110128261830834</v>
      </c>
      <c r="CH65">
        <f t="shared" si="668"/>
        <v>94.427244582043031</v>
      </c>
      <c r="CI65">
        <f t="shared" si="490"/>
        <v>0.11148779818568977</v>
      </c>
      <c r="CJ65">
        <f t="shared" si="491"/>
        <v>0.92386041428984489</v>
      </c>
      <c r="CK65">
        <f t="shared" si="492"/>
        <v>0.96951486949433296</v>
      </c>
      <c r="CP65">
        <v>310.81625604420901</v>
      </c>
      <c r="CQ65">
        <f t="shared" si="417"/>
        <v>0.31081625604420904</v>
      </c>
      <c r="CR65">
        <v>1.2906976744185999E-3</v>
      </c>
      <c r="CS65">
        <f t="shared" si="493"/>
        <v>10.553537812089942</v>
      </c>
      <c r="CT65">
        <f t="shared" si="669"/>
        <v>92.509840460932693</v>
      </c>
      <c r="CU65">
        <f t="shared" si="494"/>
        <v>0.19004581181722724</v>
      </c>
      <c r="CV65">
        <f t="shared" si="495"/>
        <v>0.85470050996000657</v>
      </c>
      <c r="CW65">
        <f t="shared" si="496"/>
        <v>0.95168692442851666</v>
      </c>
      <c r="DA65">
        <v>329.49308755760302</v>
      </c>
      <c r="DB65">
        <f t="shared" si="418"/>
        <v>0.32949308755760304</v>
      </c>
      <c r="DC65">
        <v>2.0348837209302299E-3</v>
      </c>
      <c r="DD65">
        <f t="shared" si="497"/>
        <v>14.239914072289922</v>
      </c>
      <c r="DE65">
        <f t="shared" si="704"/>
        <v>85.724282715185254</v>
      </c>
      <c r="DF65">
        <f t="shared" si="498"/>
        <v>0.14329172494521006</v>
      </c>
      <c r="DG65">
        <f t="shared" si="499"/>
        <v>0.87834893373993028</v>
      </c>
      <c r="DH65">
        <f t="shared" si="500"/>
        <v>0.92981414676327767</v>
      </c>
      <c r="DL65">
        <v>330.09971509971501</v>
      </c>
      <c r="DM65">
        <f t="shared" si="419"/>
        <v>0.33009971509971503</v>
      </c>
      <c r="DN65">
        <v>1.6166666666666599E-3</v>
      </c>
      <c r="DO65">
        <f t="shared" si="501"/>
        <v>10.770597379524716</v>
      </c>
      <c r="DP65">
        <f t="shared" si="670"/>
        <v>86.053741949810998</v>
      </c>
      <c r="DQ65">
        <f t="shared" si="502"/>
        <v>0.17289164991750575</v>
      </c>
      <c r="DR65">
        <f t="shared" si="503"/>
        <v>0.85338658747520268</v>
      </c>
      <c r="DS65">
        <f t="shared" si="504"/>
        <v>0.93500299928257902</v>
      </c>
      <c r="DW65">
        <v>341.46341463414598</v>
      </c>
      <c r="DX65">
        <f t="shared" si="420"/>
        <v>0.34146341463414598</v>
      </c>
      <c r="DY65">
        <v>1.85776849481202E-3</v>
      </c>
      <c r="DZ65">
        <f t="shared" si="505"/>
        <v>12.892217174268009</v>
      </c>
      <c r="EA65">
        <f t="shared" si="705"/>
        <v>78.699334119531059</v>
      </c>
      <c r="EB65">
        <f t="shared" si="506"/>
        <v>0.96951736101209363</v>
      </c>
      <c r="EC65">
        <f t="shared" si="507"/>
        <v>0.35659244130539514</v>
      </c>
      <c r="ED65">
        <f t="shared" si="508"/>
        <v>0.65796819194293887</v>
      </c>
      <c r="EH65">
        <v>317.16001290226501</v>
      </c>
      <c r="EI65">
        <f t="shared" si="421"/>
        <v>0.31716001290226503</v>
      </c>
      <c r="EJ65">
        <v>1.0335582959084899E-3</v>
      </c>
      <c r="EK65">
        <f t="shared" si="509"/>
        <v>9.3874504623841037</v>
      </c>
      <c r="EL65">
        <f t="shared" si="694"/>
        <v>94.469903649698935</v>
      </c>
      <c r="EM65">
        <f t="shared" si="510"/>
        <v>0.13934488164095135</v>
      </c>
      <c r="EN65">
        <f t="shared" si="511"/>
        <v>0.89676177126965184</v>
      </c>
      <c r="EO65">
        <f t="shared" si="512"/>
        <v>0.96637976989272367</v>
      </c>
      <c r="ES65">
        <v>356.79611650485401</v>
      </c>
      <c r="ET65">
        <f t="shared" si="422"/>
        <v>0.35679611650485399</v>
      </c>
      <c r="EU65">
        <v>1.48201571890892E-3</v>
      </c>
      <c r="EV65">
        <f t="shared" si="513"/>
        <v>13.115183353176285</v>
      </c>
      <c r="EW65">
        <f t="shared" si="671"/>
        <v>84.030292244056056</v>
      </c>
      <c r="EX65">
        <f t="shared" si="514"/>
        <v>0.12789152818403696</v>
      </c>
      <c r="EY65">
        <f t="shared" si="515"/>
        <v>0.84877450734314785</v>
      </c>
      <c r="EZ65">
        <f t="shared" si="516"/>
        <v>0.89663698986198037</v>
      </c>
      <c r="FD65">
        <v>471.01449275362302</v>
      </c>
      <c r="FE65">
        <f t="shared" si="423"/>
        <v>0.471014492753623</v>
      </c>
      <c r="FF65">
        <v>1.9550000000000001E-3</v>
      </c>
      <c r="FG65">
        <f t="shared" si="517"/>
        <v>14.799394398183196</v>
      </c>
      <c r="FH65">
        <f t="shared" si="672"/>
        <v>66.994700984102934</v>
      </c>
      <c r="FI65">
        <f t="shared" si="518"/>
        <v>0.48470635759898439</v>
      </c>
      <c r="FJ65">
        <f t="shared" si="519"/>
        <v>0.59343802959798087</v>
      </c>
      <c r="FK65">
        <f t="shared" si="520"/>
        <v>0.67663735929715962</v>
      </c>
      <c r="FO65">
        <v>397.959183673469</v>
      </c>
      <c r="FP65">
        <f t="shared" si="424"/>
        <v>0.397959183673469</v>
      </c>
      <c r="FQ65">
        <v>1.6057268722466901E-3</v>
      </c>
      <c r="FR65">
        <f t="shared" si="521"/>
        <v>13.842473036609396</v>
      </c>
      <c r="FS65">
        <f t="shared" si="706"/>
        <v>83.814370347865392</v>
      </c>
      <c r="FT65">
        <f t="shared" si="522"/>
        <v>8.0667246392681538E-2</v>
      </c>
      <c r="FU65">
        <f t="shared" si="523"/>
        <v>0.91068609285886093</v>
      </c>
      <c r="FV65">
        <f t="shared" si="524"/>
        <v>0.91084093581795</v>
      </c>
      <c r="FZ65">
        <v>403.31384555706398</v>
      </c>
      <c r="GA65">
        <f t="shared" si="425"/>
        <v>0.40331384555706401</v>
      </c>
      <c r="GB65">
        <v>2.0440414507772002E-3</v>
      </c>
      <c r="GC65">
        <f t="shared" si="525"/>
        <v>15.931733833025724</v>
      </c>
      <c r="GD65">
        <f t="shared" si="663"/>
        <v>68.775013225963932</v>
      </c>
      <c r="GE65">
        <f t="shared" si="526"/>
        <v>0.10192850940590506</v>
      </c>
      <c r="GF65">
        <f t="shared" si="527"/>
        <v>0.86536397488010441</v>
      </c>
      <c r="GG65">
        <f t="shared" si="528"/>
        <v>0.86951154494951366</v>
      </c>
      <c r="GK65">
        <v>554.68749999999898</v>
      </c>
      <c r="GL65">
        <f t="shared" si="426"/>
        <v>0.554687499999999</v>
      </c>
      <c r="GM65">
        <v>1.71782178217821E-3</v>
      </c>
      <c r="GN65">
        <f t="shared" si="529"/>
        <v>11.4521452145214</v>
      </c>
      <c r="GO65">
        <f t="shared" si="695"/>
        <v>51.155115511550996</v>
      </c>
      <c r="GP65">
        <f t="shared" si="530"/>
        <v>1.2484340565253149</v>
      </c>
      <c r="GQ65">
        <f t="shared" si="531"/>
        <v>0.27673974091868481</v>
      </c>
      <c r="GR65">
        <f t="shared" si="532"/>
        <v>0.38966451833101207</v>
      </c>
      <c r="GV65">
        <v>507.46268656716398</v>
      </c>
      <c r="GW65">
        <f t="shared" si="427"/>
        <v>0.50746268656716398</v>
      </c>
      <c r="GX65">
        <v>1.8762886597938099E-3</v>
      </c>
      <c r="GY65">
        <f t="shared" si="533"/>
        <v>14.567458538771815</v>
      </c>
      <c r="GZ65">
        <f t="shared" si="673"/>
        <v>59.190305436383298</v>
      </c>
      <c r="HA65">
        <f t="shared" si="534"/>
        <v>0.37075164375573855</v>
      </c>
      <c r="HB65">
        <f t="shared" si="535"/>
        <v>0.68098284023850109</v>
      </c>
      <c r="HC65">
        <f t="shared" si="536"/>
        <v>0.71923157541929938</v>
      </c>
      <c r="HG65">
        <v>507.35045842965002</v>
      </c>
      <c r="HH65">
        <f t="shared" si="428"/>
        <v>0.50735045842964999</v>
      </c>
      <c r="HI65">
        <v>1.9412352925898E-3</v>
      </c>
      <c r="HJ65">
        <f t="shared" si="537"/>
        <v>12.898573372689702</v>
      </c>
      <c r="HK65">
        <f t="shared" si="674"/>
        <v>62.128256408924301</v>
      </c>
      <c r="HL65">
        <f t="shared" si="538"/>
        <v>0.41303982906491588</v>
      </c>
      <c r="HM65">
        <f t="shared" si="539"/>
        <v>0.69082164071228214</v>
      </c>
      <c r="HN65">
        <f t="shared" si="540"/>
        <v>0.70906590648617129</v>
      </c>
      <c r="HR65">
        <v>581.44796380090395</v>
      </c>
      <c r="HS65">
        <f t="shared" si="429"/>
        <v>0.58144796380090391</v>
      </c>
      <c r="HT65">
        <v>1.1736842105263101E-3</v>
      </c>
      <c r="HU65">
        <f t="shared" si="541"/>
        <v>7.5139834220634452</v>
      </c>
      <c r="HV65">
        <f t="shared" si="542"/>
        <v>87.168946694520955</v>
      </c>
      <c r="HW65">
        <f t="shared" si="543"/>
        <v>0.16687721266993172</v>
      </c>
      <c r="HX65">
        <f t="shared" si="544"/>
        <v>0.86861395429191102</v>
      </c>
      <c r="HY65">
        <f t="shared" si="545"/>
        <v>0.86987527343839666</v>
      </c>
      <c r="IC65">
        <v>1297.81420765027</v>
      </c>
      <c r="ID65">
        <f t="shared" si="430"/>
        <v>1.2978142076502699</v>
      </c>
      <c r="IE65">
        <v>7.7536945812807804E-4</v>
      </c>
      <c r="IF65">
        <f t="shared" si="546"/>
        <v>12.944398299300135</v>
      </c>
      <c r="IG65">
        <f t="shared" si="547"/>
        <v>52.435504165398754</v>
      </c>
      <c r="IH65">
        <f t="shared" si="548"/>
        <v>0.87208841439526619</v>
      </c>
      <c r="II65">
        <f t="shared" si="549"/>
        <v>0.40358315625029201</v>
      </c>
      <c r="IJ65">
        <f t="shared" si="550"/>
        <v>0.4215760208188401</v>
      </c>
      <c r="IN65">
        <v>402.16216216216202</v>
      </c>
      <c r="IO65">
        <f t="shared" si="431"/>
        <v>0.402162162162162</v>
      </c>
      <c r="IP65">
        <v>2.2638707673190402E-3</v>
      </c>
      <c r="IQ65">
        <f t="shared" si="551"/>
        <v>13.427465998333572</v>
      </c>
      <c r="IR65">
        <f t="shared" si="696"/>
        <v>68.341073924581011</v>
      </c>
      <c r="IS65">
        <f t="shared" si="552"/>
        <v>1.7357507056988604</v>
      </c>
      <c r="IT65">
        <f t="shared" si="553"/>
        <v>0.16780178823573805</v>
      </c>
      <c r="IU65">
        <f t="shared" si="554"/>
        <v>0.41248196513295654</v>
      </c>
      <c r="IY65">
        <v>764.462809917355</v>
      </c>
      <c r="IZ65">
        <f t="shared" si="432"/>
        <v>0.76446280991735505</v>
      </c>
      <c r="JA65">
        <v>1.0977043158861301E-3</v>
      </c>
      <c r="JB65">
        <f t="shared" si="555"/>
        <v>12.778862815903725</v>
      </c>
      <c r="JC65">
        <f t="shared" si="697"/>
        <v>73.406169858175176</v>
      </c>
      <c r="JD65">
        <f t="shared" si="556"/>
        <v>0.60879758675286599</v>
      </c>
      <c r="JE65">
        <f t="shared" si="557"/>
        <v>0.53315754762213241</v>
      </c>
      <c r="JF65">
        <f t="shared" si="558"/>
        <v>0.5652106431978845</v>
      </c>
      <c r="JJ65">
        <v>697.76119402985</v>
      </c>
      <c r="JK65">
        <f t="shared" si="433"/>
        <v>0.69776119402985004</v>
      </c>
      <c r="JL65">
        <v>9.7841726618704992E-4</v>
      </c>
      <c r="JM65">
        <f t="shared" si="559"/>
        <v>12.641049950737079</v>
      </c>
      <c r="JN65">
        <f t="shared" si="664"/>
        <v>72.611678099380811</v>
      </c>
      <c r="JO65">
        <f t="shared" si="560"/>
        <v>0.46311940872073237</v>
      </c>
      <c r="JP65">
        <f t="shared" si="561"/>
        <v>0.59158824741624116</v>
      </c>
      <c r="JQ65">
        <f t="shared" si="562"/>
        <v>0.61161876186739839</v>
      </c>
      <c r="JU65">
        <v>702.17092681875704</v>
      </c>
      <c r="JV65">
        <f t="shared" si="434"/>
        <v>0.70217092681875704</v>
      </c>
      <c r="JW65">
        <v>1.0452554744525501E-3</v>
      </c>
      <c r="JX65">
        <f t="shared" si="563"/>
        <v>13.049381703527468</v>
      </c>
      <c r="JY65">
        <f t="shared" si="675"/>
        <v>69.657453730282256</v>
      </c>
      <c r="JZ65">
        <f t="shared" si="564"/>
        <v>0.66311417024728436</v>
      </c>
      <c r="KA65">
        <f t="shared" si="565"/>
        <v>0.4728405095530166</v>
      </c>
      <c r="KB65">
        <f t="shared" si="566"/>
        <v>0.52288592105742249</v>
      </c>
      <c r="KF65">
        <v>688.340807174887</v>
      </c>
      <c r="KG65">
        <f t="shared" si="435"/>
        <v>0.68834080717488699</v>
      </c>
      <c r="KH65">
        <v>9.0752503225013795E-4</v>
      </c>
      <c r="KI65">
        <f t="shared" si="567"/>
        <v>13.585704075600868</v>
      </c>
      <c r="KJ65">
        <f t="shared" si="665"/>
        <v>81.033828896050181</v>
      </c>
      <c r="KK65">
        <f t="shared" si="568"/>
        <v>0.23346519980564046</v>
      </c>
      <c r="KL65">
        <f t="shared" si="569"/>
        <v>0.75544089750055332</v>
      </c>
      <c r="KM65">
        <f t="shared" si="570"/>
        <v>0.77404110525994996</v>
      </c>
      <c r="KQ65">
        <v>448.05194805194799</v>
      </c>
      <c r="KR65">
        <f t="shared" si="436"/>
        <v>0.44805194805194798</v>
      </c>
      <c r="KS65">
        <v>1.6198347107438001E-3</v>
      </c>
      <c r="KT65">
        <f t="shared" si="571"/>
        <v>17.15926600364195</v>
      </c>
      <c r="KU65">
        <f t="shared" si="698"/>
        <v>72.357823224541079</v>
      </c>
      <c r="KV65">
        <f t="shared" si="572"/>
        <v>0.20112279779673031</v>
      </c>
      <c r="KW65">
        <f t="shared" si="573"/>
        <v>0.77475797655567147</v>
      </c>
      <c r="KX65">
        <f t="shared" si="574"/>
        <v>0.78731566135427211</v>
      </c>
      <c r="LB65">
        <v>315.15151515151501</v>
      </c>
      <c r="LC65">
        <f t="shared" si="437"/>
        <v>0.31515151515151502</v>
      </c>
      <c r="LD65">
        <v>9.6715367965367904E-4</v>
      </c>
      <c r="LE65">
        <f t="shared" si="575"/>
        <v>8.9303202184088555</v>
      </c>
      <c r="LF65">
        <f t="shared" si="676"/>
        <v>93.83968793594812</v>
      </c>
      <c r="LG65">
        <f t="shared" si="576"/>
        <v>0.49572359408528116</v>
      </c>
      <c r="LH65">
        <f t="shared" si="577"/>
        <v>0.63671987073602787</v>
      </c>
      <c r="LI65">
        <f t="shared" si="578"/>
        <v>0.91661849409194385</v>
      </c>
      <c r="LM65">
        <v>2384.1059602648902</v>
      </c>
      <c r="LN65">
        <f t="shared" si="438"/>
        <v>2.3841059602648902</v>
      </c>
      <c r="LO65">
        <v>3.6940614482683699E-5</v>
      </c>
      <c r="LP65">
        <f t="shared" si="579"/>
        <v>5.2029034482653094</v>
      </c>
      <c r="LQ65">
        <f t="shared" si="580"/>
        <v>99.097986027116733</v>
      </c>
      <c r="LR65">
        <f t="shared" si="581"/>
        <v>0.25515294350981443</v>
      </c>
      <c r="LS65">
        <f t="shared" si="582"/>
        <v>0.77337120019969807</v>
      </c>
      <c r="LT65">
        <f t="shared" si="583"/>
        <v>0.83503881682200298</v>
      </c>
      <c r="LX65">
        <v>1301.02962427744</v>
      </c>
      <c r="LY65">
        <f t="shared" si="439"/>
        <v>1.30102962427744</v>
      </c>
      <c r="LZ65">
        <v>8.5959176300577999E-5</v>
      </c>
      <c r="MA65">
        <f t="shared" si="584"/>
        <v>25.751700509460154</v>
      </c>
      <c r="MB65">
        <f t="shared" si="677"/>
        <v>100.01153731596565</v>
      </c>
      <c r="MC65">
        <f t="shared" si="585"/>
        <v>2.6893003080597566</v>
      </c>
      <c r="MD65">
        <f t="shared" si="586"/>
        <v>6.783283085328809E-2</v>
      </c>
      <c r="ME65">
        <f t="shared" si="587"/>
        <v>0.99999999783715487</v>
      </c>
      <c r="MI65">
        <v>1073.8255033557</v>
      </c>
      <c r="MJ65">
        <f t="shared" si="440"/>
        <v>1.0738255033557</v>
      </c>
      <c r="MK65">
        <v>3.9279279279279202E-4</v>
      </c>
      <c r="ML65">
        <f t="shared" si="588"/>
        <v>9.8691656480601022</v>
      </c>
      <c r="MM65">
        <f t="shared" si="678"/>
        <v>93.802345058626386</v>
      </c>
      <c r="MN65">
        <f t="shared" si="589"/>
        <v>0.23029594306158474</v>
      </c>
      <c r="MO65">
        <f t="shared" si="590"/>
        <v>0.82356324423441796</v>
      </c>
      <c r="MP65">
        <f t="shared" si="591"/>
        <v>0.9383945902423777</v>
      </c>
      <c r="MT65">
        <v>1141.1764705882299</v>
      </c>
      <c r="MU65">
        <f t="shared" si="441"/>
        <v>1.1411764705882299</v>
      </c>
      <c r="MV65">
        <v>4.87536604161315E-4</v>
      </c>
      <c r="MW65">
        <f t="shared" si="592"/>
        <v>10.738691721614869</v>
      </c>
      <c r="MX65">
        <f t="shared" si="679"/>
        <v>88.773479112515162</v>
      </c>
      <c r="MY65">
        <f t="shared" si="593"/>
        <v>0.48146022361329066</v>
      </c>
      <c r="MZ65">
        <f t="shared" si="594"/>
        <v>0.61518817253899494</v>
      </c>
      <c r="NA65">
        <f t="shared" si="595"/>
        <v>0.75042165986288556</v>
      </c>
      <c r="NE65">
        <v>441.86046511628001</v>
      </c>
      <c r="NF65">
        <f t="shared" si="442"/>
        <v>0.44186046511628002</v>
      </c>
      <c r="NG65">
        <v>1.0364806866952701E-3</v>
      </c>
      <c r="NH65">
        <f t="shared" si="596"/>
        <v>12.368504614502029</v>
      </c>
      <c r="NI65">
        <f t="shared" si="680"/>
        <v>99.460190316203168</v>
      </c>
      <c r="NJ65">
        <f t="shared" si="597"/>
        <v>2.4765881299034245</v>
      </c>
      <c r="NK65">
        <f t="shared" si="598"/>
        <v>9.0231033445748968E-2</v>
      </c>
      <c r="NL65">
        <f t="shared" si="599"/>
        <v>0.40807972429588929</v>
      </c>
      <c r="NP65">
        <v>3317.79448621553</v>
      </c>
      <c r="NQ65">
        <f t="shared" si="443"/>
        <v>3.3177944862155302</v>
      </c>
      <c r="NR65">
        <v>1.5666666666666601E-4</v>
      </c>
      <c r="NS65">
        <f t="shared" si="600"/>
        <v>11.352657004830871</v>
      </c>
      <c r="NT65">
        <f t="shared" si="707"/>
        <v>50.853462157809872</v>
      </c>
      <c r="NU65">
        <f t="shared" si="601"/>
        <v>0.99642107404077052</v>
      </c>
      <c r="NV65">
        <f t="shared" si="602"/>
        <v>0.39807318886691601</v>
      </c>
      <c r="NW65">
        <f t="shared" si="603"/>
        <v>0.45184243912249261</v>
      </c>
      <c r="OA65">
        <v>314.72081218274099</v>
      </c>
      <c r="OB65">
        <f t="shared" si="444"/>
        <v>0.31472081218274101</v>
      </c>
      <c r="OC65">
        <v>1.3373551997917399E-3</v>
      </c>
      <c r="OD65">
        <f t="shared" si="604"/>
        <v>12.748857957976549</v>
      </c>
      <c r="OE65">
        <f t="shared" si="681"/>
        <v>92.556989190476045</v>
      </c>
      <c r="OF65">
        <f t="shared" si="605"/>
        <v>4.4664508116096036E-3</v>
      </c>
      <c r="OG65">
        <f t="shared" si="606"/>
        <v>1.0750089780942804</v>
      </c>
      <c r="OH65">
        <f t="shared" si="607"/>
        <v>0.97931073324188356</v>
      </c>
      <c r="OL65">
        <v>1302.40549828178</v>
      </c>
      <c r="OM65">
        <f t="shared" si="445"/>
        <v>1.3024054982817799</v>
      </c>
      <c r="ON65">
        <v>3.4090380590651799E-4</v>
      </c>
      <c r="OO65">
        <f t="shared" si="608"/>
        <v>8.7635939821727007</v>
      </c>
      <c r="OP65">
        <f t="shared" si="682"/>
        <v>92.805091997478257</v>
      </c>
      <c r="OQ65">
        <f t="shared" si="609"/>
        <v>0.16858461007069978</v>
      </c>
      <c r="OR65">
        <f t="shared" si="610"/>
        <v>0.86986580293345139</v>
      </c>
      <c r="OS65">
        <f t="shared" si="611"/>
        <v>0.86086971441778548</v>
      </c>
      <c r="OW65">
        <v>708.53658536585306</v>
      </c>
      <c r="OX65">
        <f t="shared" si="446"/>
        <v>0.70853658536585307</v>
      </c>
      <c r="OY65">
        <v>9.7830188679245305E-4</v>
      </c>
      <c r="OZ65">
        <f t="shared" si="612"/>
        <v>13.096410800434446</v>
      </c>
      <c r="PA65">
        <f t="shared" si="699"/>
        <v>70.34427016241051</v>
      </c>
      <c r="PB65">
        <f t="shared" si="613"/>
        <v>0.97059449210124604</v>
      </c>
      <c r="PC65">
        <f t="shared" si="614"/>
        <v>0.3590499754727805</v>
      </c>
      <c r="PD65">
        <f t="shared" si="615"/>
        <v>0.41386183719025832</v>
      </c>
      <c r="PH65">
        <v>1463.7681159420199</v>
      </c>
      <c r="PI65">
        <f t="shared" si="447"/>
        <v>1.4637681159420199</v>
      </c>
      <c r="PJ65">
        <v>5.8831191691603496E-4</v>
      </c>
      <c r="PK65">
        <f t="shared" si="616"/>
        <v>12.734024175671752</v>
      </c>
      <c r="PL65">
        <f t="shared" si="700"/>
        <v>73.782307191918122</v>
      </c>
      <c r="PM65">
        <f t="shared" si="617"/>
        <v>0.40944329756592351</v>
      </c>
      <c r="PN65">
        <f t="shared" si="618"/>
        <v>0.66924651521721479</v>
      </c>
      <c r="PO65">
        <f t="shared" si="619"/>
        <v>0.67041974977932861</v>
      </c>
      <c r="PS65">
        <v>687.32217296367298</v>
      </c>
      <c r="PT65">
        <f t="shared" si="448"/>
        <v>0.68732217296367293</v>
      </c>
      <c r="PU65">
        <v>8.9133858267716496E-4</v>
      </c>
      <c r="PV65">
        <f t="shared" si="620"/>
        <v>12.448862886552584</v>
      </c>
      <c r="PW65">
        <f t="shared" si="701"/>
        <v>86.878106717107045</v>
      </c>
      <c r="PX65">
        <f t="shared" si="621"/>
        <v>0.13927012074375211</v>
      </c>
      <c r="PY65">
        <f t="shared" si="622"/>
        <v>0.85360950764285337</v>
      </c>
      <c r="PZ65">
        <f t="shared" si="623"/>
        <v>0.90519666561632783</v>
      </c>
      <c r="QD65">
        <v>683.90804597701106</v>
      </c>
      <c r="QE65">
        <f t="shared" si="449"/>
        <v>0.68390804597701105</v>
      </c>
      <c r="QF65">
        <v>7.6827586206896505E-4</v>
      </c>
      <c r="QG65">
        <f t="shared" si="624"/>
        <v>12.47201074787281</v>
      </c>
      <c r="QH65">
        <f t="shared" si="683"/>
        <v>87.102552619793812</v>
      </c>
      <c r="QI65">
        <f t="shared" si="625"/>
        <v>0.11941595888039509</v>
      </c>
      <c r="QJ65">
        <f t="shared" si="626"/>
        <v>0.87314619841882646</v>
      </c>
      <c r="QK65">
        <f t="shared" si="627"/>
        <v>0.8836170605867798</v>
      </c>
      <c r="QO65">
        <v>807.37704918032796</v>
      </c>
      <c r="QP65">
        <f t="shared" si="450"/>
        <v>0.80737704918032793</v>
      </c>
      <c r="QQ65">
        <v>1.1013953488372E-3</v>
      </c>
      <c r="QR65">
        <f t="shared" si="628"/>
        <v>16.316968130921481</v>
      </c>
      <c r="QS65">
        <f t="shared" si="702"/>
        <v>70.973298880275394</v>
      </c>
      <c r="QT65">
        <f t="shared" si="629"/>
        <v>0.45497879788029322</v>
      </c>
      <c r="QU65">
        <f t="shared" si="630"/>
        <v>0.63456650700527573</v>
      </c>
      <c r="QV65">
        <f t="shared" si="631"/>
        <v>0.64823784311660493</v>
      </c>
      <c r="QZ65">
        <v>494.38202247190998</v>
      </c>
      <c r="RA65">
        <f t="shared" si="451"/>
        <v>0.49438202247190999</v>
      </c>
      <c r="RB65">
        <v>1.8264493327003199E-3</v>
      </c>
      <c r="RC65">
        <f t="shared" si="632"/>
        <v>13.302617135472106</v>
      </c>
      <c r="RD65">
        <f t="shared" si="703"/>
        <v>65.355388384053512</v>
      </c>
      <c r="RE65">
        <f t="shared" si="633"/>
        <v>0.56264765489323354</v>
      </c>
      <c r="RF65">
        <f t="shared" si="634"/>
        <v>0.56780960029898542</v>
      </c>
      <c r="RG65">
        <f t="shared" si="635"/>
        <v>0.64828068126432625</v>
      </c>
      <c r="RK65">
        <v>386.25175808720098</v>
      </c>
      <c r="RL65">
        <f t="shared" si="452"/>
        <v>0.38625175808720097</v>
      </c>
      <c r="RM65">
        <v>1.22995780590717E-3</v>
      </c>
      <c r="RN65">
        <f t="shared" si="636"/>
        <v>10.015943044846662</v>
      </c>
      <c r="RO65">
        <f t="shared" si="684"/>
        <v>88.202146813452458</v>
      </c>
      <c r="RP65">
        <f t="shared" si="637"/>
        <v>0.29872647866061813</v>
      </c>
      <c r="RQ65">
        <f t="shared" si="638"/>
        <v>0.73828866508305535</v>
      </c>
      <c r="RR65">
        <f t="shared" si="639"/>
        <v>0.82499571469779343</v>
      </c>
      <c r="RV65">
        <v>326.52510953825299</v>
      </c>
      <c r="RW65">
        <f t="shared" si="453"/>
        <v>0.32652510953825298</v>
      </c>
      <c r="RX65">
        <v>4.4685990338164198E-4</v>
      </c>
      <c r="RY65">
        <f t="shared" si="640"/>
        <v>5.0549762825977602</v>
      </c>
      <c r="RZ65">
        <f t="shared" si="685"/>
        <v>99.405425492381909</v>
      </c>
      <c r="SA65">
        <f t="shared" si="641"/>
        <v>5.8833259361591762E-3</v>
      </c>
      <c r="SB65">
        <f t="shared" si="642"/>
        <v>1.0346316921819783</v>
      </c>
      <c r="SC65">
        <f t="shared" si="643"/>
        <v>1.00000163554312</v>
      </c>
      <c r="SG65">
        <v>236.96682464454901</v>
      </c>
      <c r="SH65">
        <f t="shared" si="454"/>
        <v>0.23696682464454902</v>
      </c>
      <c r="SI65">
        <v>5.0000000000000001E-4</v>
      </c>
      <c r="SJ65">
        <f t="shared" si="644"/>
        <v>5.8754406580493539</v>
      </c>
      <c r="SK65">
        <f t="shared" si="686"/>
        <v>99.560949658288806</v>
      </c>
      <c r="SL65">
        <f t="shared" si="645"/>
        <v>2.568717536226246E-3</v>
      </c>
      <c r="SM65">
        <f t="shared" si="646"/>
        <v>1.0499615475657498</v>
      </c>
      <c r="SN65">
        <f t="shared" si="647"/>
        <v>0.95208700359607346</v>
      </c>
      <c r="SR65">
        <v>216.346153846155</v>
      </c>
      <c r="SS65">
        <f t="shared" si="455"/>
        <v>0.21634615384615499</v>
      </c>
      <c r="ST65">
        <v>7.7272727272727394E-5</v>
      </c>
      <c r="SU65">
        <f t="shared" si="648"/>
        <v>0.98814229249012009</v>
      </c>
      <c r="SV65">
        <f t="shared" si="687"/>
        <v>99.976749593117631</v>
      </c>
      <c r="SW65">
        <f t="shared" si="649"/>
        <v>0.3068991600284865</v>
      </c>
      <c r="SX65">
        <f t="shared" si="650"/>
        <v>0.72100142637081621</v>
      </c>
      <c r="SY65">
        <f t="shared" si="651"/>
        <v>1.0000019783229075</v>
      </c>
      <c r="TC65">
        <v>406.862745098039</v>
      </c>
      <c r="TD65">
        <f t="shared" si="456"/>
        <v>0.40686274509803899</v>
      </c>
      <c r="TE65">
        <v>1.9968398526923402E-3</v>
      </c>
      <c r="TF65">
        <f t="shared" si="652"/>
        <v>13.085451197197511</v>
      </c>
      <c r="TG65">
        <f t="shared" si="688"/>
        <v>68.042422110184148</v>
      </c>
      <c r="TH65">
        <f t="shared" si="653"/>
        <v>0.16931060833268716</v>
      </c>
      <c r="TI65">
        <f t="shared" si="654"/>
        <v>0.80109853995791103</v>
      </c>
      <c r="TJ65">
        <f t="shared" si="655"/>
        <v>0.81837442404959804</v>
      </c>
      <c r="TN65">
        <v>454.10628019323599</v>
      </c>
      <c r="TO65">
        <f t="shared" si="457"/>
        <v>0.45410628019323601</v>
      </c>
      <c r="TP65">
        <v>1.8448243515782499E-3</v>
      </c>
      <c r="TQ65">
        <f t="shared" si="656"/>
        <v>13.923202653420756</v>
      </c>
      <c r="TR65">
        <f t="shared" si="689"/>
        <v>75.070817769352956</v>
      </c>
      <c r="TS65">
        <f t="shared" si="657"/>
        <v>0.4021838806368741</v>
      </c>
      <c r="TT65">
        <f t="shared" si="658"/>
        <v>0.6801848961144592</v>
      </c>
      <c r="TU65">
        <f t="shared" si="659"/>
        <v>0.75564345114588749</v>
      </c>
      <c r="TY65">
        <v>417.29747915315198</v>
      </c>
      <c r="TZ65">
        <f t="shared" si="458"/>
        <v>0.41729747915315196</v>
      </c>
      <c r="UA65">
        <v>2.7731958762886602E-4</v>
      </c>
      <c r="UB65">
        <f t="shared" si="660"/>
        <v>5.8260417569089498</v>
      </c>
      <c r="UC65">
        <f t="shared" si="690"/>
        <v>99.649138005717532</v>
      </c>
      <c r="UD65">
        <f t="shared" si="661"/>
        <v>3.0675255447123566E-2</v>
      </c>
      <c r="UE65">
        <f t="shared" si="662"/>
        <v>0.52228725585978486</v>
      </c>
    </row>
    <row r="66" spans="1:551" x14ac:dyDescent="0.25">
      <c r="A66" s="4">
        <v>2.5048399999999999E-5</v>
      </c>
      <c r="B66" s="1">
        <v>0.99997000000000003</v>
      </c>
      <c r="E66">
        <v>310.42654028435999</v>
      </c>
      <c r="F66">
        <f t="shared" si="409"/>
        <v>0.31042654028436001</v>
      </c>
      <c r="G66">
        <v>1.10343716928173E-3</v>
      </c>
      <c r="H66">
        <f t="shared" si="459"/>
        <v>9.7048123947381715</v>
      </c>
      <c r="I66">
        <f t="shared" si="691"/>
        <v>94.583779046095302</v>
      </c>
      <c r="J66">
        <f t="shared" si="460"/>
        <v>8.4337085450144039E-2</v>
      </c>
      <c r="K66">
        <f t="shared" si="461"/>
        <v>0.93622175964239229</v>
      </c>
      <c r="L66">
        <f t="shared" si="462"/>
        <v>0.96767106939782144</v>
      </c>
      <c r="P66">
        <v>291.77293294940301</v>
      </c>
      <c r="Q66">
        <f t="shared" si="410"/>
        <v>0.29177293294940304</v>
      </c>
      <c r="R66">
        <v>6.6577540106951805E-4</v>
      </c>
      <c r="S66">
        <f t="shared" si="463"/>
        <v>5.6469499666625786</v>
      </c>
      <c r="T66">
        <f t="shared" si="464"/>
        <v>98.447428936876292</v>
      </c>
      <c r="U66">
        <f t="shared" si="465"/>
        <v>0.11334178232559231</v>
      </c>
      <c r="V66">
        <f t="shared" si="466"/>
        <v>0.92433872094257652</v>
      </c>
      <c r="W66">
        <f t="shared" si="467"/>
        <v>0.99999861624789199</v>
      </c>
      <c r="AA66">
        <v>296.380090497737</v>
      </c>
      <c r="AB66">
        <f t="shared" si="411"/>
        <v>0.296380090497737</v>
      </c>
      <c r="AC66">
        <v>8.46606334841629E-4</v>
      </c>
      <c r="AD66">
        <f t="shared" si="468"/>
        <v>6.457714224573829</v>
      </c>
      <c r="AE66">
        <f t="shared" si="667"/>
        <v>98.441362110765567</v>
      </c>
      <c r="AF66">
        <f t="shared" si="469"/>
        <v>0.15939381870726091</v>
      </c>
      <c r="AG66">
        <f t="shared" si="470"/>
        <v>0.87844801930801397</v>
      </c>
      <c r="AH66">
        <f t="shared" si="471"/>
        <v>0.99999774524220386</v>
      </c>
      <c r="AL66">
        <v>318.80733944954102</v>
      </c>
      <c r="AM66">
        <f t="shared" si="412"/>
        <v>0.31880733944954104</v>
      </c>
      <c r="AN66">
        <v>1.4239459301190699E-3</v>
      </c>
      <c r="AO66">
        <f t="shared" si="472"/>
        <v>10.771149244471028</v>
      </c>
      <c r="AP66">
        <f t="shared" si="692"/>
        <v>93.849029457788973</v>
      </c>
      <c r="AQ66">
        <f t="shared" si="473"/>
        <v>0.12858337664322858</v>
      </c>
      <c r="AR66">
        <f t="shared" si="474"/>
        <v>0.9140246234470274</v>
      </c>
      <c r="AS66">
        <f t="shared" si="475"/>
        <v>0.97229130328030611</v>
      </c>
      <c r="AW66">
        <v>287.08133971291801</v>
      </c>
      <c r="AX66">
        <f t="shared" si="413"/>
        <v>0.28708133971291799</v>
      </c>
      <c r="AY66">
        <v>6.0055865921787696E-4</v>
      </c>
      <c r="AZ66">
        <f t="shared" si="476"/>
        <v>4.8198929311226077</v>
      </c>
      <c r="BA66">
        <f t="shared" si="666"/>
        <v>99.200121954499849</v>
      </c>
      <c r="BB66">
        <f t="shared" si="477"/>
        <v>0.1828100772706667</v>
      </c>
      <c r="BC66">
        <f t="shared" si="478"/>
        <v>0.85761182370554634</v>
      </c>
      <c r="BD66">
        <f t="shared" si="479"/>
        <v>1.0000021264975296</v>
      </c>
      <c r="BH66">
        <v>248.12834224598899</v>
      </c>
      <c r="BI66">
        <f t="shared" si="414"/>
        <v>0.24812834224598898</v>
      </c>
      <c r="BJ66">
        <v>1E-4</v>
      </c>
      <c r="BK66">
        <f t="shared" si="480"/>
        <v>0.88105726872246692</v>
      </c>
      <c r="BL66">
        <f t="shared" si="481"/>
        <v>99.999999999999773</v>
      </c>
      <c r="BM66">
        <f t="shared" si="482"/>
        <v>0.22353512186231983</v>
      </c>
      <c r="BN66">
        <f t="shared" si="483"/>
        <v>0.78215053456222938</v>
      </c>
      <c r="BO66">
        <f t="shared" si="484"/>
        <v>1.0000006834523165</v>
      </c>
      <c r="BS66">
        <v>346.69811320754701</v>
      </c>
      <c r="BT66">
        <f t="shared" si="415"/>
        <v>0.34669811320754701</v>
      </c>
      <c r="BU66">
        <v>1.80601092896174E-3</v>
      </c>
      <c r="BV66">
        <f t="shared" si="485"/>
        <v>14.131540915193586</v>
      </c>
      <c r="BW66">
        <f t="shared" si="693"/>
        <v>85.06717292217148</v>
      </c>
      <c r="BX66">
        <f t="shared" si="486"/>
        <v>0.8047352190946705</v>
      </c>
      <c r="BY66">
        <f t="shared" si="487"/>
        <v>0.43871391095898876</v>
      </c>
      <c r="BZ66">
        <f t="shared" si="488"/>
        <v>0.70482923809361342</v>
      </c>
      <c r="CD66">
        <v>286.338797814207</v>
      </c>
      <c r="CE66">
        <f t="shared" si="416"/>
        <v>0.28633879781420701</v>
      </c>
      <c r="CF66">
        <v>6.4117647058823399E-4</v>
      </c>
      <c r="CG66">
        <f t="shared" si="489"/>
        <v>4.8208757187085265</v>
      </c>
      <c r="CH66">
        <f t="shared" si="668"/>
        <v>99.248120300751552</v>
      </c>
      <c r="CI66">
        <f t="shared" si="490"/>
        <v>9.0003457036982648E-2</v>
      </c>
      <c r="CJ66">
        <f t="shared" si="491"/>
        <v>0.95291176921905507</v>
      </c>
      <c r="CK66">
        <f t="shared" si="492"/>
        <v>1.0000018566486395</v>
      </c>
      <c r="CP66">
        <v>294.669583237393</v>
      </c>
      <c r="CQ66">
        <f t="shared" si="417"/>
        <v>0.29466958323739301</v>
      </c>
      <c r="CR66">
        <v>8.1395348837209197E-4</v>
      </c>
      <c r="CS66">
        <f t="shared" si="493"/>
        <v>6.6553842058225019</v>
      </c>
      <c r="CT66">
        <f t="shared" si="669"/>
        <v>99.165224666755194</v>
      </c>
      <c r="CU66">
        <f t="shared" si="494"/>
        <v>0.16811021937254778</v>
      </c>
      <c r="CV66">
        <f t="shared" si="495"/>
        <v>0.89809120562958866</v>
      </c>
      <c r="CW66">
        <f t="shared" si="496"/>
        <v>1.0000013424373821</v>
      </c>
      <c r="DA66">
        <v>306.451612903225</v>
      </c>
      <c r="DB66">
        <f t="shared" si="418"/>
        <v>0.30645161290322498</v>
      </c>
      <c r="DC66">
        <v>1.31395348837209E-3</v>
      </c>
      <c r="DD66">
        <f t="shared" si="497"/>
        <v>9.1949159438214831</v>
      </c>
      <c r="DE66">
        <f t="shared" si="704"/>
        <v>94.919198659006739</v>
      </c>
      <c r="DF66">
        <f t="shared" si="498"/>
        <v>0.11783551629022958</v>
      </c>
      <c r="DG66">
        <f t="shared" si="499"/>
        <v>0.93930097101297327</v>
      </c>
      <c r="DH66">
        <f t="shared" si="500"/>
        <v>0.99433755466360374</v>
      </c>
      <c r="DL66">
        <v>311.12535612535601</v>
      </c>
      <c r="DM66">
        <f t="shared" si="419"/>
        <v>0.31112535612535602</v>
      </c>
      <c r="DN66">
        <v>1.21666666666666E-3</v>
      </c>
      <c r="DO66">
        <f t="shared" si="501"/>
        <v>8.1057073062402392</v>
      </c>
      <c r="DP66">
        <f t="shared" si="670"/>
        <v>94.159449256051232</v>
      </c>
      <c r="DQ66">
        <f t="shared" si="502"/>
        <v>0.14851732182996868</v>
      </c>
      <c r="DR66">
        <f t="shared" si="503"/>
        <v>0.90492752638411988</v>
      </c>
      <c r="DS66">
        <f t="shared" si="504"/>
        <v>0.99147322411732075</v>
      </c>
      <c r="DW66">
        <v>317.07317073170702</v>
      </c>
      <c r="DX66">
        <f t="shared" si="420"/>
        <v>0.31707317073170704</v>
      </c>
      <c r="DY66">
        <v>1.4597089341059099E-3</v>
      </c>
      <c r="DZ66">
        <f t="shared" si="505"/>
        <v>10.129832991713464</v>
      </c>
      <c r="EA66">
        <f t="shared" si="705"/>
        <v>88.829167111244516</v>
      </c>
      <c r="EB66">
        <f t="shared" si="506"/>
        <v>0.87280597230338008</v>
      </c>
      <c r="EC66">
        <f t="shared" si="507"/>
        <v>0.41774703537382796</v>
      </c>
      <c r="ED66">
        <f t="shared" si="508"/>
        <v>0.77080787396455086</v>
      </c>
      <c r="EH66">
        <v>292.23630995211198</v>
      </c>
      <c r="EI66">
        <f t="shared" si="421"/>
        <v>0.29223630995211197</v>
      </c>
      <c r="EJ66">
        <v>5.1270376895020103E-4</v>
      </c>
      <c r="EK66">
        <f t="shared" si="509"/>
        <v>4.6567099813823889</v>
      </c>
      <c r="EL66">
        <f t="shared" si="694"/>
        <v>99.126613631081327</v>
      </c>
      <c r="EM66">
        <f t="shared" si="510"/>
        <v>0.11314383659926192</v>
      </c>
      <c r="EN66">
        <f t="shared" si="511"/>
        <v>0.92796449729153829</v>
      </c>
      <c r="EO66">
        <f t="shared" si="512"/>
        <v>1.0000048464282278</v>
      </c>
      <c r="ES66">
        <v>325.242718446602</v>
      </c>
      <c r="ET66">
        <f t="shared" si="422"/>
        <v>0.32524271844660202</v>
      </c>
      <c r="EU66">
        <v>1.07279241793804E-3</v>
      </c>
      <c r="EV66">
        <f t="shared" si="513"/>
        <v>9.4937382118410625</v>
      </c>
      <c r="EW66">
        <f t="shared" si="671"/>
        <v>93.524030455897119</v>
      </c>
      <c r="EX66">
        <f t="shared" si="514"/>
        <v>9.8556143093651391E-2</v>
      </c>
      <c r="EY66">
        <f t="shared" si="515"/>
        <v>0.92493499132974499</v>
      </c>
      <c r="EZ66">
        <f t="shared" si="516"/>
        <v>0.97709217144128058</v>
      </c>
      <c r="FD66">
        <v>410.62801932367103</v>
      </c>
      <c r="FE66">
        <f t="shared" si="423"/>
        <v>0.41062801932367105</v>
      </c>
      <c r="FF66">
        <v>1.9599999999999999E-3</v>
      </c>
      <c r="FG66">
        <f t="shared" si="517"/>
        <v>14.837244511733536</v>
      </c>
      <c r="FH66">
        <f t="shared" si="672"/>
        <v>81.831945495836464</v>
      </c>
      <c r="FI66">
        <f t="shared" si="518"/>
        <v>0.34876479975871927</v>
      </c>
      <c r="FJ66">
        <f t="shared" si="519"/>
        <v>0.72320715845303507</v>
      </c>
      <c r="FK66">
        <f t="shared" si="520"/>
        <v>0.82459997087137993</v>
      </c>
      <c r="FO66">
        <v>336.73469387755</v>
      </c>
      <c r="FP66">
        <f t="shared" si="424"/>
        <v>0.33673469387755001</v>
      </c>
      <c r="FQ66">
        <v>1.1299559471365599E-3</v>
      </c>
      <c r="FR66">
        <f t="shared" si="521"/>
        <v>9.7409995442806885</v>
      </c>
      <c r="FS66">
        <f t="shared" si="706"/>
        <v>93.555369892146075</v>
      </c>
      <c r="FT66">
        <f t="shared" si="522"/>
        <v>4.472943138883808E-2</v>
      </c>
      <c r="FU66">
        <f t="shared" si="523"/>
        <v>0.9754363218126626</v>
      </c>
      <c r="FV66">
        <f t="shared" si="524"/>
        <v>0.97560217418227357</v>
      </c>
      <c r="FZ66">
        <v>345.016763181957</v>
      </c>
      <c r="GA66">
        <f t="shared" si="425"/>
        <v>0.34501676318195701</v>
      </c>
      <c r="GB66">
        <v>1.8471502590673499E-3</v>
      </c>
      <c r="GC66">
        <f t="shared" si="525"/>
        <v>14.397118153291894</v>
      </c>
      <c r="GD66">
        <f t="shared" si="663"/>
        <v>83.172131379255831</v>
      </c>
      <c r="GE66">
        <f t="shared" si="526"/>
        <v>5.9554964655072214E-2</v>
      </c>
      <c r="GF66">
        <f t="shared" si="527"/>
        <v>0.94375750218191501</v>
      </c>
      <c r="GG66">
        <f t="shared" si="528"/>
        <v>0.9482808016055736</v>
      </c>
      <c r="GK66">
        <v>500</v>
      </c>
      <c r="GL66">
        <f t="shared" si="426"/>
        <v>0.5</v>
      </c>
      <c r="GM66">
        <v>1.9059405940594E-3</v>
      </c>
      <c r="GN66">
        <f t="shared" si="529"/>
        <v>12.706270627062668</v>
      </c>
      <c r="GO66">
        <f t="shared" si="695"/>
        <v>63.861386138613668</v>
      </c>
      <c r="GP66">
        <f t="shared" si="530"/>
        <v>1.0459404971701149</v>
      </c>
      <c r="GQ66">
        <f t="shared" si="531"/>
        <v>0.35811121236191312</v>
      </c>
      <c r="GR66">
        <f t="shared" si="532"/>
        <v>0.5042399498196467</v>
      </c>
      <c r="GV66">
        <v>407.96019900497498</v>
      </c>
      <c r="GW66">
        <f t="shared" si="427"/>
        <v>0.40796019900497499</v>
      </c>
      <c r="GX66">
        <v>2.0463917525773102E-3</v>
      </c>
      <c r="GY66">
        <f t="shared" si="533"/>
        <v>15.888134724979114</v>
      </c>
      <c r="GZ66">
        <f t="shared" si="673"/>
        <v>75.078440161362408</v>
      </c>
      <c r="HA66">
        <f t="shared" si="534"/>
        <v>0.20109303648437574</v>
      </c>
      <c r="HB66">
        <f t="shared" si="535"/>
        <v>0.80673836489612827</v>
      </c>
      <c r="HC66">
        <f t="shared" si="536"/>
        <v>0.85205040545840627</v>
      </c>
      <c r="HG66">
        <v>411.19711176332999</v>
      </c>
      <c r="HH66">
        <f t="shared" si="428"/>
        <v>0.41119711176332996</v>
      </c>
      <c r="HI66">
        <v>2.1337497727331699E-3</v>
      </c>
      <c r="HJ66">
        <f t="shared" si="537"/>
        <v>14.177739353708771</v>
      </c>
      <c r="HK66">
        <f t="shared" si="674"/>
        <v>76.305995762633074</v>
      </c>
      <c r="HL66">
        <f t="shared" si="538"/>
        <v>0.22310778758396171</v>
      </c>
      <c r="HM66">
        <f t="shared" si="539"/>
        <v>0.80935468535857669</v>
      </c>
      <c r="HN66">
        <f t="shared" si="540"/>
        <v>0.83072935157459094</v>
      </c>
      <c r="HR66">
        <v>509.04977375565602</v>
      </c>
      <c r="HS66">
        <f t="shared" si="429"/>
        <v>0.50904977375565597</v>
      </c>
      <c r="HT66">
        <v>7.8947368421052597E-4</v>
      </c>
      <c r="HU66">
        <f t="shared" si="541"/>
        <v>5.0542489386077207</v>
      </c>
      <c r="HV66">
        <f t="shared" si="542"/>
        <v>92.223195633128682</v>
      </c>
      <c r="HW66">
        <f t="shared" si="543"/>
        <v>9.6357835899366029E-2</v>
      </c>
      <c r="HX66">
        <f t="shared" si="544"/>
        <v>0.91933257202372931</v>
      </c>
      <c r="HY66">
        <f t="shared" si="545"/>
        <v>0.92066753995666639</v>
      </c>
      <c r="IC66">
        <v>1155.73770491803</v>
      </c>
      <c r="ID66">
        <f t="shared" si="430"/>
        <v>1.15573770491803</v>
      </c>
      <c r="IE66">
        <v>7.4384236453201903E-4</v>
      </c>
      <c r="IF66">
        <f t="shared" si="546"/>
        <v>12.418069524741552</v>
      </c>
      <c r="IG66">
        <f t="shared" si="547"/>
        <v>64.853573690140308</v>
      </c>
      <c r="IH66">
        <f t="shared" si="548"/>
        <v>0.67551084265545802</v>
      </c>
      <c r="II66">
        <f t="shared" si="549"/>
        <v>0.50880313874749117</v>
      </c>
      <c r="IJ66">
        <f t="shared" si="550"/>
        <v>0.53148700408169802</v>
      </c>
      <c r="IN66">
        <v>352.43243243243199</v>
      </c>
      <c r="IO66">
        <f t="shared" si="431"/>
        <v>0.352432432432432</v>
      </c>
      <c r="IP66">
        <v>2.1783783783783702E-3</v>
      </c>
      <c r="IQ66">
        <f t="shared" si="551"/>
        <v>12.920393703311804</v>
      </c>
      <c r="IR66">
        <f t="shared" si="696"/>
        <v>81.261467627892813</v>
      </c>
      <c r="IS66">
        <f t="shared" si="552"/>
        <v>1.4578178086955982</v>
      </c>
      <c r="IT66">
        <f t="shared" si="553"/>
        <v>0.22701974400896613</v>
      </c>
      <c r="IU66">
        <f t="shared" si="554"/>
        <v>0.55804858289856718</v>
      </c>
      <c r="IY66">
        <v>677.68595041322305</v>
      </c>
      <c r="IZ66">
        <f t="shared" si="432"/>
        <v>0.6776859504132231</v>
      </c>
      <c r="JA66">
        <v>9.4794536271809E-4</v>
      </c>
      <c r="JB66">
        <f t="shared" si="555"/>
        <v>11.035452418138417</v>
      </c>
      <c r="JC66">
        <f t="shared" si="697"/>
        <v>84.441622276313595</v>
      </c>
      <c r="JD66">
        <f t="shared" si="556"/>
        <v>0.46878504631164325</v>
      </c>
      <c r="JE66">
        <f t="shared" si="557"/>
        <v>0.6317601443126698</v>
      </c>
      <c r="JF66">
        <f t="shared" si="558"/>
        <v>0.66974116582670207</v>
      </c>
      <c r="JJ66">
        <v>630.59701492537295</v>
      </c>
      <c r="JK66">
        <f t="shared" si="433"/>
        <v>0.6305970149253729</v>
      </c>
      <c r="JL66">
        <v>8.1151079136690602E-4</v>
      </c>
      <c r="JM66">
        <f t="shared" si="559"/>
        <v>10.484635547376046</v>
      </c>
      <c r="JN66">
        <f t="shared" si="664"/>
        <v>83.096313646756855</v>
      </c>
      <c r="JO66">
        <f t="shared" si="560"/>
        <v>0.37429314081528492</v>
      </c>
      <c r="JP66">
        <f t="shared" si="561"/>
        <v>0.68639275133784439</v>
      </c>
      <c r="JQ66">
        <f t="shared" si="562"/>
        <v>0.70963323994607841</v>
      </c>
      <c r="JU66">
        <v>627.292805774773</v>
      </c>
      <c r="JV66">
        <f t="shared" si="434"/>
        <v>0.62729280577477298</v>
      </c>
      <c r="JW66">
        <v>9.2846715328467097E-4</v>
      </c>
      <c r="JX66">
        <f t="shared" si="563"/>
        <v>11.591350228273047</v>
      </c>
      <c r="JY66">
        <f t="shared" si="675"/>
        <v>81.2488039585553</v>
      </c>
      <c r="JZ66">
        <f t="shared" si="564"/>
        <v>0.53953241060044532</v>
      </c>
      <c r="KA66">
        <f t="shared" si="565"/>
        <v>0.5685735376721387</v>
      </c>
      <c r="KB66">
        <f t="shared" si="566"/>
        <v>0.62875132719828664</v>
      </c>
      <c r="KF66">
        <v>598.65470852017904</v>
      </c>
      <c r="KG66">
        <f t="shared" si="435"/>
        <v>0.59865470852017899</v>
      </c>
      <c r="KH66">
        <v>6.5571595306836996E-4</v>
      </c>
      <c r="KI66">
        <f t="shared" si="567"/>
        <v>9.8161070818618263</v>
      </c>
      <c r="KJ66">
        <f t="shared" si="665"/>
        <v>90.849935977912011</v>
      </c>
      <c r="KK66">
        <f t="shared" si="568"/>
        <v>0.16017309705641308</v>
      </c>
      <c r="KL66">
        <f t="shared" si="569"/>
        <v>0.85276523454867459</v>
      </c>
      <c r="KM66">
        <f t="shared" si="570"/>
        <v>0.87376172889399739</v>
      </c>
      <c r="KQ66">
        <v>344.15584415584402</v>
      </c>
      <c r="KR66">
        <f t="shared" si="436"/>
        <v>0.34415584415584405</v>
      </c>
      <c r="KS66">
        <v>1.23140495867768E-3</v>
      </c>
      <c r="KT66">
        <f t="shared" si="571"/>
        <v>13.044544053788982</v>
      </c>
      <c r="KU66">
        <f t="shared" si="698"/>
        <v>85.402367278330061</v>
      </c>
      <c r="KV66">
        <f t="shared" si="572"/>
        <v>0.10070483355305845</v>
      </c>
      <c r="KW66">
        <f t="shared" si="573"/>
        <v>0.87524838351955669</v>
      </c>
      <c r="KX66">
        <f t="shared" si="574"/>
        <v>0.88943486969113028</v>
      </c>
      <c r="LB66">
        <v>287.87878787878702</v>
      </c>
      <c r="LC66">
        <f t="shared" si="437"/>
        <v>0.28787878787878701</v>
      </c>
      <c r="LD66">
        <v>5.5656114718614696E-4</v>
      </c>
      <c r="LE66">
        <f t="shared" si="575"/>
        <v>5.1390687644150228</v>
      </c>
      <c r="LF66">
        <f t="shared" si="676"/>
        <v>98.978756700363149</v>
      </c>
      <c r="LG66">
        <f t="shared" si="576"/>
        <v>0.43173138975746839</v>
      </c>
      <c r="LH66">
        <f t="shared" si="577"/>
        <v>0.67696014260171711</v>
      </c>
      <c r="LI66">
        <f t="shared" si="578"/>
        <v>0.97454817258107374</v>
      </c>
      <c r="LM66">
        <v>1059.6026490066099</v>
      </c>
      <c r="LN66">
        <f t="shared" si="438"/>
        <v>1.0596026490066099</v>
      </c>
      <c r="LO66">
        <v>8.7873195092823695E-6</v>
      </c>
      <c r="LP66">
        <f t="shared" si="579"/>
        <v>1.2376506351101928</v>
      </c>
      <c r="LQ66">
        <f t="shared" si="580"/>
        <v>100.33563666222693</v>
      </c>
      <c r="LR66">
        <f t="shared" si="581"/>
        <v>7.3544906479200589E-2</v>
      </c>
      <c r="LS66">
        <f t="shared" si="582"/>
        <v>0.92614750017978331</v>
      </c>
      <c r="LT66">
        <f t="shared" si="583"/>
        <v>0.99999730084736094</v>
      </c>
      <c r="LY66" t="s">
        <v>28</v>
      </c>
      <c r="LZ66">
        <f>SUM(LZ56:LZ65)</f>
        <v>3.3383851156069331E-4</v>
      </c>
      <c r="MI66">
        <v>959.73154362416096</v>
      </c>
      <c r="MJ66">
        <f t="shared" si="440"/>
        <v>0.95973154362416091</v>
      </c>
      <c r="MK66">
        <v>2.0180180180180099E-4</v>
      </c>
      <c r="ML66">
        <f t="shared" si="588"/>
        <v>5.0703970301960046</v>
      </c>
      <c r="MM66">
        <f t="shared" si="678"/>
        <v>98.872742088822392</v>
      </c>
      <c r="MN66">
        <f t="shared" si="589"/>
        <v>0.1753229899535981</v>
      </c>
      <c r="MO66">
        <f t="shared" si="590"/>
        <v>0.86822645478640681</v>
      </c>
      <c r="MP66">
        <f t="shared" si="591"/>
        <v>0.98928529652177655</v>
      </c>
      <c r="MT66">
        <v>1047.0588235294099</v>
      </c>
      <c r="MU66">
        <f t="shared" si="441"/>
        <v>1.0470588235294098</v>
      </c>
      <c r="MV66">
        <v>3.4247623940405803E-4</v>
      </c>
      <c r="MW66">
        <f t="shared" si="592"/>
        <v>7.543529502292027</v>
      </c>
      <c r="MX66">
        <f t="shared" si="679"/>
        <v>96.317008614807193</v>
      </c>
      <c r="MY66">
        <f t="shared" si="593"/>
        <v>0.40465667170439634</v>
      </c>
      <c r="MZ66">
        <f t="shared" si="594"/>
        <v>0.68817396103870887</v>
      </c>
      <c r="NA66">
        <f t="shared" si="595"/>
        <v>0.83945151933874385</v>
      </c>
      <c r="NE66">
        <v>255.81395348837299</v>
      </c>
      <c r="NF66">
        <f t="shared" si="442"/>
        <v>0.25581395348837299</v>
      </c>
      <c r="NG66">
        <v>4.0772532188841697E-5</v>
      </c>
      <c r="NH66">
        <f t="shared" si="596"/>
        <v>0.48654573017710856</v>
      </c>
      <c r="NI66">
        <f t="shared" si="680"/>
        <v>99.946736046380281</v>
      </c>
      <c r="NJ66">
        <f t="shared" si="597"/>
        <v>1.5019952149637692</v>
      </c>
      <c r="NK66">
        <f t="shared" si="598"/>
        <v>0.22111128841461211</v>
      </c>
      <c r="NL66">
        <f t="shared" si="599"/>
        <v>1.0000000018751287</v>
      </c>
      <c r="NP66">
        <v>2478.7969924812</v>
      </c>
      <c r="NQ66">
        <f t="shared" si="443"/>
        <v>2.4787969924811999</v>
      </c>
      <c r="NR66">
        <v>1.7622222222222201E-4</v>
      </c>
      <c r="NS66">
        <f t="shared" si="600"/>
        <v>12.769726247987103</v>
      </c>
      <c r="NT66">
        <f t="shared" si="707"/>
        <v>63.623188405796974</v>
      </c>
      <c r="NU66">
        <f t="shared" si="601"/>
        <v>0.68330009110369605</v>
      </c>
      <c r="NV66">
        <f t="shared" si="602"/>
        <v>0.50919025029192921</v>
      </c>
      <c r="NW66">
        <f t="shared" si="603"/>
        <v>0.57796850203397188</v>
      </c>
      <c r="OA66">
        <v>294.41624365482301</v>
      </c>
      <c r="OB66">
        <f t="shared" si="444"/>
        <v>0.294416243654823</v>
      </c>
      <c r="OC66">
        <v>6.7063647012885605E-4</v>
      </c>
      <c r="OD66">
        <f t="shared" si="604"/>
        <v>6.3931026704371403</v>
      </c>
      <c r="OE66">
        <f t="shared" si="681"/>
        <v>98.95009186091319</v>
      </c>
      <c r="OF66">
        <f t="shared" si="605"/>
        <v>3.0713648014739393E-3</v>
      </c>
      <c r="OG66">
        <f t="shared" si="606"/>
        <v>1.0977211991359253</v>
      </c>
      <c r="OH66">
        <f t="shared" si="607"/>
        <v>1.0000010923877904</v>
      </c>
      <c r="OL66">
        <v>1130.5841924398601</v>
      </c>
      <c r="OM66">
        <f t="shared" si="445"/>
        <v>1.1305841924398601</v>
      </c>
      <c r="ON66">
        <v>1.88894917706637E-4</v>
      </c>
      <c r="OO66">
        <f t="shared" si="608"/>
        <v>4.8559104808904117</v>
      </c>
      <c r="OP66">
        <f t="shared" si="682"/>
        <v>97.661002478368673</v>
      </c>
      <c r="OQ66">
        <f t="shared" si="609"/>
        <v>0.1068226246635066</v>
      </c>
      <c r="OR66">
        <f t="shared" si="610"/>
        <v>0.9212268325173546</v>
      </c>
      <c r="OS66">
        <f t="shared" si="611"/>
        <v>0.91169957199005847</v>
      </c>
      <c r="OW66">
        <v>653.52047860101197</v>
      </c>
      <c r="OX66">
        <f t="shared" si="446"/>
        <v>0.65352047860101192</v>
      </c>
      <c r="OY66">
        <v>8.11320754716981E-4</v>
      </c>
      <c r="OZ66">
        <f t="shared" si="612"/>
        <v>10.861054280013132</v>
      </c>
      <c r="PA66">
        <f t="shared" si="699"/>
        <v>81.205324442423645</v>
      </c>
      <c r="PB66">
        <f t="shared" si="613"/>
        <v>0.8613716520534499</v>
      </c>
      <c r="PC66">
        <f t="shared" si="614"/>
        <v>0.42897253533900381</v>
      </c>
      <c r="PD66">
        <f t="shared" si="615"/>
        <v>0.49445863725736988</v>
      </c>
      <c r="PH66">
        <v>1253.62318840579</v>
      </c>
      <c r="PI66">
        <f t="shared" si="447"/>
        <v>1.25362318840579</v>
      </c>
      <c r="PJ66">
        <v>4.8773690078037901E-4</v>
      </c>
      <c r="PK66">
        <f t="shared" si="616"/>
        <v>10.557075774467078</v>
      </c>
      <c r="PL66">
        <f t="shared" si="700"/>
        <v>84.339382966385202</v>
      </c>
      <c r="PM66">
        <f t="shared" si="617"/>
        <v>0.25896400262613495</v>
      </c>
      <c r="PN66">
        <f t="shared" si="618"/>
        <v>0.77275023987315172</v>
      </c>
      <c r="PO66">
        <f t="shared" si="619"/>
        <v>0.77410492348925797</v>
      </c>
      <c r="PS66">
        <v>648.34910342089597</v>
      </c>
      <c r="PT66">
        <f t="shared" si="448"/>
        <v>0.64834910342089602</v>
      </c>
      <c r="PU66">
        <v>6.0157480314960597E-4</v>
      </c>
      <c r="PV66">
        <f t="shared" si="620"/>
        <v>8.4018827255531559</v>
      </c>
      <c r="PW66">
        <f t="shared" si="701"/>
        <v>95.279989442660195</v>
      </c>
      <c r="PX66">
        <f t="shared" si="621"/>
        <v>0.11641358947365993</v>
      </c>
      <c r="PY66">
        <f t="shared" si="622"/>
        <v>0.92373014431084632</v>
      </c>
      <c r="PZ66">
        <f t="shared" si="623"/>
        <v>0.97955498277944697</v>
      </c>
      <c r="QD66">
        <v>578.96051974012903</v>
      </c>
      <c r="QE66">
        <f t="shared" si="449"/>
        <v>0.57896051974012908</v>
      </c>
      <c r="QF66">
        <v>4.7862068965517202E-4</v>
      </c>
      <c r="QG66">
        <f t="shared" si="624"/>
        <v>7.7698163905060396</v>
      </c>
      <c r="QH66">
        <f t="shared" si="683"/>
        <v>94.872369010299849</v>
      </c>
      <c r="QI66">
        <f t="shared" si="625"/>
        <v>6.9352273610345336E-2</v>
      </c>
      <c r="QJ66">
        <f t="shared" si="626"/>
        <v>0.94888129796361786</v>
      </c>
      <c r="QK66">
        <f t="shared" si="627"/>
        <v>0.96026038350818999</v>
      </c>
      <c r="QO66">
        <v>639.34426229508199</v>
      </c>
      <c r="QP66">
        <f t="shared" si="450"/>
        <v>0.63934426229508201</v>
      </c>
      <c r="QQ66">
        <v>8.3627906976744203E-4</v>
      </c>
      <c r="QR66">
        <f t="shared" si="628"/>
        <v>12.389319552110253</v>
      </c>
      <c r="QS66">
        <f t="shared" si="702"/>
        <v>83.362618432385645</v>
      </c>
      <c r="QT66">
        <f t="shared" si="629"/>
        <v>0.25459694548368544</v>
      </c>
      <c r="QU66">
        <f t="shared" si="630"/>
        <v>0.75814354249054816</v>
      </c>
      <c r="QV66">
        <f t="shared" si="631"/>
        <v>0.77447726807423378</v>
      </c>
      <c r="QZ66">
        <v>404.49438202247097</v>
      </c>
      <c r="RA66">
        <f t="shared" si="451"/>
        <v>0.40449438202247096</v>
      </c>
      <c r="RB66">
        <v>1.6898770902568901E-3</v>
      </c>
      <c r="RC66">
        <f t="shared" si="632"/>
        <v>12.307917627508305</v>
      </c>
      <c r="RD66">
        <f t="shared" si="703"/>
        <v>77.663306011561815</v>
      </c>
      <c r="RE66">
        <f t="shared" si="633"/>
        <v>0.35060939463821211</v>
      </c>
      <c r="RF66">
        <f t="shared" si="634"/>
        <v>0.67636792988092775</v>
      </c>
      <c r="RG66">
        <f t="shared" si="635"/>
        <v>0.77222410846464395</v>
      </c>
      <c r="RK66">
        <v>333.22345288326198</v>
      </c>
      <c r="RL66">
        <f t="shared" si="452"/>
        <v>0.33322345288326199</v>
      </c>
      <c r="RM66">
        <v>8.6708860759493597E-4</v>
      </c>
      <c r="RN66">
        <f t="shared" si="636"/>
        <v>7.0609821465385663</v>
      </c>
      <c r="RO66">
        <f t="shared" si="684"/>
        <v>95.263128959991022</v>
      </c>
      <c r="RP66">
        <f t="shared" si="637"/>
        <v>0.21266660302859602</v>
      </c>
      <c r="RQ66">
        <f t="shared" si="638"/>
        <v>0.81441015235084868</v>
      </c>
      <c r="RR66">
        <f t="shared" si="639"/>
        <v>0.91005715985121094</v>
      </c>
      <c r="RV66">
        <v>281.94584878103501</v>
      </c>
      <c r="RW66">
        <f t="shared" si="453"/>
        <v>0.28194584878103501</v>
      </c>
      <c r="RX66">
        <v>5.07246376811594E-5</v>
      </c>
      <c r="RY66">
        <f t="shared" si="640"/>
        <v>0.57380811856515157</v>
      </c>
      <c r="RZ66">
        <f t="shared" si="685"/>
        <v>99.979233610947063</v>
      </c>
      <c r="SA66">
        <f t="shared" si="641"/>
        <v>2.7763448645110162E-3</v>
      </c>
      <c r="SB66">
        <f t="shared" si="642"/>
        <v>0.97953538650722571</v>
      </c>
      <c r="SC66">
        <f t="shared" si="643"/>
        <v>0.9467494529515148</v>
      </c>
      <c r="SG66">
        <v>199.05213270142099</v>
      </c>
      <c r="SH66">
        <f t="shared" si="454"/>
        <v>0.199052132701421</v>
      </c>
      <c r="SI66">
        <v>4.2288557213929998E-5</v>
      </c>
      <c r="SJ66">
        <f t="shared" si="644"/>
        <v>0.49692781684994125</v>
      </c>
      <c r="SK66">
        <f t="shared" si="686"/>
        <v>100.05787747513875</v>
      </c>
      <c r="SL66">
        <f t="shared" si="645"/>
        <v>1.1276209587399526E-3</v>
      </c>
      <c r="SM66">
        <f t="shared" si="646"/>
        <v>0.9652556780489201</v>
      </c>
      <c r="SN66">
        <f t="shared" si="647"/>
        <v>0.87527718357718542</v>
      </c>
      <c r="SS66" t="s">
        <v>28</v>
      </c>
      <c r="ST66">
        <f>SUM(ST56:ST65)</f>
        <v>7.8181818181817988E-3</v>
      </c>
      <c r="TC66">
        <v>345.588235294117</v>
      </c>
      <c r="TD66">
        <f t="shared" si="456"/>
        <v>0.34558823529411697</v>
      </c>
      <c r="TE66">
        <v>1.76779138051159E-3</v>
      </c>
      <c r="TF66">
        <f t="shared" si="652"/>
        <v>11.584478247127064</v>
      </c>
      <c r="TG66">
        <f t="shared" si="688"/>
        <v>79.626900357311214</v>
      </c>
      <c r="TH66">
        <f t="shared" si="653"/>
        <v>0.10262842940225177</v>
      </c>
      <c r="TI66">
        <f t="shared" si="654"/>
        <v>0.86373341229994793</v>
      </c>
      <c r="TJ66">
        <f t="shared" si="655"/>
        <v>0.88236003258787798</v>
      </c>
      <c r="TN66">
        <v>352.657004830917</v>
      </c>
      <c r="TO66">
        <f t="shared" si="457"/>
        <v>0.352657004830917</v>
      </c>
      <c r="TP66">
        <v>1.5545471600769199E-3</v>
      </c>
      <c r="TQ66">
        <f t="shared" si="656"/>
        <v>11.732431396806943</v>
      </c>
      <c r="TR66">
        <f t="shared" si="689"/>
        <v>86.803249166159901</v>
      </c>
      <c r="TS66">
        <f t="shared" si="657"/>
        <v>0.2139151736817165</v>
      </c>
      <c r="TT66">
        <f t="shared" si="658"/>
        <v>0.78430315845770493</v>
      </c>
      <c r="TU66">
        <f t="shared" si="659"/>
        <v>0.87131241635490575</v>
      </c>
      <c r="TY66">
        <v>170.25929397063501</v>
      </c>
      <c r="TZ66">
        <f t="shared" si="458"/>
        <v>0.17025929397063502</v>
      </c>
      <c r="UA66">
        <v>1.75257731958762E-5</v>
      </c>
      <c r="UB66">
        <f t="shared" si="660"/>
        <v>0.36818851251840756</v>
      </c>
      <c r="UC66">
        <f t="shared" si="690"/>
        <v>100.01732651823593</v>
      </c>
      <c r="UD66">
        <f t="shared" si="661"/>
        <v>2.0759937852559479E-3</v>
      </c>
      <c r="UE66">
        <f t="shared" si="662"/>
        <v>0.54092598786421553</v>
      </c>
    </row>
    <row r="67" spans="1:551" x14ac:dyDescent="0.25">
      <c r="A67" s="4">
        <v>2.5374000000000001E-5</v>
      </c>
      <c r="B67" s="1">
        <v>0.99997000000000003</v>
      </c>
      <c r="E67">
        <v>281.99052132701399</v>
      </c>
      <c r="F67">
        <f t="shared" si="409"/>
        <v>0.28199052132701402</v>
      </c>
      <c r="G67">
        <v>5.3575208208714797E-4</v>
      </c>
      <c r="H67">
        <f t="shared" si="459"/>
        <v>4.7119796137831838</v>
      </c>
      <c r="I67">
        <f t="shared" si="691"/>
        <v>99.295758659878487</v>
      </c>
      <c r="J67">
        <f t="shared" si="460"/>
        <v>6.3468214869141476E-2</v>
      </c>
      <c r="K67">
        <f t="shared" si="461"/>
        <v>0.9674977779695314</v>
      </c>
      <c r="L67">
        <f t="shared" si="462"/>
        <v>0.99999770332768101</v>
      </c>
      <c r="P67">
        <v>259.76964212258298</v>
      </c>
      <c r="Q67">
        <f t="shared" si="410"/>
        <v>0.25976964212258297</v>
      </c>
      <c r="R67">
        <v>1.8449197860962501E-4</v>
      </c>
      <c r="S67">
        <f t="shared" si="463"/>
        <v>1.5648174606414333</v>
      </c>
      <c r="T67">
        <f t="shared" si="464"/>
        <v>100.01224639751773</v>
      </c>
      <c r="U67">
        <f t="shared" si="465"/>
        <v>8.5007938401251787E-2</v>
      </c>
      <c r="V67">
        <f t="shared" si="466"/>
        <v>0.88892359153998013</v>
      </c>
      <c r="W67">
        <f t="shared" si="467"/>
        <v>0.96168465233569911</v>
      </c>
      <c r="AA67">
        <v>266.96832579185502</v>
      </c>
      <c r="AB67">
        <f t="shared" si="411"/>
        <v>0.26696832579185503</v>
      </c>
      <c r="AC67">
        <v>2.0055591467356101E-4</v>
      </c>
      <c r="AD67">
        <f t="shared" si="468"/>
        <v>1.5297933994932189</v>
      </c>
      <c r="AE67">
        <f t="shared" si="667"/>
        <v>99.971155510258782</v>
      </c>
      <c r="AF67">
        <f t="shared" si="469"/>
        <v>0.1239034190079036</v>
      </c>
      <c r="AG67">
        <f t="shared" si="470"/>
        <v>0.86420111415184031</v>
      </c>
      <c r="AH67">
        <f t="shared" si="471"/>
        <v>0.98377951408940789</v>
      </c>
      <c r="AL67">
        <v>293.57798165137598</v>
      </c>
      <c r="AM67">
        <f t="shared" si="412"/>
        <v>0.293577981651376</v>
      </c>
      <c r="AN67">
        <v>7.1091157524887701E-4</v>
      </c>
      <c r="AO67">
        <f t="shared" si="472"/>
        <v>5.3775459549839413</v>
      </c>
      <c r="AP67">
        <f t="shared" si="692"/>
        <v>99.226575412772917</v>
      </c>
      <c r="AQ67">
        <f t="shared" si="473"/>
        <v>0.10303321378985759</v>
      </c>
      <c r="AR67">
        <f t="shared" si="474"/>
        <v>0.94007281626811834</v>
      </c>
      <c r="AS67">
        <f t="shared" si="475"/>
        <v>1.0000000002852101</v>
      </c>
      <c r="AW67">
        <v>255.980861244019</v>
      </c>
      <c r="AX67">
        <f t="shared" si="413"/>
        <v>0.25598086124401898</v>
      </c>
      <c r="AY67">
        <v>9.7765363128491696E-5</v>
      </c>
      <c r="AZ67">
        <f t="shared" si="476"/>
        <v>0.78463373297344852</v>
      </c>
      <c r="BA67">
        <f t="shared" si="666"/>
        <v>99.984755687473296</v>
      </c>
      <c r="BB67">
        <f t="shared" si="477"/>
        <v>0.14043195924885221</v>
      </c>
      <c r="BC67">
        <f t="shared" si="478"/>
        <v>0.85180123937805663</v>
      </c>
      <c r="BD67">
        <f t="shared" si="479"/>
        <v>0.99322680399955299</v>
      </c>
      <c r="BI67" t="s">
        <v>28</v>
      </c>
      <c r="BJ67">
        <f>SUM(BJ56:BJ66)</f>
        <v>1.1349999999999973E-2</v>
      </c>
      <c r="BS67">
        <v>316.03773584905599</v>
      </c>
      <c r="BT67">
        <f t="shared" si="415"/>
        <v>0.31603773584905598</v>
      </c>
      <c r="BU67">
        <v>1.2431693989071E-3</v>
      </c>
      <c r="BV67">
        <f t="shared" si="485"/>
        <v>9.7274600853450703</v>
      </c>
      <c r="BW67">
        <f t="shared" si="693"/>
        <v>94.794633007516552</v>
      </c>
      <c r="BX67">
        <f t="shared" si="486"/>
        <v>0.70083485345661156</v>
      </c>
      <c r="BY67">
        <f t="shared" si="487"/>
        <v>0.51152526068752746</v>
      </c>
      <c r="BZ67">
        <f t="shared" si="488"/>
        <v>0.82180653667426173</v>
      </c>
      <c r="CD67">
        <v>244.80874316939901</v>
      </c>
      <c r="CE67">
        <f t="shared" si="416"/>
        <v>0.24480874316939902</v>
      </c>
      <c r="CF67">
        <v>9.9999999999999802E-5</v>
      </c>
      <c r="CG67">
        <f t="shared" si="489"/>
        <v>0.75187969924811882</v>
      </c>
      <c r="CH67">
        <f t="shared" si="668"/>
        <v>99.999999999999673</v>
      </c>
      <c r="CI67">
        <f t="shared" si="490"/>
        <v>5.7045864581692161E-2</v>
      </c>
      <c r="CJ67">
        <f t="shared" si="491"/>
        <v>0.92237763227339287</v>
      </c>
      <c r="CK67">
        <f t="shared" si="492"/>
        <v>0.9679588127665707</v>
      </c>
      <c r="CP67" s="11">
        <v>254.34607414229799</v>
      </c>
      <c r="CQ67">
        <f t="shared" si="417"/>
        <v>0.25434607414229798</v>
      </c>
      <c r="CR67">
        <v>1.04651162790697E-4</v>
      </c>
      <c r="CS67">
        <f t="shared" si="493"/>
        <v>0.85569225503431723</v>
      </c>
      <c r="CT67">
        <f t="shared" si="669"/>
        <v>100.02091692178951</v>
      </c>
      <c r="CU67">
        <f t="shared" si="494"/>
        <v>0.11985727610880001</v>
      </c>
      <c r="CV67">
        <f t="shared" si="495"/>
        <v>0.85733278941082969</v>
      </c>
      <c r="CW67">
        <f t="shared" si="496"/>
        <v>0.95461789955442067</v>
      </c>
      <c r="DA67">
        <v>283.41013824884698</v>
      </c>
      <c r="DB67">
        <f t="shared" si="418"/>
        <v>0.28341013824884698</v>
      </c>
      <c r="DC67">
        <v>5.98837209302325E-4</v>
      </c>
      <c r="DD67">
        <f t="shared" si="497"/>
        <v>4.1906032841310354</v>
      </c>
      <c r="DE67">
        <f t="shared" si="704"/>
        <v>99.109801943137768</v>
      </c>
      <c r="DF67">
        <f t="shared" si="498"/>
        <v>9.5430779735123303E-2</v>
      </c>
      <c r="DG67">
        <f t="shared" si="499"/>
        <v>0.94465446639476169</v>
      </c>
      <c r="DH67">
        <f t="shared" si="500"/>
        <v>1.0000047280948094</v>
      </c>
      <c r="DL67">
        <v>289.24501424501398</v>
      </c>
      <c r="DM67">
        <f t="shared" si="419"/>
        <v>0.28924501424501398</v>
      </c>
      <c r="DN67">
        <v>6.8333333333333299E-4</v>
      </c>
      <c r="DO67">
        <f t="shared" si="501"/>
        <v>4.5525205418609795</v>
      </c>
      <c r="DP67">
        <f t="shared" si="670"/>
        <v>98.711969797912218</v>
      </c>
      <c r="DQ67">
        <f t="shared" si="502"/>
        <v>0.12316333449200023</v>
      </c>
      <c r="DR67">
        <f t="shared" si="503"/>
        <v>0.91271430937148867</v>
      </c>
      <c r="DS67">
        <f t="shared" si="504"/>
        <v>1.0000047215122971</v>
      </c>
      <c r="DW67">
        <v>304.87804878048701</v>
      </c>
      <c r="DX67">
        <f t="shared" si="420"/>
        <v>0.30487804878048702</v>
      </c>
      <c r="DY67">
        <v>1.0231100929793801E-3</v>
      </c>
      <c r="DZ67">
        <f t="shared" si="505"/>
        <v>7.1000006452420559</v>
      </c>
      <c r="EA67">
        <f t="shared" si="705"/>
        <v>95.929167756486578</v>
      </c>
      <c r="EB67">
        <f t="shared" si="506"/>
        <v>0.82559001955601308</v>
      </c>
      <c r="EC67">
        <f t="shared" si="507"/>
        <v>0.46010738023617259</v>
      </c>
      <c r="ED67">
        <f t="shared" si="508"/>
        <v>0.84896926015973984</v>
      </c>
      <c r="EH67">
        <v>244.02649926804401</v>
      </c>
      <c r="EI67">
        <f t="shared" si="421"/>
        <v>0.24402649926804401</v>
      </c>
      <c r="EJ67">
        <v>9.6556087636155902E-5</v>
      </c>
      <c r="EK67">
        <f t="shared" si="509"/>
        <v>0.87698535546008993</v>
      </c>
      <c r="EL67">
        <f t="shared" si="694"/>
        <v>100.00359898654142</v>
      </c>
      <c r="EM67">
        <f t="shared" si="510"/>
        <v>7.1509635357062215E-2</v>
      </c>
      <c r="EN67">
        <f t="shared" si="511"/>
        <v>0.90791710728996677</v>
      </c>
      <c r="EO67">
        <f t="shared" si="512"/>
        <v>0.97840112428333847</v>
      </c>
      <c r="ES67">
        <v>288.83495145631002</v>
      </c>
      <c r="ET67">
        <f t="shared" si="422"/>
        <v>0.28883495145631</v>
      </c>
      <c r="EU67">
        <v>5.4456773000462297E-4</v>
      </c>
      <c r="EV67">
        <f t="shared" si="513"/>
        <v>4.8191834513683451</v>
      </c>
      <c r="EW67">
        <f t="shared" si="671"/>
        <v>98.343213907265465</v>
      </c>
      <c r="EX67">
        <f t="shared" si="514"/>
        <v>7.0566722381064942E-2</v>
      </c>
      <c r="EY67">
        <f t="shared" si="515"/>
        <v>0.94662333351160488</v>
      </c>
      <c r="EZ67">
        <f t="shared" si="516"/>
        <v>1.00000352148867</v>
      </c>
      <c r="FD67">
        <v>326.08695652173901</v>
      </c>
      <c r="FE67">
        <f t="shared" si="423"/>
        <v>0.32608695652173902</v>
      </c>
      <c r="FF67">
        <v>1.42E-3</v>
      </c>
      <c r="FG67">
        <f t="shared" si="517"/>
        <v>10.749432248296747</v>
      </c>
      <c r="FH67">
        <f t="shared" si="672"/>
        <v>92.581377744133206</v>
      </c>
      <c r="FI67">
        <f t="shared" si="518"/>
        <v>0.20061176278296683</v>
      </c>
      <c r="FJ67">
        <f t="shared" si="519"/>
        <v>0.81506370862808342</v>
      </c>
      <c r="FK67">
        <f t="shared" si="520"/>
        <v>0.92933470380835925</v>
      </c>
      <c r="FO67">
        <v>295.918367346938</v>
      </c>
      <c r="FP67">
        <f t="shared" si="424"/>
        <v>0.29591836734693799</v>
      </c>
      <c r="FQ67">
        <v>6.3215859030836996E-4</v>
      </c>
      <c r="FR67">
        <f t="shared" si="521"/>
        <v>5.4496430198997414</v>
      </c>
      <c r="FS67">
        <f t="shared" si="706"/>
        <v>99.005012912045814</v>
      </c>
      <c r="FT67">
        <f t="shared" si="522"/>
        <v>2.8346804085910896E-2</v>
      </c>
      <c r="FU67">
        <f t="shared" si="523"/>
        <v>0.99983134996156264</v>
      </c>
      <c r="FV67">
        <f t="shared" si="524"/>
        <v>1.0000013501910952</v>
      </c>
      <c r="FZ67">
        <v>309.093679864786</v>
      </c>
      <c r="GA67">
        <f t="shared" si="425"/>
        <v>0.30909367986478598</v>
      </c>
      <c r="GB67">
        <v>1.2823834196891101E-3</v>
      </c>
      <c r="GC67">
        <f t="shared" si="525"/>
        <v>9.9951942298449747</v>
      </c>
      <c r="GD67">
        <f t="shared" si="663"/>
        <v>93.1673256091008</v>
      </c>
      <c r="GE67">
        <f t="shared" si="526"/>
        <v>4.0790800220105616E-2</v>
      </c>
      <c r="GF67">
        <f t="shared" si="527"/>
        <v>0.98295959854078496</v>
      </c>
      <c r="GG67">
        <f t="shared" si="528"/>
        <v>0.98767078820050136</v>
      </c>
      <c r="GK67">
        <v>416.666666666666</v>
      </c>
      <c r="GL67">
        <f t="shared" si="426"/>
        <v>0.41666666666666602</v>
      </c>
      <c r="GM67">
        <v>1.93564356435643E-3</v>
      </c>
      <c r="GN67">
        <f t="shared" si="529"/>
        <v>12.904290429042867</v>
      </c>
      <c r="GO67">
        <f t="shared" si="695"/>
        <v>76.765676567656527</v>
      </c>
      <c r="GP67">
        <f t="shared" si="530"/>
        <v>0.76648375366091737</v>
      </c>
      <c r="GQ67">
        <f t="shared" si="531"/>
        <v>0.45850425571762859</v>
      </c>
      <c r="GR67">
        <f t="shared" si="532"/>
        <v>0.64559878304368989</v>
      </c>
      <c r="GV67">
        <v>333.33333333333297</v>
      </c>
      <c r="GW67">
        <f t="shared" si="427"/>
        <v>0.33333333333333298</v>
      </c>
      <c r="GX67">
        <v>1.58762886597938E-3</v>
      </c>
      <c r="GY67">
        <f t="shared" si="533"/>
        <v>12.326311071268478</v>
      </c>
      <c r="GZ67">
        <f t="shared" si="673"/>
        <v>87.404751232630886</v>
      </c>
      <c r="HA67">
        <f t="shared" si="534"/>
        <v>0.11414699311691601</v>
      </c>
      <c r="HB67">
        <f t="shared" si="535"/>
        <v>0.88163777120771158</v>
      </c>
      <c r="HC67">
        <f t="shared" si="536"/>
        <v>0.93115668364389381</v>
      </c>
      <c r="HG67">
        <v>330.18622892911799</v>
      </c>
      <c r="HH67">
        <f t="shared" si="428"/>
        <v>0.33018622892911798</v>
      </c>
      <c r="HI67">
        <v>1.5952442793693599E-3</v>
      </c>
      <c r="HJ67">
        <f t="shared" si="537"/>
        <v>10.599629763251562</v>
      </c>
      <c r="HK67">
        <f t="shared" si="674"/>
        <v>86.905625525884631</v>
      </c>
      <c r="HL67">
        <f t="shared" si="538"/>
        <v>0.11727799091131429</v>
      </c>
      <c r="HM67">
        <f t="shared" si="539"/>
        <v>0.87745677190353022</v>
      </c>
      <c r="HN67">
        <f t="shared" si="540"/>
        <v>0.90062998132297023</v>
      </c>
      <c r="HR67">
        <v>404.97737556560998</v>
      </c>
      <c r="HS67">
        <f t="shared" si="429"/>
        <v>0.40497737556560998</v>
      </c>
      <c r="HT67">
        <v>5.3684210526315805E-4</v>
      </c>
      <c r="HU67">
        <f t="shared" si="541"/>
        <v>3.4368892782532527</v>
      </c>
      <c r="HV67">
        <f t="shared" si="542"/>
        <v>95.660084911381929</v>
      </c>
      <c r="HW67">
        <f t="shared" si="543"/>
        <v>3.7467632840505027E-2</v>
      </c>
      <c r="HX67">
        <f t="shared" si="544"/>
        <v>0.95422611514534295</v>
      </c>
      <c r="HY67">
        <f t="shared" si="545"/>
        <v>0.95561175218601258</v>
      </c>
      <c r="IC67">
        <v>1013.66120218579</v>
      </c>
      <c r="ID67">
        <f t="shared" si="430"/>
        <v>1.01366120218579</v>
      </c>
      <c r="IE67">
        <v>6.6108374384236403E-4</v>
      </c>
      <c r="IF67">
        <f t="shared" si="546"/>
        <v>11.036456491525277</v>
      </c>
      <c r="IG67">
        <f t="shared" si="547"/>
        <v>75.89003018166558</v>
      </c>
      <c r="IH67">
        <f t="shared" si="548"/>
        <v>0.50598217533690104</v>
      </c>
      <c r="II67">
        <f t="shared" si="549"/>
        <v>0.60841520691209716</v>
      </c>
      <c r="IJ67">
        <f t="shared" si="550"/>
        <v>0.63554005652456569</v>
      </c>
      <c r="IN67">
        <v>317.83783783783701</v>
      </c>
      <c r="IO67">
        <f t="shared" si="431"/>
        <v>0.31783783783783703</v>
      </c>
      <c r="IP67">
        <v>1.5926685305995599E-3</v>
      </c>
      <c r="IQ67">
        <f t="shared" si="551"/>
        <v>9.446432565833689</v>
      </c>
      <c r="IR67">
        <f t="shared" si="696"/>
        <v>90.707900193726502</v>
      </c>
      <c r="IS67">
        <f t="shared" si="552"/>
        <v>1.2717002444796979</v>
      </c>
      <c r="IT67">
        <f t="shared" si="553"/>
        <v>0.28035428943554508</v>
      </c>
      <c r="IU67">
        <f t="shared" si="554"/>
        <v>0.68915289554225578</v>
      </c>
      <c r="IY67">
        <v>599.17355371900805</v>
      </c>
      <c r="IZ67">
        <f t="shared" si="432"/>
        <v>0.59917355371900805</v>
      </c>
      <c r="JA67">
        <v>6.7594123048668497E-4</v>
      </c>
      <c r="JB67">
        <f t="shared" si="555"/>
        <v>7.8689316703921408</v>
      </c>
      <c r="JC67">
        <f t="shared" si="697"/>
        <v>92.310553946705738</v>
      </c>
      <c r="JD67">
        <f t="shared" si="556"/>
        <v>0.35890924077491454</v>
      </c>
      <c r="JE67">
        <f t="shared" si="557"/>
        <v>0.71187226211725585</v>
      </c>
      <c r="JF67">
        <f t="shared" si="558"/>
        <v>0.75466957363828291</v>
      </c>
      <c r="JJ67">
        <v>563.43283582089498</v>
      </c>
      <c r="JK67">
        <f t="shared" si="433"/>
        <v>0.56343283582089498</v>
      </c>
      <c r="JL67">
        <v>5.58273381294964E-4</v>
      </c>
      <c r="JM67">
        <f t="shared" si="559"/>
        <v>7.2128343836558653</v>
      </c>
      <c r="JN67">
        <f t="shared" si="664"/>
        <v>90.309148030412715</v>
      </c>
      <c r="JO67">
        <f t="shared" si="560"/>
        <v>0.29532875803505221</v>
      </c>
      <c r="JP67">
        <f t="shared" si="561"/>
        <v>0.75748563771378552</v>
      </c>
      <c r="JQ67">
        <f t="shared" si="562"/>
        <v>0.78313325170719617</v>
      </c>
      <c r="JU67">
        <v>581.53096129501398</v>
      </c>
      <c r="JV67">
        <f t="shared" si="434"/>
        <v>0.58153096129501403</v>
      </c>
      <c r="JW67">
        <v>7.6788321167883204E-4</v>
      </c>
      <c r="JX67">
        <f t="shared" si="563"/>
        <v>9.5865569497981529</v>
      </c>
      <c r="JY67">
        <f t="shared" si="675"/>
        <v>90.835360908353451</v>
      </c>
      <c r="JZ67">
        <f t="shared" si="564"/>
        <v>0.46972975934650829</v>
      </c>
      <c r="KA67">
        <f t="shared" si="565"/>
        <v>0.64879415412818697</v>
      </c>
      <c r="KB67">
        <f t="shared" si="566"/>
        <v>0.71746248894512488</v>
      </c>
      <c r="KF67">
        <v>526.90582959641199</v>
      </c>
      <c r="KG67">
        <f t="shared" si="435"/>
        <v>0.52690582959641197</v>
      </c>
      <c r="KH67">
        <v>3.95638552736654E-4</v>
      </c>
      <c r="KI67">
        <f t="shared" si="567"/>
        <v>5.9227328253990112</v>
      </c>
      <c r="KJ67">
        <f t="shared" si="665"/>
        <v>96.772668803311021</v>
      </c>
      <c r="KK67">
        <f t="shared" si="568"/>
        <v>0.11348745029319184</v>
      </c>
      <c r="KL67">
        <f t="shared" si="569"/>
        <v>0.9140591616191952</v>
      </c>
      <c r="KM67">
        <f t="shared" si="570"/>
        <v>0.93656481410206793</v>
      </c>
      <c r="KQ67">
        <v>314.93506493506402</v>
      </c>
      <c r="KR67">
        <f t="shared" si="436"/>
        <v>0.31493506493506401</v>
      </c>
      <c r="KS67">
        <v>8.7190082644628001E-4</v>
      </c>
      <c r="KT67">
        <f t="shared" si="571"/>
        <v>9.2362375682868638</v>
      </c>
      <c r="KU67">
        <f t="shared" si="698"/>
        <v>94.638604846616929</v>
      </c>
      <c r="KV67">
        <f t="shared" si="572"/>
        <v>7.9802008952356812E-2</v>
      </c>
      <c r="KW67">
        <f t="shared" si="573"/>
        <v>0.95572527579654309</v>
      </c>
      <c r="KX67">
        <f t="shared" si="574"/>
        <v>0.97121617376814506</v>
      </c>
      <c r="LB67">
        <v>242.42424242424201</v>
      </c>
      <c r="LC67">
        <f t="shared" si="437"/>
        <v>0.24242424242424201</v>
      </c>
      <c r="LD67">
        <v>1.14799783549783E-4</v>
      </c>
      <c r="LE67">
        <f t="shared" si="575"/>
        <v>1.0600164686037212</v>
      </c>
      <c r="LF67">
        <f t="shared" si="676"/>
        <v>100.03877316896687</v>
      </c>
      <c r="LG67">
        <f t="shared" si="576"/>
        <v>0.33208410646566666</v>
      </c>
      <c r="LH67">
        <f t="shared" si="577"/>
        <v>0.69463589377505097</v>
      </c>
      <c r="LI67">
        <f t="shared" si="578"/>
        <v>0.99999408870069528</v>
      </c>
      <c r="LN67" t="s">
        <v>28</v>
      </c>
      <c r="LO67">
        <f>SUM(LO56:LO66)</f>
        <v>7.1238302030181115E-4</v>
      </c>
      <c r="LY67" t="s">
        <v>29</v>
      </c>
      <c r="LZ67">
        <v>1039.8030000000001</v>
      </c>
      <c r="MI67">
        <v>785.23489932885798</v>
      </c>
      <c r="MJ67">
        <f t="shared" si="440"/>
        <v>0.78523489932885793</v>
      </c>
      <c r="MK67">
        <v>4.1441441441441302E-5</v>
      </c>
      <c r="ML67">
        <f t="shared" si="588"/>
        <v>1.0412422472723946</v>
      </c>
      <c r="MM67">
        <f t="shared" si="678"/>
        <v>99.913984336094785</v>
      </c>
      <c r="MN67">
        <f t="shared" si="589"/>
        <v>0.10770558944385109</v>
      </c>
      <c r="MO67">
        <f t="shared" si="590"/>
        <v>0.8776339986359144</v>
      </c>
      <c r="MP67">
        <f t="shared" si="591"/>
        <v>1.0000045561750559</v>
      </c>
      <c r="MT67">
        <v>923.52941176470495</v>
      </c>
      <c r="MU67">
        <f t="shared" si="441"/>
        <v>0.92352941176470493</v>
      </c>
      <c r="MV67">
        <v>1.55468790136141E-4</v>
      </c>
      <c r="MW67">
        <f t="shared" si="592"/>
        <v>3.4244226902233703</v>
      </c>
      <c r="MX67">
        <f t="shared" si="679"/>
        <v>99.741431305030559</v>
      </c>
      <c r="MY67">
        <f t="shared" si="593"/>
        <v>0.31405818659146018</v>
      </c>
      <c r="MZ67">
        <f t="shared" si="594"/>
        <v>0.74511888424174755</v>
      </c>
      <c r="NA67">
        <f t="shared" si="595"/>
        <v>0.90891433689328671</v>
      </c>
      <c r="NF67" t="s">
        <v>28</v>
      </c>
      <c r="NG67">
        <f>SUM(NG56:NG66)</f>
        <v>8.375536480686667E-3</v>
      </c>
      <c r="NP67">
        <v>1827.66917293233</v>
      </c>
      <c r="NQ67">
        <f t="shared" si="443"/>
        <v>1.82766917293233</v>
      </c>
      <c r="NR67">
        <v>1.6288888888888801E-4</v>
      </c>
      <c r="NS67">
        <f t="shared" si="600"/>
        <v>11.803542673107827</v>
      </c>
      <c r="NT67">
        <f t="shared" si="707"/>
        <v>75.426731078904794</v>
      </c>
      <c r="NU67">
        <f t="shared" si="601"/>
        <v>0.46063735401681377</v>
      </c>
      <c r="NV67">
        <f t="shared" si="602"/>
        <v>0.61780018291477146</v>
      </c>
      <c r="NW67">
        <f t="shared" si="603"/>
        <v>0.70124878877953623</v>
      </c>
      <c r="OA67">
        <v>233.502538071066</v>
      </c>
      <c r="OB67">
        <f t="shared" si="444"/>
        <v>0.233502538071066</v>
      </c>
      <c r="OC67">
        <v>1.0637771703761499E-4</v>
      </c>
      <c r="OD67">
        <f t="shared" si="604"/>
        <v>1.0140869117027169</v>
      </c>
      <c r="OE67">
        <f t="shared" si="681"/>
        <v>99.964178772615909</v>
      </c>
      <c r="OF67">
        <f t="shared" si="605"/>
        <v>8.3573471786761516E-4</v>
      </c>
      <c r="OG67">
        <f t="shared" si="606"/>
        <v>0.94549487861363757</v>
      </c>
      <c r="OH67">
        <f t="shared" si="607"/>
        <v>0.86132609282297634</v>
      </c>
      <c r="OL67">
        <v>835.05154639175203</v>
      </c>
      <c r="OM67">
        <f t="shared" si="445"/>
        <v>0.83505154639175205</v>
      </c>
      <c r="ON67">
        <v>5.0326848047954803E-5</v>
      </c>
      <c r="OO67">
        <f t="shared" si="608"/>
        <v>1.2937493071453676</v>
      </c>
      <c r="OP67">
        <f t="shared" si="682"/>
        <v>98.954751785514034</v>
      </c>
      <c r="OQ67">
        <f t="shared" si="609"/>
        <v>4.0205614661323968E-2</v>
      </c>
      <c r="OR67">
        <f t="shared" si="610"/>
        <v>0.94624497903028282</v>
      </c>
      <c r="OS67">
        <f t="shared" si="611"/>
        <v>0.93645898266147043</v>
      </c>
      <c r="OW67">
        <v>607.91532443626295</v>
      </c>
      <c r="OX67">
        <f t="shared" si="446"/>
        <v>0.60791532443626295</v>
      </c>
      <c r="OY67">
        <v>6.0188679245282996E-4</v>
      </c>
      <c r="OZ67">
        <f t="shared" si="612"/>
        <v>8.0573867798236947</v>
      </c>
      <c r="PA67">
        <f t="shared" si="699"/>
        <v>89.262711222247333</v>
      </c>
      <c r="PB67">
        <f t="shared" si="613"/>
        <v>0.7740855861137661</v>
      </c>
      <c r="PC67">
        <f t="shared" si="614"/>
        <v>0.4862581598636429</v>
      </c>
      <c r="PD67">
        <f t="shared" si="615"/>
        <v>0.56048937233579565</v>
      </c>
      <c r="PH67">
        <v>1079.7101449275301</v>
      </c>
      <c r="PI67">
        <f t="shared" si="447"/>
        <v>1.0797101449275301</v>
      </c>
      <c r="PJ67">
        <v>3.5804142463181303E-4</v>
      </c>
      <c r="PK67">
        <f t="shared" si="616"/>
        <v>7.7498143859699793</v>
      </c>
      <c r="PL67">
        <f t="shared" si="700"/>
        <v>92.089197352355185</v>
      </c>
      <c r="PM67">
        <f t="shared" si="617"/>
        <v>0.16653814679853632</v>
      </c>
      <c r="PN67">
        <f t="shared" si="618"/>
        <v>0.85198766302592577</v>
      </c>
      <c r="PO67">
        <f t="shared" si="619"/>
        <v>0.85348125522256524</v>
      </c>
      <c r="PS67">
        <v>592.83398398729605</v>
      </c>
      <c r="PT67">
        <f t="shared" si="448"/>
        <v>0.59283398398729603</v>
      </c>
      <c r="PU67">
        <v>2.8661417322834598E-4</v>
      </c>
      <c r="PV67">
        <f t="shared" si="620"/>
        <v>4.0029912462059496</v>
      </c>
      <c r="PW67">
        <f t="shared" si="701"/>
        <v>99.282980688866147</v>
      </c>
      <c r="PX67">
        <f t="shared" si="621"/>
        <v>8.8433339892825591E-2</v>
      </c>
      <c r="PY67">
        <f t="shared" si="622"/>
        <v>0.9430086133887039</v>
      </c>
      <c r="PZ67">
        <f t="shared" si="623"/>
        <v>0.99999852959004032</v>
      </c>
      <c r="QD67">
        <v>431.33433283358301</v>
      </c>
      <c r="QE67">
        <f t="shared" si="449"/>
        <v>0.43133433283358302</v>
      </c>
      <c r="QF67">
        <v>2.5517241379310299E-4</v>
      </c>
      <c r="QG67">
        <f t="shared" si="624"/>
        <v>4.1424093148231007</v>
      </c>
      <c r="QH67">
        <f t="shared" si="683"/>
        <v>99.014778325122947</v>
      </c>
      <c r="QI67">
        <f t="shared" si="625"/>
        <v>2.6549918321534825E-2</v>
      </c>
      <c r="QJ67">
        <f t="shared" si="626"/>
        <v>0.98635580817853552</v>
      </c>
      <c r="QK67">
        <f t="shared" si="627"/>
        <v>0.99818429203920012</v>
      </c>
      <c r="QO67">
        <v>553.27868852459005</v>
      </c>
      <c r="QP67">
        <f t="shared" si="450"/>
        <v>0.55327868852459006</v>
      </c>
      <c r="QQ67">
        <v>5.4604651162790704E-4</v>
      </c>
      <c r="QR67">
        <f t="shared" si="628"/>
        <v>8.0895779500430667</v>
      </c>
      <c r="QS67">
        <f t="shared" si="702"/>
        <v>91.45219638242871</v>
      </c>
      <c r="QT67">
        <f t="shared" si="629"/>
        <v>0.17767634193844467</v>
      </c>
      <c r="QU67">
        <f t="shared" si="630"/>
        <v>0.84053918318462517</v>
      </c>
      <c r="QV67">
        <f t="shared" si="631"/>
        <v>0.85864807100205864</v>
      </c>
      <c r="QZ67">
        <v>356.74157303370703</v>
      </c>
      <c r="RA67">
        <f t="shared" si="451"/>
        <v>0.35674157303370702</v>
      </c>
      <c r="RB67">
        <v>1.4455214432663301E-3</v>
      </c>
      <c r="RC67">
        <f t="shared" si="632"/>
        <v>10.52819696479483</v>
      </c>
      <c r="RD67">
        <f t="shared" si="703"/>
        <v>88.191502976356645</v>
      </c>
      <c r="RE67">
        <f t="shared" si="633"/>
        <v>0.2607525266320686</v>
      </c>
      <c r="RF67">
        <f t="shared" si="634"/>
        <v>0.76921648436724777</v>
      </c>
      <c r="RG67">
        <f t="shared" si="635"/>
        <v>0.87823134068668607</v>
      </c>
      <c r="RK67">
        <v>295.75421940928197</v>
      </c>
      <c r="RL67">
        <f t="shared" si="452"/>
        <v>0.29575421940928198</v>
      </c>
      <c r="RM67">
        <v>4.7890295358649798E-4</v>
      </c>
      <c r="RN67">
        <f t="shared" si="636"/>
        <v>3.8998611855578011</v>
      </c>
      <c r="RO67">
        <f t="shared" si="684"/>
        <v>99.162990145548818</v>
      </c>
      <c r="RP67">
        <f t="shared" si="637"/>
        <v>0.16162066304523645</v>
      </c>
      <c r="RQ67">
        <f t="shared" si="638"/>
        <v>0.86233499370786348</v>
      </c>
      <c r="RR67">
        <f t="shared" si="639"/>
        <v>0.96361045223808628</v>
      </c>
      <c r="RW67" t="s">
        <v>28</v>
      </c>
      <c r="RX67">
        <f>SUM(RX56:RX66)</f>
        <v>8.8381642512077203E-3</v>
      </c>
      <c r="SH67" t="s">
        <v>28</v>
      </c>
      <c r="SI67">
        <f>SUM(SI56:SI66)</f>
        <v>8.514925373134306E-3</v>
      </c>
      <c r="SS67" t="s">
        <v>29</v>
      </c>
      <c r="ST67">
        <v>189.78299999999999</v>
      </c>
      <c r="TC67">
        <v>323.529411764705</v>
      </c>
      <c r="TD67">
        <f t="shared" si="456"/>
        <v>0.32352941176470501</v>
      </c>
      <c r="TE67">
        <v>1.40208519956205E-3</v>
      </c>
      <c r="TF67">
        <f t="shared" si="652"/>
        <v>9.1879764060422691</v>
      </c>
      <c r="TG67">
        <f t="shared" si="688"/>
        <v>88.814876763353482</v>
      </c>
      <c r="TH67">
        <f t="shared" si="653"/>
        <v>8.3832595264213994E-2</v>
      </c>
      <c r="TI67">
        <f t="shared" si="654"/>
        <v>0.93202110373348535</v>
      </c>
      <c r="TJ67">
        <f t="shared" si="655"/>
        <v>0.95212036463084238</v>
      </c>
      <c r="TN67">
        <v>318.84057971014403</v>
      </c>
      <c r="TO67">
        <f t="shared" si="457"/>
        <v>0.31884057971014401</v>
      </c>
      <c r="TP67">
        <v>1.0694385816800299E-3</v>
      </c>
      <c r="TQ67">
        <f t="shared" si="656"/>
        <v>8.0712345787172062</v>
      </c>
      <c r="TR67">
        <f t="shared" si="689"/>
        <v>94.874483744877111</v>
      </c>
      <c r="TS67">
        <f t="shared" si="657"/>
        <v>0.16631277763073574</v>
      </c>
      <c r="TT67">
        <f t="shared" si="658"/>
        <v>0.85628007765294578</v>
      </c>
      <c r="TU67">
        <f t="shared" si="659"/>
        <v>0.95127433249599591</v>
      </c>
      <c r="TZ67" t="s">
        <v>28</v>
      </c>
      <c r="UA67">
        <f>SUM(UA56:UA66)</f>
        <v>4.7608247422680312E-3</v>
      </c>
    </row>
    <row r="68" spans="1:551" x14ac:dyDescent="0.25">
      <c r="A68" s="4">
        <v>2.5703699999999999E-5</v>
      </c>
      <c r="B68" s="1">
        <v>0.99997000000000003</v>
      </c>
      <c r="E68">
        <v>234.597156398104</v>
      </c>
      <c r="F68">
        <f t="shared" si="409"/>
        <v>0.234597156398104</v>
      </c>
      <c r="G68">
        <v>7.9901532232089394E-5</v>
      </c>
      <c r="H68">
        <f t="shared" si="459"/>
        <v>0.70273994927079497</v>
      </c>
      <c r="I68">
        <f t="shared" si="691"/>
        <v>99.99849860914928</v>
      </c>
      <c r="J68">
        <f t="shared" si="460"/>
        <v>3.6821151451736416E-2</v>
      </c>
      <c r="K68">
        <f t="shared" si="461"/>
        <v>0.94538177913868593</v>
      </c>
      <c r="L68">
        <f t="shared" si="462"/>
        <v>0.9771387898074273</v>
      </c>
      <c r="Q68" t="s">
        <v>28</v>
      </c>
      <c r="R68">
        <f>SUM(R56:R67)</f>
        <v>1.1791443850267343E-2</v>
      </c>
      <c r="AB68" t="s">
        <v>28</v>
      </c>
      <c r="AC68">
        <f>SUM(AC56:AC67)</f>
        <v>1.3106218487394926E-2</v>
      </c>
      <c r="AL68">
        <v>254.587155963302</v>
      </c>
      <c r="AM68">
        <f t="shared" si="412"/>
        <v>0.254587155963302</v>
      </c>
      <c r="AN68">
        <v>9.8794651571345194E-5</v>
      </c>
      <c r="AO68">
        <f t="shared" si="472"/>
        <v>0.74731203911758837</v>
      </c>
      <c r="AP68">
        <f t="shared" si="692"/>
        <v>99.973887451890505</v>
      </c>
      <c r="AQ68">
        <f t="shared" si="473"/>
        <v>7.0256563327748794E-2</v>
      </c>
      <c r="AR68">
        <f t="shared" si="474"/>
        <v>0.9030003726477015</v>
      </c>
      <c r="AS68">
        <f t="shared" si="475"/>
        <v>0.96056428531776783</v>
      </c>
      <c r="AX68" t="s">
        <v>28</v>
      </c>
      <c r="AY68">
        <f>SUM(AY56:AY67)</f>
        <v>1.2458100558659174E-2</v>
      </c>
      <c r="BI68" t="s">
        <v>29</v>
      </c>
      <c r="BJ68">
        <v>143.333</v>
      </c>
      <c r="BS68">
        <v>285.37735849056497</v>
      </c>
      <c r="BT68">
        <f t="shared" si="415"/>
        <v>0.28537735849056495</v>
      </c>
      <c r="BU68">
        <v>6.1475409836065503E-4</v>
      </c>
      <c r="BV68">
        <f t="shared" si="485"/>
        <v>4.8102824597860332</v>
      </c>
      <c r="BW68">
        <f t="shared" si="693"/>
        <v>99.60491546730259</v>
      </c>
      <c r="BX68">
        <f t="shared" si="486"/>
        <v>0.6017925204261938</v>
      </c>
      <c r="BY68">
        <f t="shared" si="487"/>
        <v>0.56498420595871635</v>
      </c>
      <c r="BZ68">
        <f t="shared" si="488"/>
        <v>0.90769263858157634</v>
      </c>
      <c r="CE68" t="s">
        <v>28</v>
      </c>
      <c r="CF68">
        <f>SUM(CF56:CF67)</f>
        <v>1.3299999999999954E-2</v>
      </c>
      <c r="CQ68" t="s">
        <v>28</v>
      </c>
      <c r="CR68">
        <f>SUM(CR56:CR67)</f>
        <v>1.2232558139534857E-2</v>
      </c>
      <c r="DA68">
        <v>251.15207373271801</v>
      </c>
      <c r="DB68">
        <f t="shared" si="418"/>
        <v>0.25115207373271803</v>
      </c>
      <c r="DC68">
        <v>1.27906976744186E-4</v>
      </c>
      <c r="DD68">
        <f t="shared" si="497"/>
        <v>0.89508031311536729</v>
      </c>
      <c r="DE68">
        <f t="shared" si="704"/>
        <v>100.00488225625314</v>
      </c>
      <c r="DF68">
        <f t="shared" si="498"/>
        <v>6.8881274325571881E-2</v>
      </c>
      <c r="DG68">
        <f t="shared" si="499"/>
        <v>0.89947240142451335</v>
      </c>
      <c r="DH68">
        <f t="shared" si="500"/>
        <v>0.95217530453026344</v>
      </c>
      <c r="DL68">
        <v>262.35042735042703</v>
      </c>
      <c r="DM68">
        <f t="shared" si="419"/>
        <v>0.26235042735042702</v>
      </c>
      <c r="DN68">
        <v>1.94444444444444E-4</v>
      </c>
      <c r="DO68">
        <f t="shared" si="501"/>
        <v>1.2954326745132845</v>
      </c>
      <c r="DP68">
        <f t="shared" si="670"/>
        <v>100.0074024724255</v>
      </c>
      <c r="DQ68">
        <f t="shared" si="502"/>
        <v>9.5869715586677659E-2</v>
      </c>
      <c r="DR68">
        <f t="shared" si="503"/>
        <v>0.87807904362583589</v>
      </c>
      <c r="DS68">
        <f t="shared" si="504"/>
        <v>0.96205699907510145</v>
      </c>
      <c r="DW68">
        <v>285.36585365853603</v>
      </c>
      <c r="DX68">
        <f t="shared" si="420"/>
        <v>0.28536585365853601</v>
      </c>
      <c r="DY68">
        <v>5.2013205767416804E-4</v>
      </c>
      <c r="DZ68">
        <f t="shared" si="505"/>
        <v>3.6095215660941573</v>
      </c>
      <c r="EA68">
        <f t="shared" si="705"/>
        <v>99.538689322580737</v>
      </c>
      <c r="EB68">
        <f t="shared" si="506"/>
        <v>0.75168102568021278</v>
      </c>
      <c r="EC68">
        <f t="shared" si="507"/>
        <v>0.49353728151238352</v>
      </c>
      <c r="ED68">
        <f t="shared" si="508"/>
        <v>0.91065259707798274</v>
      </c>
      <c r="EI68" t="s">
        <v>28</v>
      </c>
      <c r="EJ68">
        <f>SUM(EJ56:EJ67)</f>
        <v>1.1010396248418212E-2</v>
      </c>
      <c r="ES68">
        <v>259.70873786407702</v>
      </c>
      <c r="ET68">
        <f t="shared" si="422"/>
        <v>0.259708737864077</v>
      </c>
      <c r="EU68">
        <v>1.8294036061026301E-4</v>
      </c>
      <c r="EV68">
        <f t="shared" si="513"/>
        <v>1.6189412443386109</v>
      </c>
      <c r="EW68">
        <f t="shared" si="671"/>
        <v>99.96215515160408</v>
      </c>
      <c r="EX68">
        <f t="shared" si="514"/>
        <v>5.2323495218937421E-2</v>
      </c>
      <c r="EY68">
        <f t="shared" si="515"/>
        <v>0.93916784100104655</v>
      </c>
      <c r="EZ68">
        <f t="shared" si="516"/>
        <v>0.99212761298202712</v>
      </c>
      <c r="FD68">
        <v>294.685990338164</v>
      </c>
      <c r="FE68">
        <f t="shared" si="423"/>
        <v>0.29468599033816401</v>
      </c>
      <c r="FF68">
        <v>7.5500000000000003E-4</v>
      </c>
      <c r="FG68">
        <f t="shared" si="517"/>
        <v>5.7153671461014381</v>
      </c>
      <c r="FH68">
        <f t="shared" si="672"/>
        <v>98.296744890234649</v>
      </c>
      <c r="FI68">
        <f t="shared" si="518"/>
        <v>0.15734861235856057</v>
      </c>
      <c r="FJ68">
        <f t="shared" si="519"/>
        <v>0.86391832954300685</v>
      </c>
      <c r="FK68">
        <f t="shared" si="520"/>
        <v>0.98503868642594039</v>
      </c>
      <c r="FO68">
        <v>244.89795918367301</v>
      </c>
      <c r="FP68">
        <f t="shared" si="424"/>
        <v>0.24489795918367302</v>
      </c>
      <c r="FQ68">
        <v>1.16740088105726E-4</v>
      </c>
      <c r="FR68">
        <f t="shared" si="521"/>
        <v>1.0063800698769483</v>
      </c>
      <c r="FS68">
        <f t="shared" si="706"/>
        <v>100.01139298192277</v>
      </c>
      <c r="FT68">
        <f t="shared" si="522"/>
        <v>1.4533989858832905E-2</v>
      </c>
      <c r="FU68">
        <f t="shared" si="523"/>
        <v>0.96387099765885376</v>
      </c>
      <c r="FV68">
        <f t="shared" si="524"/>
        <v>0.96403488358906386</v>
      </c>
      <c r="FZ68">
        <v>289.28264664320699</v>
      </c>
      <c r="GA68">
        <f t="shared" si="425"/>
        <v>0.28928264664320696</v>
      </c>
      <c r="GB68">
        <v>6.9170984455958501E-4</v>
      </c>
      <c r="GC68">
        <f t="shared" si="525"/>
        <v>5.3913471906436872</v>
      </c>
      <c r="GD68">
        <f t="shared" si="663"/>
        <v>98.558672799744485</v>
      </c>
      <c r="GE68">
        <f t="shared" si="526"/>
        <v>3.2474588333867883E-2</v>
      </c>
      <c r="GF68">
        <f t="shared" si="527"/>
        <v>0.99522812268788918</v>
      </c>
      <c r="GG68">
        <f t="shared" si="528"/>
        <v>0.99999811369019143</v>
      </c>
      <c r="GK68">
        <v>351.5625</v>
      </c>
      <c r="GL68">
        <f t="shared" si="426"/>
        <v>0.3515625</v>
      </c>
      <c r="GM68">
        <v>1.6188118811881101E-3</v>
      </c>
      <c r="GN68">
        <f t="shared" si="529"/>
        <v>10.792079207920734</v>
      </c>
      <c r="GO68">
        <f t="shared" si="695"/>
        <v>87.557755775577263</v>
      </c>
      <c r="GP68">
        <f t="shared" si="530"/>
        <v>0.57371665662219118</v>
      </c>
      <c r="GQ68">
        <f t="shared" si="531"/>
        <v>0.55462691433119993</v>
      </c>
      <c r="GR68">
        <f t="shared" si="532"/>
        <v>0.78094468365418179</v>
      </c>
      <c r="GV68">
        <v>308.45771144278598</v>
      </c>
      <c r="GW68">
        <f t="shared" si="427"/>
        <v>0.308457711442786</v>
      </c>
      <c r="GX68">
        <v>9.9484536082474211E-4</v>
      </c>
      <c r="GY68">
        <f t="shared" si="533"/>
        <v>7.7239546647883692</v>
      </c>
      <c r="GZ68">
        <f t="shared" si="673"/>
        <v>95.128705897419252</v>
      </c>
      <c r="HA68">
        <f t="shared" si="534"/>
        <v>9.1843982973967744E-2</v>
      </c>
      <c r="HB68">
        <f t="shared" si="535"/>
        <v>0.936534803487862</v>
      </c>
      <c r="HC68">
        <f t="shared" si="536"/>
        <v>0.98913711527836545</v>
      </c>
      <c r="HG68">
        <v>312.12176307108803</v>
      </c>
      <c r="HH68">
        <f t="shared" si="428"/>
        <v>0.31212176307108802</v>
      </c>
      <c r="HI68">
        <v>1.11655541414508E-3</v>
      </c>
      <c r="HJ68">
        <f t="shared" si="537"/>
        <v>7.4189728514623257</v>
      </c>
      <c r="HK68">
        <f t="shared" si="674"/>
        <v>94.324598377346959</v>
      </c>
      <c r="HL68">
        <f t="shared" si="538"/>
        <v>9.9448402599909252E-2</v>
      </c>
      <c r="HM68">
        <f t="shared" si="539"/>
        <v>0.94040455771202069</v>
      </c>
      <c r="HN68">
        <f t="shared" si="540"/>
        <v>0.96524018774263887</v>
      </c>
      <c r="HR68">
        <v>334.84162895927602</v>
      </c>
      <c r="HS68">
        <f t="shared" si="429"/>
        <v>0.33484162895927605</v>
      </c>
      <c r="HT68">
        <v>2.9999999999999997E-4</v>
      </c>
      <c r="HU68">
        <f t="shared" si="541"/>
        <v>1.9206145966709347</v>
      </c>
      <c r="HV68">
        <f t="shared" si="542"/>
        <v>97.580699508052859</v>
      </c>
      <c r="HW68">
        <f t="shared" si="543"/>
        <v>1.70826059266499E-2</v>
      </c>
      <c r="HX68">
        <f t="shared" si="544"/>
        <v>0.97392155522104051</v>
      </c>
      <c r="HY68">
        <f t="shared" si="545"/>
        <v>0.97533579211961385</v>
      </c>
      <c r="IC68">
        <v>887.97814207650197</v>
      </c>
      <c r="ID68">
        <f t="shared" si="430"/>
        <v>0.88797814207650194</v>
      </c>
      <c r="IE68">
        <v>5.4679802955665002E-4</v>
      </c>
      <c r="IF68">
        <f t="shared" si="546"/>
        <v>9.128514683750419</v>
      </c>
      <c r="IG68">
        <f t="shared" si="547"/>
        <v>85.018544865416004</v>
      </c>
      <c r="IH68">
        <f t="shared" si="548"/>
        <v>0.37799281020171677</v>
      </c>
      <c r="II68">
        <f t="shared" si="549"/>
        <v>0.69665048357689585</v>
      </c>
      <c r="IJ68">
        <f t="shared" si="550"/>
        <v>0.72770910831999325</v>
      </c>
      <c r="IN68">
        <v>300.54054054054001</v>
      </c>
      <c r="IO68">
        <f t="shared" si="431"/>
        <v>0.30054054054054002</v>
      </c>
      <c r="IP68">
        <v>1.02969866418142E-3</v>
      </c>
      <c r="IQ68">
        <f t="shared" si="551"/>
        <v>6.1073467626418747</v>
      </c>
      <c r="IR68">
        <f t="shared" si="696"/>
        <v>96.815246956368384</v>
      </c>
      <c r="IS68">
        <f t="shared" si="552"/>
        <v>1.1810187815367956</v>
      </c>
      <c r="IT68">
        <f t="shared" si="553"/>
        <v>0.31606305093912385</v>
      </c>
      <c r="IU68">
        <f t="shared" si="554"/>
        <v>0.77693038750061172</v>
      </c>
      <c r="IY68">
        <v>520.66115702479306</v>
      </c>
      <c r="IZ68">
        <f t="shared" si="432"/>
        <v>0.5206611570247931</v>
      </c>
      <c r="JA68">
        <v>4.0671487603305699E-4</v>
      </c>
      <c r="JB68">
        <f t="shared" si="555"/>
        <v>4.7347482658097428</v>
      </c>
      <c r="JC68">
        <f t="shared" si="697"/>
        <v>97.04530221251548</v>
      </c>
      <c r="JD68">
        <f t="shared" si="556"/>
        <v>0.26465564130716657</v>
      </c>
      <c r="JE68">
        <f t="shared" si="557"/>
        <v>0.77469473650324794</v>
      </c>
      <c r="JF68">
        <f t="shared" si="558"/>
        <v>0.82126889557108418</v>
      </c>
      <c r="JJ68">
        <v>507.46268656716398</v>
      </c>
      <c r="JK68">
        <f t="shared" si="433"/>
        <v>0.50746268656716398</v>
      </c>
      <c r="JL68">
        <v>3.85611510791367E-4</v>
      </c>
      <c r="JM68">
        <f t="shared" si="559"/>
        <v>4.9820608629375576</v>
      </c>
      <c r="JN68">
        <f t="shared" si="664"/>
        <v>95.291208893350273</v>
      </c>
      <c r="JO68">
        <f t="shared" si="560"/>
        <v>0.23697585842625984</v>
      </c>
      <c r="JP68">
        <f t="shared" si="561"/>
        <v>0.81072780408583434</v>
      </c>
      <c r="JQ68">
        <f t="shared" si="562"/>
        <v>0.83817813810890074</v>
      </c>
      <c r="JU68">
        <v>501.53527082715999</v>
      </c>
      <c r="JV68">
        <f t="shared" si="434"/>
        <v>0.50153527082715998</v>
      </c>
      <c r="JW68">
        <v>4.96350364963503E-4</v>
      </c>
      <c r="JX68">
        <f t="shared" si="563"/>
        <v>6.1966337698314984</v>
      </c>
      <c r="JY68">
        <f t="shared" si="675"/>
        <v>97.031994678184944</v>
      </c>
      <c r="JZ68">
        <f t="shared" si="564"/>
        <v>0.35834038447773042</v>
      </c>
      <c r="KA68">
        <f t="shared" si="565"/>
        <v>0.7213071028850031</v>
      </c>
      <c r="KB68">
        <f t="shared" si="566"/>
        <v>0.79765020390030084</v>
      </c>
      <c r="KF68">
        <v>414.79820627802701</v>
      </c>
      <c r="KG68">
        <f t="shared" si="435"/>
        <v>0.41479820627802699</v>
      </c>
      <c r="KH68">
        <v>1.6306898458136199E-4</v>
      </c>
      <c r="KI68">
        <f t="shared" si="567"/>
        <v>2.4411524637928443</v>
      </c>
      <c r="KJ68">
        <f t="shared" si="665"/>
        <v>99.213821267103867</v>
      </c>
      <c r="KK68">
        <f t="shared" si="568"/>
        <v>5.9502083569628168E-2</v>
      </c>
      <c r="KL68">
        <f t="shared" si="569"/>
        <v>0.94816664901441072</v>
      </c>
      <c r="KM68">
        <f t="shared" si="570"/>
        <v>0.97151208440260528</v>
      </c>
      <c r="KQ68">
        <v>279.22077922077898</v>
      </c>
      <c r="KR68">
        <f t="shared" si="436"/>
        <v>0.27922077922077898</v>
      </c>
      <c r="KS68">
        <v>4.50413223140495E-4</v>
      </c>
      <c r="KT68">
        <f t="shared" si="571"/>
        <v>4.771326516318803</v>
      </c>
      <c r="KU68">
        <f t="shared" si="698"/>
        <v>99.409931362935737</v>
      </c>
      <c r="KV68">
        <f t="shared" si="572"/>
        <v>5.8204059555716295E-2</v>
      </c>
      <c r="KW68">
        <f t="shared" si="573"/>
        <v>0.984049967745802</v>
      </c>
      <c r="KX68">
        <f t="shared" si="574"/>
        <v>0.99999996722300899</v>
      </c>
      <c r="LC68" t="s">
        <v>28</v>
      </c>
      <c r="LD68">
        <f>SUM(LD56:LD67)</f>
        <v>1.0834199134199113E-2</v>
      </c>
      <c r="LN68" t="s">
        <v>29</v>
      </c>
      <c r="LO68">
        <v>107.04600000000001</v>
      </c>
      <c r="LY68" t="s">
        <v>30</v>
      </c>
      <c r="LZ68">
        <v>-1.327</v>
      </c>
      <c r="MJ68" t="s">
        <v>28</v>
      </c>
      <c r="MK68">
        <f>SUM(MK56:MK67)</f>
        <v>3.976576576576572E-3</v>
      </c>
      <c r="MT68">
        <v>711.76470588235202</v>
      </c>
      <c r="MU68">
        <f t="shared" si="441"/>
        <v>0.71176470588235197</v>
      </c>
      <c r="MV68">
        <v>1.3799126637554401E-5</v>
      </c>
      <c r="MW68">
        <f t="shared" si="592"/>
        <v>0.30394552065097796</v>
      </c>
      <c r="MX68">
        <f t="shared" si="679"/>
        <v>100.04537682568154</v>
      </c>
      <c r="MY68">
        <f t="shared" si="593"/>
        <v>0.18562325464346263</v>
      </c>
      <c r="MZ68">
        <f t="shared" si="594"/>
        <v>0.81978990988220368</v>
      </c>
      <c r="NA68">
        <f t="shared" si="595"/>
        <v>0.99999989007209611</v>
      </c>
      <c r="NF68" t="s">
        <v>29</v>
      </c>
      <c r="NG68">
        <v>4176.6949999999997</v>
      </c>
      <c r="NP68">
        <v>1427.1679197994899</v>
      </c>
      <c r="NQ68">
        <f t="shared" si="443"/>
        <v>1.42716791979949</v>
      </c>
      <c r="NR68">
        <v>1.3844444444444399E-4</v>
      </c>
      <c r="NS68">
        <f t="shared" si="600"/>
        <v>10.032206119162609</v>
      </c>
      <c r="NT68">
        <f t="shared" si="707"/>
        <v>85.458937198067403</v>
      </c>
      <c r="NU68">
        <f t="shared" si="601"/>
        <v>0.33446788404040523</v>
      </c>
      <c r="NV68">
        <f t="shared" si="602"/>
        <v>0.71325421147744461</v>
      </c>
      <c r="NW68">
        <f t="shared" si="603"/>
        <v>0.80959615377689509</v>
      </c>
      <c r="OB68" t="s">
        <v>28</v>
      </c>
      <c r="OC68">
        <f>SUM(OC56:OC67)</f>
        <v>1.0486242353247409E-2</v>
      </c>
      <c r="OL68">
        <v>491.408934707904</v>
      </c>
      <c r="OM68">
        <f t="shared" si="445"/>
        <v>0.49140893470790398</v>
      </c>
      <c r="ON68">
        <v>2.6008319768493299E-5</v>
      </c>
      <c r="OO68">
        <f t="shared" si="608"/>
        <v>0.6685943385216786</v>
      </c>
      <c r="OP68">
        <f t="shared" si="682"/>
        <v>99.623346124035706</v>
      </c>
      <c r="OQ68">
        <f t="shared" si="609"/>
        <v>7.2721896199025408E-3</v>
      </c>
      <c r="OR68">
        <f t="shared" si="610"/>
        <v>0.97564139732699939</v>
      </c>
      <c r="OS68">
        <f t="shared" si="611"/>
        <v>0.96555138535009088</v>
      </c>
      <c r="OW68">
        <v>542.86700414173902</v>
      </c>
      <c r="OX68">
        <f t="shared" si="446"/>
        <v>0.54286700414173905</v>
      </c>
      <c r="OY68">
        <v>4.0094339622641503E-4</v>
      </c>
      <c r="OZ68">
        <f t="shared" si="612"/>
        <v>5.3673814755878846</v>
      </c>
      <c r="PA68">
        <f t="shared" si="699"/>
        <v>94.630092697835224</v>
      </c>
      <c r="PB68">
        <f t="shared" si="613"/>
        <v>0.65493010535181684</v>
      </c>
      <c r="PC68">
        <f t="shared" si="614"/>
        <v>0.54089715031499286</v>
      </c>
      <c r="PD68">
        <f t="shared" si="615"/>
        <v>0.62346944339871924</v>
      </c>
      <c r="PH68">
        <v>913.04347826086905</v>
      </c>
      <c r="PI68">
        <f t="shared" si="447"/>
        <v>0.91304347826086907</v>
      </c>
      <c r="PJ68">
        <v>2.2997124919321699E-4</v>
      </c>
      <c r="PK68">
        <f t="shared" si="616"/>
        <v>4.9777326665198487</v>
      </c>
      <c r="PL68">
        <f t="shared" si="700"/>
        <v>97.066930018875041</v>
      </c>
      <c r="PM68">
        <f t="shared" si="617"/>
        <v>0.10145429785613259</v>
      </c>
      <c r="PN68">
        <f t="shared" si="618"/>
        <v>0.90788101531162813</v>
      </c>
      <c r="PO68">
        <f t="shared" si="619"/>
        <v>0.90947259234823752</v>
      </c>
      <c r="PS68">
        <v>519.71812346985996</v>
      </c>
      <c r="PT68">
        <f t="shared" si="448"/>
        <v>0.51971812346986002</v>
      </c>
      <c r="PU68">
        <v>4.7244094488188802E-5</v>
      </c>
      <c r="PV68">
        <f t="shared" si="620"/>
        <v>0.65983372190207823</v>
      </c>
      <c r="PW68">
        <f t="shared" si="701"/>
        <v>99.942814410768221</v>
      </c>
      <c r="PX68">
        <f t="shared" si="621"/>
        <v>5.9028480910656871E-2</v>
      </c>
      <c r="PY68">
        <f t="shared" si="622"/>
        <v>0.92108898748465462</v>
      </c>
      <c r="PZ68">
        <f t="shared" si="623"/>
        <v>0.97675420990726991</v>
      </c>
      <c r="QD68">
        <v>250.191570881225</v>
      </c>
      <c r="QE68">
        <f t="shared" si="449"/>
        <v>0.25019157088122501</v>
      </c>
      <c r="QF68">
        <v>5.6551724137931199E-5</v>
      </c>
      <c r="QG68">
        <f t="shared" si="624"/>
        <v>0.91804746977161034</v>
      </c>
      <c r="QH68">
        <f t="shared" si="683"/>
        <v>99.932825794894555</v>
      </c>
      <c r="QI68">
        <f t="shared" si="625"/>
        <v>4.4922642240213936E-3</v>
      </c>
      <c r="QJ68">
        <f t="shared" si="626"/>
        <v>0.98815436284409652</v>
      </c>
      <c r="QK68">
        <f t="shared" si="627"/>
        <v>1.0000044151637875</v>
      </c>
      <c r="QO68">
        <v>475.40983606557302</v>
      </c>
      <c r="QP68">
        <f t="shared" si="450"/>
        <v>0.47540983606557302</v>
      </c>
      <c r="QQ68">
        <v>3.2558139534883703E-4</v>
      </c>
      <c r="QR68">
        <f t="shared" si="628"/>
        <v>4.8234280792420297</v>
      </c>
      <c r="QS68">
        <f t="shared" si="702"/>
        <v>96.275624461670745</v>
      </c>
      <c r="QT68">
        <f t="shared" si="629"/>
        <v>0.12182338576157405</v>
      </c>
      <c r="QU68">
        <f t="shared" si="630"/>
        <v>0.89472402573674814</v>
      </c>
      <c r="QV68">
        <f t="shared" si="631"/>
        <v>0.91400029189276666</v>
      </c>
      <c r="QZ68">
        <v>317.415730337078</v>
      </c>
      <c r="RA68">
        <f t="shared" si="451"/>
        <v>0.31741573033707798</v>
      </c>
      <c r="RB68">
        <v>1.00871709658701E-3</v>
      </c>
      <c r="RC68">
        <f t="shared" si="632"/>
        <v>7.3468106087910421</v>
      </c>
      <c r="RD68">
        <f t="shared" si="703"/>
        <v>95.538313585147691</v>
      </c>
      <c r="RE68">
        <f t="shared" si="633"/>
        <v>0.19800175803507464</v>
      </c>
      <c r="RF68">
        <f t="shared" si="634"/>
        <v>0.83446497535166031</v>
      </c>
      <c r="RG68">
        <f t="shared" si="635"/>
        <v>0.95272697472417167</v>
      </c>
      <c r="RK68">
        <v>242.70393811533</v>
      </c>
      <c r="RL68">
        <f t="shared" si="452"/>
        <v>0.24270393811533</v>
      </c>
      <c r="RM68">
        <v>1.07594936708861E-4</v>
      </c>
      <c r="RN68">
        <f t="shared" si="636"/>
        <v>0.87618026635880297</v>
      </c>
      <c r="RO68">
        <f t="shared" si="684"/>
        <v>100.03917041190762</v>
      </c>
      <c r="RP68">
        <f t="shared" si="637"/>
        <v>0.10255256806226956</v>
      </c>
      <c r="RQ68">
        <f t="shared" si="638"/>
        <v>0.89489816572932535</v>
      </c>
      <c r="RR68">
        <f t="shared" si="639"/>
        <v>0.99999795030654304</v>
      </c>
      <c r="RW68" t="s">
        <v>29</v>
      </c>
      <c r="RX68">
        <v>60.584000000000003</v>
      </c>
      <c r="SH68" t="s">
        <v>29</v>
      </c>
      <c r="SI68">
        <v>45.433999999999997</v>
      </c>
      <c r="SS68" t="s">
        <v>30</v>
      </c>
      <c r="ST68">
        <v>-0.20499999999999999</v>
      </c>
      <c r="TC68">
        <v>308.82352941176401</v>
      </c>
      <c r="TD68">
        <f t="shared" si="456"/>
        <v>0.308823529411764</v>
      </c>
      <c r="TE68">
        <v>1.01107295710162E-3</v>
      </c>
      <c r="TF68">
        <f t="shared" si="652"/>
        <v>6.6256419207183486</v>
      </c>
      <c r="TG68">
        <f t="shared" si="688"/>
        <v>95.440518684071833</v>
      </c>
      <c r="TH68">
        <f t="shared" si="653"/>
        <v>7.2685724890903469E-2</v>
      </c>
      <c r="TI68">
        <f t="shared" si="654"/>
        <v>0.97843216156330548</v>
      </c>
      <c r="TJ68">
        <f t="shared" si="655"/>
        <v>0.9995322881665003</v>
      </c>
      <c r="TN68">
        <v>292.27053140096598</v>
      </c>
      <c r="TO68">
        <f t="shared" si="457"/>
        <v>0.29227053140096598</v>
      </c>
      <c r="TP68">
        <v>5.7940528117818096E-4</v>
      </c>
      <c r="TQ68">
        <f t="shared" si="656"/>
        <v>4.3728700466277806</v>
      </c>
      <c r="TR68">
        <f t="shared" si="689"/>
        <v>99.247353791504892</v>
      </c>
      <c r="TS68">
        <f t="shared" si="657"/>
        <v>0.13383434578719311</v>
      </c>
      <c r="TT68">
        <f t="shared" si="658"/>
        <v>0.89489004312457887</v>
      </c>
      <c r="TU68">
        <f t="shared" si="659"/>
        <v>0.99416762184168994</v>
      </c>
      <c r="TZ68" t="s">
        <v>29</v>
      </c>
      <c r="UA68">
        <v>196.72</v>
      </c>
    </row>
    <row r="69" spans="1:551" x14ac:dyDescent="0.25">
      <c r="A69" s="4">
        <v>2.60377E-5</v>
      </c>
      <c r="B69" s="1">
        <v>0.99997000000000003</v>
      </c>
      <c r="F69" t="s">
        <v>28</v>
      </c>
      <c r="G69">
        <f>SUM(G56:G68)</f>
        <v>1.1369829291860273E-2</v>
      </c>
      <c r="Q69" t="s">
        <v>29</v>
      </c>
      <c r="R69">
        <v>59.548999999999999</v>
      </c>
      <c r="AB69" t="s">
        <v>29</v>
      </c>
      <c r="AC69">
        <v>77.429000000000002</v>
      </c>
      <c r="AM69" t="s">
        <v>28</v>
      </c>
      <c r="AN69">
        <f>SUM(AN56:AN68)</f>
        <v>1.3216547921139923E-2</v>
      </c>
      <c r="AX69" t="s">
        <v>29</v>
      </c>
      <c r="AY69">
        <v>98.593000000000004</v>
      </c>
      <c r="BI69" t="s">
        <v>30</v>
      </c>
      <c r="BJ69">
        <v>-8.2000000000000003E-2</v>
      </c>
      <c r="BS69">
        <v>235.84905660377299</v>
      </c>
      <c r="BT69">
        <f t="shared" si="415"/>
        <v>0.23584905660377301</v>
      </c>
      <c r="BU69">
        <v>4.6448087431693897E-5</v>
      </c>
      <c r="BV69">
        <f t="shared" si="485"/>
        <v>0.36344356362827779</v>
      </c>
      <c r="BW69">
        <f t="shared" si="693"/>
        <v>99.96835903093087</v>
      </c>
      <c r="BX69">
        <f t="shared" si="486"/>
        <v>0.45273933414566814</v>
      </c>
      <c r="BY69">
        <f t="shared" si="487"/>
        <v>0.62244380011537781</v>
      </c>
      <c r="BZ69">
        <f t="shared" si="488"/>
        <v>1.0000061051914688</v>
      </c>
      <c r="CE69" t="s">
        <v>29</v>
      </c>
      <c r="CF69">
        <v>75.619</v>
      </c>
      <c r="CQ69" t="s">
        <v>29</v>
      </c>
      <c r="CR69">
        <v>69.915000000000006</v>
      </c>
      <c r="DB69" t="s">
        <v>28</v>
      </c>
      <c r="DC69">
        <f>SUM(DC56:DC68)</f>
        <v>1.4290697674418575E-2</v>
      </c>
      <c r="DM69" t="s">
        <v>28</v>
      </c>
      <c r="DN69">
        <f>SUM(DN56:DN68)</f>
        <v>1.5011111111111065E-2</v>
      </c>
      <c r="DW69">
        <v>239.02439024390199</v>
      </c>
      <c r="DX69">
        <f t="shared" si="420"/>
        <v>0.23902439024390199</v>
      </c>
      <c r="DY69">
        <v>6.6581323271796896E-5</v>
      </c>
      <c r="DZ69">
        <f t="shared" si="505"/>
        <v>0.46204943283689726</v>
      </c>
      <c r="EA69">
        <f t="shared" si="705"/>
        <v>100.00073875541763</v>
      </c>
      <c r="EB69">
        <f t="shared" si="506"/>
        <v>0.58466165430243577</v>
      </c>
      <c r="EC69">
        <f t="shared" si="507"/>
        <v>0.54195729651744118</v>
      </c>
      <c r="ED69">
        <f t="shared" si="508"/>
        <v>0.99999501165665583</v>
      </c>
      <c r="EI69" t="s">
        <v>29</v>
      </c>
      <c r="EJ69">
        <v>86.662999999999997</v>
      </c>
      <c r="ET69" t="s">
        <v>28</v>
      </c>
      <c r="EU69">
        <f>SUM(EU56:EU68)</f>
        <v>1.1295723532131263E-2</v>
      </c>
      <c r="FD69">
        <v>265.70048309178702</v>
      </c>
      <c r="FE69">
        <f t="shared" si="423"/>
        <v>0.26570048309178701</v>
      </c>
      <c r="FF69">
        <v>2.2000000000000001E-4</v>
      </c>
      <c r="FG69">
        <f t="shared" si="517"/>
        <v>1.6654049962149888</v>
      </c>
      <c r="FH69">
        <f t="shared" si="672"/>
        <v>99.962149886449637</v>
      </c>
      <c r="FI69">
        <f t="shared" si="518"/>
        <v>0.12274017415723351</v>
      </c>
      <c r="FJ69">
        <f t="shared" si="519"/>
        <v>0.87703755154812502</v>
      </c>
      <c r="FK69">
        <f t="shared" si="520"/>
        <v>0.9999972082779861</v>
      </c>
      <c r="FP69" t="s">
        <v>28</v>
      </c>
      <c r="FQ69">
        <f>SUM(FQ56:FQ68)</f>
        <v>1.1601321585903043E-2</v>
      </c>
      <c r="FZ69">
        <v>263.90235792856902</v>
      </c>
      <c r="GA69">
        <f t="shared" si="425"/>
        <v>0.26390235792856903</v>
      </c>
      <c r="GB69">
        <v>1.83937823834196E-4</v>
      </c>
      <c r="GC69">
        <f t="shared" si="525"/>
        <v>1.4336541218565551</v>
      </c>
      <c r="GD69">
        <f t="shared" si="663"/>
        <v>99.992326921601034</v>
      </c>
      <c r="GE69">
        <f t="shared" si="526"/>
        <v>2.3674442042871301E-2</v>
      </c>
      <c r="GF69">
        <f t="shared" si="527"/>
        <v>0.95015508318219621</v>
      </c>
      <c r="GG69">
        <f t="shared" si="528"/>
        <v>0.95470904532841283</v>
      </c>
      <c r="GK69">
        <v>317.70833333333297</v>
      </c>
      <c r="GL69">
        <f t="shared" si="426"/>
        <v>0.31770833333333298</v>
      </c>
      <c r="GM69">
        <v>1.12376237623762E-3</v>
      </c>
      <c r="GN69">
        <f t="shared" si="529"/>
        <v>7.4917491749174676</v>
      </c>
      <c r="GO69">
        <f t="shared" si="695"/>
        <v>95.049504950494736</v>
      </c>
      <c r="GP69">
        <f t="shared" si="530"/>
        <v>0.48274956918944223</v>
      </c>
      <c r="GQ69">
        <f t="shared" si="531"/>
        <v>0.62354982400812264</v>
      </c>
      <c r="GR69">
        <f t="shared" si="532"/>
        <v>0.87799186709113297</v>
      </c>
      <c r="GV69">
        <v>281.094527363184</v>
      </c>
      <c r="GW69">
        <f t="shared" si="427"/>
        <v>0.28109452736318402</v>
      </c>
      <c r="GX69">
        <v>5.0000000000000001E-4</v>
      </c>
      <c r="GY69">
        <f t="shared" si="533"/>
        <v>3.8819875776397517</v>
      </c>
      <c r="GZ69">
        <f t="shared" si="673"/>
        <v>99.010693475059</v>
      </c>
      <c r="HA69">
        <f t="shared" si="534"/>
        <v>7.0789460576841642E-2</v>
      </c>
      <c r="HB69">
        <f t="shared" si="535"/>
        <v>0.94681907795648024</v>
      </c>
      <c r="HC69">
        <f t="shared" si="536"/>
        <v>0.99999902616809977</v>
      </c>
      <c r="HG69">
        <v>296.57671229318697</v>
      </c>
      <c r="HH69">
        <f t="shared" si="428"/>
        <v>0.29657671229318699</v>
      </c>
      <c r="HI69">
        <v>6.8090439209371196E-4</v>
      </c>
      <c r="HJ69">
        <f t="shared" si="537"/>
        <v>4.5242816750412755</v>
      </c>
      <c r="HK69">
        <f t="shared" si="674"/>
        <v>98.848880052388239</v>
      </c>
      <c r="HL69">
        <f t="shared" si="538"/>
        <v>8.5618516800751124E-2</v>
      </c>
      <c r="HM69">
        <f t="shared" si="539"/>
        <v>0.97426771763133002</v>
      </c>
      <c r="HN69">
        <f t="shared" si="540"/>
        <v>0.99999765735507617</v>
      </c>
      <c r="HR69">
        <v>309.95475113122097</v>
      </c>
      <c r="HS69">
        <f t="shared" si="429"/>
        <v>0.30995475113122095</v>
      </c>
      <c r="HT69">
        <v>1.68421052631578E-4</v>
      </c>
      <c r="HU69">
        <f t="shared" si="541"/>
        <v>1.0782397735696416</v>
      </c>
      <c r="HV69">
        <f t="shared" si="542"/>
        <v>98.658939281622494</v>
      </c>
      <c r="HW69">
        <f t="shared" si="543"/>
        <v>1.241735736801775E-2</v>
      </c>
      <c r="HX69">
        <f t="shared" si="544"/>
        <v>0.98490368443962306</v>
      </c>
      <c r="HY69">
        <f t="shared" si="545"/>
        <v>0.98633386854901905</v>
      </c>
      <c r="IC69">
        <v>734.97267759562806</v>
      </c>
      <c r="ID69">
        <f t="shared" si="430"/>
        <v>0.73497267759562801</v>
      </c>
      <c r="IE69">
        <v>4.0098522167487602E-4</v>
      </c>
      <c r="IF69">
        <f t="shared" si="546"/>
        <v>6.6942441014169631</v>
      </c>
      <c r="IG69">
        <f t="shared" si="547"/>
        <v>91.71278896683296</v>
      </c>
      <c r="IH69">
        <f t="shared" si="548"/>
        <v>0.24920041877732774</v>
      </c>
      <c r="II69">
        <f t="shared" si="549"/>
        <v>0.7753232439780986</v>
      </c>
      <c r="IJ69">
        <f t="shared" si="550"/>
        <v>0.80988932016264015</v>
      </c>
      <c r="IN69">
        <v>278.918918918918</v>
      </c>
      <c r="IO69">
        <f t="shared" si="431"/>
        <v>0.27891891891891801</v>
      </c>
      <c r="IP69">
        <v>4.7828518173345701E-4</v>
      </c>
      <c r="IQ69">
        <f t="shared" si="551"/>
        <v>2.8368041621201483</v>
      </c>
      <c r="IR69">
        <f t="shared" si="696"/>
        <v>99.652051118488529</v>
      </c>
      <c r="IS69">
        <f t="shared" si="552"/>
        <v>1.0700173883493393</v>
      </c>
      <c r="IT69">
        <f t="shared" si="553"/>
        <v>0.34996768968009401</v>
      </c>
      <c r="IU69">
        <f t="shared" si="554"/>
        <v>0.86027307509671347</v>
      </c>
      <c r="IY69">
        <v>404.95867768595002</v>
      </c>
      <c r="IZ69">
        <f t="shared" si="432"/>
        <v>0.40495867768595001</v>
      </c>
      <c r="JA69">
        <v>2.0148071625344301E-4</v>
      </c>
      <c r="JB69">
        <f t="shared" si="555"/>
        <v>2.3455263824615016</v>
      </c>
      <c r="JC69">
        <f t="shared" si="697"/>
        <v>99.390828594976981</v>
      </c>
      <c r="JD69">
        <f t="shared" si="556"/>
        <v>0.15344290128710841</v>
      </c>
      <c r="JE69">
        <f t="shared" si="557"/>
        <v>0.84401844775482737</v>
      </c>
      <c r="JF69">
        <f t="shared" si="558"/>
        <v>0.89476030463041845</v>
      </c>
      <c r="JJ69">
        <v>425.37313432835799</v>
      </c>
      <c r="JK69">
        <f t="shared" si="433"/>
        <v>0.42537313432835799</v>
      </c>
      <c r="JL69">
        <v>2.0431654676258899E-4</v>
      </c>
      <c r="JM69">
        <f t="shared" si="559"/>
        <v>2.6397486661833205</v>
      </c>
      <c r="JN69">
        <f t="shared" si="664"/>
        <v>97.930957559533596</v>
      </c>
      <c r="JO69">
        <f t="shared" si="560"/>
        <v>0.16348053456472683</v>
      </c>
      <c r="JP69">
        <f t="shared" si="561"/>
        <v>0.85342323708607781</v>
      </c>
      <c r="JQ69">
        <f t="shared" si="562"/>
        <v>0.88231919057749053</v>
      </c>
      <c r="JU69">
        <v>395.57464917714799</v>
      </c>
      <c r="JV69">
        <f t="shared" si="434"/>
        <v>0.39557464917714796</v>
      </c>
      <c r="JW69">
        <v>2.10218978102189E-4</v>
      </c>
      <c r="JX69">
        <f t="shared" si="563"/>
        <v>2.6244566554580402</v>
      </c>
      <c r="JY69">
        <f t="shared" si="675"/>
        <v>99.656451333642991</v>
      </c>
      <c r="JZ69">
        <f t="shared" si="564"/>
        <v>0.23215347320638177</v>
      </c>
      <c r="KA69">
        <f t="shared" si="565"/>
        <v>0.78984229463520406</v>
      </c>
      <c r="KB69">
        <f t="shared" si="566"/>
        <v>0.87343915628305524</v>
      </c>
      <c r="KF69">
        <v>271.30044843049302</v>
      </c>
      <c r="KG69">
        <f t="shared" si="435"/>
        <v>0.271300448430493</v>
      </c>
      <c r="KH69">
        <v>5.38730880275198E-5</v>
      </c>
      <c r="KI69">
        <f t="shared" si="567"/>
        <v>0.80648335370538615</v>
      </c>
      <c r="KJ69">
        <f t="shared" si="665"/>
        <v>100.02030462080926</v>
      </c>
      <c r="KK69">
        <f t="shared" si="568"/>
        <v>1.8917920370590788E-2</v>
      </c>
      <c r="KL69">
        <f t="shared" si="569"/>
        <v>0.97596805496617989</v>
      </c>
      <c r="KM69">
        <f t="shared" si="570"/>
        <v>0.99999800707622144</v>
      </c>
      <c r="KQ69">
        <v>214.28571428571399</v>
      </c>
      <c r="KR69">
        <f t="shared" si="436"/>
        <v>0.214285714285714</v>
      </c>
      <c r="KS69">
        <v>5.3719008264462701E-5</v>
      </c>
      <c r="KT69">
        <f t="shared" si="571"/>
        <v>0.56905729093710478</v>
      </c>
      <c r="KU69">
        <f t="shared" si="698"/>
        <v>99.978988653872847</v>
      </c>
      <c r="KV69">
        <f t="shared" si="572"/>
        <v>2.9076527307214297E-2</v>
      </c>
      <c r="KW69">
        <f t="shared" si="573"/>
        <v>0.94713888534219048</v>
      </c>
      <c r="KX69">
        <f t="shared" si="574"/>
        <v>0.96249061058095675</v>
      </c>
      <c r="LC69" t="s">
        <v>29</v>
      </c>
      <c r="LD69">
        <v>163.143</v>
      </c>
      <c r="LN69" t="s">
        <v>30</v>
      </c>
      <c r="LO69">
        <v>-0.20699999999999999</v>
      </c>
      <c r="LY69" t="s">
        <v>31</v>
      </c>
      <c r="LZ69">
        <v>0.155</v>
      </c>
      <c r="MJ69" t="s">
        <v>29</v>
      </c>
      <c r="MK69">
        <v>113.886</v>
      </c>
      <c r="MU69" t="s">
        <v>28</v>
      </c>
      <c r="MV69">
        <f>SUM(MV56:MV68)</f>
        <v>4.542060107885942E-3</v>
      </c>
      <c r="NF69" t="s">
        <v>30</v>
      </c>
      <c r="NG69">
        <v>-1.631</v>
      </c>
      <c r="NP69">
        <v>1071.87969924812</v>
      </c>
      <c r="NQ69">
        <f t="shared" si="443"/>
        <v>1.0718796992481201</v>
      </c>
      <c r="NR69">
        <v>1.13555555555555E-4</v>
      </c>
      <c r="NS69">
        <f t="shared" si="600"/>
        <v>8.2286634460547106</v>
      </c>
      <c r="NT69">
        <f t="shared" si="707"/>
        <v>93.687600644122114</v>
      </c>
      <c r="NU69">
        <f t="shared" si="601"/>
        <v>0.23092590741612143</v>
      </c>
      <c r="NV69">
        <f t="shared" si="602"/>
        <v>0.79913100362403522</v>
      </c>
      <c r="NW69">
        <f t="shared" si="603"/>
        <v>0.90707264883545424</v>
      </c>
      <c r="OB69" t="s">
        <v>29</v>
      </c>
      <c r="OC69">
        <v>38.866</v>
      </c>
      <c r="OL69">
        <v>243.98625429553201</v>
      </c>
      <c r="OM69">
        <f t="shared" si="445"/>
        <v>0.243986254295532</v>
      </c>
      <c r="ON69">
        <v>1.37922124899878E-5</v>
      </c>
      <c r="OO69">
        <f t="shared" si="608"/>
        <v>0.35455559100225709</v>
      </c>
      <c r="OP69">
        <f t="shared" si="682"/>
        <v>99.977901715037959</v>
      </c>
      <c r="OQ69">
        <f t="shared" si="609"/>
        <v>7.6035192227752262E-4</v>
      </c>
      <c r="OR69">
        <f t="shared" si="610"/>
        <v>1.0104541424651057</v>
      </c>
      <c r="OS69">
        <f t="shared" si="611"/>
        <v>1.0000040996240345</v>
      </c>
      <c r="OW69">
        <v>458.536585365853</v>
      </c>
      <c r="OX69">
        <f t="shared" si="446"/>
        <v>0.45853658536585301</v>
      </c>
      <c r="OY69">
        <v>2.2830188679245301E-4</v>
      </c>
      <c r="OZ69">
        <f t="shared" si="612"/>
        <v>3.0562501578641634</v>
      </c>
      <c r="PA69">
        <f t="shared" si="699"/>
        <v>97.686342855699394</v>
      </c>
      <c r="PB69">
        <f t="shared" si="613"/>
        <v>0.51038995905318141</v>
      </c>
      <c r="PC69">
        <f t="shared" si="614"/>
        <v>0.599901636165316</v>
      </c>
      <c r="PD69">
        <f t="shared" si="615"/>
        <v>0.69148143778564708</v>
      </c>
      <c r="PH69">
        <v>666.66666666666697</v>
      </c>
      <c r="PI69">
        <f t="shared" si="447"/>
        <v>0.66666666666666696</v>
      </c>
      <c r="PJ69">
        <v>1.11553130317432E-4</v>
      </c>
      <c r="PK69">
        <f t="shared" si="616"/>
        <v>2.4145699202907358</v>
      </c>
      <c r="PL69">
        <f t="shared" si="700"/>
        <v>99.481499939165772</v>
      </c>
      <c r="PM69">
        <f t="shared" si="617"/>
        <v>4.0043491320491495E-2</v>
      </c>
      <c r="PN69">
        <f t="shared" si="618"/>
        <v>0.9496812024550767</v>
      </c>
      <c r="PO69">
        <f t="shared" si="619"/>
        <v>0.95134605805667594</v>
      </c>
      <c r="PT69" t="s">
        <v>28</v>
      </c>
      <c r="PU69">
        <f>SUM(PU56:PU68)</f>
        <v>7.1559055118110048E-3</v>
      </c>
      <c r="QE69" t="s">
        <v>28</v>
      </c>
      <c r="QF69">
        <f>SUM(QF56:QF68)</f>
        <v>6.1558620689655041E-3</v>
      </c>
      <c r="QO69">
        <v>348.36065573770401</v>
      </c>
      <c r="QP69">
        <f t="shared" si="450"/>
        <v>0.34836065573770403</v>
      </c>
      <c r="QQ69">
        <v>2.0279069767441799E-4</v>
      </c>
      <c r="QR69">
        <f t="shared" si="628"/>
        <v>3.0043066322135998</v>
      </c>
      <c r="QS69">
        <f t="shared" si="702"/>
        <v>99.279931093884343</v>
      </c>
      <c r="QT69">
        <f t="shared" si="629"/>
        <v>5.6202220615352093E-2</v>
      </c>
      <c r="QU69">
        <f t="shared" si="630"/>
        <v>0.94382629789661698</v>
      </c>
      <c r="QV69">
        <f t="shared" si="631"/>
        <v>0.96416044161017567</v>
      </c>
      <c r="QZ69">
        <v>292.13483146067398</v>
      </c>
      <c r="RA69">
        <f t="shared" si="451"/>
        <v>0.29213483146067398</v>
      </c>
      <c r="RB69">
        <v>5.20335496122804E-4</v>
      </c>
      <c r="RC69">
        <f t="shared" si="632"/>
        <v>3.7897705471435108</v>
      </c>
      <c r="RD69">
        <f t="shared" si="703"/>
        <v>99.328084132291195</v>
      </c>
      <c r="RE69">
        <f t="shared" si="633"/>
        <v>0.16282111923594184</v>
      </c>
      <c r="RF69">
        <f t="shared" si="634"/>
        <v>0.86843064825526817</v>
      </c>
      <c r="RG69">
        <f t="shared" si="635"/>
        <v>0.99150632885618661</v>
      </c>
      <c r="RL69" t="s">
        <v>28</v>
      </c>
      <c r="RM69">
        <f>SUM(RM56:RM68)</f>
        <v>1.2284810126582255E-2</v>
      </c>
      <c r="RW69" t="s">
        <v>30</v>
      </c>
      <c r="RX69">
        <v>0.41199999999999998</v>
      </c>
      <c r="SH69" t="s">
        <v>30</v>
      </c>
      <c r="SI69">
        <v>0.51100000000000001</v>
      </c>
      <c r="SS69" t="s">
        <v>31</v>
      </c>
      <c r="ST69">
        <v>0.48399999999999999</v>
      </c>
      <c r="TC69">
        <v>286.76470588235202</v>
      </c>
      <c r="TD69">
        <f t="shared" si="456"/>
        <v>0.28676470588235203</v>
      </c>
      <c r="TE69">
        <v>5.5907235990842997E-4</v>
      </c>
      <c r="TF69">
        <f t="shared" si="652"/>
        <v>3.6636458709595674</v>
      </c>
      <c r="TG69">
        <f t="shared" si="688"/>
        <v>99.104164555031403</v>
      </c>
      <c r="TH69">
        <f t="shared" si="653"/>
        <v>5.7908018182422791E-2</v>
      </c>
      <c r="TI69">
        <f t="shared" si="654"/>
        <v>0.9788882659126138</v>
      </c>
      <c r="TJ69">
        <f t="shared" si="655"/>
        <v>0.99999822851659914</v>
      </c>
      <c r="TN69">
        <v>251.20772946859799</v>
      </c>
      <c r="TO69">
        <f t="shared" si="457"/>
        <v>0.25120772946859798</v>
      </c>
      <c r="TP69">
        <v>9.9221424886262395E-5</v>
      </c>
      <c r="TQ69">
        <f t="shared" si="656"/>
        <v>0.74884094253782951</v>
      </c>
      <c r="TR69">
        <f t="shared" si="689"/>
        <v>99.996194734042717</v>
      </c>
      <c r="TS69">
        <f t="shared" si="657"/>
        <v>9.1703256624105403E-2</v>
      </c>
      <c r="TT69">
        <f t="shared" si="658"/>
        <v>0.90014182407514975</v>
      </c>
      <c r="TU69">
        <f t="shared" si="659"/>
        <v>1.0000020264349432</v>
      </c>
      <c r="TZ69" t="s">
        <v>30</v>
      </c>
      <c r="UA69">
        <v>-3.5000000000000003E-2</v>
      </c>
    </row>
    <row r="70" spans="1:551" x14ac:dyDescent="0.25">
      <c r="A70" s="4">
        <v>2.63761E-5</v>
      </c>
      <c r="B70" s="1">
        <v>0.99997000000000003</v>
      </c>
      <c r="F70" t="s">
        <v>29</v>
      </c>
      <c r="G70">
        <v>83.391000000000005</v>
      </c>
      <c r="Q70" t="s">
        <v>30</v>
      </c>
      <c r="R70">
        <v>0.47199999999999998</v>
      </c>
      <c r="AB70" t="s">
        <v>30</v>
      </c>
      <c r="AC70">
        <v>0.30399999999999999</v>
      </c>
      <c r="AM70" t="s">
        <v>29</v>
      </c>
      <c r="AN70">
        <v>70.009</v>
      </c>
      <c r="AX70" t="s">
        <v>30</v>
      </c>
      <c r="AY70">
        <v>0.128</v>
      </c>
      <c r="BI70" t="s">
        <v>31</v>
      </c>
      <c r="BJ70">
        <v>0.52900000000000003</v>
      </c>
      <c r="BT70" t="s">
        <v>28</v>
      </c>
      <c r="BU70">
        <f>SUM(BU56:BU69)</f>
        <v>1.2775956284152961E-2</v>
      </c>
      <c r="CE70" t="s">
        <v>30</v>
      </c>
      <c r="CF70">
        <v>0.25600000000000001</v>
      </c>
      <c r="CQ70" t="s">
        <v>30</v>
      </c>
      <c r="CR70">
        <v>0.374</v>
      </c>
      <c r="DB70" t="s">
        <v>29</v>
      </c>
      <c r="DC70">
        <v>57.28</v>
      </c>
      <c r="DM70" t="s">
        <v>29</v>
      </c>
      <c r="DN70">
        <v>56.040999999999997</v>
      </c>
      <c r="DX70" t="s">
        <v>28</v>
      </c>
      <c r="DY70">
        <f>SUM(DY56:DY69)</f>
        <v>1.441010645465568E-2</v>
      </c>
      <c r="EI70" t="s">
        <v>30</v>
      </c>
      <c r="EJ70">
        <v>0.17</v>
      </c>
      <c r="ET70" t="s">
        <v>29</v>
      </c>
      <c r="EU70">
        <v>78.27</v>
      </c>
      <c r="FE70" t="s">
        <v>28</v>
      </c>
      <c r="FF70">
        <f>SUM(FF56:FF69)</f>
        <v>1.3204999999999996E-2</v>
      </c>
      <c r="FP70" t="s">
        <v>29</v>
      </c>
      <c r="FQ70">
        <v>73.301000000000002</v>
      </c>
      <c r="GA70" t="s">
        <v>28</v>
      </c>
      <c r="GB70">
        <f>SUM(GB56:GB69)</f>
        <v>1.2829015544041414E-2</v>
      </c>
      <c r="GK70">
        <v>294.27083333333297</v>
      </c>
      <c r="GL70">
        <f t="shared" si="426"/>
        <v>0.29427083333333298</v>
      </c>
      <c r="GM70">
        <v>6.3366336633663303E-4</v>
      </c>
      <c r="GN70">
        <f t="shared" si="529"/>
        <v>4.2244224422442196</v>
      </c>
      <c r="GO70">
        <f t="shared" si="695"/>
        <v>99.273927392738955</v>
      </c>
      <c r="GP70">
        <f t="shared" si="530"/>
        <v>0.42362065727552456</v>
      </c>
      <c r="GQ70">
        <f t="shared" si="531"/>
        <v>0.66876242686652554</v>
      </c>
      <c r="GR70">
        <f t="shared" si="532"/>
        <v>0.94165365652847854</v>
      </c>
      <c r="GV70">
        <v>256.21890547263598</v>
      </c>
      <c r="GW70">
        <f t="shared" si="427"/>
        <v>0.25621890547263598</v>
      </c>
      <c r="GX70">
        <v>1.28865979381443E-4</v>
      </c>
      <c r="GY70">
        <f t="shared" si="533"/>
        <v>1.000512262278284</v>
      </c>
      <c r="GZ70">
        <f t="shared" si="673"/>
        <v>100.01120573733728</v>
      </c>
      <c r="HA70">
        <f t="shared" si="534"/>
        <v>5.4597463513038194E-2</v>
      </c>
      <c r="HB70">
        <f t="shared" si="535"/>
        <v>0.92904780059973524</v>
      </c>
      <c r="HC70">
        <f t="shared" si="536"/>
        <v>0.98122959020694034</v>
      </c>
      <c r="HG70">
        <v>261.538661333471</v>
      </c>
      <c r="HH70">
        <f t="shared" si="428"/>
        <v>0.26153866133347098</v>
      </c>
      <c r="HI70">
        <v>1.75151294771564E-4</v>
      </c>
      <c r="HJ70">
        <f t="shared" si="537"/>
        <v>1.1637959785485981</v>
      </c>
      <c r="HK70">
        <f t="shared" si="674"/>
        <v>100.01267603093683</v>
      </c>
      <c r="HL70">
        <f t="shared" si="538"/>
        <v>5.9228635767851721E-2</v>
      </c>
      <c r="HM70">
        <f t="shared" si="539"/>
        <v>0.95829271978861519</v>
      </c>
      <c r="HN70">
        <f t="shared" si="540"/>
        <v>0.98360076753735126</v>
      </c>
      <c r="HR70">
        <v>289.59276018099501</v>
      </c>
      <c r="HS70">
        <f t="shared" si="429"/>
        <v>0.289592760180995</v>
      </c>
      <c r="HT70">
        <v>1.4736842105263101E-4</v>
      </c>
      <c r="HU70">
        <f t="shared" si="541"/>
        <v>0.94345980187343792</v>
      </c>
      <c r="HV70">
        <f t="shared" si="542"/>
        <v>99.602399083495939</v>
      </c>
      <c r="HW70">
        <f t="shared" si="543"/>
        <v>9.3788677603698113E-3</v>
      </c>
      <c r="HX70">
        <f t="shared" si="544"/>
        <v>0.99451811966535686</v>
      </c>
      <c r="HY70">
        <f t="shared" si="545"/>
        <v>0.99596226494953366</v>
      </c>
      <c r="IC70">
        <v>620.21857923497203</v>
      </c>
      <c r="ID70">
        <f t="shared" si="430"/>
        <v>0.62021857923497203</v>
      </c>
      <c r="IE70">
        <v>2.84729064039408E-4</v>
      </c>
      <c r="IF70">
        <f t="shared" si="546"/>
        <v>4.7534067452321871</v>
      </c>
      <c r="IG70">
        <f t="shared" si="547"/>
        <v>96.466195712065144</v>
      </c>
      <c r="IH70">
        <f t="shared" si="548"/>
        <v>0.17144682953108104</v>
      </c>
      <c r="II70">
        <f t="shared" si="549"/>
        <v>0.83867348978850376</v>
      </c>
      <c r="IJ70">
        <f t="shared" si="550"/>
        <v>0.87606389690856123</v>
      </c>
      <c r="IN70">
        <v>240</v>
      </c>
      <c r="IO70">
        <f t="shared" si="431"/>
        <v>0.24</v>
      </c>
      <c r="IP70">
        <v>5.9304131717924802E-5</v>
      </c>
      <c r="IQ70">
        <f t="shared" si="551"/>
        <v>0.35174455348709849</v>
      </c>
      <c r="IR70">
        <f t="shared" si="696"/>
        <v>100.00379567197562</v>
      </c>
      <c r="IS70">
        <f t="shared" si="552"/>
        <v>0.87721937681001094</v>
      </c>
      <c r="IT70">
        <f t="shared" si="553"/>
        <v>0.4068075981774707</v>
      </c>
      <c r="IU70">
        <f t="shared" si="554"/>
        <v>0.99999409595995847</v>
      </c>
      <c r="IY70">
        <v>264.462809917355</v>
      </c>
      <c r="IZ70">
        <f t="shared" si="432"/>
        <v>0.26446280991735499</v>
      </c>
      <c r="JA70">
        <v>5.4648760330578401E-5</v>
      </c>
      <c r="JB70">
        <f t="shared" si="555"/>
        <v>0.63619045786470774</v>
      </c>
      <c r="JC70">
        <f t="shared" si="697"/>
        <v>100.02701905284169</v>
      </c>
      <c r="JD70">
        <f t="shared" si="556"/>
        <v>6.0895024130989836E-2</v>
      </c>
      <c r="JE70">
        <f t="shared" si="557"/>
        <v>0.94328796899209189</v>
      </c>
      <c r="JF70">
        <f t="shared" si="558"/>
        <v>0.99999784688917714</v>
      </c>
      <c r="JJ70">
        <v>328.35820895522301</v>
      </c>
      <c r="JK70">
        <f t="shared" si="433"/>
        <v>0.328358208955223</v>
      </c>
      <c r="JL70">
        <v>1.3812949640287699E-4</v>
      </c>
      <c r="JM70">
        <f t="shared" si="559"/>
        <v>1.7846188165746382</v>
      </c>
      <c r="JN70">
        <f t="shared" si="664"/>
        <v>99.715576376108231</v>
      </c>
      <c r="JO70">
        <f t="shared" si="560"/>
        <v>9.4826513728677356E-2</v>
      </c>
      <c r="JP70">
        <f t="shared" si="561"/>
        <v>0.9001126867326309</v>
      </c>
      <c r="JQ70">
        <f t="shared" si="562"/>
        <v>0.93058949261579826</v>
      </c>
      <c r="JU70">
        <v>242.58625797936801</v>
      </c>
      <c r="JV70">
        <f t="shared" si="434"/>
        <v>0.242586257979368</v>
      </c>
      <c r="JW70">
        <v>2.6277372262773398E-5</v>
      </c>
      <c r="JX70">
        <f t="shared" si="563"/>
        <v>0.32805708193225219</v>
      </c>
      <c r="JY70">
        <f t="shared" si="675"/>
        <v>99.984508415575249</v>
      </c>
      <c r="JZ70">
        <f t="shared" si="564"/>
        <v>9.4921505723218114E-2</v>
      </c>
      <c r="KA70">
        <f t="shared" si="565"/>
        <v>0.90428534422613971</v>
      </c>
      <c r="KB70">
        <f t="shared" si="566"/>
        <v>0.99999485145931022</v>
      </c>
      <c r="KG70" t="s">
        <v>28</v>
      </c>
      <c r="KH70">
        <f>SUM(KH56:KH69)</f>
        <v>6.6813563486700575E-3</v>
      </c>
      <c r="KR70" t="s">
        <v>28</v>
      </c>
      <c r="KS70">
        <f>SUM(KS56:KS69)</f>
        <v>9.4380165289255948E-3</v>
      </c>
      <c r="LC70" t="s">
        <v>30</v>
      </c>
      <c r="LD70">
        <v>-8.7999999999999995E-2</v>
      </c>
      <c r="LN70" t="s">
        <v>31</v>
      </c>
      <c r="LO70">
        <v>5.8079999999999998</v>
      </c>
      <c r="LY70" t="s">
        <v>32</v>
      </c>
      <c r="LZ70">
        <v>0.46500000000000002</v>
      </c>
      <c r="MJ70" t="s">
        <v>30</v>
      </c>
      <c r="MK70">
        <v>-1.5399999999999999E-3</v>
      </c>
      <c r="MU70" t="s">
        <v>29</v>
      </c>
      <c r="MV70">
        <v>137.69399999999999</v>
      </c>
      <c r="NF70" t="s">
        <v>31</v>
      </c>
      <c r="NG70">
        <v>0.16400000000000001</v>
      </c>
      <c r="NP70">
        <v>672.78195488721803</v>
      </c>
      <c r="NQ70">
        <f t="shared" si="443"/>
        <v>0.67278195488721804</v>
      </c>
      <c r="NR70">
        <v>8.2888888888888802E-5</v>
      </c>
      <c r="NS70">
        <f t="shared" si="600"/>
        <v>6.006441223832522</v>
      </c>
      <c r="NT70">
        <f t="shared" si="707"/>
        <v>99.694041867954638</v>
      </c>
      <c r="NU70">
        <f t="shared" si="601"/>
        <v>0.12639592265130067</v>
      </c>
      <c r="NV70">
        <f t="shared" si="602"/>
        <v>0.88100366954296649</v>
      </c>
      <c r="NW70">
        <f t="shared" si="603"/>
        <v>1.0000041652020051</v>
      </c>
      <c r="OB70" t="s">
        <v>30</v>
      </c>
      <c r="OC70">
        <v>0.68799999999999994</v>
      </c>
      <c r="OM70" t="s">
        <v>28</v>
      </c>
      <c r="ON70">
        <f>SUM(ON56:ON69)</f>
        <v>3.8891403767149771E-3</v>
      </c>
      <c r="OW70">
        <v>335.89507593189097</v>
      </c>
      <c r="OX70">
        <f t="shared" si="446"/>
        <v>0.335895075931891</v>
      </c>
      <c r="OY70">
        <v>1.4339622641509401E-4</v>
      </c>
      <c r="OZ70">
        <f t="shared" si="612"/>
        <v>1.9196281983278984</v>
      </c>
      <c r="PA70">
        <f t="shared" si="699"/>
        <v>99.605971054027293</v>
      </c>
      <c r="PB70">
        <f t="shared" si="613"/>
        <v>0.3222964391048721</v>
      </c>
      <c r="PC70">
        <f t="shared" si="614"/>
        <v>0.69819859443224219</v>
      </c>
      <c r="PD70">
        <f t="shared" si="615"/>
        <v>0.8047842159991726</v>
      </c>
      <c r="PH70">
        <v>333.33333333333297</v>
      </c>
      <c r="PI70">
        <f t="shared" si="447"/>
        <v>0.33333333333333298</v>
      </c>
      <c r="PJ70">
        <v>2.22143988734378E-5</v>
      </c>
      <c r="PK70">
        <f t="shared" si="616"/>
        <v>0.48083114444670566</v>
      </c>
      <c r="PL70">
        <f t="shared" si="700"/>
        <v>99.962331083612483</v>
      </c>
      <c r="PM70">
        <f t="shared" si="617"/>
        <v>5.1604463656700775E-3</v>
      </c>
      <c r="PN70">
        <f t="shared" si="618"/>
        <v>0.99824890386971943</v>
      </c>
      <c r="PO70">
        <f t="shared" si="619"/>
        <v>0.99999890194812868</v>
      </c>
      <c r="PT70" t="s">
        <v>29</v>
      </c>
      <c r="PU70">
        <v>93.403000000000006</v>
      </c>
      <c r="QE70" t="s">
        <v>29</v>
      </c>
      <c r="QF70">
        <v>99.242999999999995</v>
      </c>
      <c r="QO70">
        <v>233.606557377049</v>
      </c>
      <c r="QP70">
        <f t="shared" si="450"/>
        <v>0.233606557377049</v>
      </c>
      <c r="QQ70">
        <v>4.9302325581395303E-5</v>
      </c>
      <c r="QR70">
        <f t="shared" si="628"/>
        <v>0.73040482342807855</v>
      </c>
      <c r="QS70">
        <f t="shared" si="702"/>
        <v>100.01033591731242</v>
      </c>
      <c r="QT70">
        <f t="shared" si="629"/>
        <v>2.0795809437781695E-2</v>
      </c>
      <c r="QU70">
        <f t="shared" si="630"/>
        <v>0.97891325697571918</v>
      </c>
      <c r="QV70">
        <f t="shared" si="631"/>
        <v>1.0000033271452118</v>
      </c>
      <c r="QZ70">
        <v>252.80898876404501</v>
      </c>
      <c r="RA70">
        <f t="shared" si="451"/>
        <v>0.25280898876404501</v>
      </c>
      <c r="RB70">
        <v>9.2920820804979701E-5</v>
      </c>
      <c r="RC70">
        <f t="shared" si="632"/>
        <v>0.67677218357596292</v>
      </c>
      <c r="RD70">
        <f t="shared" si="703"/>
        <v>100.00485631586716</v>
      </c>
      <c r="RE70">
        <f t="shared" si="633"/>
        <v>0.11580111733002658</v>
      </c>
      <c r="RF70">
        <f t="shared" si="634"/>
        <v>0.87586599084400041</v>
      </c>
      <c r="RG70">
        <f t="shared" si="635"/>
        <v>0.99999542265861419</v>
      </c>
      <c r="RL70" t="s">
        <v>29</v>
      </c>
      <c r="RM70">
        <v>136.87700000000001</v>
      </c>
      <c r="RW70" t="s">
        <v>31</v>
      </c>
      <c r="RX70">
        <v>0.89100000000000001</v>
      </c>
      <c r="SH70" t="s">
        <v>31</v>
      </c>
      <c r="SI70">
        <v>0.83799999999999997</v>
      </c>
      <c r="SS70" t="s">
        <v>32</v>
      </c>
      <c r="ST70">
        <v>1.4670000000000001</v>
      </c>
      <c r="TC70">
        <v>252.450980392156</v>
      </c>
      <c r="TD70">
        <f t="shared" si="456"/>
        <v>0.25245098039215602</v>
      </c>
      <c r="TE70">
        <v>1.3232805812680301E-4</v>
      </c>
      <c r="TF70">
        <f t="shared" si="652"/>
        <v>0.86715634421233956</v>
      </c>
      <c r="TG70">
        <f t="shared" si="688"/>
        <v>99.971320899243736</v>
      </c>
      <c r="TH70">
        <f t="shared" si="653"/>
        <v>3.9172783498636551E-2</v>
      </c>
      <c r="TI70">
        <f t="shared" si="654"/>
        <v>0.92625727574607597</v>
      </c>
      <c r="TJ70">
        <f t="shared" si="655"/>
        <v>0.94623223829651537</v>
      </c>
      <c r="TO70" t="s">
        <v>28</v>
      </c>
      <c r="TP70">
        <f>SUM(TP56:TP69)</f>
        <v>1.3249495802260657E-2</v>
      </c>
      <c r="TZ70" t="s">
        <v>31</v>
      </c>
      <c r="UA70">
        <v>1.331</v>
      </c>
    </row>
    <row r="71" spans="1:551" x14ac:dyDescent="0.25">
      <c r="A71" s="4">
        <v>2.6718899999999999E-5</v>
      </c>
      <c r="B71" s="1">
        <v>0.99997000000000003</v>
      </c>
      <c r="F71" t="s">
        <v>30</v>
      </c>
      <c r="G71">
        <v>0.16400000000000001</v>
      </c>
      <c r="Q71" t="s">
        <v>31</v>
      </c>
      <c r="R71">
        <v>0.70299999999999996</v>
      </c>
      <c r="AB71" t="s">
        <v>31</v>
      </c>
      <c r="AC71">
        <v>0.63500000000000001</v>
      </c>
      <c r="AM71" t="s">
        <v>30</v>
      </c>
      <c r="AN71">
        <v>0.33500000000000002</v>
      </c>
      <c r="AX71" t="s">
        <v>31</v>
      </c>
      <c r="AY71">
        <v>0.60099999999999998</v>
      </c>
      <c r="BI71" t="s">
        <v>32</v>
      </c>
      <c r="BJ71">
        <v>1.9790000000000001</v>
      </c>
      <c r="BT71" t="s">
        <v>29</v>
      </c>
      <c r="BU71">
        <v>325.495</v>
      </c>
      <c r="CE71" t="s">
        <v>31</v>
      </c>
      <c r="CF71">
        <v>0.65500000000000003</v>
      </c>
      <c r="CQ71" t="s">
        <v>31</v>
      </c>
      <c r="CR71">
        <v>0.64</v>
      </c>
      <c r="DB71" t="s">
        <v>30</v>
      </c>
      <c r="DC71">
        <v>0.48</v>
      </c>
      <c r="DM71" t="s">
        <v>30</v>
      </c>
      <c r="DN71">
        <v>0.53</v>
      </c>
      <c r="DX71" t="s">
        <v>29</v>
      </c>
      <c r="DY71">
        <v>378.495</v>
      </c>
      <c r="EI71" t="s">
        <v>31</v>
      </c>
      <c r="EJ71">
        <v>0.68799999999999994</v>
      </c>
      <c r="ET71" t="s">
        <v>30</v>
      </c>
      <c r="EU71">
        <v>0.22800000000000001</v>
      </c>
      <c r="FE71" t="s">
        <v>29</v>
      </c>
      <c r="FF71">
        <v>111.482</v>
      </c>
      <c r="FP71" t="s">
        <v>30</v>
      </c>
      <c r="FQ71">
        <v>0.247</v>
      </c>
      <c r="GA71" t="s">
        <v>29</v>
      </c>
      <c r="GB71">
        <v>43.567999999999998</v>
      </c>
      <c r="GK71">
        <v>252.604166666666</v>
      </c>
      <c r="GL71">
        <f t="shared" si="426"/>
        <v>0.25260416666666602</v>
      </c>
      <c r="GM71">
        <v>1.0891089108910899E-4</v>
      </c>
      <c r="GN71">
        <f t="shared" si="529"/>
        <v>0.72607260726072664</v>
      </c>
      <c r="GO71">
        <f t="shared" si="695"/>
        <v>99.999999999999687</v>
      </c>
      <c r="GP71">
        <f t="shared" si="530"/>
        <v>0.32653082869093292</v>
      </c>
      <c r="GQ71">
        <f t="shared" si="531"/>
        <v>0.71019691767113746</v>
      </c>
      <c r="GR71">
        <f t="shared" si="532"/>
        <v>0.99999565991430217</v>
      </c>
      <c r="GW71" t="s">
        <v>28</v>
      </c>
      <c r="GX71">
        <f>SUM(GX56:GX70)</f>
        <v>1.2881443298969047E-2</v>
      </c>
      <c r="HH71" t="s">
        <v>28</v>
      </c>
      <c r="HI71">
        <f>SUM(HI56:HI70)</f>
        <v>1.505190774265599E-2</v>
      </c>
      <c r="HR71">
        <v>257.918552036199</v>
      </c>
      <c r="HS71">
        <f t="shared" si="429"/>
        <v>0.25791855203619901</v>
      </c>
      <c r="HT71">
        <v>5.7894736842105301E-5</v>
      </c>
      <c r="HU71">
        <f t="shared" si="541"/>
        <v>0.37064492216456657</v>
      </c>
      <c r="HV71">
        <f t="shared" si="542"/>
        <v>99.973044005660512</v>
      </c>
      <c r="HW71">
        <f t="shared" si="543"/>
        <v>5.8128654948089598E-3</v>
      </c>
      <c r="HX71">
        <f t="shared" si="544"/>
        <v>0.9985543354894818</v>
      </c>
      <c r="HY71">
        <f t="shared" si="545"/>
        <v>1.0000043417850701</v>
      </c>
      <c r="IC71">
        <v>500</v>
      </c>
      <c r="ID71">
        <f t="shared" si="430"/>
        <v>0.5</v>
      </c>
      <c r="IE71">
        <v>1.6256157635467899E-4</v>
      </c>
      <c r="IF71">
        <f t="shared" si="546"/>
        <v>2.7138827438176798</v>
      </c>
      <c r="IG71">
        <f t="shared" si="547"/>
        <v>99.180078455882821</v>
      </c>
      <c r="IH71">
        <f t="shared" si="548"/>
        <v>0.10665574303616596</v>
      </c>
      <c r="II71">
        <f t="shared" si="549"/>
        <v>0.89347426444049627</v>
      </c>
      <c r="IJ71">
        <f t="shared" si="550"/>
        <v>0.93330784318774951</v>
      </c>
      <c r="IO71" t="s">
        <v>28</v>
      </c>
      <c r="IP71">
        <f>SUM(IP56:IP70)</f>
        <v>1.6860639950295086E-2</v>
      </c>
      <c r="IZ71" t="s">
        <v>28</v>
      </c>
      <c r="JA71">
        <f>SUM(JA56:JA70)</f>
        <v>8.5923209366391036E-3</v>
      </c>
      <c r="JJ71">
        <v>197.76119402985</v>
      </c>
      <c r="JK71">
        <f t="shared" si="433"/>
        <v>0.19776119402985001</v>
      </c>
      <c r="JL71">
        <v>2.3021582733812598E-5</v>
      </c>
      <c r="JM71">
        <f t="shared" si="559"/>
        <v>0.29743646942910335</v>
      </c>
      <c r="JN71">
        <f t="shared" si="664"/>
        <v>100.01301284553733</v>
      </c>
      <c r="JO71">
        <f t="shared" si="560"/>
        <v>3.262981951372862E-2</v>
      </c>
      <c r="JP71">
        <f t="shared" si="561"/>
        <v>0.96724950154408662</v>
      </c>
      <c r="JQ71">
        <f t="shared" si="562"/>
        <v>0.99999948466692845</v>
      </c>
      <c r="JV71" t="s">
        <v>28</v>
      </c>
      <c r="JW71">
        <f>SUM(JW56:JW70)</f>
        <v>8.0087591240875777E-3</v>
      </c>
      <c r="KG71" t="s">
        <v>29</v>
      </c>
      <c r="KH71">
        <v>109.248</v>
      </c>
      <c r="KR71" t="s">
        <v>29</v>
      </c>
      <c r="KS71">
        <v>81.741</v>
      </c>
      <c r="LC71" t="s">
        <v>31</v>
      </c>
      <c r="LD71">
        <v>0.499</v>
      </c>
      <c r="LN71" t="s">
        <v>32</v>
      </c>
      <c r="LO71">
        <v>1.534</v>
      </c>
      <c r="MJ71" t="s">
        <v>31</v>
      </c>
      <c r="MK71">
        <v>1.9663999999999999</v>
      </c>
      <c r="MU71" t="s">
        <v>30</v>
      </c>
      <c r="MV71">
        <v>-0.35499999999999998</v>
      </c>
      <c r="NF71" t="s">
        <v>32</v>
      </c>
      <c r="NG71">
        <v>0.91500000000000004</v>
      </c>
      <c r="NQ71" t="s">
        <v>28</v>
      </c>
      <c r="NR71">
        <f>SUM(NR56:NR70)</f>
        <v>1.3757777777777744E-3</v>
      </c>
      <c r="OB71" t="s">
        <v>31</v>
      </c>
      <c r="OC71">
        <v>0.82499999999999996</v>
      </c>
      <c r="OM71" t="s">
        <v>29</v>
      </c>
      <c r="ON71">
        <v>105.428</v>
      </c>
      <c r="OW71">
        <v>203.24436263230501</v>
      </c>
      <c r="OX71">
        <f t="shared" si="446"/>
        <v>0.20324436263230503</v>
      </c>
      <c r="OY71">
        <v>2.73584905660379E-5</v>
      </c>
      <c r="OZ71">
        <f t="shared" si="612"/>
        <v>0.36624485362835207</v>
      </c>
      <c r="PA71">
        <f t="shared" si="699"/>
        <v>99.972215907655652</v>
      </c>
      <c r="PB71">
        <f t="shared" si="613"/>
        <v>0.15346031025120954</v>
      </c>
      <c r="PC71">
        <f t="shared" si="614"/>
        <v>0.86756414426302941</v>
      </c>
      <c r="PD71">
        <f t="shared" si="615"/>
        <v>1.0000047769180569</v>
      </c>
      <c r="PI71" t="s">
        <v>28</v>
      </c>
      <c r="PJ71">
        <f>SUM(PJ56:PJ70)</f>
        <v>4.6182596960628961E-3</v>
      </c>
      <c r="PT71" t="s">
        <v>30</v>
      </c>
      <c r="PU71">
        <v>0.22900000000000001</v>
      </c>
      <c r="QE71" t="s">
        <v>30</v>
      </c>
      <c r="QF71">
        <v>1.3599999999999999E-2</v>
      </c>
      <c r="QP71" t="s">
        <v>28</v>
      </c>
      <c r="QQ71">
        <f>SUM(QQ56:QQ70)</f>
        <v>6.7506976744185895E-3</v>
      </c>
      <c r="RA71" t="s">
        <v>28</v>
      </c>
      <c r="RB71">
        <f>SUM(RB56:RB70)</f>
        <v>1.3730666772168561E-2</v>
      </c>
      <c r="RL71" t="s">
        <v>30</v>
      </c>
      <c r="RM71">
        <v>-0.14299999999999999</v>
      </c>
      <c r="RW71" t="s">
        <v>32</v>
      </c>
      <c r="RX71">
        <v>5.1159999999999997</v>
      </c>
      <c r="SH71" t="s">
        <v>32</v>
      </c>
      <c r="SI71">
        <v>4.7220000000000004</v>
      </c>
      <c r="TD71" t="s">
        <v>28</v>
      </c>
      <c r="TE71">
        <f>SUM(TE56:TE70)</f>
        <v>1.5255623569224596E-2</v>
      </c>
      <c r="TO71" t="s">
        <v>29</v>
      </c>
      <c r="TP71">
        <v>109.414</v>
      </c>
      <c r="TZ71" t="s">
        <v>32</v>
      </c>
      <c r="UA71">
        <v>3.004</v>
      </c>
    </row>
    <row r="72" spans="1:551" x14ac:dyDescent="0.25">
      <c r="A72" s="4">
        <v>2.7066100000000002E-5</v>
      </c>
      <c r="B72" s="1">
        <v>0.99997000000000003</v>
      </c>
      <c r="F72" t="s">
        <v>31</v>
      </c>
      <c r="G72">
        <v>0.71599999999999997</v>
      </c>
      <c r="Q72" t="s">
        <v>32</v>
      </c>
      <c r="R72">
        <v>2.476</v>
      </c>
      <c r="AB72" t="s">
        <v>32</v>
      </c>
      <c r="AC72">
        <v>2.41</v>
      </c>
      <c r="AM72" t="s">
        <v>31</v>
      </c>
      <c r="AN72">
        <v>0.68400000000000005</v>
      </c>
      <c r="AX72" t="s">
        <v>32</v>
      </c>
      <c r="AY72">
        <v>2.2999999999999998</v>
      </c>
      <c r="BT72" t="s">
        <v>30</v>
      </c>
      <c r="BU72">
        <v>-0.48899999999999999</v>
      </c>
      <c r="CE72" t="s">
        <v>32</v>
      </c>
      <c r="CF72">
        <v>2.91</v>
      </c>
      <c r="CQ72" t="s">
        <v>32</v>
      </c>
      <c r="CR72">
        <v>2.2989999999999999</v>
      </c>
      <c r="DB72" t="s">
        <v>31</v>
      </c>
      <c r="DC72">
        <v>0.67700000000000005</v>
      </c>
      <c r="DM72" t="s">
        <v>31</v>
      </c>
      <c r="DN72">
        <v>0.65400000000000003</v>
      </c>
      <c r="DX72" t="s">
        <v>30</v>
      </c>
      <c r="DY72">
        <v>-0.502</v>
      </c>
      <c r="EI72" t="s">
        <v>32</v>
      </c>
      <c r="EJ72">
        <v>2.5449999999999999</v>
      </c>
      <c r="ET72" t="s">
        <v>31</v>
      </c>
      <c r="EU72">
        <v>0.74099999999999999</v>
      </c>
      <c r="FE72" t="s">
        <v>30</v>
      </c>
      <c r="FF72">
        <v>1.67E-2</v>
      </c>
      <c r="FP72" t="s">
        <v>31</v>
      </c>
      <c r="FQ72">
        <v>0.81200000000000006</v>
      </c>
      <c r="GA72" t="s">
        <v>30</v>
      </c>
      <c r="GB72">
        <v>0.66200000000000003</v>
      </c>
      <c r="GL72" t="s">
        <v>28</v>
      </c>
      <c r="GM72">
        <f>SUM(GM56:GM71)</f>
        <v>1.4999999999999949E-2</v>
      </c>
      <c r="GW72" t="s">
        <v>29</v>
      </c>
      <c r="GX72">
        <v>70.292000000000002</v>
      </c>
      <c r="HH72" t="s">
        <v>29</v>
      </c>
      <c r="HI72">
        <v>77.221000000000004</v>
      </c>
      <c r="HS72" t="s">
        <v>28</v>
      </c>
      <c r="HT72">
        <f>SUM(HT56:HT71)</f>
        <v>1.5615789473684171E-2</v>
      </c>
      <c r="IC72">
        <v>346.99453551912501</v>
      </c>
      <c r="ID72">
        <f t="shared" si="430"/>
        <v>0.34699453551912501</v>
      </c>
      <c r="IE72">
        <v>5.22167487684729E-5</v>
      </c>
      <c r="IF72">
        <f t="shared" si="546"/>
        <v>0.87173203286265277</v>
      </c>
      <c r="IG72">
        <f t="shared" si="547"/>
        <v>100.05181048874547</v>
      </c>
      <c r="IH72">
        <f t="shared" si="548"/>
        <v>4.769623431521048E-2</v>
      </c>
      <c r="II72">
        <f t="shared" si="549"/>
        <v>0.95732492812609427</v>
      </c>
      <c r="IJ72">
        <f t="shared" si="550"/>
        <v>1.000005147835723</v>
      </c>
      <c r="IO72" t="s">
        <v>29</v>
      </c>
      <c r="IP72">
        <v>992.61500000000001</v>
      </c>
      <c r="IZ72" t="s">
        <v>29</v>
      </c>
      <c r="JA72">
        <v>147.08600000000001</v>
      </c>
      <c r="JK72" t="s">
        <v>28</v>
      </c>
      <c r="JL72">
        <f>SUM(JL56:JL71)</f>
        <v>7.7410071942445886E-3</v>
      </c>
      <c r="JV72" t="s">
        <v>29</v>
      </c>
      <c r="JW72">
        <v>162.07400000000001</v>
      </c>
      <c r="KG72" t="s">
        <v>30</v>
      </c>
      <c r="KH72">
        <v>-4.9000000000000002E-2</v>
      </c>
      <c r="KR72" t="s">
        <v>30</v>
      </c>
      <c r="KS72">
        <v>0.16600000000000001</v>
      </c>
      <c r="LC72" t="s">
        <v>32</v>
      </c>
      <c r="LD72">
        <v>1.5269999999999999</v>
      </c>
      <c r="MJ72" t="s">
        <v>32</v>
      </c>
      <c r="MK72">
        <v>2.4279999999999999</v>
      </c>
      <c r="MU72" t="s">
        <v>31</v>
      </c>
      <c r="MV72">
        <v>1.639</v>
      </c>
      <c r="NQ72" t="s">
        <v>29</v>
      </c>
      <c r="NR72">
        <v>116.62</v>
      </c>
      <c r="OB72" t="s">
        <v>32</v>
      </c>
      <c r="OC72">
        <v>5.6150000000000002</v>
      </c>
      <c r="OM72" t="s">
        <v>30</v>
      </c>
      <c r="ON72">
        <v>-4.4999999999999998E-2</v>
      </c>
      <c r="OX72" t="s">
        <v>28</v>
      </c>
      <c r="OY72">
        <f>SUM(OY56:OY71)</f>
        <v>7.4679245283018761E-3</v>
      </c>
      <c r="PI72" t="s">
        <v>29</v>
      </c>
      <c r="PJ72">
        <v>107.55</v>
      </c>
      <c r="PT72" t="s">
        <v>31</v>
      </c>
      <c r="PU72">
        <v>1.306</v>
      </c>
      <c r="QE72" t="s">
        <v>31</v>
      </c>
      <c r="QF72">
        <v>1.3120000000000001</v>
      </c>
      <c r="QP72" t="s">
        <v>29</v>
      </c>
      <c r="QQ72">
        <v>113.60599999999999</v>
      </c>
      <c r="RA72" t="s">
        <v>29</v>
      </c>
      <c r="RB72">
        <v>116.078</v>
      </c>
      <c r="RL72" t="s">
        <v>31</v>
      </c>
      <c r="RM72">
        <v>0.65300000000000002</v>
      </c>
      <c r="TD72" t="s">
        <v>29</v>
      </c>
      <c r="TE72">
        <v>54.08</v>
      </c>
      <c r="TO72" t="s">
        <v>30</v>
      </c>
      <c r="TP72">
        <v>1.0999999999999999E-2</v>
      </c>
    </row>
    <row r="73" spans="1:551" x14ac:dyDescent="0.25">
      <c r="A73" s="4">
        <v>2.7417900000000001E-5</v>
      </c>
      <c r="B73" s="1">
        <v>0.99997000000000003</v>
      </c>
      <c r="F73" t="s">
        <v>32</v>
      </c>
      <c r="G73">
        <v>2.9590000000000001</v>
      </c>
      <c r="AM73" t="s">
        <v>32</v>
      </c>
      <c r="AN73">
        <v>2.6869999999999998</v>
      </c>
      <c r="BT73" t="s">
        <v>31</v>
      </c>
      <c r="BU73">
        <v>0.40100000000000002</v>
      </c>
      <c r="DB73" t="s">
        <v>32</v>
      </c>
      <c r="DC73">
        <v>2.698</v>
      </c>
      <c r="DM73" t="s">
        <v>32</v>
      </c>
      <c r="DN73">
        <v>2.5670000000000002</v>
      </c>
      <c r="DX73" t="s">
        <v>31</v>
      </c>
      <c r="DY73">
        <v>0.34899999999999998</v>
      </c>
      <c r="ET73" t="s">
        <v>32</v>
      </c>
      <c r="EU73">
        <v>2.8140000000000001</v>
      </c>
      <c r="FE73" t="s">
        <v>31</v>
      </c>
      <c r="FF73">
        <v>0.63700000000000001</v>
      </c>
      <c r="FP73" t="s">
        <v>32</v>
      </c>
      <c r="FQ73">
        <v>3.53</v>
      </c>
      <c r="GA73" t="s">
        <v>31</v>
      </c>
      <c r="GB73">
        <v>0.78300000000000003</v>
      </c>
      <c r="GL73" t="s">
        <v>29</v>
      </c>
      <c r="GM73">
        <v>226.661</v>
      </c>
      <c r="GW73" t="s">
        <v>30</v>
      </c>
      <c r="GX73">
        <v>0.313</v>
      </c>
      <c r="HH73" t="s">
        <v>30</v>
      </c>
      <c r="HI73">
        <v>0.22459999999999999</v>
      </c>
      <c r="HS73" t="s">
        <v>29</v>
      </c>
      <c r="HT73">
        <v>100.512</v>
      </c>
      <c r="ID73" t="s">
        <v>28</v>
      </c>
      <c r="IE73">
        <f>SUM(IE56:IE72)</f>
        <v>5.9931034482758536E-3</v>
      </c>
      <c r="IO73" t="s">
        <v>30</v>
      </c>
      <c r="IP73">
        <v>-0.97799999999999998</v>
      </c>
      <c r="IZ73" t="s">
        <v>30</v>
      </c>
      <c r="JA73">
        <v>-0.246</v>
      </c>
      <c r="JK73" t="s">
        <v>29</v>
      </c>
      <c r="JL73">
        <v>128.89699999999999</v>
      </c>
      <c r="JV73" t="s">
        <v>30</v>
      </c>
      <c r="JW73">
        <v>-0.27</v>
      </c>
      <c r="KG73" t="s">
        <v>31</v>
      </c>
      <c r="KH73">
        <v>1.18</v>
      </c>
      <c r="KR73" t="s">
        <v>31</v>
      </c>
      <c r="KS73">
        <v>0.82599999999999996</v>
      </c>
      <c r="MU73" t="s">
        <v>32</v>
      </c>
      <c r="MV73">
        <v>2.0190000000000001</v>
      </c>
      <c r="NQ73" t="s">
        <v>30</v>
      </c>
      <c r="NR73">
        <v>-7.5999999999999998E-2</v>
      </c>
      <c r="OM73" t="s">
        <v>31</v>
      </c>
      <c r="ON73">
        <v>2.262</v>
      </c>
      <c r="OX73" t="s">
        <v>29</v>
      </c>
      <c r="OY73">
        <v>226.81399999999999</v>
      </c>
      <c r="PI73" t="s">
        <v>30</v>
      </c>
      <c r="PJ73">
        <v>-6.5000000000000002E-2</v>
      </c>
      <c r="PT73" t="s">
        <v>32</v>
      </c>
      <c r="PU73">
        <v>3.0710000000000002</v>
      </c>
      <c r="QE73" t="s">
        <v>32</v>
      </c>
      <c r="QF73">
        <v>3.262</v>
      </c>
      <c r="QP73" t="s">
        <v>30</v>
      </c>
      <c r="QQ73">
        <v>-7.2999999999999995E-2</v>
      </c>
      <c r="RA73" t="s">
        <v>30</v>
      </c>
      <c r="RB73">
        <v>-1.2E-2</v>
      </c>
      <c r="RL73" t="s">
        <v>32</v>
      </c>
      <c r="RM73">
        <v>2.3010000000000002</v>
      </c>
      <c r="TD73" t="s">
        <v>30</v>
      </c>
      <c r="TE73">
        <v>0.502</v>
      </c>
      <c r="TO73" t="s">
        <v>31</v>
      </c>
      <c r="TP73">
        <v>0.65400000000000003</v>
      </c>
    </row>
    <row r="74" spans="1:551" x14ac:dyDescent="0.25">
      <c r="A74" s="4">
        <v>2.7774199999999999E-5</v>
      </c>
      <c r="B74" s="1">
        <v>0.99997000000000003</v>
      </c>
      <c r="BT74" t="s">
        <v>32</v>
      </c>
      <c r="BU74">
        <v>1.4930000000000001</v>
      </c>
      <c r="DX74" t="s">
        <v>32</v>
      </c>
      <c r="DY74">
        <v>1.4179999999999999</v>
      </c>
      <c r="FE74" t="s">
        <v>32</v>
      </c>
      <c r="FF74">
        <v>2.399</v>
      </c>
      <c r="GA74" t="s">
        <v>32</v>
      </c>
      <c r="GB74">
        <v>3.4420000000000002</v>
      </c>
      <c r="GL74" t="s">
        <v>30</v>
      </c>
      <c r="GM74">
        <v>-0.34599999999999997</v>
      </c>
      <c r="GW74" t="s">
        <v>31</v>
      </c>
      <c r="GX74">
        <v>0.72299999999999998</v>
      </c>
      <c r="HH74" t="s">
        <v>31</v>
      </c>
      <c r="HI74">
        <v>0.68600000000000005</v>
      </c>
      <c r="HS74" t="s">
        <v>30</v>
      </c>
      <c r="HT74">
        <v>-2.9099999999999998E-3</v>
      </c>
      <c r="ID74" t="s">
        <v>29</v>
      </c>
      <c r="IE74">
        <v>124.455</v>
      </c>
      <c r="IO74" t="s">
        <v>31</v>
      </c>
      <c r="IP74">
        <v>0.26500000000000001</v>
      </c>
      <c r="IZ74" t="s">
        <v>31</v>
      </c>
      <c r="JA74">
        <v>0.96099999999999997</v>
      </c>
      <c r="JK74" t="s">
        <v>30</v>
      </c>
      <c r="JL74">
        <v>-0.13600000000000001</v>
      </c>
      <c r="JV74" t="s">
        <v>31</v>
      </c>
      <c r="JW74">
        <v>0.879</v>
      </c>
      <c r="KG74" t="s">
        <v>32</v>
      </c>
      <c r="KH74">
        <v>2.6989999999999998</v>
      </c>
      <c r="KR74" t="s">
        <v>32</v>
      </c>
      <c r="KS74">
        <v>2.6219999999999999</v>
      </c>
      <c r="NQ74" t="s">
        <v>31</v>
      </c>
      <c r="NR74">
        <v>3.327</v>
      </c>
      <c r="OM74" t="s">
        <v>32</v>
      </c>
      <c r="ON74">
        <v>3.2250000000000001</v>
      </c>
      <c r="OX74" t="s">
        <v>30</v>
      </c>
      <c r="OY74">
        <v>-0.42499999999999999</v>
      </c>
      <c r="PI74" t="s">
        <v>31</v>
      </c>
      <c r="PJ74">
        <v>1.98</v>
      </c>
      <c r="QP74" t="s">
        <v>31</v>
      </c>
      <c r="QQ74">
        <v>1.1080000000000001</v>
      </c>
      <c r="RA74" t="s">
        <v>31</v>
      </c>
      <c r="RB74">
        <v>0.63100000000000001</v>
      </c>
      <c r="TD74" t="s">
        <v>31</v>
      </c>
      <c r="TE74">
        <v>0.72599999999999998</v>
      </c>
      <c r="TO74" t="s">
        <v>32</v>
      </c>
      <c r="TP74">
        <v>2.4969999999999999</v>
      </c>
    </row>
    <row r="75" spans="1:551" x14ac:dyDescent="0.25">
      <c r="A75" s="4">
        <v>2.8135200000000001E-5</v>
      </c>
      <c r="B75" s="1">
        <v>0.99997000000000003</v>
      </c>
      <c r="GL75" t="s">
        <v>31</v>
      </c>
      <c r="GM75">
        <v>0.48699999999999999</v>
      </c>
      <c r="GW75" t="s">
        <v>32</v>
      </c>
      <c r="GX75">
        <v>2.8029999999999999</v>
      </c>
      <c r="HH75" t="s">
        <v>32</v>
      </c>
      <c r="HI75">
        <v>2.931</v>
      </c>
      <c r="HS75" t="s">
        <v>31</v>
      </c>
      <c r="HT75">
        <v>0.89700000000000002</v>
      </c>
      <c r="ID75" t="s">
        <v>30</v>
      </c>
      <c r="IE75">
        <v>-0.16500000000000001</v>
      </c>
      <c r="IO75" t="s">
        <v>32</v>
      </c>
      <c r="IP75">
        <v>1.3220000000000001</v>
      </c>
      <c r="IZ75" t="s">
        <v>32</v>
      </c>
      <c r="JA75">
        <v>2.169</v>
      </c>
      <c r="JK75" t="s">
        <v>31</v>
      </c>
      <c r="JL75">
        <v>1.006</v>
      </c>
      <c r="JV75" t="s">
        <v>32</v>
      </c>
      <c r="JW75">
        <v>1.829</v>
      </c>
      <c r="NQ75" t="s">
        <v>32</v>
      </c>
      <c r="NR75">
        <v>1.294</v>
      </c>
      <c r="OX75" t="s">
        <v>31</v>
      </c>
      <c r="OY75">
        <v>0.72299999999999998</v>
      </c>
      <c r="PI75" t="s">
        <v>32</v>
      </c>
      <c r="PJ75">
        <v>2.956</v>
      </c>
      <c r="QP75" t="s">
        <v>32</v>
      </c>
      <c r="QQ75">
        <v>2.488</v>
      </c>
      <c r="RA75" t="s">
        <v>32</v>
      </c>
      <c r="RB75">
        <v>2.3570000000000002</v>
      </c>
      <c r="TD75" t="s">
        <v>32</v>
      </c>
      <c r="TE75">
        <v>3.0670000000000002</v>
      </c>
    </row>
    <row r="76" spans="1:551" ht="26.4" customHeight="1" x14ac:dyDescent="0.25">
      <c r="A76" s="4">
        <v>2.85008E-5</v>
      </c>
      <c r="B76" s="1">
        <v>0.99997000000000003</v>
      </c>
      <c r="GL76" t="s">
        <v>32</v>
      </c>
      <c r="GM76">
        <v>1.7050000000000001</v>
      </c>
      <c r="HS76" t="s">
        <v>32</v>
      </c>
      <c r="HT76">
        <v>4.13</v>
      </c>
      <c r="ID76" t="s">
        <v>31</v>
      </c>
      <c r="IE76">
        <v>1.381</v>
      </c>
      <c r="JK76" t="s">
        <v>32</v>
      </c>
      <c r="JL76">
        <v>2.1040000000000001</v>
      </c>
      <c r="OX76" t="s">
        <v>32</v>
      </c>
      <c r="OY76">
        <v>1.4770000000000001</v>
      </c>
    </row>
    <row r="77" spans="1:551" x14ac:dyDescent="0.25">
      <c r="A77" s="4">
        <v>2.8871199999999999E-5</v>
      </c>
      <c r="B77" s="1">
        <v>0.99997000000000003</v>
      </c>
      <c r="ID77" t="s">
        <v>32</v>
      </c>
      <c r="IE77">
        <v>2.2029999999999998</v>
      </c>
    </row>
    <row r="78" spans="1:551" x14ac:dyDescent="0.25">
      <c r="A78" s="4">
        <v>2.9246399999999998E-5</v>
      </c>
      <c r="B78" s="1">
        <v>0.99997000000000003</v>
      </c>
    </row>
    <row r="79" spans="1:551" x14ac:dyDescent="0.25">
      <c r="A79" s="4">
        <v>2.9626499999999998E-5</v>
      </c>
      <c r="B79" s="1">
        <v>0.99997000000000003</v>
      </c>
      <c r="D79" s="3" t="s">
        <v>113</v>
      </c>
      <c r="E79" t="s">
        <v>3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O79" s="3" t="s">
        <v>116</v>
      </c>
      <c r="P79" t="s">
        <v>3</v>
      </c>
      <c r="Q79" t="s">
        <v>4</v>
      </c>
      <c r="R79" t="s">
        <v>5</v>
      </c>
      <c r="S79" t="s">
        <v>6</v>
      </c>
      <c r="T79" t="s">
        <v>7</v>
      </c>
      <c r="U79" t="s">
        <v>8</v>
      </c>
      <c r="V79" t="s">
        <v>9</v>
      </c>
      <c r="W79" t="s">
        <v>10</v>
      </c>
      <c r="AA79" s="3" t="s">
        <v>110</v>
      </c>
      <c r="AB79" t="s">
        <v>3</v>
      </c>
      <c r="AC79" t="s">
        <v>4</v>
      </c>
      <c r="AD79" t="s">
        <v>5</v>
      </c>
      <c r="AE79" t="s">
        <v>6</v>
      </c>
      <c r="AF79" t="s">
        <v>7</v>
      </c>
      <c r="AG79" t="s">
        <v>8</v>
      </c>
      <c r="AH79" t="s">
        <v>9</v>
      </c>
      <c r="AI79" t="s">
        <v>10</v>
      </c>
      <c r="AL79" s="3" t="s">
        <v>167</v>
      </c>
      <c r="AM79" t="s">
        <v>3</v>
      </c>
      <c r="AN79" t="s">
        <v>4</v>
      </c>
      <c r="AO79" t="s">
        <v>5</v>
      </c>
      <c r="AP79" t="s">
        <v>6</v>
      </c>
      <c r="AQ79" t="s">
        <v>7</v>
      </c>
      <c r="AR79" t="s">
        <v>8</v>
      </c>
      <c r="AS79" t="s">
        <v>9</v>
      </c>
      <c r="AT79" t="s">
        <v>10</v>
      </c>
      <c r="AW79" s="3" t="s">
        <v>116</v>
      </c>
      <c r="AX79" t="s">
        <v>3</v>
      </c>
      <c r="AY79" t="s">
        <v>4</v>
      </c>
      <c r="AZ79" t="s">
        <v>5</v>
      </c>
      <c r="BA79" t="s">
        <v>6</v>
      </c>
      <c r="BB79" t="s">
        <v>7</v>
      </c>
      <c r="BC79" t="s">
        <v>8</v>
      </c>
      <c r="BD79" t="s">
        <v>9</v>
      </c>
      <c r="BE79" t="s">
        <v>10</v>
      </c>
      <c r="BH79" s="3" t="s">
        <v>116</v>
      </c>
      <c r="BI79" t="s">
        <v>3</v>
      </c>
      <c r="BJ79" t="s">
        <v>4</v>
      </c>
      <c r="BK79" t="s">
        <v>5</v>
      </c>
      <c r="BL79" t="s">
        <v>6</v>
      </c>
      <c r="BM79" t="s">
        <v>7</v>
      </c>
      <c r="BN79" t="s">
        <v>8</v>
      </c>
      <c r="BO79" t="s">
        <v>9</v>
      </c>
      <c r="BP79" t="s">
        <v>10</v>
      </c>
      <c r="BS79" s="3" t="s">
        <v>116</v>
      </c>
      <c r="BT79" t="s">
        <v>3</v>
      </c>
      <c r="BU79" t="s">
        <v>4</v>
      </c>
      <c r="BV79" t="s">
        <v>5</v>
      </c>
      <c r="BW79" t="s">
        <v>6</v>
      </c>
      <c r="BX79" t="s">
        <v>7</v>
      </c>
      <c r="BY79" t="s">
        <v>8</v>
      </c>
      <c r="BZ79" t="s">
        <v>9</v>
      </c>
      <c r="CA79" t="s">
        <v>10</v>
      </c>
      <c r="CD79" s="3" t="s">
        <v>116</v>
      </c>
      <c r="CE79" t="s">
        <v>3</v>
      </c>
      <c r="CF79" t="s">
        <v>4</v>
      </c>
      <c r="CG79" t="s">
        <v>5</v>
      </c>
      <c r="CH79" t="s">
        <v>6</v>
      </c>
      <c r="CI79" t="s">
        <v>7</v>
      </c>
      <c r="CJ79" t="s">
        <v>8</v>
      </c>
      <c r="CK79" t="s">
        <v>9</v>
      </c>
      <c r="CL79" t="s">
        <v>10</v>
      </c>
      <c r="CO79" s="3" t="s">
        <v>116</v>
      </c>
      <c r="CP79" t="s">
        <v>3</v>
      </c>
      <c r="CQ79" t="s">
        <v>4</v>
      </c>
      <c r="CR79" t="s">
        <v>5</v>
      </c>
      <c r="CS79" t="s">
        <v>6</v>
      </c>
      <c r="CT79" t="s">
        <v>7</v>
      </c>
      <c r="CU79" t="s">
        <v>8</v>
      </c>
      <c r="CV79" t="s">
        <v>9</v>
      </c>
      <c r="CW79" t="s">
        <v>10</v>
      </c>
      <c r="CZ79" s="3" t="s">
        <v>116</v>
      </c>
      <c r="DA79" t="s">
        <v>3</v>
      </c>
      <c r="DB79" t="s">
        <v>4</v>
      </c>
      <c r="DC79" t="s">
        <v>5</v>
      </c>
      <c r="DD79" t="s">
        <v>6</v>
      </c>
      <c r="DE79" t="s">
        <v>7</v>
      </c>
      <c r="DF79" t="s">
        <v>8</v>
      </c>
      <c r="DG79" t="s">
        <v>9</v>
      </c>
      <c r="DH79" t="s">
        <v>10</v>
      </c>
      <c r="DK79" s="3" t="s">
        <v>116</v>
      </c>
      <c r="DL79" t="s">
        <v>3</v>
      </c>
      <c r="DM79" t="s">
        <v>4</v>
      </c>
      <c r="DN79" t="s">
        <v>5</v>
      </c>
      <c r="DO79" t="s">
        <v>6</v>
      </c>
      <c r="DP79" t="s">
        <v>7</v>
      </c>
      <c r="DQ79" t="s">
        <v>8</v>
      </c>
      <c r="DR79" t="s">
        <v>9</v>
      </c>
      <c r="DS79" t="s">
        <v>10</v>
      </c>
      <c r="DV79" s="3" t="s">
        <v>116</v>
      </c>
      <c r="DW79" t="s">
        <v>3</v>
      </c>
      <c r="DX79" t="s">
        <v>4</v>
      </c>
      <c r="DY79" t="s">
        <v>5</v>
      </c>
      <c r="DZ79" t="s">
        <v>6</v>
      </c>
      <c r="EA79" t="s">
        <v>7</v>
      </c>
      <c r="EB79" t="s">
        <v>8</v>
      </c>
      <c r="EC79" t="s">
        <v>9</v>
      </c>
      <c r="ED79" t="s">
        <v>10</v>
      </c>
      <c r="EG79" s="3" t="s">
        <v>168</v>
      </c>
      <c r="EH79" t="s">
        <v>3</v>
      </c>
      <c r="EI79" t="s">
        <v>4</v>
      </c>
      <c r="EJ79" t="s">
        <v>5</v>
      </c>
      <c r="EK79" t="s">
        <v>6</v>
      </c>
      <c r="EL79" t="s">
        <v>7</v>
      </c>
      <c r="EM79" t="s">
        <v>8</v>
      </c>
      <c r="EN79" t="s">
        <v>9</v>
      </c>
      <c r="EO79" t="s">
        <v>10</v>
      </c>
      <c r="ER79" s="3" t="s">
        <v>116</v>
      </c>
      <c r="ES79" t="s">
        <v>3</v>
      </c>
      <c r="ET79" t="s">
        <v>4</v>
      </c>
      <c r="EU79" t="s">
        <v>5</v>
      </c>
      <c r="EV79" t="s">
        <v>6</v>
      </c>
      <c r="EW79" t="s">
        <v>7</v>
      </c>
      <c r="EX79" t="s">
        <v>8</v>
      </c>
      <c r="EY79" t="s">
        <v>9</v>
      </c>
      <c r="EZ79" t="s">
        <v>10</v>
      </c>
      <c r="FC79" s="3" t="s">
        <v>169</v>
      </c>
      <c r="FD79" t="s">
        <v>3</v>
      </c>
      <c r="FE79" t="s">
        <v>4</v>
      </c>
      <c r="FF79" t="s">
        <v>5</v>
      </c>
      <c r="FG79" t="s">
        <v>6</v>
      </c>
      <c r="FH79" t="s">
        <v>7</v>
      </c>
      <c r="FI79" t="s">
        <v>8</v>
      </c>
      <c r="FJ79" t="s">
        <v>9</v>
      </c>
      <c r="FK79" t="s">
        <v>10</v>
      </c>
      <c r="FN79" s="3" t="s">
        <v>170</v>
      </c>
      <c r="FO79" t="s">
        <v>3</v>
      </c>
      <c r="FP79" t="s">
        <v>4</v>
      </c>
      <c r="FQ79" t="s">
        <v>5</v>
      </c>
      <c r="FR79" t="s">
        <v>6</v>
      </c>
      <c r="FS79" t="s">
        <v>7</v>
      </c>
      <c r="FT79" t="s">
        <v>8</v>
      </c>
      <c r="FU79" t="s">
        <v>9</v>
      </c>
      <c r="FV79" t="s">
        <v>10</v>
      </c>
      <c r="FY79" s="3" t="s">
        <v>171</v>
      </c>
      <c r="FZ79" t="s">
        <v>3</v>
      </c>
      <c r="GA79" t="s">
        <v>4</v>
      </c>
      <c r="GB79" t="s">
        <v>5</v>
      </c>
      <c r="GC79" t="s">
        <v>6</v>
      </c>
      <c r="GD79" t="s">
        <v>7</v>
      </c>
      <c r="GE79" t="s">
        <v>8</v>
      </c>
      <c r="GF79" t="s">
        <v>9</v>
      </c>
      <c r="GG79" t="s">
        <v>10</v>
      </c>
      <c r="GJ79" s="3" t="s">
        <v>171</v>
      </c>
      <c r="GK79" t="s">
        <v>3</v>
      </c>
      <c r="GL79" t="s">
        <v>4</v>
      </c>
      <c r="GM79" t="s">
        <v>5</v>
      </c>
      <c r="GN79" t="s">
        <v>6</v>
      </c>
      <c r="GO79" t="s">
        <v>7</v>
      </c>
      <c r="GP79" t="s">
        <v>8</v>
      </c>
      <c r="GQ79" t="s">
        <v>9</v>
      </c>
      <c r="GR79" t="s">
        <v>10</v>
      </c>
      <c r="GU79" s="3" t="s">
        <v>170</v>
      </c>
      <c r="GV79" t="s">
        <v>3</v>
      </c>
      <c r="GW79" t="s">
        <v>4</v>
      </c>
      <c r="GX79" t="s">
        <v>5</v>
      </c>
      <c r="GY79" t="s">
        <v>6</v>
      </c>
      <c r="GZ79" t="s">
        <v>7</v>
      </c>
      <c r="HA79" t="s">
        <v>8</v>
      </c>
      <c r="HB79" t="s">
        <v>9</v>
      </c>
      <c r="HC79" t="s">
        <v>10</v>
      </c>
      <c r="HF79" s="3" t="s">
        <v>172</v>
      </c>
      <c r="HG79" t="s">
        <v>3</v>
      </c>
      <c r="HH79" t="s">
        <v>4</v>
      </c>
      <c r="HI79" t="s">
        <v>5</v>
      </c>
      <c r="HJ79" t="s">
        <v>6</v>
      </c>
      <c r="HK79" t="s">
        <v>7</v>
      </c>
      <c r="HL79" t="s">
        <v>8</v>
      </c>
      <c r="HM79" t="s">
        <v>9</v>
      </c>
      <c r="HN79" t="s">
        <v>10</v>
      </c>
      <c r="HQ79" s="3" t="s">
        <v>173</v>
      </c>
      <c r="HR79" t="s">
        <v>3</v>
      </c>
      <c r="HS79" t="s">
        <v>4</v>
      </c>
      <c r="HT79" t="s">
        <v>5</v>
      </c>
      <c r="HU79" t="s">
        <v>6</v>
      </c>
      <c r="HV79" t="s">
        <v>7</v>
      </c>
      <c r="HW79" t="s">
        <v>8</v>
      </c>
      <c r="HX79" t="s">
        <v>9</v>
      </c>
      <c r="HY79" t="s">
        <v>10</v>
      </c>
      <c r="IB79" s="3" t="s">
        <v>174</v>
      </c>
      <c r="IC79" t="s">
        <v>3</v>
      </c>
      <c r="ID79" t="s">
        <v>4</v>
      </c>
      <c r="IE79" t="s">
        <v>5</v>
      </c>
      <c r="IF79" t="s">
        <v>6</v>
      </c>
      <c r="IG79" t="s">
        <v>7</v>
      </c>
      <c r="IH79" t="s">
        <v>8</v>
      </c>
      <c r="II79" t="s">
        <v>9</v>
      </c>
      <c r="IJ79" t="s">
        <v>10</v>
      </c>
      <c r="IM79" s="3" t="s">
        <v>174</v>
      </c>
      <c r="IN79" t="s">
        <v>3</v>
      </c>
      <c r="IO79" t="s">
        <v>4</v>
      </c>
      <c r="IP79" t="s">
        <v>5</v>
      </c>
      <c r="IQ79" t="s">
        <v>6</v>
      </c>
      <c r="IR79" t="s">
        <v>7</v>
      </c>
      <c r="IS79" t="s">
        <v>8</v>
      </c>
      <c r="IT79" t="s">
        <v>9</v>
      </c>
      <c r="IU79" t="s">
        <v>10</v>
      </c>
      <c r="IX79" s="3" t="s">
        <v>175</v>
      </c>
      <c r="IY79" t="s">
        <v>3</v>
      </c>
      <c r="IZ79" t="s">
        <v>4</v>
      </c>
      <c r="JA79" t="s">
        <v>5</v>
      </c>
      <c r="JB79" t="s">
        <v>6</v>
      </c>
      <c r="JC79" t="s">
        <v>7</v>
      </c>
      <c r="JD79" t="s">
        <v>8</v>
      </c>
      <c r="JE79" t="s">
        <v>9</v>
      </c>
      <c r="JF79" t="s">
        <v>10</v>
      </c>
      <c r="JI79" s="3" t="s">
        <v>176</v>
      </c>
      <c r="JJ79" t="s">
        <v>3</v>
      </c>
      <c r="JK79" t="s">
        <v>4</v>
      </c>
      <c r="JL79" t="s">
        <v>5</v>
      </c>
      <c r="JM79" t="s">
        <v>6</v>
      </c>
      <c r="JN79" t="s">
        <v>7</v>
      </c>
      <c r="JO79" t="s">
        <v>8</v>
      </c>
      <c r="JP79" t="s">
        <v>9</v>
      </c>
      <c r="JQ79" t="s">
        <v>10</v>
      </c>
      <c r="JT79" s="3" t="s">
        <v>177</v>
      </c>
      <c r="JU79" t="s">
        <v>3</v>
      </c>
      <c r="JV79" t="s">
        <v>4</v>
      </c>
      <c r="JW79" t="s">
        <v>5</v>
      </c>
      <c r="JX79" t="s">
        <v>6</v>
      </c>
      <c r="JY79" t="s">
        <v>7</v>
      </c>
      <c r="JZ79" t="s">
        <v>8</v>
      </c>
      <c r="KA79" t="s">
        <v>9</v>
      </c>
      <c r="KB79" t="s">
        <v>10</v>
      </c>
      <c r="KE79" s="3" t="s">
        <v>167</v>
      </c>
      <c r="KF79" t="s">
        <v>3</v>
      </c>
      <c r="KG79" t="s">
        <v>4</v>
      </c>
      <c r="KH79" t="s">
        <v>5</v>
      </c>
      <c r="KI79" t="s">
        <v>6</v>
      </c>
      <c r="KJ79" t="s">
        <v>7</v>
      </c>
      <c r="KK79" t="s">
        <v>8</v>
      </c>
      <c r="KL79" t="s">
        <v>9</v>
      </c>
      <c r="KM79" t="s">
        <v>10</v>
      </c>
      <c r="KP79" s="3" t="s">
        <v>167</v>
      </c>
      <c r="KQ79" t="s">
        <v>3</v>
      </c>
      <c r="KR79" t="s">
        <v>4</v>
      </c>
      <c r="KS79" t="s">
        <v>5</v>
      </c>
      <c r="KT79" t="s">
        <v>6</v>
      </c>
      <c r="KU79" t="s">
        <v>7</v>
      </c>
      <c r="KV79" t="s">
        <v>8</v>
      </c>
      <c r="KW79" t="s">
        <v>9</v>
      </c>
      <c r="KX79" t="s">
        <v>10</v>
      </c>
      <c r="LA79" s="3" t="s">
        <v>167</v>
      </c>
      <c r="LB79" t="s">
        <v>3</v>
      </c>
      <c r="LC79" t="s">
        <v>4</v>
      </c>
      <c r="LD79" t="s">
        <v>5</v>
      </c>
      <c r="LE79" t="s">
        <v>6</v>
      </c>
      <c r="LF79" t="s">
        <v>7</v>
      </c>
      <c r="LG79" t="s">
        <v>8</v>
      </c>
      <c r="LH79" t="s">
        <v>9</v>
      </c>
      <c r="LI79" t="s">
        <v>10</v>
      </c>
      <c r="LL79" s="3" t="s">
        <v>167</v>
      </c>
      <c r="LM79" t="s">
        <v>3</v>
      </c>
      <c r="LN79" t="s">
        <v>4</v>
      </c>
      <c r="LO79" t="s">
        <v>5</v>
      </c>
      <c r="LP79" t="s">
        <v>6</v>
      </c>
      <c r="LQ79" t="s">
        <v>7</v>
      </c>
      <c r="LR79" t="s">
        <v>8</v>
      </c>
      <c r="LS79" t="s">
        <v>9</v>
      </c>
      <c r="LT79" t="s">
        <v>10</v>
      </c>
      <c r="LW79" s="3" t="s">
        <v>178</v>
      </c>
      <c r="LX79" t="s">
        <v>3</v>
      </c>
      <c r="LY79" t="s">
        <v>4</v>
      </c>
      <c r="LZ79" t="s">
        <v>5</v>
      </c>
      <c r="MA79" t="s">
        <v>6</v>
      </c>
      <c r="MB79" t="s">
        <v>7</v>
      </c>
      <c r="MC79" t="s">
        <v>8</v>
      </c>
      <c r="MD79" t="s">
        <v>9</v>
      </c>
      <c r="ME79" t="s">
        <v>10</v>
      </c>
    </row>
    <row r="80" spans="1:551" x14ac:dyDescent="0.25">
      <c r="A80" s="4">
        <v>3.0011499999999999E-5</v>
      </c>
      <c r="B80" s="1">
        <v>0.99997000000000003</v>
      </c>
      <c r="D80" s="3" t="s">
        <v>155</v>
      </c>
      <c r="E80">
        <v>2665.0317600707499</v>
      </c>
      <c r="F80">
        <f t="shared" ref="F80:F91" si="708">E80/1000</f>
        <v>2.6650317600707498</v>
      </c>
      <c r="G80">
        <v>2.9347913483958899E-6</v>
      </c>
      <c r="H80">
        <f>G80*100/0.00514</f>
        <v>5.7097107945445334E-2</v>
      </c>
      <c r="I80">
        <f>H80</f>
        <v>5.7097107945445334E-2</v>
      </c>
      <c r="J80">
        <f>(F80/1.382)^2.962</f>
        <v>6.9943224930809436</v>
      </c>
      <c r="K80">
        <f>(I80*F80^0.139)/82.06</f>
        <v>7.9736144184727438E-4</v>
      </c>
      <c r="L80">
        <f>K80/1.06771</f>
        <v>7.4679589199995737E-4</v>
      </c>
      <c r="O80" s="3" t="s">
        <v>179</v>
      </c>
      <c r="P80">
        <v>1441.6666666666599</v>
      </c>
      <c r="Q80">
        <f t="shared" ref="Q80:Q95" si="709">P80/1000</f>
        <v>1.44166666666666</v>
      </c>
      <c r="R80">
        <v>7.1810699588476795E-5</v>
      </c>
      <c r="S80">
        <f>R80*100/0.01421</f>
        <v>0.50535326944740877</v>
      </c>
      <c r="T80">
        <f>S80</f>
        <v>0.50535326944740877</v>
      </c>
      <c r="U80">
        <f>(Q80/0.508)^1.723</f>
        <v>6.0328284031432027</v>
      </c>
      <c r="V80">
        <f>(T80*Q80^(-0.335))/214.997</f>
        <v>2.0794235238459817E-3</v>
      </c>
      <c r="W80">
        <f>V80/0.75155</f>
        <v>2.76684654892686E-3</v>
      </c>
      <c r="AA80" s="3" t="s">
        <v>180</v>
      </c>
      <c r="AB80">
        <v>4253.7313432835799</v>
      </c>
      <c r="AC80">
        <f t="shared" ref="AC80:AC87" si="710">AB80/1000</f>
        <v>4.2537313432835795</v>
      </c>
      <c r="AD80">
        <v>3.3149171270719002E-6</v>
      </c>
      <c r="AE80">
        <f>AD80*100/0.00286</f>
        <v>0.11590619325426224</v>
      </c>
      <c r="AF80">
        <f>AE80</f>
        <v>0.11590619325426224</v>
      </c>
      <c r="AG80">
        <f>(AC80/0.506)^1.077</f>
        <v>9.9041052084153023</v>
      </c>
      <c r="AH80">
        <f>(AF80*AC80^(-0.941))/517.864</f>
        <v>5.7308401773279035E-5</v>
      </c>
      <c r="AI80">
        <f>AH80/0.433968512</f>
        <v>1.320565897953422E-4</v>
      </c>
      <c r="AL80" s="3" t="s">
        <v>181</v>
      </c>
      <c r="AM80">
        <v>1416.6666666666599</v>
      </c>
      <c r="AN80">
        <f t="shared" ref="AN80:AN94" si="711">AM80/1000</f>
        <v>1.4166666666666599</v>
      </c>
      <c r="AO80">
        <v>1.5866971312515801E-5</v>
      </c>
      <c r="AP80">
        <f>AO80*100/0.01172</f>
        <v>0.13538371427061263</v>
      </c>
      <c r="AQ80">
        <f>AP80</f>
        <v>0.13538371427061263</v>
      </c>
      <c r="AR80">
        <f>(AN80/0.67)^2.077</f>
        <v>4.7361516123745071</v>
      </c>
      <c r="AS80">
        <f>(AQ80*AN80^0.12)/101.036</f>
        <v>1.3971479622239542E-3</v>
      </c>
      <c r="AT80">
        <f>AS80/0.84516</f>
        <v>1.6531165249467014E-3</v>
      </c>
      <c r="AW80" s="3" t="s">
        <v>182</v>
      </c>
      <c r="AX80">
        <v>1234.08278505931</v>
      </c>
      <c r="AY80">
        <f t="shared" ref="AY80:AY90" si="712">AX80/1000</f>
        <v>1.2340827850593101</v>
      </c>
      <c r="AZ80">
        <v>8.1036626431124897E-5</v>
      </c>
      <c r="BA80">
        <f>AZ80*100/0.00971</f>
        <v>0.83456875830200716</v>
      </c>
      <c r="BB80">
        <f>BA80</f>
        <v>0.83456875830200716</v>
      </c>
      <c r="BC80">
        <f>(AY80/0.908)^6.427</f>
        <v>7.1854178732741607</v>
      </c>
      <c r="BD80">
        <f>(BB80*AY80^0.821)/34.103</f>
        <v>2.9084607244572774E-2</v>
      </c>
      <c r="BE80">
        <f>BD80/1.04612</f>
        <v>2.7802362295504125E-2</v>
      </c>
      <c r="BH80" s="3" t="s">
        <v>183</v>
      </c>
      <c r="BI80">
        <v>1248.08612440191</v>
      </c>
      <c r="BJ80">
        <f t="shared" ref="BJ80:BJ94" si="713">BI80/1000</f>
        <v>1.2480861244019099</v>
      </c>
      <c r="BK80">
        <v>8.8516746411483203E-5</v>
      </c>
      <c r="BL80">
        <f>BK80*100/0.01407</f>
        <v>0.62911688991814652</v>
      </c>
      <c r="BM80">
        <f>BL80</f>
        <v>0.62911688991814652</v>
      </c>
      <c r="BN80">
        <f>(BJ80/0.604)^2.094</f>
        <v>4.5713528923347377</v>
      </c>
      <c r="BO80">
        <f>(BM80*BJ80^(-0.009))/120.065</f>
        <v>5.2293621441091235E-3</v>
      </c>
      <c r="BP80">
        <f>BO80/0.84358</f>
        <v>6.1990115271925881E-3</v>
      </c>
      <c r="BS80" s="3" t="s">
        <v>184</v>
      </c>
      <c r="BT80">
        <v>1369.44032398577</v>
      </c>
      <c r="BU80">
        <f t="shared" ref="BU80:BU91" si="714">BT80/1000</f>
        <v>1.36944032398577</v>
      </c>
      <c r="BV80">
        <v>7.8512396694215003E-5</v>
      </c>
      <c r="BW80">
        <f>BV80*100/0.00949</f>
        <v>0.82731714114030563</v>
      </c>
      <c r="BX80">
        <f>BW80</f>
        <v>0.82731714114030563</v>
      </c>
      <c r="BY80">
        <f>(BU80/0.746)^2.417</f>
        <v>4.3412515878810325</v>
      </c>
      <c r="BZ80">
        <f>(BX80*BU80^0.026)/104.481</f>
        <v>7.9833436234917447E-3</v>
      </c>
      <c r="CA80">
        <f>BZ80/0.92311</f>
        <v>8.648312360923123E-3</v>
      </c>
      <c r="CD80" s="3" t="s">
        <v>185</v>
      </c>
      <c r="CE80">
        <v>1198.3695652173899</v>
      </c>
      <c r="CF80">
        <f t="shared" ref="CF80:CF93" si="715">CE80/1000</f>
        <v>1.1983695652173898</v>
      </c>
      <c r="CG80">
        <v>1.3071887351778701E-4</v>
      </c>
      <c r="CH80">
        <f>CG80*100/0.01391</f>
        <v>0.93974747316884977</v>
      </c>
      <c r="CI80">
        <f>CH80</f>
        <v>0.93974747316884977</v>
      </c>
      <c r="CJ80">
        <f>(CF80/0.745)^3.799</f>
        <v>6.0847768824048059</v>
      </c>
      <c r="CK80">
        <f>(CI80*CF80^0.193)/78.337</f>
        <v>1.2422592797867678E-2</v>
      </c>
      <c r="CL80">
        <f>CK80/0.99141</f>
        <v>1.2530227451677587E-2</v>
      </c>
      <c r="CO80" s="3" t="s">
        <v>186</v>
      </c>
      <c r="CP80">
        <v>1186.4197530864201</v>
      </c>
      <c r="CQ80">
        <f t="shared" ref="CQ80:CQ91" si="716">CP80/1000</f>
        <v>1.18641975308642</v>
      </c>
      <c r="CR80">
        <v>1.3374485596707699E-4</v>
      </c>
      <c r="CS80">
        <f>CR80*100/0.0119</f>
        <v>1.1239063526645126</v>
      </c>
      <c r="CT80">
        <f>CS80</f>
        <v>1.1239063526645126</v>
      </c>
      <c r="CU80">
        <f>(CQ80/0.691)^2.962</f>
        <v>4.9586113715561231</v>
      </c>
      <c r="CV80">
        <f>(CT80*CQ80^0.251)/75.849</f>
        <v>1.5467285329915127E-2</v>
      </c>
      <c r="CW80">
        <f>CV80/0.95267</f>
        <v>1.6235722054767261E-2</v>
      </c>
      <c r="CZ80" s="3" t="s">
        <v>187</v>
      </c>
      <c r="DA80">
        <v>1147.59725400457</v>
      </c>
      <c r="DB80">
        <f t="shared" ref="DB80:DB90" si="717">DA80/1000</f>
        <v>1.14759725400457</v>
      </c>
      <c r="DC80">
        <v>1.9897959183673401E-4</v>
      </c>
      <c r="DD80">
        <f>DC80*100/0.01054</f>
        <v>1.8878519149595254</v>
      </c>
      <c r="DE80">
        <f>DD80</f>
        <v>1.8878519149595254</v>
      </c>
      <c r="DF80">
        <f>(DB80/0.794)^3.383</f>
        <v>3.4767632633170598</v>
      </c>
      <c r="DG80">
        <f>(DE80*DB80^0.43)/58.155</f>
        <v>3.4442157619840076E-2</v>
      </c>
      <c r="DH80">
        <f>DG80/0.99734</f>
        <v>3.4534018108007374E-2</v>
      </c>
      <c r="DK80" s="3" t="s">
        <v>188</v>
      </c>
      <c r="DL80">
        <v>1374.84597059065</v>
      </c>
      <c r="DM80">
        <f t="shared" ref="DM80:DM90" si="718">DL80/1000</f>
        <v>1.3748459705906499</v>
      </c>
      <c r="DN80">
        <v>7.2072072072071602E-5</v>
      </c>
      <c r="DO80">
        <f>DN80*100/0.00899</f>
        <v>0.80169156921103013</v>
      </c>
      <c r="DP80">
        <f>DO80</f>
        <v>0.80169156921103013</v>
      </c>
      <c r="DQ80">
        <f>(DM80/0.813)^3.021</f>
        <v>4.8896968221226738</v>
      </c>
      <c r="DR80">
        <f>(DP80*DM80^0.347)/64.247</f>
        <v>1.3935694495078373E-2</v>
      </c>
      <c r="DS80">
        <f>DR80/0.98228</f>
        <v>1.4187089725005469E-2</v>
      </c>
      <c r="DV80" s="3" t="s">
        <v>189</v>
      </c>
      <c r="DW80">
        <v>1232.00992555831</v>
      </c>
      <c r="DX80">
        <f t="shared" ref="DX80:DX93" si="719">DW80/1000</f>
        <v>1.2320099255583099</v>
      </c>
      <c r="DY80">
        <v>6.7708333333333195E-5</v>
      </c>
      <c r="DZ80">
        <f>DY80*100/0.01413</f>
        <v>0.47918141071007214</v>
      </c>
      <c r="EA80">
        <f>DZ80</f>
        <v>0.47918141071007214</v>
      </c>
      <c r="EB80">
        <f>(DX80/0.574)^2.077</f>
        <v>4.8859127441000654</v>
      </c>
      <c r="EC80">
        <f>(EA80*DX80^0.066)/111.554</f>
        <v>4.355072126493725E-3</v>
      </c>
      <c r="ED80">
        <f>EC80/0.81892</f>
        <v>5.3180678533846105E-3</v>
      </c>
      <c r="EG80" s="3" t="s">
        <v>190</v>
      </c>
      <c r="EH80">
        <v>1244.68085106383</v>
      </c>
      <c r="EI80">
        <f t="shared" ref="EI80:EI92" si="720">EH80/1000</f>
        <v>1.2446808510638301</v>
      </c>
      <c r="EJ80">
        <v>8.2417582417582404E-5</v>
      </c>
      <c r="EK80">
        <f>EJ80*100/0.01304</f>
        <v>0.63203667498146021</v>
      </c>
      <c r="EL80">
        <f>EK80</f>
        <v>0.63203667498146021</v>
      </c>
      <c r="EM80">
        <f>(EI80/0.27)^1.2</f>
        <v>6.2579644657195681</v>
      </c>
      <c r="EN80">
        <f>(EL80*EI80^(-0.705))/670.042</f>
        <v>8.083963754903689E-4</v>
      </c>
      <c r="EO80">
        <f>EN80/0.39955</f>
        <v>2.0232671142294302E-3</v>
      </c>
      <c r="ER80" s="3" t="s">
        <v>191</v>
      </c>
      <c r="ES80">
        <v>1326.97459848994</v>
      </c>
      <c r="ET80">
        <f t="shared" ref="ET80:ET91" si="721">ES80/1000</f>
        <v>1.3269745984899399</v>
      </c>
      <c r="EU80">
        <v>6.50224215246637E-5</v>
      </c>
      <c r="EV80">
        <f>EU80*100/0.00988</f>
        <v>0.6581216753508472</v>
      </c>
      <c r="EW80">
        <f>EV80</f>
        <v>0.6581216753508472</v>
      </c>
      <c r="EX80">
        <f>(ET80/0.859)^4.395</f>
        <v>6.7620941570184803</v>
      </c>
      <c r="EY80">
        <f>(EW80*ET80^0.542)/48.205</f>
        <v>1.5914963310107933E-2</v>
      </c>
      <c r="EZ80">
        <f>EY80/1.03034</f>
        <v>1.54463219035541E-2</v>
      </c>
      <c r="FC80" s="3" t="s">
        <v>192</v>
      </c>
      <c r="FD80">
        <v>1182.80871670702</v>
      </c>
      <c r="FE80">
        <f t="shared" ref="FE80:FE91" si="722">FD80/1000</f>
        <v>1.18280871670702</v>
      </c>
      <c r="FF80">
        <v>8.3333333333333696E-5</v>
      </c>
      <c r="FG80">
        <f>FF80*100/0.01297</f>
        <v>0.64250835260858663</v>
      </c>
      <c r="FH80">
        <f>FG80</f>
        <v>0.64250835260858663</v>
      </c>
      <c r="FI80">
        <f>(FE80/0.574)^1.875</f>
        <v>3.8793138771844968</v>
      </c>
      <c r="FJ80">
        <f>(FH80*FE80^0.322)/84.238</f>
        <v>8.0509884755378125E-3</v>
      </c>
      <c r="FK80">
        <f>FJ80/0.78557</f>
        <v>1.024859461987832E-2</v>
      </c>
      <c r="FN80" s="3" t="s">
        <v>193</v>
      </c>
      <c r="FO80">
        <v>2527.8859541152901</v>
      </c>
      <c r="FP80">
        <f t="shared" ref="FP80:FP92" si="723">FO80/1000</f>
        <v>2.5278859541152903</v>
      </c>
      <c r="FQ80">
        <v>2.55775943824533E-5</v>
      </c>
      <c r="FR80">
        <f>FQ80*100/0.00507</f>
        <v>0.50448904107402959</v>
      </c>
      <c r="FS80">
        <f>FR80</f>
        <v>0.50448904107402959</v>
      </c>
      <c r="FT80">
        <f>(FP80/1.361)^2.588</f>
        <v>4.9649116186610245</v>
      </c>
      <c r="FU80">
        <f>(FS80*FP80^0.157)/89.191</f>
        <v>6.5427997319570342E-3</v>
      </c>
      <c r="FV80">
        <f>FU80/0.97385</f>
        <v>6.7184881983437224E-3</v>
      </c>
      <c r="FY80" s="3" t="s">
        <v>194</v>
      </c>
      <c r="FZ80">
        <v>2546.4684014869799</v>
      </c>
      <c r="GA80">
        <f t="shared" ref="GA80:GA89" si="724">FZ80/1000</f>
        <v>2.5464684014869801</v>
      </c>
      <c r="GB80">
        <v>1.69491525423728E-5</v>
      </c>
      <c r="GC80">
        <f>GB80*100/0.00379</f>
        <v>0.44720719109163065</v>
      </c>
      <c r="GD80">
        <f>GC80</f>
        <v>0.44720719109163065</v>
      </c>
      <c r="GE80">
        <f>(GA80/1.534)^3.466</f>
        <v>5.7931052898603408</v>
      </c>
      <c r="GF80">
        <f>(GD80*GA80^0.038)/95.78</f>
        <v>4.8379302283038314E-3</v>
      </c>
      <c r="GG80">
        <f>GF80/1.00914</f>
        <v>4.7941120442196641E-3</v>
      </c>
      <c r="GJ80" s="3" t="s">
        <v>195</v>
      </c>
      <c r="GK80">
        <v>2806.3285179770501</v>
      </c>
      <c r="GL80">
        <f t="shared" ref="GL80:GL89" si="725">GK80/1000</f>
        <v>2.8063285179770499</v>
      </c>
      <c r="GM80">
        <v>4.0146690784746202E-5</v>
      </c>
      <c r="GN80">
        <f>GM80*100/0.00394</f>
        <v>1.018951542760056</v>
      </c>
      <c r="GO80">
        <f>GN80</f>
        <v>1.018951542760056</v>
      </c>
      <c r="GP80">
        <f>(GL80/1.283)^2.483</f>
        <v>6.9823422332201055</v>
      </c>
      <c r="GQ80">
        <f>(GO80*GL80^(-0.015))/103.654</f>
        <v>9.6793320232532905E-3</v>
      </c>
      <c r="GR80">
        <f>GQ80/0.9892</f>
        <v>9.7850101326863032E-3</v>
      </c>
      <c r="GU80" s="3" t="s">
        <v>196</v>
      </c>
      <c r="GV80">
        <v>2469.4880126909402</v>
      </c>
      <c r="GW80">
        <f t="shared" ref="GW80:GW89" si="726">GV80/1000</f>
        <v>2.46948801269094</v>
      </c>
      <c r="GX80">
        <v>2.6446280991735499E-5</v>
      </c>
      <c r="GY80">
        <f>GX80*100/0.00425</f>
        <v>0.62226543509965881</v>
      </c>
      <c r="GZ80">
        <f>GY80</f>
        <v>0.62226543509965881</v>
      </c>
      <c r="HA80">
        <f>(GW80/1.109)^1.931</f>
        <v>4.6920340105673075</v>
      </c>
      <c r="HB80">
        <f>(GZ80*GW80^(-0.163))/133.462</f>
        <v>4.0236770961445756E-3</v>
      </c>
      <c r="HC80">
        <f>HB80/0.94479</f>
        <v>4.2588057622800577E-3</v>
      </c>
      <c r="HF80" s="3" t="s">
        <v>197</v>
      </c>
      <c r="HG80">
        <v>2592.1375921375902</v>
      </c>
      <c r="HH80">
        <f t="shared" ref="HH80:HH89" si="727">HG80/1000</f>
        <v>2.5921375921375902</v>
      </c>
      <c r="HI80">
        <v>2.4390243902438999E-5</v>
      </c>
      <c r="HJ80">
        <f>HI80*100/0.00395</f>
        <v>0.61747452917567081</v>
      </c>
      <c r="HK80">
        <f>HJ80</f>
        <v>0.61747452917567081</v>
      </c>
      <c r="HL80">
        <f>(HH80/1.197)^2.204</f>
        <v>5.4901326223017923</v>
      </c>
      <c r="HM80">
        <f>(HK80*HH80^(-0.057))/112.506</f>
        <v>5.198342073604925E-3</v>
      </c>
      <c r="HN80">
        <f>HM80/0.95931</f>
        <v>5.4188344472641016E-3</v>
      </c>
      <c r="HQ80" s="3" t="s">
        <v>198</v>
      </c>
      <c r="HR80">
        <v>1212.46584084698</v>
      </c>
      <c r="HS80">
        <f t="shared" ref="HS80:HS88" si="728">HR80/1000</f>
        <v>1.2124658408469799</v>
      </c>
      <c r="HT80">
        <v>1.15110209291289E-4</v>
      </c>
      <c r="HU80">
        <f>HT80*100/0.00699</f>
        <v>1.6467841100327467</v>
      </c>
      <c r="HV80">
        <f>HU80</f>
        <v>1.6467841100327467</v>
      </c>
      <c r="HW80">
        <f>(HS80/0.89)^5.374</f>
        <v>5.2676639506952938</v>
      </c>
      <c r="HX80">
        <f>(HV80*HS80^0.567)/39.723</f>
        <v>4.6241854278901262E-2</v>
      </c>
      <c r="HY80">
        <f>HX80/1.08922</f>
        <v>4.2454099519749232E-2</v>
      </c>
      <c r="IB80" s="3" t="s">
        <v>199</v>
      </c>
      <c r="IC80">
        <v>2400.53050397877</v>
      </c>
      <c r="ID80">
        <f t="shared" ref="ID80:ID88" si="729">IC80/1000</f>
        <v>2.4005305039787701</v>
      </c>
      <c r="IE80">
        <v>3.9053254437869903E-5</v>
      </c>
      <c r="IF80">
        <f>IE80*100/0.00374</f>
        <v>1.0442046641141685</v>
      </c>
      <c r="IG80">
        <f>IF80</f>
        <v>1.0442046641141685</v>
      </c>
      <c r="IH80">
        <f>(ID80/1.49)^4.557</f>
        <v>8.7871940549583609</v>
      </c>
      <c r="II80">
        <f>(IG80*ID80^0.06)/92.355</f>
        <v>1.1916360954761285E-2</v>
      </c>
      <c r="IJ80">
        <f>II80/1.02262</f>
        <v>1.1652775180185489E-2</v>
      </c>
      <c r="IM80" s="3" t="s">
        <v>200</v>
      </c>
      <c r="IN80">
        <v>2344.1734417344101</v>
      </c>
      <c r="IO80">
        <f t="shared" ref="IO80:IO89" si="730">IN80/1000</f>
        <v>2.34417344173441</v>
      </c>
      <c r="IP80">
        <v>4.9723756906077499E-5</v>
      </c>
      <c r="IQ80">
        <f>IP80*100/0.00395</f>
        <v>1.2588292887614556</v>
      </c>
      <c r="IR80">
        <f>IQ80</f>
        <v>1.2588292887614556</v>
      </c>
      <c r="IS80">
        <f>(IO80/1.349)^2.556</f>
        <v>4.1056624003489937</v>
      </c>
      <c r="IT80">
        <f>(IR80*IO80^0.038)/96.199</f>
        <v>1.3516239903805903E-2</v>
      </c>
      <c r="IU80">
        <f>IT80/0.9882</f>
        <v>1.3677636008708666E-2</v>
      </c>
      <c r="IX80" s="3" t="s">
        <v>201</v>
      </c>
      <c r="IY80">
        <v>1470.09966777408</v>
      </c>
      <c r="IZ80">
        <f t="shared" ref="IZ80:IZ92" si="731">IY80/1000</f>
        <v>1.4700996677740801</v>
      </c>
      <c r="JA80">
        <v>9.0163934426229397E-5</v>
      </c>
      <c r="JB80">
        <f>JA80*100/0.0095123</f>
        <v>0.94786680851349725</v>
      </c>
      <c r="JC80">
        <f>JB80</f>
        <v>0.94786680851349725</v>
      </c>
      <c r="JD80">
        <f>(IZ80/0.673)^1.999</f>
        <v>4.7678666321366512</v>
      </c>
      <c r="JE80">
        <f>(JC80*IZ80^(-0.114))/134.094</f>
        <v>6.7648852942408053E-3</v>
      </c>
      <c r="JF80">
        <f>JE80/0.88431</f>
        <v>7.6499025163582965E-3</v>
      </c>
      <c r="JI80" s="3" t="s">
        <v>202</v>
      </c>
      <c r="JJ80">
        <v>1233.6683417085401</v>
      </c>
      <c r="JK80">
        <f t="shared" ref="JK80:JK92" si="732">JJ80/1000</f>
        <v>1.2336683417085401</v>
      </c>
      <c r="JL80">
        <v>1.39511114896515E-4</v>
      </c>
      <c r="JM80">
        <f>JL80*100/0.01118</f>
        <v>1.2478632817219588</v>
      </c>
      <c r="JN80">
        <f>JM80</f>
        <v>1.2478632817219588</v>
      </c>
      <c r="JO80">
        <f>(JK80/0.867)^3.599</f>
        <v>3.5587082238199232</v>
      </c>
      <c r="JP80">
        <f>(JN80*JK80^0.416)/58.931</f>
        <v>2.3107966957427728E-2</v>
      </c>
      <c r="JQ80">
        <f>JP80/1.00044048</f>
        <v>2.3097792841636846E-2</v>
      </c>
      <c r="JT80" s="3" t="s">
        <v>203</v>
      </c>
      <c r="JU80">
        <v>1266.81660341973</v>
      </c>
      <c r="JV80">
        <f t="shared" ref="JV80:JV91" si="733">JU80/1000</f>
        <v>1.2668166034197299</v>
      </c>
      <c r="JW80">
        <v>1.0330251571405501E-4</v>
      </c>
      <c r="JX80">
        <f>JW80*100/0.01009</f>
        <v>1.023810859405897</v>
      </c>
      <c r="JY80">
        <f>JX80</f>
        <v>1.023810859405897</v>
      </c>
      <c r="JZ80">
        <f>(JV80/0.843)^3.721</f>
        <v>4.5519076936340381</v>
      </c>
      <c r="KA80">
        <f>(JY80*JV80^0.384)/61.426</f>
        <v>1.8251962805534441E-2</v>
      </c>
      <c r="KB80">
        <f>KA80/1.00709</f>
        <v>1.8123467421515892E-2</v>
      </c>
      <c r="KE80" s="3" t="s">
        <v>204</v>
      </c>
      <c r="KF80">
        <v>1325.5642453763901</v>
      </c>
      <c r="KG80">
        <f t="shared" ref="KG80:KG89" si="734">KF80/1000</f>
        <v>1.3255642453763901</v>
      </c>
      <c r="KH80">
        <v>1.18641929787109E-4</v>
      </c>
      <c r="KI80">
        <f>KH80*100/0.00772</f>
        <v>1.5368125620091839</v>
      </c>
      <c r="KJ80">
        <f>KI80</f>
        <v>1.5368125620091839</v>
      </c>
      <c r="KK80">
        <f>(KG80/0.922)^6.643</f>
        <v>11.153235734138086</v>
      </c>
      <c r="KL80">
        <f>(KJ80*KG80^0.495)/49.894</f>
        <v>3.5412857011462552E-2</v>
      </c>
      <c r="KM80">
        <f>KL80/1.07956</f>
        <v>3.2803046622200294E-2</v>
      </c>
      <c r="KP80" s="3" t="s">
        <v>205</v>
      </c>
      <c r="KQ80">
        <v>1208.55614973262</v>
      </c>
      <c r="KR80">
        <f t="shared" ref="KR80:KR91" si="735">KQ80/1000</f>
        <v>1.20855614973262</v>
      </c>
      <c r="KS80">
        <v>2.0666666666666701E-4</v>
      </c>
      <c r="KT80">
        <f>KS80*100/0.01116</f>
        <v>1.851851851851855</v>
      </c>
      <c r="KU80">
        <f>KT80</f>
        <v>1.851851851851855</v>
      </c>
      <c r="KV80">
        <f>(KR80/0.679)^2.55</f>
        <v>4.3502328016745402</v>
      </c>
      <c r="KW80">
        <f>(KU80*KR80^(-0.025))/112.912</f>
        <v>1.632335663557629E-2</v>
      </c>
      <c r="KX80">
        <f>KW80/0.91664</f>
        <v>1.7807816193463399E-2</v>
      </c>
      <c r="LA80" s="3" t="s">
        <v>206</v>
      </c>
      <c r="LB80">
        <v>1330.40835205497</v>
      </c>
      <c r="LC80">
        <f t="shared" ref="LC80:LC91" si="736">LB80/1000</f>
        <v>1.3304083520549701</v>
      </c>
      <c r="LD80">
        <v>1.13043478260869E-4</v>
      </c>
      <c r="LE80">
        <f>LD80*100/0.01037</f>
        <v>1.090101043981379</v>
      </c>
      <c r="LF80">
        <f>LE80</f>
        <v>1.090101043981379</v>
      </c>
      <c r="LG80">
        <f>(LC80/0.767)^3.401</f>
        <v>6.5085436998457418</v>
      </c>
      <c r="LH80">
        <f>(LF80*LC80^0.149)/83.819</f>
        <v>1.3570568445148628E-2</v>
      </c>
      <c r="LI80">
        <f>LH80/0.98632</f>
        <v>1.3758788674211847E-2</v>
      </c>
      <c r="LL80" s="3" t="s">
        <v>207</v>
      </c>
      <c r="LM80">
        <v>1437.8881987577599</v>
      </c>
      <c r="LN80">
        <f t="shared" ref="LN80:LN90" si="737">LM80/1000</f>
        <v>1.4378881987577599</v>
      </c>
      <c r="LO80">
        <v>9.3788819875775293E-5</v>
      </c>
      <c r="LP80">
        <f t="shared" ref="LP80:LP90" si="738">LO80*100/0.00792</f>
        <v>1.184202271158779</v>
      </c>
      <c r="LQ80">
        <f>LP80</f>
        <v>1.184202271158779</v>
      </c>
      <c r="LR80">
        <f>(LN80/0.879)^3.144</f>
        <v>4.6987977477977543</v>
      </c>
      <c r="LS80">
        <f>(LQ80*LN80^0.148)/83.527</f>
        <v>1.4960369633483926E-2</v>
      </c>
      <c r="LT80">
        <f>LS80/0.98551</f>
        <v>1.5180332653635099E-2</v>
      </c>
      <c r="LW80" s="3" t="s">
        <v>208</v>
      </c>
      <c r="LX80">
        <v>1414.83516483516</v>
      </c>
      <c r="LY80">
        <f t="shared" ref="LY80:LY92" si="739">LX80/1000</f>
        <v>1.41483516483516</v>
      </c>
      <c r="LZ80">
        <v>9.5141700404858599E-5</v>
      </c>
      <c r="MA80">
        <f>LZ80*100/0.0101842</f>
        <v>0.93420887654267015</v>
      </c>
      <c r="MB80">
        <f>MA80</f>
        <v>0.93420887654267015</v>
      </c>
      <c r="MC80">
        <f>(LY80/0.82)^2.78</f>
        <v>4.5557484969821553</v>
      </c>
      <c r="MD80">
        <f>(MB80*LY80^0.079)/94.431</f>
        <v>1.016799121921785E-2</v>
      </c>
      <c r="ME80">
        <f>MD80/0.949944186</f>
        <v>1.0703777515638009E-2</v>
      </c>
    </row>
    <row r="81" spans="1:343" x14ac:dyDescent="0.25">
      <c r="A81" s="4">
        <v>3.04015E-5</v>
      </c>
      <c r="B81" s="1">
        <v>0.99997000000000003</v>
      </c>
      <c r="D81">
        <v>101</v>
      </c>
      <c r="E81">
        <v>2138.3774222079301</v>
      </c>
      <c r="F81">
        <f t="shared" si="708"/>
        <v>2.1383774222079301</v>
      </c>
      <c r="G81">
        <v>1.1238240733295799E-4</v>
      </c>
      <c r="H81">
        <f t="shared" ref="H81:H91" si="740">G81*100/0.00514</f>
        <v>2.1864281582287548</v>
      </c>
      <c r="I81">
        <f>H81+I80</f>
        <v>2.2435252661742</v>
      </c>
      <c r="J81">
        <f t="shared" ref="J81:J91" si="741">(F81/1.382)^2.962</f>
        <v>3.643552669070226</v>
      </c>
      <c r="K81">
        <f t="shared" ref="K81:K91" si="742">(I81*F81^0.139)/82.06</f>
        <v>3.0386534883021576E-2</v>
      </c>
      <c r="L81">
        <f t="shared" ref="L81:L91" si="743">K81/1.06771</f>
        <v>2.8459539465792751E-2</v>
      </c>
      <c r="O81" s="3">
        <v>102</v>
      </c>
      <c r="P81">
        <v>1224.99999999999</v>
      </c>
      <c r="Q81">
        <f t="shared" si="709"/>
        <v>1.2249999999999901</v>
      </c>
      <c r="R81">
        <v>1.9759945130315399E-4</v>
      </c>
      <c r="S81">
        <f t="shared" ref="S81:S95" si="744">R81*100/0.01421</f>
        <v>1.3905661597688528</v>
      </c>
      <c r="T81">
        <f>S81+T80</f>
        <v>1.8959194292162616</v>
      </c>
      <c r="U81">
        <f t="shared" ref="U81:U95" si="745">(Q81/0.508)^1.723</f>
        <v>4.5567510735334054</v>
      </c>
      <c r="V81">
        <f t="shared" ref="V81:V95" si="746">(T81*Q81^(-0.335))/214.997</f>
        <v>8.238760678310933E-3</v>
      </c>
      <c r="W81">
        <f t="shared" ref="W81:W95" si="747">V81/0.75155</f>
        <v>1.096235869644193E-2</v>
      </c>
      <c r="AA81">
        <v>103</v>
      </c>
      <c r="AB81">
        <v>2164.1791044776101</v>
      </c>
      <c r="AC81">
        <f t="shared" si="710"/>
        <v>2.16417910447761</v>
      </c>
      <c r="AD81">
        <v>1.7127071823204399E-4</v>
      </c>
      <c r="AE81">
        <f t="shared" ref="AE81:AE87" si="748">AD81*100/0.00286</f>
        <v>5.9884866514700699</v>
      </c>
      <c r="AF81">
        <f t="shared" ref="AF81:AF87" si="749">AE81+AF80</f>
        <v>6.1043928447243321</v>
      </c>
      <c r="AG81">
        <f t="shared" ref="AG81:AG87" si="750">(AC81/0.506)^1.077</f>
        <v>4.78344372727509</v>
      </c>
      <c r="AH81">
        <f t="shared" ref="AH81:AH87" si="751">(AF81*AC81^(-0.941))/517.864</f>
        <v>5.7005380958727817E-3</v>
      </c>
      <c r="AI81">
        <f t="shared" ref="AI81:AI87" si="752">AH81/0.433968512</f>
        <v>1.3135833449300539E-2</v>
      </c>
      <c r="AL81" s="3">
        <v>104</v>
      </c>
      <c r="AM81">
        <v>1336.5384615384601</v>
      </c>
      <c r="AN81">
        <f t="shared" si="711"/>
        <v>1.3365384615384601</v>
      </c>
      <c r="AO81">
        <v>5.7057628839806202E-5</v>
      </c>
      <c r="AP81">
        <f t="shared" ref="AP81:AP94" si="753">AO81*100/0.01172</f>
        <v>0.48683983651711776</v>
      </c>
      <c r="AQ81">
        <f>AP81+AQ80</f>
        <v>0.6222235507877304</v>
      </c>
      <c r="AR81">
        <f t="shared" ref="AR81:AR94" si="754">(AN81/0.67)^2.077</f>
        <v>4.1966826477292276</v>
      </c>
      <c r="AS81">
        <f t="shared" ref="AS81:AS94" si="755">(AQ81*AN81^0.12)/101.036</f>
        <v>6.3765838655323523E-3</v>
      </c>
      <c r="AT81">
        <f t="shared" ref="AT81:AT94" si="756">AS81/0.84516</f>
        <v>7.5448244894840647E-3</v>
      </c>
      <c r="AW81" s="3">
        <v>105</v>
      </c>
      <c r="AX81">
        <v>1059.2135937419</v>
      </c>
      <c r="AY81">
        <f t="shared" si="712"/>
        <v>1.0592135937419001</v>
      </c>
      <c r="AZ81">
        <v>3.0724498782572598E-4</v>
      </c>
      <c r="BA81">
        <f t="shared" ref="BA81:BA90" si="757">AZ81*100/0.00971</f>
        <v>3.164212027041462</v>
      </c>
      <c r="BB81">
        <f>BA81+BB80</f>
        <v>3.9987807853434694</v>
      </c>
      <c r="BC81">
        <f t="shared" ref="BC81:BC90" si="758">(AY81/0.908)^6.427</f>
        <v>2.6912342444022324</v>
      </c>
      <c r="BD81">
        <f t="shared" ref="BD81:BD90" si="759">(BB81*AY81^0.821)/34.103</f>
        <v>0.12292677914716149</v>
      </c>
      <c r="BE81">
        <f t="shared" ref="BE81:BE90" si="760">BD81/1.04612</f>
        <v>0.11750734059874728</v>
      </c>
      <c r="BH81" s="3">
        <v>106</v>
      </c>
      <c r="BI81">
        <v>1134.08521303258</v>
      </c>
      <c r="BJ81">
        <f t="shared" si="713"/>
        <v>1.13408521303258</v>
      </c>
      <c r="BK81">
        <v>2.08133971291866E-4</v>
      </c>
      <c r="BL81">
        <f t="shared" ref="BL81:BL94" si="761">BK81*100/0.01407</f>
        <v>1.4792748492669936</v>
      </c>
      <c r="BM81">
        <f>BL81+BM80</f>
        <v>2.1083917391851399</v>
      </c>
      <c r="BN81">
        <f t="shared" ref="BN81:BN94" si="762">(BJ81/0.604)^2.094</f>
        <v>3.7405608226348335</v>
      </c>
      <c r="BO81">
        <f t="shared" ref="BO81:BO94" si="763">(BM81*BJ81^(-0.009))/120.065</f>
        <v>1.7540544451166193E-2</v>
      </c>
      <c r="BP81">
        <f t="shared" ref="BP81:BP94" si="764">BO81/0.84358</f>
        <v>2.0792982824588295E-2</v>
      </c>
      <c r="BS81" s="3">
        <v>107</v>
      </c>
      <c r="BT81">
        <v>1193.2377386922799</v>
      </c>
      <c r="BU81">
        <f t="shared" si="714"/>
        <v>1.1932377386922799</v>
      </c>
      <c r="BV81">
        <v>2.3140495867768601E-4</v>
      </c>
      <c r="BW81">
        <f t="shared" ref="BW81:BW91" si="765">BV81*100/0.00949</f>
        <v>2.4384084159924764</v>
      </c>
      <c r="BX81">
        <f>BW81+BX80</f>
        <v>3.2657255571327819</v>
      </c>
      <c r="BY81">
        <f t="shared" ref="BY81:BY91" si="766">(BU81/0.746)^2.417</f>
        <v>3.1119984042300657</v>
      </c>
      <c r="BZ81">
        <f t="shared" ref="BZ81:BZ91" si="767">(BX81*BU81^0.026)/104.481</f>
        <v>3.1400550778268498E-2</v>
      </c>
      <c r="CA81">
        <f t="shared" ref="CA81:CA91" si="768">BZ81/0.92311</f>
        <v>3.4016044434865292E-2</v>
      </c>
      <c r="CD81" s="3">
        <v>108</v>
      </c>
      <c r="CE81">
        <v>1043.47826086956</v>
      </c>
      <c r="CF81">
        <f t="shared" si="715"/>
        <v>1.0434782608695601</v>
      </c>
      <c r="CG81">
        <v>3.76877470355731E-4</v>
      </c>
      <c r="CH81">
        <f t="shared" ref="CH81:CH93" si="769">CG81*100/0.01391</f>
        <v>2.7093994993222932</v>
      </c>
      <c r="CI81">
        <f>CH81+CI80</f>
        <v>3.6491469724911427</v>
      </c>
      <c r="CJ81">
        <f t="shared" ref="CJ81:CJ93" si="770">(CF81/0.745)^3.799</f>
        <v>3.5966384106602618</v>
      </c>
      <c r="CK81">
        <f t="shared" ref="CK81:CK93" si="771">(CI81*CF81^0.193)/78.337</f>
        <v>4.6966880626212633E-2</v>
      </c>
      <c r="CL81">
        <f t="shared" ref="CL81:CL93" si="772">CK81/0.99141</f>
        <v>4.7373821755088842E-2</v>
      </c>
      <c r="CO81" s="3">
        <v>109</v>
      </c>
      <c r="CP81">
        <v>1018.5185185185099</v>
      </c>
      <c r="CQ81">
        <f t="shared" si="716"/>
        <v>1.0185185185185099</v>
      </c>
      <c r="CR81">
        <v>2.9865438630870701E-4</v>
      </c>
      <c r="CS81">
        <f t="shared" ref="CS81:CS91" si="773">CR81*100/0.0119</f>
        <v>2.5097007252832522</v>
      </c>
      <c r="CT81">
        <f>CS81+CT80</f>
        <v>3.6336070779477647</v>
      </c>
      <c r="CU81">
        <f t="shared" ref="CU81:CU91" si="774">(CQ81/0.691)^2.962</f>
        <v>3.1555131428056247</v>
      </c>
      <c r="CV81">
        <f t="shared" ref="CV81:CV91" si="775">(CT81*CQ81^0.251)/75.849</f>
        <v>4.8126946150401369E-2</v>
      </c>
      <c r="CW81">
        <f t="shared" ref="CW81:CW91" si="776">CV81/0.95267</f>
        <v>5.0517961256680032E-2</v>
      </c>
      <c r="CZ81" s="3">
        <v>110</v>
      </c>
      <c r="DA81">
        <v>996.56750572082296</v>
      </c>
      <c r="DB81">
        <f t="shared" si="717"/>
        <v>0.99656750572082298</v>
      </c>
      <c r="DC81">
        <v>4.6428571428571298E-4</v>
      </c>
      <c r="DD81">
        <f t="shared" ref="DD81:DD90" si="777">DC81*100/0.01054</f>
        <v>4.4049878015722292</v>
      </c>
      <c r="DE81">
        <f>DD81+DE80</f>
        <v>6.2928397165317547</v>
      </c>
      <c r="DF81">
        <f t="shared" ref="DF81:DF90" si="778">(DB81/0.794)^3.383</f>
        <v>2.1570265071903796</v>
      </c>
      <c r="DG81">
        <f t="shared" ref="DG81:DG90" si="779">(DE81*DB81^0.43)/58.155</f>
        <v>0.10804819113419419</v>
      </c>
      <c r="DH81">
        <f t="shared" ref="DH81:DH90" si="780">DG81/0.99734</f>
        <v>0.10833636586740147</v>
      </c>
      <c r="DK81" s="3">
        <v>111</v>
      </c>
      <c r="DL81">
        <v>1155.4807086721901</v>
      </c>
      <c r="DM81">
        <f t="shared" si="718"/>
        <v>1.1554807086721901</v>
      </c>
      <c r="DN81">
        <v>2.4324324324324299E-4</v>
      </c>
      <c r="DO81">
        <f>DN81*100/0.00899</f>
        <v>2.7057090460872413</v>
      </c>
      <c r="DP81">
        <f>DO81+DP80</f>
        <v>3.5074006152982715</v>
      </c>
      <c r="DQ81">
        <f t="shared" ref="DQ81:DQ90" si="781">(DM81/0.813)^3.021</f>
        <v>2.8921617345420367</v>
      </c>
      <c r="DR81">
        <f t="shared" ref="DR81:DR90" si="782">(DP81*DM81^0.347)/64.247</f>
        <v>5.739990547801354E-2</v>
      </c>
      <c r="DS81">
        <f t="shared" ref="DS81:DS90" si="783">DR81/0.98228</f>
        <v>5.843538041903891E-2</v>
      </c>
      <c r="DV81" s="3">
        <v>112</v>
      </c>
      <c r="DW81">
        <v>1083.1265508684801</v>
      </c>
      <c r="DX81">
        <f t="shared" si="719"/>
        <v>1.08312655086848</v>
      </c>
      <c r="DY81">
        <v>2.6041666666666601E-4</v>
      </c>
      <c r="DZ81">
        <f t="shared" ref="DZ81:DZ93" si="784">DY81*100/0.01413</f>
        <v>1.8430054258079689</v>
      </c>
      <c r="EA81">
        <f>DZ81+EA80</f>
        <v>2.3221868365180409</v>
      </c>
      <c r="EB81">
        <f t="shared" ref="EB81:EB93" si="785">(DX81/0.574)^2.077</f>
        <v>3.7391139611763036</v>
      </c>
      <c r="EC81">
        <f t="shared" ref="EC81:EC93" si="786">(EA81*DX81^0.066)/111.554</f>
        <v>2.0926704355139537E-2</v>
      </c>
      <c r="ED81">
        <f t="shared" ref="ED81:ED93" si="787">EC81/0.81892</f>
        <v>2.5554027689077732E-2</v>
      </c>
      <c r="EG81" s="3">
        <v>113</v>
      </c>
      <c r="EH81">
        <v>1095.7446808510599</v>
      </c>
      <c r="EI81">
        <f t="shared" si="720"/>
        <v>1.0957446808510598</v>
      </c>
      <c r="EJ81">
        <v>2.0329670329670299E-4</v>
      </c>
      <c r="EK81">
        <f t="shared" ref="EK81:EK92" si="788">EJ81*100/0.01304</f>
        <v>1.5590237982875996</v>
      </c>
      <c r="EL81">
        <f>EK81+EL80</f>
        <v>2.1910604732690597</v>
      </c>
      <c r="EM81">
        <f t="shared" ref="EM81:EM92" si="789">(EI81/0.27)^1.2</f>
        <v>5.3705000917072168</v>
      </c>
      <c r="EN81">
        <f t="shared" ref="EN81:EN92" si="790">(EL81*EI81^(-0.705))/670.042</f>
        <v>3.0658946765465818E-3</v>
      </c>
      <c r="EO81">
        <f t="shared" ref="EO81:EO92" si="791">EN81/0.39955</f>
        <v>7.6733692317521749E-3</v>
      </c>
      <c r="ER81" s="3">
        <v>114</v>
      </c>
      <c r="ES81">
        <v>1144.4504935600701</v>
      </c>
      <c r="ET81">
        <f t="shared" si="721"/>
        <v>1.1444504935600701</v>
      </c>
      <c r="EU81">
        <v>1.9506726457398999E-4</v>
      </c>
      <c r="EV81">
        <f t="shared" ref="EV81:EV91" si="792">EU81*100/0.00988</f>
        <v>1.9743650260525303</v>
      </c>
      <c r="EW81">
        <f>EV81+EW80</f>
        <v>2.6324867014033773</v>
      </c>
      <c r="EX81">
        <f t="shared" ref="EX81:EX91" si="793">(ET81/0.859)^4.395</f>
        <v>3.5288557613712528</v>
      </c>
      <c r="EY81">
        <f t="shared" ref="EY81:EY91" si="794">(EW81*ET81^0.542)/48.205</f>
        <v>5.8753491279254146E-2</v>
      </c>
      <c r="EZ81">
        <f t="shared" ref="EZ81:EZ91" si="795">EY81/1.03034</f>
        <v>5.7023401284288823E-2</v>
      </c>
      <c r="FC81" s="3">
        <v>115</v>
      </c>
      <c r="FD81">
        <v>1059.3220338983001</v>
      </c>
      <c r="FE81">
        <f t="shared" si="722"/>
        <v>1.0593220338983</v>
      </c>
      <c r="FF81">
        <v>2.7777777777777702E-4</v>
      </c>
      <c r="FG81">
        <f t="shared" ref="FG81:FG91" si="796">FF81*100/0.01297</f>
        <v>2.1416945086952737</v>
      </c>
      <c r="FH81">
        <f>FG81+FH80</f>
        <v>2.7842028613038603</v>
      </c>
      <c r="FI81">
        <f t="shared" ref="FI81:FI91" si="797">(FE81/0.574)^1.875</f>
        <v>3.1547700737700453</v>
      </c>
      <c r="FJ81">
        <f t="shared" ref="FJ81:FJ91" si="798">(FH81*FE81^0.322)/84.238</f>
        <v>3.3670676805931478E-2</v>
      </c>
      <c r="FK81">
        <f t="shared" ref="FK81:FK91" si="799">FJ81/0.78557</f>
        <v>4.2861459584672884E-2</v>
      </c>
      <c r="FN81" s="3">
        <v>116</v>
      </c>
      <c r="FO81">
        <v>2284.9028430759199</v>
      </c>
      <c r="FP81">
        <f t="shared" si="723"/>
        <v>2.28490284307592</v>
      </c>
      <c r="FQ81">
        <v>4.1449585342722903E-5</v>
      </c>
      <c r="FR81">
        <f t="shared" ref="FR81:FR92" si="800">FQ81*100/0.00507</f>
        <v>0.81754606198664503</v>
      </c>
      <c r="FS81">
        <f>FR81+FS80</f>
        <v>1.3220351030606747</v>
      </c>
      <c r="FT81">
        <f t="shared" ref="FT81:FT92" si="801">(FP81/1.361)^2.588</f>
        <v>3.822300947257681</v>
      </c>
      <c r="FU81">
        <f t="shared" ref="FU81:FU92" si="802">(FS81*FP81^0.157)/89.191</f>
        <v>1.6875792954461594E-2</v>
      </c>
      <c r="FV81">
        <f t="shared" ref="FV81:FV92" si="803">FU81/0.97385</f>
        <v>1.7328944862619083E-2</v>
      </c>
      <c r="FY81" s="3">
        <v>117</v>
      </c>
      <c r="FZ81">
        <v>2100.3717472118901</v>
      </c>
      <c r="GA81">
        <f t="shared" si="724"/>
        <v>2.1003717472118901</v>
      </c>
      <c r="GB81">
        <v>1.05084745762711E-4</v>
      </c>
      <c r="GC81">
        <f t="shared" ref="GC81:GC89" si="804">GB81*100/0.00379</f>
        <v>2.7726845847681005</v>
      </c>
      <c r="GD81">
        <f>GC81+GD80</f>
        <v>3.2198917758597312</v>
      </c>
      <c r="GE81">
        <f t="shared" ref="GE81:GE89" si="805">(GA81/1.534)^3.466</f>
        <v>2.9717195491312047</v>
      </c>
      <c r="GF81">
        <f t="shared" ref="GF81:GF89" si="806">(GD81*GA81^0.038)/95.78</f>
        <v>3.4579100868797646E-2</v>
      </c>
      <c r="GG81">
        <f t="shared" ref="GG81:GG89" si="807">GF81/1.00914</f>
        <v>3.4265910447309242E-2</v>
      </c>
      <c r="GJ81" s="3">
        <v>118</v>
      </c>
      <c r="GK81">
        <v>2219.8131674802298</v>
      </c>
      <c r="GL81">
        <f t="shared" si="725"/>
        <v>2.2198131674802299</v>
      </c>
      <c r="GM81">
        <v>1.03441782094803E-4</v>
      </c>
      <c r="GN81">
        <f t="shared" ref="GN81:GN89" si="808">GM81*100/0.00394</f>
        <v>2.6254259414924621</v>
      </c>
      <c r="GO81">
        <f>GN81+GO80</f>
        <v>3.6443774842525181</v>
      </c>
      <c r="GP81">
        <f t="shared" ref="GP81:GP89" si="809">(GL81/1.283)^2.483</f>
        <v>3.9010084501682027</v>
      </c>
      <c r="GQ81">
        <f t="shared" ref="GQ81:GQ89" si="810">(GO81*GL81^(-0.015))/103.654</f>
        <v>3.4741018167094885E-2</v>
      </c>
      <c r="GR81">
        <f t="shared" ref="GR81:GR89" si="811">GQ81/0.9892</f>
        <v>3.5120317597144041E-2</v>
      </c>
      <c r="GU81" s="3">
        <v>119</v>
      </c>
      <c r="GV81">
        <v>1960.0593608474201</v>
      </c>
      <c r="GW81">
        <f t="shared" si="726"/>
        <v>1.9600593608474202</v>
      </c>
      <c r="GX81">
        <v>1.90082644628099E-4</v>
      </c>
      <c r="GY81">
        <f t="shared" ref="GY81:GY89" si="812">GX81*100/0.00425</f>
        <v>4.4725328147787993</v>
      </c>
      <c r="GZ81">
        <f t="shared" ref="GZ81:GZ89" si="813">GY81+GZ80</f>
        <v>5.0947982498784583</v>
      </c>
      <c r="HA81">
        <f t="shared" ref="HA81:HA89" si="814">(GW81/1.109)^1.931</f>
        <v>3.0033715079954373</v>
      </c>
      <c r="HB81">
        <f t="shared" ref="HB81:HB89" si="815">(GZ81*GW81^(-0.163))/133.462</f>
        <v>3.4208141400059587E-2</v>
      </c>
      <c r="HC81">
        <f t="shared" ref="HC81:HC89" si="816">HB81/0.94479</f>
        <v>3.6207137459180964E-2</v>
      </c>
      <c r="HF81" s="3">
        <v>120</v>
      </c>
      <c r="HG81">
        <v>2174.4471744471698</v>
      </c>
      <c r="HH81">
        <f t="shared" si="727"/>
        <v>2.1744471744471698</v>
      </c>
      <c r="HI81">
        <v>9.5121951219512296E-5</v>
      </c>
      <c r="HJ81">
        <f t="shared" ref="HJ81:HJ89" si="817">HI81*100/0.00395</f>
        <v>2.4081506637851211</v>
      </c>
      <c r="HK81">
        <f>HJ81+HK80</f>
        <v>3.025625192960792</v>
      </c>
      <c r="HL81">
        <f t="shared" ref="HL81:HL89" si="818">(HH81/1.197)^2.204</f>
        <v>3.7273260381011935</v>
      </c>
      <c r="HM81">
        <f t="shared" ref="HM81:HM89" si="819">(HK81*HH81^(-0.057))/112.506</f>
        <v>2.5728268440201447E-2</v>
      </c>
      <c r="HN81">
        <f t="shared" ref="HN81:HN89" si="820">HM81/0.95931</f>
        <v>2.6819556181215089E-2</v>
      </c>
      <c r="HQ81" s="3">
        <v>121</v>
      </c>
      <c r="HR81">
        <v>998.91999803635997</v>
      </c>
      <c r="HS81">
        <f t="shared" si="728"/>
        <v>0.99891999803636</v>
      </c>
      <c r="HT81">
        <v>3.2929423508042702E-4</v>
      </c>
      <c r="HU81">
        <f t="shared" ref="HU81:HU88" si="821">HT81*100/0.00699</f>
        <v>4.7109332629531764</v>
      </c>
      <c r="HV81">
        <f t="shared" ref="HV81:HV88" si="822">HU81+HV80</f>
        <v>6.3577173729859231</v>
      </c>
      <c r="HW81">
        <f t="shared" ref="HW81:HW88" si="823">(HS81/0.89)^5.374</f>
        <v>1.8597566793617077</v>
      </c>
      <c r="HX81">
        <f t="shared" ref="HX81:HX88" si="824">(HV81*HS81^0.567)/39.723</f>
        <v>0.15995325739024757</v>
      </c>
      <c r="HY81">
        <f t="shared" ref="HY81:HY88" si="825">HX81/1.08922</f>
        <v>0.14685119387290682</v>
      </c>
      <c r="IB81" s="3">
        <v>122</v>
      </c>
      <c r="IC81">
        <v>1923.36840877955</v>
      </c>
      <c r="ID81">
        <f t="shared" si="729"/>
        <v>1.92336840877955</v>
      </c>
      <c r="IE81">
        <v>1.6449704142011801E-4</v>
      </c>
      <c r="IF81">
        <f t="shared" ref="IF81:IF88" si="826">IE81*100/0.00374</f>
        <v>4.3983166155111766</v>
      </c>
      <c r="IG81">
        <f t="shared" ref="IG81:IG88" si="827">IF81+IG80</f>
        <v>5.4425212796253453</v>
      </c>
      <c r="IH81">
        <f t="shared" ref="IH81:IH88" si="828">(ID81/1.49)^4.557</f>
        <v>3.2008320677096167</v>
      </c>
      <c r="II81">
        <f t="shared" ref="II81:II88" si="829">(IG81*ID81^0.06)/92.355</f>
        <v>6.1289132150795289E-2</v>
      </c>
      <c r="IJ81">
        <f t="shared" ref="IJ81:IJ88" si="830">II81/1.02262</f>
        <v>5.9933437788030043E-2</v>
      </c>
      <c r="IM81" s="3">
        <v>123</v>
      </c>
      <c r="IN81">
        <v>1883.4688346883399</v>
      </c>
      <c r="IO81">
        <f t="shared" si="730"/>
        <v>1.8834688346883399</v>
      </c>
      <c r="IP81">
        <v>1.80110497237569E-4</v>
      </c>
      <c r="IQ81">
        <f t="shared" ref="IQ81:IQ89" si="831">IP81*100/0.00395</f>
        <v>4.5597594237359234</v>
      </c>
      <c r="IR81">
        <f>IQ81+IR80</f>
        <v>5.8185887124973785</v>
      </c>
      <c r="IS81">
        <f t="shared" ref="IS81:IS89" si="832">(IO81/1.349)^2.556</f>
        <v>2.3468386137147679</v>
      </c>
      <c r="IT81">
        <f t="shared" ref="IT81:IT89" si="833">(IR81*IO81^0.038)/96.199</f>
        <v>6.1957733641345381E-2</v>
      </c>
      <c r="IU81">
        <f t="shared" ref="IU81:IU89" si="834">IT81/0.9882</f>
        <v>6.2697564907250938E-2</v>
      </c>
      <c r="IX81" s="3">
        <v>124</v>
      </c>
      <c r="IY81">
        <v>1303.9867109634499</v>
      </c>
      <c r="IZ81">
        <f t="shared" si="731"/>
        <v>1.30398671096345</v>
      </c>
      <c r="JA81">
        <v>1.9262295081967201E-4</v>
      </c>
      <c r="JB81">
        <f t="shared" ref="JB81:JB92" si="835">JA81*100/0.0095123</f>
        <v>2.0249881818242907</v>
      </c>
      <c r="JC81">
        <f>JB81+JC80</f>
        <v>2.9728549903377881</v>
      </c>
      <c r="JD81">
        <f t="shared" ref="JD81:JD92" si="836">(IZ81/0.673)^1.999</f>
        <v>3.7517072663334843</v>
      </c>
      <c r="JE81">
        <f t="shared" ref="JE81:JE92" si="837">(JC81*IZ81^(-0.114))/134.094</f>
        <v>2.1509149541004181E-2</v>
      </c>
      <c r="JF81">
        <f t="shared" ref="JF81:JF92" si="838">JE81/0.88431</f>
        <v>2.432308753831143E-2</v>
      </c>
      <c r="JI81" s="3">
        <v>125</v>
      </c>
      <c r="JJ81">
        <v>1118.0904522613</v>
      </c>
      <c r="JK81">
        <f t="shared" si="732"/>
        <v>1.1180904522613</v>
      </c>
      <c r="JL81">
        <v>3.2367345200579002E-4</v>
      </c>
      <c r="JM81">
        <f t="shared" ref="JM81:JM92" si="839">JL81*100/0.01118</f>
        <v>2.8951113775115385</v>
      </c>
      <c r="JN81">
        <f>JM81+JN80</f>
        <v>4.1429746592334968</v>
      </c>
      <c r="JO81">
        <f t="shared" ref="JO81:JO92" si="840">(JK81/0.867)^3.599</f>
        <v>2.497685607561527</v>
      </c>
      <c r="JP81">
        <f t="shared" ref="JP81:JP92" si="841">(JN81*JK81^0.416)/58.931</f>
        <v>7.3643576660840343E-2</v>
      </c>
      <c r="JQ81">
        <f t="shared" ref="JQ81:JQ92" si="842">JP81/1.00044048</f>
        <v>7.3611152420422196E-2</v>
      </c>
      <c r="JT81" s="3">
        <v>126</v>
      </c>
      <c r="JU81">
        <v>1134.8917964571899</v>
      </c>
      <c r="JV81">
        <f t="shared" si="733"/>
        <v>1.1348917964571898</v>
      </c>
      <c r="JW81">
        <v>2.27740252890067E-4</v>
      </c>
      <c r="JX81">
        <f t="shared" ref="JX81:JX91" si="843">JW81*100/0.01009</f>
        <v>2.2570887303277205</v>
      </c>
      <c r="JY81">
        <f>JX81+JY80</f>
        <v>3.2808995897336173</v>
      </c>
      <c r="JZ81">
        <f t="shared" ref="JZ81:JZ91" si="844">(JV81/0.843)^3.721</f>
        <v>3.0232991943528629</v>
      </c>
      <c r="KA81">
        <f t="shared" ref="KA81:KA91" si="845">(JY81*JV81^0.384)/61.426</f>
        <v>5.6071634388789197E-2</v>
      </c>
      <c r="KB81">
        <f t="shared" ref="KB81:KB91" si="846">KA81/1.00709</f>
        <v>5.567688527220923E-2</v>
      </c>
      <c r="KE81" s="3">
        <v>127</v>
      </c>
      <c r="KF81">
        <v>1030.3906538065901</v>
      </c>
      <c r="KG81">
        <f t="shared" si="734"/>
        <v>1.0303906538065901</v>
      </c>
      <c r="KH81">
        <v>3.8868404199576898E-4</v>
      </c>
      <c r="KI81">
        <f t="shared" ref="KI81:KI89" si="847">KH81*100/0.00772</f>
        <v>5.0347673833648834</v>
      </c>
      <c r="KJ81">
        <f t="shared" ref="KJ81:KJ89" si="848">KI81+KJ80</f>
        <v>6.5715799453740669</v>
      </c>
      <c r="KK81">
        <f t="shared" ref="KK81:KK89" si="849">(KG81/0.922)^6.643</f>
        <v>2.0924938226120617</v>
      </c>
      <c r="KL81">
        <f t="shared" ref="KL81:KL89" si="850">(KJ81*KG81^0.495)/49.894</f>
        <v>0.13367722414894806</v>
      </c>
      <c r="KM81">
        <f t="shared" ref="KM81:KM89" si="851">KL81/1.07956</f>
        <v>0.12382565503441036</v>
      </c>
      <c r="KP81" s="3">
        <v>128</v>
      </c>
      <c r="KQ81">
        <v>1090.9090909090901</v>
      </c>
      <c r="KR81">
        <f t="shared" si="735"/>
        <v>1.0909090909090902</v>
      </c>
      <c r="KS81">
        <v>3.7555555555555497E-4</v>
      </c>
      <c r="KT81">
        <f t="shared" ref="KT81:KT91" si="852">KS81*100/0.01116</f>
        <v>3.3651931501393815</v>
      </c>
      <c r="KU81">
        <f>KT81+KU80</f>
        <v>5.2170450019912362</v>
      </c>
      <c r="KV81">
        <f t="shared" ref="KV81:KV91" si="853">(KR81/0.679)^2.55</f>
        <v>3.3503710384609589</v>
      </c>
      <c r="KW81">
        <f t="shared" ref="KW81:KW91" si="854">(KU81*KR81^(-0.025))/112.912</f>
        <v>4.6104123383515355E-2</v>
      </c>
      <c r="KX81">
        <f t="shared" ref="KX81:KX91" si="855">KW81/0.91664</f>
        <v>5.0296870509158834E-2</v>
      </c>
      <c r="LA81" s="3">
        <v>129</v>
      </c>
      <c r="LB81">
        <v>1151.57922558477</v>
      </c>
      <c r="LC81">
        <f t="shared" si="736"/>
        <v>1.1515792255847701</v>
      </c>
      <c r="LD81">
        <v>2.7826086956521699E-4</v>
      </c>
      <c r="LE81">
        <f>LD81*100/0.01037</f>
        <v>2.6833256467234037</v>
      </c>
      <c r="LF81">
        <f>LE81+LF80</f>
        <v>3.7734266907047829</v>
      </c>
      <c r="LG81">
        <f t="shared" ref="LG81:LG91" si="856">(LC81/0.767)^3.401</f>
        <v>3.9835590068738242</v>
      </c>
      <c r="LH81">
        <f t="shared" ref="LH81:LH91" si="857">(LF81*LC81^0.149)/83.819</f>
        <v>4.5975474616353658E-2</v>
      </c>
      <c r="LI81">
        <f t="shared" ref="LI81:LI91" si="858">LH81/0.98632</f>
        <v>4.6613142404446486E-2</v>
      </c>
      <c r="LL81" s="3">
        <v>130</v>
      </c>
      <c r="LM81">
        <v>1263.9751552795001</v>
      </c>
      <c r="LN81">
        <f t="shared" si="737"/>
        <v>1.2639751552795</v>
      </c>
      <c r="LO81">
        <v>2.2369121561668001E-4</v>
      </c>
      <c r="LP81">
        <f t="shared" si="738"/>
        <v>2.8243840355641416</v>
      </c>
      <c r="LQ81">
        <f t="shared" ref="LQ81:LQ90" si="859">LP81+LQ80</f>
        <v>4.0085863067229202</v>
      </c>
      <c r="LR81">
        <f t="shared" ref="LR81:LR90" si="860">(LN81/0.879)^3.144</f>
        <v>3.1330327797086941</v>
      </c>
      <c r="LS81">
        <f t="shared" ref="LS81:LS90" si="861">(LQ81*LN81^0.148)/83.527</f>
        <v>4.9684584104381604E-2</v>
      </c>
      <c r="LT81">
        <f t="shared" ref="LT81:LT90" si="862">LS81/0.98551</f>
        <v>5.0415098887257974E-2</v>
      </c>
      <c r="LW81" s="3">
        <v>131</v>
      </c>
      <c r="LX81">
        <v>1269.23076923076</v>
      </c>
      <c r="LY81">
        <f t="shared" si="739"/>
        <v>1.2692307692307601</v>
      </c>
      <c r="LZ81">
        <v>2.12550607287449E-4</v>
      </c>
      <c r="MA81">
        <f t="shared" ref="MA81:MA92" si="863">LZ81*100/0.0101842</f>
        <v>2.0870623837655291</v>
      </c>
      <c r="MB81">
        <f>MA81+MB80</f>
        <v>3.0212712603081995</v>
      </c>
      <c r="MC81">
        <f t="shared" ref="MC81:MC92" si="864">(LY81/0.82)^2.78</f>
        <v>3.3685293512520453</v>
      </c>
      <c r="MD81">
        <f t="shared" ref="MD81:MD92" si="865">(MB81*LY81^0.079)/94.431</f>
        <v>3.2602795319570575E-2</v>
      </c>
      <c r="ME81">
        <f t="shared" ref="ME81:ME92" si="866">MD81/0.949944186</f>
        <v>3.4320748313491523E-2</v>
      </c>
    </row>
    <row r="82" spans="1:343" x14ac:dyDescent="0.25">
      <c r="A82" s="4">
        <v>3.0796600000000003E-5</v>
      </c>
      <c r="B82" s="1">
        <v>0.99997000000000003</v>
      </c>
      <c r="E82">
        <v>1803.6906006271599</v>
      </c>
      <c r="F82">
        <f t="shared" si="708"/>
        <v>1.80369060062716</v>
      </c>
      <c r="G82">
        <v>2.4911152207123899E-4</v>
      </c>
      <c r="H82">
        <f t="shared" si="740"/>
        <v>4.8465276667556232</v>
      </c>
      <c r="I82">
        <f t="shared" ref="I82:I91" si="867">H82+I81</f>
        <v>7.0900529329298232</v>
      </c>
      <c r="J82">
        <f t="shared" si="741"/>
        <v>2.2007319331084267</v>
      </c>
      <c r="K82">
        <f t="shared" si="742"/>
        <v>9.3783079383760376E-2</v>
      </c>
      <c r="L82">
        <f t="shared" si="743"/>
        <v>8.7835722606101271E-2</v>
      </c>
      <c r="P82">
        <v>1108.3333333333301</v>
      </c>
      <c r="Q82">
        <f t="shared" si="709"/>
        <v>1.1083333333333301</v>
      </c>
      <c r="R82">
        <v>3.9005486968449898E-4</v>
      </c>
      <c r="S82">
        <f t="shared" si="744"/>
        <v>2.7449322286030888</v>
      </c>
      <c r="T82">
        <f>S82+T81</f>
        <v>4.6408516578193506</v>
      </c>
      <c r="U82">
        <f t="shared" si="745"/>
        <v>3.8349871596817429</v>
      </c>
      <c r="V82">
        <f t="shared" si="746"/>
        <v>2.0854544302546782E-2</v>
      </c>
      <c r="W82">
        <f t="shared" si="747"/>
        <v>2.7748711732481911E-2</v>
      </c>
      <c r="AB82">
        <v>1716.4179104477601</v>
      </c>
      <c r="AC82">
        <f t="shared" si="710"/>
        <v>1.7164179104477602</v>
      </c>
      <c r="AD82">
        <v>3.43646408839779E-4</v>
      </c>
      <c r="AE82">
        <f t="shared" si="748"/>
        <v>12.015608700691573</v>
      </c>
      <c r="AF82">
        <f t="shared" si="749"/>
        <v>18.120001545415903</v>
      </c>
      <c r="AG82">
        <f t="shared" si="750"/>
        <v>3.7266525603114711</v>
      </c>
      <c r="AH82">
        <f t="shared" si="751"/>
        <v>2.1045644517082414E-2</v>
      </c>
      <c r="AI82">
        <f t="shared" si="752"/>
        <v>4.8495786987149923E-2</v>
      </c>
      <c r="AM82">
        <v>1230.76923076923</v>
      </c>
      <c r="AN82">
        <f t="shared" si="711"/>
        <v>1.2307692307692299</v>
      </c>
      <c r="AO82">
        <v>1.4826097994414801E-4</v>
      </c>
      <c r="AP82">
        <f t="shared" si="753"/>
        <v>1.2650254261446077</v>
      </c>
      <c r="AQ82">
        <f t="shared" ref="AQ82:AQ94" si="868">AP82+AQ81</f>
        <v>1.8872489769323382</v>
      </c>
      <c r="AR82">
        <f t="shared" si="754"/>
        <v>3.5362217908557176</v>
      </c>
      <c r="AS82">
        <f t="shared" si="755"/>
        <v>1.9150241274192771E-2</v>
      </c>
      <c r="AT82">
        <f t="shared" si="756"/>
        <v>2.2658717017124297E-2</v>
      </c>
      <c r="AX82">
        <v>945.92809407864002</v>
      </c>
      <c r="AY82">
        <f t="shared" si="712"/>
        <v>0.94592809407863998</v>
      </c>
      <c r="AZ82">
        <v>5.6273636222348795E-4</v>
      </c>
      <c r="BA82">
        <f t="shared" si="757"/>
        <v>5.7954311248556944</v>
      </c>
      <c r="BB82">
        <f>BA82+BB81</f>
        <v>9.7942119101991629</v>
      </c>
      <c r="BC82">
        <f t="shared" si="758"/>
        <v>1.3008356063007978</v>
      </c>
      <c r="BD82">
        <f t="shared" si="759"/>
        <v>0.27438251417536513</v>
      </c>
      <c r="BE82">
        <f t="shared" si="760"/>
        <v>0.26228588897580118</v>
      </c>
      <c r="BI82">
        <v>1020.2665755297299</v>
      </c>
      <c r="BJ82">
        <f t="shared" si="713"/>
        <v>1.02026657552973</v>
      </c>
      <c r="BK82">
        <v>4.0430622009569297E-4</v>
      </c>
      <c r="BL82">
        <f t="shared" si="761"/>
        <v>2.8735339025990974</v>
      </c>
      <c r="BM82">
        <f>BL82+BM81</f>
        <v>4.9819256417842368</v>
      </c>
      <c r="BN82">
        <f t="shared" si="762"/>
        <v>2.9974714331593746</v>
      </c>
      <c r="BO82">
        <f t="shared" si="763"/>
        <v>4.1486079285489849E-2</v>
      </c>
      <c r="BP82">
        <f t="shared" si="764"/>
        <v>4.9178595136785901E-2</v>
      </c>
      <c r="BT82">
        <v>1099.78573614937</v>
      </c>
      <c r="BU82">
        <f t="shared" si="714"/>
        <v>1.0997857361493699</v>
      </c>
      <c r="BV82">
        <v>4.2975206611570199E-4</v>
      </c>
      <c r="BW82">
        <f t="shared" si="765"/>
        <v>4.5284727725574498</v>
      </c>
      <c r="BX82">
        <f>BW82+BX81</f>
        <v>7.7941983296902322</v>
      </c>
      <c r="BY82">
        <f t="shared" si="766"/>
        <v>2.5552411332822174</v>
      </c>
      <c r="BZ82">
        <f t="shared" si="767"/>
        <v>7.4783905528963648E-2</v>
      </c>
      <c r="CA82">
        <f t="shared" si="768"/>
        <v>8.1012994690734197E-2</v>
      </c>
      <c r="CE82">
        <v>956.52173913043396</v>
      </c>
      <c r="CF82">
        <f t="shared" si="715"/>
        <v>0.95652173913043392</v>
      </c>
      <c r="CG82">
        <v>5.8636363636363595E-4</v>
      </c>
      <c r="CH82">
        <f t="shared" si="769"/>
        <v>4.2154107574668291</v>
      </c>
      <c r="CI82">
        <f>CH82+CI81</f>
        <v>7.8645577299579719</v>
      </c>
      <c r="CJ82">
        <f t="shared" si="770"/>
        <v>2.5842708879469543</v>
      </c>
      <c r="CK82">
        <f t="shared" si="771"/>
        <v>9.9536295661124902E-2</v>
      </c>
      <c r="CL82">
        <f t="shared" si="772"/>
        <v>0.10039872067169475</v>
      </c>
      <c r="CP82">
        <v>900</v>
      </c>
      <c r="CQ82">
        <f t="shared" si="716"/>
        <v>0.9</v>
      </c>
      <c r="CR82">
        <v>5.7441374354954503E-4</v>
      </c>
      <c r="CS82">
        <f t="shared" si="773"/>
        <v>4.8270062483155041</v>
      </c>
      <c r="CT82">
        <f>CS82+CT81</f>
        <v>8.4606133262632692</v>
      </c>
      <c r="CU82">
        <f t="shared" si="774"/>
        <v>2.1874207958151723</v>
      </c>
      <c r="CV82">
        <f t="shared" si="775"/>
        <v>0.10863427179567925</v>
      </c>
      <c r="CW82">
        <f t="shared" si="776"/>
        <v>0.11403137686258541</v>
      </c>
      <c r="DA82">
        <v>884.43935926773395</v>
      </c>
      <c r="DB82">
        <f t="shared" si="717"/>
        <v>0.88443935926773398</v>
      </c>
      <c r="DC82">
        <v>7.8061224489795898E-4</v>
      </c>
      <c r="DD82">
        <f t="shared" si="777"/>
        <v>7.4061882817643161</v>
      </c>
      <c r="DE82">
        <f>DD82+DE81</f>
        <v>13.699027998296071</v>
      </c>
      <c r="DF82">
        <f t="shared" si="778"/>
        <v>1.4404072266972161</v>
      </c>
      <c r="DG82">
        <f t="shared" si="779"/>
        <v>0.22344464943314371</v>
      </c>
      <c r="DH82">
        <f t="shared" si="780"/>
        <v>0.22404059742228699</v>
      </c>
      <c r="DL82">
        <v>1020.78370163476</v>
      </c>
      <c r="DM82">
        <f t="shared" si="718"/>
        <v>1.0207837016347598</v>
      </c>
      <c r="DN82">
        <v>5.5855855855855804E-4</v>
      </c>
      <c r="DO82">
        <f t="shared" ref="DO82:DO90" si="869">DN82*100/0.00899</f>
        <v>6.2131096613855181</v>
      </c>
      <c r="DP82">
        <f t="shared" ref="DP82:DP90" si="870">DO82+DP81</f>
        <v>9.7205102766837896</v>
      </c>
      <c r="DQ82">
        <f t="shared" si="781"/>
        <v>1.9888647558659136</v>
      </c>
      <c r="DR82">
        <f t="shared" si="782"/>
        <v>0.15238289282125864</v>
      </c>
      <c r="DS82">
        <f t="shared" si="783"/>
        <v>0.15513182882809243</v>
      </c>
      <c r="DW82">
        <v>993.79652605459</v>
      </c>
      <c r="DX82">
        <f t="shared" si="719"/>
        <v>0.99379652605459001</v>
      </c>
      <c r="DY82">
        <v>3.6458333333333302E-4</v>
      </c>
      <c r="DZ82">
        <f t="shared" si="784"/>
        <v>2.5802075961311606</v>
      </c>
      <c r="EA82">
        <f>DZ82+EA81</f>
        <v>4.9023944326492011</v>
      </c>
      <c r="EB82">
        <f t="shared" si="785"/>
        <v>3.1269926005547859</v>
      </c>
      <c r="EC82">
        <f t="shared" si="786"/>
        <v>4.3928334354725998E-2</v>
      </c>
      <c r="ED82">
        <f t="shared" si="787"/>
        <v>5.3641789618920042E-2</v>
      </c>
      <c r="EH82">
        <v>968.08510638297798</v>
      </c>
      <c r="EI82">
        <f t="shared" si="720"/>
        <v>0.96808510638297796</v>
      </c>
      <c r="EJ82">
        <v>4.0109890109890102E-4</v>
      </c>
      <c r="EK82">
        <f t="shared" si="788"/>
        <v>3.0759118182431058</v>
      </c>
      <c r="EL82">
        <f>EK82+EL81</f>
        <v>5.2669722915121655</v>
      </c>
      <c r="EM82">
        <f t="shared" si="789"/>
        <v>4.6287074149138387</v>
      </c>
      <c r="EN82">
        <f t="shared" si="790"/>
        <v>8.042479499570588E-3</v>
      </c>
      <c r="EO82">
        <f t="shared" si="791"/>
        <v>2.0128843698086818E-2</v>
      </c>
      <c r="ES82">
        <v>1015.82400893995</v>
      </c>
      <c r="ET82">
        <f t="shared" si="721"/>
        <v>1.01582400893995</v>
      </c>
      <c r="EU82">
        <v>4.5515695067264501E-4</v>
      </c>
      <c r="EV82">
        <f t="shared" si="792"/>
        <v>4.6068517274559211</v>
      </c>
      <c r="EW82">
        <f>EV82+EW81</f>
        <v>7.2393384288592983</v>
      </c>
      <c r="EX82">
        <f t="shared" si="793"/>
        <v>2.0896196059596224</v>
      </c>
      <c r="EY82">
        <f t="shared" si="794"/>
        <v>0.15146155281965018</v>
      </c>
      <c r="EZ82">
        <f t="shared" si="795"/>
        <v>0.1470015265054741</v>
      </c>
      <c r="FD82">
        <v>904.35835351089599</v>
      </c>
      <c r="FE82">
        <f t="shared" si="722"/>
        <v>0.904358353510896</v>
      </c>
      <c r="FF82">
        <v>5.5555555555555501E-4</v>
      </c>
      <c r="FG82">
        <f t="shared" si="796"/>
        <v>4.2833890173905553</v>
      </c>
      <c r="FH82">
        <f>FG82+FH81</f>
        <v>7.0675918786944152</v>
      </c>
      <c r="FI82">
        <f t="shared" si="797"/>
        <v>2.3451938219459865</v>
      </c>
      <c r="FJ82">
        <f t="shared" si="798"/>
        <v>8.1227871742982932E-2</v>
      </c>
      <c r="FK82">
        <f t="shared" si="799"/>
        <v>0.10339991565739901</v>
      </c>
      <c r="FO82">
        <v>2065.2252870316102</v>
      </c>
      <c r="FP82">
        <f t="shared" si="723"/>
        <v>2.0652252870316103</v>
      </c>
      <c r="FQ82">
        <v>1.20821646925886E-4</v>
      </c>
      <c r="FR82">
        <f t="shared" si="800"/>
        <v>2.3830699590904536</v>
      </c>
      <c r="FS82">
        <f>FR82+FS81</f>
        <v>3.7051050621511283</v>
      </c>
      <c r="FT82">
        <f t="shared" si="801"/>
        <v>2.9424621913180657</v>
      </c>
      <c r="FU82">
        <f t="shared" si="802"/>
        <v>4.6551039277557292E-2</v>
      </c>
      <c r="FV82">
        <f t="shared" si="803"/>
        <v>4.7801036378864604E-2</v>
      </c>
      <c r="FZ82">
        <v>1877.32342007435</v>
      </c>
      <c r="GA82">
        <f t="shared" si="724"/>
        <v>1.87732342007435</v>
      </c>
      <c r="GB82">
        <v>2.5423728813559301E-4</v>
      </c>
      <c r="GC82">
        <f t="shared" si="804"/>
        <v>6.7081078663744851</v>
      </c>
      <c r="GD82">
        <f>GC82+GD81</f>
        <v>9.9279996422342158</v>
      </c>
      <c r="GE82">
        <f t="shared" si="805"/>
        <v>2.0137975940369519</v>
      </c>
      <c r="GF82">
        <f t="shared" si="806"/>
        <v>0.10616501021177593</v>
      </c>
      <c r="GG82">
        <f t="shared" si="807"/>
        <v>0.10520345067262812</v>
      </c>
      <c r="GK82">
        <v>1642.46599103005</v>
      </c>
      <c r="GL82">
        <f t="shared" si="725"/>
        <v>1.6424659910300499</v>
      </c>
      <c r="GM82">
        <v>2.53284436405084E-4</v>
      </c>
      <c r="GN82">
        <f t="shared" si="808"/>
        <v>6.4285389950528931</v>
      </c>
      <c r="GO82">
        <f>GN82+GO81</f>
        <v>10.072916479305411</v>
      </c>
      <c r="GP82">
        <f t="shared" si="809"/>
        <v>1.8465060637672401</v>
      </c>
      <c r="GQ82">
        <f t="shared" si="810"/>
        <v>9.645765978266406E-2</v>
      </c>
      <c r="GR82">
        <f t="shared" si="811"/>
        <v>9.7510776165248753E-2</v>
      </c>
      <c r="GV82">
        <v>1699.3321904664399</v>
      </c>
      <c r="GW82">
        <f t="shared" si="726"/>
        <v>1.6993321904664398</v>
      </c>
      <c r="GX82">
        <v>3.6363636363636302E-4</v>
      </c>
      <c r="GY82">
        <f t="shared" si="812"/>
        <v>8.5561497326203053</v>
      </c>
      <c r="GZ82">
        <f t="shared" si="813"/>
        <v>13.650947982498764</v>
      </c>
      <c r="HA82">
        <f t="shared" si="814"/>
        <v>2.2798409570370382</v>
      </c>
      <c r="HB82">
        <f t="shared" si="815"/>
        <v>9.3814468559146394E-2</v>
      </c>
      <c r="HC82">
        <f t="shared" si="816"/>
        <v>9.9296635822930385E-2</v>
      </c>
      <c r="HG82">
        <v>1756.7567567567501</v>
      </c>
      <c r="HH82">
        <f t="shared" si="727"/>
        <v>1.7567567567567501</v>
      </c>
      <c r="HI82">
        <v>2.46341463414634E-4</v>
      </c>
      <c r="HJ82">
        <f t="shared" si="817"/>
        <v>6.2364927446742771</v>
      </c>
      <c r="HK82">
        <f>HJ82+HK81</f>
        <v>9.2621179376350682</v>
      </c>
      <c r="HL82">
        <f t="shared" si="818"/>
        <v>2.3292973398332841</v>
      </c>
      <c r="HM82">
        <f t="shared" si="819"/>
        <v>7.9723445428681539E-2</v>
      </c>
      <c r="HN82">
        <f t="shared" si="820"/>
        <v>8.3104987364544872E-2</v>
      </c>
      <c r="HR82">
        <v>852.137912978023</v>
      </c>
      <c r="HS82">
        <f t="shared" si="728"/>
        <v>0.85213791297802299</v>
      </c>
      <c r="HT82">
        <v>6.00652910278019E-4</v>
      </c>
      <c r="HU82">
        <f t="shared" si="821"/>
        <v>8.5930316205725177</v>
      </c>
      <c r="HV82">
        <f t="shared" si="822"/>
        <v>14.950748993558442</v>
      </c>
      <c r="HW82">
        <f t="shared" si="823"/>
        <v>0.7916591640793319</v>
      </c>
      <c r="HX82">
        <f t="shared" si="824"/>
        <v>0.34373204079615233</v>
      </c>
      <c r="HY82">
        <f t="shared" si="825"/>
        <v>0.31557632140077513</v>
      </c>
      <c r="IC82">
        <v>1697.46698924417</v>
      </c>
      <c r="ID82">
        <f t="shared" si="729"/>
        <v>1.6974669892441701</v>
      </c>
      <c r="IE82">
        <v>3.3017751479289898E-4</v>
      </c>
      <c r="IF82">
        <f t="shared" si="826"/>
        <v>8.8282757966015772</v>
      </c>
      <c r="IG82">
        <f t="shared" si="827"/>
        <v>14.270797076226923</v>
      </c>
      <c r="IH82">
        <f t="shared" si="828"/>
        <v>1.8113186918514084</v>
      </c>
      <c r="II82">
        <f t="shared" si="829"/>
        <v>0.15950558649719521</v>
      </c>
      <c r="IJ82">
        <f t="shared" si="830"/>
        <v>0.15597737820226007</v>
      </c>
      <c r="IN82">
        <v>1639.5663956639501</v>
      </c>
      <c r="IO82">
        <f t="shared" si="730"/>
        <v>1.6395663956639501</v>
      </c>
      <c r="IP82">
        <v>3.1712707182320402E-4</v>
      </c>
      <c r="IQ82">
        <f t="shared" si="831"/>
        <v>8.0285334638785812</v>
      </c>
      <c r="IR82">
        <f>IQ82+IR81</f>
        <v>13.84712217637596</v>
      </c>
      <c r="IS82">
        <f t="shared" si="832"/>
        <v>1.6464054777019403</v>
      </c>
      <c r="IT82">
        <f t="shared" si="833"/>
        <v>0.14667249135656049</v>
      </c>
      <c r="IU82">
        <f t="shared" si="834"/>
        <v>0.14842389329747066</v>
      </c>
      <c r="IY82">
        <v>1171.0963455149499</v>
      </c>
      <c r="IZ82">
        <f t="shared" si="731"/>
        <v>1.1710963455149499</v>
      </c>
      <c r="JA82">
        <v>3.6885245901639301E-4</v>
      </c>
      <c r="JB82">
        <f t="shared" si="835"/>
        <v>3.8776369439188527</v>
      </c>
      <c r="JC82">
        <f>JB82+JC81</f>
        <v>6.8504919342566408</v>
      </c>
      <c r="JD82">
        <f t="shared" si="836"/>
        <v>3.0263178919710176</v>
      </c>
      <c r="JE82">
        <f t="shared" si="837"/>
        <v>5.0175632304441733E-2</v>
      </c>
      <c r="JF82">
        <f t="shared" si="838"/>
        <v>5.6739867585396217E-2</v>
      </c>
      <c r="JJ82">
        <v>1005.02512562814</v>
      </c>
      <c r="JK82">
        <f t="shared" si="732"/>
        <v>1.0050251256281399</v>
      </c>
      <c r="JL82">
        <v>4.9931862703347105E-4</v>
      </c>
      <c r="JM82">
        <f t="shared" si="839"/>
        <v>4.466177343769866</v>
      </c>
      <c r="JN82">
        <f t="shared" ref="JN82:JN92" si="871">JM82+JN81</f>
        <v>8.6091520030033628</v>
      </c>
      <c r="JO82">
        <f t="shared" si="840"/>
        <v>1.7017822932258635</v>
      </c>
      <c r="JP82">
        <f t="shared" si="841"/>
        <v>0.14639362451725685</v>
      </c>
      <c r="JQ82">
        <f t="shared" si="842"/>
        <v>0.14632916944469984</v>
      </c>
      <c r="JU82">
        <v>1033.9701982388499</v>
      </c>
      <c r="JV82">
        <f t="shared" si="733"/>
        <v>1.0339701982388498</v>
      </c>
      <c r="JW82">
        <v>4.28220831929202E-4</v>
      </c>
      <c r="JX82">
        <f t="shared" si="843"/>
        <v>4.2440122094073534</v>
      </c>
      <c r="JY82">
        <f>JX82+JY81</f>
        <v>7.5249117991409706</v>
      </c>
      <c r="JZ82">
        <f t="shared" si="844"/>
        <v>2.1378633520585155</v>
      </c>
      <c r="KA82">
        <f t="shared" si="845"/>
        <v>0.12408527818061053</v>
      </c>
      <c r="KB82">
        <f t="shared" si="846"/>
        <v>0.12321170717672753</v>
      </c>
      <c r="KF82">
        <v>998.36984998738603</v>
      </c>
      <c r="KG82">
        <f t="shared" si="734"/>
        <v>0.99836984998738598</v>
      </c>
      <c r="KH82">
        <v>6.5860971491781299E-4</v>
      </c>
      <c r="KI82">
        <f t="shared" si="847"/>
        <v>8.5312139238058684</v>
      </c>
      <c r="KJ82">
        <f t="shared" si="848"/>
        <v>15.102793869179935</v>
      </c>
      <c r="KK82">
        <f t="shared" si="849"/>
        <v>1.6966241379454174</v>
      </c>
      <c r="KL82">
        <f t="shared" si="850"/>
        <v>0.30245324163456871</v>
      </c>
      <c r="KM82">
        <f t="shared" si="851"/>
        <v>0.28016343846990321</v>
      </c>
      <c r="KQ82">
        <v>946.52406417112297</v>
      </c>
      <c r="KR82">
        <f t="shared" si="735"/>
        <v>0.946524064171123</v>
      </c>
      <c r="KS82">
        <v>6.8222222222222198E-4</v>
      </c>
      <c r="KT82">
        <f t="shared" si="852"/>
        <v>6.1131023496614878</v>
      </c>
      <c r="KU82">
        <f>KT82+KU81</f>
        <v>11.330147351652723</v>
      </c>
      <c r="KV82">
        <f t="shared" si="853"/>
        <v>2.3327479053823721</v>
      </c>
      <c r="KW82">
        <f t="shared" si="854"/>
        <v>0.1004829013524195</v>
      </c>
      <c r="KX82">
        <f t="shared" si="855"/>
        <v>0.10962089953789873</v>
      </c>
      <c r="LB82">
        <v>1012.55451301704</v>
      </c>
      <c r="LC82">
        <f t="shared" si="736"/>
        <v>1.0125545130170399</v>
      </c>
      <c r="LD82">
        <v>5.39130434782608E-4</v>
      </c>
      <c r="LE82">
        <f t="shared" ref="LE82:LE91" si="872">LD82*100/0.01037</f>
        <v>5.1989434405265955</v>
      </c>
      <c r="LF82">
        <f t="shared" ref="LF82:LF91" si="873">LE82+LF81</f>
        <v>8.9723701312313793</v>
      </c>
      <c r="LG82">
        <f t="shared" si="856"/>
        <v>2.5718106601258803</v>
      </c>
      <c r="LH82">
        <f t="shared" si="857"/>
        <v>0.10724376427447961</v>
      </c>
      <c r="LI82">
        <f t="shared" si="858"/>
        <v>0.1087312071888227</v>
      </c>
      <c r="LM82">
        <v>1105.5900621118001</v>
      </c>
      <c r="LN82">
        <f t="shared" si="737"/>
        <v>1.1055900621118</v>
      </c>
      <c r="LO82">
        <v>4.1079984788946501E-4</v>
      </c>
      <c r="LP82">
        <f t="shared" si="738"/>
        <v>5.1868667662811232</v>
      </c>
      <c r="LQ82">
        <f t="shared" si="859"/>
        <v>9.1954530730040425</v>
      </c>
      <c r="LR82">
        <f t="shared" si="860"/>
        <v>2.0566429907763277</v>
      </c>
      <c r="LS82">
        <f t="shared" si="861"/>
        <v>0.11173730175529877</v>
      </c>
      <c r="LT82">
        <f t="shared" si="862"/>
        <v>0.11338018057178391</v>
      </c>
      <c r="LX82">
        <v>1148.3516483516401</v>
      </c>
      <c r="LY82">
        <f t="shared" si="739"/>
        <v>1.1483516483516401</v>
      </c>
      <c r="LZ82">
        <v>4.1902834008097098E-4</v>
      </c>
      <c r="MA82">
        <f t="shared" si="863"/>
        <v>4.1144944137091874</v>
      </c>
      <c r="MB82">
        <f>MA82+MB81</f>
        <v>7.1357656740173869</v>
      </c>
      <c r="MC82">
        <f t="shared" si="864"/>
        <v>2.5503847752469095</v>
      </c>
      <c r="MD82">
        <f t="shared" si="865"/>
        <v>7.639622661614949E-2</v>
      </c>
      <c r="ME82">
        <f t="shared" si="866"/>
        <v>8.0421805556636666E-2</v>
      </c>
    </row>
    <row r="83" spans="1:343" x14ac:dyDescent="0.25">
      <c r="A83" s="4">
        <v>3.1196899999999999E-5</v>
      </c>
      <c r="B83" s="1">
        <v>0.99997000000000003</v>
      </c>
      <c r="E83">
        <v>1600.2653372999901</v>
      </c>
      <c r="F83">
        <f t="shared" si="708"/>
        <v>1.60026533729999</v>
      </c>
      <c r="G83">
        <v>3.6344777679504699E-4</v>
      </c>
      <c r="H83">
        <f t="shared" si="740"/>
        <v>7.0709684201371008</v>
      </c>
      <c r="I83">
        <f t="shared" si="867"/>
        <v>14.161021353066925</v>
      </c>
      <c r="J83">
        <f t="shared" si="741"/>
        <v>1.5439451777041722</v>
      </c>
      <c r="K83">
        <f t="shared" si="742"/>
        <v>0.18422380699320279</v>
      </c>
      <c r="L83">
        <f t="shared" si="743"/>
        <v>0.17254105233930825</v>
      </c>
      <c r="P83">
        <v>980.55555555555497</v>
      </c>
      <c r="Q83">
        <f t="shared" si="709"/>
        <v>0.98055555555555496</v>
      </c>
      <c r="R83">
        <v>6.1534064929126596E-4</v>
      </c>
      <c r="S83">
        <f t="shared" si="744"/>
        <v>4.3303353222467695</v>
      </c>
      <c r="T83">
        <f>S83+T82</f>
        <v>8.9711869800661201</v>
      </c>
      <c r="U83">
        <f t="shared" si="745"/>
        <v>3.1052990632561874</v>
      </c>
      <c r="V83">
        <f t="shared" si="746"/>
        <v>4.200242064326698E-2</v>
      </c>
      <c r="W83">
        <f t="shared" si="747"/>
        <v>5.5887726223494083E-2</v>
      </c>
      <c r="AB83">
        <v>1467.6616915422801</v>
      </c>
      <c r="AC83">
        <f t="shared" si="710"/>
        <v>1.46766169154228</v>
      </c>
      <c r="AD83">
        <v>5.7790055248618701E-4</v>
      </c>
      <c r="AE83">
        <f t="shared" si="748"/>
        <v>20.206313023992553</v>
      </c>
      <c r="AF83">
        <f t="shared" si="749"/>
        <v>38.326314569408453</v>
      </c>
      <c r="AG83">
        <f t="shared" si="750"/>
        <v>3.1483720680019371</v>
      </c>
      <c r="AH83">
        <f t="shared" si="751"/>
        <v>5.1580590693051383E-2</v>
      </c>
      <c r="AI83">
        <f t="shared" si="752"/>
        <v>0.11885791080863348</v>
      </c>
      <c r="AM83">
        <v>1128.20512820512</v>
      </c>
      <c r="AN83">
        <f t="shared" si="711"/>
        <v>1.12820512820512</v>
      </c>
      <c r="AO83">
        <v>2.4435135821274399E-4</v>
      </c>
      <c r="AP83">
        <f t="shared" si="753"/>
        <v>2.0849091997674405</v>
      </c>
      <c r="AQ83">
        <f t="shared" si="868"/>
        <v>3.9721581766997787</v>
      </c>
      <c r="AR83">
        <f t="shared" si="754"/>
        <v>2.9515670610866289</v>
      </c>
      <c r="AS83">
        <f t="shared" si="755"/>
        <v>3.9887512973857626E-2</v>
      </c>
      <c r="AT83">
        <f t="shared" si="756"/>
        <v>4.7195220992306337E-2</v>
      </c>
      <c r="AX83">
        <v>854.03823239910901</v>
      </c>
      <c r="AY83">
        <f t="shared" si="712"/>
        <v>0.85403823239910903</v>
      </c>
      <c r="AZ83">
        <v>8.3765476868880495E-4</v>
      </c>
      <c r="BA83">
        <f t="shared" si="757"/>
        <v>8.6267226435510302</v>
      </c>
      <c r="BB83">
        <f>BA83+BB82</f>
        <v>18.420934553750193</v>
      </c>
      <c r="BC83">
        <f t="shared" si="758"/>
        <v>0.67450774735517016</v>
      </c>
      <c r="BD83">
        <f t="shared" si="759"/>
        <v>0.47452811476719081</v>
      </c>
      <c r="BE83">
        <f t="shared" si="760"/>
        <v>0.45360772642449321</v>
      </c>
      <c r="BI83">
        <v>937.44588744588702</v>
      </c>
      <c r="BJ83">
        <f t="shared" si="713"/>
        <v>0.93744588744588697</v>
      </c>
      <c r="BK83">
        <v>6.1961722488038204E-4</v>
      </c>
      <c r="BL83">
        <f t="shared" si="761"/>
        <v>4.4038182294270225</v>
      </c>
      <c r="BM83">
        <f>BL83+BM82</f>
        <v>9.3857438712112593</v>
      </c>
      <c r="BN83">
        <f t="shared" si="762"/>
        <v>2.5105218782723671</v>
      </c>
      <c r="BO83">
        <f t="shared" si="763"/>
        <v>7.8217648871540757E-2</v>
      </c>
      <c r="BP83">
        <f t="shared" si="764"/>
        <v>9.272108024317878E-2</v>
      </c>
      <c r="BT83">
        <v>991.98276471003703</v>
      </c>
      <c r="BU83">
        <f t="shared" si="714"/>
        <v>0.99198276471003699</v>
      </c>
      <c r="BV83">
        <v>5.9090909090909105E-4</v>
      </c>
      <c r="BW83">
        <f t="shared" si="765"/>
        <v>6.2266500622665015</v>
      </c>
      <c r="BX83">
        <f>BW83+BX82</f>
        <v>14.020848391956733</v>
      </c>
      <c r="BY83">
        <f t="shared" si="766"/>
        <v>1.9913184969186406</v>
      </c>
      <c r="BZ83">
        <f t="shared" si="767"/>
        <v>0.13416711460349864</v>
      </c>
      <c r="CA83">
        <f t="shared" si="768"/>
        <v>0.14534249938089572</v>
      </c>
      <c r="CE83">
        <v>864.13043478260795</v>
      </c>
      <c r="CF83">
        <f t="shared" si="715"/>
        <v>0.86413043478260798</v>
      </c>
      <c r="CG83">
        <v>7.8223814229248995E-4</v>
      </c>
      <c r="CH83">
        <f t="shared" si="769"/>
        <v>5.6235668029654198</v>
      </c>
      <c r="CI83">
        <f>CH83+CI82</f>
        <v>13.488124532923392</v>
      </c>
      <c r="CJ83">
        <f t="shared" si="770"/>
        <v>1.7568839910568466</v>
      </c>
      <c r="CK83">
        <f t="shared" si="771"/>
        <v>0.16739575343901131</v>
      </c>
      <c r="CL83">
        <f t="shared" si="772"/>
        <v>0.16884614179704796</v>
      </c>
      <c r="CP83">
        <v>813.58024691358003</v>
      </c>
      <c r="CQ83">
        <f t="shared" si="716"/>
        <v>0.81358024691358</v>
      </c>
      <c r="CR83">
        <v>8.4471226076164303E-4</v>
      </c>
      <c r="CS83">
        <f t="shared" si="773"/>
        <v>7.0984223593415381</v>
      </c>
      <c r="CT83">
        <f>CS83+CT82</f>
        <v>15.559035685604808</v>
      </c>
      <c r="CU83">
        <f t="shared" si="774"/>
        <v>1.6220789775249564</v>
      </c>
      <c r="CV83">
        <f t="shared" si="775"/>
        <v>0.19477953146698229</v>
      </c>
      <c r="CW83">
        <f t="shared" si="776"/>
        <v>0.20445645550608529</v>
      </c>
      <c r="DA83">
        <v>802.05949656750499</v>
      </c>
      <c r="DB83">
        <f t="shared" si="717"/>
        <v>0.80205949656750497</v>
      </c>
      <c r="DC83">
        <v>9.3877551020408101E-4</v>
      </c>
      <c r="DD83">
        <f t="shared" si="777"/>
        <v>8.9067885218603493</v>
      </c>
      <c r="DE83">
        <f>DD83+DE82</f>
        <v>22.60581652015642</v>
      </c>
      <c r="DF83">
        <f t="shared" si="778"/>
        <v>1.0347563934773236</v>
      </c>
      <c r="DG83">
        <f t="shared" si="779"/>
        <v>0.35354277787709426</v>
      </c>
      <c r="DH83">
        <f t="shared" si="780"/>
        <v>0.35448570986533606</v>
      </c>
      <c r="DL83">
        <v>871.01234973575401</v>
      </c>
      <c r="DM83">
        <f t="shared" si="718"/>
        <v>0.87101234973575403</v>
      </c>
      <c r="DN83">
        <v>8.3333333333333198E-4</v>
      </c>
      <c r="DO83">
        <f t="shared" si="869"/>
        <v>9.2695587690025807</v>
      </c>
      <c r="DP83">
        <f t="shared" si="870"/>
        <v>18.990069045686369</v>
      </c>
      <c r="DQ83">
        <f t="shared" si="781"/>
        <v>1.2314872237506389</v>
      </c>
      <c r="DR83">
        <f t="shared" si="782"/>
        <v>0.28174883380222177</v>
      </c>
      <c r="DS83">
        <f t="shared" si="783"/>
        <v>0.28683148776542511</v>
      </c>
      <c r="DW83">
        <v>877.17121588089299</v>
      </c>
      <c r="DX83">
        <f t="shared" si="719"/>
        <v>0.87717121588089297</v>
      </c>
      <c r="DY83">
        <v>6.8749999999999898E-4</v>
      </c>
      <c r="DZ83">
        <f t="shared" si="784"/>
        <v>4.8655343241330424</v>
      </c>
      <c r="EA83">
        <f>DZ83+EA82</f>
        <v>9.7679287567822435</v>
      </c>
      <c r="EB83">
        <f t="shared" si="785"/>
        <v>2.4128273114570962</v>
      </c>
      <c r="EC83">
        <f t="shared" si="786"/>
        <v>8.6808230671987355E-2</v>
      </c>
      <c r="ED83">
        <f t="shared" si="787"/>
        <v>0.106003310057133</v>
      </c>
      <c r="EH83">
        <v>843.08510638297798</v>
      </c>
      <c r="EI83">
        <f t="shared" si="720"/>
        <v>0.84308510638297796</v>
      </c>
      <c r="EJ83">
        <v>7.2527472527472497E-4</v>
      </c>
      <c r="EK83">
        <f t="shared" si="788"/>
        <v>5.5619227398368478</v>
      </c>
      <c r="EL83">
        <f>EK83+EL82</f>
        <v>10.828895031349013</v>
      </c>
      <c r="EM83">
        <f t="shared" si="789"/>
        <v>3.9211114256407682</v>
      </c>
      <c r="EN83">
        <f t="shared" si="790"/>
        <v>1.8228157333973961E-2</v>
      </c>
      <c r="EO83">
        <f t="shared" si="791"/>
        <v>4.5621717767423256E-2</v>
      </c>
      <c r="ES83">
        <v>925.965988051404</v>
      </c>
      <c r="ET83">
        <f t="shared" si="721"/>
        <v>0.92596598805140395</v>
      </c>
      <c r="EU83">
        <v>5.8071748878923697E-4</v>
      </c>
      <c r="EV83">
        <f t="shared" si="792"/>
        <v>5.8777073764092815</v>
      </c>
      <c r="EW83">
        <f>EV83+EW82</f>
        <v>13.11704580526858</v>
      </c>
      <c r="EX83">
        <f t="shared" si="793"/>
        <v>1.390865781989487</v>
      </c>
      <c r="EY83">
        <f t="shared" si="794"/>
        <v>0.26099876766176128</v>
      </c>
      <c r="EZ83">
        <f t="shared" si="795"/>
        <v>0.25331324384354803</v>
      </c>
      <c r="FD83">
        <v>795.39951573849805</v>
      </c>
      <c r="FE83">
        <f t="shared" si="722"/>
        <v>0.7953995157384981</v>
      </c>
      <c r="FF83">
        <v>8.9999999999999998E-4</v>
      </c>
      <c r="FG83">
        <f t="shared" si="796"/>
        <v>6.9390902081727059</v>
      </c>
      <c r="FH83">
        <f>FG83+FH82</f>
        <v>14.006682086867121</v>
      </c>
      <c r="FI83">
        <f t="shared" si="797"/>
        <v>1.8434768192523705</v>
      </c>
      <c r="FJ83">
        <f t="shared" si="798"/>
        <v>0.15445988176595321</v>
      </c>
      <c r="FK83">
        <f t="shared" si="799"/>
        <v>0.1966214109066706</v>
      </c>
      <c r="FO83">
        <v>1893.51076494683</v>
      </c>
      <c r="FP83">
        <f t="shared" si="723"/>
        <v>1.8935107649468301</v>
      </c>
      <c r="FQ83">
        <v>1.56851429609152E-4</v>
      </c>
      <c r="FR83">
        <f t="shared" si="800"/>
        <v>3.0937165603383039</v>
      </c>
      <c r="FS83">
        <f>FR83+FS82</f>
        <v>6.7988216224894327</v>
      </c>
      <c r="FT83">
        <f t="shared" si="801"/>
        <v>2.350413012097702</v>
      </c>
      <c r="FU83">
        <f t="shared" si="802"/>
        <v>8.4264307292534812E-2</v>
      </c>
      <c r="FV83">
        <f t="shared" si="803"/>
        <v>8.652698802950641E-2</v>
      </c>
      <c r="FZ83">
        <v>1728.62453531598</v>
      </c>
      <c r="GA83">
        <f t="shared" si="724"/>
        <v>1.7286245353159799</v>
      </c>
      <c r="GB83">
        <v>3.7853107344632702E-4</v>
      </c>
      <c r="GC83">
        <f t="shared" si="804"/>
        <v>9.9876272677131137</v>
      </c>
      <c r="GD83">
        <f>GC83+GD82</f>
        <v>19.915626909947328</v>
      </c>
      <c r="GE83">
        <f t="shared" si="805"/>
        <v>1.512863816236302</v>
      </c>
      <c r="GF83">
        <f t="shared" si="806"/>
        <v>0.21230087038261186</v>
      </c>
      <c r="GG83">
        <f t="shared" si="807"/>
        <v>0.21037801532256364</v>
      </c>
      <c r="GK83">
        <v>1530.71338305622</v>
      </c>
      <c r="GL83">
        <f t="shared" si="725"/>
        <v>1.5307133830562201</v>
      </c>
      <c r="GM83">
        <v>3.9833981713209598E-4</v>
      </c>
      <c r="GN83">
        <f t="shared" si="808"/>
        <v>10.110147642946599</v>
      </c>
      <c r="GO83">
        <f>GN83+GO82</f>
        <v>20.183064122252009</v>
      </c>
      <c r="GP83">
        <f t="shared" si="809"/>
        <v>1.5501178397259412</v>
      </c>
      <c r="GQ83">
        <f t="shared" si="810"/>
        <v>0.1934762341573667</v>
      </c>
      <c r="GR83">
        <f t="shared" si="811"/>
        <v>0.19558859093951345</v>
      </c>
      <c r="GV83">
        <v>1471.3558324591199</v>
      </c>
      <c r="GW83">
        <f t="shared" si="726"/>
        <v>1.4713558324591198</v>
      </c>
      <c r="GX83">
        <v>5.5454545454545405E-4</v>
      </c>
      <c r="GY83">
        <f t="shared" si="812"/>
        <v>13.048128342245976</v>
      </c>
      <c r="GZ83">
        <f t="shared" si="813"/>
        <v>26.699076324744738</v>
      </c>
      <c r="HA83">
        <f t="shared" si="814"/>
        <v>1.7262356935472165</v>
      </c>
      <c r="HB83">
        <f t="shared" si="815"/>
        <v>0.18784542429631107</v>
      </c>
      <c r="HC83">
        <f t="shared" si="816"/>
        <v>0.19882240952625563</v>
      </c>
      <c r="HG83">
        <v>1486.4864864864801</v>
      </c>
      <c r="HH83">
        <f t="shared" si="727"/>
        <v>1.4864864864864802</v>
      </c>
      <c r="HI83">
        <v>4.5365853658536502E-4</v>
      </c>
      <c r="HJ83">
        <f t="shared" si="817"/>
        <v>11.485026242667468</v>
      </c>
      <c r="HK83">
        <f>HJ83+HK82</f>
        <v>20.747144180302534</v>
      </c>
      <c r="HL83">
        <f t="shared" si="818"/>
        <v>1.6118449403555104</v>
      </c>
      <c r="HM83">
        <f t="shared" si="819"/>
        <v>0.1802890979527513</v>
      </c>
      <c r="HN83">
        <f t="shared" si="820"/>
        <v>0.18793622286096393</v>
      </c>
      <c r="HR83">
        <v>772.93776897776195</v>
      </c>
      <c r="HS83">
        <f t="shared" si="728"/>
        <v>0.7729377689777619</v>
      </c>
      <c r="HT83">
        <v>9.0537710068563796E-4</v>
      </c>
      <c r="HU83">
        <f t="shared" si="821"/>
        <v>12.952462098506983</v>
      </c>
      <c r="HV83">
        <f t="shared" si="822"/>
        <v>27.903211092065426</v>
      </c>
      <c r="HW83">
        <f t="shared" si="823"/>
        <v>0.46866962201431789</v>
      </c>
      <c r="HX83">
        <f t="shared" si="824"/>
        <v>0.60700195862141815</v>
      </c>
      <c r="HY83">
        <f t="shared" si="825"/>
        <v>0.55728131931236857</v>
      </c>
      <c r="IC83">
        <v>1518.49476783163</v>
      </c>
      <c r="ID83">
        <f t="shared" si="729"/>
        <v>1.5184947678316301</v>
      </c>
      <c r="IE83">
        <v>4.7692307692307699E-4</v>
      </c>
      <c r="IF83">
        <f t="shared" si="826"/>
        <v>12.75195392842452</v>
      </c>
      <c r="IG83">
        <f t="shared" si="827"/>
        <v>27.022751004651443</v>
      </c>
      <c r="IH83">
        <f t="shared" si="828"/>
        <v>1.0901608517145087</v>
      </c>
      <c r="II83">
        <f t="shared" si="829"/>
        <v>0.30002258241407498</v>
      </c>
      <c r="IJ83">
        <f t="shared" si="830"/>
        <v>0.29338618686714024</v>
      </c>
      <c r="IN83">
        <v>1476.96476964769</v>
      </c>
      <c r="IO83">
        <f t="shared" si="730"/>
        <v>1.47696476964769</v>
      </c>
      <c r="IP83">
        <v>4.6519337016574498E-4</v>
      </c>
      <c r="IQ83">
        <f t="shared" si="831"/>
        <v>11.777047345968226</v>
      </c>
      <c r="IR83">
        <f>IQ83+IR82</f>
        <v>25.624169522344186</v>
      </c>
      <c r="IS83">
        <f t="shared" si="832"/>
        <v>1.2606645034084136</v>
      </c>
      <c r="IT83">
        <f t="shared" si="833"/>
        <v>0.27034311057484567</v>
      </c>
      <c r="IU83">
        <f t="shared" si="834"/>
        <v>0.27357125134066551</v>
      </c>
      <c r="IY83">
        <v>1038.2059800664399</v>
      </c>
      <c r="IZ83">
        <f t="shared" si="731"/>
        <v>1.0382059800664398</v>
      </c>
      <c r="JA83">
        <v>6.0655737704918005E-4</v>
      </c>
      <c r="JB83">
        <f t="shared" si="835"/>
        <v>6.3765585299998957</v>
      </c>
      <c r="JC83">
        <f>JB83+JC82</f>
        <v>13.227050464256536</v>
      </c>
      <c r="JD83">
        <f t="shared" si="836"/>
        <v>2.3787492001406463</v>
      </c>
      <c r="JE83">
        <f t="shared" si="837"/>
        <v>9.8219414884715348E-2</v>
      </c>
      <c r="JF83">
        <f t="shared" si="838"/>
        <v>0.11106898585870943</v>
      </c>
      <c r="JJ83">
        <v>939.69849246231104</v>
      </c>
      <c r="JK83">
        <f t="shared" si="732"/>
        <v>0.93969849246231107</v>
      </c>
      <c r="JL83">
        <v>7.0805297674814604E-4</v>
      </c>
      <c r="JM83">
        <f t="shared" si="839"/>
        <v>6.3332108832571201</v>
      </c>
      <c r="JN83">
        <f t="shared" si="871"/>
        <v>14.942362886260483</v>
      </c>
      <c r="JO83">
        <f t="shared" si="840"/>
        <v>1.3361492988402515</v>
      </c>
      <c r="JP83">
        <f t="shared" si="841"/>
        <v>0.24708062839252087</v>
      </c>
      <c r="JQ83">
        <f t="shared" si="842"/>
        <v>0.24697184223545302</v>
      </c>
      <c r="JU83">
        <v>933.22442162019604</v>
      </c>
      <c r="JV83">
        <f t="shared" si="733"/>
        <v>0.93322442162019603</v>
      </c>
      <c r="JW83">
        <v>6.8584343086548099E-4</v>
      </c>
      <c r="JX83">
        <f t="shared" si="843"/>
        <v>6.7972589778541224</v>
      </c>
      <c r="JY83">
        <f>JX83+JY82</f>
        <v>14.322170776995094</v>
      </c>
      <c r="JZ83">
        <f t="shared" si="844"/>
        <v>1.4598688962023545</v>
      </c>
      <c r="KA83">
        <f t="shared" si="845"/>
        <v>0.22705510620918279</v>
      </c>
      <c r="KB83">
        <f t="shared" si="846"/>
        <v>0.22545661878201828</v>
      </c>
      <c r="KF83">
        <v>834.57858681519394</v>
      </c>
      <c r="KG83">
        <f t="shared" si="734"/>
        <v>0.83457858681519392</v>
      </c>
      <c r="KH83">
        <v>9.2416891459178301E-4</v>
      </c>
      <c r="KI83">
        <f t="shared" si="847"/>
        <v>11.971099929945376</v>
      </c>
      <c r="KJ83">
        <f t="shared" si="848"/>
        <v>27.073893799125312</v>
      </c>
      <c r="KK83">
        <f t="shared" si="849"/>
        <v>0.51594018008913145</v>
      </c>
      <c r="KL83">
        <f t="shared" si="850"/>
        <v>0.49616791955839029</v>
      </c>
      <c r="KM83">
        <f t="shared" si="851"/>
        <v>0.45960198558522941</v>
      </c>
      <c r="KQ83">
        <v>842.24598930481204</v>
      </c>
      <c r="KR83">
        <f t="shared" si="735"/>
        <v>0.84224598930481209</v>
      </c>
      <c r="KS83">
        <v>9.3999999999999997E-4</v>
      </c>
      <c r="KT83">
        <f t="shared" si="852"/>
        <v>8.4229390681003586</v>
      </c>
      <c r="KU83">
        <f>KT83+KU82</f>
        <v>19.753086419753082</v>
      </c>
      <c r="KV83">
        <f t="shared" si="853"/>
        <v>1.7322134329396355</v>
      </c>
      <c r="KW83">
        <f t="shared" si="854"/>
        <v>0.17569479268948718</v>
      </c>
      <c r="KX83">
        <f t="shared" si="855"/>
        <v>0.19167262250118605</v>
      </c>
      <c r="LB83">
        <v>882.60869565217297</v>
      </c>
      <c r="LC83">
        <f t="shared" si="736"/>
        <v>0.88260869565217293</v>
      </c>
      <c r="LD83">
        <v>7.8695652173912999E-4</v>
      </c>
      <c r="LE83">
        <f t="shared" si="872"/>
        <v>7.5887803446396331</v>
      </c>
      <c r="LF83">
        <f t="shared" si="873"/>
        <v>16.561150475871013</v>
      </c>
      <c r="LG83">
        <f t="shared" si="856"/>
        <v>1.6120133044665497</v>
      </c>
      <c r="LH83">
        <f t="shared" si="857"/>
        <v>0.19394004413669957</v>
      </c>
      <c r="LI83">
        <f t="shared" si="858"/>
        <v>0.19662994173969867</v>
      </c>
      <c r="LM83">
        <v>990.68322981366396</v>
      </c>
      <c r="LN83">
        <f t="shared" si="737"/>
        <v>0.99068322981366397</v>
      </c>
      <c r="LO83">
        <v>7.0829002408416704E-4</v>
      </c>
      <c r="LP83">
        <f t="shared" si="738"/>
        <v>8.9430558596485739</v>
      </c>
      <c r="LQ83">
        <f t="shared" si="859"/>
        <v>18.138508932652616</v>
      </c>
      <c r="LR83">
        <f t="shared" si="860"/>
        <v>1.45652526953906</v>
      </c>
      <c r="LS83">
        <f t="shared" si="861"/>
        <v>0.21685680352374556</v>
      </c>
      <c r="LT83">
        <f t="shared" si="862"/>
        <v>0.22004525933145838</v>
      </c>
      <c r="LX83">
        <v>1030.21978021978</v>
      </c>
      <c r="LY83">
        <f t="shared" si="739"/>
        <v>1.0302197802197799</v>
      </c>
      <c r="LZ83">
        <v>6.6194331983805699E-4</v>
      </c>
      <c r="MA83">
        <f t="shared" si="863"/>
        <v>6.4997085665840917</v>
      </c>
      <c r="MB83">
        <f>MA83+MB82</f>
        <v>13.635474240601479</v>
      </c>
      <c r="MC83">
        <f t="shared" si="864"/>
        <v>1.886003820301702</v>
      </c>
      <c r="MD83">
        <f t="shared" si="865"/>
        <v>0.14473618438454192</v>
      </c>
      <c r="ME83">
        <f t="shared" si="866"/>
        <v>0.15236282985634475</v>
      </c>
    </row>
    <row r="84" spans="1:343" x14ac:dyDescent="0.25">
      <c r="A84" s="4">
        <v>3.1602300000000001E-5</v>
      </c>
      <c r="B84" s="1">
        <v>0.99997000000000003</v>
      </c>
      <c r="E84">
        <v>1461.56629412237</v>
      </c>
      <c r="F84">
        <f t="shared" si="708"/>
        <v>1.4615662941223699</v>
      </c>
      <c r="G84">
        <v>4.7776795047036998E-4</v>
      </c>
      <c r="H84">
        <f t="shared" si="740"/>
        <v>9.2950963126531132</v>
      </c>
      <c r="I84">
        <f t="shared" si="867"/>
        <v>23.456117665720036</v>
      </c>
      <c r="J84">
        <f t="shared" si="741"/>
        <v>1.1803413719162459</v>
      </c>
      <c r="K84">
        <f t="shared" si="742"/>
        <v>0.30132446425871362</v>
      </c>
      <c r="L84">
        <f t="shared" si="743"/>
        <v>0.28221564306666946</v>
      </c>
      <c r="P84">
        <v>883.33333333333303</v>
      </c>
      <c r="Q84">
        <f t="shared" si="709"/>
        <v>0.88333333333333308</v>
      </c>
      <c r="R84">
        <v>8.0795610425239998E-4</v>
      </c>
      <c r="S84">
        <f t="shared" si="744"/>
        <v>5.6858276161323014</v>
      </c>
      <c r="T84">
        <f t="shared" ref="T84:T95" si="874">S84+T83</f>
        <v>14.657014596198422</v>
      </c>
      <c r="U84">
        <f t="shared" si="745"/>
        <v>2.5939974370147971</v>
      </c>
      <c r="V84">
        <f t="shared" si="746"/>
        <v>7.1065918410911352E-2</v>
      </c>
      <c r="W84">
        <f t="shared" si="747"/>
        <v>9.4559135667502292E-2</v>
      </c>
      <c r="AB84">
        <v>920.398009950247</v>
      </c>
      <c r="AC84">
        <f t="shared" si="710"/>
        <v>0.92039800995024701</v>
      </c>
      <c r="AD84">
        <v>8.09944751381215E-4</v>
      </c>
      <c r="AE84">
        <f t="shared" si="748"/>
        <v>28.319746551790733</v>
      </c>
      <c r="AF84">
        <f t="shared" si="749"/>
        <v>66.646061121199182</v>
      </c>
      <c r="AG84">
        <f t="shared" si="750"/>
        <v>1.9047224078007028</v>
      </c>
      <c r="AH84">
        <f t="shared" si="751"/>
        <v>0.1391418134190246</v>
      </c>
      <c r="AI84">
        <f t="shared" si="752"/>
        <v>0.32062651914022877</v>
      </c>
      <c r="AM84">
        <v>1028.8461538461499</v>
      </c>
      <c r="AN84">
        <f t="shared" si="711"/>
        <v>1.02884615384615</v>
      </c>
      <c r="AO84">
        <v>4.93843615130743E-4</v>
      </c>
      <c r="AP84">
        <f t="shared" si="753"/>
        <v>4.2136827229585583</v>
      </c>
      <c r="AQ84">
        <f t="shared" si="868"/>
        <v>8.1858408996583378</v>
      </c>
      <c r="AR84">
        <f t="shared" si="754"/>
        <v>2.4372186643702842</v>
      </c>
      <c r="AS84">
        <f t="shared" si="755"/>
        <v>8.1296005659039119E-2</v>
      </c>
      <c r="AT84">
        <f t="shared" si="756"/>
        <v>9.6190077215011494E-2</v>
      </c>
      <c r="AX84">
        <v>754.00196860591598</v>
      </c>
      <c r="AY84">
        <f t="shared" si="712"/>
        <v>0.75400196860591595</v>
      </c>
      <c r="AZ84">
        <v>1.1511811635497001E-3</v>
      </c>
      <c r="BA84">
        <f t="shared" si="757"/>
        <v>11.855624753343976</v>
      </c>
      <c r="BB84">
        <f t="shared" ref="BB84:BB90" si="875">BA84+BB83</f>
        <v>30.276559307094168</v>
      </c>
      <c r="BC84">
        <f t="shared" si="758"/>
        <v>0.30286924781820024</v>
      </c>
      <c r="BD84">
        <f t="shared" si="759"/>
        <v>0.70410388453678174</v>
      </c>
      <c r="BE84">
        <f t="shared" si="760"/>
        <v>0.67306225340953407</v>
      </c>
      <c r="BI84">
        <v>828.65117338801497</v>
      </c>
      <c r="BJ84">
        <f t="shared" si="713"/>
        <v>0.82865117338801497</v>
      </c>
      <c r="BK84">
        <v>9.2583732057416204E-4</v>
      </c>
      <c r="BL84">
        <f t="shared" si="761"/>
        <v>6.5802226053600714</v>
      </c>
      <c r="BM84">
        <f t="shared" ref="BM84:BM94" si="876">BL84+BM83</f>
        <v>15.965966476571332</v>
      </c>
      <c r="BN84">
        <f t="shared" si="762"/>
        <v>1.9390057382620061</v>
      </c>
      <c r="BO84">
        <f t="shared" si="763"/>
        <v>0.13320282700717637</v>
      </c>
      <c r="BP84">
        <f t="shared" si="764"/>
        <v>0.15790183148862746</v>
      </c>
      <c r="BT84">
        <v>898.74267146994396</v>
      </c>
      <c r="BU84">
        <f t="shared" si="714"/>
        <v>0.89874267146994391</v>
      </c>
      <c r="BV84">
        <v>8.6363636363636297E-4</v>
      </c>
      <c r="BW84">
        <f t="shared" si="765"/>
        <v>9.1004885525433394</v>
      </c>
      <c r="BX84">
        <f t="shared" ref="BX84:BX91" si="877">BW84+BX83</f>
        <v>23.121336944500072</v>
      </c>
      <c r="BY84">
        <f t="shared" si="766"/>
        <v>1.5686531435331155</v>
      </c>
      <c r="BZ84">
        <f t="shared" si="767"/>
        <v>0.22068364140678456</v>
      </c>
      <c r="CA84">
        <f t="shared" si="768"/>
        <v>0.23906537834795916</v>
      </c>
      <c r="CE84">
        <v>804.34782608695605</v>
      </c>
      <c r="CF84">
        <f t="shared" si="715"/>
        <v>0.8043478260869561</v>
      </c>
      <c r="CG84">
        <v>1.0279644268774699E-3</v>
      </c>
      <c r="CH84">
        <f t="shared" si="769"/>
        <v>7.3901109049422704</v>
      </c>
      <c r="CI84">
        <f t="shared" ref="CI84:CI93" si="878">CH84+CI83</f>
        <v>20.878235437865662</v>
      </c>
      <c r="CJ84">
        <f t="shared" si="770"/>
        <v>1.3380109480912949</v>
      </c>
      <c r="CK84">
        <f t="shared" si="771"/>
        <v>0.25555096553542983</v>
      </c>
      <c r="CL84">
        <f t="shared" si="772"/>
        <v>0.25776516833139651</v>
      </c>
      <c r="CP84">
        <v>724.691358024691</v>
      </c>
      <c r="CQ84">
        <f t="shared" si="716"/>
        <v>0.72469135802469098</v>
      </c>
      <c r="CR84">
        <v>1.22613495329544E-3</v>
      </c>
      <c r="CS84">
        <f t="shared" si="773"/>
        <v>10.303655069709579</v>
      </c>
      <c r="CT84">
        <f t="shared" ref="CT84:CT91" si="879">CS84+CT83</f>
        <v>25.862690755314389</v>
      </c>
      <c r="CU84">
        <f t="shared" si="774"/>
        <v>1.1514350719805295</v>
      </c>
      <c r="CV84">
        <f t="shared" si="775"/>
        <v>0.31450117417406753</v>
      </c>
      <c r="CW84">
        <f t="shared" si="776"/>
        <v>0.3301260396297433</v>
      </c>
      <c r="DA84">
        <v>708.23798627002202</v>
      </c>
      <c r="DB84">
        <f t="shared" si="717"/>
        <v>0.70823798627002199</v>
      </c>
      <c r="DC84">
        <v>1.2295918367346899E-3</v>
      </c>
      <c r="DD84">
        <f t="shared" si="777"/>
        <v>11.665956705262712</v>
      </c>
      <c r="DE84">
        <f t="shared" ref="DE84:DE90" si="880">DD84+DE83</f>
        <v>34.271773225419132</v>
      </c>
      <c r="DF84">
        <f t="shared" si="778"/>
        <v>0.67930299492597457</v>
      </c>
      <c r="DG84">
        <f t="shared" si="779"/>
        <v>0.5080735406965492</v>
      </c>
      <c r="DH84">
        <f t="shared" si="780"/>
        <v>0.50942862082795159</v>
      </c>
      <c r="DL84">
        <v>763.78049782305095</v>
      </c>
      <c r="DM84">
        <f t="shared" si="718"/>
        <v>0.76378049782305091</v>
      </c>
      <c r="DN84">
        <v>1.11261261261261E-3</v>
      </c>
      <c r="DO84">
        <f t="shared" si="869"/>
        <v>12.376113599695328</v>
      </c>
      <c r="DP84">
        <f t="shared" si="870"/>
        <v>31.366182645381699</v>
      </c>
      <c r="DQ84">
        <f t="shared" si="781"/>
        <v>0.82806512976006474</v>
      </c>
      <c r="DR84">
        <f t="shared" si="782"/>
        <v>0.4446301473275493</v>
      </c>
      <c r="DS84">
        <f t="shared" si="783"/>
        <v>0.45265112526728557</v>
      </c>
      <c r="DW84">
        <v>765.50868486352294</v>
      </c>
      <c r="DX84">
        <f t="shared" si="719"/>
        <v>0.76550868486352297</v>
      </c>
      <c r="DY84">
        <v>1.07291666666666E-3</v>
      </c>
      <c r="DZ84">
        <f t="shared" si="784"/>
        <v>7.5931823543288033</v>
      </c>
      <c r="EA84">
        <f>DZ84+EA83</f>
        <v>17.361111111111047</v>
      </c>
      <c r="EB84">
        <f t="shared" si="785"/>
        <v>1.8184627253336216</v>
      </c>
      <c r="EC84">
        <f t="shared" si="786"/>
        <v>0.15290901025034567</v>
      </c>
      <c r="ED84">
        <f t="shared" si="787"/>
        <v>0.18672032707754807</v>
      </c>
      <c r="EH84">
        <v>757.97872340425499</v>
      </c>
      <c r="EI84">
        <f t="shared" si="720"/>
        <v>0.75797872340425498</v>
      </c>
      <c r="EJ84">
        <v>1.09340659340659E-3</v>
      </c>
      <c r="EK84">
        <f t="shared" si="788"/>
        <v>8.3850198880873474</v>
      </c>
      <c r="EL84">
        <f t="shared" ref="EL84:EL92" si="881">EK84+EL83</f>
        <v>19.213914919436363</v>
      </c>
      <c r="EM84">
        <f t="shared" si="789"/>
        <v>3.4510551616360572</v>
      </c>
      <c r="EN84">
        <f t="shared" si="790"/>
        <v>3.4862268338366892E-2</v>
      </c>
      <c r="EO84">
        <f t="shared" si="791"/>
        <v>8.725383140624926E-2</v>
      </c>
      <c r="ES84">
        <v>800.00429805584497</v>
      </c>
      <c r="ET84">
        <f t="shared" si="721"/>
        <v>0.80000429805584494</v>
      </c>
      <c r="EU84">
        <v>1.0067264573991E-3</v>
      </c>
      <c r="EV84">
        <f t="shared" si="792"/>
        <v>10.189539042501012</v>
      </c>
      <c r="EW84">
        <f t="shared" ref="EW84:EW91" si="882">EV84+EW83</f>
        <v>23.306584847769592</v>
      </c>
      <c r="EX84">
        <f t="shared" si="793"/>
        <v>0.73146035515144414</v>
      </c>
      <c r="EY84">
        <f t="shared" si="794"/>
        <v>0.42841295053141504</v>
      </c>
      <c r="EZ84">
        <f t="shared" si="795"/>
        <v>0.41579764983540873</v>
      </c>
      <c r="FD84">
        <v>684.01937046004798</v>
      </c>
      <c r="FE84">
        <f t="shared" si="722"/>
        <v>0.68401937046004802</v>
      </c>
      <c r="FF84">
        <v>1.2111111111111101E-3</v>
      </c>
      <c r="FG84">
        <f t="shared" si="796"/>
        <v>9.3377880579114105</v>
      </c>
      <c r="FH84">
        <f t="shared" ref="FH84:FH91" si="883">FG84+FH83</f>
        <v>23.344470144778533</v>
      </c>
      <c r="FI84">
        <f t="shared" si="797"/>
        <v>1.389291736978578</v>
      </c>
      <c r="FJ84">
        <f t="shared" si="798"/>
        <v>0.24522683832787695</v>
      </c>
      <c r="FK84">
        <f t="shared" si="799"/>
        <v>0.31216420984492399</v>
      </c>
      <c r="FO84">
        <v>1759.65011400552</v>
      </c>
      <c r="FP84">
        <f t="shared" si="723"/>
        <v>1.7596501140055201</v>
      </c>
      <c r="FQ84">
        <v>2.2329344821323999E-4</v>
      </c>
      <c r="FR84">
        <f t="shared" si="800"/>
        <v>4.4042100239297834</v>
      </c>
      <c r="FS84">
        <f t="shared" ref="FS84:FS92" si="884">FR84+FS83</f>
        <v>11.203031646419216</v>
      </c>
      <c r="FT84">
        <f t="shared" si="801"/>
        <v>1.9441890521678942</v>
      </c>
      <c r="FU84">
        <f t="shared" si="802"/>
        <v>0.1372607798796526</v>
      </c>
      <c r="FV84">
        <f t="shared" si="803"/>
        <v>0.14094653168316743</v>
      </c>
      <c r="FZ84">
        <v>1542.75092936803</v>
      </c>
      <c r="GA84">
        <f t="shared" si="724"/>
        <v>1.5427509293680299</v>
      </c>
      <c r="GB84">
        <v>5.2316384180790896E-4</v>
      </c>
      <c r="GC84">
        <f t="shared" si="804"/>
        <v>13.803795298361715</v>
      </c>
      <c r="GD84">
        <f t="shared" ref="GD84:GD89" si="885">GC84+GD83</f>
        <v>33.719422208309041</v>
      </c>
      <c r="GE84">
        <f t="shared" si="805"/>
        <v>1.0199117714862096</v>
      </c>
      <c r="GF84">
        <f t="shared" si="806"/>
        <v>0.35789903926939504</v>
      </c>
      <c r="GG84">
        <f t="shared" si="807"/>
        <v>0.35465746999365305</v>
      </c>
      <c r="GK84">
        <v>1333.96932378521</v>
      </c>
      <c r="GL84">
        <f t="shared" si="725"/>
        <v>1.3339693237852099</v>
      </c>
      <c r="GM84">
        <v>5.4107589761379603E-4</v>
      </c>
      <c r="GN84">
        <f t="shared" si="808"/>
        <v>13.732890802380609</v>
      </c>
      <c r="GO84">
        <f t="shared" ref="GO84:GO89" si="886">GN84+GO83</f>
        <v>33.915954924632615</v>
      </c>
      <c r="GP84">
        <f t="shared" si="809"/>
        <v>1.1015655344247179</v>
      </c>
      <c r="GQ84">
        <f t="shared" si="810"/>
        <v>0.3257922849523332</v>
      </c>
      <c r="GR84">
        <f t="shared" si="811"/>
        <v>0.32934925692714639</v>
      </c>
      <c r="GV84">
        <v>1210.62866207814</v>
      </c>
      <c r="GW84">
        <f t="shared" si="726"/>
        <v>1.2106286620781399</v>
      </c>
      <c r="GX84">
        <v>7.2809917355371899E-4</v>
      </c>
      <c r="GY84">
        <f t="shared" si="812"/>
        <v>17.131745260087506</v>
      </c>
      <c r="GZ84">
        <f t="shared" si="813"/>
        <v>43.830821584832243</v>
      </c>
      <c r="HA84">
        <f t="shared" si="814"/>
        <v>1.184489819197114</v>
      </c>
      <c r="HB84">
        <f t="shared" si="815"/>
        <v>0.31833998941659292</v>
      </c>
      <c r="HC84">
        <f t="shared" si="816"/>
        <v>0.33694258979941882</v>
      </c>
      <c r="HG84">
        <v>1289.9262899262901</v>
      </c>
      <c r="HH84">
        <f t="shared" si="727"/>
        <v>1.2899262899262902</v>
      </c>
      <c r="HI84">
        <v>6.4634146341463396E-4</v>
      </c>
      <c r="HJ84">
        <f t="shared" si="817"/>
        <v>16.36307502315529</v>
      </c>
      <c r="HK84">
        <f t="shared" ref="HK84:HK89" si="887">HJ84+HK83</f>
        <v>37.110219203457824</v>
      </c>
      <c r="HL84">
        <f t="shared" si="818"/>
        <v>1.1791403993261809</v>
      </c>
      <c r="HM84">
        <f t="shared" si="819"/>
        <v>0.32509900214968901</v>
      </c>
      <c r="HN84">
        <f t="shared" si="820"/>
        <v>0.33888836992180738</v>
      </c>
      <c r="HR84">
        <v>622.71931403511599</v>
      </c>
      <c r="HS84">
        <f t="shared" si="728"/>
        <v>0.62271931403511593</v>
      </c>
      <c r="HT84">
        <v>1.2767341395166099E-3</v>
      </c>
      <c r="HU84">
        <f t="shared" si="821"/>
        <v>18.265152210538051</v>
      </c>
      <c r="HV84">
        <f t="shared" si="822"/>
        <v>46.168363302603481</v>
      </c>
      <c r="HW84">
        <f t="shared" si="823"/>
        <v>0.14672533749584621</v>
      </c>
      <c r="HX84">
        <f t="shared" si="824"/>
        <v>0.88851792346721115</v>
      </c>
      <c r="HY84">
        <f t="shared" si="825"/>
        <v>0.81573779720094297</v>
      </c>
      <c r="IC84">
        <v>1396.9452298364699</v>
      </c>
      <c r="ID84">
        <f t="shared" si="729"/>
        <v>1.39694522983647</v>
      </c>
      <c r="IE84">
        <v>6.8994082840236699E-4</v>
      </c>
      <c r="IF84">
        <f t="shared" si="826"/>
        <v>18.447615732683609</v>
      </c>
      <c r="IG84">
        <f t="shared" si="827"/>
        <v>45.470366737335056</v>
      </c>
      <c r="IH84">
        <f t="shared" si="828"/>
        <v>0.74537119448173317</v>
      </c>
      <c r="II84">
        <f t="shared" si="829"/>
        <v>0.50231807655281058</v>
      </c>
      <c r="IJ84">
        <f t="shared" si="830"/>
        <v>0.49120697478321423</v>
      </c>
      <c r="IN84">
        <v>1314.3631436314299</v>
      </c>
      <c r="IO84">
        <f t="shared" si="730"/>
        <v>1.31436314363143</v>
      </c>
      <c r="IP84">
        <v>6.9502762430939202E-4</v>
      </c>
      <c r="IQ84">
        <f t="shared" si="831"/>
        <v>17.595636058465619</v>
      </c>
      <c r="IR84">
        <f t="shared" ref="IR84:IR89" si="888">IQ84+IR83</f>
        <v>43.219805580809805</v>
      </c>
      <c r="IS84">
        <f t="shared" si="832"/>
        <v>0.93567698803292398</v>
      </c>
      <c r="IT84">
        <f t="shared" si="833"/>
        <v>0.45396611308060369</v>
      </c>
      <c r="IU84">
        <f t="shared" si="834"/>
        <v>0.45938687824388152</v>
      </c>
      <c r="IY84">
        <v>895.34883720930202</v>
      </c>
      <c r="IZ84">
        <f t="shared" si="731"/>
        <v>0.89534883720930203</v>
      </c>
      <c r="JA84">
        <v>8.2786885245901597E-4</v>
      </c>
      <c r="JB84">
        <f t="shared" si="835"/>
        <v>8.703140696351209</v>
      </c>
      <c r="JC84">
        <f t="shared" ref="JC84:JC92" si="889">JB84+JC83</f>
        <v>21.930191160607745</v>
      </c>
      <c r="JD84">
        <f t="shared" si="836"/>
        <v>1.7694180050337254</v>
      </c>
      <c r="JE84">
        <f t="shared" si="837"/>
        <v>0.16561739610086254</v>
      </c>
      <c r="JF84">
        <f t="shared" si="838"/>
        <v>0.1872843189615209</v>
      </c>
      <c r="JJ84">
        <v>874.37185929648194</v>
      </c>
      <c r="JK84">
        <f t="shared" si="732"/>
        <v>0.87437185929648198</v>
      </c>
      <c r="JL84">
        <v>9.2949919086960102E-4</v>
      </c>
      <c r="JM84">
        <f t="shared" si="839"/>
        <v>8.3139462510697761</v>
      </c>
      <c r="JN84">
        <f t="shared" si="871"/>
        <v>23.256309137330259</v>
      </c>
      <c r="JO84">
        <f t="shared" si="840"/>
        <v>1.0309409504220577</v>
      </c>
      <c r="JP84">
        <f t="shared" si="841"/>
        <v>0.3732008193138977</v>
      </c>
      <c r="JQ84">
        <f t="shared" si="842"/>
        <v>0.37303650419453011</v>
      </c>
      <c r="JU84">
        <v>850.64687696883504</v>
      </c>
      <c r="JV84">
        <f t="shared" si="733"/>
        <v>0.85064687696883501</v>
      </c>
      <c r="JW84">
        <v>8.4814141917334497E-4</v>
      </c>
      <c r="JX84">
        <f t="shared" si="843"/>
        <v>8.4057623307566391</v>
      </c>
      <c r="JY84">
        <f t="shared" ref="JY84:JY91" si="890">JX84+JY83</f>
        <v>22.727933107751731</v>
      </c>
      <c r="JZ84">
        <f t="shared" si="844"/>
        <v>1.0341720219469961</v>
      </c>
      <c r="KA84">
        <f t="shared" si="845"/>
        <v>0.34772141869193535</v>
      </c>
      <c r="KB84">
        <f t="shared" si="846"/>
        <v>0.34527343007271977</v>
      </c>
      <c r="KF84">
        <v>804.69250325059795</v>
      </c>
      <c r="KG84">
        <f t="shared" si="734"/>
        <v>0.80469250325059793</v>
      </c>
      <c r="KH84">
        <v>1.24276620931902E-3</v>
      </c>
      <c r="KI84">
        <f t="shared" si="847"/>
        <v>16.09800789273342</v>
      </c>
      <c r="KJ84">
        <f t="shared" si="848"/>
        <v>43.171901691858736</v>
      </c>
      <c r="KK84">
        <f t="shared" si="849"/>
        <v>0.40494149762550341</v>
      </c>
      <c r="KL84">
        <f t="shared" si="850"/>
        <v>0.77703339590746967</v>
      </c>
      <c r="KM84">
        <f t="shared" si="851"/>
        <v>0.71976860564254841</v>
      </c>
      <c r="KQ84">
        <v>745.98930481283401</v>
      </c>
      <c r="KR84">
        <f t="shared" si="735"/>
        <v>0.74598930481283399</v>
      </c>
      <c r="KS84">
        <v>1.1933333333333301E-3</v>
      </c>
      <c r="KT84">
        <f t="shared" si="852"/>
        <v>10.692951015531632</v>
      </c>
      <c r="KU84">
        <f>KT84+KU83</f>
        <v>30.446037435284715</v>
      </c>
      <c r="KV84">
        <f t="shared" si="853"/>
        <v>1.2711599707034884</v>
      </c>
      <c r="KW84">
        <f t="shared" si="854"/>
        <v>0.27162664027675992</v>
      </c>
      <c r="KX84">
        <f t="shared" si="855"/>
        <v>0.29632859167913239</v>
      </c>
      <c r="LB84">
        <v>792.24263248315003</v>
      </c>
      <c r="LC84">
        <f t="shared" si="736"/>
        <v>0.79224263248315008</v>
      </c>
      <c r="LD84">
        <v>1.05652173913043E-3</v>
      </c>
      <c r="LE84">
        <f t="shared" si="872"/>
        <v>10.18825206490289</v>
      </c>
      <c r="LF84">
        <f t="shared" si="873"/>
        <v>26.749402540773904</v>
      </c>
      <c r="LG84">
        <f t="shared" si="856"/>
        <v>1.1164203301808484</v>
      </c>
      <c r="LH84">
        <f t="shared" si="857"/>
        <v>0.30824886366810061</v>
      </c>
      <c r="LI84">
        <f t="shared" si="858"/>
        <v>0.31252419465092529</v>
      </c>
      <c r="LM84">
        <v>891.30434782608597</v>
      </c>
      <c r="LN84">
        <f t="shared" si="737"/>
        <v>0.89130434782608592</v>
      </c>
      <c r="LO84">
        <v>9.6910888579034005E-4</v>
      </c>
      <c r="LP84">
        <f t="shared" si="738"/>
        <v>12.236223305433587</v>
      </c>
      <c r="LQ84">
        <f t="shared" si="859"/>
        <v>30.374732238086203</v>
      </c>
      <c r="LR84">
        <f t="shared" si="860"/>
        <v>1.0446740323119368</v>
      </c>
      <c r="LS84">
        <f t="shared" si="861"/>
        <v>0.35751101459164225</v>
      </c>
      <c r="LT84">
        <f t="shared" si="862"/>
        <v>0.36276751589698963</v>
      </c>
      <c r="LX84">
        <v>942.30769230769204</v>
      </c>
      <c r="LY84">
        <f t="shared" si="739"/>
        <v>0.94230769230769207</v>
      </c>
      <c r="LZ84">
        <v>8.80566801619433E-4</v>
      </c>
      <c r="MA84">
        <f t="shared" si="863"/>
        <v>8.6464013041714924</v>
      </c>
      <c r="MB84">
        <f t="shared" ref="MB84:MB92" si="891">MA84+MB83</f>
        <v>22.281875544772973</v>
      </c>
      <c r="MC84">
        <f t="shared" si="864"/>
        <v>1.4718152467982231</v>
      </c>
      <c r="MD84">
        <f t="shared" si="865"/>
        <v>0.234854227192275</v>
      </c>
      <c r="ME84">
        <f t="shared" si="866"/>
        <v>0.24722950111542133</v>
      </c>
    </row>
    <row r="85" spans="1:343" x14ac:dyDescent="0.25">
      <c r="A85" s="4">
        <v>3.2013E-5</v>
      </c>
      <c r="B85" s="1">
        <v>0.99997000000000003</v>
      </c>
      <c r="E85">
        <v>1320.4550936721</v>
      </c>
      <c r="F85">
        <f t="shared" si="708"/>
        <v>1.3204550936721</v>
      </c>
      <c r="G85">
        <v>6.2190238803569995E-4</v>
      </c>
      <c r="H85">
        <f t="shared" si="740"/>
        <v>12.09926824972179</v>
      </c>
      <c r="I85">
        <f t="shared" si="867"/>
        <v>35.555385915441825</v>
      </c>
      <c r="J85">
        <f t="shared" si="741"/>
        <v>0.87377293220621932</v>
      </c>
      <c r="K85">
        <f t="shared" si="742"/>
        <v>0.45035446160667847</v>
      </c>
      <c r="L85">
        <f t="shared" si="743"/>
        <v>0.42179473977641729</v>
      </c>
      <c r="P85">
        <v>811.11111111111097</v>
      </c>
      <c r="Q85">
        <f t="shared" si="709"/>
        <v>0.81111111111111101</v>
      </c>
      <c r="R85">
        <v>1.08308184727937E-3</v>
      </c>
      <c r="S85">
        <f t="shared" si="744"/>
        <v>7.6219693686092187</v>
      </c>
      <c r="T85">
        <f t="shared" si="874"/>
        <v>22.27898396480764</v>
      </c>
      <c r="U85">
        <f t="shared" si="745"/>
        <v>2.239454628106559</v>
      </c>
      <c r="V85">
        <f t="shared" si="746"/>
        <v>0.11115296794573254</v>
      </c>
      <c r="W85">
        <f t="shared" si="747"/>
        <v>0.1478983007727131</v>
      </c>
      <c r="AB85">
        <v>721.39303482587002</v>
      </c>
      <c r="AC85">
        <f t="shared" si="710"/>
        <v>0.72139303482587003</v>
      </c>
      <c r="AD85">
        <v>5.8895027624309305E-4</v>
      </c>
      <c r="AE85">
        <f t="shared" si="748"/>
        <v>20.592667001506747</v>
      </c>
      <c r="AF85">
        <f t="shared" si="749"/>
        <v>87.238728122705936</v>
      </c>
      <c r="AG85">
        <f t="shared" si="750"/>
        <v>1.4651465875851863</v>
      </c>
      <c r="AH85">
        <f t="shared" si="751"/>
        <v>0.22906239838970746</v>
      </c>
      <c r="AI85">
        <f t="shared" si="752"/>
        <v>0.52783184045783371</v>
      </c>
      <c r="AM85">
        <v>916.66666666666595</v>
      </c>
      <c r="AN85">
        <f t="shared" si="711"/>
        <v>0.91666666666666596</v>
      </c>
      <c r="AO85">
        <v>7.3863924854023801E-4</v>
      </c>
      <c r="AP85">
        <f t="shared" si="753"/>
        <v>6.3023826667255802</v>
      </c>
      <c r="AQ85">
        <f t="shared" si="868"/>
        <v>14.488223566383919</v>
      </c>
      <c r="AR85">
        <f t="shared" si="754"/>
        <v>1.917590165952511</v>
      </c>
      <c r="AS85">
        <f t="shared" si="755"/>
        <v>0.14190717921543913</v>
      </c>
      <c r="AT85">
        <f t="shared" si="756"/>
        <v>0.1679056974010118</v>
      </c>
      <c r="AX85">
        <v>670.16784955706305</v>
      </c>
      <c r="AY85">
        <f t="shared" si="712"/>
        <v>0.6701678495570631</v>
      </c>
      <c r="AZ85">
        <v>1.42130756877169E-3</v>
      </c>
      <c r="BA85">
        <f t="shared" si="757"/>
        <v>14.637565074888672</v>
      </c>
      <c r="BB85">
        <f t="shared" si="875"/>
        <v>44.914124381982838</v>
      </c>
      <c r="BC85">
        <f t="shared" si="758"/>
        <v>0.14199209921183145</v>
      </c>
      <c r="BD85">
        <f t="shared" si="759"/>
        <v>0.94817189713985284</v>
      </c>
      <c r="BE85">
        <f t="shared" si="760"/>
        <v>0.90637010776952254</v>
      </c>
      <c r="BI85">
        <v>762.62246525404396</v>
      </c>
      <c r="BJ85">
        <f t="shared" si="713"/>
        <v>0.76262246525404398</v>
      </c>
      <c r="BK85">
        <v>1.19377990430622E-3</v>
      </c>
      <c r="BL85">
        <f t="shared" si="761"/>
        <v>8.4845764343014931</v>
      </c>
      <c r="BM85">
        <f t="shared" si="876"/>
        <v>24.450542910872826</v>
      </c>
      <c r="BN85">
        <f t="shared" si="762"/>
        <v>1.6295396848026327</v>
      </c>
      <c r="BO85">
        <f t="shared" si="763"/>
        <v>0.20414149704241435</v>
      </c>
      <c r="BP85">
        <f t="shared" si="764"/>
        <v>0.24199423533323972</v>
      </c>
      <c r="BT85">
        <v>779.76737067646104</v>
      </c>
      <c r="BU85">
        <f t="shared" si="714"/>
        <v>0.77976737067646107</v>
      </c>
      <c r="BV85">
        <v>1.1033057851239599E-3</v>
      </c>
      <c r="BW85">
        <f t="shared" si="765"/>
        <v>11.625982983392623</v>
      </c>
      <c r="BX85">
        <f t="shared" si="877"/>
        <v>34.747319927892697</v>
      </c>
      <c r="BY85">
        <f t="shared" si="766"/>
        <v>1.1129349979271193</v>
      </c>
      <c r="BZ85">
        <f t="shared" si="767"/>
        <v>0.33042666253638525</v>
      </c>
      <c r="CA85">
        <f t="shared" si="768"/>
        <v>0.35794939122789837</v>
      </c>
      <c r="CE85">
        <v>744.56521739130403</v>
      </c>
      <c r="CF85">
        <f t="shared" si="715"/>
        <v>0.74456521739130399</v>
      </c>
      <c r="CG85">
        <v>1.3555088932806301E-3</v>
      </c>
      <c r="CH85">
        <f t="shared" si="769"/>
        <v>9.7448518567982028</v>
      </c>
      <c r="CI85">
        <f t="shared" si="878"/>
        <v>30.623087294663865</v>
      </c>
      <c r="CJ85">
        <f t="shared" si="770"/>
        <v>0.99778471067697372</v>
      </c>
      <c r="CK85">
        <f t="shared" si="771"/>
        <v>0.36928295827979141</v>
      </c>
      <c r="CL85">
        <f t="shared" si="772"/>
        <v>0.3724825836735472</v>
      </c>
      <c r="CP85">
        <v>633.33333333333303</v>
      </c>
      <c r="CQ85">
        <f t="shared" si="716"/>
        <v>0.63333333333333308</v>
      </c>
      <c r="CR85">
        <v>1.5440786465477801E-3</v>
      </c>
      <c r="CS85">
        <f t="shared" si="773"/>
        <v>12.975450811325883</v>
      </c>
      <c r="CT85">
        <f t="shared" si="879"/>
        <v>38.838141566640275</v>
      </c>
      <c r="CU85">
        <f t="shared" si="774"/>
        <v>0.77250452714382156</v>
      </c>
      <c r="CV85">
        <f t="shared" si="775"/>
        <v>0.45658148885587252</v>
      </c>
      <c r="CW85">
        <f t="shared" si="776"/>
        <v>0.4792651063388923</v>
      </c>
      <c r="DA85">
        <v>614.41647597253905</v>
      </c>
      <c r="DB85">
        <f t="shared" si="717"/>
        <v>0.61441647597253901</v>
      </c>
      <c r="DC85">
        <v>1.49489795918367E-3</v>
      </c>
      <c r="DD85">
        <f t="shared" si="777"/>
        <v>14.183092591875425</v>
      </c>
      <c r="DE85">
        <f t="shared" si="880"/>
        <v>48.454865817294561</v>
      </c>
      <c r="DF85">
        <f t="shared" si="778"/>
        <v>0.42002686825224822</v>
      </c>
      <c r="DG85">
        <f t="shared" si="779"/>
        <v>0.67575514659990676</v>
      </c>
      <c r="DH85">
        <f t="shared" si="780"/>
        <v>0.67755744941535156</v>
      </c>
      <c r="DL85">
        <v>635.28574166871999</v>
      </c>
      <c r="DM85">
        <f t="shared" si="718"/>
        <v>0.63528574166871998</v>
      </c>
      <c r="DN85">
        <v>1.3873873873873799E-3</v>
      </c>
      <c r="DO85">
        <f t="shared" si="869"/>
        <v>15.432562707312346</v>
      </c>
      <c r="DP85">
        <f t="shared" si="870"/>
        <v>46.798745352694041</v>
      </c>
      <c r="DQ85">
        <f t="shared" si="781"/>
        <v>0.47466382816213648</v>
      </c>
      <c r="DR85">
        <f t="shared" si="782"/>
        <v>0.6223169605975768</v>
      </c>
      <c r="DS85">
        <f t="shared" si="783"/>
        <v>0.63354334873719997</v>
      </c>
      <c r="DW85">
        <v>688.58560794044604</v>
      </c>
      <c r="DX85">
        <f t="shared" si="719"/>
        <v>0.68858560794044599</v>
      </c>
      <c r="DY85">
        <v>1.2604166666666599E-3</v>
      </c>
      <c r="DZ85">
        <f t="shared" si="784"/>
        <v>8.9201462609105437</v>
      </c>
      <c r="EA85">
        <f>DZ85+EA84</f>
        <v>26.281257372021592</v>
      </c>
      <c r="EB85">
        <f t="shared" si="785"/>
        <v>1.4594144554371311</v>
      </c>
      <c r="EC85">
        <f t="shared" si="786"/>
        <v>0.22986148918188617</v>
      </c>
      <c r="ED85">
        <f t="shared" si="787"/>
        <v>0.28068857663982583</v>
      </c>
      <c r="EH85">
        <v>643.61702127659498</v>
      </c>
      <c r="EI85">
        <f t="shared" si="720"/>
        <v>0.64361702127659504</v>
      </c>
      <c r="EJ85">
        <v>1.4010989010989001E-3</v>
      </c>
      <c r="EK85">
        <f t="shared" si="788"/>
        <v>10.744623474684817</v>
      </c>
      <c r="EL85">
        <f t="shared" si="881"/>
        <v>29.958538394121177</v>
      </c>
      <c r="EM85">
        <f t="shared" si="789"/>
        <v>2.836067142047678</v>
      </c>
      <c r="EN85">
        <f t="shared" si="790"/>
        <v>6.1000892996931878E-2</v>
      </c>
      <c r="EO85">
        <f t="shared" si="791"/>
        <v>0.15267399073190308</v>
      </c>
      <c r="ES85">
        <v>725.46168283213206</v>
      </c>
      <c r="ET85">
        <f t="shared" si="721"/>
        <v>0.72546168283213208</v>
      </c>
      <c r="EU85">
        <v>1.33856502242152E-3</v>
      </c>
      <c r="EV85">
        <f t="shared" si="792"/>
        <v>13.548228971877734</v>
      </c>
      <c r="EW85">
        <f t="shared" si="882"/>
        <v>36.854813819647326</v>
      </c>
      <c r="EX85">
        <f t="shared" si="793"/>
        <v>0.47588353616203877</v>
      </c>
      <c r="EY85">
        <f t="shared" si="794"/>
        <v>0.64247344513545357</v>
      </c>
      <c r="EZ85">
        <f t="shared" si="795"/>
        <v>0.62355479272420133</v>
      </c>
      <c r="FD85">
        <v>608.95883777239703</v>
      </c>
      <c r="FE85">
        <f t="shared" si="722"/>
        <v>0.60895883777239701</v>
      </c>
      <c r="FF85">
        <v>1.55555555555555E-3</v>
      </c>
      <c r="FG85">
        <f t="shared" si="796"/>
        <v>11.993489248693523</v>
      </c>
      <c r="FH85">
        <f t="shared" si="883"/>
        <v>35.337959393472055</v>
      </c>
      <c r="FI85">
        <f t="shared" si="797"/>
        <v>1.1172299899479934</v>
      </c>
      <c r="FJ85">
        <f t="shared" si="798"/>
        <v>0.35757795486549926</v>
      </c>
      <c r="FK85">
        <f t="shared" si="799"/>
        <v>0.45518280339816852</v>
      </c>
      <c r="FO85">
        <v>1548.6490849290701</v>
      </c>
      <c r="FP85">
        <f t="shared" si="723"/>
        <v>1.5486490849290702</v>
      </c>
      <c r="FQ85">
        <v>4.0942311184648603E-4</v>
      </c>
      <c r="FR85">
        <f t="shared" si="800"/>
        <v>8.0754065452955821</v>
      </c>
      <c r="FS85">
        <f t="shared" si="884"/>
        <v>19.278438191714798</v>
      </c>
      <c r="FT85">
        <f t="shared" si="801"/>
        <v>1.3969266038526211</v>
      </c>
      <c r="FU85">
        <f t="shared" si="802"/>
        <v>0.23151196352008593</v>
      </c>
      <c r="FV85">
        <f t="shared" si="803"/>
        <v>0.23772856550812335</v>
      </c>
      <c r="FZ85">
        <v>1356.8773234200701</v>
      </c>
      <c r="GA85">
        <f t="shared" si="724"/>
        <v>1.3568773234200702</v>
      </c>
      <c r="GB85">
        <v>7.1751412429378505E-4</v>
      </c>
      <c r="GC85">
        <f t="shared" si="804"/>
        <v>18.93177108954578</v>
      </c>
      <c r="GD85">
        <f t="shared" si="885"/>
        <v>52.651193297854817</v>
      </c>
      <c r="GE85">
        <f t="shared" si="805"/>
        <v>0.65360440321716895</v>
      </c>
      <c r="GF85">
        <f t="shared" si="806"/>
        <v>0.5561218106336403</v>
      </c>
      <c r="GG85">
        <f t="shared" si="807"/>
        <v>0.55108489469611788</v>
      </c>
      <c r="GK85">
        <v>1141.93324578139</v>
      </c>
      <c r="GL85">
        <f t="shared" si="725"/>
        <v>1.14193324578139</v>
      </c>
      <c r="GM85">
        <v>7.2825532125777399E-4</v>
      </c>
      <c r="GN85">
        <f t="shared" si="808"/>
        <v>18.483637595374976</v>
      </c>
      <c r="GO85">
        <f t="shared" si="886"/>
        <v>52.399592520007587</v>
      </c>
      <c r="GP85">
        <f t="shared" si="809"/>
        <v>0.74885048010839583</v>
      </c>
      <c r="GQ85">
        <f t="shared" si="810"/>
        <v>0.50451865915787053</v>
      </c>
      <c r="GR85">
        <f t="shared" si="811"/>
        <v>0.51002695022024924</v>
      </c>
      <c r="GV85">
        <v>892.075838599902</v>
      </c>
      <c r="GW85">
        <f t="shared" si="726"/>
        <v>0.89207583859990203</v>
      </c>
      <c r="GX85">
        <v>9.4132231404958698E-4</v>
      </c>
      <c r="GY85">
        <f t="shared" si="812"/>
        <v>22.148760330578515</v>
      </c>
      <c r="GZ85">
        <f t="shared" si="813"/>
        <v>65.979581915410762</v>
      </c>
      <c r="HA85">
        <f t="shared" si="814"/>
        <v>0.65684517728793912</v>
      </c>
      <c r="HB85">
        <f t="shared" si="815"/>
        <v>0.50365881685608516</v>
      </c>
      <c r="HC85">
        <f t="shared" si="816"/>
        <v>0.53309075758219826</v>
      </c>
      <c r="HG85">
        <v>970.51597051597003</v>
      </c>
      <c r="HH85">
        <f t="shared" si="727"/>
        <v>0.97051597051597005</v>
      </c>
      <c r="HI85">
        <v>9.5365853658536503E-4</v>
      </c>
      <c r="HJ85">
        <f t="shared" si="817"/>
        <v>24.143254090768732</v>
      </c>
      <c r="HK85">
        <f t="shared" si="887"/>
        <v>61.253473294226552</v>
      </c>
      <c r="HL85">
        <f t="shared" si="818"/>
        <v>0.62984605471841859</v>
      </c>
      <c r="HM85">
        <f t="shared" si="819"/>
        <v>0.54537582439774646</v>
      </c>
      <c r="HN85">
        <f t="shared" si="820"/>
        <v>0.56850843251685734</v>
      </c>
      <c r="HR85">
        <v>295.118718397669</v>
      </c>
      <c r="HS85">
        <f t="shared" si="728"/>
        <v>0.29511871839766901</v>
      </c>
      <c r="HT85">
        <v>1.8099114725663101E-3</v>
      </c>
      <c r="HU85">
        <f t="shared" si="821"/>
        <v>25.892867990934338</v>
      </c>
      <c r="HV85">
        <f t="shared" si="822"/>
        <v>72.061231293537816</v>
      </c>
      <c r="HW85">
        <f t="shared" si="823"/>
        <v>2.6530209058974403E-3</v>
      </c>
      <c r="HX85">
        <f t="shared" si="824"/>
        <v>0.90812953210950831</v>
      </c>
      <c r="HY85">
        <f t="shared" si="825"/>
        <v>0.83374298315263051</v>
      </c>
      <c r="IC85">
        <v>1127.90392631241</v>
      </c>
      <c r="ID85">
        <f t="shared" si="729"/>
        <v>1.12790392631241</v>
      </c>
      <c r="IE85">
        <v>9.05325443786982E-4</v>
      </c>
      <c r="IF85">
        <f t="shared" si="826"/>
        <v>24.206562668101125</v>
      </c>
      <c r="IG85">
        <f t="shared" si="827"/>
        <v>69.676929405436184</v>
      </c>
      <c r="IH85">
        <f t="shared" si="828"/>
        <v>0.28118631038110092</v>
      </c>
      <c r="II85">
        <f t="shared" si="829"/>
        <v>0.75991482535788879</v>
      </c>
      <c r="IJ85">
        <f t="shared" si="830"/>
        <v>0.7431057727776581</v>
      </c>
      <c r="IN85">
        <v>880.75880758807398</v>
      </c>
      <c r="IO85">
        <f t="shared" si="730"/>
        <v>0.88075880758807401</v>
      </c>
      <c r="IP85">
        <v>8.58563535911602E-4</v>
      </c>
      <c r="IQ85">
        <f t="shared" si="831"/>
        <v>21.735785719281061</v>
      </c>
      <c r="IR85">
        <f t="shared" si="888"/>
        <v>64.955591300090873</v>
      </c>
      <c r="IS85">
        <f t="shared" si="832"/>
        <v>0.33631321708998757</v>
      </c>
      <c r="IT85">
        <f t="shared" si="833"/>
        <v>0.67197102797604114</v>
      </c>
      <c r="IU85">
        <f t="shared" si="834"/>
        <v>0.67999496860558706</v>
      </c>
      <c r="IY85">
        <v>769.102990033222</v>
      </c>
      <c r="IZ85">
        <f t="shared" si="731"/>
        <v>0.76910299003322202</v>
      </c>
      <c r="JA85">
        <v>1.14754098360655E-3</v>
      </c>
      <c r="JB85">
        <f t="shared" si="835"/>
        <v>12.063759381080812</v>
      </c>
      <c r="JC85">
        <f t="shared" si="889"/>
        <v>33.993950541688555</v>
      </c>
      <c r="JD85">
        <f t="shared" si="836"/>
        <v>1.3058127406236524</v>
      </c>
      <c r="JE85">
        <f t="shared" si="837"/>
        <v>0.2612101564796398</v>
      </c>
      <c r="JF85">
        <f t="shared" si="838"/>
        <v>0.29538301781008897</v>
      </c>
      <c r="JJ85">
        <v>781.40703517587895</v>
      </c>
      <c r="JK85">
        <f t="shared" si="732"/>
        <v>0.78140703517587895</v>
      </c>
      <c r="JL85">
        <v>1.15141384890554E-3</v>
      </c>
      <c r="JM85">
        <f t="shared" si="839"/>
        <v>10.298871636006618</v>
      </c>
      <c r="JN85">
        <f t="shared" si="871"/>
        <v>33.555180773336879</v>
      </c>
      <c r="JO85">
        <f t="shared" si="840"/>
        <v>0.68791492483210437</v>
      </c>
      <c r="JP85">
        <f t="shared" si="841"/>
        <v>0.51386937516050801</v>
      </c>
      <c r="JQ85">
        <f t="shared" si="842"/>
        <v>0.5136431256365277</v>
      </c>
      <c r="JU85">
        <v>765.57852632195795</v>
      </c>
      <c r="JV85">
        <f t="shared" si="733"/>
        <v>0.765578526321958</v>
      </c>
      <c r="JW85">
        <v>1.2009274589383299E-3</v>
      </c>
      <c r="JX85">
        <f t="shared" si="843"/>
        <v>11.902155192649454</v>
      </c>
      <c r="JY85">
        <f t="shared" si="890"/>
        <v>34.630088300401184</v>
      </c>
      <c r="JZ85">
        <f t="shared" si="844"/>
        <v>0.69874937129603143</v>
      </c>
      <c r="KA85">
        <f t="shared" si="845"/>
        <v>0.50880740703022065</v>
      </c>
      <c r="KB85">
        <f t="shared" si="846"/>
        <v>0.50522535923325684</v>
      </c>
      <c r="KF85">
        <v>515.92307244464405</v>
      </c>
      <c r="KG85">
        <f t="shared" si="734"/>
        <v>0.51592307244464408</v>
      </c>
      <c r="KH85">
        <v>1.6588231869432699E-3</v>
      </c>
      <c r="KI85">
        <f t="shared" si="847"/>
        <v>21.487346981130436</v>
      </c>
      <c r="KJ85">
        <f t="shared" si="848"/>
        <v>64.659248672989179</v>
      </c>
      <c r="KK85">
        <f t="shared" si="849"/>
        <v>2.1134613791128361E-2</v>
      </c>
      <c r="KL85">
        <f t="shared" si="850"/>
        <v>0.9339247430046107</v>
      </c>
      <c r="KM85">
        <f t="shared" si="851"/>
        <v>0.86509757957372502</v>
      </c>
      <c r="KQ85">
        <v>660.42780748662994</v>
      </c>
      <c r="KR85">
        <f t="shared" si="735"/>
        <v>0.66042780748662999</v>
      </c>
      <c r="KS85">
        <v>1.4911111111111099E-3</v>
      </c>
      <c r="KT85">
        <f t="shared" si="852"/>
        <v>13.36121067303862</v>
      </c>
      <c r="KU85">
        <f t="shared" ref="KU85:KU91" si="892">KT85+KU84</f>
        <v>43.807248108323336</v>
      </c>
      <c r="KV85">
        <f t="shared" si="853"/>
        <v>0.93172279492477628</v>
      </c>
      <c r="KW85">
        <f t="shared" si="854"/>
        <v>0.39202181817853615</v>
      </c>
      <c r="KX85">
        <f t="shared" si="855"/>
        <v>0.42767260667059714</v>
      </c>
      <c r="LB85">
        <v>720.20615831901603</v>
      </c>
      <c r="LC85">
        <f t="shared" si="736"/>
        <v>0.72020615831901602</v>
      </c>
      <c r="LD85">
        <v>1.3565217391304299E-3</v>
      </c>
      <c r="LE85">
        <f t="shared" si="872"/>
        <v>13.081212527776565</v>
      </c>
      <c r="LF85">
        <f t="shared" si="873"/>
        <v>39.830615068550472</v>
      </c>
      <c r="LG85">
        <f t="shared" si="856"/>
        <v>0.8072752691584234</v>
      </c>
      <c r="LH85">
        <f t="shared" si="857"/>
        <v>0.45251773581110183</v>
      </c>
      <c r="LI85">
        <f t="shared" si="858"/>
        <v>0.45879403825442233</v>
      </c>
      <c r="LM85">
        <v>770.18633540372605</v>
      </c>
      <c r="LN85">
        <f t="shared" si="737"/>
        <v>0.77018633540372605</v>
      </c>
      <c r="LO85">
        <v>1.2053492204335101E-3</v>
      </c>
      <c r="LP85">
        <f t="shared" si="738"/>
        <v>15.219055813554419</v>
      </c>
      <c r="LQ85">
        <f t="shared" si="859"/>
        <v>45.593788051640622</v>
      </c>
      <c r="LR85">
        <f t="shared" si="860"/>
        <v>0.66001863966006213</v>
      </c>
      <c r="LS85">
        <f t="shared" si="861"/>
        <v>0.52516403010809276</v>
      </c>
      <c r="LT85">
        <f t="shared" si="862"/>
        <v>0.53288554160596313</v>
      </c>
      <c r="LX85">
        <v>840.65934065934005</v>
      </c>
      <c r="LY85">
        <f t="shared" si="739"/>
        <v>0.84065934065934</v>
      </c>
      <c r="LZ85">
        <v>1.04655870445344E-3</v>
      </c>
      <c r="MA85">
        <f t="shared" si="863"/>
        <v>10.276297641969325</v>
      </c>
      <c r="MB85">
        <f t="shared" si="891"/>
        <v>32.558173186742295</v>
      </c>
      <c r="MC85">
        <f t="shared" si="864"/>
        <v>1.0716209846639739</v>
      </c>
      <c r="MD85">
        <f t="shared" si="865"/>
        <v>0.34008730733351561</v>
      </c>
      <c r="ME85">
        <f t="shared" si="866"/>
        <v>0.35800767281449064</v>
      </c>
    </row>
    <row r="86" spans="1:343" x14ac:dyDescent="0.25">
      <c r="A86" s="4">
        <v>3.2428999999999997E-5</v>
      </c>
      <c r="B86" s="1">
        <v>0.99997000000000003</v>
      </c>
      <c r="E86">
        <v>1113.00956822384</v>
      </c>
      <c r="F86">
        <f t="shared" si="708"/>
        <v>1.1130095682238399</v>
      </c>
      <c r="G86">
        <v>7.8592908257618405E-4</v>
      </c>
      <c r="H86">
        <f t="shared" si="740"/>
        <v>15.290449077357668</v>
      </c>
      <c r="I86">
        <f t="shared" si="867"/>
        <v>50.845834992799496</v>
      </c>
      <c r="J86">
        <f t="shared" si="741"/>
        <v>0.52667767772930096</v>
      </c>
      <c r="K86">
        <f t="shared" si="742"/>
        <v>0.62890814295100728</v>
      </c>
      <c r="L86">
        <f t="shared" si="743"/>
        <v>0.58902524370007525</v>
      </c>
      <c r="P86">
        <v>719.444444444444</v>
      </c>
      <c r="Q86">
        <f t="shared" si="709"/>
        <v>0.719444444444444</v>
      </c>
      <c r="R86">
        <v>1.3868541380887001E-3</v>
      </c>
      <c r="S86">
        <f t="shared" si="744"/>
        <v>9.759705405268825</v>
      </c>
      <c r="T86">
        <f t="shared" si="874"/>
        <v>32.038689370076469</v>
      </c>
      <c r="U86">
        <f t="shared" si="745"/>
        <v>1.8213906735025591</v>
      </c>
      <c r="V86">
        <f t="shared" si="746"/>
        <v>0.16639805999206167</v>
      </c>
      <c r="W86">
        <f t="shared" si="747"/>
        <v>0.22140650654256092</v>
      </c>
      <c r="AB86">
        <v>621.89054726368101</v>
      </c>
      <c r="AC86">
        <f t="shared" si="710"/>
        <v>0.62189054726368098</v>
      </c>
      <c r="AD86">
        <v>3.2375690607734799E-4</v>
      </c>
      <c r="AE86">
        <f t="shared" si="748"/>
        <v>11.320171541166014</v>
      </c>
      <c r="AF86">
        <f t="shared" si="749"/>
        <v>98.558899663871955</v>
      </c>
      <c r="AG86">
        <f t="shared" si="750"/>
        <v>1.2487049218820632</v>
      </c>
      <c r="AH86">
        <f t="shared" si="751"/>
        <v>0.29757421222581382</v>
      </c>
      <c r="AI86">
        <f t="shared" si="752"/>
        <v>0.68570461680365846</v>
      </c>
      <c r="AM86">
        <v>826.923076923076</v>
      </c>
      <c r="AN86">
        <f t="shared" si="711"/>
        <v>0.82692307692307598</v>
      </c>
      <c r="AO86">
        <v>1.03744605229753E-3</v>
      </c>
      <c r="AP86">
        <f t="shared" si="753"/>
        <v>8.8519287738697106</v>
      </c>
      <c r="AQ86">
        <f t="shared" si="868"/>
        <v>23.340152340253631</v>
      </c>
      <c r="AR86">
        <f t="shared" si="754"/>
        <v>1.5481665233788982</v>
      </c>
      <c r="AS86">
        <f t="shared" si="755"/>
        <v>0.22579969737933175</v>
      </c>
      <c r="AT86">
        <f t="shared" si="756"/>
        <v>0.26716798875873415</v>
      </c>
      <c r="AX86">
        <v>419.59798994974801</v>
      </c>
      <c r="AY86">
        <f t="shared" si="712"/>
        <v>0.41959798994974801</v>
      </c>
      <c r="AZ86">
        <v>1.8838652023001601E-3</v>
      </c>
      <c r="BA86">
        <f t="shared" si="757"/>
        <v>19.401289416067559</v>
      </c>
      <c r="BB86">
        <f t="shared" si="875"/>
        <v>64.3154137980504</v>
      </c>
      <c r="BC86">
        <f t="shared" si="758"/>
        <v>7.003780188131567E-3</v>
      </c>
      <c r="BD86">
        <f t="shared" si="759"/>
        <v>0.92441866078836321</v>
      </c>
      <c r="BE86">
        <f t="shared" si="760"/>
        <v>0.88366407370890843</v>
      </c>
      <c r="BI86">
        <v>689.143312827523</v>
      </c>
      <c r="BJ86">
        <f t="shared" si="713"/>
        <v>0.68914331282752306</v>
      </c>
      <c r="BK86">
        <v>1.3325358851674601E-3</v>
      </c>
      <c r="BL86">
        <f t="shared" si="761"/>
        <v>9.4707596671461278</v>
      </c>
      <c r="BM86">
        <f t="shared" si="876"/>
        <v>33.921302578018953</v>
      </c>
      <c r="BN86">
        <f t="shared" si="762"/>
        <v>1.318040758686442</v>
      </c>
      <c r="BO86">
        <f t="shared" si="763"/>
        <v>0.28347274531699967</v>
      </c>
      <c r="BP86">
        <f t="shared" si="764"/>
        <v>0.33603540306432073</v>
      </c>
      <c r="BT86">
        <v>663.81766381766295</v>
      </c>
      <c r="BU86">
        <f t="shared" si="714"/>
        <v>0.66381766381766294</v>
      </c>
      <c r="BV86">
        <v>1.4049586776859501E-3</v>
      </c>
      <c r="BW86">
        <f t="shared" si="765"/>
        <v>14.8046225256686</v>
      </c>
      <c r="BX86">
        <f t="shared" si="877"/>
        <v>49.551942453561296</v>
      </c>
      <c r="BY86">
        <f t="shared" si="766"/>
        <v>0.7541925092598335</v>
      </c>
      <c r="BZ86">
        <f t="shared" si="767"/>
        <v>0.46924173503262501</v>
      </c>
      <c r="CA86">
        <f t="shared" si="768"/>
        <v>0.50832699790125235</v>
      </c>
      <c r="CE86">
        <v>684.78260869565202</v>
      </c>
      <c r="CF86">
        <f t="shared" si="715"/>
        <v>0.684782608695652</v>
      </c>
      <c r="CG86">
        <v>1.43305335968379E-3</v>
      </c>
      <c r="CH86">
        <f t="shared" si="769"/>
        <v>10.302324656245794</v>
      </c>
      <c r="CI86">
        <f t="shared" si="878"/>
        <v>40.925411950909663</v>
      </c>
      <c r="CJ86">
        <f t="shared" si="770"/>
        <v>0.72601084996134224</v>
      </c>
      <c r="CK86">
        <f t="shared" si="771"/>
        <v>0.48561019885887186</v>
      </c>
      <c r="CL86">
        <f t="shared" si="772"/>
        <v>0.48981773318694771</v>
      </c>
      <c r="CP86">
        <v>544.444444444444</v>
      </c>
      <c r="CQ86">
        <f t="shared" si="716"/>
        <v>0.54444444444444395</v>
      </c>
      <c r="CR86">
        <v>1.79322620680645E-3</v>
      </c>
      <c r="CS86">
        <f t="shared" si="773"/>
        <v>15.069127788289494</v>
      </c>
      <c r="CT86">
        <f t="shared" si="879"/>
        <v>53.907269354929767</v>
      </c>
      <c r="CU86">
        <f t="shared" si="774"/>
        <v>0.49358334830068162</v>
      </c>
      <c r="CV86">
        <f t="shared" si="775"/>
        <v>0.61012921403520259</v>
      </c>
      <c r="CW86">
        <f t="shared" si="776"/>
        <v>0.64044130080216921</v>
      </c>
      <c r="DA86">
        <v>461.09839816933601</v>
      </c>
      <c r="DB86">
        <f t="shared" si="717"/>
        <v>0.46109839816933601</v>
      </c>
      <c r="DC86">
        <v>1.9948979591836698E-3</v>
      </c>
      <c r="DD86">
        <f t="shared" si="777"/>
        <v>18.926925608953223</v>
      </c>
      <c r="DE86">
        <f t="shared" si="880"/>
        <v>67.381791426247787</v>
      </c>
      <c r="DF86">
        <f t="shared" si="778"/>
        <v>0.15904537145905295</v>
      </c>
      <c r="DG86">
        <f t="shared" si="779"/>
        <v>0.83059009319253263</v>
      </c>
      <c r="DH86">
        <f t="shared" si="780"/>
        <v>0.83280535543799772</v>
      </c>
      <c r="DL86">
        <v>494.45494126345199</v>
      </c>
      <c r="DM86">
        <f t="shared" si="718"/>
        <v>0.49445494126345196</v>
      </c>
      <c r="DN86">
        <v>1.7207207207207201E-3</v>
      </c>
      <c r="DO86">
        <f t="shared" si="869"/>
        <v>19.140386214913462</v>
      </c>
      <c r="DP86">
        <f t="shared" si="870"/>
        <v>65.939131567607504</v>
      </c>
      <c r="DQ86">
        <f t="shared" si="781"/>
        <v>0.22262466903675718</v>
      </c>
      <c r="DR86">
        <f t="shared" si="782"/>
        <v>0.80380803322564909</v>
      </c>
      <c r="DS86">
        <f t="shared" si="783"/>
        <v>0.81830845912127814</v>
      </c>
      <c r="DW86">
        <v>621.58808933002399</v>
      </c>
      <c r="DX86">
        <f t="shared" si="719"/>
        <v>0.62158808933002396</v>
      </c>
      <c r="DY86">
        <v>1.53645833333333E-3</v>
      </c>
      <c r="DZ86">
        <f t="shared" si="784"/>
        <v>10.873732012267022</v>
      </c>
      <c r="EA86">
        <f t="shared" ref="EA86:EA93" si="893">DZ86+EA85</f>
        <v>37.154989384288612</v>
      </c>
      <c r="EB86">
        <f t="shared" si="785"/>
        <v>1.1798996553906891</v>
      </c>
      <c r="EC86">
        <f t="shared" si="786"/>
        <v>0.32277743886082627</v>
      </c>
      <c r="ED86">
        <f t="shared" si="787"/>
        <v>0.39415014758563266</v>
      </c>
      <c r="EH86">
        <v>542.55319148936098</v>
      </c>
      <c r="EI86">
        <f t="shared" si="720"/>
        <v>0.54255319148936099</v>
      </c>
      <c r="EJ86">
        <v>1.7087912087911999E-3</v>
      </c>
      <c r="EK86">
        <f t="shared" si="788"/>
        <v>13.104227061282209</v>
      </c>
      <c r="EL86">
        <f t="shared" si="881"/>
        <v>43.062765455403387</v>
      </c>
      <c r="EM86">
        <f t="shared" si="789"/>
        <v>2.3104377402517136</v>
      </c>
      <c r="EN86">
        <f t="shared" si="790"/>
        <v>9.8904955703702835E-2</v>
      </c>
      <c r="EO86">
        <f t="shared" si="791"/>
        <v>0.24754087274109079</v>
      </c>
      <c r="ES86">
        <v>612.98156134041994</v>
      </c>
      <c r="ET86">
        <f t="shared" si="721"/>
        <v>0.61298156134041992</v>
      </c>
      <c r="EU86">
        <v>1.5448430493273501E-3</v>
      </c>
      <c r="EV86">
        <f t="shared" si="792"/>
        <v>15.636063252301115</v>
      </c>
      <c r="EW86">
        <f t="shared" si="882"/>
        <v>52.490877071948439</v>
      </c>
      <c r="EX86">
        <f t="shared" si="793"/>
        <v>0.22695064239144475</v>
      </c>
      <c r="EY86">
        <f t="shared" si="794"/>
        <v>0.83519567950267914</v>
      </c>
      <c r="EZ86">
        <f t="shared" si="795"/>
        <v>0.81060201438620172</v>
      </c>
      <c r="FD86">
        <v>487.89346246973298</v>
      </c>
      <c r="FE86">
        <f t="shared" si="722"/>
        <v>0.48789346246973297</v>
      </c>
      <c r="FF86">
        <v>1.9E-3</v>
      </c>
      <c r="FG86">
        <f t="shared" si="796"/>
        <v>14.649190439475714</v>
      </c>
      <c r="FH86">
        <f t="shared" si="883"/>
        <v>49.987149832947765</v>
      </c>
      <c r="FI86">
        <f t="shared" si="797"/>
        <v>0.73730906683811481</v>
      </c>
      <c r="FJ86">
        <f t="shared" si="798"/>
        <v>0.47096754170196226</v>
      </c>
      <c r="FK86">
        <f t="shared" si="799"/>
        <v>0.59952332917749185</v>
      </c>
      <c r="FO86">
        <v>1385.18735244859</v>
      </c>
      <c r="FP86">
        <f t="shared" si="723"/>
        <v>1.38518735244859</v>
      </c>
      <c r="FQ86">
        <v>6.0560140438669003E-4</v>
      </c>
      <c r="FR86">
        <f t="shared" si="800"/>
        <v>11.944800875477121</v>
      </c>
      <c r="FS86">
        <f t="shared" si="884"/>
        <v>31.223239067191919</v>
      </c>
      <c r="FT86">
        <f t="shared" si="801"/>
        <v>1.0466445475883748</v>
      </c>
      <c r="FU86">
        <f t="shared" si="802"/>
        <v>0.36844592565223822</v>
      </c>
      <c r="FV86">
        <f t="shared" si="803"/>
        <v>0.37833950367329489</v>
      </c>
      <c r="FZ86">
        <v>947.95539033457305</v>
      </c>
      <c r="GA86">
        <f t="shared" si="724"/>
        <v>0.9479553903345731</v>
      </c>
      <c r="GB86">
        <v>8.5988700564971696E-4</v>
      </c>
      <c r="GC86">
        <f t="shared" si="804"/>
        <v>22.688311494715489</v>
      </c>
      <c r="GD86">
        <f t="shared" si="885"/>
        <v>75.33950479257031</v>
      </c>
      <c r="GE86">
        <f t="shared" si="805"/>
        <v>0.18857154810096882</v>
      </c>
      <c r="GF86">
        <f t="shared" si="806"/>
        <v>0.78499315314245166</v>
      </c>
      <c r="GG86">
        <f t="shared" si="807"/>
        <v>0.7778832997824402</v>
      </c>
      <c r="GK86">
        <v>778.42753425675699</v>
      </c>
      <c r="GL86">
        <f t="shared" si="725"/>
        <v>0.77842753425675704</v>
      </c>
      <c r="GM86">
        <v>8.9676140446514805E-4</v>
      </c>
      <c r="GN86">
        <f t="shared" si="808"/>
        <v>22.760441737694112</v>
      </c>
      <c r="GO86">
        <f t="shared" si="886"/>
        <v>75.160034257701696</v>
      </c>
      <c r="GP86">
        <f t="shared" si="809"/>
        <v>0.2891798153661701</v>
      </c>
      <c r="GQ86">
        <f t="shared" si="810"/>
        <v>0.72783448778994086</v>
      </c>
      <c r="GR86">
        <f t="shared" si="811"/>
        <v>0.7357809217447846</v>
      </c>
      <c r="GV86">
        <v>707.85251899802904</v>
      </c>
      <c r="GW86">
        <f t="shared" si="726"/>
        <v>0.70785251899802903</v>
      </c>
      <c r="GX86">
        <v>6.5619834710743804E-4</v>
      </c>
      <c r="GY86">
        <f t="shared" si="812"/>
        <v>15.439961108410305</v>
      </c>
      <c r="GZ86">
        <f t="shared" si="813"/>
        <v>81.419543023821063</v>
      </c>
      <c r="HA86">
        <f t="shared" si="814"/>
        <v>0.42021997853449916</v>
      </c>
      <c r="HB86">
        <f t="shared" si="815"/>
        <v>0.64540207652369774</v>
      </c>
      <c r="HC86">
        <f t="shared" si="816"/>
        <v>0.68311696411234002</v>
      </c>
      <c r="HG86">
        <v>651.10565110565096</v>
      </c>
      <c r="HH86">
        <f t="shared" si="727"/>
        <v>0.651105651105651</v>
      </c>
      <c r="HI86">
        <v>7.3658536585365802E-4</v>
      </c>
      <c r="HJ86">
        <f t="shared" si="817"/>
        <v>18.647730781105267</v>
      </c>
      <c r="HK86">
        <f t="shared" si="887"/>
        <v>79.901204075331819</v>
      </c>
      <c r="HL86">
        <f t="shared" si="818"/>
        <v>0.26131739533060139</v>
      </c>
      <c r="HM86">
        <f t="shared" si="819"/>
        <v>0.72777897720020179</v>
      </c>
      <c r="HN86">
        <f t="shared" si="820"/>
        <v>0.75864837977317212</v>
      </c>
      <c r="HR86">
        <v>246.02772005040001</v>
      </c>
      <c r="HS86">
        <f t="shared" si="728"/>
        <v>0.2460277200504</v>
      </c>
      <c r="HT86">
        <v>1.23845952447186E-3</v>
      </c>
      <c r="HU86">
        <f t="shared" si="821"/>
        <v>17.717589763545924</v>
      </c>
      <c r="HV86">
        <f t="shared" si="822"/>
        <v>89.778821057083746</v>
      </c>
      <c r="HW86">
        <f t="shared" si="823"/>
        <v>9.9799035946338314E-4</v>
      </c>
      <c r="HX86">
        <f t="shared" si="824"/>
        <v>1.020515980069499</v>
      </c>
      <c r="HY86">
        <f t="shared" si="825"/>
        <v>0.93692365185132376</v>
      </c>
      <c r="IC86">
        <v>709.03897163843897</v>
      </c>
      <c r="ID86">
        <f t="shared" si="729"/>
        <v>0.70903897163843899</v>
      </c>
      <c r="IE86">
        <v>7.0414201183431895E-4</v>
      </c>
      <c r="IF86">
        <f t="shared" si="826"/>
        <v>18.827326519634195</v>
      </c>
      <c r="IG86">
        <f t="shared" si="827"/>
        <v>88.504255925070382</v>
      </c>
      <c r="IH86">
        <f t="shared" si="828"/>
        <v>3.3907350045423619E-2</v>
      </c>
      <c r="II86">
        <f t="shared" si="829"/>
        <v>0.93873702850248741</v>
      </c>
      <c r="IJ86">
        <f t="shared" si="830"/>
        <v>0.91797249076146303</v>
      </c>
      <c r="IN86">
        <v>663.95663956639396</v>
      </c>
      <c r="IO86">
        <f t="shared" si="730"/>
        <v>0.66395663956639395</v>
      </c>
      <c r="IP86">
        <v>6.6408839779005498E-4</v>
      </c>
      <c r="IQ86">
        <f t="shared" si="831"/>
        <v>16.812364501014049</v>
      </c>
      <c r="IR86">
        <f t="shared" si="888"/>
        <v>81.767955801104918</v>
      </c>
      <c r="IS86">
        <f t="shared" si="832"/>
        <v>0.1633347440725571</v>
      </c>
      <c r="IT86">
        <f t="shared" si="833"/>
        <v>0.83686208539694973</v>
      </c>
      <c r="IU86">
        <f t="shared" si="834"/>
        <v>0.84685497409122623</v>
      </c>
      <c r="IY86">
        <v>679.40199335548095</v>
      </c>
      <c r="IZ86">
        <f t="shared" si="731"/>
        <v>0.6794019933554809</v>
      </c>
      <c r="JA86">
        <v>1.3360655737704901E-3</v>
      </c>
      <c r="JB86">
        <f t="shared" si="835"/>
        <v>14.045662707972733</v>
      </c>
      <c r="JC86">
        <f t="shared" si="889"/>
        <v>48.039613249661286</v>
      </c>
      <c r="JD86">
        <f t="shared" si="836"/>
        <v>1.0191060816300785</v>
      </c>
      <c r="JE86">
        <f t="shared" si="837"/>
        <v>0.37439298208272859</v>
      </c>
      <c r="JF86">
        <f t="shared" si="838"/>
        <v>0.42337300503525749</v>
      </c>
      <c r="JJ86">
        <v>673.36683417085396</v>
      </c>
      <c r="JK86">
        <f t="shared" si="732"/>
        <v>0.67336683417085397</v>
      </c>
      <c r="JL86">
        <v>1.4244314794310501E-3</v>
      </c>
      <c r="JM86">
        <f t="shared" si="839"/>
        <v>12.740889798131038</v>
      </c>
      <c r="JN86">
        <f t="shared" si="871"/>
        <v>46.296070571467915</v>
      </c>
      <c r="JO86">
        <f t="shared" si="840"/>
        <v>0.40266809074773185</v>
      </c>
      <c r="JP86">
        <f t="shared" si="841"/>
        <v>0.66642769513062083</v>
      </c>
      <c r="JQ86">
        <f t="shared" si="842"/>
        <v>0.66613427630459421</v>
      </c>
      <c r="JU86">
        <v>646.57660693616197</v>
      </c>
      <c r="JV86">
        <f t="shared" si="733"/>
        <v>0.64657660693616192</v>
      </c>
      <c r="JW86">
        <v>1.5253036585544499E-3</v>
      </c>
      <c r="JX86">
        <f t="shared" si="843"/>
        <v>15.116983731956887</v>
      </c>
      <c r="JY86">
        <f t="shared" si="890"/>
        <v>49.747072032358069</v>
      </c>
      <c r="JZ86">
        <f t="shared" si="844"/>
        <v>0.37265981974815027</v>
      </c>
      <c r="KA86">
        <f t="shared" si="845"/>
        <v>0.68500440524976691</v>
      </c>
      <c r="KB86">
        <f t="shared" si="846"/>
        <v>0.68018191546909101</v>
      </c>
      <c r="KF86">
        <v>324.962642395545</v>
      </c>
      <c r="KG86">
        <f t="shared" si="734"/>
        <v>0.32496264239554501</v>
      </c>
      <c r="KH86">
        <v>1.3049253818238199E-3</v>
      </c>
      <c r="KI86">
        <f t="shared" si="847"/>
        <v>16.903178521033936</v>
      </c>
      <c r="KJ86">
        <f t="shared" si="848"/>
        <v>81.562427194023115</v>
      </c>
      <c r="KK86">
        <f t="shared" si="849"/>
        <v>9.8039709715355412E-4</v>
      </c>
      <c r="KL86">
        <f t="shared" si="850"/>
        <v>0.9371289840731809</v>
      </c>
      <c r="KM86">
        <f t="shared" si="851"/>
        <v>0.86806567867759166</v>
      </c>
      <c r="KQ86">
        <v>574.86631016042702</v>
      </c>
      <c r="KR86">
        <f t="shared" si="735"/>
        <v>0.574866310160427</v>
      </c>
      <c r="KS86">
        <v>1.6022222222222199E-3</v>
      </c>
      <c r="KT86">
        <f t="shared" si="852"/>
        <v>14.356829948227777</v>
      </c>
      <c r="KU86">
        <f t="shared" si="892"/>
        <v>58.164078056551112</v>
      </c>
      <c r="KV86">
        <f t="shared" si="853"/>
        <v>0.65407501939282187</v>
      </c>
      <c r="KW86">
        <f t="shared" si="854"/>
        <v>0.52230667617104198</v>
      </c>
      <c r="KX86">
        <f t="shared" si="855"/>
        <v>0.56980567744266231</v>
      </c>
      <c r="LB86">
        <v>638.65468481564596</v>
      </c>
      <c r="LC86">
        <f t="shared" si="736"/>
        <v>0.63865468481564591</v>
      </c>
      <c r="LD86">
        <v>1.5260869565217299E-3</v>
      </c>
      <c r="LE86">
        <f t="shared" si="872"/>
        <v>14.7163640937486</v>
      </c>
      <c r="LF86">
        <f t="shared" si="873"/>
        <v>54.546979162299074</v>
      </c>
      <c r="LG86">
        <f t="shared" si="856"/>
        <v>0.5364397865297027</v>
      </c>
      <c r="LH86">
        <f t="shared" si="857"/>
        <v>0.6087134223396834</v>
      </c>
      <c r="LI86">
        <f t="shared" si="858"/>
        <v>0.61715611803439396</v>
      </c>
      <c r="LM86">
        <v>611.801242236024</v>
      </c>
      <c r="LN86">
        <f t="shared" si="737"/>
        <v>0.61180124223602395</v>
      </c>
      <c r="LO86">
        <v>1.5598047914817999E-3</v>
      </c>
      <c r="LP86">
        <f t="shared" si="738"/>
        <v>19.694504942952019</v>
      </c>
      <c r="LQ86">
        <f t="shared" si="859"/>
        <v>65.288292994592638</v>
      </c>
      <c r="LR86">
        <f t="shared" si="860"/>
        <v>0.32003828259266798</v>
      </c>
      <c r="LS86">
        <f t="shared" si="861"/>
        <v>0.72681982197553374</v>
      </c>
      <c r="LT86">
        <f t="shared" si="862"/>
        <v>0.73750628808995722</v>
      </c>
      <c r="LX86">
        <v>744.50549450549397</v>
      </c>
      <c r="LY86">
        <f t="shared" si="739"/>
        <v>0.74450549450549397</v>
      </c>
      <c r="LZ86">
        <v>1.25708502024291E-3</v>
      </c>
      <c r="MA86">
        <f t="shared" si="863"/>
        <v>12.343483241127533</v>
      </c>
      <c r="MB86">
        <f t="shared" si="891"/>
        <v>44.901656427869824</v>
      </c>
      <c r="MC86">
        <f t="shared" si="864"/>
        <v>0.76452250207426242</v>
      </c>
      <c r="MD86">
        <f t="shared" si="865"/>
        <v>0.46454237757944228</v>
      </c>
      <c r="ME86">
        <f t="shared" si="866"/>
        <v>0.48902070713809526</v>
      </c>
    </row>
    <row r="87" spans="1:343" x14ac:dyDescent="0.25">
      <c r="A87" s="4">
        <v>3.28505E-5</v>
      </c>
      <c r="B87" s="1">
        <v>0.99997000000000003</v>
      </c>
      <c r="E87">
        <v>683.24354747929601</v>
      </c>
      <c r="F87">
        <f t="shared" si="708"/>
        <v>0.68324354747929605</v>
      </c>
      <c r="G87">
        <v>8.9783709897885296E-4</v>
      </c>
      <c r="H87">
        <f t="shared" si="740"/>
        <v>17.467647840055506</v>
      </c>
      <c r="I87">
        <f t="shared" si="867"/>
        <v>68.313482832855001</v>
      </c>
      <c r="J87">
        <f t="shared" si="741"/>
        <v>0.12411604346567008</v>
      </c>
      <c r="K87">
        <f t="shared" si="742"/>
        <v>0.78955232156568289</v>
      </c>
      <c r="L87">
        <f t="shared" si="743"/>
        <v>0.73948199564084161</v>
      </c>
      <c r="P87">
        <v>633.33333333333303</v>
      </c>
      <c r="Q87">
        <f t="shared" si="709"/>
        <v>0.63333333333333308</v>
      </c>
      <c r="R87">
        <v>1.47668038408779E-3</v>
      </c>
      <c r="S87">
        <f t="shared" si="744"/>
        <v>10.391839437633989</v>
      </c>
      <c r="T87">
        <f t="shared" si="874"/>
        <v>42.430528807710459</v>
      </c>
      <c r="U87">
        <f t="shared" si="745"/>
        <v>1.4622086754503256</v>
      </c>
      <c r="V87">
        <f t="shared" si="746"/>
        <v>0.22998483948649778</v>
      </c>
      <c r="W87">
        <f t="shared" si="747"/>
        <v>0.30601402366641978</v>
      </c>
      <c r="AB87">
        <v>422.88557213930198</v>
      </c>
      <c r="AC87">
        <f t="shared" si="710"/>
        <v>0.422885572139302</v>
      </c>
      <c r="AD87">
        <v>4.0883977900552603E-5</v>
      </c>
      <c r="AE87">
        <f t="shared" si="748"/>
        <v>1.4295097168025386</v>
      </c>
      <c r="AF87">
        <f t="shared" si="749"/>
        <v>99.988409380674497</v>
      </c>
      <c r="AG87">
        <f t="shared" si="750"/>
        <v>0.82427460994350576</v>
      </c>
      <c r="AH87">
        <f t="shared" si="751"/>
        <v>0.43396851208137521</v>
      </c>
      <c r="AI87">
        <f t="shared" si="752"/>
        <v>1.0000000001875142</v>
      </c>
      <c r="AM87">
        <v>737.17948717948696</v>
      </c>
      <c r="AN87">
        <f t="shared" si="711"/>
        <v>0.737179487179487</v>
      </c>
      <c r="AO87">
        <v>1.3015993907083E-3</v>
      </c>
      <c r="AP87">
        <f t="shared" si="753"/>
        <v>11.10579684904693</v>
      </c>
      <c r="AQ87">
        <f t="shared" si="868"/>
        <v>34.445949189300563</v>
      </c>
      <c r="AR87">
        <f t="shared" si="754"/>
        <v>1.219529354573859</v>
      </c>
      <c r="AS87">
        <f t="shared" si="755"/>
        <v>0.32867812547947906</v>
      </c>
      <c r="AT87">
        <f t="shared" si="756"/>
        <v>0.38889455899413017</v>
      </c>
      <c r="AX87">
        <v>345.39967880640302</v>
      </c>
      <c r="AY87">
        <f t="shared" si="712"/>
        <v>0.34539967880640304</v>
      </c>
      <c r="AZ87">
        <v>1.55983525876806E-3</v>
      </c>
      <c r="BA87">
        <f t="shared" si="757"/>
        <v>16.064214817384759</v>
      </c>
      <c r="BB87">
        <f t="shared" si="875"/>
        <v>80.379628615435166</v>
      </c>
      <c r="BC87">
        <f t="shared" si="758"/>
        <v>2.0052904781788961E-3</v>
      </c>
      <c r="BD87">
        <f t="shared" si="759"/>
        <v>0.98472670144971008</v>
      </c>
      <c r="BE87">
        <f t="shared" si="760"/>
        <v>0.94131333064056721</v>
      </c>
      <c r="BI87">
        <v>589.90658464342596</v>
      </c>
      <c r="BJ87">
        <f t="shared" si="713"/>
        <v>0.58990658464342594</v>
      </c>
      <c r="BK87">
        <v>1.65311004784689E-3</v>
      </c>
      <c r="BL87">
        <f t="shared" si="761"/>
        <v>11.749182998201066</v>
      </c>
      <c r="BM87">
        <f t="shared" si="876"/>
        <v>45.670485576220017</v>
      </c>
      <c r="BN87">
        <f t="shared" si="762"/>
        <v>0.95176288098801709</v>
      </c>
      <c r="BO87">
        <f t="shared" si="763"/>
        <v>0.38219249502917807</v>
      </c>
      <c r="BP87">
        <f t="shared" si="764"/>
        <v>0.45306016623103684</v>
      </c>
      <c r="BT87">
        <v>536.23649078194501</v>
      </c>
      <c r="BU87">
        <f t="shared" si="714"/>
        <v>0.53623649078194502</v>
      </c>
      <c r="BV87">
        <v>1.62396694214876E-3</v>
      </c>
      <c r="BW87">
        <f t="shared" si="765"/>
        <v>17.112401919375763</v>
      </c>
      <c r="BX87">
        <f t="shared" si="877"/>
        <v>66.664344372937052</v>
      </c>
      <c r="BY87">
        <f t="shared" si="766"/>
        <v>0.45024052951488169</v>
      </c>
      <c r="BZ87">
        <f t="shared" si="767"/>
        <v>0.62779746414610305</v>
      </c>
      <c r="CA87">
        <f t="shared" si="768"/>
        <v>0.6800895496160837</v>
      </c>
      <c r="CE87">
        <v>619.56521739130403</v>
      </c>
      <c r="CF87">
        <f t="shared" si="715"/>
        <v>0.61956521739130399</v>
      </c>
      <c r="CG87">
        <v>1.5788043478260801E-3</v>
      </c>
      <c r="CH87">
        <f t="shared" si="769"/>
        <v>11.350139092926527</v>
      </c>
      <c r="CI87">
        <f t="shared" si="878"/>
        <v>52.275551043836188</v>
      </c>
      <c r="CJ87">
        <f t="shared" si="770"/>
        <v>0.4963830468271842</v>
      </c>
      <c r="CK87">
        <f t="shared" si="771"/>
        <v>0.60842139873905254</v>
      </c>
      <c r="CL87">
        <f t="shared" si="772"/>
        <v>0.6136930217962826</v>
      </c>
      <c r="CP87">
        <v>450.61728395061698</v>
      </c>
      <c r="CQ87">
        <f t="shared" si="716"/>
        <v>0.45061728395061695</v>
      </c>
      <c r="CR87">
        <v>2.0794369325233498E-3</v>
      </c>
      <c r="CS87">
        <f t="shared" si="773"/>
        <v>17.474259937171006</v>
      </c>
      <c r="CT87">
        <f t="shared" si="879"/>
        <v>71.381529292100765</v>
      </c>
      <c r="CU87">
        <f t="shared" si="774"/>
        <v>0.28186740830469675</v>
      </c>
      <c r="CV87">
        <f t="shared" si="775"/>
        <v>0.77044520745985812</v>
      </c>
      <c r="CW87">
        <f t="shared" si="776"/>
        <v>0.80872202069956867</v>
      </c>
      <c r="DA87">
        <v>358.12356979405001</v>
      </c>
      <c r="DB87">
        <f t="shared" si="717"/>
        <v>0.35812356979405002</v>
      </c>
      <c r="DC87">
        <v>1.6020408163265299E-3</v>
      </c>
      <c r="DD87">
        <f t="shared" si="777"/>
        <v>15.199628238392123</v>
      </c>
      <c r="DE87">
        <f t="shared" si="880"/>
        <v>82.58141966463991</v>
      </c>
      <c r="DF87">
        <f t="shared" si="778"/>
        <v>6.7639526325768098E-2</v>
      </c>
      <c r="DG87">
        <f t="shared" si="779"/>
        <v>0.91312331873985175</v>
      </c>
      <c r="DH87">
        <f t="shared" si="780"/>
        <v>0.91555870489487212</v>
      </c>
      <c r="DL87">
        <v>361.64736164736098</v>
      </c>
      <c r="DM87">
        <f t="shared" si="718"/>
        <v>0.361647361647361</v>
      </c>
      <c r="DN87">
        <v>1.41441441441441E-3</v>
      </c>
      <c r="DO87">
        <f t="shared" si="869"/>
        <v>15.733197045766518</v>
      </c>
      <c r="DP87">
        <f t="shared" si="870"/>
        <v>81.67232861337402</v>
      </c>
      <c r="DQ87">
        <f t="shared" si="781"/>
        <v>8.6535908281565641E-2</v>
      </c>
      <c r="DR87">
        <f t="shared" si="782"/>
        <v>0.89319664787337483</v>
      </c>
      <c r="DS87">
        <f t="shared" si="783"/>
        <v>0.90930961423766621</v>
      </c>
      <c r="DW87">
        <v>544.66501240694697</v>
      </c>
      <c r="DX87">
        <f t="shared" si="719"/>
        <v>0.54466501240694698</v>
      </c>
      <c r="DY87">
        <v>1.6666666666666601E-3</v>
      </c>
      <c r="DZ87">
        <f t="shared" si="784"/>
        <v>11.795234725170985</v>
      </c>
      <c r="EA87">
        <f t="shared" si="893"/>
        <v>48.950224109459597</v>
      </c>
      <c r="EB87">
        <f t="shared" si="785"/>
        <v>0.896769700586035</v>
      </c>
      <c r="EC87">
        <f t="shared" si="786"/>
        <v>0.42155484261551956</v>
      </c>
      <c r="ED87">
        <f t="shared" si="787"/>
        <v>0.51476926026415226</v>
      </c>
      <c r="EH87">
        <v>462.76595744680799</v>
      </c>
      <c r="EI87">
        <f t="shared" si="720"/>
        <v>0.46276595744680799</v>
      </c>
      <c r="EJ87">
        <v>1.88461538461538E-3</v>
      </c>
      <c r="EK87">
        <f t="shared" si="788"/>
        <v>14.452571967909355</v>
      </c>
      <c r="EL87">
        <f t="shared" si="881"/>
        <v>57.515337423312744</v>
      </c>
      <c r="EM87">
        <f t="shared" si="789"/>
        <v>1.9089614886547808</v>
      </c>
      <c r="EN87">
        <f t="shared" si="790"/>
        <v>0.14777530226812058</v>
      </c>
      <c r="EO87">
        <f t="shared" si="791"/>
        <v>0.36985434180483184</v>
      </c>
      <c r="ES87">
        <v>417.39136663849001</v>
      </c>
      <c r="ET87">
        <f t="shared" si="721"/>
        <v>0.41739136663849002</v>
      </c>
      <c r="EU87">
        <v>1.7645739910313899E-3</v>
      </c>
      <c r="EV87">
        <f t="shared" si="792"/>
        <v>17.860060637969532</v>
      </c>
      <c r="EW87">
        <f t="shared" si="882"/>
        <v>70.350937709917972</v>
      </c>
      <c r="EX87">
        <f t="shared" si="793"/>
        <v>4.1916842396832008E-2</v>
      </c>
      <c r="EY87">
        <f t="shared" si="794"/>
        <v>0.90889216499653447</v>
      </c>
      <c r="EZ87">
        <f t="shared" si="795"/>
        <v>0.88212838965441931</v>
      </c>
      <c r="FD87">
        <v>381.35593220338899</v>
      </c>
      <c r="FE87">
        <f t="shared" si="722"/>
        <v>0.38135593220338898</v>
      </c>
      <c r="FF87">
        <v>2.2000000000000001E-3</v>
      </c>
      <c r="FG87">
        <f t="shared" si="796"/>
        <v>16.962220508866615</v>
      </c>
      <c r="FH87">
        <f t="shared" si="883"/>
        <v>66.949370341814387</v>
      </c>
      <c r="FI87">
        <f t="shared" si="797"/>
        <v>0.46455260675222593</v>
      </c>
      <c r="FJ87">
        <f t="shared" si="798"/>
        <v>0.58267565460261794</v>
      </c>
      <c r="FK87">
        <f t="shared" si="799"/>
        <v>0.74172340415573146</v>
      </c>
      <c r="FO87">
        <v>1179.0693920377701</v>
      </c>
      <c r="FP87">
        <f t="shared" si="723"/>
        <v>1.1790693920377699</v>
      </c>
      <c r="FQ87">
        <v>7.7646441615044596E-4</v>
      </c>
      <c r="FR87">
        <f t="shared" si="800"/>
        <v>15.314880002967376</v>
      </c>
      <c r="FS87">
        <f t="shared" si="884"/>
        <v>46.538119070159297</v>
      </c>
      <c r="FT87">
        <f t="shared" si="801"/>
        <v>0.68979342405759503</v>
      </c>
      <c r="FU87">
        <f t="shared" si="802"/>
        <v>0.53545067896844645</v>
      </c>
      <c r="FV87">
        <f t="shared" si="803"/>
        <v>0.54982869945930735</v>
      </c>
      <c r="FZ87">
        <v>687.73234200743502</v>
      </c>
      <c r="GA87">
        <f t="shared" si="724"/>
        <v>0.68773234200743505</v>
      </c>
      <c r="GB87">
        <v>5.8644067796610104E-4</v>
      </c>
      <c r="GC87">
        <f t="shared" si="804"/>
        <v>15.473368811770477</v>
      </c>
      <c r="GD87">
        <f t="shared" si="885"/>
        <v>90.81287360434078</v>
      </c>
      <c r="GE87">
        <f t="shared" si="805"/>
        <v>6.2004771551760152E-2</v>
      </c>
      <c r="GF87">
        <f t="shared" si="806"/>
        <v>0.93474795708693548</v>
      </c>
      <c r="GG87">
        <f t="shared" si="807"/>
        <v>0.92628174196537205</v>
      </c>
      <c r="GK87">
        <v>538.81606660554303</v>
      </c>
      <c r="GL87">
        <f t="shared" si="725"/>
        <v>0.53881606660554304</v>
      </c>
      <c r="GM87">
        <v>6.3482914983769797E-4</v>
      </c>
      <c r="GN87">
        <f t="shared" si="808"/>
        <v>16.112414970499952</v>
      </c>
      <c r="GO87">
        <f t="shared" si="886"/>
        <v>91.272449228201651</v>
      </c>
      <c r="GP87">
        <f t="shared" si="809"/>
        <v>0.11599521282322335</v>
      </c>
      <c r="GQ87">
        <f t="shared" si="810"/>
        <v>0.88875494563466573</v>
      </c>
      <c r="GR87">
        <f t="shared" si="811"/>
        <v>0.89845829522307497</v>
      </c>
      <c r="GV87">
        <v>595.01573574188205</v>
      </c>
      <c r="GW87">
        <f t="shared" si="726"/>
        <v>0.59501573574188205</v>
      </c>
      <c r="GX87">
        <v>4.6280991735537201E-4</v>
      </c>
      <c r="GY87">
        <f t="shared" si="812"/>
        <v>10.889645114244047</v>
      </c>
      <c r="GZ87">
        <f t="shared" si="813"/>
        <v>92.30918813806511</v>
      </c>
      <c r="HA87">
        <f t="shared" si="814"/>
        <v>0.30050494545920703</v>
      </c>
      <c r="HB87">
        <f t="shared" si="815"/>
        <v>0.75272989592171113</v>
      </c>
      <c r="HC87">
        <f t="shared" si="816"/>
        <v>0.79671662054182535</v>
      </c>
      <c r="HG87">
        <v>552.82555282555199</v>
      </c>
      <c r="HH87">
        <f t="shared" si="727"/>
        <v>0.55282555282555201</v>
      </c>
      <c r="HI87">
        <v>4.9999999999999903E-4</v>
      </c>
      <c r="HJ87">
        <f t="shared" si="817"/>
        <v>12.658227848101241</v>
      </c>
      <c r="HK87">
        <f t="shared" si="887"/>
        <v>92.559431923433067</v>
      </c>
      <c r="HL87">
        <f t="shared" si="818"/>
        <v>0.18219845271428284</v>
      </c>
      <c r="HM87">
        <f t="shared" si="819"/>
        <v>0.85097631783095995</v>
      </c>
      <c r="HN87">
        <f t="shared" si="820"/>
        <v>0.88707124686593486</v>
      </c>
      <c r="HR87">
        <v>231.79133052969101</v>
      </c>
      <c r="HS87">
        <f t="shared" si="728"/>
        <v>0.231791330529691</v>
      </c>
      <c r="HT87">
        <v>6.5273845952447201E-4</v>
      </c>
      <c r="HU87">
        <f t="shared" si="821"/>
        <v>9.3381753866161947</v>
      </c>
      <c r="HV87">
        <f t="shared" si="822"/>
        <v>99.116996443699946</v>
      </c>
      <c r="HW87">
        <f t="shared" si="823"/>
        <v>7.2445329976901084E-4</v>
      </c>
      <c r="HX87">
        <f t="shared" si="824"/>
        <v>1.0892214834536891</v>
      </c>
      <c r="HY87">
        <f t="shared" si="825"/>
        <v>1.0000013619412873</v>
      </c>
      <c r="IC87">
        <v>472.64406680852102</v>
      </c>
      <c r="ID87">
        <f t="shared" si="729"/>
        <v>0.472644066808521</v>
      </c>
      <c r="IE87">
        <v>3.8461538461538402E-4</v>
      </c>
      <c r="IF87">
        <f t="shared" si="826"/>
        <v>10.283833813245563</v>
      </c>
      <c r="IG87">
        <f t="shared" si="827"/>
        <v>98.788089738315946</v>
      </c>
      <c r="IH87">
        <f t="shared" si="828"/>
        <v>5.3412458945409271E-3</v>
      </c>
      <c r="II87">
        <f t="shared" si="829"/>
        <v>1.0226245806046375</v>
      </c>
      <c r="IJ87">
        <f t="shared" si="830"/>
        <v>1.0000044792832503</v>
      </c>
      <c r="IN87">
        <v>501.35501355013298</v>
      </c>
      <c r="IO87">
        <f t="shared" si="730"/>
        <v>0.50135501355013301</v>
      </c>
      <c r="IP87">
        <v>4.5635359116022098E-4</v>
      </c>
      <c r="IQ87">
        <f t="shared" si="831"/>
        <v>11.553255472410656</v>
      </c>
      <c r="IR87">
        <f t="shared" si="888"/>
        <v>93.321211273515573</v>
      </c>
      <c r="IS87">
        <f t="shared" si="832"/>
        <v>7.9663797050341406E-2</v>
      </c>
      <c r="IT87">
        <f t="shared" si="833"/>
        <v>0.94496415174053772</v>
      </c>
      <c r="IU87">
        <f t="shared" si="834"/>
        <v>0.95624787668542577</v>
      </c>
      <c r="IY87">
        <v>556.47840531561405</v>
      </c>
      <c r="IZ87">
        <f t="shared" si="731"/>
        <v>0.5564784053156141</v>
      </c>
      <c r="JA87">
        <v>1.5819672131147499E-3</v>
      </c>
      <c r="JB87">
        <f t="shared" si="835"/>
        <v>16.630754003918611</v>
      </c>
      <c r="JC87">
        <f t="shared" si="889"/>
        <v>64.670367253579897</v>
      </c>
      <c r="JD87">
        <f t="shared" si="836"/>
        <v>0.68383144899177994</v>
      </c>
      <c r="JE87">
        <f t="shared" si="837"/>
        <v>0.51560233248977261</v>
      </c>
      <c r="JF87">
        <f t="shared" si="838"/>
        <v>0.5830560917435883</v>
      </c>
      <c r="JJ87">
        <v>557.78894472361696</v>
      </c>
      <c r="JK87">
        <f t="shared" si="732"/>
        <v>0.55778894472361695</v>
      </c>
      <c r="JL87">
        <v>1.53232263009965E-3</v>
      </c>
      <c r="JM87">
        <f t="shared" si="839"/>
        <v>13.705926923968248</v>
      </c>
      <c r="JN87">
        <f t="shared" si="871"/>
        <v>60.001997495436164</v>
      </c>
      <c r="JO87">
        <f t="shared" si="840"/>
        <v>0.2044628672887232</v>
      </c>
      <c r="JP87">
        <f t="shared" si="841"/>
        <v>0.79864426465444416</v>
      </c>
      <c r="JQ87">
        <f t="shared" si="842"/>
        <v>0.79829263271558559</v>
      </c>
      <c r="JU87">
        <v>521.25976176173197</v>
      </c>
      <c r="JV87">
        <f t="shared" si="733"/>
        <v>0.52125976176173194</v>
      </c>
      <c r="JW87">
        <v>1.7973289768647999E-3</v>
      </c>
      <c r="JX87">
        <f t="shared" si="843"/>
        <v>17.812973011544102</v>
      </c>
      <c r="JY87">
        <f t="shared" si="890"/>
        <v>67.560045043902164</v>
      </c>
      <c r="JZ87">
        <f t="shared" si="844"/>
        <v>0.1671684353036374</v>
      </c>
      <c r="KA87">
        <f t="shared" si="845"/>
        <v>0.8564194231298039</v>
      </c>
      <c r="KB87">
        <f t="shared" si="846"/>
        <v>0.8503901569172605</v>
      </c>
      <c r="KF87">
        <v>308.27301131401799</v>
      </c>
      <c r="KG87">
        <f t="shared" si="734"/>
        <v>0.30827301131401802</v>
      </c>
      <c r="KH87">
        <v>9.2440179316501299E-4</v>
      </c>
      <c r="KI87">
        <f t="shared" si="847"/>
        <v>11.974116491774778</v>
      </c>
      <c r="KJ87">
        <f t="shared" si="848"/>
        <v>93.536543685797895</v>
      </c>
      <c r="KK87">
        <f t="shared" si="849"/>
        <v>6.9070253456660167E-4</v>
      </c>
      <c r="KL87">
        <f t="shared" si="850"/>
        <v>1.0470226341561821</v>
      </c>
      <c r="KM87">
        <f t="shared" si="851"/>
        <v>0.96986053036068587</v>
      </c>
      <c r="KQ87">
        <v>491.97860962566801</v>
      </c>
      <c r="KR87">
        <f t="shared" si="735"/>
        <v>0.49197860962566803</v>
      </c>
      <c r="KS87">
        <v>1.7311111111111099E-3</v>
      </c>
      <c r="KT87">
        <f t="shared" si="852"/>
        <v>15.511748307447222</v>
      </c>
      <c r="KU87">
        <f t="shared" si="892"/>
        <v>73.67582636399834</v>
      </c>
      <c r="KV87">
        <f t="shared" si="853"/>
        <v>0.43973895361438897</v>
      </c>
      <c r="KW87">
        <f t="shared" si="854"/>
        <v>0.66418071302724435</v>
      </c>
      <c r="KX87">
        <f t="shared" si="855"/>
        <v>0.72458185659282204</v>
      </c>
      <c r="LB87">
        <v>517.49702656270597</v>
      </c>
      <c r="LC87">
        <f t="shared" si="736"/>
        <v>0.51749702656270602</v>
      </c>
      <c r="LD87">
        <v>1.6652173913043399E-3</v>
      </c>
      <c r="LE87">
        <f t="shared" si="872"/>
        <v>16.058026917110318</v>
      </c>
      <c r="LF87">
        <f t="shared" si="873"/>
        <v>70.605006079409392</v>
      </c>
      <c r="LG87">
        <f t="shared" si="856"/>
        <v>0.26230803548166476</v>
      </c>
      <c r="LH87">
        <f t="shared" si="857"/>
        <v>0.76359889370650336</v>
      </c>
      <c r="LI87">
        <f t="shared" si="858"/>
        <v>0.77418981031156564</v>
      </c>
      <c r="LM87">
        <v>437.88819875776397</v>
      </c>
      <c r="LN87">
        <f t="shared" si="737"/>
        <v>0.43788819875776397</v>
      </c>
      <c r="LO87">
        <v>1.3590949423247501E-3</v>
      </c>
      <c r="LP87">
        <f t="shared" si="738"/>
        <v>17.160289675817552</v>
      </c>
      <c r="LQ87">
        <f t="shared" si="859"/>
        <v>82.44858267041019</v>
      </c>
      <c r="LR87">
        <f t="shared" si="860"/>
        <v>0.11182657055046004</v>
      </c>
      <c r="LS87">
        <f t="shared" si="861"/>
        <v>0.87353049463354093</v>
      </c>
      <c r="LT87">
        <f t="shared" si="862"/>
        <v>0.88637405468594022</v>
      </c>
      <c r="LX87">
        <v>645.60439560439499</v>
      </c>
      <c r="LY87">
        <f t="shared" si="739"/>
        <v>0.64560439560439498</v>
      </c>
      <c r="LZ87">
        <v>1.5040485829959499E-3</v>
      </c>
      <c r="MA87">
        <f t="shared" si="863"/>
        <v>14.768450963217042</v>
      </c>
      <c r="MB87">
        <f t="shared" si="891"/>
        <v>59.670107391086866</v>
      </c>
      <c r="MC87">
        <f t="shared" si="864"/>
        <v>0.51440395729525401</v>
      </c>
      <c r="MD87">
        <f t="shared" si="865"/>
        <v>0.61042116372510569</v>
      </c>
      <c r="ME87">
        <f t="shared" si="866"/>
        <v>0.6425863463573066</v>
      </c>
    </row>
    <row r="88" spans="1:343" x14ac:dyDescent="0.25">
      <c r="A88" s="4">
        <v>3.3277400000000001E-5</v>
      </c>
      <c r="B88" s="1">
        <v>0.99997000000000003</v>
      </c>
      <c r="E88">
        <v>533.48878346868298</v>
      </c>
      <c r="F88">
        <f t="shared" si="708"/>
        <v>0.533488783468683</v>
      </c>
      <c r="G88">
        <v>7.4880598215003595E-4</v>
      </c>
      <c r="H88">
        <f t="shared" si="740"/>
        <v>14.568209769455953</v>
      </c>
      <c r="I88">
        <f t="shared" si="867"/>
        <v>82.881692602310949</v>
      </c>
      <c r="J88">
        <f t="shared" si="741"/>
        <v>5.964311178623307E-2</v>
      </c>
      <c r="K88">
        <f t="shared" si="742"/>
        <v>0.92554494819424216</v>
      </c>
      <c r="L88">
        <f t="shared" si="743"/>
        <v>0.86685050078602077</v>
      </c>
      <c r="P88">
        <v>561.11111111111097</v>
      </c>
      <c r="Q88">
        <f t="shared" si="709"/>
        <v>0.56111111111111101</v>
      </c>
      <c r="R88">
        <v>1.61188843164151E-3</v>
      </c>
      <c r="S88">
        <f t="shared" si="744"/>
        <v>11.343338716689022</v>
      </c>
      <c r="T88">
        <f t="shared" si="874"/>
        <v>53.773867524399478</v>
      </c>
      <c r="U88">
        <f t="shared" si="745"/>
        <v>1.1868833145130928</v>
      </c>
      <c r="V88">
        <f t="shared" si="746"/>
        <v>0.30353410962923066</v>
      </c>
      <c r="W88">
        <f t="shared" si="747"/>
        <v>0.40387746607575098</v>
      </c>
      <c r="AC88" t="s">
        <v>28</v>
      </c>
      <c r="AD88">
        <f>SUM(AD80:AD87)</f>
        <v>2.8596685082872904E-3</v>
      </c>
      <c r="AM88">
        <v>602.56410256410197</v>
      </c>
      <c r="AN88">
        <f t="shared" si="711"/>
        <v>0.60256410256410198</v>
      </c>
      <c r="AO88">
        <v>1.4577303884234501E-3</v>
      </c>
      <c r="AP88">
        <f t="shared" si="753"/>
        <v>12.43797259746971</v>
      </c>
      <c r="AQ88">
        <f t="shared" si="868"/>
        <v>46.883921786770273</v>
      </c>
      <c r="AR88">
        <f t="shared" si="754"/>
        <v>0.80224939071695411</v>
      </c>
      <c r="AS88">
        <f t="shared" si="755"/>
        <v>0.4366647947294619</v>
      </c>
      <c r="AT88">
        <f t="shared" si="756"/>
        <v>0.51666524058102836</v>
      </c>
      <c r="AX88">
        <v>314.47184375485602</v>
      </c>
      <c r="AY88">
        <f t="shared" si="712"/>
        <v>0.31447184375485604</v>
      </c>
      <c r="AZ88">
        <v>1.09591773299487E-3</v>
      </c>
      <c r="BA88">
        <f t="shared" si="757"/>
        <v>11.286485406744283</v>
      </c>
      <c r="BB88">
        <f t="shared" si="875"/>
        <v>91.666114022179443</v>
      </c>
      <c r="BC88">
        <f t="shared" si="758"/>
        <v>1.0973376184924429E-3</v>
      </c>
      <c r="BD88">
        <f t="shared" si="759"/>
        <v>1.0397546383675478</v>
      </c>
      <c r="BE88">
        <f t="shared" si="760"/>
        <v>0.99391526628641824</v>
      </c>
      <c r="BI88">
        <v>525.68922305764397</v>
      </c>
      <c r="BJ88">
        <f t="shared" si="713"/>
        <v>0.52568922305764398</v>
      </c>
      <c r="BK88">
        <v>1.6818181818181799E-3</v>
      </c>
      <c r="BL88">
        <f t="shared" si="761"/>
        <v>11.953220908444775</v>
      </c>
      <c r="BM88">
        <f t="shared" si="876"/>
        <v>57.623706484664794</v>
      </c>
      <c r="BN88">
        <f t="shared" si="762"/>
        <v>0.74767925526100965</v>
      </c>
      <c r="BO88">
        <f t="shared" si="763"/>
        <v>0.4827232344081705</v>
      </c>
      <c r="BP88">
        <f t="shared" si="764"/>
        <v>0.57223172005994749</v>
      </c>
      <c r="BT88">
        <v>422.01737656283001</v>
      </c>
      <c r="BU88">
        <f t="shared" si="714"/>
        <v>0.42201737656283</v>
      </c>
      <c r="BV88">
        <v>1.5330578512396599E-3</v>
      </c>
      <c r="BW88">
        <f t="shared" si="765"/>
        <v>16.154455755950053</v>
      </c>
      <c r="BX88">
        <f t="shared" si="877"/>
        <v>82.818800128887105</v>
      </c>
      <c r="BY88">
        <f t="shared" si="766"/>
        <v>0.25235602026896398</v>
      </c>
      <c r="BZ88">
        <f t="shared" si="767"/>
        <v>0.77508655275229799</v>
      </c>
      <c r="CA88">
        <f t="shared" si="768"/>
        <v>0.83964701146374543</v>
      </c>
      <c r="CE88">
        <v>554.34782608695605</v>
      </c>
      <c r="CF88">
        <f t="shared" si="715"/>
        <v>0.5543478260869561</v>
      </c>
      <c r="CG88">
        <v>1.63364624505928E-3</v>
      </c>
      <c r="CH88">
        <f t="shared" si="769"/>
        <v>11.744401474186054</v>
      </c>
      <c r="CI88">
        <f t="shared" si="878"/>
        <v>64.019952518022237</v>
      </c>
      <c r="CJ88">
        <f t="shared" si="770"/>
        <v>0.32531752738973946</v>
      </c>
      <c r="CK88">
        <f t="shared" si="771"/>
        <v>0.72928688782414863</v>
      </c>
      <c r="CL88">
        <f t="shared" si="772"/>
        <v>0.73560574114054589</v>
      </c>
      <c r="CP88">
        <v>334.56790123456699</v>
      </c>
      <c r="CQ88">
        <f t="shared" si="716"/>
        <v>0.33456790123456698</v>
      </c>
      <c r="CR88">
        <v>1.61973349010386E-3</v>
      </c>
      <c r="CS88">
        <f t="shared" si="773"/>
        <v>13.611205799192099</v>
      </c>
      <c r="CT88">
        <f t="shared" si="879"/>
        <v>84.992735091292872</v>
      </c>
      <c r="CU88">
        <f t="shared" si="774"/>
        <v>0.11667785522958575</v>
      </c>
      <c r="CV88">
        <f t="shared" si="775"/>
        <v>0.85128993386268104</v>
      </c>
      <c r="CW88">
        <f t="shared" si="776"/>
        <v>0.89358322804610313</v>
      </c>
      <c r="DA88">
        <v>319.22196796338602</v>
      </c>
      <c r="DB88">
        <f t="shared" si="717"/>
        <v>0.31922196796338603</v>
      </c>
      <c r="DC88">
        <v>1.08163265306122E-3</v>
      </c>
      <c r="DD88">
        <f t="shared" si="777"/>
        <v>10.262169383882542</v>
      </c>
      <c r="DE88">
        <f t="shared" si="880"/>
        <v>92.843589048522446</v>
      </c>
      <c r="DF88">
        <f t="shared" si="778"/>
        <v>4.5840894486121185E-2</v>
      </c>
      <c r="DG88">
        <f t="shared" si="779"/>
        <v>0.97706791449735853</v>
      </c>
      <c r="DH88">
        <f t="shared" si="780"/>
        <v>0.97967384693019288</v>
      </c>
      <c r="DL88">
        <v>311.39954544209797</v>
      </c>
      <c r="DM88">
        <f t="shared" si="718"/>
        <v>0.31139954544209797</v>
      </c>
      <c r="DN88">
        <v>9.4594594594594496E-4</v>
      </c>
      <c r="DO88">
        <f t="shared" si="869"/>
        <v>10.522201845894827</v>
      </c>
      <c r="DP88">
        <f t="shared" si="870"/>
        <v>92.194530459268847</v>
      </c>
      <c r="DQ88">
        <f t="shared" si="781"/>
        <v>5.5071900255237637E-2</v>
      </c>
      <c r="DR88">
        <f t="shared" si="782"/>
        <v>0.95726821899799641</v>
      </c>
      <c r="DS88">
        <f t="shared" si="783"/>
        <v>0.97453701490206091</v>
      </c>
      <c r="DW88">
        <v>445.40942928039601</v>
      </c>
      <c r="DX88">
        <f t="shared" si="719"/>
        <v>0.44540942928039601</v>
      </c>
      <c r="DY88">
        <v>2.0260416666666599E-3</v>
      </c>
      <c r="DZ88">
        <f t="shared" si="784"/>
        <v>14.338582212785987</v>
      </c>
      <c r="EA88">
        <f t="shared" si="893"/>
        <v>63.288806322245584</v>
      </c>
      <c r="EB88">
        <f t="shared" si="785"/>
        <v>0.5904910063630292</v>
      </c>
      <c r="EC88">
        <f t="shared" si="786"/>
        <v>0.53784839629780568</v>
      </c>
      <c r="ED88">
        <f t="shared" si="787"/>
        <v>0.65677770270332347</v>
      </c>
      <c r="EH88">
        <v>382.97872340425499</v>
      </c>
      <c r="EI88">
        <f t="shared" si="720"/>
        <v>0.38297872340425498</v>
      </c>
      <c r="EJ88">
        <v>2.1043956043956002E-3</v>
      </c>
      <c r="EK88">
        <f t="shared" si="788"/>
        <v>16.138003101193252</v>
      </c>
      <c r="EL88">
        <f t="shared" si="881"/>
        <v>73.653340524505992</v>
      </c>
      <c r="EM88">
        <f t="shared" si="789"/>
        <v>1.5211535650623782</v>
      </c>
      <c r="EN88">
        <f t="shared" si="790"/>
        <v>0.21624809802468656</v>
      </c>
      <c r="EO88">
        <f t="shared" si="791"/>
        <v>0.54122912783052568</v>
      </c>
      <c r="ES88">
        <v>332.31851459189897</v>
      </c>
      <c r="ET88">
        <f t="shared" si="721"/>
        <v>0.33231851459189898</v>
      </c>
      <c r="EU88">
        <v>1.3923766816143399E-3</v>
      </c>
      <c r="EV88">
        <f t="shared" si="792"/>
        <v>14.092881392857691</v>
      </c>
      <c r="EW88">
        <f t="shared" si="882"/>
        <v>84.443819102775663</v>
      </c>
      <c r="EX88">
        <f t="shared" si="793"/>
        <v>1.539331793223097E-2</v>
      </c>
      <c r="EY88">
        <f t="shared" si="794"/>
        <v>0.96418048940433732</v>
      </c>
      <c r="EZ88">
        <f t="shared" si="795"/>
        <v>0.93578866141694705</v>
      </c>
      <c r="FD88">
        <v>340.19370460048401</v>
      </c>
      <c r="FE88">
        <f t="shared" si="722"/>
        <v>0.34019370460048404</v>
      </c>
      <c r="FF88">
        <v>1.9777777777777701E-3</v>
      </c>
      <c r="FG88">
        <f t="shared" si="796"/>
        <v>15.248864901910332</v>
      </c>
      <c r="FH88">
        <f t="shared" si="883"/>
        <v>82.198235243724724</v>
      </c>
      <c r="FI88">
        <f t="shared" si="797"/>
        <v>0.37499628288829195</v>
      </c>
      <c r="FJ88">
        <f t="shared" si="798"/>
        <v>0.68955721372179213</v>
      </c>
      <c r="FK88">
        <f t="shared" si="799"/>
        <v>0.877779464238441</v>
      </c>
      <c r="FO88">
        <v>820.34544684113803</v>
      </c>
      <c r="FP88">
        <f t="shared" si="723"/>
        <v>0.82034544684113808</v>
      </c>
      <c r="FQ88">
        <v>9.7568151092636995E-4</v>
      </c>
      <c r="FR88">
        <f t="shared" si="800"/>
        <v>19.244211260875147</v>
      </c>
      <c r="FS88">
        <f t="shared" si="884"/>
        <v>65.782330331034444</v>
      </c>
      <c r="FT88">
        <f t="shared" si="801"/>
        <v>0.26977320891703427</v>
      </c>
      <c r="FU88">
        <f t="shared" si="802"/>
        <v>0.71496653452496417</v>
      </c>
      <c r="FV88">
        <f t="shared" si="803"/>
        <v>0.73416494791288611</v>
      </c>
      <c r="FZ88">
        <v>539.03345724907194</v>
      </c>
      <c r="GA88">
        <f t="shared" si="724"/>
        <v>0.53903345724907192</v>
      </c>
      <c r="GB88">
        <v>3.0847457627118598E-4</v>
      </c>
      <c r="GC88">
        <f t="shared" si="804"/>
        <v>8.1391708778677039</v>
      </c>
      <c r="GD88">
        <f t="shared" si="885"/>
        <v>98.952044482208478</v>
      </c>
      <c r="GE88">
        <f t="shared" si="805"/>
        <v>2.6650747636060231E-2</v>
      </c>
      <c r="GF88">
        <f t="shared" si="806"/>
        <v>1.0091398037154162</v>
      </c>
      <c r="GG88">
        <f t="shared" si="807"/>
        <v>0.99999980549320833</v>
      </c>
      <c r="GK88">
        <v>375.523453180366</v>
      </c>
      <c r="GL88">
        <f t="shared" si="725"/>
        <v>0.37552345318036601</v>
      </c>
      <c r="GM88">
        <v>2.9334687910399603E-4</v>
      </c>
      <c r="GN88">
        <f t="shared" si="808"/>
        <v>7.4453522615227419</v>
      </c>
      <c r="GO88">
        <f t="shared" si="886"/>
        <v>98.717801489724394</v>
      </c>
      <c r="GP88">
        <f t="shared" si="809"/>
        <v>4.7325700048346811E-2</v>
      </c>
      <c r="GQ88">
        <f t="shared" si="810"/>
        <v>0.96647328224936258</v>
      </c>
      <c r="GR88">
        <f t="shared" si="811"/>
        <v>0.97702515391160794</v>
      </c>
      <c r="GV88">
        <v>452.75439449376802</v>
      </c>
      <c r="GW88">
        <f t="shared" si="726"/>
        <v>0.45275439449376803</v>
      </c>
      <c r="GX88">
        <v>2.8429752066115702E-4</v>
      </c>
      <c r="GY88">
        <f t="shared" si="812"/>
        <v>6.6893534273213415</v>
      </c>
      <c r="GZ88">
        <f t="shared" si="813"/>
        <v>98.998541565386446</v>
      </c>
      <c r="HA88">
        <f t="shared" si="814"/>
        <v>0.17729970316636084</v>
      </c>
      <c r="HB88">
        <f t="shared" si="815"/>
        <v>0.84404490386587361</v>
      </c>
      <c r="HC88">
        <f t="shared" si="816"/>
        <v>0.89336773660376756</v>
      </c>
      <c r="HG88">
        <v>429.97542997542899</v>
      </c>
      <c r="HH88">
        <f t="shared" si="727"/>
        <v>0.42997542997542898</v>
      </c>
      <c r="HI88">
        <v>2.3902439024390201E-4</v>
      </c>
      <c r="HJ88">
        <f t="shared" si="817"/>
        <v>6.0512503859215689</v>
      </c>
      <c r="HK88">
        <f t="shared" si="887"/>
        <v>98.61068230935463</v>
      </c>
      <c r="HL88">
        <f t="shared" si="818"/>
        <v>0.10471050976319179</v>
      </c>
      <c r="HM88">
        <f t="shared" si="819"/>
        <v>0.91969111773310452</v>
      </c>
      <c r="HN88">
        <f t="shared" si="820"/>
        <v>0.95870064706205971</v>
      </c>
      <c r="HR88">
        <v>183.51851548821</v>
      </c>
      <c r="HS88">
        <f t="shared" si="728"/>
        <v>0.18351851548820999</v>
      </c>
      <c r="HT88">
        <v>5.7477377231594702E-5</v>
      </c>
      <c r="HU88">
        <f t="shared" si="821"/>
        <v>0.82228007484398713</v>
      </c>
      <c r="HV88">
        <f t="shared" si="822"/>
        <v>99.939276518543934</v>
      </c>
      <c r="HW88">
        <f t="shared" si="823"/>
        <v>2.0653507641285858E-4</v>
      </c>
      <c r="HX88">
        <f t="shared" si="824"/>
        <v>0.9620566747901601</v>
      </c>
      <c r="HY88">
        <f t="shared" si="825"/>
        <v>0.88325285506156703</v>
      </c>
      <c r="IC88">
        <v>233.62579065496701</v>
      </c>
      <c r="ID88">
        <f t="shared" si="729"/>
        <v>0.233625790654967</v>
      </c>
      <c r="IE88">
        <v>4.3786982248520798E-5</v>
      </c>
      <c r="IF88">
        <f t="shared" si="826"/>
        <v>1.1707749264310374</v>
      </c>
      <c r="IG88">
        <f t="shared" si="827"/>
        <v>99.958864664746983</v>
      </c>
      <c r="IH88">
        <f t="shared" si="828"/>
        <v>2.1534727881679009E-4</v>
      </c>
      <c r="II88">
        <f t="shared" si="829"/>
        <v>0.99190972708548031</v>
      </c>
      <c r="IJ88">
        <f t="shared" si="830"/>
        <v>0.96996902767937276</v>
      </c>
      <c r="IN88">
        <v>338.75338753387302</v>
      </c>
      <c r="IO88">
        <f t="shared" si="730"/>
        <v>0.33875338753387302</v>
      </c>
      <c r="IP88">
        <v>2.2651933701657399E-4</v>
      </c>
      <c r="IQ88">
        <f t="shared" si="831"/>
        <v>5.7346667599132646</v>
      </c>
      <c r="IR88">
        <f t="shared" si="888"/>
        <v>99.05587803342884</v>
      </c>
      <c r="IS88">
        <f t="shared" si="832"/>
        <v>2.9246375924090618E-2</v>
      </c>
      <c r="IT88">
        <f t="shared" si="833"/>
        <v>0.98820096348977271</v>
      </c>
      <c r="IU88">
        <f t="shared" si="834"/>
        <v>1.0000009749947103</v>
      </c>
      <c r="IY88">
        <v>423.58803986710899</v>
      </c>
      <c r="IZ88">
        <f t="shared" si="731"/>
        <v>0.42358803986710897</v>
      </c>
      <c r="JA88">
        <v>1.36885245901639E-3</v>
      </c>
      <c r="JB88">
        <f t="shared" si="835"/>
        <v>14.390341547432168</v>
      </c>
      <c r="JC88">
        <f t="shared" si="889"/>
        <v>79.060708801012069</v>
      </c>
      <c r="JD88">
        <f t="shared" si="836"/>
        <v>0.39633125389046736</v>
      </c>
      <c r="JE88">
        <f t="shared" si="837"/>
        <v>0.65024912599768347</v>
      </c>
      <c r="JF88">
        <f t="shared" si="838"/>
        <v>0.73531807397596261</v>
      </c>
      <c r="JJ88">
        <v>452.26130653266301</v>
      </c>
      <c r="JK88">
        <f t="shared" si="732"/>
        <v>0.452261306532663</v>
      </c>
      <c r="JL88">
        <v>1.63156886125542E-3</v>
      </c>
      <c r="JM88">
        <f t="shared" si="839"/>
        <v>14.593639188331126</v>
      </c>
      <c r="JN88">
        <f t="shared" si="871"/>
        <v>74.595636683767296</v>
      </c>
      <c r="JO88">
        <f t="shared" si="840"/>
        <v>9.612045936555437E-2</v>
      </c>
      <c r="JP88">
        <f t="shared" si="841"/>
        <v>0.90993761550252117</v>
      </c>
      <c r="JQ88">
        <f t="shared" si="842"/>
        <v>0.90953698265240246</v>
      </c>
      <c r="JU88">
        <v>375.54761102401397</v>
      </c>
      <c r="JV88">
        <f t="shared" si="733"/>
        <v>0.37554761102401396</v>
      </c>
      <c r="JW88">
        <v>1.44087998710641E-3</v>
      </c>
      <c r="JX88">
        <f t="shared" si="843"/>
        <v>14.280277374691874</v>
      </c>
      <c r="JY88">
        <f t="shared" si="890"/>
        <v>81.840322418594042</v>
      </c>
      <c r="JZ88">
        <f t="shared" si="844"/>
        <v>4.9354195080083332E-2</v>
      </c>
      <c r="KA88">
        <f t="shared" si="845"/>
        <v>0.91471638313956893</v>
      </c>
      <c r="KB88">
        <f t="shared" si="846"/>
        <v>0.90827670132715932</v>
      </c>
      <c r="KF88">
        <v>288.47833258941603</v>
      </c>
      <c r="KG88">
        <f t="shared" si="734"/>
        <v>0.28847833258941602</v>
      </c>
      <c r="KH88">
        <v>4.7308311824409497E-4</v>
      </c>
      <c r="KI88">
        <f t="shared" si="847"/>
        <v>6.1280196663742874</v>
      </c>
      <c r="KJ88">
        <f t="shared" si="848"/>
        <v>99.664563352172181</v>
      </c>
      <c r="KK88">
        <f t="shared" si="849"/>
        <v>4.4445159943916286E-4</v>
      </c>
      <c r="KL88">
        <f t="shared" si="850"/>
        <v>1.0795642124292217</v>
      </c>
      <c r="KM88">
        <f t="shared" si="851"/>
        <v>1.0000039019871259</v>
      </c>
      <c r="KQ88">
        <v>374.331550802138</v>
      </c>
      <c r="KR88">
        <f t="shared" si="735"/>
        <v>0.37433155080213798</v>
      </c>
      <c r="KS88">
        <v>1.36222222222222E-3</v>
      </c>
      <c r="KT88">
        <f t="shared" si="852"/>
        <v>12.206292313819175</v>
      </c>
      <c r="KU88">
        <f t="shared" si="892"/>
        <v>85.882118677817516</v>
      </c>
      <c r="KV88">
        <f t="shared" si="853"/>
        <v>0.21904632986960917</v>
      </c>
      <c r="KW88">
        <f t="shared" si="854"/>
        <v>0.7795271376068228</v>
      </c>
      <c r="KX88">
        <f t="shared" si="855"/>
        <v>0.85041798045778361</v>
      </c>
      <c r="LB88">
        <v>389.21633408219799</v>
      </c>
      <c r="LC88">
        <f t="shared" si="736"/>
        <v>0.38921633408219797</v>
      </c>
      <c r="LD88">
        <v>1.4608695652173901E-3</v>
      </c>
      <c r="LE88">
        <f t="shared" si="872"/>
        <v>14.087459645297878</v>
      </c>
      <c r="LF88">
        <f t="shared" si="873"/>
        <v>84.692465724707276</v>
      </c>
      <c r="LG88">
        <f t="shared" si="856"/>
        <v>9.9552175469917278E-2</v>
      </c>
      <c r="LH88">
        <f t="shared" si="857"/>
        <v>0.87789134917302258</v>
      </c>
      <c r="LI88">
        <f t="shared" si="858"/>
        <v>0.89006747219261761</v>
      </c>
      <c r="LM88">
        <v>344.72049689441002</v>
      </c>
      <c r="LN88">
        <f t="shared" si="737"/>
        <v>0.34472049689441003</v>
      </c>
      <c r="LO88">
        <v>8.8932691088857796E-4</v>
      </c>
      <c r="LP88">
        <f t="shared" si="738"/>
        <v>11.228875137482044</v>
      </c>
      <c r="LQ88">
        <f t="shared" si="859"/>
        <v>93.677457807892239</v>
      </c>
      <c r="LR88">
        <f t="shared" si="860"/>
        <v>5.2710308915609835E-2</v>
      </c>
      <c r="LS88">
        <f t="shared" si="861"/>
        <v>0.9579731678737794</v>
      </c>
      <c r="LT88">
        <f t="shared" si="862"/>
        <v>0.97205829253257647</v>
      </c>
      <c r="LX88">
        <v>513.73626373626303</v>
      </c>
      <c r="LY88">
        <f t="shared" si="739"/>
        <v>0.51373626373626302</v>
      </c>
      <c r="LZ88">
        <v>1.5040485829959499E-3</v>
      </c>
      <c r="MA88">
        <f t="shared" si="863"/>
        <v>14.768450963217042</v>
      </c>
      <c r="MB88">
        <f t="shared" si="891"/>
        <v>74.438558354303908</v>
      </c>
      <c r="MC88">
        <f t="shared" si="864"/>
        <v>0.27255572577684101</v>
      </c>
      <c r="MD88">
        <f t="shared" si="865"/>
        <v>0.74787986750544544</v>
      </c>
      <c r="ME88">
        <f t="shared" si="866"/>
        <v>0.78728822022123046</v>
      </c>
    </row>
    <row r="89" spans="1:343" x14ac:dyDescent="0.25">
      <c r="A89" s="4">
        <v>3.37098E-5</v>
      </c>
      <c r="B89" s="1">
        <v>0.99997000000000003</v>
      </c>
      <c r="E89">
        <v>441.022754683605</v>
      </c>
      <c r="F89">
        <f t="shared" si="708"/>
        <v>0.44102275468360502</v>
      </c>
      <c r="G89">
        <v>2.91686097933585E-4</v>
      </c>
      <c r="H89">
        <f t="shared" si="740"/>
        <v>5.6748268080464008</v>
      </c>
      <c r="I89">
        <f t="shared" si="867"/>
        <v>88.556519410357353</v>
      </c>
      <c r="J89">
        <f t="shared" si="741"/>
        <v>3.3939750967297386E-2</v>
      </c>
      <c r="K89">
        <f t="shared" si="742"/>
        <v>0.96309494837362175</v>
      </c>
      <c r="L89">
        <f t="shared" si="743"/>
        <v>0.90201922654430677</v>
      </c>
      <c r="P89">
        <v>500</v>
      </c>
      <c r="Q89">
        <f t="shared" si="709"/>
        <v>0.5</v>
      </c>
      <c r="R89">
        <v>1.5578875171467701E-3</v>
      </c>
      <c r="S89">
        <f t="shared" si="744"/>
        <v>10.963318206521958</v>
      </c>
      <c r="T89">
        <f t="shared" si="874"/>
        <v>64.737185730921439</v>
      </c>
      <c r="U89">
        <f t="shared" si="745"/>
        <v>0.97302083818558494</v>
      </c>
      <c r="V89">
        <f t="shared" si="746"/>
        <v>0.37981006056966854</v>
      </c>
      <c r="W89">
        <f t="shared" si="747"/>
        <v>0.50536898485751913</v>
      </c>
      <c r="AC89" t="s">
        <v>29</v>
      </c>
      <c r="AD89">
        <v>517.86400000000003</v>
      </c>
      <c r="AM89">
        <v>490.38461538461502</v>
      </c>
      <c r="AN89">
        <f t="shared" si="711"/>
        <v>0.49038461538461503</v>
      </c>
      <c r="AO89">
        <v>1.7124270119319601E-3</v>
      </c>
      <c r="AP89">
        <f t="shared" si="753"/>
        <v>14.61115197894164</v>
      </c>
      <c r="AQ89">
        <f t="shared" si="868"/>
        <v>61.495073765711915</v>
      </c>
      <c r="AR89">
        <f t="shared" si="754"/>
        <v>0.5229830877040692</v>
      </c>
      <c r="AS89">
        <f t="shared" si="755"/>
        <v>0.55876423843957612</v>
      </c>
      <c r="AT89">
        <f t="shared" si="756"/>
        <v>0.66113426858769475</v>
      </c>
      <c r="AX89">
        <v>291.59975133398899</v>
      </c>
      <c r="AY89">
        <f t="shared" si="712"/>
        <v>0.29159975133398897</v>
      </c>
      <c r="AZ89">
        <v>6.2720820597834503E-4</v>
      </c>
      <c r="BA89">
        <f t="shared" si="757"/>
        <v>6.4594047989530896</v>
      </c>
      <c r="BB89">
        <f t="shared" si="875"/>
        <v>98.12551882113253</v>
      </c>
      <c r="BC89">
        <f t="shared" si="758"/>
        <v>6.7541275835190451E-4</v>
      </c>
      <c r="BD89">
        <f t="shared" si="759"/>
        <v>1.0461154845466962</v>
      </c>
      <c r="BE89">
        <f t="shared" si="760"/>
        <v>0.99999568361822377</v>
      </c>
      <c r="BI89">
        <v>428.52586010480701</v>
      </c>
      <c r="BJ89">
        <f t="shared" si="713"/>
        <v>0.42852586010480703</v>
      </c>
      <c r="BK89">
        <v>1.8732057416267899E-3</v>
      </c>
      <c r="BL89">
        <f t="shared" si="761"/>
        <v>13.313473643402915</v>
      </c>
      <c r="BM89">
        <f t="shared" si="876"/>
        <v>70.937180128067709</v>
      </c>
      <c r="BN89">
        <f t="shared" si="762"/>
        <v>0.48738096374036427</v>
      </c>
      <c r="BO89">
        <f t="shared" si="763"/>
        <v>0.5953463591330479</v>
      </c>
      <c r="BP89">
        <f t="shared" si="764"/>
        <v>0.70573787801162657</v>
      </c>
      <c r="BT89">
        <v>335.05215323397101</v>
      </c>
      <c r="BU89">
        <f t="shared" si="714"/>
        <v>0.33505215323397103</v>
      </c>
      <c r="BV89">
        <v>1.00826446280991E-3</v>
      </c>
      <c r="BW89">
        <f t="shared" si="765"/>
        <v>10.624493812538566</v>
      </c>
      <c r="BX89">
        <f t="shared" si="877"/>
        <v>93.443293941425665</v>
      </c>
      <c r="BY89">
        <f t="shared" si="766"/>
        <v>0.14447308845107551</v>
      </c>
      <c r="BZ89">
        <f t="shared" si="767"/>
        <v>0.86928811377531245</v>
      </c>
      <c r="CA89">
        <f t="shared" si="768"/>
        <v>0.9416950458507789</v>
      </c>
      <c r="CE89">
        <v>467.39130434782601</v>
      </c>
      <c r="CF89">
        <f t="shared" si="715"/>
        <v>0.467391304347826</v>
      </c>
      <c r="CG89">
        <v>1.7658596837944599E-3</v>
      </c>
      <c r="CH89">
        <f t="shared" si="769"/>
        <v>12.694893485222572</v>
      </c>
      <c r="CI89">
        <f t="shared" si="878"/>
        <v>76.714846003244816</v>
      </c>
      <c r="CJ89">
        <f t="shared" si="770"/>
        <v>0.17013553319867444</v>
      </c>
      <c r="CK89">
        <f t="shared" si="771"/>
        <v>0.84559195626880868</v>
      </c>
      <c r="CL89">
        <f t="shared" si="772"/>
        <v>0.85291852641067634</v>
      </c>
      <c r="CP89">
        <v>309.87654320987599</v>
      </c>
      <c r="CQ89">
        <f t="shared" si="716"/>
        <v>0.30987654320987601</v>
      </c>
      <c r="CR89">
        <v>1.0695995819452601E-3</v>
      </c>
      <c r="CS89">
        <f t="shared" si="773"/>
        <v>8.9882317810526047</v>
      </c>
      <c r="CT89">
        <f t="shared" si="879"/>
        <v>93.980966872345476</v>
      </c>
      <c r="CU89">
        <f t="shared" si="774"/>
        <v>9.297516564779805E-2</v>
      </c>
      <c r="CV89">
        <f t="shared" si="775"/>
        <v>0.92337564136332018</v>
      </c>
      <c r="CW89">
        <f t="shared" si="776"/>
        <v>0.96925025597879655</v>
      </c>
      <c r="DA89">
        <v>291.76201372997701</v>
      </c>
      <c r="DB89">
        <f t="shared" si="717"/>
        <v>0.29176201372997701</v>
      </c>
      <c r="DC89">
        <v>5.9693877551020302E-4</v>
      </c>
      <c r="DD89">
        <f t="shared" si="777"/>
        <v>5.663555744878586</v>
      </c>
      <c r="DE89">
        <f t="shared" si="880"/>
        <v>98.507144793401039</v>
      </c>
      <c r="DF89">
        <f t="shared" si="778"/>
        <v>3.3814229357526808E-2</v>
      </c>
      <c r="DG89">
        <f t="shared" si="779"/>
        <v>0.99733952995629538</v>
      </c>
      <c r="DH89">
        <f t="shared" si="780"/>
        <v>0.99999952870264441</v>
      </c>
      <c r="DL89">
        <v>279.18343875790703</v>
      </c>
      <c r="DM89">
        <f t="shared" si="718"/>
        <v>0.27918343875790702</v>
      </c>
      <c r="DN89">
        <v>5.4504504504504405E-4</v>
      </c>
      <c r="DO89">
        <f t="shared" si="869"/>
        <v>6.0627924921584437</v>
      </c>
      <c r="DP89">
        <f t="shared" si="870"/>
        <v>98.257322951427284</v>
      </c>
      <c r="DQ89">
        <f t="shared" si="781"/>
        <v>3.9595798106762406E-2</v>
      </c>
      <c r="DR89">
        <f t="shared" si="782"/>
        <v>0.9822810903309922</v>
      </c>
      <c r="DS89">
        <f t="shared" si="783"/>
        <v>1.0000011100001955</v>
      </c>
      <c r="DW89">
        <v>361.04218362282802</v>
      </c>
      <c r="DX89">
        <f t="shared" si="719"/>
        <v>0.36104218362282803</v>
      </c>
      <c r="DY89">
        <v>1.88541666666666E-3</v>
      </c>
      <c r="DZ89">
        <f t="shared" si="784"/>
        <v>13.343359282849681</v>
      </c>
      <c r="EA89">
        <f t="shared" si="893"/>
        <v>76.632165605095267</v>
      </c>
      <c r="EB89">
        <f t="shared" si="785"/>
        <v>0.38175774422181818</v>
      </c>
      <c r="EC89">
        <f t="shared" si="786"/>
        <v>0.64228055779170656</v>
      </c>
      <c r="ED89">
        <f t="shared" si="787"/>
        <v>0.78430195598068986</v>
      </c>
      <c r="EH89">
        <v>321.808510638298</v>
      </c>
      <c r="EI89">
        <f t="shared" si="720"/>
        <v>0.32180851063829802</v>
      </c>
      <c r="EJ89">
        <v>1.57692307692307E-3</v>
      </c>
      <c r="EK89">
        <f t="shared" si="788"/>
        <v>12.092968381311886</v>
      </c>
      <c r="EL89">
        <f t="shared" si="881"/>
        <v>85.746308905817884</v>
      </c>
      <c r="EM89">
        <f t="shared" si="789"/>
        <v>1.2344699240276198</v>
      </c>
      <c r="EN89">
        <f t="shared" si="790"/>
        <v>0.2846145855751957</v>
      </c>
      <c r="EO89">
        <f t="shared" si="791"/>
        <v>0.71233784401250333</v>
      </c>
      <c r="ES89">
        <v>304.95422570523903</v>
      </c>
      <c r="ET89">
        <f t="shared" si="721"/>
        <v>0.304954225705239</v>
      </c>
      <c r="EU89">
        <v>9.5739910313901301E-4</v>
      </c>
      <c r="EV89">
        <f t="shared" si="792"/>
        <v>9.6902743232693638</v>
      </c>
      <c r="EW89">
        <f t="shared" si="882"/>
        <v>94.134093426045027</v>
      </c>
      <c r="EX89">
        <f t="shared" si="793"/>
        <v>1.055143084101001E-2</v>
      </c>
      <c r="EY89">
        <f t="shared" si="794"/>
        <v>1.0259118366615183</v>
      </c>
      <c r="EZ89">
        <f t="shared" si="795"/>
        <v>0.99570223097377397</v>
      </c>
      <c r="FD89">
        <v>311.13801452784497</v>
      </c>
      <c r="FE89">
        <f t="shared" si="722"/>
        <v>0.31113801452784495</v>
      </c>
      <c r="FF89">
        <v>1.3500000000000001E-3</v>
      </c>
      <c r="FG89">
        <f t="shared" si="796"/>
        <v>10.40863531225906</v>
      </c>
      <c r="FH89">
        <f t="shared" si="883"/>
        <v>92.606870555983789</v>
      </c>
      <c r="FI89">
        <f t="shared" si="797"/>
        <v>0.31719564742429907</v>
      </c>
      <c r="FJ89">
        <f t="shared" si="798"/>
        <v>0.75485937253704394</v>
      </c>
      <c r="FK89">
        <f t="shared" si="799"/>
        <v>0.96090656788961382</v>
      </c>
      <c r="FO89">
        <v>631.11644706309596</v>
      </c>
      <c r="FP89">
        <f t="shared" si="723"/>
        <v>0.631116447063096</v>
      </c>
      <c r="FQ89">
        <v>8.1853548295970403E-4</v>
      </c>
      <c r="FR89">
        <f t="shared" si="800"/>
        <v>16.144684082045444</v>
      </c>
      <c r="FS89">
        <f t="shared" si="884"/>
        <v>81.927014413079888</v>
      </c>
      <c r="FT89">
        <f t="shared" si="801"/>
        <v>0.13685433326984259</v>
      </c>
      <c r="FU89">
        <f t="shared" si="802"/>
        <v>0.85452207533635327</v>
      </c>
      <c r="FV89">
        <f t="shared" si="803"/>
        <v>0.87746785987200626</v>
      </c>
      <c r="FZ89">
        <v>241.63568773234201</v>
      </c>
      <c r="GA89">
        <f t="shared" si="724"/>
        <v>0.24163568773234201</v>
      </c>
      <c r="GB89">
        <v>3.7288135593220299E-5</v>
      </c>
      <c r="GC89">
        <f t="shared" si="804"/>
        <v>0.98385582040159092</v>
      </c>
      <c r="GD89">
        <f t="shared" si="885"/>
        <v>99.935900302610065</v>
      </c>
      <c r="GE89">
        <f t="shared" si="805"/>
        <v>1.6518309350982683E-3</v>
      </c>
      <c r="GF89">
        <f t="shared" si="806"/>
        <v>0.98856861295618514</v>
      </c>
      <c r="GG89">
        <f t="shared" si="807"/>
        <v>0.9796149324733785</v>
      </c>
      <c r="GK89">
        <v>180.01833634809401</v>
      </c>
      <c r="GL89">
        <f t="shared" si="725"/>
        <v>0.180018336348094</v>
      </c>
      <c r="GM89">
        <v>4.7778576207349401E-5</v>
      </c>
      <c r="GN89">
        <f t="shared" si="808"/>
        <v>1.2126542184606446</v>
      </c>
      <c r="GO89">
        <f t="shared" si="886"/>
        <v>99.930455708185036</v>
      </c>
      <c r="GP89">
        <f t="shared" si="809"/>
        <v>7.6247338216993915E-3</v>
      </c>
      <c r="GQ89">
        <f t="shared" si="810"/>
        <v>0.98919531455830811</v>
      </c>
      <c r="GR89">
        <f t="shared" si="811"/>
        <v>0.99999526340306122</v>
      </c>
      <c r="GV89">
        <v>242.43277128163101</v>
      </c>
      <c r="GW89">
        <f t="shared" si="726"/>
        <v>0.24243277128163102</v>
      </c>
      <c r="GX89">
        <v>4.6280991735537297E-5</v>
      </c>
      <c r="GY89">
        <f t="shared" si="812"/>
        <v>1.0889645114244069</v>
      </c>
      <c r="GZ89">
        <f t="shared" si="813"/>
        <v>100.08750607681085</v>
      </c>
      <c r="HA89">
        <f t="shared" si="814"/>
        <v>5.3074148454449924E-2</v>
      </c>
      <c r="HB89">
        <f t="shared" si="815"/>
        <v>0.94478687854019094</v>
      </c>
      <c r="HC89">
        <f t="shared" si="816"/>
        <v>0.99999669613373443</v>
      </c>
      <c r="HG89">
        <v>257.98525798525702</v>
      </c>
      <c r="HH89">
        <f t="shared" si="727"/>
        <v>0.25798525798525701</v>
      </c>
      <c r="HI89">
        <v>5.1219512195121899E-5</v>
      </c>
      <c r="HJ89">
        <f t="shared" si="817"/>
        <v>1.2966965112689088</v>
      </c>
      <c r="HK89">
        <f t="shared" si="887"/>
        <v>99.907378820623535</v>
      </c>
      <c r="HL89">
        <f t="shared" si="818"/>
        <v>3.3965313674928874E-2</v>
      </c>
      <c r="HM89">
        <f t="shared" si="819"/>
        <v>0.95931441858784228</v>
      </c>
      <c r="HN89">
        <f t="shared" si="820"/>
        <v>1.000004606006236</v>
      </c>
      <c r="HS89" t="s">
        <v>28</v>
      </c>
      <c r="HT89">
        <f>SUM(HT80:HT88)</f>
        <v>6.985755428646219E-3</v>
      </c>
      <c r="ID89" t="s">
        <v>28</v>
      </c>
      <c r="IE89">
        <f>SUM(IE80:IE88)</f>
        <v>3.7384615384615364E-3</v>
      </c>
      <c r="IN89">
        <v>203.25203252032401</v>
      </c>
      <c r="IO89">
        <f t="shared" si="730"/>
        <v>0.20325203252032401</v>
      </c>
      <c r="IP89">
        <v>4.0883977900552603E-5</v>
      </c>
      <c r="IQ89">
        <f t="shared" si="831"/>
        <v>1.0350374152038633</v>
      </c>
      <c r="IR89">
        <f t="shared" si="888"/>
        <v>100.0909154486327</v>
      </c>
      <c r="IS89">
        <f t="shared" si="832"/>
        <v>7.9254997017543447E-3</v>
      </c>
      <c r="IT89">
        <f t="shared" si="833"/>
        <v>0.97933083759739925</v>
      </c>
      <c r="IU89">
        <f t="shared" si="834"/>
        <v>0.99102493179255136</v>
      </c>
      <c r="IY89">
        <v>353.82059800664399</v>
      </c>
      <c r="IZ89">
        <f t="shared" si="731"/>
        <v>0.353820598006644</v>
      </c>
      <c r="JA89">
        <v>9.5901639344262205E-4</v>
      </c>
      <c r="JB89">
        <f t="shared" si="835"/>
        <v>10.08185605418902</v>
      </c>
      <c r="JC89">
        <f t="shared" si="889"/>
        <v>89.142564855201087</v>
      </c>
      <c r="JD89">
        <f t="shared" si="836"/>
        <v>0.2765765327462365</v>
      </c>
      <c r="JE89">
        <f t="shared" si="837"/>
        <v>0.74836678699944903</v>
      </c>
      <c r="JF89">
        <f t="shared" si="838"/>
        <v>0.84627199398338704</v>
      </c>
      <c r="JJ89">
        <v>351.75879396984902</v>
      </c>
      <c r="JK89">
        <f t="shared" si="732"/>
        <v>0.35175879396984905</v>
      </c>
      <c r="JL89">
        <v>1.2773400902819101E-3</v>
      </c>
      <c r="JM89">
        <f t="shared" si="839"/>
        <v>11.425224421126208</v>
      </c>
      <c r="JN89">
        <f t="shared" si="871"/>
        <v>86.020861104893498</v>
      </c>
      <c r="JO89">
        <f t="shared" si="840"/>
        <v>3.8904952749477355E-2</v>
      </c>
      <c r="JP89">
        <f t="shared" si="841"/>
        <v>0.94514377844463737</v>
      </c>
      <c r="JQ89">
        <f t="shared" si="842"/>
        <v>0.94472764481165072</v>
      </c>
      <c r="JU89">
        <v>334.31744589822802</v>
      </c>
      <c r="JV89">
        <f t="shared" si="733"/>
        <v>0.33431744589822804</v>
      </c>
      <c r="JW89">
        <v>1.04107632122606E-3</v>
      </c>
      <c r="JX89">
        <f t="shared" si="843"/>
        <v>10.317902093419821</v>
      </c>
      <c r="JY89">
        <f t="shared" si="890"/>
        <v>92.158224512013859</v>
      </c>
      <c r="JZ89">
        <f t="shared" si="844"/>
        <v>3.2017792341438728E-2</v>
      </c>
      <c r="KA89">
        <f t="shared" si="845"/>
        <v>0.98505149673933656</v>
      </c>
      <c r="KB89">
        <f t="shared" si="846"/>
        <v>0.97811664969301304</v>
      </c>
      <c r="KF89">
        <v>225.212986861768</v>
      </c>
      <c r="KG89">
        <f t="shared" si="734"/>
        <v>0.22521298686176799</v>
      </c>
      <c r="KH89">
        <v>3.0633235653709602E-5</v>
      </c>
      <c r="KI89">
        <f t="shared" si="847"/>
        <v>0.39680357064390676</v>
      </c>
      <c r="KJ89">
        <f t="shared" si="848"/>
        <v>100.06136692281609</v>
      </c>
      <c r="KK89">
        <f t="shared" si="849"/>
        <v>8.581647068351043E-5</v>
      </c>
      <c r="KL89">
        <f t="shared" si="850"/>
        <v>0.95885261446917303</v>
      </c>
      <c r="KM89">
        <f t="shared" si="851"/>
        <v>0.88818834939157898</v>
      </c>
      <c r="KQ89">
        <v>323.529411764705</v>
      </c>
      <c r="KR89">
        <f t="shared" si="735"/>
        <v>0.32352941176470501</v>
      </c>
      <c r="KS89">
        <v>9.4888888888888898E-4</v>
      </c>
      <c r="KT89">
        <f t="shared" si="852"/>
        <v>8.5025886101154935</v>
      </c>
      <c r="KU89">
        <f t="shared" si="892"/>
        <v>94.384707287933011</v>
      </c>
      <c r="KV89">
        <f t="shared" si="853"/>
        <v>0.15101225205743937</v>
      </c>
      <c r="KW89">
        <f t="shared" si="854"/>
        <v>0.8598321682274499</v>
      </c>
      <c r="KX89">
        <f t="shared" si="855"/>
        <v>0.93802601700498545</v>
      </c>
      <c r="LB89">
        <v>333.06462270384498</v>
      </c>
      <c r="LC89">
        <f t="shared" si="736"/>
        <v>0.33306462270384496</v>
      </c>
      <c r="LD89">
        <v>9.8695652173912997E-4</v>
      </c>
      <c r="LE89">
        <f t="shared" si="872"/>
        <v>9.5174206532220804</v>
      </c>
      <c r="LF89">
        <f t="shared" si="873"/>
        <v>94.209886377929351</v>
      </c>
      <c r="LG89">
        <f t="shared" si="856"/>
        <v>5.8604425685562345E-2</v>
      </c>
      <c r="LH89">
        <f t="shared" si="857"/>
        <v>0.95413703223208202</v>
      </c>
      <c r="LI89">
        <f t="shared" si="858"/>
        <v>0.96737066290056173</v>
      </c>
      <c r="LM89">
        <v>291.92546583850901</v>
      </c>
      <c r="LN89">
        <f t="shared" si="737"/>
        <v>0.29192546583850904</v>
      </c>
      <c r="LO89">
        <v>4.0339713525161498E-4</v>
      </c>
      <c r="LP89">
        <f t="shared" si="738"/>
        <v>5.0933981723688762</v>
      </c>
      <c r="LQ89">
        <f t="shared" si="859"/>
        <v>98.770855980261118</v>
      </c>
      <c r="LR89">
        <f t="shared" si="860"/>
        <v>3.1254610273247913E-2</v>
      </c>
      <c r="LS89">
        <f t="shared" si="861"/>
        <v>0.98551261430702819</v>
      </c>
      <c r="LT89">
        <f t="shared" si="862"/>
        <v>1.0000026527453076</v>
      </c>
      <c r="LX89">
        <v>412.087912087912</v>
      </c>
      <c r="LY89">
        <f t="shared" si="739"/>
        <v>0.41208791208791201</v>
      </c>
      <c r="LZ89">
        <v>1.1558704453441199E-3</v>
      </c>
      <c r="MA89">
        <f t="shared" si="863"/>
        <v>11.349644010762946</v>
      </c>
      <c r="MB89">
        <f t="shared" si="891"/>
        <v>85.788202365066851</v>
      </c>
      <c r="MC89">
        <f t="shared" si="864"/>
        <v>0.1476622031864499</v>
      </c>
      <c r="MD89">
        <f t="shared" si="865"/>
        <v>0.84702685321700411</v>
      </c>
      <c r="ME89">
        <f t="shared" si="866"/>
        <v>0.89165960032203839</v>
      </c>
    </row>
    <row r="90" spans="1:343" x14ac:dyDescent="0.25">
      <c r="A90" s="4">
        <v>3.4147899999999999E-5</v>
      </c>
      <c r="B90" s="1">
        <v>0.99997000000000003</v>
      </c>
      <c r="E90">
        <v>422.12752271448102</v>
      </c>
      <c r="F90">
        <f t="shared" si="708"/>
        <v>0.42212752271448101</v>
      </c>
      <c r="G90">
        <v>5.2523116507196296E-4</v>
      </c>
      <c r="H90">
        <f t="shared" si="740"/>
        <v>10.218505157042081</v>
      </c>
      <c r="I90">
        <f t="shared" si="867"/>
        <v>98.775024567399441</v>
      </c>
      <c r="J90">
        <f t="shared" si="741"/>
        <v>2.9811190811934014E-2</v>
      </c>
      <c r="K90">
        <f t="shared" si="742"/>
        <v>1.0677075254501207</v>
      </c>
      <c r="L90">
        <f t="shared" si="743"/>
        <v>0.99999768237641384</v>
      </c>
      <c r="P90">
        <v>436.11111111111097</v>
      </c>
      <c r="Q90">
        <f t="shared" si="709"/>
        <v>0.43611111111111095</v>
      </c>
      <c r="R90">
        <v>1.5491312299954201E-3</v>
      </c>
      <c r="S90">
        <f t="shared" si="744"/>
        <v>10.901697607286559</v>
      </c>
      <c r="T90">
        <f t="shared" si="874"/>
        <v>75.638883338208004</v>
      </c>
      <c r="U90">
        <f t="shared" si="745"/>
        <v>0.76881653649775239</v>
      </c>
      <c r="V90">
        <f t="shared" si="746"/>
        <v>0.46456625764407411</v>
      </c>
      <c r="W90">
        <f t="shared" si="747"/>
        <v>0.61814417888906137</v>
      </c>
      <c r="AC90" t="s">
        <v>30</v>
      </c>
      <c r="AD90">
        <v>-0.94099999999999995</v>
      </c>
      <c r="AM90">
        <v>426.28205128205099</v>
      </c>
      <c r="AN90">
        <f t="shared" si="711"/>
        <v>0.42628205128205099</v>
      </c>
      <c r="AO90">
        <v>1.5750825082508199E-3</v>
      </c>
      <c r="AP90">
        <f t="shared" si="753"/>
        <v>13.439270548215188</v>
      </c>
      <c r="AQ90">
        <f t="shared" si="868"/>
        <v>74.934344313927099</v>
      </c>
      <c r="AR90">
        <f t="shared" si="754"/>
        <v>0.39095196588533976</v>
      </c>
      <c r="AS90">
        <f t="shared" si="755"/>
        <v>0.66952748937601514</v>
      </c>
      <c r="AT90">
        <f t="shared" si="756"/>
        <v>0.79219022359791647</v>
      </c>
      <c r="AX90">
        <v>257.93918043827301</v>
      </c>
      <c r="AY90">
        <f t="shared" si="712"/>
        <v>0.25793918043827302</v>
      </c>
      <c r="AZ90">
        <v>1.82601150080298E-4</v>
      </c>
      <c r="BA90">
        <f t="shared" si="757"/>
        <v>1.8805473746683625</v>
      </c>
      <c r="BB90">
        <f t="shared" si="875"/>
        <v>100.0060661958009</v>
      </c>
      <c r="BC90">
        <f t="shared" si="758"/>
        <v>3.0704642057329353E-4</v>
      </c>
      <c r="BD90">
        <f t="shared" si="759"/>
        <v>0.96402761674137893</v>
      </c>
      <c r="BE90">
        <f t="shared" si="760"/>
        <v>0.92152680069339943</v>
      </c>
      <c r="BI90">
        <v>356.35680109364301</v>
      </c>
      <c r="BJ90">
        <f t="shared" si="713"/>
        <v>0.35635680109364304</v>
      </c>
      <c r="BK90">
        <v>1.56220095693779E-3</v>
      </c>
      <c r="BL90">
        <f t="shared" si="761"/>
        <v>11.103062949095879</v>
      </c>
      <c r="BM90">
        <f t="shared" si="876"/>
        <v>82.040243077163581</v>
      </c>
      <c r="BN90">
        <f t="shared" si="762"/>
        <v>0.33125004725149326</v>
      </c>
      <c r="BO90">
        <f t="shared" si="763"/>
        <v>0.68967351399588728</v>
      </c>
      <c r="BP90">
        <f t="shared" si="764"/>
        <v>0.81755555370668731</v>
      </c>
      <c r="BT90">
        <v>288.04360622542401</v>
      </c>
      <c r="BU90">
        <f t="shared" si="714"/>
        <v>0.28804360622542402</v>
      </c>
      <c r="BV90">
        <v>5.0826446280991704E-4</v>
      </c>
      <c r="BW90">
        <f t="shared" si="765"/>
        <v>5.3557899136977563</v>
      </c>
      <c r="BX90">
        <f t="shared" si="877"/>
        <v>98.799083855123428</v>
      </c>
      <c r="BY90">
        <f t="shared" si="766"/>
        <v>0.10025379444205398</v>
      </c>
      <c r="BZ90">
        <f t="shared" si="767"/>
        <v>0.91550666648469936</v>
      </c>
      <c r="CA90">
        <f t="shared" si="768"/>
        <v>0.99176335050503117</v>
      </c>
      <c r="CE90">
        <v>364.13043478260801</v>
      </c>
      <c r="CF90">
        <f t="shared" si="715"/>
        <v>0.36413043478260798</v>
      </c>
      <c r="CG90">
        <v>1.51632905138339E-3</v>
      </c>
      <c r="CH90">
        <f t="shared" si="769"/>
        <v>10.900999650491659</v>
      </c>
      <c r="CI90">
        <f t="shared" si="878"/>
        <v>87.615845653736471</v>
      </c>
      <c r="CJ90">
        <f t="shared" si="770"/>
        <v>6.5901239894634658E-2</v>
      </c>
      <c r="CK90">
        <f t="shared" si="771"/>
        <v>0.92031885218205223</v>
      </c>
      <c r="CL90">
        <f t="shared" si="772"/>
        <v>0.92829288809075172</v>
      </c>
      <c r="CP90">
        <v>287.65432098765399</v>
      </c>
      <c r="CQ90">
        <f t="shared" si="716"/>
        <v>0.28765432098765398</v>
      </c>
      <c r="CR90">
        <v>5.72362662486119E-4</v>
      </c>
      <c r="CS90">
        <f t="shared" si="773"/>
        <v>4.8097702729925969</v>
      </c>
      <c r="CT90">
        <f t="shared" si="879"/>
        <v>98.79073714533807</v>
      </c>
      <c r="CU90">
        <f t="shared" si="774"/>
        <v>7.4583306984091102E-2</v>
      </c>
      <c r="CV90">
        <f t="shared" si="775"/>
        <v>0.952671039243422</v>
      </c>
      <c r="CW90">
        <f t="shared" si="776"/>
        <v>1.0000010908745127</v>
      </c>
      <c r="DA90">
        <v>255.14874141876399</v>
      </c>
      <c r="DB90">
        <f t="shared" si="717"/>
        <v>0.25514874141876398</v>
      </c>
      <c r="DC90">
        <v>1.5306122448979499E-4</v>
      </c>
      <c r="DD90">
        <f t="shared" si="777"/>
        <v>1.4521937807380929</v>
      </c>
      <c r="DE90">
        <f t="shared" si="880"/>
        <v>99.959338574139139</v>
      </c>
      <c r="DF90">
        <f t="shared" si="778"/>
        <v>2.1482727289947295E-2</v>
      </c>
      <c r="DG90">
        <f t="shared" si="779"/>
        <v>0.95533895902758981</v>
      </c>
      <c r="DH90">
        <f t="shared" si="780"/>
        <v>0.95788693828342375</v>
      </c>
      <c r="DL90">
        <v>246.92625756455499</v>
      </c>
      <c r="DM90">
        <f t="shared" si="718"/>
        <v>0.246926257564555</v>
      </c>
      <c r="DN90">
        <v>1.57657657657657E-4</v>
      </c>
      <c r="DO90">
        <f t="shared" si="869"/>
        <v>1.7537003076491322</v>
      </c>
      <c r="DP90">
        <f t="shared" si="870"/>
        <v>100.01102325907641</v>
      </c>
      <c r="DQ90">
        <f t="shared" si="781"/>
        <v>2.7325127513920931E-2</v>
      </c>
      <c r="DR90">
        <f t="shared" si="782"/>
        <v>0.95811107820423513</v>
      </c>
      <c r="DS90">
        <f t="shared" si="783"/>
        <v>0.97539507900418931</v>
      </c>
      <c r="DW90">
        <v>328.78411910669899</v>
      </c>
      <c r="DX90">
        <f t="shared" si="719"/>
        <v>0.32878411910669897</v>
      </c>
      <c r="DY90">
        <v>1.5781249999999899E-3</v>
      </c>
      <c r="DZ90">
        <f t="shared" si="784"/>
        <v>11.168612880396248</v>
      </c>
      <c r="EA90">
        <f t="shared" si="893"/>
        <v>87.80077848549152</v>
      </c>
      <c r="EB90">
        <f t="shared" si="785"/>
        <v>0.31431405230753395</v>
      </c>
      <c r="EC90">
        <f t="shared" si="786"/>
        <v>0.73135685113070026</v>
      </c>
      <c r="ED90">
        <f t="shared" si="787"/>
        <v>0.89307484385617675</v>
      </c>
      <c r="EH90">
        <v>297.87234042553098</v>
      </c>
      <c r="EI90">
        <f t="shared" si="720"/>
        <v>0.29787234042553096</v>
      </c>
      <c r="EJ90">
        <v>1.09340659340659E-3</v>
      </c>
      <c r="EK90">
        <f t="shared" si="788"/>
        <v>8.3850198880873474</v>
      </c>
      <c r="EL90">
        <f t="shared" si="881"/>
        <v>94.131328793905226</v>
      </c>
      <c r="EM90">
        <f t="shared" si="789"/>
        <v>1.1251222061736712</v>
      </c>
      <c r="EN90">
        <f t="shared" si="790"/>
        <v>0.3299444958312352</v>
      </c>
      <c r="EO90">
        <f t="shared" si="791"/>
        <v>0.82579025361340308</v>
      </c>
      <c r="ES90">
        <v>280.97107408415502</v>
      </c>
      <c r="ET90">
        <f t="shared" si="721"/>
        <v>0.280971074084155</v>
      </c>
      <c r="EU90">
        <v>4.64125560538116E-4</v>
      </c>
      <c r="EV90">
        <f t="shared" si="792"/>
        <v>4.6976271309525917</v>
      </c>
      <c r="EW90">
        <f t="shared" si="882"/>
        <v>98.831720556997624</v>
      </c>
      <c r="EX90">
        <f t="shared" si="793"/>
        <v>7.3615256267391925E-3</v>
      </c>
      <c r="EY90">
        <f t="shared" si="794"/>
        <v>1.0303359715543816</v>
      </c>
      <c r="EZ90">
        <f t="shared" si="795"/>
        <v>0.99999609017836988</v>
      </c>
      <c r="FD90">
        <v>291.767554479419</v>
      </c>
      <c r="FE90">
        <f t="shared" si="722"/>
        <v>0.29176755447941899</v>
      </c>
      <c r="FF90">
        <v>7.5000000000000002E-4</v>
      </c>
      <c r="FG90">
        <f t="shared" si="796"/>
        <v>5.7825751734772544</v>
      </c>
      <c r="FH90">
        <f t="shared" si="883"/>
        <v>98.389445729461045</v>
      </c>
      <c r="FI90">
        <f t="shared" si="797"/>
        <v>0.28118009145826395</v>
      </c>
      <c r="FJ90">
        <f t="shared" si="798"/>
        <v>0.78556545875796735</v>
      </c>
      <c r="FK90">
        <f t="shared" si="799"/>
        <v>0.99999421917584352</v>
      </c>
      <c r="FO90">
        <v>537.87404911317799</v>
      </c>
      <c r="FP90">
        <f t="shared" si="723"/>
        <v>0.53787404911317804</v>
      </c>
      <c r="FQ90">
        <v>5.6707762464940699E-4</v>
      </c>
      <c r="FR90">
        <f t="shared" si="800"/>
        <v>11.18496301083643</v>
      </c>
      <c r="FS90">
        <f t="shared" si="884"/>
        <v>93.111977423916315</v>
      </c>
      <c r="FT90">
        <f t="shared" si="801"/>
        <v>9.0484989911406938E-2</v>
      </c>
      <c r="FU90">
        <f t="shared" si="802"/>
        <v>0.9471120660847463</v>
      </c>
      <c r="FV90">
        <f t="shared" si="803"/>
        <v>0.97254409414668208</v>
      </c>
      <c r="GA90" t="s">
        <v>28</v>
      </c>
      <c r="GB90">
        <f>SUM(GB80:GB89)</f>
        <v>3.787570621468922E-3</v>
      </c>
      <c r="GL90" t="s">
        <v>28</v>
      </c>
      <c r="GM90">
        <f>SUM(GM80:GM89)</f>
        <v>3.9372599549024907E-3</v>
      </c>
      <c r="GW90" t="s">
        <v>28</v>
      </c>
      <c r="GX90">
        <f>SUM(GX80:GX89)</f>
        <v>4.2537190082644616E-3</v>
      </c>
      <c r="HH90" t="s">
        <v>28</v>
      </c>
      <c r="HI90">
        <f>SUM(HI80:HI89)</f>
        <v>3.9463414634146304E-3</v>
      </c>
      <c r="HS90" t="s">
        <v>29</v>
      </c>
      <c r="HT90">
        <v>39.722999999999999</v>
      </c>
      <c r="ID90" t="s">
        <v>29</v>
      </c>
      <c r="IE90">
        <v>92.355000000000004</v>
      </c>
      <c r="IO90" t="s">
        <v>28</v>
      </c>
      <c r="IP90">
        <f>SUM(IP80:IP89)</f>
        <v>3.9535911602209921E-3</v>
      </c>
      <c r="IY90">
        <v>317.27574750830502</v>
      </c>
      <c r="IZ90">
        <f t="shared" si="731"/>
        <v>0.31727574750830501</v>
      </c>
      <c r="JA90">
        <v>6.3934426229508097E-4</v>
      </c>
      <c r="JB90">
        <f t="shared" si="835"/>
        <v>6.7212373694593417</v>
      </c>
      <c r="JC90">
        <f t="shared" si="889"/>
        <v>95.863802224660432</v>
      </c>
      <c r="JD90">
        <f t="shared" si="836"/>
        <v>0.22241813853250478</v>
      </c>
      <c r="JE90">
        <f t="shared" si="837"/>
        <v>0.81485718738865343</v>
      </c>
      <c r="JF90">
        <f t="shared" si="838"/>
        <v>0.92146101184952489</v>
      </c>
      <c r="JJ90">
        <v>319.09547738693402</v>
      </c>
      <c r="JK90">
        <f t="shared" si="732"/>
        <v>0.319095477386934</v>
      </c>
      <c r="JL90">
        <v>9.0077506174942397E-4</v>
      </c>
      <c r="JM90">
        <f t="shared" si="839"/>
        <v>8.0570220192256166</v>
      </c>
      <c r="JN90">
        <f t="shared" si="871"/>
        <v>94.077883124119111</v>
      </c>
      <c r="JO90">
        <f t="shared" si="840"/>
        <v>2.739552853028792E-2</v>
      </c>
      <c r="JP90">
        <f t="shared" si="841"/>
        <v>0.9926010171141858</v>
      </c>
      <c r="JQ90">
        <f t="shared" si="842"/>
        <v>0.99216398872043421</v>
      </c>
      <c r="JU90">
        <v>299.182429561471</v>
      </c>
      <c r="JV90">
        <f t="shared" si="733"/>
        <v>0.29918242956147101</v>
      </c>
      <c r="JW90">
        <v>6.2219601178004698E-4</v>
      </c>
      <c r="JX90">
        <f t="shared" si="843"/>
        <v>6.1664619601590385</v>
      </c>
      <c r="JY90">
        <f t="shared" si="890"/>
        <v>98.3246864721729</v>
      </c>
      <c r="JZ90">
        <f t="shared" si="844"/>
        <v>2.1181356298267368E-2</v>
      </c>
      <c r="KA90">
        <f t="shared" si="845"/>
        <v>1.0070934962465485</v>
      </c>
      <c r="KB90">
        <f t="shared" si="846"/>
        <v>1.0000034716326729</v>
      </c>
      <c r="KG90" t="s">
        <v>28</v>
      </c>
      <c r="KH90">
        <f>SUM(KH80:KH89)</f>
        <v>7.7247375264414015E-3</v>
      </c>
      <c r="KQ90">
        <v>291.44385026737899</v>
      </c>
      <c r="KR90">
        <f t="shared" si="735"/>
        <v>0.29144385026737901</v>
      </c>
      <c r="KS90">
        <v>5.0444444444444397E-4</v>
      </c>
      <c r="KT90">
        <f t="shared" si="852"/>
        <v>4.5201115093588173</v>
      </c>
      <c r="KU90">
        <f t="shared" si="892"/>
        <v>98.904818797291824</v>
      </c>
      <c r="KV90">
        <f t="shared" si="853"/>
        <v>0.11570365006740355</v>
      </c>
      <c r="KW90">
        <f t="shared" si="854"/>
        <v>0.90336545533170531</v>
      </c>
      <c r="KX90">
        <f t="shared" si="855"/>
        <v>0.9855182572566169</v>
      </c>
      <c r="LB90">
        <v>295.14999339236101</v>
      </c>
      <c r="LC90">
        <f t="shared" si="736"/>
        <v>0.29514999339236103</v>
      </c>
      <c r="LD90">
        <v>5.1304347826086898E-4</v>
      </c>
      <c r="LE90">
        <f t="shared" si="872"/>
        <v>4.9473816611462773</v>
      </c>
      <c r="LF90">
        <f t="shared" si="873"/>
        <v>99.157268039075632</v>
      </c>
      <c r="LG90">
        <f t="shared" si="856"/>
        <v>3.8853169668292879E-2</v>
      </c>
      <c r="LH90">
        <f t="shared" si="857"/>
        <v>0.9863213894494135</v>
      </c>
      <c r="LI90">
        <f t="shared" si="858"/>
        <v>1.000001408720713</v>
      </c>
      <c r="LM90">
        <v>242.23602484471999</v>
      </c>
      <c r="LN90">
        <f t="shared" si="737"/>
        <v>0.24223602484471998</v>
      </c>
      <c r="LO90">
        <v>9.2990239574089898E-5</v>
      </c>
      <c r="LP90">
        <f t="shared" si="738"/>
        <v>1.1741191865415392</v>
      </c>
      <c r="LQ90">
        <f t="shared" si="859"/>
        <v>99.944975166802664</v>
      </c>
      <c r="LR90">
        <f t="shared" si="860"/>
        <v>1.7383833231674143E-2</v>
      </c>
      <c r="LS90">
        <f t="shared" si="861"/>
        <v>0.97006629053763949</v>
      </c>
      <c r="LT90">
        <f t="shared" si="862"/>
        <v>0.98432922094919328</v>
      </c>
      <c r="LX90">
        <v>354.39560439560398</v>
      </c>
      <c r="LY90">
        <f t="shared" si="739"/>
        <v>0.35439560439560397</v>
      </c>
      <c r="LZ90">
        <v>8.5222672064777299E-4</v>
      </c>
      <c r="MA90">
        <f t="shared" si="863"/>
        <v>8.36812631966942</v>
      </c>
      <c r="MB90">
        <f t="shared" si="891"/>
        <v>94.156328684736266</v>
      </c>
      <c r="MC90">
        <f t="shared" si="864"/>
        <v>9.7090120134158672E-2</v>
      </c>
      <c r="MD90">
        <f t="shared" si="865"/>
        <v>0.91863820943866403</v>
      </c>
      <c r="ME90">
        <f t="shared" si="866"/>
        <v>0.96704440426846727</v>
      </c>
    </row>
    <row r="91" spans="1:343" x14ac:dyDescent="0.25">
      <c r="A91" s="4">
        <v>3.4591700000000003E-5</v>
      </c>
      <c r="B91" s="1">
        <v>0.99995999999999996</v>
      </c>
      <c r="E91">
        <v>200.41006673635101</v>
      </c>
      <c r="F91">
        <f t="shared" si="708"/>
        <v>0.20041006673635101</v>
      </c>
      <c r="G91">
        <v>6.5658920961646694E-5</v>
      </c>
      <c r="H91">
        <f t="shared" si="740"/>
        <v>1.2774109136507139</v>
      </c>
      <c r="I91">
        <f t="shared" si="867"/>
        <v>100.05243548105015</v>
      </c>
      <c r="J91">
        <f t="shared" si="741"/>
        <v>3.281714774249747E-3</v>
      </c>
      <c r="K91">
        <f t="shared" si="742"/>
        <v>0.97513100894900107</v>
      </c>
      <c r="L91">
        <f t="shared" si="743"/>
        <v>0.91329200714519965</v>
      </c>
      <c r="P91">
        <v>361.11111111111097</v>
      </c>
      <c r="Q91">
        <f t="shared" si="709"/>
        <v>0.36111111111111099</v>
      </c>
      <c r="R91">
        <v>1.2933699131229899E-3</v>
      </c>
      <c r="S91">
        <f t="shared" si="744"/>
        <v>9.1018290860168189</v>
      </c>
      <c r="T91">
        <f t="shared" si="874"/>
        <v>84.740712424224824</v>
      </c>
      <c r="U91">
        <f t="shared" si="745"/>
        <v>0.55540784650463004</v>
      </c>
      <c r="V91">
        <f t="shared" si="746"/>
        <v>0.55443421781355928</v>
      </c>
      <c r="W91">
        <f t="shared" si="747"/>
        <v>0.73772100035068755</v>
      </c>
      <c r="AC91" t="s">
        <v>31</v>
      </c>
      <c r="AD91">
        <v>0.50600000000000001</v>
      </c>
      <c r="AM91">
        <v>371.79487179487103</v>
      </c>
      <c r="AN91">
        <f t="shared" si="711"/>
        <v>0.37179487179487103</v>
      </c>
      <c r="AO91">
        <v>1.2939832444782899E-3</v>
      </c>
      <c r="AP91">
        <f t="shared" si="753"/>
        <v>11.040812666197013</v>
      </c>
      <c r="AQ91">
        <f t="shared" si="868"/>
        <v>85.975156980124112</v>
      </c>
      <c r="AR91">
        <f t="shared" si="754"/>
        <v>0.29428138182085817</v>
      </c>
      <c r="AS91">
        <f t="shared" si="755"/>
        <v>0.75567184357487083</v>
      </c>
      <c r="AT91">
        <f t="shared" si="756"/>
        <v>0.89411690517164888</v>
      </c>
      <c r="AY91" t="s">
        <v>28</v>
      </c>
      <c r="AZ91">
        <f>SUM(AZ80:AZ90)</f>
        <v>9.710589027612267E-3</v>
      </c>
      <c r="BI91">
        <v>326.93096377306898</v>
      </c>
      <c r="BJ91">
        <f t="shared" si="713"/>
        <v>0.32693096377306896</v>
      </c>
      <c r="BK91">
        <v>1.2033492822966501E-3</v>
      </c>
      <c r="BL91">
        <f t="shared" si="761"/>
        <v>8.5525890710493968</v>
      </c>
      <c r="BM91">
        <f t="shared" si="876"/>
        <v>90.592832148212977</v>
      </c>
      <c r="BN91">
        <f t="shared" si="762"/>
        <v>0.27655379928532148</v>
      </c>
      <c r="BO91">
        <f t="shared" si="763"/>
        <v>0.7621620270385544</v>
      </c>
      <c r="BP91">
        <f t="shared" si="764"/>
        <v>0.90348517868910405</v>
      </c>
      <c r="BT91">
        <v>247.03915613006501</v>
      </c>
      <c r="BU91">
        <f t="shared" si="714"/>
        <v>0.247039156130065</v>
      </c>
      <c r="BV91">
        <v>1.15702479338843E-4</v>
      </c>
      <c r="BW91">
        <f t="shared" si="765"/>
        <v>1.2192042079962382</v>
      </c>
      <c r="BX91">
        <f t="shared" si="877"/>
        <v>100.01828806311967</v>
      </c>
      <c r="BY91">
        <f t="shared" si="766"/>
        <v>6.9167994051889989E-2</v>
      </c>
      <c r="BZ91">
        <f t="shared" si="767"/>
        <v>0.92311117148158972</v>
      </c>
      <c r="CA91">
        <f t="shared" si="768"/>
        <v>1.000001269059581</v>
      </c>
      <c r="CE91">
        <v>309.78260869565202</v>
      </c>
      <c r="CF91">
        <f t="shared" si="715"/>
        <v>0.309782608695652</v>
      </c>
      <c r="CG91">
        <v>1.0029397233201501E-3</v>
      </c>
      <c r="CH91">
        <f t="shared" si="769"/>
        <v>7.2102064940341482</v>
      </c>
      <c r="CI91">
        <f t="shared" si="878"/>
        <v>94.826052147770625</v>
      </c>
      <c r="CJ91">
        <f t="shared" si="770"/>
        <v>3.566185968622524E-2</v>
      </c>
      <c r="CK91">
        <f t="shared" si="771"/>
        <v>0.96546101475485413</v>
      </c>
      <c r="CL91">
        <f t="shared" si="772"/>
        <v>0.9738261816552729</v>
      </c>
      <c r="CP91">
        <v>258.02469135802397</v>
      </c>
      <c r="CQ91">
        <f t="shared" si="716"/>
        <v>0.25802469135802397</v>
      </c>
      <c r="CR91">
        <v>1.4394800444183099E-4</v>
      </c>
      <c r="CS91">
        <f t="shared" si="773"/>
        <v>1.2096470961498402</v>
      </c>
      <c r="CT91">
        <f t="shared" si="879"/>
        <v>100.00038424148791</v>
      </c>
      <c r="CU91">
        <f t="shared" si="774"/>
        <v>5.4051368886218372E-2</v>
      </c>
      <c r="CV91">
        <f t="shared" si="775"/>
        <v>0.9383800961139771</v>
      </c>
      <c r="CW91">
        <f t="shared" si="776"/>
        <v>0.98500015337312719</v>
      </c>
      <c r="DB91" t="s">
        <v>28</v>
      </c>
      <c r="DC91">
        <f>SUM(DC80:DC90)</f>
        <v>1.0535714285714265E-2</v>
      </c>
      <c r="DM91" t="s">
        <v>28</v>
      </c>
      <c r="DN91">
        <f>SUM(DN80:DN90)</f>
        <v>8.9909909909909706E-3</v>
      </c>
      <c r="DW91">
        <v>308.933002481389</v>
      </c>
      <c r="DX91">
        <f t="shared" si="719"/>
        <v>0.308933002481389</v>
      </c>
      <c r="DY91">
        <v>1.0572916666666599E-3</v>
      </c>
      <c r="DZ91">
        <f t="shared" si="784"/>
        <v>7.4826020287803257</v>
      </c>
      <c r="EA91">
        <f t="shared" si="893"/>
        <v>95.28338051427184</v>
      </c>
      <c r="EB91">
        <f t="shared" si="785"/>
        <v>0.27617741579196881</v>
      </c>
      <c r="EC91">
        <f t="shared" si="786"/>
        <v>0.79042934202712545</v>
      </c>
      <c r="ED91">
        <f t="shared" si="787"/>
        <v>0.96520947348596375</v>
      </c>
      <c r="EH91">
        <v>284.57446808510599</v>
      </c>
      <c r="EI91">
        <f t="shared" si="720"/>
        <v>0.284574468085106</v>
      </c>
      <c r="EJ91">
        <v>6.2087912087912004E-4</v>
      </c>
      <c r="EK91">
        <f t="shared" si="788"/>
        <v>4.7613429515269949</v>
      </c>
      <c r="EL91">
        <f t="shared" si="881"/>
        <v>98.892671745432224</v>
      </c>
      <c r="EM91">
        <f t="shared" si="789"/>
        <v>1.065120153799793</v>
      </c>
      <c r="EN91">
        <f t="shared" si="790"/>
        <v>0.35797603329369931</v>
      </c>
      <c r="EO91">
        <f t="shared" si="791"/>
        <v>0.89594802476210567</v>
      </c>
      <c r="ES91">
        <v>243.73558360434899</v>
      </c>
      <c r="ET91">
        <f t="shared" si="721"/>
        <v>0.24373558360434899</v>
      </c>
      <c r="EU91">
        <v>1.18834080717488E-4</v>
      </c>
      <c r="EV91">
        <f t="shared" si="792"/>
        <v>1.2027740963308502</v>
      </c>
      <c r="EW91">
        <f t="shared" si="882"/>
        <v>100.03449465332848</v>
      </c>
      <c r="EX91">
        <f t="shared" si="793"/>
        <v>3.9410212427240399E-3</v>
      </c>
      <c r="EY91">
        <f t="shared" si="794"/>
        <v>0.96553441806831941</v>
      </c>
      <c r="EZ91">
        <f t="shared" si="795"/>
        <v>0.93710272149806795</v>
      </c>
      <c r="FD91">
        <v>260.29055690072602</v>
      </c>
      <c r="FE91">
        <f t="shared" si="722"/>
        <v>0.260290556900726</v>
      </c>
      <c r="FF91">
        <v>2.11111111111111E-4</v>
      </c>
      <c r="FG91">
        <f t="shared" si="796"/>
        <v>1.6276878266084118</v>
      </c>
      <c r="FH91">
        <f t="shared" si="883"/>
        <v>100.01713355606945</v>
      </c>
      <c r="FI91">
        <f t="shared" si="797"/>
        <v>0.2269994084116638</v>
      </c>
      <c r="FJ91">
        <f t="shared" si="798"/>
        <v>0.76973984027530018</v>
      </c>
      <c r="FK91">
        <f t="shared" si="799"/>
        <v>0.97984882349796987</v>
      </c>
      <c r="FO91">
        <v>444.91414273895703</v>
      </c>
      <c r="FP91">
        <f t="shared" si="723"/>
        <v>0.44491414273895702</v>
      </c>
      <c r="FQ91">
        <v>2.8002582780120599E-4</v>
      </c>
      <c r="FR91">
        <f t="shared" si="800"/>
        <v>5.5231918698462721</v>
      </c>
      <c r="FS91">
        <f t="shared" si="884"/>
        <v>98.635169293762587</v>
      </c>
      <c r="FT91">
        <f t="shared" si="801"/>
        <v>5.5375034063836197E-2</v>
      </c>
      <c r="FU91">
        <f t="shared" si="802"/>
        <v>0.97384564455909128</v>
      </c>
      <c r="FV91">
        <f t="shared" si="803"/>
        <v>0.99999552760598787</v>
      </c>
      <c r="GA91" t="s">
        <v>29</v>
      </c>
      <c r="GB91">
        <v>95.78</v>
      </c>
      <c r="GL91" t="s">
        <v>29</v>
      </c>
      <c r="GM91">
        <v>103.654</v>
      </c>
      <c r="GW91" t="s">
        <v>29</v>
      </c>
      <c r="GX91">
        <v>133.46199999999999</v>
      </c>
      <c r="HH91" t="s">
        <v>29</v>
      </c>
      <c r="HI91">
        <v>112.506</v>
      </c>
      <c r="HS91" t="s">
        <v>30</v>
      </c>
      <c r="HT91">
        <v>0.56699999999999995</v>
      </c>
      <c r="ID91" t="s">
        <v>30</v>
      </c>
      <c r="IE91">
        <v>0.06</v>
      </c>
      <c r="IO91" t="s">
        <v>29</v>
      </c>
      <c r="IP91">
        <v>96.198999999999998</v>
      </c>
      <c r="IY91">
        <v>284.05315614617899</v>
      </c>
      <c r="IZ91">
        <f t="shared" si="731"/>
        <v>0.28405315614617899</v>
      </c>
      <c r="JA91">
        <v>3.36065573770491E-4</v>
      </c>
      <c r="JB91">
        <f t="shared" si="835"/>
        <v>3.5329581044593952</v>
      </c>
      <c r="JC91">
        <f t="shared" si="889"/>
        <v>99.396760329119829</v>
      </c>
      <c r="JD91">
        <f t="shared" si="836"/>
        <v>0.17829687248763498</v>
      </c>
      <c r="JE91">
        <f t="shared" si="837"/>
        <v>0.85560896622971572</v>
      </c>
      <c r="JF91">
        <f t="shared" si="838"/>
        <v>0.96754414880496165</v>
      </c>
      <c r="JJ91">
        <v>291.45728643216</v>
      </c>
      <c r="JK91">
        <f t="shared" si="732"/>
        <v>0.29145728643216001</v>
      </c>
      <c r="JL91">
        <v>4.9022655651137005E-4</v>
      </c>
      <c r="JM91">
        <f t="shared" si="839"/>
        <v>4.3848529204952591</v>
      </c>
      <c r="JN91">
        <f t="shared" si="871"/>
        <v>98.462736044614374</v>
      </c>
      <c r="JO91">
        <f t="shared" si="840"/>
        <v>1.9773083257161803E-2</v>
      </c>
      <c r="JP91">
        <f t="shared" si="841"/>
        <v>1.000440476623105</v>
      </c>
      <c r="JQ91">
        <f t="shared" si="842"/>
        <v>0.99999999662459182</v>
      </c>
      <c r="JU91">
        <v>260.85332083046399</v>
      </c>
      <c r="JV91">
        <f t="shared" si="733"/>
        <v>0.26085332083046397</v>
      </c>
      <c r="JW91">
        <v>1.6523567420257499E-4</v>
      </c>
      <c r="JX91">
        <f t="shared" si="843"/>
        <v>1.6376181784199701</v>
      </c>
      <c r="JY91">
        <f t="shared" si="890"/>
        <v>99.96230465059287</v>
      </c>
      <c r="JZ91">
        <f t="shared" si="844"/>
        <v>1.2717638834118377E-2</v>
      </c>
      <c r="KA91">
        <f t="shared" si="845"/>
        <v>0.97136003450552355</v>
      </c>
      <c r="KB91">
        <f t="shared" si="846"/>
        <v>0.96452157652794046</v>
      </c>
      <c r="KG91" t="s">
        <v>29</v>
      </c>
      <c r="KH91">
        <v>49.893999999999998</v>
      </c>
      <c r="KQ91">
        <v>256.684491978609</v>
      </c>
      <c r="KR91">
        <f t="shared" si="735"/>
        <v>0.25668449197860899</v>
      </c>
      <c r="KS91">
        <v>1.2666666666666599E-4</v>
      </c>
      <c r="KT91">
        <f t="shared" si="852"/>
        <v>1.135005973715645</v>
      </c>
      <c r="KU91">
        <f t="shared" si="892"/>
        <v>100.03982477100747</v>
      </c>
      <c r="KV91">
        <f t="shared" si="853"/>
        <v>8.3695312299540511E-2</v>
      </c>
      <c r="KW91">
        <f t="shared" si="854"/>
        <v>0.91663794547350796</v>
      </c>
      <c r="KX91">
        <f t="shared" si="855"/>
        <v>0.99999775863316887</v>
      </c>
      <c r="LB91">
        <v>245.209462138231</v>
      </c>
      <c r="LC91">
        <f t="shared" si="736"/>
        <v>0.245209462138231</v>
      </c>
      <c r="LD91">
        <v>8.2608695652173906E-5</v>
      </c>
      <c r="LE91">
        <f t="shared" si="872"/>
        <v>0.79661230137101158</v>
      </c>
      <c r="LF91">
        <f t="shared" si="873"/>
        <v>99.953880340446645</v>
      </c>
      <c r="LG91">
        <f t="shared" si="856"/>
        <v>2.0683644678221608E-2</v>
      </c>
      <c r="LH91">
        <f t="shared" si="857"/>
        <v>0.96715978480370313</v>
      </c>
      <c r="LI91">
        <f t="shared" si="858"/>
        <v>0.98057403763859918</v>
      </c>
      <c r="LN91" t="s">
        <v>28</v>
      </c>
      <c r="LO91">
        <f>SUM(LO80:LO90)</f>
        <v>7.9156420332107697E-3</v>
      </c>
      <c r="LX91">
        <v>307.692307692307</v>
      </c>
      <c r="LY91">
        <f t="shared" si="739"/>
        <v>0.30769230769230699</v>
      </c>
      <c r="LZ91">
        <v>4.9595141700404795E-4</v>
      </c>
      <c r="MA91">
        <f t="shared" si="863"/>
        <v>4.8698122287862375</v>
      </c>
      <c r="MB91">
        <f t="shared" si="891"/>
        <v>99.026140913522511</v>
      </c>
      <c r="MC91">
        <f t="shared" si="864"/>
        <v>6.5548347413228847E-2</v>
      </c>
      <c r="MD91">
        <f t="shared" si="865"/>
        <v>0.95542473481659607</v>
      </c>
      <c r="ME91">
        <f t="shared" si="866"/>
        <v>1.0057693377120118</v>
      </c>
    </row>
    <row r="92" spans="1:343" x14ac:dyDescent="0.25">
      <c r="A92" s="4">
        <v>3.5041299999999999E-5</v>
      </c>
      <c r="B92" s="1">
        <v>0.99995999999999996</v>
      </c>
      <c r="F92" t="s">
        <v>28</v>
      </c>
      <c r="G92">
        <f>SUM(G80:G91)</f>
        <v>5.1426951837259781E-3</v>
      </c>
      <c r="P92">
        <v>333.33333333333297</v>
      </c>
      <c r="Q92">
        <f t="shared" si="709"/>
        <v>0.33333333333333298</v>
      </c>
      <c r="R92">
        <v>1.0256515775034199E-3</v>
      </c>
      <c r="S92">
        <f t="shared" si="744"/>
        <v>7.2178154644857129</v>
      </c>
      <c r="T92">
        <f t="shared" si="874"/>
        <v>91.958527888710535</v>
      </c>
      <c r="U92">
        <f t="shared" si="745"/>
        <v>0.48385685900389536</v>
      </c>
      <c r="V92">
        <f t="shared" si="746"/>
        <v>0.61800961323992798</v>
      </c>
      <c r="W92">
        <f t="shared" si="747"/>
        <v>0.82231337002185878</v>
      </c>
      <c r="AC92" t="s">
        <v>32</v>
      </c>
      <c r="AD92">
        <v>1.077</v>
      </c>
      <c r="AM92">
        <v>330.12820512820502</v>
      </c>
      <c r="AN92">
        <f t="shared" si="711"/>
        <v>0.33012820512820501</v>
      </c>
      <c r="AO92">
        <v>9.1857070322416798E-4</v>
      </c>
      <c r="AP92">
        <f t="shared" si="753"/>
        <v>7.8376339865543345</v>
      </c>
      <c r="AQ92">
        <f t="shared" si="868"/>
        <v>93.812790966678449</v>
      </c>
      <c r="AR92">
        <f t="shared" si="754"/>
        <v>0.22990396362693089</v>
      </c>
      <c r="AS92">
        <f t="shared" si="755"/>
        <v>0.81288260109328903</v>
      </c>
      <c r="AT92">
        <f t="shared" si="756"/>
        <v>0.96180912619301551</v>
      </c>
      <c r="AY92" t="s">
        <v>29</v>
      </c>
      <c r="AZ92">
        <v>34.103000000000002</v>
      </c>
      <c r="BI92">
        <v>309.42128047391202</v>
      </c>
      <c r="BJ92">
        <f t="shared" si="713"/>
        <v>0.30942128047391204</v>
      </c>
      <c r="BK92">
        <v>8.4928229665071704E-4</v>
      </c>
      <c r="BL92">
        <f t="shared" si="761"/>
        <v>6.036121511376809</v>
      </c>
      <c r="BM92">
        <f t="shared" si="876"/>
        <v>96.628953659589783</v>
      </c>
      <c r="BN92">
        <f t="shared" si="762"/>
        <v>0.24644540517785321</v>
      </c>
      <c r="BO92">
        <f t="shared" si="763"/>
        <v>0.81334705785331629</v>
      </c>
      <c r="BP92">
        <f t="shared" si="764"/>
        <v>0.96416114399738773</v>
      </c>
      <c r="BU92" t="s">
        <v>28</v>
      </c>
      <c r="BV92">
        <f>SUM(BV80:BV91)</f>
        <v>9.4917355371900575E-3</v>
      </c>
      <c r="CE92">
        <v>285.32608695652101</v>
      </c>
      <c r="CF92">
        <f t="shared" si="715"/>
        <v>0.28532608695652101</v>
      </c>
      <c r="CG92">
        <v>5.7123270750988105E-4</v>
      </c>
      <c r="CH92">
        <f t="shared" si="769"/>
        <v>4.1066334112859888</v>
      </c>
      <c r="CI92">
        <f t="shared" si="878"/>
        <v>98.932685559056608</v>
      </c>
      <c r="CJ92">
        <f t="shared" si="770"/>
        <v>2.6092795098552508E-2</v>
      </c>
      <c r="CK92">
        <f t="shared" si="771"/>
        <v>0.99141107998626432</v>
      </c>
      <c r="CL92">
        <f t="shared" si="772"/>
        <v>1.000001089343727</v>
      </c>
      <c r="CQ92" t="s">
        <v>28</v>
      </c>
      <c r="CR92">
        <f>SUM(CR80:CR91)</f>
        <v>1.1900045724737062E-2</v>
      </c>
      <c r="DB92" t="s">
        <v>29</v>
      </c>
      <c r="DC92">
        <v>58.155000000000001</v>
      </c>
      <c r="DM92" t="s">
        <v>29</v>
      </c>
      <c r="DN92">
        <v>64.247</v>
      </c>
      <c r="DW92">
        <v>284.119106699751</v>
      </c>
      <c r="DX92">
        <f t="shared" si="719"/>
        <v>0.28411910669975099</v>
      </c>
      <c r="DY92">
        <v>5.6249999999999996E-4</v>
      </c>
      <c r="DZ92">
        <f t="shared" si="784"/>
        <v>3.9808917197452223</v>
      </c>
      <c r="EA92">
        <f t="shared" si="893"/>
        <v>99.264272234017056</v>
      </c>
      <c r="EB92">
        <f t="shared" si="785"/>
        <v>0.23209213013021129</v>
      </c>
      <c r="EC92">
        <f t="shared" si="786"/>
        <v>0.81891503466334936</v>
      </c>
      <c r="ED92">
        <f t="shared" si="787"/>
        <v>0.99999393672562564</v>
      </c>
      <c r="EH92">
        <v>247.34042553191401</v>
      </c>
      <c r="EI92">
        <f t="shared" si="720"/>
        <v>0.24734042553191402</v>
      </c>
      <c r="EJ92">
        <v>1.42857142857142E-4</v>
      </c>
      <c r="EK92">
        <f t="shared" si="788"/>
        <v>1.0955302366345245</v>
      </c>
      <c r="EL92">
        <f t="shared" si="881"/>
        <v>99.988201982066755</v>
      </c>
      <c r="EM92">
        <f t="shared" si="789"/>
        <v>0.90015564087520539</v>
      </c>
      <c r="EN92">
        <f t="shared" si="790"/>
        <v>0.39955234554102398</v>
      </c>
      <c r="EO92">
        <f t="shared" si="791"/>
        <v>1.0000058704568238</v>
      </c>
      <c r="ET92" t="s">
        <v>28</v>
      </c>
      <c r="EU92">
        <f>SUM(EU80:EU91)</f>
        <v>9.8834080717488514E-3</v>
      </c>
      <c r="FE92" t="s">
        <v>28</v>
      </c>
      <c r="FF92">
        <f>SUM(FF80:FF91)</f>
        <v>1.297222222222221E-2</v>
      </c>
      <c r="FO92">
        <v>346.58689642648102</v>
      </c>
      <c r="FP92">
        <f t="shared" si="723"/>
        <v>0.34658689642648099</v>
      </c>
      <c r="FQ92">
        <v>6.9258863173187596E-5</v>
      </c>
      <c r="FR92">
        <f t="shared" si="800"/>
        <v>1.3660525280707614</v>
      </c>
      <c r="FS92">
        <f t="shared" si="884"/>
        <v>100.00122182183335</v>
      </c>
      <c r="FT92">
        <f t="shared" si="801"/>
        <v>2.9014092279942102E-2</v>
      </c>
      <c r="FU92">
        <f t="shared" si="802"/>
        <v>0.94936841506463643</v>
      </c>
      <c r="FV92">
        <f t="shared" si="803"/>
        <v>0.97486103102596544</v>
      </c>
      <c r="GA92" t="s">
        <v>30</v>
      </c>
      <c r="GB92">
        <v>3.7999999999999999E-2</v>
      </c>
      <c r="GL92" t="s">
        <v>30</v>
      </c>
      <c r="GM92">
        <v>-1.4999999999999999E-2</v>
      </c>
      <c r="GW92" t="s">
        <v>30</v>
      </c>
      <c r="GX92">
        <v>-0.16300000000000001</v>
      </c>
      <c r="HH92" t="s">
        <v>30</v>
      </c>
      <c r="HI92">
        <v>-5.7000000000000002E-2</v>
      </c>
      <c r="HS92" t="s">
        <v>31</v>
      </c>
      <c r="HT92">
        <v>0.89</v>
      </c>
      <c r="ID92" t="s">
        <v>31</v>
      </c>
      <c r="IE92">
        <v>1.49</v>
      </c>
      <c r="IO92" t="s">
        <v>30</v>
      </c>
      <c r="IP92">
        <v>3.7999999999999999E-2</v>
      </c>
      <c r="IY92">
        <v>224.25249169435199</v>
      </c>
      <c r="IZ92">
        <f t="shared" si="731"/>
        <v>0.22425249169435199</v>
      </c>
      <c r="JA92">
        <v>5.7377049180327701E-5</v>
      </c>
      <c r="JB92">
        <f t="shared" si="835"/>
        <v>0.60318796905404271</v>
      </c>
      <c r="JC92">
        <f t="shared" si="889"/>
        <v>99.999948298173877</v>
      </c>
      <c r="JD92">
        <f t="shared" si="836"/>
        <v>0.11115313183136317</v>
      </c>
      <c r="JE92">
        <f t="shared" si="837"/>
        <v>0.88431375436416615</v>
      </c>
      <c r="JF92">
        <f t="shared" si="838"/>
        <v>1.0000042455294706</v>
      </c>
      <c r="JJ92">
        <v>258.79396984924603</v>
      </c>
      <c r="JK92">
        <f t="shared" si="732"/>
        <v>0.25879396984924602</v>
      </c>
      <c r="JL92">
        <v>1.6874627374158799E-4</v>
      </c>
      <c r="JM92">
        <f t="shared" si="839"/>
        <v>1.5093584413379961</v>
      </c>
      <c r="JN92">
        <f t="shared" si="871"/>
        <v>99.972094485952368</v>
      </c>
      <c r="JO92">
        <f t="shared" si="840"/>
        <v>1.2891138176333384E-2</v>
      </c>
      <c r="JP92">
        <f t="shared" si="841"/>
        <v>0.96677165284480393</v>
      </c>
      <c r="JQ92">
        <f t="shared" si="842"/>
        <v>0.96634599676015109</v>
      </c>
      <c r="JV92" t="s">
        <v>28</v>
      </c>
      <c r="JW92">
        <f>SUM(JW80:JW91)</f>
        <v>1.0086196539244823E-2</v>
      </c>
      <c r="KG92" t="s">
        <v>30</v>
      </c>
      <c r="KH92">
        <v>0.495</v>
      </c>
      <c r="KR92" t="s">
        <v>28</v>
      </c>
      <c r="KS92">
        <f>SUM(KS80:KS91)</f>
        <v>1.1164444444444433E-2</v>
      </c>
      <c r="LC92" t="s">
        <v>28</v>
      </c>
      <c r="LD92">
        <f>SUM(LD80:LD91)</f>
        <v>1.0365217391304317E-2</v>
      </c>
      <c r="LN92" t="s">
        <v>29</v>
      </c>
      <c r="LO92">
        <v>83.527000000000001</v>
      </c>
      <c r="LX92">
        <v>252.74725274725199</v>
      </c>
      <c r="LY92">
        <f t="shared" si="739"/>
        <v>0.25274725274725202</v>
      </c>
      <c r="LZ92">
        <v>9.9190283400809999E-5</v>
      </c>
      <c r="MA92">
        <f t="shared" si="863"/>
        <v>0.97396244575725144</v>
      </c>
      <c r="MB92">
        <f t="shared" si="891"/>
        <v>100.00010335927976</v>
      </c>
      <c r="MC92">
        <f t="shared" si="864"/>
        <v>3.7937246274122934E-2</v>
      </c>
      <c r="MD92">
        <f t="shared" si="865"/>
        <v>0.94994418623040067</v>
      </c>
      <c r="ME92">
        <f t="shared" si="866"/>
        <v>1.0000000002425413</v>
      </c>
    </row>
    <row r="93" spans="1:343" x14ac:dyDescent="0.25">
      <c r="A93" s="4">
        <v>3.5496700000000002E-5</v>
      </c>
      <c r="B93" s="1">
        <v>0.99995999999999996</v>
      </c>
      <c r="F93" t="s">
        <v>29</v>
      </c>
      <c r="G93">
        <v>82.06</v>
      </c>
      <c r="P93">
        <v>305.55555555555497</v>
      </c>
      <c r="Q93">
        <f t="shared" si="709"/>
        <v>0.30555555555555497</v>
      </c>
      <c r="R93">
        <v>6.8385916780978396E-4</v>
      </c>
      <c r="S93">
        <f t="shared" si="744"/>
        <v>4.8125205334960164</v>
      </c>
      <c r="T93">
        <f t="shared" si="874"/>
        <v>96.771048422206547</v>
      </c>
      <c r="U93">
        <f t="shared" si="745"/>
        <v>0.41649252512302065</v>
      </c>
      <c r="V93">
        <f t="shared" si="746"/>
        <v>0.66958826620654099</v>
      </c>
      <c r="W93">
        <f t="shared" si="747"/>
        <v>0.89094307259203109</v>
      </c>
      <c r="AM93">
        <v>301.28205128205099</v>
      </c>
      <c r="AN93">
        <f t="shared" si="711"/>
        <v>0.30128205128205099</v>
      </c>
      <c r="AO93">
        <v>5.6270627062706205E-4</v>
      </c>
      <c r="AP93">
        <f t="shared" si="753"/>
        <v>4.8012480428930209</v>
      </c>
      <c r="AQ93">
        <f t="shared" si="868"/>
        <v>98.614039009571471</v>
      </c>
      <c r="AR93">
        <f t="shared" si="754"/>
        <v>0.19013851378942473</v>
      </c>
      <c r="AS93">
        <f t="shared" si="755"/>
        <v>0.84516089395374838</v>
      </c>
      <c r="AT93">
        <f t="shared" si="756"/>
        <v>1.0000010577331491</v>
      </c>
      <c r="AY93" t="s">
        <v>30</v>
      </c>
      <c r="AZ93">
        <v>0.82099999999999995</v>
      </c>
      <c r="BI93">
        <v>282.205513784461</v>
      </c>
      <c r="BJ93">
        <f t="shared" si="713"/>
        <v>0.28220551378446102</v>
      </c>
      <c r="BK93">
        <v>4.1866028708133999E-4</v>
      </c>
      <c r="BL93">
        <f t="shared" si="761"/>
        <v>2.9755528577209662</v>
      </c>
      <c r="BM93">
        <f t="shared" si="876"/>
        <v>99.604506517310753</v>
      </c>
      <c r="BN93">
        <f t="shared" si="762"/>
        <v>0.20323233021056414</v>
      </c>
      <c r="BO93">
        <f t="shared" si="763"/>
        <v>0.83908792908053231</v>
      </c>
      <c r="BP93">
        <f t="shared" si="764"/>
        <v>0.99467499120478475</v>
      </c>
      <c r="BU93" t="s">
        <v>29</v>
      </c>
      <c r="BV93">
        <v>104.48099999999999</v>
      </c>
      <c r="CE93">
        <v>250</v>
      </c>
      <c r="CF93">
        <f t="shared" si="715"/>
        <v>0.25</v>
      </c>
      <c r="CG93">
        <v>1.53211462450593E-4</v>
      </c>
      <c r="CH93">
        <f t="shared" si="769"/>
        <v>1.1014483281854277</v>
      </c>
      <c r="CI93">
        <f t="shared" si="878"/>
        <v>100.03413388724204</v>
      </c>
      <c r="CJ93">
        <f t="shared" si="770"/>
        <v>1.579255553483681E-2</v>
      </c>
      <c r="CK93">
        <f t="shared" si="771"/>
        <v>0.97720054882387763</v>
      </c>
      <c r="CL93">
        <f t="shared" si="772"/>
        <v>0.9856674320653187</v>
      </c>
      <c r="CQ93" t="s">
        <v>29</v>
      </c>
      <c r="CR93">
        <v>75.849000000000004</v>
      </c>
      <c r="DB93" t="s">
        <v>30</v>
      </c>
      <c r="DC93">
        <v>0.43</v>
      </c>
      <c r="DM93" t="s">
        <v>30</v>
      </c>
      <c r="DN93">
        <v>0.34699999999999998</v>
      </c>
      <c r="DW93">
        <v>246.898263027295</v>
      </c>
      <c r="DX93">
        <f t="shared" si="719"/>
        <v>0.24689826302729501</v>
      </c>
      <c r="DY93">
        <v>1.04166666666666E-4</v>
      </c>
      <c r="DZ93">
        <f t="shared" si="784"/>
        <v>0.73720217032318469</v>
      </c>
      <c r="EA93">
        <f t="shared" si="893"/>
        <v>100.00147440434024</v>
      </c>
      <c r="EB93">
        <f t="shared" si="785"/>
        <v>0.17338038275381631</v>
      </c>
      <c r="EC93">
        <f t="shared" si="786"/>
        <v>0.81738647263729147</v>
      </c>
      <c r="ED93">
        <f t="shared" si="787"/>
        <v>0.99812737829982356</v>
      </c>
      <c r="EI93" t="s">
        <v>28</v>
      </c>
      <c r="EJ93">
        <f>SUM(EJ80:EJ92)</f>
        <v>1.3038461538461504E-2</v>
      </c>
      <c r="ET93" t="s">
        <v>29</v>
      </c>
      <c r="EU93">
        <v>48.204999999999998</v>
      </c>
      <c r="FE93" t="s">
        <v>29</v>
      </c>
      <c r="FF93">
        <v>84.238</v>
      </c>
      <c r="FP93" t="s">
        <v>28</v>
      </c>
      <c r="FQ93">
        <f>SUM(FQ80:FQ92)</f>
        <v>5.0700619463669499E-3</v>
      </c>
      <c r="GA93" t="s">
        <v>31</v>
      </c>
      <c r="GB93">
        <v>1.534</v>
      </c>
      <c r="GL93" t="s">
        <v>31</v>
      </c>
      <c r="GM93">
        <v>1.2829999999999999</v>
      </c>
      <c r="GW93" t="s">
        <v>31</v>
      </c>
      <c r="GX93">
        <v>1.109</v>
      </c>
      <c r="HH93" t="s">
        <v>31</v>
      </c>
      <c r="HI93">
        <v>1.1970000000000001</v>
      </c>
      <c r="HS93" t="s">
        <v>32</v>
      </c>
      <c r="HT93">
        <v>5.3739999999999997</v>
      </c>
      <c r="ID93" t="s">
        <v>32</v>
      </c>
      <c r="IE93">
        <v>4.5570000000000004</v>
      </c>
      <c r="IO93" t="s">
        <v>31</v>
      </c>
      <c r="IP93">
        <v>1.349</v>
      </c>
      <c r="IZ93" t="s">
        <v>28</v>
      </c>
      <c r="JA93">
        <f>SUM(JA80:JA92)</f>
        <v>9.5122950819671922E-3</v>
      </c>
      <c r="JK93" t="s">
        <v>28</v>
      </c>
      <c r="JL93">
        <f>SUM(JL80:JL92)</f>
        <v>1.1176880163529475E-2</v>
      </c>
      <c r="JV93" t="s">
        <v>29</v>
      </c>
      <c r="JW93">
        <v>61.426000000000002</v>
      </c>
      <c r="KG93" t="s">
        <v>31</v>
      </c>
      <c r="KH93">
        <v>0.92200000000000004</v>
      </c>
      <c r="KR93" t="s">
        <v>29</v>
      </c>
      <c r="KS93">
        <v>112.91200000000001</v>
      </c>
      <c r="LC93" t="s">
        <v>29</v>
      </c>
      <c r="LD93">
        <v>83.819000000000003</v>
      </c>
      <c r="LN93" t="s">
        <v>30</v>
      </c>
      <c r="LO93">
        <v>0.14799999999999999</v>
      </c>
      <c r="LY93" t="s">
        <v>28</v>
      </c>
      <c r="LZ93">
        <f>SUM(LZ80:LZ92)</f>
        <v>1.0184210526315771E-2</v>
      </c>
    </row>
    <row r="94" spans="1:343" x14ac:dyDescent="0.25">
      <c r="A94" s="4">
        <v>3.5957999999999997E-5</v>
      </c>
      <c r="B94" s="1">
        <v>0.99995999999999996</v>
      </c>
      <c r="F94" t="s">
        <v>30</v>
      </c>
      <c r="G94">
        <v>0.13900000000000001</v>
      </c>
      <c r="P94">
        <v>286.11111111111097</v>
      </c>
      <c r="Q94">
        <f t="shared" si="709"/>
        <v>0.28611111111111098</v>
      </c>
      <c r="R94">
        <v>3.8740283493369799E-4</v>
      </c>
      <c r="S94">
        <f t="shared" si="744"/>
        <v>2.7262690706101194</v>
      </c>
      <c r="T94">
        <f t="shared" si="874"/>
        <v>99.497317492816663</v>
      </c>
      <c r="U94">
        <f t="shared" si="745"/>
        <v>0.37188285212006084</v>
      </c>
      <c r="V94">
        <f t="shared" si="746"/>
        <v>0.70378472978997797</v>
      </c>
      <c r="W94">
        <f t="shared" si="747"/>
        <v>0.93644432145562895</v>
      </c>
      <c r="AM94">
        <v>262.82051282051202</v>
      </c>
      <c r="AN94">
        <f t="shared" si="711"/>
        <v>0.262820512820512</v>
      </c>
      <c r="AO94">
        <v>1.67428281289667E-4</v>
      </c>
      <c r="AP94">
        <f t="shared" si="753"/>
        <v>1.4285689529835068</v>
      </c>
      <c r="AQ94">
        <f t="shared" si="868"/>
        <v>100.04260796255498</v>
      </c>
      <c r="AR94">
        <f t="shared" si="754"/>
        <v>0.14317754596220386</v>
      </c>
      <c r="AS94">
        <f t="shared" si="755"/>
        <v>0.84346675833812323</v>
      </c>
      <c r="AT94">
        <f t="shared" si="756"/>
        <v>0.99799654306654739</v>
      </c>
      <c r="AY94" t="s">
        <v>31</v>
      </c>
      <c r="AZ94">
        <v>0.90800000000000003</v>
      </c>
      <c r="BI94">
        <v>240.86352244247001</v>
      </c>
      <c r="BJ94">
        <f t="shared" si="713"/>
        <v>0.24086352244247</v>
      </c>
      <c r="BK94">
        <v>5.5023923444976199E-5</v>
      </c>
      <c r="BL94">
        <f t="shared" si="761"/>
        <v>0.39107266130047053</v>
      </c>
      <c r="BM94">
        <f t="shared" si="876"/>
        <v>99.995579178611223</v>
      </c>
      <c r="BN94">
        <f t="shared" si="762"/>
        <v>0.14586033081663125</v>
      </c>
      <c r="BO94">
        <f t="shared" si="763"/>
        <v>0.843584197495022</v>
      </c>
      <c r="BP94">
        <f t="shared" si="764"/>
        <v>1.0000049758114489</v>
      </c>
      <c r="BU94" t="s">
        <v>30</v>
      </c>
      <c r="BV94">
        <v>2.5999999999999999E-2</v>
      </c>
      <c r="CF94" t="s">
        <v>28</v>
      </c>
      <c r="CG94">
        <f>SUM(CG80:CG93)</f>
        <v>1.3914748023715369E-2</v>
      </c>
      <c r="CQ94" t="s">
        <v>30</v>
      </c>
      <c r="CR94">
        <v>0.251</v>
      </c>
      <c r="DB94" t="s">
        <v>31</v>
      </c>
      <c r="DC94">
        <v>0.79400000000000004</v>
      </c>
      <c r="DM94" t="s">
        <v>31</v>
      </c>
      <c r="DN94">
        <v>0.81299999999999994</v>
      </c>
      <c r="DX94" t="s">
        <v>28</v>
      </c>
      <c r="DY94">
        <f>SUM(DY80:DY93)</f>
        <v>1.4130208333333276E-2</v>
      </c>
      <c r="EI94" t="s">
        <v>29</v>
      </c>
      <c r="EJ94">
        <v>670.04200000000003</v>
      </c>
      <c r="ET94" t="s">
        <v>30</v>
      </c>
      <c r="EU94">
        <v>0.54200000000000004</v>
      </c>
      <c r="FE94" t="s">
        <v>30</v>
      </c>
      <c r="FF94">
        <v>0.32200000000000001</v>
      </c>
      <c r="FP94" t="s">
        <v>29</v>
      </c>
      <c r="FQ94">
        <v>89.191000000000003</v>
      </c>
      <c r="GA94" t="s">
        <v>32</v>
      </c>
      <c r="GB94">
        <v>3.4660000000000002</v>
      </c>
      <c r="GL94" t="s">
        <v>32</v>
      </c>
      <c r="GM94">
        <v>2.4830000000000001</v>
      </c>
      <c r="GW94" t="s">
        <v>32</v>
      </c>
      <c r="GX94">
        <v>1.931</v>
      </c>
      <c r="HH94" t="s">
        <v>32</v>
      </c>
      <c r="HI94">
        <v>2.2040000000000002</v>
      </c>
      <c r="IO94" t="s">
        <v>32</v>
      </c>
      <c r="IP94">
        <v>2.556</v>
      </c>
      <c r="IZ94" t="s">
        <v>29</v>
      </c>
      <c r="JA94">
        <v>134.09399999999999</v>
      </c>
      <c r="JK94" t="s">
        <v>29</v>
      </c>
      <c r="JL94">
        <v>58.930999999999997</v>
      </c>
      <c r="JV94" t="s">
        <v>30</v>
      </c>
      <c r="JW94">
        <v>0.38400000000000001</v>
      </c>
      <c r="KG94" t="s">
        <v>32</v>
      </c>
      <c r="KH94">
        <v>6.6429999999999998</v>
      </c>
      <c r="KR94" t="s">
        <v>30</v>
      </c>
      <c r="KS94">
        <v>-2.5000000000000001E-2</v>
      </c>
      <c r="LC94" t="s">
        <v>30</v>
      </c>
      <c r="LD94">
        <v>0.14899999999999999</v>
      </c>
      <c r="LN94" t="s">
        <v>31</v>
      </c>
      <c r="LO94">
        <v>0.879</v>
      </c>
      <c r="LY94" t="s">
        <v>29</v>
      </c>
      <c r="LZ94">
        <v>94.430999999999997</v>
      </c>
    </row>
    <row r="95" spans="1:343" x14ac:dyDescent="0.25">
      <c r="A95" s="4">
        <v>3.6425299999999998E-5</v>
      </c>
      <c r="B95" s="1">
        <v>0.99995999999999996</v>
      </c>
      <c r="F95" t="s">
        <v>31</v>
      </c>
      <c r="G95">
        <v>1.3819999999999999</v>
      </c>
      <c r="P95">
        <v>238.888888888889</v>
      </c>
      <c r="Q95">
        <f t="shared" si="709"/>
        <v>0.23888888888888901</v>
      </c>
      <c r="R95">
        <v>7.4256973022405204E-5</v>
      </c>
      <c r="S95">
        <f t="shared" si="744"/>
        <v>0.52256842380299229</v>
      </c>
      <c r="T95">
        <f t="shared" si="874"/>
        <v>100.01988591661966</v>
      </c>
      <c r="U95">
        <f t="shared" si="745"/>
        <v>0.27253886716944109</v>
      </c>
      <c r="V95">
        <f t="shared" si="746"/>
        <v>0.75155074819565137</v>
      </c>
      <c r="W95">
        <f t="shared" si="747"/>
        <v>1.000000995536759</v>
      </c>
      <c r="AN95" t="s">
        <v>28</v>
      </c>
      <c r="AO95">
        <f>SUM(AO80:AO94)</f>
        <v>1.1724993653211445E-2</v>
      </c>
      <c r="AY95" t="s">
        <v>32</v>
      </c>
      <c r="AZ95">
        <v>6.4269999999999996</v>
      </c>
      <c r="BJ95" t="s">
        <v>28</v>
      </c>
      <c r="BK95">
        <f>SUM(BK80:BK94)</f>
        <v>1.4069377990430601E-2</v>
      </c>
      <c r="BU95" t="s">
        <v>31</v>
      </c>
      <c r="BV95">
        <v>0.746</v>
      </c>
      <c r="CF95" t="s">
        <v>29</v>
      </c>
      <c r="CG95">
        <v>78.337000000000003</v>
      </c>
      <c r="CQ95" t="s">
        <v>31</v>
      </c>
      <c r="CR95">
        <v>0.69099999999999995</v>
      </c>
      <c r="DB95" t="s">
        <v>32</v>
      </c>
      <c r="DC95">
        <v>3.383</v>
      </c>
      <c r="DM95" t="s">
        <v>32</v>
      </c>
      <c r="DN95">
        <v>3.0209999999999999</v>
      </c>
      <c r="DX95" t="s">
        <v>29</v>
      </c>
      <c r="DY95">
        <v>111.554</v>
      </c>
      <c r="EI95" t="s">
        <v>30</v>
      </c>
      <c r="EJ95">
        <v>-0.70499999999999996</v>
      </c>
      <c r="ET95" t="s">
        <v>31</v>
      </c>
      <c r="EU95">
        <v>0.85899999999999999</v>
      </c>
      <c r="FE95" t="s">
        <v>31</v>
      </c>
      <c r="FF95">
        <v>0.57399999999999995</v>
      </c>
      <c r="FP95" t="s">
        <v>30</v>
      </c>
      <c r="FQ95">
        <v>0.157</v>
      </c>
      <c r="IZ95" t="s">
        <v>30</v>
      </c>
      <c r="JA95">
        <v>-0.114</v>
      </c>
      <c r="JK95" t="s">
        <v>30</v>
      </c>
      <c r="JL95">
        <v>0.41599999999999998</v>
      </c>
      <c r="JV95" t="s">
        <v>31</v>
      </c>
      <c r="JW95">
        <v>0.84299999999999997</v>
      </c>
      <c r="KR95" t="s">
        <v>31</v>
      </c>
      <c r="KS95">
        <v>0.67900000000000005</v>
      </c>
      <c r="LC95" t="s">
        <v>31</v>
      </c>
      <c r="LD95">
        <v>0.76700000000000002</v>
      </c>
      <c r="LN95" t="s">
        <v>32</v>
      </c>
      <c r="LO95">
        <v>3.1440000000000001</v>
      </c>
      <c r="LY95" t="s">
        <v>30</v>
      </c>
      <c r="LZ95">
        <v>7.9000000000000001E-2</v>
      </c>
    </row>
    <row r="96" spans="1:343" x14ac:dyDescent="0.25">
      <c r="A96" s="4">
        <v>3.6898599999999999E-5</v>
      </c>
      <c r="B96" s="1">
        <v>0.99995999999999996</v>
      </c>
      <c r="F96" t="s">
        <v>32</v>
      </c>
      <c r="G96">
        <v>2.9620000000000002</v>
      </c>
      <c r="Q96" t="s">
        <v>28</v>
      </c>
      <c r="R96">
        <f>SUM(R80:R95)</f>
        <v>1.4212825788751654E-2</v>
      </c>
      <c r="AN96" t="s">
        <v>29</v>
      </c>
      <c r="AO96">
        <v>101.036</v>
      </c>
      <c r="BJ96" t="s">
        <v>29</v>
      </c>
      <c r="BK96">
        <v>120.065</v>
      </c>
      <c r="BU96" t="s">
        <v>32</v>
      </c>
      <c r="BV96">
        <v>2.4169999999999998</v>
      </c>
      <c r="CF96" t="s">
        <v>30</v>
      </c>
      <c r="CG96">
        <v>0.193</v>
      </c>
      <c r="CQ96" t="s">
        <v>32</v>
      </c>
      <c r="CR96">
        <v>2.9620000000000002</v>
      </c>
      <c r="DX96" t="s">
        <v>30</v>
      </c>
      <c r="DY96">
        <v>6.6000000000000003E-2</v>
      </c>
      <c r="EI96" t="s">
        <v>31</v>
      </c>
      <c r="EJ96">
        <v>0.27</v>
      </c>
      <c r="ET96" t="s">
        <v>32</v>
      </c>
      <c r="EU96">
        <v>4.3949999999999996</v>
      </c>
      <c r="FE96" t="s">
        <v>32</v>
      </c>
      <c r="FF96">
        <v>1.875</v>
      </c>
      <c r="FP96" t="s">
        <v>31</v>
      </c>
      <c r="FQ96">
        <v>1.361</v>
      </c>
      <c r="IZ96" t="s">
        <v>31</v>
      </c>
      <c r="JA96">
        <v>0.67300000000000004</v>
      </c>
      <c r="JK96" t="s">
        <v>31</v>
      </c>
      <c r="JL96">
        <v>0.86699999999999999</v>
      </c>
      <c r="JV96" t="s">
        <v>32</v>
      </c>
      <c r="JW96">
        <v>3.7210000000000001</v>
      </c>
      <c r="KR96" t="s">
        <v>32</v>
      </c>
      <c r="KS96">
        <v>2.5499999999999998</v>
      </c>
      <c r="LC96" t="s">
        <v>32</v>
      </c>
      <c r="LD96">
        <v>3.4009999999999998</v>
      </c>
      <c r="LY96" t="s">
        <v>31</v>
      </c>
      <c r="LZ96">
        <v>0.82</v>
      </c>
    </row>
    <row r="97" spans="1:497" x14ac:dyDescent="0.25">
      <c r="A97" s="4">
        <v>3.7378200000000001E-5</v>
      </c>
      <c r="B97" s="1">
        <v>0.99995999999999996</v>
      </c>
      <c r="Q97" t="s">
        <v>29</v>
      </c>
      <c r="R97">
        <v>214.99700000000001</v>
      </c>
      <c r="AN97" t="s">
        <v>30</v>
      </c>
      <c r="AO97">
        <v>0.12</v>
      </c>
      <c r="BJ97" t="s">
        <v>30</v>
      </c>
      <c r="BK97">
        <v>-8.9999999999999993E-3</v>
      </c>
      <c r="CF97" t="s">
        <v>31</v>
      </c>
      <c r="CG97">
        <v>0.745</v>
      </c>
      <c r="DX97" t="s">
        <v>31</v>
      </c>
      <c r="DY97">
        <v>0.57399999999999995</v>
      </c>
      <c r="EI97" t="s">
        <v>32</v>
      </c>
      <c r="EJ97">
        <v>1.2</v>
      </c>
      <c r="FP97" t="s">
        <v>32</v>
      </c>
      <c r="FQ97">
        <v>2.5880000000000001</v>
      </c>
      <c r="IZ97" t="s">
        <v>32</v>
      </c>
      <c r="JA97">
        <v>1.9990000000000001</v>
      </c>
      <c r="JK97" t="s">
        <v>32</v>
      </c>
      <c r="JL97">
        <v>3.5990000000000002</v>
      </c>
      <c r="LY97" t="s">
        <v>32</v>
      </c>
      <c r="LZ97">
        <v>2.78</v>
      </c>
    </row>
    <row r="98" spans="1:497" x14ac:dyDescent="0.25">
      <c r="A98" s="4">
        <v>3.7863900000000002E-5</v>
      </c>
      <c r="B98" s="1">
        <v>0.99995999999999996</v>
      </c>
      <c r="Q98" t="s">
        <v>30</v>
      </c>
      <c r="R98">
        <v>-0.33500000000000002</v>
      </c>
      <c r="AN98" t="s">
        <v>31</v>
      </c>
      <c r="AO98">
        <v>0.67</v>
      </c>
      <c r="BJ98" t="s">
        <v>31</v>
      </c>
      <c r="BK98">
        <v>0.60399999999999998</v>
      </c>
      <c r="CF98" t="s">
        <v>32</v>
      </c>
      <c r="CG98">
        <v>3.7989999999999999</v>
      </c>
      <c r="DX98" t="s">
        <v>32</v>
      </c>
      <c r="DY98">
        <v>2.077</v>
      </c>
    </row>
    <row r="99" spans="1:497" x14ac:dyDescent="0.25">
      <c r="A99" s="4">
        <v>3.8355999999999997E-5</v>
      </c>
      <c r="B99" s="1">
        <v>0.99995999999999996</v>
      </c>
      <c r="Q99" t="s">
        <v>31</v>
      </c>
      <c r="R99">
        <v>0.50800000000000001</v>
      </c>
      <c r="AN99" t="s">
        <v>32</v>
      </c>
      <c r="AO99">
        <v>2.077</v>
      </c>
      <c r="BJ99" t="s">
        <v>32</v>
      </c>
      <c r="BK99">
        <v>2.0939999999999999</v>
      </c>
    </row>
    <row r="100" spans="1:497" x14ac:dyDescent="0.25">
      <c r="A100" s="4">
        <v>3.8854499999999999E-5</v>
      </c>
      <c r="B100" s="1">
        <v>0.99995999999999996</v>
      </c>
      <c r="Q100" t="s">
        <v>32</v>
      </c>
      <c r="R100">
        <v>1.7230000000000001</v>
      </c>
    </row>
    <row r="101" spans="1:497" ht="46.8" x14ac:dyDescent="0.25">
      <c r="A101" s="4">
        <v>3.9359400000000001E-5</v>
      </c>
      <c r="B101" s="1">
        <v>0.99995999999999996</v>
      </c>
      <c r="D101" s="13" t="s">
        <v>209</v>
      </c>
    </row>
    <row r="102" spans="1:497" x14ac:dyDescent="0.25">
      <c r="A102" s="4">
        <v>3.9870899999999998E-5</v>
      </c>
      <c r="B102" s="1">
        <v>0.99995999999999996</v>
      </c>
      <c r="D102" t="s">
        <v>210</v>
      </c>
      <c r="E102" t="s">
        <v>3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P102" t="s">
        <v>210</v>
      </c>
      <c r="Q102" t="s">
        <v>3</v>
      </c>
      <c r="R102" t="s">
        <v>4</v>
      </c>
      <c r="S102" t="s">
        <v>5</v>
      </c>
      <c r="T102" t="s">
        <v>6</v>
      </c>
      <c r="U102" t="s">
        <v>7</v>
      </c>
      <c r="V102" t="s">
        <v>8</v>
      </c>
      <c r="W102" t="s">
        <v>9</v>
      </c>
      <c r="X102" t="s">
        <v>10</v>
      </c>
      <c r="AA102" t="s">
        <v>210</v>
      </c>
      <c r="AB102" t="s">
        <v>3</v>
      </c>
      <c r="AC102" t="s">
        <v>4</v>
      </c>
      <c r="AD102" t="s">
        <v>5</v>
      </c>
      <c r="AE102" t="s">
        <v>6</v>
      </c>
      <c r="AF102" t="s">
        <v>7</v>
      </c>
      <c r="AG102" t="s">
        <v>8</v>
      </c>
      <c r="AH102" t="s">
        <v>9</v>
      </c>
      <c r="AI102" t="s">
        <v>10</v>
      </c>
      <c r="AL102" t="s">
        <v>210</v>
      </c>
      <c r="AM102" t="s">
        <v>3</v>
      </c>
      <c r="AN102" t="s">
        <v>4</v>
      </c>
      <c r="AO102" t="s">
        <v>5</v>
      </c>
      <c r="AP102" t="s">
        <v>6</v>
      </c>
      <c r="AQ102" t="s">
        <v>7</v>
      </c>
      <c r="AR102" t="s">
        <v>8</v>
      </c>
      <c r="AS102" t="s">
        <v>9</v>
      </c>
      <c r="AT102" t="s">
        <v>10</v>
      </c>
      <c r="AW102" t="s">
        <v>210</v>
      </c>
      <c r="AX102" t="s">
        <v>3</v>
      </c>
      <c r="AY102" t="s">
        <v>4</v>
      </c>
      <c r="AZ102" t="s">
        <v>5</v>
      </c>
      <c r="BA102" t="s">
        <v>6</v>
      </c>
      <c r="BB102" t="s">
        <v>7</v>
      </c>
      <c r="BC102" t="s">
        <v>8</v>
      </c>
      <c r="BD102" t="s">
        <v>9</v>
      </c>
      <c r="BE102" t="s">
        <v>10</v>
      </c>
      <c r="BH102" s="3" t="s">
        <v>211</v>
      </c>
      <c r="BI102" t="s">
        <v>3</v>
      </c>
      <c r="BJ102" t="s">
        <v>4</v>
      </c>
      <c r="BK102" t="s">
        <v>5</v>
      </c>
      <c r="BL102" t="s">
        <v>6</v>
      </c>
      <c r="BM102" t="s">
        <v>7</v>
      </c>
      <c r="BN102" t="s">
        <v>8</v>
      </c>
      <c r="BO102" t="s">
        <v>9</v>
      </c>
      <c r="BP102" t="s">
        <v>10</v>
      </c>
      <c r="BS102" s="3" t="s">
        <v>211</v>
      </c>
      <c r="BT102" t="s">
        <v>3</v>
      </c>
      <c r="BU102" t="s">
        <v>4</v>
      </c>
      <c r="BV102" t="s">
        <v>5</v>
      </c>
      <c r="BW102" t="s">
        <v>6</v>
      </c>
      <c r="BX102" t="s">
        <v>7</v>
      </c>
      <c r="BY102" t="s">
        <v>8</v>
      </c>
      <c r="BZ102" t="s">
        <v>9</v>
      </c>
      <c r="CA102" t="s">
        <v>10</v>
      </c>
      <c r="CD102" s="3" t="s">
        <v>211</v>
      </c>
      <c r="CE102" t="s">
        <v>3</v>
      </c>
      <c r="CF102" t="s">
        <v>4</v>
      </c>
      <c r="CG102" t="s">
        <v>5</v>
      </c>
      <c r="CH102" t="s">
        <v>6</v>
      </c>
      <c r="CI102" t="s">
        <v>7</v>
      </c>
      <c r="CJ102" t="s">
        <v>8</v>
      </c>
      <c r="CK102" t="s">
        <v>9</v>
      </c>
      <c r="CL102" t="s">
        <v>10</v>
      </c>
      <c r="CO102" t="s">
        <v>212</v>
      </c>
      <c r="CP102" t="s">
        <v>3</v>
      </c>
      <c r="CQ102" t="s">
        <v>4</v>
      </c>
      <c r="CR102" t="s">
        <v>5</v>
      </c>
      <c r="CS102" t="s">
        <v>6</v>
      </c>
      <c r="CT102" t="s">
        <v>7</v>
      </c>
      <c r="CU102" t="s">
        <v>8</v>
      </c>
      <c r="CV102" t="s">
        <v>9</v>
      </c>
      <c r="CW102" t="s">
        <v>10</v>
      </c>
      <c r="CZ102" t="s">
        <v>212</v>
      </c>
      <c r="DA102" t="s">
        <v>3</v>
      </c>
      <c r="DB102" t="s">
        <v>4</v>
      </c>
      <c r="DC102" t="s">
        <v>5</v>
      </c>
      <c r="DD102" t="s">
        <v>6</v>
      </c>
      <c r="DE102" t="s">
        <v>7</v>
      </c>
      <c r="DF102" t="s">
        <v>8</v>
      </c>
      <c r="DG102" t="s">
        <v>9</v>
      </c>
      <c r="DH102" t="s">
        <v>10</v>
      </c>
      <c r="DK102" t="s">
        <v>212</v>
      </c>
      <c r="DL102" t="s">
        <v>3</v>
      </c>
      <c r="DM102" t="s">
        <v>4</v>
      </c>
      <c r="DN102" t="s">
        <v>5</v>
      </c>
      <c r="DO102" t="s">
        <v>6</v>
      </c>
      <c r="DP102" t="s">
        <v>7</v>
      </c>
      <c r="DQ102" t="s">
        <v>8</v>
      </c>
      <c r="DR102" t="s">
        <v>9</v>
      </c>
      <c r="DS102" t="s">
        <v>10</v>
      </c>
      <c r="DV102" t="s">
        <v>212</v>
      </c>
      <c r="DW102" t="s">
        <v>3</v>
      </c>
      <c r="DX102" t="s">
        <v>4</v>
      </c>
      <c r="DY102" t="s">
        <v>5</v>
      </c>
      <c r="DZ102" t="s">
        <v>6</v>
      </c>
      <c r="EA102" t="s">
        <v>7</v>
      </c>
      <c r="EB102" t="s">
        <v>8</v>
      </c>
      <c r="EC102" t="s">
        <v>9</v>
      </c>
      <c r="ED102" t="s">
        <v>10</v>
      </c>
      <c r="EG102" t="s">
        <v>212</v>
      </c>
      <c r="EH102" t="s">
        <v>3</v>
      </c>
      <c r="EI102" t="s">
        <v>4</v>
      </c>
      <c r="EJ102" t="s">
        <v>5</v>
      </c>
      <c r="EK102" t="s">
        <v>6</v>
      </c>
      <c r="EL102" t="s">
        <v>7</v>
      </c>
      <c r="EM102" t="s">
        <v>8</v>
      </c>
      <c r="EN102" t="s">
        <v>9</v>
      </c>
      <c r="EO102" t="s">
        <v>10</v>
      </c>
      <c r="ER102" t="s">
        <v>212</v>
      </c>
      <c r="ES102" t="s">
        <v>3</v>
      </c>
      <c r="ET102" t="s">
        <v>4</v>
      </c>
      <c r="EU102" t="s">
        <v>5</v>
      </c>
      <c r="EV102" t="s">
        <v>6</v>
      </c>
      <c r="EW102" t="s">
        <v>7</v>
      </c>
      <c r="EX102" t="s">
        <v>8</v>
      </c>
      <c r="EY102" t="s">
        <v>9</v>
      </c>
      <c r="EZ102" t="s">
        <v>10</v>
      </c>
      <c r="FC102" t="s">
        <v>212</v>
      </c>
      <c r="FD102" t="s">
        <v>3</v>
      </c>
      <c r="FE102" t="s">
        <v>4</v>
      </c>
      <c r="FF102" t="s">
        <v>5</v>
      </c>
      <c r="FG102" t="s">
        <v>6</v>
      </c>
      <c r="FH102" t="s">
        <v>7</v>
      </c>
      <c r="FI102" t="s">
        <v>8</v>
      </c>
      <c r="FJ102" t="s">
        <v>9</v>
      </c>
      <c r="FK102" t="s">
        <v>10</v>
      </c>
      <c r="FN102" t="s">
        <v>212</v>
      </c>
      <c r="FO102" t="s">
        <v>3</v>
      </c>
      <c r="FP102" t="s">
        <v>4</v>
      </c>
      <c r="FQ102" t="s">
        <v>5</v>
      </c>
      <c r="FR102" t="s">
        <v>6</v>
      </c>
      <c r="FS102" t="s">
        <v>7</v>
      </c>
      <c r="FT102" t="s">
        <v>8</v>
      </c>
      <c r="FU102" t="s">
        <v>9</v>
      </c>
      <c r="FV102" t="s">
        <v>10</v>
      </c>
      <c r="FY102" t="s">
        <v>212</v>
      </c>
      <c r="FZ102" t="s">
        <v>3</v>
      </c>
      <c r="GA102" t="s">
        <v>4</v>
      </c>
      <c r="GB102" t="s">
        <v>5</v>
      </c>
      <c r="GC102" t="s">
        <v>6</v>
      </c>
      <c r="GD102" t="s">
        <v>7</v>
      </c>
      <c r="GE102" t="s">
        <v>8</v>
      </c>
      <c r="GF102" t="s">
        <v>9</v>
      </c>
      <c r="GG102" t="s">
        <v>10</v>
      </c>
      <c r="GJ102" t="s">
        <v>212</v>
      </c>
      <c r="GK102" t="s">
        <v>3</v>
      </c>
      <c r="GL102" t="s">
        <v>4</v>
      </c>
      <c r="GM102" t="s">
        <v>5</v>
      </c>
      <c r="GN102" t="s">
        <v>6</v>
      </c>
      <c r="GO102" t="s">
        <v>7</v>
      </c>
      <c r="GP102" t="s">
        <v>8</v>
      </c>
      <c r="GQ102" t="s">
        <v>9</v>
      </c>
      <c r="GR102" t="s">
        <v>10</v>
      </c>
      <c r="GU102" t="s">
        <v>212</v>
      </c>
      <c r="GV102" t="s">
        <v>3</v>
      </c>
      <c r="GW102" t="s">
        <v>4</v>
      </c>
      <c r="GX102" t="s">
        <v>5</v>
      </c>
      <c r="GY102" t="s">
        <v>6</v>
      </c>
      <c r="GZ102" t="s">
        <v>7</v>
      </c>
      <c r="HA102" t="s">
        <v>8</v>
      </c>
      <c r="HB102" t="s">
        <v>9</v>
      </c>
      <c r="HC102" t="s">
        <v>10</v>
      </c>
      <c r="HF102" t="s">
        <v>212</v>
      </c>
      <c r="HG102" t="s">
        <v>3</v>
      </c>
      <c r="HH102" t="s">
        <v>4</v>
      </c>
      <c r="HI102" t="s">
        <v>5</v>
      </c>
      <c r="HJ102" t="s">
        <v>6</v>
      </c>
      <c r="HK102" t="s">
        <v>7</v>
      </c>
      <c r="HL102" t="s">
        <v>8</v>
      </c>
      <c r="HM102" t="s">
        <v>9</v>
      </c>
      <c r="HN102" t="s">
        <v>10</v>
      </c>
      <c r="HQ102" t="s">
        <v>212</v>
      </c>
      <c r="HR102" t="s">
        <v>3</v>
      </c>
      <c r="HS102" t="s">
        <v>4</v>
      </c>
      <c r="HT102" t="s">
        <v>5</v>
      </c>
      <c r="HU102" t="s">
        <v>6</v>
      </c>
      <c r="HV102" t="s">
        <v>7</v>
      </c>
      <c r="HW102" t="s">
        <v>8</v>
      </c>
      <c r="HX102" t="s">
        <v>9</v>
      </c>
      <c r="HY102" t="s">
        <v>10</v>
      </c>
      <c r="IB102" t="s">
        <v>212</v>
      </c>
      <c r="IC102" t="s">
        <v>3</v>
      </c>
      <c r="ID102" t="s">
        <v>4</v>
      </c>
      <c r="IE102" t="s">
        <v>5</v>
      </c>
      <c r="IF102" t="s">
        <v>6</v>
      </c>
      <c r="IG102" t="s">
        <v>7</v>
      </c>
      <c r="IH102" t="s">
        <v>8</v>
      </c>
      <c r="II102" t="s">
        <v>9</v>
      </c>
      <c r="IJ102" t="s">
        <v>10</v>
      </c>
      <c r="IM102" t="s">
        <v>212</v>
      </c>
      <c r="IN102" t="s">
        <v>3</v>
      </c>
      <c r="IO102" t="s">
        <v>4</v>
      </c>
      <c r="IP102" t="s">
        <v>5</v>
      </c>
      <c r="IQ102" t="s">
        <v>6</v>
      </c>
      <c r="IR102" t="s">
        <v>7</v>
      </c>
      <c r="IS102" t="s">
        <v>8</v>
      </c>
      <c r="IT102" t="s">
        <v>9</v>
      </c>
      <c r="IU102" t="s">
        <v>10</v>
      </c>
      <c r="IX102" t="s">
        <v>212</v>
      </c>
      <c r="IY102" t="s">
        <v>3</v>
      </c>
      <c r="IZ102" t="s">
        <v>4</v>
      </c>
      <c r="JA102" t="s">
        <v>5</v>
      </c>
      <c r="JB102" t="s">
        <v>6</v>
      </c>
      <c r="JC102" t="s">
        <v>7</v>
      </c>
      <c r="JD102" t="s">
        <v>8</v>
      </c>
      <c r="JE102" t="s">
        <v>9</v>
      </c>
      <c r="JF102" t="s">
        <v>10</v>
      </c>
      <c r="JI102" t="s">
        <v>212</v>
      </c>
      <c r="JJ102" t="s">
        <v>3</v>
      </c>
      <c r="JK102" t="s">
        <v>4</v>
      </c>
      <c r="JL102" t="s">
        <v>5</v>
      </c>
      <c r="JM102" t="s">
        <v>6</v>
      </c>
      <c r="JN102" t="s">
        <v>7</v>
      </c>
      <c r="JO102" t="s">
        <v>8</v>
      </c>
      <c r="JP102" t="s">
        <v>9</v>
      </c>
      <c r="JQ102" t="s">
        <v>10</v>
      </c>
      <c r="JT102" t="s">
        <v>212</v>
      </c>
      <c r="JU102" t="s">
        <v>3</v>
      </c>
      <c r="JV102" t="s">
        <v>4</v>
      </c>
      <c r="JW102" t="s">
        <v>5</v>
      </c>
      <c r="JX102" t="s">
        <v>6</v>
      </c>
      <c r="JY102" t="s">
        <v>7</v>
      </c>
      <c r="JZ102" t="s">
        <v>8</v>
      </c>
      <c r="KA102" t="s">
        <v>9</v>
      </c>
      <c r="KB102" t="s">
        <v>10</v>
      </c>
      <c r="KE102" t="s">
        <v>212</v>
      </c>
      <c r="KF102" t="s">
        <v>3</v>
      </c>
      <c r="KG102" t="s">
        <v>4</v>
      </c>
      <c r="KH102" t="s">
        <v>5</v>
      </c>
      <c r="KI102" t="s">
        <v>6</v>
      </c>
      <c r="KJ102" t="s">
        <v>7</v>
      </c>
      <c r="KK102" t="s">
        <v>8</v>
      </c>
      <c r="KL102" t="s">
        <v>9</v>
      </c>
      <c r="KM102" t="s">
        <v>10</v>
      </c>
      <c r="KP102" t="s">
        <v>213</v>
      </c>
      <c r="KQ102" t="s">
        <v>3</v>
      </c>
      <c r="KR102" t="s">
        <v>4</v>
      </c>
      <c r="KS102" t="s">
        <v>5</v>
      </c>
      <c r="KT102" t="s">
        <v>6</v>
      </c>
      <c r="KU102" t="s">
        <v>7</v>
      </c>
      <c r="KV102" t="s">
        <v>8</v>
      </c>
      <c r="KW102" t="s">
        <v>9</v>
      </c>
      <c r="KX102" t="s">
        <v>10</v>
      </c>
      <c r="LA102" t="s">
        <v>213</v>
      </c>
      <c r="LB102" t="s">
        <v>3</v>
      </c>
      <c r="LC102" t="s">
        <v>4</v>
      </c>
      <c r="LD102" t="s">
        <v>5</v>
      </c>
      <c r="LE102" t="s">
        <v>6</v>
      </c>
      <c r="LF102" t="s">
        <v>7</v>
      </c>
      <c r="LG102" t="s">
        <v>8</v>
      </c>
      <c r="LH102" t="s">
        <v>9</v>
      </c>
      <c r="LI102" t="s">
        <v>10</v>
      </c>
      <c r="LL102" t="s">
        <v>213</v>
      </c>
      <c r="LM102" t="s">
        <v>3</v>
      </c>
      <c r="LN102" t="s">
        <v>4</v>
      </c>
      <c r="LO102" t="s">
        <v>5</v>
      </c>
      <c r="LP102" t="s">
        <v>6</v>
      </c>
      <c r="LQ102" t="s">
        <v>7</v>
      </c>
      <c r="LR102" t="s">
        <v>8</v>
      </c>
      <c r="LS102" t="s">
        <v>9</v>
      </c>
      <c r="LT102" t="s">
        <v>10</v>
      </c>
      <c r="LW102" t="s">
        <v>213</v>
      </c>
      <c r="LX102" t="s">
        <v>3</v>
      </c>
      <c r="LY102" t="s">
        <v>4</v>
      </c>
      <c r="LZ102" t="s">
        <v>5</v>
      </c>
      <c r="MA102" t="s">
        <v>6</v>
      </c>
      <c r="MB102" t="s">
        <v>7</v>
      </c>
      <c r="MC102" t="s">
        <v>8</v>
      </c>
      <c r="MD102" t="s">
        <v>9</v>
      </c>
      <c r="ME102" t="s">
        <v>10</v>
      </c>
      <c r="MH102" t="s">
        <v>213</v>
      </c>
      <c r="MI102" t="s">
        <v>3</v>
      </c>
      <c r="MJ102" t="s">
        <v>4</v>
      </c>
      <c r="MK102" t="s">
        <v>5</v>
      </c>
      <c r="ML102" t="s">
        <v>6</v>
      </c>
      <c r="MM102" t="s">
        <v>7</v>
      </c>
      <c r="MN102" t="s">
        <v>8</v>
      </c>
      <c r="MO102" t="s">
        <v>9</v>
      </c>
      <c r="MP102" t="s">
        <v>10</v>
      </c>
      <c r="MS102" t="s">
        <v>213</v>
      </c>
      <c r="MT102" t="s">
        <v>3</v>
      </c>
      <c r="MU102" t="s">
        <v>4</v>
      </c>
      <c r="MV102" t="s">
        <v>5</v>
      </c>
      <c r="MW102" t="s">
        <v>6</v>
      </c>
      <c r="MX102" t="s">
        <v>7</v>
      </c>
      <c r="MY102" t="s">
        <v>8</v>
      </c>
      <c r="MZ102" t="s">
        <v>9</v>
      </c>
      <c r="NA102" t="s">
        <v>10</v>
      </c>
      <c r="ND102" t="s">
        <v>213</v>
      </c>
      <c r="NE102" t="s">
        <v>3</v>
      </c>
      <c r="NF102" t="s">
        <v>4</v>
      </c>
      <c r="NG102" t="s">
        <v>5</v>
      </c>
      <c r="NH102" t="s">
        <v>6</v>
      </c>
      <c r="NI102" t="s">
        <v>7</v>
      </c>
      <c r="NJ102" t="s">
        <v>8</v>
      </c>
      <c r="NK102" t="s">
        <v>9</v>
      </c>
      <c r="NL102" t="s">
        <v>10</v>
      </c>
      <c r="NO102" t="s">
        <v>213</v>
      </c>
      <c r="NP102" t="s">
        <v>3</v>
      </c>
      <c r="NQ102" t="s">
        <v>4</v>
      </c>
      <c r="NR102" t="s">
        <v>5</v>
      </c>
      <c r="NS102" t="s">
        <v>6</v>
      </c>
      <c r="NT102" t="s">
        <v>7</v>
      </c>
      <c r="NU102" t="s">
        <v>8</v>
      </c>
      <c r="NV102" t="s">
        <v>9</v>
      </c>
      <c r="NW102" t="s">
        <v>10</v>
      </c>
      <c r="NZ102" t="s">
        <v>213</v>
      </c>
      <c r="OA102" t="s">
        <v>3</v>
      </c>
      <c r="OB102" t="s">
        <v>4</v>
      </c>
      <c r="OC102" t="s">
        <v>5</v>
      </c>
      <c r="OD102" t="s">
        <v>6</v>
      </c>
      <c r="OE102" t="s">
        <v>7</v>
      </c>
      <c r="OF102" t="s">
        <v>8</v>
      </c>
      <c r="OG102" t="s">
        <v>9</v>
      </c>
      <c r="OH102" t="s">
        <v>10</v>
      </c>
      <c r="OK102" t="s">
        <v>213</v>
      </c>
      <c r="OL102" t="s">
        <v>3</v>
      </c>
      <c r="OM102" t="s">
        <v>4</v>
      </c>
      <c r="ON102" t="s">
        <v>5</v>
      </c>
      <c r="OO102" t="s">
        <v>6</v>
      </c>
      <c r="OP102" t="s">
        <v>7</v>
      </c>
      <c r="OQ102" t="s">
        <v>8</v>
      </c>
      <c r="OR102" t="s">
        <v>9</v>
      </c>
      <c r="OS102" t="s">
        <v>10</v>
      </c>
      <c r="OV102" t="s">
        <v>213</v>
      </c>
      <c r="OW102" t="s">
        <v>3</v>
      </c>
      <c r="OX102" t="s">
        <v>4</v>
      </c>
      <c r="OY102" t="s">
        <v>5</v>
      </c>
      <c r="OZ102" t="s">
        <v>6</v>
      </c>
      <c r="PA102" t="s">
        <v>7</v>
      </c>
      <c r="PB102" t="s">
        <v>8</v>
      </c>
      <c r="PC102" t="s">
        <v>9</v>
      </c>
      <c r="PD102" t="s">
        <v>10</v>
      </c>
      <c r="PG102" t="s">
        <v>213</v>
      </c>
      <c r="PH102" t="s">
        <v>3</v>
      </c>
      <c r="PI102" t="s">
        <v>4</v>
      </c>
      <c r="PJ102" t="s">
        <v>5</v>
      </c>
      <c r="PK102" t="s">
        <v>6</v>
      </c>
      <c r="PL102" t="s">
        <v>7</v>
      </c>
      <c r="PM102" t="s">
        <v>8</v>
      </c>
      <c r="PN102" t="s">
        <v>9</v>
      </c>
      <c r="PO102" t="s">
        <v>10</v>
      </c>
      <c r="PR102" t="s">
        <v>213</v>
      </c>
      <c r="PS102" t="s">
        <v>3</v>
      </c>
      <c r="PT102" t="s">
        <v>4</v>
      </c>
      <c r="PU102" t="s">
        <v>5</v>
      </c>
      <c r="PV102" t="s">
        <v>6</v>
      </c>
      <c r="PW102" t="s">
        <v>7</v>
      </c>
      <c r="PX102" t="s">
        <v>8</v>
      </c>
      <c r="PY102" t="s">
        <v>9</v>
      </c>
      <c r="PZ102" t="s">
        <v>10</v>
      </c>
      <c r="QC102" t="s">
        <v>213</v>
      </c>
      <c r="QD102" t="s">
        <v>3</v>
      </c>
      <c r="QE102" t="s">
        <v>4</v>
      </c>
      <c r="QF102" t="s">
        <v>5</v>
      </c>
      <c r="QG102" t="s">
        <v>6</v>
      </c>
      <c r="QH102" t="s">
        <v>7</v>
      </c>
      <c r="QI102" t="s">
        <v>8</v>
      </c>
      <c r="QJ102" t="s">
        <v>9</v>
      </c>
      <c r="QK102" t="s">
        <v>10</v>
      </c>
      <c r="QN102" t="s">
        <v>213</v>
      </c>
      <c r="QO102" t="s">
        <v>3</v>
      </c>
      <c r="QP102" t="s">
        <v>4</v>
      </c>
      <c r="QQ102" t="s">
        <v>5</v>
      </c>
      <c r="QR102" t="s">
        <v>6</v>
      </c>
      <c r="QS102" t="s">
        <v>7</v>
      </c>
      <c r="QT102" t="s">
        <v>8</v>
      </c>
      <c r="QU102" t="s">
        <v>9</v>
      </c>
      <c r="QV102" t="s">
        <v>10</v>
      </c>
      <c r="QY102" t="s">
        <v>213</v>
      </c>
      <c r="QZ102" t="s">
        <v>3</v>
      </c>
      <c r="RA102" t="s">
        <v>4</v>
      </c>
      <c r="RB102" t="s">
        <v>5</v>
      </c>
      <c r="RC102" t="s">
        <v>6</v>
      </c>
      <c r="RD102" t="s">
        <v>7</v>
      </c>
      <c r="RE102" t="s">
        <v>8</v>
      </c>
      <c r="RF102" t="s">
        <v>9</v>
      </c>
      <c r="RG102" t="s">
        <v>10</v>
      </c>
      <c r="RJ102" t="s">
        <v>213</v>
      </c>
      <c r="RK102" t="s">
        <v>3</v>
      </c>
      <c r="RL102" t="s">
        <v>4</v>
      </c>
      <c r="RM102" t="s">
        <v>5</v>
      </c>
      <c r="RN102" t="s">
        <v>6</v>
      </c>
      <c r="RO102" t="s">
        <v>7</v>
      </c>
      <c r="RP102" t="s">
        <v>8</v>
      </c>
      <c r="RQ102" t="s">
        <v>9</v>
      </c>
      <c r="RR102" t="s">
        <v>10</v>
      </c>
      <c r="RU102" t="s">
        <v>213</v>
      </c>
      <c r="RV102" t="s">
        <v>3</v>
      </c>
      <c r="RW102" t="s">
        <v>4</v>
      </c>
      <c r="RX102" t="s">
        <v>5</v>
      </c>
      <c r="RY102" t="s">
        <v>6</v>
      </c>
      <c r="RZ102" t="s">
        <v>7</v>
      </c>
      <c r="SA102" t="s">
        <v>8</v>
      </c>
      <c r="SB102" t="s">
        <v>9</v>
      </c>
      <c r="SC102" t="s">
        <v>10</v>
      </c>
    </row>
    <row r="103" spans="1:497" x14ac:dyDescent="0.25">
      <c r="A103" s="4">
        <v>4.0389100000000003E-5</v>
      </c>
      <c r="B103" s="1">
        <v>0.99995999999999996</v>
      </c>
      <c r="D103" t="s">
        <v>214</v>
      </c>
      <c r="E103">
        <v>1375</v>
      </c>
      <c r="F103">
        <f t="shared" ref="F103:F116" si="894">E103/1000</f>
        <v>1.375</v>
      </c>
      <c r="G103">
        <v>1.3745019920318699E-4</v>
      </c>
      <c r="H103">
        <f>G103*100/0.01163</f>
        <v>1.1818589785312725</v>
      </c>
      <c r="I103">
        <f>H103</f>
        <v>1.1818589785312725</v>
      </c>
      <c r="J103">
        <f>(F103/0.83)^3.008</f>
        <v>4.5648615929308303</v>
      </c>
      <c r="K103">
        <f>(I103*F103^0.063)/94.844</f>
        <v>1.2713609473705022E-2</v>
      </c>
      <c r="L103">
        <f>K103/0.968175803</f>
        <v>1.3131509209701891E-2</v>
      </c>
      <c r="P103" t="s">
        <v>214</v>
      </c>
      <c r="Q103">
        <v>1089.99999999999</v>
      </c>
      <c r="R103">
        <f t="shared" ref="R103:R115" si="895">Q103/1000</f>
        <v>1.0899999999999901</v>
      </c>
      <c r="S103">
        <v>1.6323699421965301E-4</v>
      </c>
      <c r="T103">
        <f>S103*100/0.01499</f>
        <v>1.088972609870934</v>
      </c>
      <c r="U103">
        <f>T103</f>
        <v>1.088972609870934</v>
      </c>
      <c r="V103">
        <f>(R103/0.468)^1.85</f>
        <v>4.7784186084603357</v>
      </c>
      <c r="W103">
        <f>(U103*R103^(-0.123))/165.309</f>
        <v>6.5180396564419214E-3</v>
      </c>
      <c r="X103">
        <f>W103/0.71815</f>
        <v>9.0761535284298849E-3</v>
      </c>
      <c r="AA103" t="s">
        <v>214</v>
      </c>
      <c r="AB103">
        <v>1183.8235294117601</v>
      </c>
      <c r="AC103">
        <f t="shared" ref="AC103:AC115" si="896">AB103/1000</f>
        <v>1.1838235294117601</v>
      </c>
      <c r="AD103">
        <v>1.01232492997199E-4</v>
      </c>
      <c r="AE103">
        <f>AD103*100/0.01375</f>
        <v>0.73623631270690171</v>
      </c>
      <c r="AF103">
        <f>AE103</f>
        <v>0.73623631270690171</v>
      </c>
      <c r="AG103">
        <f>(AC103/0.43)^1.738</f>
        <v>5.8130569001686769</v>
      </c>
      <c r="AH103">
        <f>(AF103*AC103^(-0.459))/280.789</f>
        <v>2.4266012983193571E-3</v>
      </c>
      <c r="AI103">
        <f>AH103/0.68217</f>
        <v>3.5571797327929354E-3</v>
      </c>
      <c r="AL103" t="s">
        <v>214</v>
      </c>
      <c r="AM103">
        <v>1243.6405635088099</v>
      </c>
      <c r="AN103">
        <f t="shared" ref="AN103:AN114" si="897">AM103/1000</f>
        <v>1.2436405635088099</v>
      </c>
      <c r="AO103">
        <v>1.5482233502538001E-4</v>
      </c>
      <c r="AP103">
        <f>AO103*100/0.01126</f>
        <v>1.3749763323746005</v>
      </c>
      <c r="AQ103">
        <f>AP103</f>
        <v>1.3749763323746005</v>
      </c>
      <c r="AR103">
        <f>(AN103/0.863)^3.759</f>
        <v>3.9490576027371409</v>
      </c>
      <c r="AS103">
        <f>(AQ103*AN103^0.755)/36.873</f>
        <v>4.3962398924875946E-2</v>
      </c>
      <c r="AT103">
        <f>AS103/1.03451</f>
        <v>4.2495866569560413E-2</v>
      </c>
      <c r="AW103" t="s">
        <v>215</v>
      </c>
      <c r="AX103">
        <v>1323.8636363636299</v>
      </c>
      <c r="AY103">
        <f t="shared" ref="AY103:AY114" si="898">AX103/1000</f>
        <v>1.3238636363636298</v>
      </c>
      <c r="AZ103">
        <v>1.0389610389610299E-4</v>
      </c>
      <c r="BA103">
        <f>AZ103*100/0.01057</f>
        <v>0.98293381169444649</v>
      </c>
      <c r="BB103">
        <f>BA103</f>
        <v>0.98293381169444649</v>
      </c>
      <c r="BC103">
        <f>(AY103/0.865)^3.13</f>
        <v>3.7888635593240689</v>
      </c>
      <c r="BD103">
        <f>(BB103*AY103^0.64)/44.736</f>
        <v>2.6293403540156635E-2</v>
      </c>
      <c r="BE103">
        <f>BD103/0.98634</f>
        <v>2.6657545613233403E-2</v>
      </c>
      <c r="BH103" t="s">
        <v>216</v>
      </c>
      <c r="BI103">
        <v>2051.8867924528199</v>
      </c>
      <c r="BJ103">
        <f t="shared" ref="BJ103:BJ112" si="899">BI103/1000</f>
        <v>2.0518867924528199</v>
      </c>
      <c r="BK103">
        <v>8.0770774789241202E-5</v>
      </c>
      <c r="BL103">
        <f>BK103*100/0.00515</f>
        <v>1.5683645590143924</v>
      </c>
      <c r="BM103">
        <f>BL103</f>
        <v>1.5683645590143924</v>
      </c>
      <c r="BN103">
        <f>(BJ103/1.255)^3.157</f>
        <v>4.7211742402010017</v>
      </c>
      <c r="BO103">
        <f>(BM103*BJ103^(-0.0041))/103.868</f>
        <v>1.5055161602839422E-2</v>
      </c>
      <c r="BP103">
        <f>BO103/0.96686</f>
        <v>1.5571190868211966E-2</v>
      </c>
      <c r="BS103" t="s">
        <v>216</v>
      </c>
      <c r="BT103">
        <v>11347.9229076641</v>
      </c>
      <c r="BU103">
        <f t="shared" ref="BU103:BU113" si="900">BT103/1000</f>
        <v>11.347922907664101</v>
      </c>
      <c r="BV103">
        <v>1.3953765806845001E-4</v>
      </c>
      <c r="BW103">
        <f>BV103*100/0.01136</f>
        <v>1.2283244548279049</v>
      </c>
      <c r="BX103">
        <f>BW103</f>
        <v>1.2283244548279049</v>
      </c>
      <c r="BY103">
        <f>(BU103/7.315)^3.017</f>
        <v>3.7613874712525028</v>
      </c>
      <c r="BZ103">
        <f>(BX103*BU103^0.501)/174.674</f>
        <v>2.3746408661216429E-2</v>
      </c>
      <c r="CA103">
        <f>BZ103/0.97436</f>
        <v>2.437128849831318E-2</v>
      </c>
      <c r="CD103" t="s">
        <v>216</v>
      </c>
      <c r="CE103">
        <v>1332.0149896186699</v>
      </c>
      <c r="CF103">
        <f t="shared" ref="CF103:CF114" si="901">CE103/1000</f>
        <v>1.3320149896186699</v>
      </c>
      <c r="CG103">
        <v>9.9858206309819602E-5</v>
      </c>
      <c r="CH103">
        <f>CG103*100/0.00985</f>
        <v>1.0137888965463919</v>
      </c>
      <c r="CI103">
        <f>CH103</f>
        <v>1.0137888965463919</v>
      </c>
      <c r="CJ103">
        <f>(CF103/0.545)^1.619</f>
        <v>4.2496612744596831</v>
      </c>
      <c r="CK103">
        <f>(CI103*CF103^(-0.299))/202.861</f>
        <v>4.5869155439088429E-3</v>
      </c>
      <c r="CL103">
        <f>CK103/0.74939</f>
        <v>6.1208656959778522E-3</v>
      </c>
      <c r="CO103" t="s">
        <v>216</v>
      </c>
      <c r="CP103">
        <v>2210.9375</v>
      </c>
      <c r="CQ103">
        <f t="shared" ref="CQ103:CQ114" si="902">CP103/1000</f>
        <v>2.2109375</v>
      </c>
      <c r="CR103">
        <v>5.2299107142857E-5</v>
      </c>
      <c r="CS103">
        <f>CR103*100/0.00619</f>
        <v>0.8448967228248303</v>
      </c>
      <c r="CT103">
        <f>CS103</f>
        <v>0.8448967228248303</v>
      </c>
      <c r="CU103">
        <f>(CQ103/0.829)^1.698</f>
        <v>5.2891422351327799</v>
      </c>
      <c r="CV103">
        <f>(CT103*CQ103^(-0.354))/186.209</f>
        <v>3.4262802971163041E-3</v>
      </c>
      <c r="CW103">
        <f>CV103/0.87664</f>
        <v>3.9084234088295131E-3</v>
      </c>
      <c r="CZ103" t="s">
        <v>216</v>
      </c>
      <c r="DA103">
        <v>2015.30721472917</v>
      </c>
      <c r="DB103">
        <f t="shared" ref="DB103:DB113" si="903">DA103/1000</f>
        <v>2.01530721472917</v>
      </c>
      <c r="DC103">
        <v>3.5838150289017401E-5</v>
      </c>
      <c r="DD103">
        <f>DC103*100/0.00618</f>
        <v>0.57990534448248221</v>
      </c>
      <c r="DE103">
        <f>DD103</f>
        <v>0.57990534448248221</v>
      </c>
      <c r="DF103">
        <f>(DB103/0.541)^1.371</f>
        <v>6.0679000223026858</v>
      </c>
      <c r="DG103">
        <f>(DE103*DB103^(-0.595))/326.511</f>
        <v>1.1705130089370969E-3</v>
      </c>
      <c r="DH103">
        <f>DG103/0.72261</f>
        <v>1.6198405902728954E-3</v>
      </c>
      <c r="DK103" t="s">
        <v>216</v>
      </c>
      <c r="DL103">
        <v>2100.4184100418402</v>
      </c>
      <c r="DM103">
        <f t="shared" ref="DM103:DM112" si="904">DL103/1000</f>
        <v>2.1004184100418404</v>
      </c>
      <c r="DN103">
        <v>4.9762359345167997E-5</v>
      </c>
      <c r="DO103">
        <f>DN103*100/0.00524</f>
        <v>0.94966334628183202</v>
      </c>
      <c r="DP103">
        <f>DO103</f>
        <v>0.94966334628183202</v>
      </c>
      <c r="DQ103">
        <f>(DM103/0.933)^1.934</f>
        <v>4.8038379587361311</v>
      </c>
      <c r="DR103">
        <f>(DP103*DM103^(-0.247))/154.407</f>
        <v>5.1202734399604316E-3</v>
      </c>
      <c r="DS103">
        <f>DR103/0.93435</f>
        <v>5.4800379300694937E-3</v>
      </c>
      <c r="DV103" t="s">
        <v>216</v>
      </c>
      <c r="DW103">
        <v>2520.1036920239899</v>
      </c>
      <c r="DX103">
        <f t="shared" ref="DX103:DX113" si="905">DW103/1000</f>
        <v>2.5201036920239899</v>
      </c>
      <c r="DY103">
        <v>2.5468685275999998E-5</v>
      </c>
      <c r="DZ103">
        <f>DY103*100/0.00556</f>
        <v>0.45806987906474822</v>
      </c>
      <c r="EA103">
        <f>DZ103</f>
        <v>0.45806987906474822</v>
      </c>
      <c r="EB103">
        <f>(DX103/1.387)^3.502</f>
        <v>8.0949749143516669</v>
      </c>
      <c r="EC103">
        <f>(EA103*DX103^0.159)/92.42</f>
        <v>5.741049590432582E-3</v>
      </c>
      <c r="ED103">
        <f>EC103/0.978</f>
        <v>5.8701938552480392E-3</v>
      </c>
      <c r="EG103" t="s">
        <v>216</v>
      </c>
      <c r="EH103">
        <v>1992.8571428571399</v>
      </c>
      <c r="EI103">
        <f t="shared" ref="EI103:EI114" si="906">EH103/1000</f>
        <v>1.99285714285714</v>
      </c>
      <c r="EJ103">
        <v>8.7591240875912405E-5</v>
      </c>
      <c r="EK103">
        <f>EJ103*100/0.0068</f>
        <v>1.2881064834693001</v>
      </c>
      <c r="EL103">
        <f>EK103</f>
        <v>1.2881064834693001</v>
      </c>
      <c r="EM103">
        <f>(EI103/0.977)^2.208</f>
        <v>4.8256540182177439</v>
      </c>
      <c r="EN103">
        <f>(EL103*EI103^(-0.211))/139.849</f>
        <v>7.9634806578017265E-3</v>
      </c>
      <c r="EO103">
        <f>EN103/0.94726</f>
        <v>8.4068583681372877E-3</v>
      </c>
      <c r="ER103" t="s">
        <v>216</v>
      </c>
      <c r="ES103">
        <v>2171.5039577836401</v>
      </c>
      <c r="ET103">
        <f t="shared" ref="ET103:ET111" si="907">ES103/1000</f>
        <v>2.1715039577836399</v>
      </c>
      <c r="EU103">
        <v>8.4057971014492701E-5</v>
      </c>
      <c r="EV103">
        <f>EU103*100/0.00479</f>
        <v>1.7548636955008916</v>
      </c>
      <c r="EW103">
        <f>EV103</f>
        <v>1.7548636955008916</v>
      </c>
      <c r="EX103">
        <f>(ET103/1.449)^5.381</f>
        <v>8.8186060549326974</v>
      </c>
      <c r="EY103">
        <f>(EW103*ET103^0.245)/84.834</f>
        <v>2.5013807179291921E-2</v>
      </c>
      <c r="EZ103">
        <f>EY103/1.01454</f>
        <v>2.4655318843310191E-2</v>
      </c>
      <c r="FC103" t="s">
        <v>216</v>
      </c>
      <c r="FD103">
        <v>2045.6091281823001</v>
      </c>
      <c r="FE103">
        <f t="shared" ref="FE103:FE114" si="908">FD103/1000</f>
        <v>2.0456091281823001</v>
      </c>
      <c r="FF103">
        <v>7.1232876712328601E-5</v>
      </c>
      <c r="FG103">
        <f>FF103*100/0.00615</f>
        <v>1.1582581579240423</v>
      </c>
      <c r="FH103">
        <f>FG103</f>
        <v>1.1582581579240423</v>
      </c>
      <c r="FI103">
        <f>(FE103/1.166)^2.84</f>
        <v>4.9352874337657715</v>
      </c>
      <c r="FJ103">
        <f>(FH103*FE103^0.0263)/98.503</f>
        <v>1.1982033955058109E-2</v>
      </c>
      <c r="FK103">
        <f>FJ103/0.97869</f>
        <v>1.2242930810632692E-2</v>
      </c>
      <c r="FN103" t="s">
        <v>216</v>
      </c>
      <c r="FO103">
        <v>2624.6786632390699</v>
      </c>
      <c r="FP103">
        <f t="shared" ref="FP103:FP113" si="909">FO103/1000</f>
        <v>2.6246786632390697</v>
      </c>
      <c r="FQ103">
        <v>3.1336405529954099E-5</v>
      </c>
      <c r="FR103">
        <f>FQ103*100/0.00466</f>
        <v>0.6724550542908605</v>
      </c>
      <c r="FS103">
        <f>FR103</f>
        <v>0.6724550542908605</v>
      </c>
      <c r="FT103">
        <f>(FP103/1.408)^3.899</f>
        <v>11.339035676563194</v>
      </c>
      <c r="FU103">
        <f>(FS103*FP103^0.011)/99.615</f>
        <v>6.822575658077144E-3</v>
      </c>
      <c r="FV103">
        <f>FU103/0.99202</f>
        <v>6.8774577710904458E-3</v>
      </c>
      <c r="FY103" t="s">
        <v>216</v>
      </c>
      <c r="FZ103">
        <v>1256.5227266274801</v>
      </c>
      <c r="GA103">
        <f t="shared" ref="GA103:GA116" si="910">FZ103/1000</f>
        <v>1.2565227266274801</v>
      </c>
      <c r="GB103">
        <v>8.7939698492462207E-5</v>
      </c>
      <c r="GC103">
        <f>GB103*100/0.01348</f>
        <v>0.65237165053755342</v>
      </c>
      <c r="GD103">
        <f>GC103</f>
        <v>0.65237165053755342</v>
      </c>
      <c r="GE103">
        <f>(GA103/0.692)^2.231</f>
        <v>3.7841849117358941</v>
      </c>
      <c r="GF103">
        <f>(GD103*GA103^0.474)/60.191</f>
        <v>1.207731145984056E-2</v>
      </c>
      <c r="GG103">
        <f>GF103/0.9022</f>
        <v>1.3386512369586078E-2</v>
      </c>
      <c r="GJ103" t="s">
        <v>216</v>
      </c>
      <c r="GK103">
        <v>1508.9412044468199</v>
      </c>
      <c r="GL103">
        <f t="shared" ref="GL103:GL113" si="911">GK103/1000</f>
        <v>1.50894120444682</v>
      </c>
      <c r="GM103">
        <v>1.0299625468164801E-4</v>
      </c>
      <c r="GN103">
        <f>GM103*100/0.00704</f>
        <v>1.463014981273409</v>
      </c>
      <c r="GO103">
        <f>GN103</f>
        <v>1.463014981273409</v>
      </c>
      <c r="GP103">
        <f>(GL103/1.03)^3.416</f>
        <v>3.6854682862925308</v>
      </c>
      <c r="GQ103">
        <f>(GO103*GL103^0.362)/61.382</f>
        <v>2.7662225513015653E-2</v>
      </c>
      <c r="GR103">
        <f>GQ103/1.02637</f>
        <v>2.6951514086553243E-2</v>
      </c>
      <c r="GU103" t="s">
        <v>216</v>
      </c>
      <c r="GV103">
        <v>1350.94850948509</v>
      </c>
      <c r="GW103">
        <f t="shared" ref="GW103:GW113" si="912">GV103/1000</f>
        <v>1.3509485094850899</v>
      </c>
      <c r="GX103">
        <v>1.4369862706891499E-4</v>
      </c>
      <c r="GY103">
        <f>GX103*100/0.00893</f>
        <v>1.6091671564268195</v>
      </c>
      <c r="GZ103">
        <f>GY103</f>
        <v>1.6091671564268195</v>
      </c>
      <c r="HA103">
        <f>(GW103/0.767)^2.454</f>
        <v>4.0114352219069138</v>
      </c>
      <c r="HB103">
        <f>(GZ103*GW103^0.027)/104.163</f>
        <v>1.557452922086326E-2</v>
      </c>
      <c r="HC103">
        <f>HB103/0.92509</f>
        <v>1.6835690820204804E-2</v>
      </c>
      <c r="HF103" t="s">
        <v>216</v>
      </c>
      <c r="HG103">
        <v>1204.54545454545</v>
      </c>
      <c r="HH103">
        <f t="shared" ref="HH103:HH115" si="913">HG103/1000</f>
        <v>1.2045454545454499</v>
      </c>
      <c r="HI103">
        <v>1.2643678160919499E-4</v>
      </c>
      <c r="HJ103">
        <f>HI103*100/0.01307</f>
        <v>0.96738164964954076</v>
      </c>
      <c r="HK103">
        <f>HJ103</f>
        <v>0.96738164964954076</v>
      </c>
      <c r="HL103">
        <f>(HH103/0.616)^2.425</f>
        <v>5.0846728597998405</v>
      </c>
      <c r="HM103">
        <f>(HK103*HH103^0.143)/92.286</f>
        <v>1.0765141409446328E-2</v>
      </c>
      <c r="HN103">
        <f>HM103/0.89451</f>
        <v>1.2034679779372313E-2</v>
      </c>
      <c r="HQ103" t="s">
        <v>216</v>
      </c>
      <c r="HR103">
        <v>1657.20726775088</v>
      </c>
      <c r="HS103">
        <f t="shared" ref="HS103:HS114" si="914">HR103/1000</f>
        <v>1.65720726775088</v>
      </c>
      <c r="HT103">
        <v>3.5086325924658501E-5</v>
      </c>
      <c r="HU103">
        <f>HT103*100/0.00877</f>
        <v>0.40007213141001713</v>
      </c>
      <c r="HV103">
        <f>HU103</f>
        <v>0.40007213141001713</v>
      </c>
      <c r="HW103">
        <f>(HS103/0.67)^2.119</f>
        <v>6.8140763316760236</v>
      </c>
      <c r="HX103">
        <f>(HV103*HS103^(-0.194))/147.973</f>
        <v>2.4513014172354995E-3</v>
      </c>
      <c r="HY103">
        <f>HX103/0.88762</f>
        <v>2.7616563588421842E-3</v>
      </c>
      <c r="IB103" t="s">
        <v>216</v>
      </c>
      <c r="IC103">
        <v>3035.3356890459299</v>
      </c>
      <c r="ID103">
        <f t="shared" ref="ID103:ID114" si="915">IC103/1000</f>
        <v>3.03533568904593</v>
      </c>
      <c r="IE103">
        <v>2.83701148938869E-5</v>
      </c>
      <c r="IF103">
        <f>IE103*100/0.0074</f>
        <v>0.38337993099847162</v>
      </c>
      <c r="IG103">
        <f>IF103</f>
        <v>0.38337993099847162</v>
      </c>
      <c r="IH103">
        <f>(ID103/0.976)^1.797</f>
        <v>7.6821745090877727</v>
      </c>
      <c r="II103">
        <f>(IG103*ID103^0.042)/93.287</f>
        <v>4.3058701667556534E-3</v>
      </c>
      <c r="IJ103">
        <f>II103/0.97673</f>
        <v>4.4084549125711853E-3</v>
      </c>
      <c r="IM103" t="s">
        <v>216</v>
      </c>
      <c r="IN103">
        <v>2349.41050375134</v>
      </c>
      <c r="IO103">
        <f t="shared" ref="IO103:IO114" si="916">IN103/1000</f>
        <v>2.34941050375134</v>
      </c>
      <c r="IP103">
        <v>4.0540540540540599E-5</v>
      </c>
      <c r="IQ103">
        <f>IP103*100/0.00584</f>
        <v>0.69418733802295562</v>
      </c>
      <c r="IR103">
        <f>IQ103</f>
        <v>0.69418733802295562</v>
      </c>
      <c r="IS103">
        <f>(IO103/0.854)^1.724</f>
        <v>5.724002107507097</v>
      </c>
      <c r="IT103">
        <f>(IR103*IO103^(-0.315))/173.748</f>
        <v>3.0528454469458373E-3</v>
      </c>
      <c r="IU103">
        <f>IT103/0.861</f>
        <v>3.5456973832123546E-3</v>
      </c>
      <c r="IX103" t="s">
        <v>216</v>
      </c>
      <c r="IY103">
        <v>3109.0342679127698</v>
      </c>
      <c r="IZ103">
        <f t="shared" ref="IZ103:IZ114" si="917">IY103/1000</f>
        <v>3.1090342679127696</v>
      </c>
      <c r="JA103">
        <v>1.1299435028252299E-6</v>
      </c>
      <c r="JB103">
        <f>JA103*100/0.0040294</f>
        <v>2.8042475376612648E-2</v>
      </c>
      <c r="JC103">
        <f>JB103</f>
        <v>2.8042475376612648E-2</v>
      </c>
      <c r="JD103">
        <f>(IZ103/1.611)^3.704</f>
        <v>11.418340854131248</v>
      </c>
      <c r="JE103">
        <f>(JC103*IZ103^0.149)/86.418</f>
        <v>3.8424952291759218E-4</v>
      </c>
      <c r="JF103">
        <f>JE103/1.02975</f>
        <v>3.7314835923048527E-4</v>
      </c>
      <c r="JI103" t="s">
        <v>216</v>
      </c>
      <c r="JJ103">
        <v>1249.58745874587</v>
      </c>
      <c r="JK103">
        <f t="shared" ref="JK103:JK119" si="918">JJ103/1000</f>
        <v>1.24958745874587</v>
      </c>
      <c r="JL103">
        <v>5.7291666666666401E-5</v>
      </c>
      <c r="JM103">
        <f>JL103*100/0.01682</f>
        <v>0.34061632976614981</v>
      </c>
      <c r="JN103">
        <f>JM103</f>
        <v>0.34061632976614981</v>
      </c>
      <c r="JO103">
        <f>(JK103/0.767)^4.068</f>
        <v>7.2828140862798429</v>
      </c>
      <c r="JP103">
        <f>(JN103*JK103^0.563)/48.4</f>
        <v>7.9781047050043567E-3</v>
      </c>
      <c r="JQ103">
        <f>JP103/1.01046059</f>
        <v>7.8955129808717783E-3</v>
      </c>
      <c r="JT103" t="s">
        <v>216</v>
      </c>
      <c r="JU103">
        <v>1420.63492063492</v>
      </c>
      <c r="JV103">
        <f t="shared" ref="JV103:JV118" si="919">JU103/1000</f>
        <v>1.42063492063492</v>
      </c>
      <c r="JW103">
        <v>8.47894013248349E-5</v>
      </c>
      <c r="JX103">
        <f>JW103*100/0.01307</f>
        <v>0.64873298641801758</v>
      </c>
      <c r="JY103">
        <f>JX103</f>
        <v>0.64873298641801758</v>
      </c>
      <c r="JZ103">
        <f>(JV103/0.823)^2.925</f>
        <v>4.9370412192676643</v>
      </c>
      <c r="KA103">
        <f>(JY103*JV103^0.249)/73.943</f>
        <v>9.574961878123631E-3</v>
      </c>
      <c r="KB103">
        <f>KA103/0.98093</f>
        <v>9.7611061728396838E-3</v>
      </c>
      <c r="KE103" t="s">
        <v>216</v>
      </c>
      <c r="KF103">
        <v>1378.0487804878001</v>
      </c>
      <c r="KG103">
        <f t="shared" ref="KG103:KG116" si="920">KF103/1000</f>
        <v>1.3780487804878001</v>
      </c>
      <c r="KH103">
        <v>6.6326530612244899E-5</v>
      </c>
      <c r="KI103">
        <f>KH103*100/0.01186</f>
        <v>0.55924562067660111</v>
      </c>
      <c r="KJ103">
        <f>KI103</f>
        <v>0.55924562067660111</v>
      </c>
      <c r="KK103">
        <f>(KG103/0.787)^3.364</f>
        <v>6.5830489558818872</v>
      </c>
      <c r="KL103">
        <f>(KJ103*KG103^0.367)/62.677</f>
        <v>1.0037013212073625E-2</v>
      </c>
      <c r="KM103">
        <f>KL103/0.99444</f>
        <v>1.0093131020547871E-2</v>
      </c>
      <c r="KP103" t="s">
        <v>216</v>
      </c>
      <c r="KQ103">
        <v>2103.8083167360701</v>
      </c>
      <c r="KR103">
        <f t="shared" ref="KR103:KR113" si="921">KQ103/1000</f>
        <v>2.1038083167360702</v>
      </c>
      <c r="KS103">
        <v>3.4920634920635E-5</v>
      </c>
      <c r="KT103">
        <f>KS103*100/0.00618</f>
        <v>0.56505881748600328</v>
      </c>
      <c r="KU103">
        <f>KT103</f>
        <v>0.56505881748600328</v>
      </c>
      <c r="KV103">
        <f>(KR103/0.736)^1.664</f>
        <v>5.7411326291520233</v>
      </c>
      <c r="KW103">
        <f>(KU103*KR103^(-0.586))/249.98</f>
        <v>1.4618633505966319E-3</v>
      </c>
      <c r="KX103">
        <f>KW103/0.75509</f>
        <v>1.9360120655771257E-3</v>
      </c>
      <c r="LA103" t="s">
        <v>216</v>
      </c>
      <c r="LB103">
        <v>1174.12935323383</v>
      </c>
      <c r="LC103">
        <f t="shared" ref="LC103:LC116" si="922">LB103/1000</f>
        <v>1.1741293532338299</v>
      </c>
      <c r="LD103">
        <v>7.6687116564417101E-5</v>
      </c>
      <c r="LE103">
        <f>LD103*100/0.01644</f>
        <v>0.46646664576896046</v>
      </c>
      <c r="LF103">
        <f>LE103</f>
        <v>0.46646664576896046</v>
      </c>
      <c r="LG103">
        <f>(LC103/0.246)^1.175</f>
        <v>6.2743318547569329</v>
      </c>
      <c r="LH103">
        <f>(LF103*LC103^(-0.718))/778.792</f>
        <v>5.3375636235360939E-4</v>
      </c>
      <c r="LI103">
        <f>LH103/0.34378</f>
        <v>1.5526102808587161E-3</v>
      </c>
      <c r="LL103" t="s">
        <v>216</v>
      </c>
      <c r="LM103">
        <v>1397.43589743589</v>
      </c>
      <c r="LN103">
        <f t="shared" ref="LN103:LN115" si="923">LM103/1000</f>
        <v>1.39743589743589</v>
      </c>
      <c r="LO103">
        <v>4.8245614035087597E-5</v>
      </c>
      <c r="LP103">
        <f>LO103*100/0.01043</f>
        <v>0.46256581049940171</v>
      </c>
      <c r="LQ103">
        <f>LP103</f>
        <v>0.46256581049940171</v>
      </c>
      <c r="LR103">
        <f>(LN103/0.867)^3.691</f>
        <v>5.8235999895496704</v>
      </c>
      <c r="LS103">
        <f>(LQ103*LN103^0.391)/59.843</f>
        <v>8.810183289286776E-3</v>
      </c>
      <c r="LT103">
        <f>LS103/1.0127</f>
        <v>8.6996971356638458E-3</v>
      </c>
      <c r="LW103" t="s">
        <v>216</v>
      </c>
      <c r="LX103">
        <v>1324.8587570621401</v>
      </c>
      <c r="LY103">
        <f t="shared" ref="LY103:LY115" si="924">LX103/1000</f>
        <v>1.32485875706214</v>
      </c>
      <c r="LZ103">
        <v>1.13940117972074E-4</v>
      </c>
      <c r="MA103">
        <f>LZ103*100/0.0117973</f>
        <v>0.96581521171856266</v>
      </c>
      <c r="MB103">
        <f>MA103</f>
        <v>0.96581521171856266</v>
      </c>
      <c r="MC103">
        <f>(LY103/0.623)^2.026</f>
        <v>4.6119308602309914</v>
      </c>
      <c r="MD103">
        <f>(MB103*LY103^(-0.05))/127.766</f>
        <v>7.4536717629917846E-3</v>
      </c>
      <c r="ME103">
        <f>MD103/0.838152411</f>
        <v>8.8929789679884179E-3</v>
      </c>
      <c r="MH103" t="s">
        <v>216</v>
      </c>
      <c r="MI103">
        <v>1423.28767123287</v>
      </c>
      <c r="MJ103">
        <f t="shared" ref="MJ103:MJ116" si="925">MI103/1000</f>
        <v>1.4232876712328699</v>
      </c>
      <c r="MK103">
        <v>9.4377510040160803E-5</v>
      </c>
      <c r="ML103">
        <f>MK103*100/0.01129</f>
        <v>0.83593897289779273</v>
      </c>
      <c r="MM103">
        <f>ML103</f>
        <v>0.83593897289779273</v>
      </c>
      <c r="MN103">
        <f>(MJ103/0.812)^2.898</f>
        <v>5.0856777203726367</v>
      </c>
      <c r="MO103">
        <f>(MM103*MJ103^0.232)/76.158</f>
        <v>1.1913049499293542E-2</v>
      </c>
      <c r="MP103">
        <f>MO103/0.97099</f>
        <v>1.2268972388277472E-2</v>
      </c>
      <c r="MS103" t="s">
        <v>216</v>
      </c>
      <c r="MT103">
        <v>1178.4810126582199</v>
      </c>
      <c r="MU103">
        <f t="shared" ref="MU103:MU116" si="926">MT103/1000</f>
        <v>1.1784810126582199</v>
      </c>
      <c r="MV103">
        <v>1.1878453038674E-4</v>
      </c>
      <c r="MW103">
        <f>MV103*100/0.01514</f>
        <v>0.78457417692694842</v>
      </c>
      <c r="MX103">
        <f>MW103</f>
        <v>0.78457417692694842</v>
      </c>
      <c r="MY103">
        <f>(MU103/0.709)^3.001</f>
        <v>4.5946214936182077</v>
      </c>
      <c r="MZ103">
        <f>(MX103*MU103^0.426)/59.018</f>
        <v>1.4257157425065052E-2</v>
      </c>
      <c r="NA103">
        <f>MZ103/0.9796</f>
        <v>1.4554060254251789E-2</v>
      </c>
      <c r="ND103" t="s">
        <v>216</v>
      </c>
      <c r="NE103">
        <v>1358.69565217391</v>
      </c>
      <c r="NF103">
        <f t="shared" ref="NF103:NF115" si="927">NE103/1000</f>
        <v>1.35869565217391</v>
      </c>
      <c r="NG103">
        <v>9.9962839093273897E-5</v>
      </c>
      <c r="NH103">
        <f>NG103*100/0.01049</f>
        <v>0.95293459574140993</v>
      </c>
      <c r="NI103">
        <f>NH103</f>
        <v>0.95293459574140993</v>
      </c>
      <c r="NJ103">
        <f>(NF103/0.804)^2.877</f>
        <v>4.5245029519806534</v>
      </c>
      <c r="NK103">
        <f>(NI103*NF103^0.186)/81.12</f>
        <v>1.2436434262811434E-2</v>
      </c>
      <c r="NL103">
        <f>NK103/0.948226384</f>
        <v>1.3115469546786449E-2</v>
      </c>
      <c r="NO103" t="s">
        <v>216</v>
      </c>
      <c r="NP103">
        <v>1473.66114519654</v>
      </c>
      <c r="NQ103">
        <f t="shared" ref="NQ103:NQ114" si="928">NP103/1000</f>
        <v>1.47366114519654</v>
      </c>
      <c r="NR103">
        <v>8.8863124493804106E-5</v>
      </c>
      <c r="NS103">
        <f>NR103*100/0.00857</f>
        <v>1.0369092706394878</v>
      </c>
      <c r="NT103">
        <f>NS103</f>
        <v>1.0369092706394878</v>
      </c>
      <c r="NU103">
        <f>(NQ103/0.9455)^3.612</f>
        <v>4.967785007886512</v>
      </c>
      <c r="NV103">
        <f>(NT103*NQ103^0.283)/69.394</f>
        <v>1.6675365651393281E-2</v>
      </c>
      <c r="NW103">
        <f>NV103/1.00683</f>
        <v>1.6562245514529048E-2</v>
      </c>
      <c r="NZ103" t="s">
        <v>216</v>
      </c>
      <c r="OA103">
        <v>1295.18872939925</v>
      </c>
      <c r="OB103">
        <f t="shared" ref="OB103:OB116" si="929">OA103/1000</f>
        <v>1.2951887293992499</v>
      </c>
      <c r="OC103">
        <v>6.0606060606060401E-5</v>
      </c>
      <c r="OD103">
        <f>OC103*100/0.01356</f>
        <v>0.44694734960221533</v>
      </c>
      <c r="OE103">
        <f>OD103</f>
        <v>0.44694734960221533</v>
      </c>
      <c r="OF103">
        <f>(OB103/0.643)^2.424</f>
        <v>5.4599910494848123</v>
      </c>
      <c r="OG103">
        <f>(OE103*OB103^0.102)/99.32</f>
        <v>4.6203792751230823E-3</v>
      </c>
      <c r="OH103">
        <f>OG103/0.87807</f>
        <v>5.2619714545800245E-3</v>
      </c>
      <c r="OK103" t="s">
        <v>216</v>
      </c>
      <c r="OL103">
        <v>1257.3743504060301</v>
      </c>
      <c r="OM103">
        <f t="shared" ref="OM103:OM115" si="930">OL103/1000</f>
        <v>1.2573743504060302</v>
      </c>
      <c r="ON103">
        <v>8.1925623794488705E-5</v>
      </c>
      <c r="OO103">
        <f>ON103*100/0.01193</f>
        <v>0.68671939475682064</v>
      </c>
      <c r="OP103">
        <f>OO103</f>
        <v>0.68671939475682064</v>
      </c>
      <c r="OQ103">
        <f>(OM103/0.833)^4.722</f>
        <v>6.9885347561599556</v>
      </c>
      <c r="OR103">
        <f>(OP103*OM103^0.512)/51.586</f>
        <v>1.4968329436259959E-2</v>
      </c>
      <c r="OS103">
        <f>OR103/1.02635</f>
        <v>1.4584039982715407E-2</v>
      </c>
      <c r="OV103" t="s">
        <v>216</v>
      </c>
      <c r="OW103">
        <v>1285.08593541189</v>
      </c>
      <c r="OX103">
        <f t="shared" ref="OX103:OX115" si="931">OW103/1000</f>
        <v>1.28508593541189</v>
      </c>
      <c r="OY103">
        <v>6.6615922745284599E-5</v>
      </c>
      <c r="OZ103">
        <f>OY103*100/0.01134</f>
        <v>0.58744199951750087</v>
      </c>
      <c r="PA103">
        <f>OZ103</f>
        <v>0.58744199951750087</v>
      </c>
      <c r="PB103">
        <f>(OX103/0.816)^3.807</f>
        <v>5.6350832784590343</v>
      </c>
      <c r="PC103">
        <f>(PA103*OX103^0.357)/63.594</f>
        <v>1.0102704163387396E-2</v>
      </c>
      <c r="PD103">
        <f>PC103/1.0018</f>
        <v>1.0084551969841682E-2</v>
      </c>
      <c r="PG103" t="s">
        <v>216</v>
      </c>
      <c r="PH103">
        <v>1332.5468776395001</v>
      </c>
      <c r="PI103">
        <f t="shared" ref="PI103:PI113" si="932">PH103/1000</f>
        <v>1.3325468776395</v>
      </c>
      <c r="PJ103">
        <v>5.3488372093022999E-5</v>
      </c>
      <c r="PK103">
        <f>PJ103*100/0.00978</f>
        <v>0.54691587007180975</v>
      </c>
      <c r="PL103">
        <f>PK103</f>
        <v>0.54691587007180975</v>
      </c>
      <c r="PM103">
        <f>(PI103/0.641)^1.975</f>
        <v>4.243295935161612</v>
      </c>
      <c r="PN103">
        <f>(PL103*PI103^0.196)/91.594</f>
        <v>6.316714806533355E-3</v>
      </c>
      <c r="PO103">
        <f>PN103/0.84703</f>
        <v>7.4574865194070522E-3</v>
      </c>
      <c r="PR103" t="s">
        <v>216</v>
      </c>
      <c r="PS103">
        <v>1375.9472579585599</v>
      </c>
      <c r="PT103">
        <f t="shared" ref="PT103:PT116" si="933">PS103/1000</f>
        <v>1.3759472579585599</v>
      </c>
      <c r="PU103">
        <v>1.3345082269253499E-4</v>
      </c>
      <c r="PV103">
        <f>PU103*100/0.01066</f>
        <v>1.2518838901738742</v>
      </c>
      <c r="PW103">
        <f>PV103</f>
        <v>1.2518838901738742</v>
      </c>
      <c r="PX103">
        <f>(PT103/0.878)^3.129</f>
        <v>4.0784078262963801</v>
      </c>
      <c r="PY103">
        <f>(PW103*PT103^0.201)/75.831</f>
        <v>1.7602575948289831E-2</v>
      </c>
      <c r="PZ103">
        <f>PY103/1.00872</f>
        <v>1.7450408387153848E-2</v>
      </c>
      <c r="QC103" t="s">
        <v>216</v>
      </c>
      <c r="QD103">
        <v>1196.8911917098401</v>
      </c>
      <c r="QE103">
        <f t="shared" ref="QE103:QE116" si="934">QD103/1000</f>
        <v>1.1968911917098402</v>
      </c>
      <c r="QF103">
        <v>1.3433749056161601E-4</v>
      </c>
      <c r="QG103">
        <f>QF103*100/0.01386</f>
        <v>0.96924596364802318</v>
      </c>
      <c r="QH103">
        <f>QG103</f>
        <v>0.96924596364802318</v>
      </c>
      <c r="QI103">
        <f>(QE103/0.674)^2.857</f>
        <v>5.1584695385114294</v>
      </c>
      <c r="QJ103">
        <f>(QH103*QE103^0.101)/92.214</f>
        <v>1.070337303776046E-2</v>
      </c>
      <c r="QK103">
        <f>QJ103/0.94621</f>
        <v>1.1311836735777956E-2</v>
      </c>
      <c r="QN103" t="s">
        <v>216</v>
      </c>
      <c r="QO103">
        <v>1574.3243243243201</v>
      </c>
      <c r="QP103">
        <f t="shared" ref="QP103:QP117" si="935">QO103/1000</f>
        <v>1.5743243243243201</v>
      </c>
      <c r="QQ103">
        <v>7.0089285714285699E-5</v>
      </c>
      <c r="QR103">
        <f>QQ103*100/0.01086</f>
        <v>0.64538937121810036</v>
      </c>
      <c r="QS103">
        <f>QR103</f>
        <v>0.64538937121810036</v>
      </c>
      <c r="QT103">
        <f>(QP103/0.873)^2.91</f>
        <v>5.5615095742274612</v>
      </c>
      <c r="QU103">
        <f>(QS103*QP103^0.126)/86.582</f>
        <v>7.8927448796491523E-3</v>
      </c>
      <c r="QV103">
        <f>QU103/0.97938</f>
        <v>8.0589198060499016E-3</v>
      </c>
      <c r="QY103" t="s">
        <v>216</v>
      </c>
      <c r="QZ103">
        <v>1259.9249967671001</v>
      </c>
      <c r="RA103">
        <f t="shared" ref="RA103:RA115" si="936">QZ103/1000</f>
        <v>1.2599249967671</v>
      </c>
      <c r="RB103">
        <v>6.4593301435406499E-5</v>
      </c>
      <c r="RC103">
        <f>RB103*100/0.01194</f>
        <v>0.54098242408213149</v>
      </c>
      <c r="RD103">
        <f>RC103</f>
        <v>0.54098242408213149</v>
      </c>
      <c r="RE103">
        <f>(RA103/0.694)^2.78</f>
        <v>5.2478198379350758</v>
      </c>
      <c r="RF103">
        <f>(RD103*RA103^0.116)/90.931</f>
        <v>6.1109843668067741E-3</v>
      </c>
      <c r="RG103">
        <f>RF103/0.94723</f>
        <v>6.4514261233351708E-3</v>
      </c>
      <c r="RJ103" t="s">
        <v>216</v>
      </c>
      <c r="RK103">
        <v>1282.3936833356399</v>
      </c>
      <c r="RL103">
        <f t="shared" ref="RL103:RL117" si="937">RK103/1000</f>
        <v>1.28239368333564</v>
      </c>
      <c r="RM103">
        <v>6.5784734727801297E-5</v>
      </c>
      <c r="RN103">
        <f>RM103*100/0.01534</f>
        <v>0.42884442456193805</v>
      </c>
      <c r="RO103">
        <f>RN103</f>
        <v>0.42884442456193805</v>
      </c>
      <c r="RP103">
        <f>(RL103/0.553)^1.943</f>
        <v>5.125905461229495</v>
      </c>
      <c r="RQ103">
        <f>(RO103*RL103^0.04)/120.542</f>
        <v>3.5932069421406566E-3</v>
      </c>
      <c r="RR103">
        <f>RQ103/0.78475</f>
        <v>4.5787918982359435E-3</v>
      </c>
      <c r="RU103" t="s">
        <v>216</v>
      </c>
      <c r="RV103">
        <v>2090.4109589041</v>
      </c>
      <c r="RW103">
        <f t="shared" ref="RW103:RW114" si="938">RV103/1000</f>
        <v>2.0904109589041</v>
      </c>
      <c r="RX103">
        <v>3.80566801619435E-5</v>
      </c>
      <c r="RY103">
        <f>RX103*100/0.00681</f>
        <v>0.55883524466877388</v>
      </c>
      <c r="RZ103">
        <f>RY103</f>
        <v>0.55883524466877388</v>
      </c>
      <c r="SA103">
        <f>(RW103/0.617)^1.421</f>
        <v>5.6630968627447622</v>
      </c>
      <c r="SB103">
        <f>(RZ103*RW103^(-0.43))/245.703</f>
        <v>1.6564323728171866E-3</v>
      </c>
      <c r="SC103">
        <f>SB103/0.66922</f>
        <v>2.4751686632455494E-3</v>
      </c>
    </row>
    <row r="104" spans="1:497" x14ac:dyDescent="0.25">
      <c r="A104" s="4">
        <v>4.0914000000000002E-5</v>
      </c>
      <c r="B104" s="1">
        <v>0.99995999999999996</v>
      </c>
      <c r="D104">
        <v>1</v>
      </c>
      <c r="E104">
        <v>1233.69565217391</v>
      </c>
      <c r="F104">
        <f t="shared" si="894"/>
        <v>1.23369565217391</v>
      </c>
      <c r="G104">
        <v>2.7290836653386401E-4</v>
      </c>
      <c r="H104">
        <f>G104*100/0.01163</f>
        <v>2.3465895660693379</v>
      </c>
      <c r="I104">
        <f>H104+I103</f>
        <v>3.5284485446006104</v>
      </c>
      <c r="J104">
        <f t="shared" ref="J104:J116" si="939">(F104/0.83)^3.008</f>
        <v>3.2943282079156728</v>
      </c>
      <c r="K104">
        <f t="shared" ref="K104:K116" si="940">(I104*F104^0.063)/94.844</f>
        <v>3.7698149535289625E-2</v>
      </c>
      <c r="L104">
        <f t="shared" ref="L104:L116" si="941">K104/0.968175803</f>
        <v>3.893729777017535E-2</v>
      </c>
      <c r="P104">
        <v>2</v>
      </c>
      <c r="Q104">
        <v>942.5</v>
      </c>
      <c r="R104">
        <f t="shared" si="895"/>
        <v>0.9425</v>
      </c>
      <c r="S104">
        <v>4.30838150289018E-4</v>
      </c>
      <c r="T104">
        <f t="shared" ref="T104:T115" si="942">S104*100/0.01499</f>
        <v>2.8741704488927153</v>
      </c>
      <c r="U104">
        <f>T104+U103</f>
        <v>3.9631430587636496</v>
      </c>
      <c r="V104">
        <f t="shared" ref="V104:V115" si="943">(R104/0.468)^1.85</f>
        <v>3.651452754351697</v>
      </c>
      <c r="W104">
        <f t="shared" ref="W104:W115" si="944">(U104*R104^(-0.123))/165.309</f>
        <v>2.4149416602834348E-2</v>
      </c>
      <c r="X104">
        <f t="shared" ref="X104:X115" si="945">W104/0.71815</f>
        <v>3.3627259768619855E-2</v>
      </c>
      <c r="AA104">
        <v>3</v>
      </c>
      <c r="AB104">
        <v>1066.1764705882299</v>
      </c>
      <c r="AC104">
        <f t="shared" si="896"/>
        <v>1.06617647058823</v>
      </c>
      <c r="AD104">
        <v>2.1484593837534999E-4</v>
      </c>
      <c r="AE104">
        <f t="shared" ref="AE104:AE115" si="946">AD104*100/0.01375</f>
        <v>1.5625159154570909</v>
      </c>
      <c r="AF104">
        <f>AE104+AF103</f>
        <v>2.2987522281639925</v>
      </c>
      <c r="AG104">
        <f t="shared" ref="AG104:AG115" si="947">(AC104/0.43)^1.738</f>
        <v>4.8461716129597958</v>
      </c>
      <c r="AH104">
        <f t="shared" ref="AH104:AH115" si="948">(AF104*AC104^(-0.459))/280.789</f>
        <v>7.9494763009208599E-3</v>
      </c>
      <c r="AI104">
        <f t="shared" ref="AI104:AI115" si="949">AH104/0.68217</f>
        <v>1.165321884709216E-2</v>
      </c>
      <c r="AL104">
        <v>4</v>
      </c>
      <c r="AM104">
        <v>1083.1289568242701</v>
      </c>
      <c r="AN104">
        <f t="shared" si="897"/>
        <v>1.0831289568242701</v>
      </c>
      <c r="AO104">
        <v>2.9695431472081201E-4</v>
      </c>
      <c r="AP104">
        <f>AO104*100/0.01126</f>
        <v>2.6372496866857196</v>
      </c>
      <c r="AQ104">
        <f>AP104+AQ103</f>
        <v>4.0122260190603196</v>
      </c>
      <c r="AR104">
        <f t="shared" ref="AR104:AR114" si="950">(AN104/0.863)^3.759</f>
        <v>2.3490819355685817</v>
      </c>
      <c r="AS104">
        <f t="shared" ref="AS104:AS114" si="951">(AQ104*AN104^0.755)/36.873</f>
        <v>0.11557407929026357</v>
      </c>
      <c r="AT104">
        <f t="shared" ref="AT104:AT114" si="952">AS104/1.03451</f>
        <v>0.11171866805566265</v>
      </c>
      <c r="AW104">
        <v>5</v>
      </c>
      <c r="AX104">
        <v>1153.4090909090901</v>
      </c>
      <c r="AY104">
        <f t="shared" si="898"/>
        <v>1.1534090909090902</v>
      </c>
      <c r="AZ104">
        <v>2.0506725417439599E-4</v>
      </c>
      <c r="BA104">
        <f t="shared" ref="BA104:BA114" si="953">AZ104*100/0.01057</f>
        <v>1.9400875513187892</v>
      </c>
      <c r="BB104">
        <f>BA104+BB103</f>
        <v>2.9230213630132358</v>
      </c>
      <c r="BC104">
        <f t="shared" ref="BC104:BC114" si="954">(AY104/0.865)^3.13</f>
        <v>2.4612035455198655</v>
      </c>
      <c r="BD104">
        <f t="shared" ref="BD104:BD114" si="955">(BB104*AY104^0.64)/44.736</f>
        <v>7.1588653935882596E-2</v>
      </c>
      <c r="BE104">
        <f t="shared" ref="BE104:BE114" si="956">BD104/0.98634</f>
        <v>7.258009807559522E-2</v>
      </c>
      <c r="BH104">
        <v>6</v>
      </c>
      <c r="BI104">
        <v>1698.1132075471601</v>
      </c>
      <c r="BJ104">
        <f t="shared" si="899"/>
        <v>1.6981132075471601</v>
      </c>
      <c r="BK104">
        <v>2.7064097417369099E-4</v>
      </c>
      <c r="BL104">
        <f t="shared" ref="BL104:BL112" si="957">BK104*100/0.00515</f>
        <v>5.2551645470619608</v>
      </c>
      <c r="BM104">
        <f>BL104+BM103</f>
        <v>6.8235291060763537</v>
      </c>
      <c r="BN104">
        <f t="shared" ref="BN104:BN112" si="958">(BJ104/1.255)^3.157</f>
        <v>2.5976847187161174</v>
      </c>
      <c r="BO104">
        <f t="shared" ref="BO104:BO112" si="959">(BM104*BJ104^(-0.0041))/103.868</f>
        <v>6.55517689564349E-2</v>
      </c>
      <c r="BP104">
        <f t="shared" ref="BP104:BP112" si="960">BO104/0.96686</f>
        <v>6.7798615059506961E-2</v>
      </c>
      <c r="BS104">
        <v>7</v>
      </c>
      <c r="BT104">
        <v>9720.84515256753</v>
      </c>
      <c r="BU104">
        <f t="shared" si="900"/>
        <v>9.7208451525675308</v>
      </c>
      <c r="BV104">
        <v>4.2934969910659801E-4</v>
      </c>
      <c r="BW104">
        <f t="shared" ref="BW104:BW113" si="961">BV104*100/0.01136</f>
        <v>3.7794867879101934</v>
      </c>
      <c r="BX104">
        <f>BW104+BX103</f>
        <v>5.0078112427380983</v>
      </c>
      <c r="BY104">
        <f t="shared" ref="BY104:BY113" si="962">(BU104/7.315)^3.017</f>
        <v>2.3581336130524466</v>
      </c>
      <c r="BZ104">
        <f t="shared" ref="BZ104:BZ113" si="963">(BX104*BU104^0.501)/174.674</f>
        <v>8.9589972195409359E-2</v>
      </c>
      <c r="CA104">
        <f t="shared" ref="CA104:CA113" si="964">BZ104/0.97436</f>
        <v>9.194750625580829E-2</v>
      </c>
      <c r="CD104">
        <v>8</v>
      </c>
      <c r="CE104">
        <v>1169.60044563731</v>
      </c>
      <c r="CF104">
        <f t="shared" si="901"/>
        <v>1.1696004456373101</v>
      </c>
      <c r="CG104">
        <v>3.5681875727958698E-4</v>
      </c>
      <c r="CH104">
        <f t="shared" ref="CH104:CH114" si="965">CG104*100/0.00985</f>
        <v>3.6225254546150962</v>
      </c>
      <c r="CI104">
        <f>CH104+CI103</f>
        <v>4.6363143511614879</v>
      </c>
      <c r="CJ104">
        <f t="shared" ref="CJ104:CJ114" si="966">(CF104/0.545)^1.619</f>
        <v>3.442919083680962</v>
      </c>
      <c r="CK104">
        <f t="shared" ref="CK104:CK114" si="967">(CI104*CF104^(-0.299))/202.861</f>
        <v>2.1808765980067028E-2</v>
      </c>
      <c r="CL104">
        <f t="shared" ref="CL104:CL114" si="968">CK104/0.74939</f>
        <v>2.9102024286509064E-2</v>
      </c>
      <c r="CO104">
        <v>9</v>
      </c>
      <c r="CP104">
        <v>1843.75</v>
      </c>
      <c r="CQ104">
        <f t="shared" si="902"/>
        <v>1.84375</v>
      </c>
      <c r="CR104">
        <v>1.54107142857142E-4</v>
      </c>
      <c r="CS104">
        <f t="shared" ref="CS104:CS114" si="969">CR104*100/0.00619</f>
        <v>2.4896145857373506</v>
      </c>
      <c r="CT104">
        <f>CS104+CT103</f>
        <v>3.3345113085621811</v>
      </c>
      <c r="CU104">
        <f t="shared" ref="CU104:CU114" si="970">(CQ104/0.829)^1.698</f>
        <v>3.8855854097568217</v>
      </c>
      <c r="CV104">
        <f t="shared" ref="CV104:CV114" si="971">(CT104*CQ104^(-0.354))/186.209</f>
        <v>1.4420257215317455E-2</v>
      </c>
      <c r="CW104">
        <f t="shared" ref="CW104:CW114" si="972">CV104/0.87664</f>
        <v>1.6449462966916243E-2</v>
      </c>
      <c r="CZ104">
        <v>10</v>
      </c>
      <c r="DA104">
        <v>1698.0304003425299</v>
      </c>
      <c r="DB104">
        <f t="shared" si="903"/>
        <v>1.6980304003425299</v>
      </c>
      <c r="DC104">
        <v>1.1560693641618401E-4</v>
      </c>
      <c r="DD104">
        <f t="shared" ref="DD104:DD113" si="973">DC104*100/0.00618</f>
        <v>1.8706624015563758</v>
      </c>
      <c r="DE104">
        <f>DD104+DE103</f>
        <v>2.4505677460388577</v>
      </c>
      <c r="DF104">
        <f t="shared" ref="DF104:DF113" si="974">(DB104/0.541)^1.371</f>
        <v>4.7977959881207015</v>
      </c>
      <c r="DG104">
        <f t="shared" ref="DG104:DG113" si="975">(DE104*DB104^(-0.595))/326.511</f>
        <v>5.4771085295267016E-3</v>
      </c>
      <c r="DH104">
        <f t="shared" ref="DH104:DH113" si="976">DG104/0.72261</f>
        <v>7.5796190608027865E-3</v>
      </c>
      <c r="DK104">
        <v>11</v>
      </c>
      <c r="DL104">
        <v>1648.5355648535501</v>
      </c>
      <c r="DM104">
        <f t="shared" si="904"/>
        <v>1.64853556485355</v>
      </c>
      <c r="DN104">
        <v>2.3941178860137301E-4</v>
      </c>
      <c r="DO104">
        <f t="shared" ref="DO104:DO112" si="977">DN104*100/0.00524</f>
        <v>4.5689272633849818</v>
      </c>
      <c r="DP104">
        <f>DO104+DP103</f>
        <v>5.5185906096668136</v>
      </c>
      <c r="DQ104">
        <f t="shared" ref="DQ104:DQ112" si="978">(DM104/0.933)^1.934</f>
        <v>3.0068866269699361</v>
      </c>
      <c r="DR104">
        <f t="shared" ref="DR104:DR112" si="979">(DP104*DM104^(-0.247))/154.407</f>
        <v>3.1589147615388488E-2</v>
      </c>
      <c r="DS104">
        <f t="shared" ref="DS104:DS112" si="980">DR104/0.93435</f>
        <v>3.3808687981365104E-2</v>
      </c>
      <c r="DV104">
        <v>12</v>
      </c>
      <c r="DW104">
        <v>1989.93813220733</v>
      </c>
      <c r="DX104">
        <f t="shared" si="905"/>
        <v>1.98993813220733</v>
      </c>
      <c r="DY104">
        <v>1.53202292983417E-4</v>
      </c>
      <c r="DZ104">
        <f t="shared" ref="DZ104:DZ113" si="981">DY104*100/0.00556</f>
        <v>2.7554369241621761</v>
      </c>
      <c r="EA104">
        <f>DZ104+EA103</f>
        <v>3.2135068032269243</v>
      </c>
      <c r="EB104">
        <f t="shared" ref="EB104:EB113" si="982">(DX104/1.387)^3.502</f>
        <v>3.5398464388043269</v>
      </c>
      <c r="EC104">
        <f t="shared" ref="EC104:EC113" si="983">(EA104*DX104^0.159)/92.42</f>
        <v>3.8790801381314688E-2</v>
      </c>
      <c r="ED104">
        <f t="shared" ref="ED104:ED113" si="984">EC104/0.978</f>
        <v>3.9663396095413792E-2</v>
      </c>
      <c r="EG104">
        <v>13</v>
      </c>
      <c r="EH104">
        <v>1678.57142857142</v>
      </c>
      <c r="EI104">
        <f t="shared" si="906"/>
        <v>1.6785714285714199</v>
      </c>
      <c r="EJ104">
        <v>2.3941605839416E-4</v>
      </c>
      <c r="EK104">
        <f t="shared" ref="EK104:EK114" si="985">EJ104*100/0.0068</f>
        <v>3.5208243881494119</v>
      </c>
      <c r="EL104">
        <f>EK104+EL103</f>
        <v>4.8089308716187116</v>
      </c>
      <c r="EM104">
        <f t="shared" ref="EM104:EM114" si="986">(EI104/0.977)^2.208</f>
        <v>3.3035428199248624</v>
      </c>
      <c r="EN104">
        <f t="shared" ref="EN104:EN114" si="987">(EL104*EI104^(-0.211))/139.849</f>
        <v>3.0826687897220591E-2</v>
      </c>
      <c r="EO104">
        <f t="shared" ref="EO104:EO114" si="988">EN104/0.94726</f>
        <v>3.2543006035534693E-2</v>
      </c>
      <c r="ER104">
        <v>14</v>
      </c>
      <c r="ES104">
        <v>1707.1240105540901</v>
      </c>
      <c r="ET104">
        <f t="shared" si="907"/>
        <v>1.7071240105540901</v>
      </c>
      <c r="EU104">
        <v>2.7246376811594202E-4</v>
      </c>
      <c r="EV104">
        <f t="shared" ref="EV104:EV111" si="989">EU104*100/0.00479</f>
        <v>5.6881788750718583</v>
      </c>
      <c r="EW104">
        <f t="shared" ref="EW104:EW111" si="990">EV104+EW103</f>
        <v>7.4430425705727501</v>
      </c>
      <c r="EX104">
        <f t="shared" ref="EX104:EX111" si="991">(ET104/1.449)^5.381</f>
        <v>2.4160691678411759</v>
      </c>
      <c r="EY104">
        <f t="shared" ref="EY104:EY111" si="992">(EW104*ET104^0.245)/84.834</f>
        <v>0.10001968913506964</v>
      </c>
      <c r="EZ104">
        <f t="shared" ref="EZ104:EZ111" si="993">EY104/1.01454</f>
        <v>9.8586245130866848E-2</v>
      </c>
      <c r="FC104">
        <v>15</v>
      </c>
      <c r="FD104">
        <v>1685.4082573181099</v>
      </c>
      <c r="FE104">
        <f t="shared" si="908"/>
        <v>1.6854082573181099</v>
      </c>
      <c r="FF104">
        <v>2.2191780821917799E-4</v>
      </c>
      <c r="FG104">
        <f t="shared" ref="FG104:FG114" si="994">FF104*100/0.00615</f>
        <v>3.6084196458402924</v>
      </c>
      <c r="FH104">
        <f>FG104+FH103</f>
        <v>4.7666778037643347</v>
      </c>
      <c r="FI104">
        <f t="shared" ref="FI104:FI114" si="995">(FE104/1.166)^2.84</f>
        <v>2.847204425357746</v>
      </c>
      <c r="FJ104">
        <f t="shared" ref="FJ104:FJ114" si="996">(FH104*FE104^0.0263)/98.503</f>
        <v>4.9060128851170171E-2</v>
      </c>
      <c r="FK104">
        <f t="shared" ref="FK104:FK114" si="997">FJ104/0.97869</f>
        <v>5.0128364294281309E-2</v>
      </c>
      <c r="FN104">
        <v>16</v>
      </c>
      <c r="FO104">
        <v>2367.60925449871</v>
      </c>
      <c r="FP104">
        <f t="shared" si="909"/>
        <v>2.36760925449871</v>
      </c>
      <c r="FQ104">
        <v>7.2811059907834205E-5</v>
      </c>
      <c r="FR104">
        <f t="shared" ref="FR104:FR113" si="998">FQ104*100/0.00466</f>
        <v>1.5624690967346395</v>
      </c>
      <c r="FS104">
        <f>FR104+FS103</f>
        <v>2.2349241510255</v>
      </c>
      <c r="FT104">
        <f t="shared" ref="FT104:FT113" si="999">(FP104/1.408)^3.899</f>
        <v>7.5863530789563924</v>
      </c>
      <c r="FU104">
        <f t="shared" ref="FU104:FU113" si="1000">(FS104*FP104^0.011)/99.615</f>
        <v>2.2649335223187468E-2</v>
      </c>
      <c r="FV104">
        <f t="shared" ref="FV104:FV113" si="1001">FU104/0.99202</f>
        <v>2.283153083928496E-2</v>
      </c>
      <c r="FY104">
        <v>17</v>
      </c>
      <c r="FZ104">
        <v>1086.6053430996701</v>
      </c>
      <c r="GA104">
        <f t="shared" si="910"/>
        <v>1.0866053430996701</v>
      </c>
      <c r="GB104">
        <v>2.38693467336683E-4</v>
      </c>
      <c r="GC104">
        <f t="shared" ref="GC104:GC116" si="1002">GB104*100/0.01348</f>
        <v>1.7707230514590726</v>
      </c>
      <c r="GD104">
        <f>GC104+GD103</f>
        <v>2.423094701996626</v>
      </c>
      <c r="GE104">
        <f t="shared" ref="GE104:GE116" si="1003">(GA104/0.692)^2.231</f>
        <v>2.7365259441170213</v>
      </c>
      <c r="GF104">
        <f t="shared" ref="GF104:GF116" si="1004">(GD104*GA104^0.474)/60.191</f>
        <v>4.1873270219117652E-2</v>
      </c>
      <c r="GG104">
        <f t="shared" ref="GG104:GG116" si="1005">GF104/0.9022</f>
        <v>4.6412403257722959E-2</v>
      </c>
      <c r="GJ104">
        <v>20</v>
      </c>
      <c r="GK104">
        <v>1314.8029249152801</v>
      </c>
      <c r="GL104">
        <f t="shared" si="911"/>
        <v>1.3148029249152802</v>
      </c>
      <c r="GM104">
        <v>2.5655430711610402E-4</v>
      </c>
      <c r="GN104">
        <f t="shared" ref="GN104:GN113" si="1006">GM104*100/0.00704</f>
        <v>3.6442373169901137</v>
      </c>
      <c r="GO104">
        <f>GN104+GO103</f>
        <v>5.1072522982635231</v>
      </c>
      <c r="GP104">
        <f t="shared" ref="GP104:GP113" si="1007">(GL104/1.03)^3.416</f>
        <v>2.3023749965277442</v>
      </c>
      <c r="GQ104">
        <f t="shared" ref="GQ104:GQ113" si="1008">(GO104*GL104^0.362)/61.382</f>
        <v>9.1870025545747525E-2</v>
      </c>
      <c r="GR104">
        <f t="shared" ref="GR104:GR113" si="1009">GQ104/1.02637</f>
        <v>8.9509655919159298E-2</v>
      </c>
      <c r="GU104">
        <v>21</v>
      </c>
      <c r="GV104">
        <v>1174.7967479674701</v>
      </c>
      <c r="GW104">
        <f t="shared" si="912"/>
        <v>1.1747967479674701</v>
      </c>
      <c r="GX104">
        <v>3.1166431499025698E-4</v>
      </c>
      <c r="GY104">
        <f t="shared" ref="GY104:GY113" si="1010">GX104*100/0.00893</f>
        <v>3.4900819147845126</v>
      </c>
      <c r="GZ104">
        <f>GY104+GZ103</f>
        <v>5.0992490712113323</v>
      </c>
      <c r="HA104">
        <f t="shared" ref="HA104:HA113" si="1011">(GW104/0.767)^2.454</f>
        <v>2.8470869464894992</v>
      </c>
      <c r="HB104">
        <f t="shared" ref="HB104:HB113" si="1012">(GZ104*GW104^0.027)/104.163</f>
        <v>4.9167909076866731E-2</v>
      </c>
      <c r="HC104">
        <f t="shared" ref="HC104:HC113" si="1013">HB104/0.92509</f>
        <v>5.3149325013638386E-2</v>
      </c>
      <c r="HF104">
        <v>22</v>
      </c>
      <c r="HG104">
        <v>1042.6136363636299</v>
      </c>
      <c r="HH104">
        <f t="shared" si="913"/>
        <v>1.0426136363636298</v>
      </c>
      <c r="HI104">
        <v>2.7586206896551698E-4</v>
      </c>
      <c r="HJ104">
        <f t="shared" ref="HJ104:HJ115" si="1014">HI104*100/0.01307</f>
        <v>2.1106508719626396</v>
      </c>
      <c r="HK104">
        <f>HJ104+HK103</f>
        <v>3.0780325216121804</v>
      </c>
      <c r="HL104">
        <f t="shared" ref="HL104:HL115" si="1015">(HH104/0.616)^2.425</f>
        <v>3.5827460006277967</v>
      </c>
      <c r="HM104">
        <f t="shared" ref="HM104:HM115" si="1016">(HK104*HH104^0.143)/92.286</f>
        <v>3.355282007032085E-2</v>
      </c>
      <c r="HN104">
        <f t="shared" ref="HN104:HN115" si="1017">HM104/0.89451</f>
        <v>3.7509720484199004E-2</v>
      </c>
      <c r="HQ104">
        <v>23</v>
      </c>
      <c r="HR104">
        <v>1469.1230556811299</v>
      </c>
      <c r="HS104">
        <f t="shared" si="914"/>
        <v>1.4691230556811299</v>
      </c>
      <c r="HT104">
        <v>1.02876308940506E-4</v>
      </c>
      <c r="HU104">
        <f t="shared" ref="HU104:HU114" si="1018">HT104*100/0.00877</f>
        <v>1.173047992480114</v>
      </c>
      <c r="HV104">
        <f>HU104+HV103</f>
        <v>1.5731201238901311</v>
      </c>
      <c r="HW104">
        <f t="shared" ref="HW104:HW114" si="1019">(HS104/0.67)^2.119</f>
        <v>5.2789040053747813</v>
      </c>
      <c r="HX104">
        <f t="shared" ref="HX104:HX114" si="1020">(HV104*HS104^(-0.194))/147.973</f>
        <v>9.8666590739738512E-3</v>
      </c>
      <c r="HY104">
        <f t="shared" ref="HY104:HY114" si="1021">HX104/0.88762</f>
        <v>1.1115859347439052E-2</v>
      </c>
      <c r="IB104">
        <v>24</v>
      </c>
      <c r="IC104">
        <v>2282.68551236749</v>
      </c>
      <c r="ID104">
        <f t="shared" si="915"/>
        <v>2.2826855123674901</v>
      </c>
      <c r="IE104">
        <v>7.0582509891876994E-5</v>
      </c>
      <c r="IF104">
        <f t="shared" ref="IF104:IF114" si="1022">IE104*100/0.0074</f>
        <v>0.95381770124158094</v>
      </c>
      <c r="IG104">
        <f>IF104+IG103</f>
        <v>1.3371976322400525</v>
      </c>
      <c r="IH104">
        <f t="shared" ref="IH104:IH114" si="1023">(ID104/0.976)^1.797</f>
        <v>4.6034802880082513</v>
      </c>
      <c r="II104">
        <f t="shared" ref="II104:II114" si="1024">(IG104*ID104^0.042)/93.287</f>
        <v>1.4839839623647556E-2</v>
      </c>
      <c r="IJ104">
        <f t="shared" ref="IJ104:IJ114" si="1025">II104/0.97673</f>
        <v>1.5193389804395848E-2</v>
      </c>
      <c r="IM104">
        <v>25</v>
      </c>
      <c r="IN104">
        <v>2013.90457982097</v>
      </c>
      <c r="IO104">
        <f t="shared" si="916"/>
        <v>2.01390457982097</v>
      </c>
      <c r="IP104">
        <v>1.43243243243243E-4</v>
      </c>
      <c r="IQ104">
        <f t="shared" ref="IQ104:IQ114" si="1026">IP104*100/0.00584</f>
        <v>2.452795261014435</v>
      </c>
      <c r="IR104">
        <f>IQ104+IR103</f>
        <v>3.1469825990373907</v>
      </c>
      <c r="IS104">
        <f t="shared" ref="IS104:IS114" si="1027">(IO104/0.854)^1.724</f>
        <v>4.3886371639399728</v>
      </c>
      <c r="IT104">
        <f t="shared" ref="IT104:IT114" si="1028">(IR104*IO104^(-0.315))/173.748</f>
        <v>1.4527881111769985E-2</v>
      </c>
      <c r="IU104">
        <f t="shared" ref="IU104:IU114" si="1029">IT104/0.861</f>
        <v>1.6873264938176522E-2</v>
      </c>
      <c r="IX104">
        <v>26</v>
      </c>
      <c r="IY104">
        <v>2809.96884735202</v>
      </c>
      <c r="IZ104">
        <f t="shared" si="917"/>
        <v>2.8099688473520201</v>
      </c>
      <c r="JA104">
        <v>2.8248587570621499E-5</v>
      </c>
      <c r="JB104">
        <f t="shared" ref="JB104:JB114" si="1030">JA104*100/0.0040294</f>
        <v>0.70106188441508666</v>
      </c>
      <c r="JC104">
        <f>JB104+JC103</f>
        <v>0.7291043597916993</v>
      </c>
      <c r="JD104">
        <f t="shared" ref="JD104:JD114" si="1031">(IZ104/1.611)^3.704</f>
        <v>7.8507020137632226</v>
      </c>
      <c r="JE104">
        <f t="shared" ref="JE104:JE114" si="1032">(JC104*IZ104^0.149)/86.418</f>
        <v>9.8410629163245868E-3</v>
      </c>
      <c r="JF104">
        <f t="shared" ref="JF104:JF114" si="1033">JE104/1.02975</f>
        <v>9.5567496152702963E-3</v>
      </c>
      <c r="JI104">
        <v>27</v>
      </c>
      <c r="JJ104">
        <v>1132.92852722772</v>
      </c>
      <c r="JK104">
        <f t="shared" si="918"/>
        <v>1.1329285272277201</v>
      </c>
      <c r="JL104">
        <v>1.87499999999999E-4</v>
      </c>
      <c r="JM104">
        <f t="shared" ref="JM104:JM119" si="1034">JL104*100/0.01682</f>
        <v>1.114744351961944</v>
      </c>
      <c r="JN104">
        <f>JM104+JN103</f>
        <v>1.4553606817280937</v>
      </c>
      <c r="JO104">
        <f t="shared" ref="JO104:JO119" si="1035">(JK104/0.767)^4.068</f>
        <v>4.88819227448246</v>
      </c>
      <c r="JP104">
        <f t="shared" ref="JP104:JP119" si="1036">(JN104*JK104^0.563)/48.4</f>
        <v>3.2258286196349559E-2</v>
      </c>
      <c r="JQ104">
        <f t="shared" ref="JQ104:JQ119" si="1037">JP104/1.01046059</f>
        <v>3.1924338777378297E-2</v>
      </c>
      <c r="JT104">
        <v>28</v>
      </c>
      <c r="JU104">
        <v>1284.12698412698</v>
      </c>
      <c r="JV104">
        <f t="shared" si="919"/>
        <v>1.28412698412698</v>
      </c>
      <c r="JW104">
        <v>1.7587801524809399E-4</v>
      </c>
      <c r="JX104">
        <f t="shared" ref="JX104:JX118" si="1038">JW104*100/0.01307</f>
        <v>1.345661937628875</v>
      </c>
      <c r="JY104">
        <f>JX104+JY103</f>
        <v>1.9943949240468926</v>
      </c>
      <c r="JZ104">
        <f t="shared" ref="JZ104:JZ118" si="1039">(JV104/0.823)^2.925</f>
        <v>3.6739547290402119</v>
      </c>
      <c r="KA104">
        <f t="shared" ref="KA104:KA118" si="1040">(JY104*JV104^0.249)/73.943</f>
        <v>2.8704995197105447E-2</v>
      </c>
      <c r="KB104">
        <f t="shared" ref="KB104:KB118" si="1041">KA104/0.98093</f>
        <v>2.9263041396537418E-2</v>
      </c>
      <c r="KE104">
        <v>29</v>
      </c>
      <c r="KF104">
        <v>1219.5121951219501</v>
      </c>
      <c r="KG104">
        <f t="shared" si="920"/>
        <v>1.2195121951219501</v>
      </c>
      <c r="KH104">
        <v>1.1734693877551E-4</v>
      </c>
      <c r="KI104">
        <f t="shared" ref="KI104:KI116" si="1042">KH104*100/0.01186</f>
        <v>0.98943455965860028</v>
      </c>
      <c r="KJ104">
        <f>KI104+KJ103</f>
        <v>1.5486801803352015</v>
      </c>
      <c r="KK104">
        <f t="shared" ref="KK104:KK116" si="1043">(KG104/0.787)^3.364</f>
        <v>4.3638639357255169</v>
      </c>
      <c r="KL104">
        <f t="shared" ref="KL104:KL116" si="1044">(KJ104*KG104^0.367)/62.677</f>
        <v>2.6575647553592263E-2</v>
      </c>
      <c r="KM104">
        <f t="shared" ref="KM104:KM116" si="1045">KL104/0.99444</f>
        <v>2.6724234296279577E-2</v>
      </c>
      <c r="KP104">
        <v>30</v>
      </c>
      <c r="KQ104">
        <v>1766.3910515621501</v>
      </c>
      <c r="KR104">
        <f t="shared" si="921"/>
        <v>1.7663910515621501</v>
      </c>
      <c r="KS104">
        <v>1.46031746031745E-4</v>
      </c>
      <c r="KT104">
        <f t="shared" ref="KT104:KT113" si="1046">KS104*100/0.00618</f>
        <v>2.3629732367596281</v>
      </c>
      <c r="KU104">
        <f>KT104+KU103</f>
        <v>2.9280320542456315</v>
      </c>
      <c r="KV104">
        <f t="shared" ref="KV104:KV113" si="1047">(KR104/0.736)^1.664</f>
        <v>4.2920803662173705</v>
      </c>
      <c r="KW104">
        <f t="shared" ref="KW104:KW113" si="1048">(KU104*KR104^(-0.586))/249.98</f>
        <v>8.3922355601000146E-3</v>
      </c>
      <c r="KX104">
        <f t="shared" ref="KX104:KX113" si="1049">KW104/0.75509</f>
        <v>1.111421891443406E-2</v>
      </c>
      <c r="LA104">
        <v>34</v>
      </c>
      <c r="LB104">
        <v>987.56218905472599</v>
      </c>
      <c r="LC104">
        <f t="shared" si="922"/>
        <v>0.98756218905472604</v>
      </c>
      <c r="LD104">
        <v>3.5276073619631802E-4</v>
      </c>
      <c r="LE104">
        <f t="shared" ref="LE104:LE116" si="1050">LD104*100/0.01644</f>
        <v>2.1457465705372143</v>
      </c>
      <c r="LF104">
        <f>LE104+LF103</f>
        <v>2.6122132163061749</v>
      </c>
      <c r="LG104">
        <f t="shared" ref="LG104:LG116" si="1051">(LC104/0.246)^1.175</f>
        <v>5.1199354101337065</v>
      </c>
      <c r="LH104">
        <f t="shared" ref="LH104:LH116" si="1052">(LF104*LC104^(-0.718))/778.792</f>
        <v>3.3844637199847497E-3</v>
      </c>
      <c r="LI104">
        <f t="shared" ref="LI104:LI116" si="1053">LH104/0.34378</f>
        <v>9.8448534527452152E-3</v>
      </c>
      <c r="LL104">
        <v>35</v>
      </c>
      <c r="LM104">
        <v>1189.4586894586801</v>
      </c>
      <c r="LN104">
        <f t="shared" si="923"/>
        <v>1.1894586894586801</v>
      </c>
      <c r="LO104">
        <v>1.8421052631578899E-4</v>
      </c>
      <c r="LP104">
        <f t="shared" ref="LP104:LP115" si="1054">LO104*100/0.01043</f>
        <v>1.766160367361352</v>
      </c>
      <c r="LQ104">
        <f>LP104+LQ103</f>
        <v>2.2287261778607537</v>
      </c>
      <c r="LR104">
        <f t="shared" ref="LR104:LR115" si="1055">(LN104/0.867)^3.691</f>
        <v>3.2128171644815091</v>
      </c>
      <c r="LS104">
        <f t="shared" ref="LS104:LS115" si="1056">(LQ104*LN104^0.391)/59.843</f>
        <v>3.9857032259000079E-2</v>
      </c>
      <c r="LT104">
        <f t="shared" ref="LT104:LT115" si="1057">LS104/1.0127</f>
        <v>3.9357195871432882E-2</v>
      </c>
      <c r="LW104">
        <v>36</v>
      </c>
      <c r="LX104">
        <v>1158.1920903954799</v>
      </c>
      <c r="LY104">
        <f t="shared" si="924"/>
        <v>1.1581920903954799</v>
      </c>
      <c r="LZ104">
        <v>2.7620149829512799E-4</v>
      </c>
      <c r="MA104">
        <f t="shared" ref="MA104:MA115" si="1058">LZ104*100/0.0117973</f>
        <v>2.3412263678564416</v>
      </c>
      <c r="MB104">
        <f>MA104+MB103</f>
        <v>3.3070415795750043</v>
      </c>
      <c r="MC104">
        <f t="shared" ref="MC104:MC115" si="1059">(LY104/0.623)^2.026</f>
        <v>3.5122603609583516</v>
      </c>
      <c r="MD104">
        <f t="shared" ref="MD104:MD115" si="1060">(MB104*LY104^(-0.05))/127.766</f>
        <v>2.5694213423116206E-2</v>
      </c>
      <c r="ME104">
        <f t="shared" ref="ME104:ME115" si="1061">MD104/0.838152411</f>
        <v>3.0655777023250973E-2</v>
      </c>
      <c r="MH104">
        <v>37</v>
      </c>
      <c r="MI104">
        <v>1286.30136986301</v>
      </c>
      <c r="MJ104">
        <f t="shared" si="925"/>
        <v>1.2863013698630099</v>
      </c>
      <c r="MK104">
        <v>1.9076305220883501E-4</v>
      </c>
      <c r="ML104">
        <f t="shared" ref="ML104:ML116" si="1062">MK104*100/0.01129</f>
        <v>1.6896638813891498</v>
      </c>
      <c r="MM104">
        <f>ML104+MM103</f>
        <v>2.5256028542869426</v>
      </c>
      <c r="MN104">
        <f t="shared" ref="MN104:MN116" si="1063">(MJ104/0.812)^2.898</f>
        <v>3.7929914611916402</v>
      </c>
      <c r="MO104">
        <f t="shared" ref="MO104:MO116" si="1064">(MM104*MJ104^0.232)/76.158</f>
        <v>3.5157423716892337E-2</v>
      </c>
      <c r="MP104">
        <f t="shared" ref="MP104:MP116" si="1065">MO104/0.97099</f>
        <v>3.620781235326042E-2</v>
      </c>
      <c r="MS104">
        <v>38</v>
      </c>
      <c r="MT104">
        <v>1018.98734177215</v>
      </c>
      <c r="MU104">
        <f t="shared" si="926"/>
        <v>1.01898734177215</v>
      </c>
      <c r="MV104">
        <v>3.23204419889503E-4</v>
      </c>
      <c r="MW104">
        <f t="shared" ref="MW104:MW116" si="1066">MV104*100/0.01514</f>
        <v>2.1347715976849604</v>
      </c>
      <c r="MX104">
        <f>MW104+MX103</f>
        <v>2.9193457746119087</v>
      </c>
      <c r="MY104">
        <f t="shared" ref="MY104:MY116" si="1067">(MU104/0.709)^3.001</f>
        <v>2.9697861958881902</v>
      </c>
      <c r="MZ104">
        <f t="shared" ref="MZ104:MZ116" si="1068">(MX104*MU104^0.426)/59.018</f>
        <v>4.9863292641978842E-2</v>
      </c>
      <c r="NA104">
        <f t="shared" ref="NA104:NA116" si="1069">MZ104/0.9796</f>
        <v>5.0901687057961248E-2</v>
      </c>
      <c r="ND104">
        <v>39</v>
      </c>
      <c r="NE104">
        <v>1184.78260869565</v>
      </c>
      <c r="NF104">
        <f t="shared" si="927"/>
        <v>1.1847826086956499</v>
      </c>
      <c r="NG104">
        <v>2.5306577480490401E-4</v>
      </c>
      <c r="NH104">
        <f t="shared" ref="NH104:NH115" si="1070">NG104*100/0.01049</f>
        <v>2.4124478055758249</v>
      </c>
      <c r="NI104">
        <f>NH104+NI103</f>
        <v>3.3653824013172349</v>
      </c>
      <c r="NJ104">
        <f t="shared" ref="NJ104:NJ115" si="1071">(NF104/0.804)^2.877</f>
        <v>3.0509620319823609</v>
      </c>
      <c r="NK104">
        <f t="shared" ref="NK104:NK115" si="1072">(NI104*NF104^0.186)/81.12</f>
        <v>4.281572181869648E-2</v>
      </c>
      <c r="NL104">
        <f t="shared" ref="NL104:NL115" si="1073">NK104/0.948226384</f>
        <v>4.5153480794409617E-2</v>
      </c>
      <c r="NO104">
        <v>40</v>
      </c>
      <c r="NP104">
        <v>1298.0428921704499</v>
      </c>
      <c r="NQ104">
        <f t="shared" si="928"/>
        <v>1.2980428921704499</v>
      </c>
      <c r="NR104">
        <v>2.0401517757092299E-4</v>
      </c>
      <c r="NS104">
        <f t="shared" ref="NS104:NS114" si="1074">NR104*100/0.00857</f>
        <v>2.3805738339664293</v>
      </c>
      <c r="NT104">
        <f>NS104+NT103</f>
        <v>3.4174831046059171</v>
      </c>
      <c r="NU104">
        <f t="shared" ref="NU104:NU114" si="1075">(NQ104/0.9455)^3.612</f>
        <v>3.1413083371087116</v>
      </c>
      <c r="NV104">
        <f t="shared" ref="NV104:NV114" si="1076">(NT104*NQ104^0.283)/69.394</f>
        <v>5.3020675160744747E-2</v>
      </c>
      <c r="NW104">
        <f t="shared" ref="NW104:NW114" si="1077">NV104/1.00683</f>
        <v>5.2661000527144355E-2</v>
      </c>
      <c r="NZ104">
        <v>41</v>
      </c>
      <c r="OA104">
        <v>1106.03402445507</v>
      </c>
      <c r="OB104">
        <f t="shared" si="929"/>
        <v>1.1060340244550699</v>
      </c>
      <c r="OC104">
        <v>1.8181818181818099E-4</v>
      </c>
      <c r="OD104">
        <f t="shared" ref="OD104:OD116" si="1078">OC104*100/0.01356</f>
        <v>1.3408420488066444</v>
      </c>
      <c r="OE104">
        <f>OD104+OE103</f>
        <v>1.7877893984088598</v>
      </c>
      <c r="OF104">
        <f t="shared" ref="OF104:OF116" si="1079">(OB104/0.643)^2.424</f>
        <v>3.7238434464439267</v>
      </c>
      <c r="OG104">
        <f t="shared" ref="OG104:OG116" si="1080">(OE104*OB104^0.102)/99.32</f>
        <v>1.8186286662263417E-2</v>
      </c>
      <c r="OH104">
        <f t="shared" ref="OH104:OH116" si="1081">OG104/0.87807</f>
        <v>2.0711659278034117E-2</v>
      </c>
      <c r="OK104">
        <v>42</v>
      </c>
      <c r="OL104">
        <v>1092.34369817069</v>
      </c>
      <c r="OM104">
        <f t="shared" si="930"/>
        <v>1.09234369817069</v>
      </c>
      <c r="ON104">
        <v>2.34695381893681E-4</v>
      </c>
      <c r="OO104">
        <f t="shared" ref="OO104:OO115" si="1082">ON104*100/0.01193</f>
        <v>1.9672705942471165</v>
      </c>
      <c r="OP104">
        <f>OO104+OP103</f>
        <v>2.6539899890039371</v>
      </c>
      <c r="OQ104">
        <f t="shared" ref="OQ104:OQ115" si="1083">(OM104/0.833)^4.722</f>
        <v>3.5962258093991273</v>
      </c>
      <c r="OR104">
        <f t="shared" ref="OR104:OR115" si="1084">(OP104*OM104^0.512)/51.586</f>
        <v>5.3827894433443504E-2</v>
      </c>
      <c r="OS104">
        <f t="shared" ref="OS104:OS115" si="1085">OR104/1.02635</f>
        <v>5.2445943813946024E-2</v>
      </c>
      <c r="OV104">
        <v>43</v>
      </c>
      <c r="OW104">
        <v>1129.4492928776399</v>
      </c>
      <c r="OX104">
        <f t="shared" si="931"/>
        <v>1.1294492928776398</v>
      </c>
      <c r="OY104">
        <v>1.8941233890741699E-4</v>
      </c>
      <c r="OZ104">
        <f t="shared" ref="OZ104:OZ115" si="1086">OY104*100/0.01134</f>
        <v>1.6703028122347177</v>
      </c>
      <c r="PA104">
        <f>OZ104+PA103</f>
        <v>2.2577448117522185</v>
      </c>
      <c r="PB104">
        <f t="shared" ref="PB104:PB115" si="1087">(OX104/0.816)^3.807</f>
        <v>3.447142497848974</v>
      </c>
      <c r="PC104">
        <f t="shared" ref="PC104:PC115" si="1088">(PA104*OX104^0.357)/63.594</f>
        <v>3.7079352002820712E-2</v>
      </c>
      <c r="PD104">
        <f t="shared" ref="PD104:PD115" si="1089">PC104/1.0018</f>
        <v>3.7012729090457885E-2</v>
      </c>
      <c r="PG104">
        <v>44</v>
      </c>
      <c r="PH104">
        <v>1177.22281660003</v>
      </c>
      <c r="PI104">
        <f t="shared" si="932"/>
        <v>1.17722281660003</v>
      </c>
      <c r="PJ104">
        <v>2.0232558139534799E-4</v>
      </c>
      <c r="PK104">
        <f t="shared" ref="PK104:PK113" si="1090">PJ104*100/0.00978</f>
        <v>2.0687687259238032</v>
      </c>
      <c r="PL104">
        <f>PK104+PL103</f>
        <v>2.6156845959956128</v>
      </c>
      <c r="PM104">
        <f t="shared" ref="PM104:PM113" si="1091">(PI104/0.641)^1.975</f>
        <v>3.3220125338073569</v>
      </c>
      <c r="PN104">
        <f t="shared" ref="PN104:PN113" si="1092">(PL104*PI104^0.196)/91.594</f>
        <v>2.9485374538654428E-2</v>
      </c>
      <c r="PO104">
        <f t="shared" ref="PO104:PO113" si="1093">PN104/0.84703</f>
        <v>3.4810307236643835E-2</v>
      </c>
      <c r="PR104">
        <v>45</v>
      </c>
      <c r="PS104">
        <v>1198.51162343592</v>
      </c>
      <c r="PT104">
        <f t="shared" si="933"/>
        <v>1.1985116234359201</v>
      </c>
      <c r="PU104">
        <v>3.0397167438358098E-4</v>
      </c>
      <c r="PV104">
        <f t="shared" ref="PV104:PV116" si="1094">PU104*100/0.01066</f>
        <v>2.8515166452493528</v>
      </c>
      <c r="PW104">
        <f>PV104+PW103</f>
        <v>4.1034005354232272</v>
      </c>
      <c r="PX104">
        <f t="shared" ref="PX104:PX116" si="1095">(PT104/0.878)^3.129</f>
        <v>2.6477517322691875</v>
      </c>
      <c r="PY104">
        <f t="shared" ref="PY104:PY116" si="1096">(PW104*PT104^0.201)/75.831</f>
        <v>5.611826298201282E-2</v>
      </c>
      <c r="PZ104">
        <f t="shared" ref="PZ104:PZ116" si="1097">PY104/1.00872</f>
        <v>5.5633141983913094E-2</v>
      </c>
      <c r="QC104">
        <v>46</v>
      </c>
      <c r="QD104">
        <v>1028.49740932642</v>
      </c>
      <c r="QE104">
        <f t="shared" si="934"/>
        <v>1.0284974093264201</v>
      </c>
      <c r="QF104">
        <v>3.3449631577577E-4</v>
      </c>
      <c r="QG104">
        <f t="shared" ref="QG104:QG116" si="1098">QF104*100/0.01386</f>
        <v>2.4133933317155121</v>
      </c>
      <c r="QH104">
        <f>QG104+QH103</f>
        <v>3.3826392953635351</v>
      </c>
      <c r="QI104">
        <f t="shared" ref="QI104:QI116" si="1099">(QE104/0.674)^2.857</f>
        <v>3.3449006581782927</v>
      </c>
      <c r="QJ104">
        <f t="shared" ref="QJ104:QJ116" si="1100">(QH104*QE104^0.101)/92.214</f>
        <v>3.6786744171944774E-2</v>
      </c>
      <c r="QK104">
        <f t="shared" ref="QK104:QK116" si="1101">QJ104/0.94621</f>
        <v>3.8877991325334517E-2</v>
      </c>
      <c r="QN104">
        <v>47</v>
      </c>
      <c r="QO104">
        <v>1402.02702702702</v>
      </c>
      <c r="QP104">
        <f t="shared" si="935"/>
        <v>1.4020270270270201</v>
      </c>
      <c r="QQ104">
        <v>1.6233108108108099E-4</v>
      </c>
      <c r="QR104">
        <f t="shared" ref="QR104:QR117" si="1102">QQ104*100/0.01086</f>
        <v>1.4947613359215561</v>
      </c>
      <c r="QS104">
        <f>QR104+QS103</f>
        <v>2.1401507071396564</v>
      </c>
      <c r="QT104">
        <f t="shared" ref="QT104:QT117" si="1103">(QP104/0.873)^2.91</f>
        <v>3.9692607811231744</v>
      </c>
      <c r="QU104">
        <f t="shared" ref="QU104:QU117" si="1104">(QS104*QP104^0.126)/86.582</f>
        <v>2.579336762206251E-2</v>
      </c>
      <c r="QV104">
        <f t="shared" ref="QV104:QV117" si="1105">QU104/0.97938</f>
        <v>2.6336424699363384E-2</v>
      </c>
      <c r="QY104">
        <v>48</v>
      </c>
      <c r="QZ104">
        <v>1114.4963144963101</v>
      </c>
      <c r="RA104">
        <f t="shared" si="936"/>
        <v>1.11449631449631</v>
      </c>
      <c r="RB104">
        <v>2.5598086124401903E-4</v>
      </c>
      <c r="RC104">
        <f t="shared" ref="RC104:RC115" si="1106">RB104*100/0.01194</f>
        <v>2.1438933102514155</v>
      </c>
      <c r="RD104">
        <f>RC104+RD103</f>
        <v>2.6848757343335468</v>
      </c>
      <c r="RE104">
        <f t="shared" ref="RE104:RE115" si="1107">(RA104/0.694)^2.78</f>
        <v>3.7316360677152005</v>
      </c>
      <c r="RF104">
        <f t="shared" ref="RF104:RF115" si="1108">(RD104*RA104^0.116)/90.931</f>
        <v>2.9900148443582391E-2</v>
      </c>
      <c r="RG104">
        <f t="shared" ref="RG104:RG115" si="1109">RF104/0.94723</f>
        <v>3.1565879927348578E-2</v>
      </c>
      <c r="RJ104">
        <v>49</v>
      </c>
      <c r="RK104">
        <v>1128.4249896107401</v>
      </c>
      <c r="RL104">
        <f t="shared" si="937"/>
        <v>1.1284249896107401</v>
      </c>
      <c r="RM104">
        <v>1.7355589416816601E-4</v>
      </c>
      <c r="RN104">
        <f t="shared" ref="RN104:RN117" si="1110">RM104*100/0.01534</f>
        <v>1.1313943557246806</v>
      </c>
      <c r="RO104">
        <f>RN104+RO103</f>
        <v>1.5602387802866187</v>
      </c>
      <c r="RP104">
        <f t="shared" ref="RP104:RP117" si="1111">(RL104/0.553)^1.943</f>
        <v>3.9979698700725517</v>
      </c>
      <c r="RQ104">
        <f t="shared" ref="RQ104:RQ117" si="1112">(RO104*RL104^0.04)/120.542</f>
        <v>1.3006234595085625E-2</v>
      </c>
      <c r="RR104">
        <f t="shared" ref="RR104:RR117" si="1113">RQ104/0.78475</f>
        <v>1.6573729971437561E-2</v>
      </c>
      <c r="RU104">
        <v>50</v>
      </c>
      <c r="RV104">
        <v>1852.0547945205401</v>
      </c>
      <c r="RW104">
        <f t="shared" si="938"/>
        <v>1.8520547945205401</v>
      </c>
      <c r="RX104">
        <v>1.3522267206477701E-4</v>
      </c>
      <c r="RY104">
        <f t="shared" ref="RY104:RY114" si="1114">RX104*100/0.00681</f>
        <v>1.9856486353124376</v>
      </c>
      <c r="RZ104">
        <f>RY104+RZ103</f>
        <v>2.5444838799812115</v>
      </c>
      <c r="SA104">
        <f t="shared" ref="SA104:SA114" si="1115">(RW104/0.617)^1.421</f>
        <v>4.7680508286639904</v>
      </c>
      <c r="SB104">
        <f t="shared" ref="SB104:SB114" si="1116">(RZ104*RW104^(-0.43))/245.703</f>
        <v>7.9450767542913903E-3</v>
      </c>
      <c r="SC104">
        <f t="shared" ref="SC104:SC114" si="1117">SB104/0.66922</f>
        <v>1.1872144816788784E-2</v>
      </c>
    </row>
    <row r="105" spans="1:497" x14ac:dyDescent="0.25">
      <c r="A105" s="4">
        <v>4.1445700000000002E-5</v>
      </c>
      <c r="B105" s="1">
        <v>0.99995999999999996</v>
      </c>
      <c r="E105">
        <v>1103.26086956521</v>
      </c>
      <c r="F105">
        <f t="shared" si="894"/>
        <v>1.10326086956521</v>
      </c>
      <c r="G105">
        <v>5.1593625498007898E-4</v>
      </c>
      <c r="H105">
        <f t="shared" ref="H105:H116" si="1118">G105*100/0.01163</f>
        <v>4.4362532672405761</v>
      </c>
      <c r="I105">
        <f t="shared" ref="I105:I116" si="1119">H105+I104</f>
        <v>7.9647018118411861</v>
      </c>
      <c r="J105">
        <f t="shared" si="939"/>
        <v>2.3539062854338719</v>
      </c>
      <c r="K105">
        <f t="shared" si="940"/>
        <v>8.4498380768859085E-2</v>
      </c>
      <c r="L105">
        <f t="shared" si="941"/>
        <v>8.7275865092921651E-2</v>
      </c>
      <c r="Q105">
        <v>829.99999999999898</v>
      </c>
      <c r="R105">
        <f t="shared" si="895"/>
        <v>0.82999999999999896</v>
      </c>
      <c r="S105">
        <v>6.8647398843930702E-4</v>
      </c>
      <c r="T105">
        <f t="shared" si="942"/>
        <v>4.5795462871201265</v>
      </c>
      <c r="U105">
        <f>T105+U104</f>
        <v>8.542689345883776</v>
      </c>
      <c r="V105">
        <f t="shared" si="943"/>
        <v>2.8862878601376192</v>
      </c>
      <c r="W105">
        <f t="shared" si="944"/>
        <v>5.2875137467228168E-2</v>
      </c>
      <c r="X105">
        <f t="shared" si="945"/>
        <v>7.3626871081568152E-2</v>
      </c>
      <c r="AB105">
        <v>946.07843137254895</v>
      </c>
      <c r="AC105">
        <f t="shared" si="896"/>
        <v>0.94607843137254899</v>
      </c>
      <c r="AD105">
        <v>4.3130252100840298E-4</v>
      </c>
      <c r="AE105">
        <f t="shared" si="946"/>
        <v>3.1367456073338396</v>
      </c>
      <c r="AF105">
        <f>AE105+AF104</f>
        <v>5.4354978354978325</v>
      </c>
      <c r="AG105">
        <f t="shared" si="947"/>
        <v>3.9372518548971103</v>
      </c>
      <c r="AH105">
        <f t="shared" si="948"/>
        <v>1.9856773363329135E-2</v>
      </c>
      <c r="AI105">
        <f t="shared" si="949"/>
        <v>2.910824774371364E-2</v>
      </c>
      <c r="AM105">
        <v>944.93241316374804</v>
      </c>
      <c r="AN105">
        <f t="shared" si="897"/>
        <v>0.94493241316374799</v>
      </c>
      <c r="AO105">
        <v>4.9492385786801998E-4</v>
      </c>
      <c r="AP105">
        <f t="shared" ref="AP105:AP114" si="1120">AO105*100/0.01126</f>
        <v>4.395416144476199</v>
      </c>
      <c r="AQ105">
        <f t="shared" ref="AQ105:AQ114" si="1121">AP105+AQ104</f>
        <v>8.4076421635365186</v>
      </c>
      <c r="AR105">
        <f t="shared" si="950"/>
        <v>1.4062638891301991</v>
      </c>
      <c r="AS105">
        <f t="shared" si="951"/>
        <v>0.21847075505815045</v>
      </c>
      <c r="AT105">
        <f t="shared" si="952"/>
        <v>0.211182835408213</v>
      </c>
      <c r="AX105">
        <v>1068.1818181818101</v>
      </c>
      <c r="AY105">
        <f t="shared" si="898"/>
        <v>1.0681818181818101</v>
      </c>
      <c r="AZ105">
        <v>3.4748956400742001E-4</v>
      </c>
      <c r="BA105">
        <f t="shared" si="953"/>
        <v>3.2875077011108798</v>
      </c>
      <c r="BB105">
        <f>BA105+BB104</f>
        <v>6.2105290641241151</v>
      </c>
      <c r="BC105">
        <f t="shared" si="954"/>
        <v>1.9355259642680196</v>
      </c>
      <c r="BD105">
        <f t="shared" si="955"/>
        <v>0.14481193775099699</v>
      </c>
      <c r="BE105">
        <f t="shared" si="956"/>
        <v>0.14681746431351966</v>
      </c>
      <c r="BI105">
        <v>1509.4339622641501</v>
      </c>
      <c r="BJ105">
        <f t="shared" si="899"/>
        <v>1.5094339622641502</v>
      </c>
      <c r="BK105">
        <v>4.5776796467282202E-4</v>
      </c>
      <c r="BL105">
        <f t="shared" si="957"/>
        <v>8.8886983431615914</v>
      </c>
      <c r="BM105">
        <f>BL105+BM104</f>
        <v>15.712227449237945</v>
      </c>
      <c r="BN105">
        <f t="shared" si="958"/>
        <v>1.7910096514669749</v>
      </c>
      <c r="BO105">
        <f t="shared" si="959"/>
        <v>0.15101596082613875</v>
      </c>
      <c r="BP105">
        <f t="shared" si="960"/>
        <v>0.15619216931731453</v>
      </c>
      <c r="BT105">
        <v>8776.2784655762007</v>
      </c>
      <c r="BU105">
        <f t="shared" si="900"/>
        <v>8.7762784655762012</v>
      </c>
      <c r="BV105">
        <v>7.0211553246202403E-4</v>
      </c>
      <c r="BW105">
        <f t="shared" si="961"/>
        <v>6.1805944758980988</v>
      </c>
      <c r="BX105">
        <f>BW105+BX104</f>
        <v>11.188405718636197</v>
      </c>
      <c r="BY105">
        <f t="shared" si="962"/>
        <v>1.7323387725298713</v>
      </c>
      <c r="BZ105">
        <f t="shared" si="963"/>
        <v>0.19016844209417655</v>
      </c>
      <c r="CA105">
        <f t="shared" si="964"/>
        <v>0.19517266933595032</v>
      </c>
      <c r="CE105">
        <v>1039.1502506709801</v>
      </c>
      <c r="CF105">
        <f t="shared" si="901"/>
        <v>1.03915025067098</v>
      </c>
      <c r="CG105">
        <v>5.6844583987441101E-4</v>
      </c>
      <c r="CH105">
        <f t="shared" si="965"/>
        <v>5.7710237550701624</v>
      </c>
      <c r="CI105">
        <f>CH105+CI104</f>
        <v>10.40733810623165</v>
      </c>
      <c r="CJ105">
        <f t="shared" si="966"/>
        <v>2.8429963763056674</v>
      </c>
      <c r="CK105">
        <f t="shared" si="967"/>
        <v>5.0717084061402934E-2</v>
      </c>
      <c r="CL105">
        <f t="shared" si="968"/>
        <v>6.7677823378218191E-2</v>
      </c>
      <c r="CP105">
        <v>1578.125</v>
      </c>
      <c r="CQ105">
        <f t="shared" si="902"/>
        <v>1.578125</v>
      </c>
      <c r="CR105">
        <v>3.1334821428571398E-4</v>
      </c>
      <c r="CS105">
        <f t="shared" si="969"/>
        <v>5.0621682437110502</v>
      </c>
      <c r="CT105">
        <f>CS105+CT104</f>
        <v>8.3966795522732305</v>
      </c>
      <c r="CU105">
        <f t="shared" si="970"/>
        <v>2.9835856108622902</v>
      </c>
      <c r="CV105">
        <f t="shared" si="971"/>
        <v>3.8367619628867554E-2</v>
      </c>
      <c r="CW105">
        <f t="shared" si="972"/>
        <v>4.3766676890020478E-2</v>
      </c>
      <c r="DA105">
        <v>1469.27852708199</v>
      </c>
      <c r="DB105">
        <f t="shared" si="903"/>
        <v>1.4692785270819899</v>
      </c>
      <c r="DC105">
        <v>3.2716763005780298E-4</v>
      </c>
      <c r="DD105">
        <f t="shared" si="973"/>
        <v>5.2939745964045786</v>
      </c>
      <c r="DE105">
        <f>DD105+DE104</f>
        <v>7.7445423424434363</v>
      </c>
      <c r="DF105">
        <f t="shared" si="974"/>
        <v>3.9344706864019083</v>
      </c>
      <c r="DG105">
        <f t="shared" si="975"/>
        <v>1.8865615690798473E-2</v>
      </c>
      <c r="DH105">
        <f t="shared" si="976"/>
        <v>2.6107603950676676E-2</v>
      </c>
      <c r="DL105">
        <v>1481.17154811715</v>
      </c>
      <c r="DM105">
        <f t="shared" si="904"/>
        <v>1.4811715481171499</v>
      </c>
      <c r="DN105">
        <v>4.0264045172035498E-4</v>
      </c>
      <c r="DO105">
        <f t="shared" si="977"/>
        <v>7.6839780862663165</v>
      </c>
      <c r="DP105">
        <f>DO105+DP104</f>
        <v>13.202568695933131</v>
      </c>
      <c r="DQ105">
        <f t="shared" si="978"/>
        <v>2.4445541918443321</v>
      </c>
      <c r="DR105">
        <f t="shared" si="979"/>
        <v>7.7598249911804626E-2</v>
      </c>
      <c r="DS105">
        <f t="shared" si="980"/>
        <v>8.3050516307384414E-2</v>
      </c>
      <c r="DW105">
        <v>1720.6061172949201</v>
      </c>
      <c r="DX105">
        <f t="shared" si="905"/>
        <v>1.7206061172949201</v>
      </c>
      <c r="DY105">
        <v>2.9207210337132701E-4</v>
      </c>
      <c r="DZ105">
        <f t="shared" si="981"/>
        <v>5.253095384376385</v>
      </c>
      <c r="EA105">
        <f>DZ105+EA104</f>
        <v>8.4666021876033088</v>
      </c>
      <c r="EB105">
        <f t="shared" si="982"/>
        <v>2.1271823234458078</v>
      </c>
      <c r="EC105">
        <f t="shared" si="983"/>
        <v>9.9865744226152728E-2</v>
      </c>
      <c r="ED105">
        <f t="shared" si="984"/>
        <v>0.10211221291017661</v>
      </c>
      <c r="EH105">
        <v>1507.1428571428501</v>
      </c>
      <c r="EI105">
        <f t="shared" si="906"/>
        <v>1.50714285714285</v>
      </c>
      <c r="EJ105">
        <v>4.3795620437956197E-4</v>
      </c>
      <c r="EK105">
        <f t="shared" si="985"/>
        <v>6.4405324173465006</v>
      </c>
      <c r="EL105">
        <f>EK105+EL104</f>
        <v>11.249463288965213</v>
      </c>
      <c r="EM105">
        <f t="shared" si="986"/>
        <v>2.6042205512905077</v>
      </c>
      <c r="EN105">
        <f t="shared" si="987"/>
        <v>7.377035187296109E-2</v>
      </c>
      <c r="EO105">
        <f t="shared" si="988"/>
        <v>7.787761741545203E-2</v>
      </c>
      <c r="ES105">
        <v>1538.25857519788</v>
      </c>
      <c r="ET105">
        <f t="shared" si="907"/>
        <v>1.5382585751978799</v>
      </c>
      <c r="EU105">
        <v>4.8115942028985499E-4</v>
      </c>
      <c r="EV105">
        <f t="shared" si="989"/>
        <v>10.045081843212003</v>
      </c>
      <c r="EW105">
        <f t="shared" si="990"/>
        <v>17.488124413784753</v>
      </c>
      <c r="EX105">
        <f t="shared" si="991"/>
        <v>1.3794181057972241</v>
      </c>
      <c r="EY105">
        <f t="shared" si="992"/>
        <v>0.22908438043535817</v>
      </c>
      <c r="EZ105">
        <f t="shared" si="993"/>
        <v>0.22580123054325918</v>
      </c>
      <c r="FD105">
        <v>1499.7298414010099</v>
      </c>
      <c r="FE105">
        <f t="shared" si="908"/>
        <v>1.4997298414010098</v>
      </c>
      <c r="FF105">
        <v>4.1643835616438302E-4</v>
      </c>
      <c r="FG105">
        <f t="shared" si="994"/>
        <v>6.7713553847867152</v>
      </c>
      <c r="FH105">
        <f>FG105+FH104</f>
        <v>11.538033188551051</v>
      </c>
      <c r="FI105">
        <f t="shared" si="995"/>
        <v>2.0438693488770734</v>
      </c>
      <c r="FJ105">
        <f t="shared" si="996"/>
        <v>0.11838903185956756</v>
      </c>
      <c r="FK105">
        <f t="shared" si="997"/>
        <v>0.12096683511588713</v>
      </c>
      <c r="FO105">
        <v>1987.14652956298</v>
      </c>
      <c r="FP105">
        <f t="shared" si="909"/>
        <v>1.98714652956298</v>
      </c>
      <c r="FQ105">
        <v>1.3917050691244199E-4</v>
      </c>
      <c r="FR105">
        <f t="shared" si="998"/>
        <v>2.9864915646446777</v>
      </c>
      <c r="FS105">
        <f>FR105+FS104</f>
        <v>5.2214157156701777</v>
      </c>
      <c r="FT105">
        <f t="shared" si="999"/>
        <v>3.8317450067159893</v>
      </c>
      <c r="FU105">
        <f t="shared" si="1000"/>
        <v>5.2813392009649754E-2</v>
      </c>
      <c r="FV105">
        <f t="shared" si="1001"/>
        <v>5.3238233109866487E-2</v>
      </c>
      <c r="FZ105">
        <v>992.84558385145999</v>
      </c>
      <c r="GA105">
        <f t="shared" si="910"/>
        <v>0.99284558385146005</v>
      </c>
      <c r="GB105">
        <v>4.2964824120603001E-4</v>
      </c>
      <c r="GC105">
        <f t="shared" si="1002"/>
        <v>3.187301492626335</v>
      </c>
      <c r="GD105">
        <f>GC105+GD104</f>
        <v>5.610396194622961</v>
      </c>
      <c r="GE105">
        <f t="shared" si="1003"/>
        <v>2.2375172633040692</v>
      </c>
      <c r="GF105">
        <f t="shared" si="1004"/>
        <v>9.2893195437817155E-2</v>
      </c>
      <c r="GG105">
        <f t="shared" si="1005"/>
        <v>0.10296297432699751</v>
      </c>
      <c r="GK105">
        <v>1164.94263123476</v>
      </c>
      <c r="GL105">
        <f t="shared" si="911"/>
        <v>1.1649426312347599</v>
      </c>
      <c r="GM105">
        <v>4.6254681647940003E-4</v>
      </c>
      <c r="GN105">
        <f t="shared" si="1006"/>
        <v>6.5702672795369317</v>
      </c>
      <c r="GO105">
        <f>GN105+GO104</f>
        <v>11.677519577800455</v>
      </c>
      <c r="GP105">
        <f t="shared" si="1007"/>
        <v>1.5228051761184291</v>
      </c>
      <c r="GQ105">
        <f t="shared" si="1008"/>
        <v>0.20105358071125065</v>
      </c>
      <c r="GR105">
        <f t="shared" si="1009"/>
        <v>0.19588801378766979</v>
      </c>
      <c r="GV105">
        <v>1058.26558265582</v>
      </c>
      <c r="GW105">
        <f t="shared" si="912"/>
        <v>1.05826558265582</v>
      </c>
      <c r="GX105">
        <v>5.3797397478106996E-4</v>
      </c>
      <c r="GY105">
        <f t="shared" si="1010"/>
        <v>6.0243446224083979</v>
      </c>
      <c r="GZ105">
        <f>GY105+GZ104</f>
        <v>11.12359369361973</v>
      </c>
      <c r="HA105">
        <f t="shared" si="1011"/>
        <v>2.2032688889977492</v>
      </c>
      <c r="HB105">
        <f t="shared" si="1012"/>
        <v>0.10695367057052026</v>
      </c>
      <c r="HC105">
        <f t="shared" si="1013"/>
        <v>0.11561434084307501</v>
      </c>
      <c r="HG105">
        <v>914.77272727272702</v>
      </c>
      <c r="HH105">
        <f t="shared" si="913"/>
        <v>0.91477272727272707</v>
      </c>
      <c r="HI105">
        <v>5.2298850574712598E-4</v>
      </c>
      <c r="HJ105">
        <f t="shared" si="1014"/>
        <v>4.0014422780958379</v>
      </c>
      <c r="HK105">
        <f>HJ105+HK104</f>
        <v>7.0794747997080183</v>
      </c>
      <c r="HL105">
        <f t="shared" si="1015"/>
        <v>2.6088631770042467</v>
      </c>
      <c r="HM105">
        <f t="shared" si="1016"/>
        <v>7.5741343854242943E-2</v>
      </c>
      <c r="HN105">
        <f t="shared" si="1017"/>
        <v>8.4673557427242779E-2</v>
      </c>
      <c r="HR105">
        <v>1210.89062939113</v>
      </c>
      <c r="HS105">
        <f t="shared" si="914"/>
        <v>1.2108906293911299</v>
      </c>
      <c r="HT105">
        <v>3.1957698464095001E-4</v>
      </c>
      <c r="HU105">
        <f t="shared" si="1018"/>
        <v>3.6439793003529073</v>
      </c>
      <c r="HV105">
        <f>HU105+HV104</f>
        <v>5.2170994242430382</v>
      </c>
      <c r="HW105">
        <f t="shared" si="1019"/>
        <v>3.5046674506135593</v>
      </c>
      <c r="HX105">
        <f t="shared" si="1020"/>
        <v>3.3972247575727636E-2</v>
      </c>
      <c r="HY105">
        <f t="shared" si="1021"/>
        <v>3.8273413820922961E-2</v>
      </c>
      <c r="IC105">
        <v>1911.6607773851499</v>
      </c>
      <c r="ID105">
        <f t="shared" si="915"/>
        <v>1.9116607773851499</v>
      </c>
      <c r="IE105">
        <v>2.0666511499968201E-4</v>
      </c>
      <c r="IF105">
        <f t="shared" si="1022"/>
        <v>2.792771824320027</v>
      </c>
      <c r="IG105">
        <f>IF105+IG104</f>
        <v>4.1299694565600795</v>
      </c>
      <c r="IH105">
        <f t="shared" si="1023"/>
        <v>3.3469863286695767</v>
      </c>
      <c r="II105">
        <f t="shared" si="1024"/>
        <v>4.5493040934458572E-2</v>
      </c>
      <c r="IJ105">
        <f t="shared" si="1025"/>
        <v>4.6576885049561874E-2</v>
      </c>
      <c r="IN105">
        <v>1814.6925060108299</v>
      </c>
      <c r="IO105">
        <f t="shared" si="916"/>
        <v>1.8146925060108299</v>
      </c>
      <c r="IP105">
        <v>1.2972972972972901E-4</v>
      </c>
      <c r="IQ105">
        <f t="shared" si="1026"/>
        <v>2.2213994816734419</v>
      </c>
      <c r="IR105">
        <f>IQ105+IR104</f>
        <v>5.3683820807108322</v>
      </c>
      <c r="IS105">
        <f t="shared" si="1027"/>
        <v>3.6672716557334524</v>
      </c>
      <c r="IT105">
        <f t="shared" si="1028"/>
        <v>2.5609473174815527E-2</v>
      </c>
      <c r="IU105">
        <f t="shared" si="1029"/>
        <v>2.9743871283177153E-2</v>
      </c>
      <c r="IY105">
        <v>2348.9096573208699</v>
      </c>
      <c r="IZ105">
        <f t="shared" si="917"/>
        <v>2.3489096573208701</v>
      </c>
      <c r="JA105">
        <v>4.6327683615819401E-5</v>
      </c>
      <c r="JB105">
        <f t="shared" si="1030"/>
        <v>1.1497414904407457</v>
      </c>
      <c r="JC105">
        <f>JB105+JC104</f>
        <v>1.878845850232445</v>
      </c>
      <c r="JD105">
        <f t="shared" si="1031"/>
        <v>4.0420989740634301</v>
      </c>
      <c r="JE105">
        <f t="shared" si="1032"/>
        <v>2.4691417309350244E-2</v>
      </c>
      <c r="JF105">
        <f t="shared" si="1033"/>
        <v>2.3978069734741678E-2</v>
      </c>
      <c r="JJ105">
        <v>1011.34488448844</v>
      </c>
      <c r="JK105">
        <f t="shared" si="918"/>
        <v>1.0113448844884401</v>
      </c>
      <c r="JL105">
        <v>3.07291666666666E-4</v>
      </c>
      <c r="JM105">
        <f t="shared" si="1034"/>
        <v>1.8269421323820807</v>
      </c>
      <c r="JN105">
        <f>JM105+JN104</f>
        <v>3.2823028141101744</v>
      </c>
      <c r="JO105">
        <f t="shared" si="1035"/>
        <v>3.0802271106497505</v>
      </c>
      <c r="JP105">
        <f t="shared" si="1036"/>
        <v>6.8248259343411208E-2</v>
      </c>
      <c r="JQ105">
        <f t="shared" si="1037"/>
        <v>6.7541732966954413E-2</v>
      </c>
      <c r="JU105">
        <v>1169.8412698412601</v>
      </c>
      <c r="JV105">
        <f t="shared" si="919"/>
        <v>1.1698412698412601</v>
      </c>
      <c r="JW105">
        <v>3.6924134483189603E-4</v>
      </c>
      <c r="JX105">
        <f t="shared" si="1038"/>
        <v>2.8251059283236115</v>
      </c>
      <c r="JY105">
        <f>JX105+JY104</f>
        <v>4.8195008523705045</v>
      </c>
      <c r="JZ105">
        <f t="shared" si="1039"/>
        <v>2.7972209794862706</v>
      </c>
      <c r="KA105">
        <f t="shared" si="1040"/>
        <v>6.7774855822584468E-2</v>
      </c>
      <c r="KB105">
        <f t="shared" si="1041"/>
        <v>6.9092448821612626E-2</v>
      </c>
      <c r="KF105">
        <v>1085.3658536585301</v>
      </c>
      <c r="KG105">
        <f t="shared" si="920"/>
        <v>1.0853658536585302</v>
      </c>
      <c r="KH105">
        <v>3.16326530612244E-4</v>
      </c>
      <c r="KI105">
        <f t="shared" si="1042"/>
        <v>2.6671714216883977</v>
      </c>
      <c r="KJ105">
        <f>KI105+KJ104</f>
        <v>4.2158516020235997</v>
      </c>
      <c r="KK105">
        <f t="shared" si="1043"/>
        <v>2.9486225550131433</v>
      </c>
      <c r="KL105">
        <f t="shared" si="1044"/>
        <v>6.9316011147608811E-2</v>
      </c>
      <c r="KM105">
        <f t="shared" si="1045"/>
        <v>6.970356295765337E-2</v>
      </c>
      <c r="KQ105">
        <v>1487.5570845152499</v>
      </c>
      <c r="KR105">
        <f t="shared" si="921"/>
        <v>1.4875570845152499</v>
      </c>
      <c r="KS105">
        <v>3.4603174603174599E-4</v>
      </c>
      <c r="KT105">
        <f t="shared" si="1046"/>
        <v>5.5992191914522014</v>
      </c>
      <c r="KU105">
        <f>KT105+KU104</f>
        <v>8.5272512456978333</v>
      </c>
      <c r="KV105">
        <f t="shared" si="1047"/>
        <v>3.2248643771971617</v>
      </c>
      <c r="KW105">
        <f t="shared" si="1048"/>
        <v>2.7029265362893108E-2</v>
      </c>
      <c r="KX105">
        <f t="shared" si="1049"/>
        <v>3.5796084391123056E-2</v>
      </c>
      <c r="LB105">
        <v>868.15920398009905</v>
      </c>
      <c r="LC105">
        <f t="shared" si="922"/>
        <v>0.86815920398009905</v>
      </c>
      <c r="LD105">
        <v>5.9815950920245398E-4</v>
      </c>
      <c r="LE105">
        <f t="shared" si="1050"/>
        <v>3.6384398369978954</v>
      </c>
      <c r="LF105">
        <f>LE105+LF104</f>
        <v>6.2506530533040703</v>
      </c>
      <c r="LG105">
        <f t="shared" si="1051"/>
        <v>4.4005353436917218</v>
      </c>
      <c r="LH105">
        <f t="shared" si="1052"/>
        <v>8.883611582455252E-3</v>
      </c>
      <c r="LI105">
        <f t="shared" si="1053"/>
        <v>2.5840978481747781E-2</v>
      </c>
      <c r="LM105">
        <v>1081.1965811965799</v>
      </c>
      <c r="LN105">
        <f t="shared" si="923"/>
        <v>1.08119658119658</v>
      </c>
      <c r="LO105">
        <v>3.9035087719298202E-4</v>
      </c>
      <c r="LP105">
        <f t="shared" si="1054"/>
        <v>3.7425779213133463</v>
      </c>
      <c r="LQ105">
        <f>LP105+LQ104</f>
        <v>5.9713040991741</v>
      </c>
      <c r="LR105">
        <f t="shared" si="1055"/>
        <v>2.2589864461495877</v>
      </c>
      <c r="LS105">
        <f t="shared" si="1056"/>
        <v>0.10287564127282978</v>
      </c>
      <c r="LT105">
        <f t="shared" si="1057"/>
        <v>0.10158550535482352</v>
      </c>
      <c r="LX105">
        <v>1056.4971751412399</v>
      </c>
      <c r="LY105">
        <f t="shared" si="924"/>
        <v>1.05649717514124</v>
      </c>
      <c r="LZ105">
        <v>4.1231737972572698E-4</v>
      </c>
      <c r="MA105">
        <f t="shared" si="1058"/>
        <v>3.4950147891952144</v>
      </c>
      <c r="MB105">
        <f>MA105+MB104</f>
        <v>6.8020563687702182</v>
      </c>
      <c r="MC105">
        <f t="shared" si="1059"/>
        <v>2.9155767253867486</v>
      </c>
      <c r="MD105">
        <f t="shared" si="1060"/>
        <v>5.3092296508111404E-2</v>
      </c>
      <c r="ME105">
        <f t="shared" si="1061"/>
        <v>6.3344441668749668E-2</v>
      </c>
      <c r="MI105">
        <v>1149.31506849315</v>
      </c>
      <c r="MJ105">
        <f t="shared" si="925"/>
        <v>1.1493150684931499</v>
      </c>
      <c r="MK105">
        <v>3.27309236947791E-4</v>
      </c>
      <c r="ML105">
        <f t="shared" si="1062"/>
        <v>2.8991075017519132</v>
      </c>
      <c r="MM105">
        <f>ML105+MM104</f>
        <v>5.4247103560388563</v>
      </c>
      <c r="MN105">
        <f t="shared" si="1063"/>
        <v>2.7369013330388587</v>
      </c>
      <c r="MO105">
        <f t="shared" si="1064"/>
        <v>7.3566974480696781E-2</v>
      </c>
      <c r="MP105">
        <f t="shared" si="1065"/>
        <v>7.5764914654833496E-2</v>
      </c>
      <c r="MT105">
        <v>905.06329113924005</v>
      </c>
      <c r="MU105">
        <f t="shared" si="926"/>
        <v>0.90506329113924</v>
      </c>
      <c r="MV105">
        <v>5.4972375690607699E-4</v>
      </c>
      <c r="MW105">
        <f t="shared" si="1066"/>
        <v>3.6309363071735601</v>
      </c>
      <c r="MX105">
        <f>MW105+MX104</f>
        <v>6.5502820817854683</v>
      </c>
      <c r="MY105">
        <f t="shared" si="1067"/>
        <v>2.0806746631377289</v>
      </c>
      <c r="MZ105">
        <f t="shared" si="1068"/>
        <v>0.10637038906584591</v>
      </c>
      <c r="NA105">
        <f t="shared" si="1069"/>
        <v>0.10858553395860138</v>
      </c>
      <c r="NE105">
        <v>1078.8043478260799</v>
      </c>
      <c r="NF105">
        <f t="shared" si="927"/>
        <v>1.07880434782608</v>
      </c>
      <c r="NG105">
        <v>4.57741081382385E-4</v>
      </c>
      <c r="NH105">
        <f t="shared" si="1070"/>
        <v>4.3635946747605816</v>
      </c>
      <c r="NI105">
        <f>NH105+NI104</f>
        <v>7.7289770760778165</v>
      </c>
      <c r="NJ105">
        <f t="shared" si="1071"/>
        <v>2.3299921690022849</v>
      </c>
      <c r="NK105">
        <f t="shared" si="1072"/>
        <v>9.6632099888818018E-2</v>
      </c>
      <c r="NL105">
        <f t="shared" si="1073"/>
        <v>0.10190825895519272</v>
      </c>
      <c r="NP105">
        <v>1165.2613360256501</v>
      </c>
      <c r="NQ105">
        <f t="shared" si="928"/>
        <v>1.1652613360256501</v>
      </c>
      <c r="NR105">
        <v>4.1199671596418603E-4</v>
      </c>
      <c r="NS105">
        <f t="shared" si="1074"/>
        <v>4.8074295911807008</v>
      </c>
      <c r="NT105">
        <f>NS105+NT104</f>
        <v>8.2249126957866174</v>
      </c>
      <c r="NU105">
        <f t="shared" si="1075"/>
        <v>2.1273141745849964</v>
      </c>
      <c r="NV105">
        <f t="shared" si="1076"/>
        <v>0.1237676597712493</v>
      </c>
      <c r="NW105">
        <f t="shared" si="1077"/>
        <v>0.12292806111384177</v>
      </c>
      <c r="OA105">
        <v>1009.25039872408</v>
      </c>
      <c r="OB105">
        <f t="shared" si="929"/>
        <v>1.00925039872408</v>
      </c>
      <c r="OC105">
        <v>4.0404040404040399E-4</v>
      </c>
      <c r="OD105">
        <f t="shared" si="1078"/>
        <v>2.9796489973481122</v>
      </c>
      <c r="OE105">
        <f>OD105+OE104</f>
        <v>4.7674383957569724</v>
      </c>
      <c r="OF105">
        <f t="shared" si="1079"/>
        <v>2.9825656178087252</v>
      </c>
      <c r="OG105">
        <f t="shared" si="1080"/>
        <v>4.8045893003780746E-2</v>
      </c>
      <c r="OH105">
        <f t="shared" si="1081"/>
        <v>5.4717611356475841E-2</v>
      </c>
      <c r="OL105">
        <v>982.62220966374605</v>
      </c>
      <c r="OM105">
        <f t="shared" si="930"/>
        <v>0.98262220966374603</v>
      </c>
      <c r="ON105">
        <v>4.5582146762165703E-4</v>
      </c>
      <c r="OO105">
        <f t="shared" si="1082"/>
        <v>3.8208002315310732</v>
      </c>
      <c r="OP105">
        <f>OO105+OP104</f>
        <v>6.4747902205350103</v>
      </c>
      <c r="OQ105">
        <f t="shared" si="1083"/>
        <v>2.181542686790761</v>
      </c>
      <c r="OR105">
        <f t="shared" si="1084"/>
        <v>0.12439295226386052</v>
      </c>
      <c r="OS105">
        <f t="shared" si="1085"/>
        <v>0.12119934940698641</v>
      </c>
      <c r="OW105">
        <v>1030.9634759973501</v>
      </c>
      <c r="OX105">
        <f t="shared" si="931"/>
        <v>1.0309634759973501</v>
      </c>
      <c r="OY105">
        <v>4.0114231926835698E-4</v>
      </c>
      <c r="OZ105">
        <f t="shared" si="1086"/>
        <v>3.5374102228250175</v>
      </c>
      <c r="PA105">
        <f>OZ105+PA104</f>
        <v>5.7951550345772365</v>
      </c>
      <c r="PB105">
        <f t="shared" si="1087"/>
        <v>2.4356379472648197</v>
      </c>
      <c r="PC105">
        <f t="shared" si="1088"/>
        <v>9.2124844378688064E-2</v>
      </c>
      <c r="PD105">
        <f t="shared" si="1089"/>
        <v>9.1959317606995467E-2</v>
      </c>
      <c r="PH105">
        <v>1050.9544456332001</v>
      </c>
      <c r="PI105">
        <f t="shared" si="932"/>
        <v>1.0509544456332001</v>
      </c>
      <c r="PJ105">
        <v>3.51162790697673E-4</v>
      </c>
      <c r="PK105">
        <f t="shared" si="1090"/>
        <v>3.5906215817757969</v>
      </c>
      <c r="PL105">
        <f>PK105+PL104</f>
        <v>6.2063061777714097</v>
      </c>
      <c r="PM105">
        <f t="shared" si="1091"/>
        <v>2.6551164759379167</v>
      </c>
      <c r="PN105">
        <f t="shared" si="1092"/>
        <v>6.8422133854253914E-2</v>
      </c>
      <c r="PO105">
        <f t="shared" si="1093"/>
        <v>8.0778878970348064E-2</v>
      </c>
      <c r="PS105">
        <v>1114.2557316115799</v>
      </c>
      <c r="PT105">
        <f t="shared" si="933"/>
        <v>1.11425573161158</v>
      </c>
      <c r="PU105">
        <v>4.9584247881186096E-4</v>
      </c>
      <c r="PV105">
        <f t="shared" si="1094"/>
        <v>4.6514303828504779</v>
      </c>
      <c r="PW105">
        <f>PV105+PW104</f>
        <v>8.7548309182737043</v>
      </c>
      <c r="PX105">
        <f t="shared" si="1095"/>
        <v>2.1077608764004006</v>
      </c>
      <c r="PY105">
        <f t="shared" si="1096"/>
        <v>0.11798992906910262</v>
      </c>
      <c r="PZ105">
        <f t="shared" si="1097"/>
        <v>0.11696995109554942</v>
      </c>
      <c r="QD105">
        <v>953.36787564766803</v>
      </c>
      <c r="QE105">
        <f t="shared" si="934"/>
        <v>0.95336787564766801</v>
      </c>
      <c r="QF105">
        <v>5.9542531309396797E-4</v>
      </c>
      <c r="QG105">
        <f t="shared" si="1098"/>
        <v>4.2959979299709081</v>
      </c>
      <c r="QH105">
        <f>QG105+QH104</f>
        <v>7.6786372253344428</v>
      </c>
      <c r="QI105">
        <f t="shared" si="1099"/>
        <v>2.6931836180525059</v>
      </c>
      <c r="QJ105">
        <f t="shared" si="1100"/>
        <v>8.2869095934963208E-2</v>
      </c>
      <c r="QK105">
        <f t="shared" si="1101"/>
        <v>8.7580025506983877E-2</v>
      </c>
      <c r="QO105">
        <v>1260.13513513513</v>
      </c>
      <c r="QP105">
        <f t="shared" si="935"/>
        <v>1.26013513513513</v>
      </c>
      <c r="QQ105">
        <v>2.6896718146718102E-4</v>
      </c>
      <c r="QR105">
        <f t="shared" si="1102"/>
        <v>2.476677545738315</v>
      </c>
      <c r="QS105">
        <f>QR105+QS104</f>
        <v>4.6168282528779709</v>
      </c>
      <c r="QT105">
        <f t="shared" si="1103"/>
        <v>2.9097948587548697</v>
      </c>
      <c r="QU105">
        <f t="shared" si="1104"/>
        <v>5.489953457640346E-2</v>
      </c>
      <c r="QV105">
        <f t="shared" si="1105"/>
        <v>5.6055396859649428E-2</v>
      </c>
      <c r="QZ105">
        <v>985.32264321738</v>
      </c>
      <c r="RA105">
        <f t="shared" si="936"/>
        <v>0.98532264321738006</v>
      </c>
      <c r="RB105">
        <v>4.6172248803827702E-4</v>
      </c>
      <c r="RC105">
        <f t="shared" si="1106"/>
        <v>3.8670225128833926</v>
      </c>
      <c r="RD105">
        <f>RC105+RD104</f>
        <v>6.5518982472169398</v>
      </c>
      <c r="RE105">
        <f t="shared" si="1107"/>
        <v>2.649529747287267</v>
      </c>
      <c r="RF105">
        <f t="shared" si="1108"/>
        <v>7.1930036159586513E-2</v>
      </c>
      <c r="RG105">
        <f t="shared" si="1109"/>
        <v>7.5937244554740144E-2</v>
      </c>
      <c r="RK105">
        <v>974.85801357528703</v>
      </c>
      <c r="RL105">
        <f t="shared" si="937"/>
        <v>0.97485801357528701</v>
      </c>
      <c r="RM105">
        <v>4.3237290483446401E-4</v>
      </c>
      <c r="RN105">
        <f t="shared" si="1110"/>
        <v>2.8185978150877706</v>
      </c>
      <c r="RO105">
        <f>RN105+RO104</f>
        <v>4.3788365953743895</v>
      </c>
      <c r="RP105">
        <f t="shared" si="1111"/>
        <v>3.0088334187838934</v>
      </c>
      <c r="RQ105">
        <f t="shared" si="1112"/>
        <v>3.6289250678060485E-2</v>
      </c>
      <c r="RR105">
        <f t="shared" si="1113"/>
        <v>4.6243071905779531E-2</v>
      </c>
      <c r="RV105">
        <v>1531.50684931506</v>
      </c>
      <c r="RW105">
        <f t="shared" si="938"/>
        <v>1.5315068493150599</v>
      </c>
      <c r="RX105">
        <v>2.51821862348178E-4</v>
      </c>
      <c r="RY105">
        <f t="shared" si="1114"/>
        <v>3.6978247040848458</v>
      </c>
      <c r="RZ105">
        <f>RY105+RZ104</f>
        <v>6.2423085840660573</v>
      </c>
      <c r="SA105">
        <f t="shared" si="1115"/>
        <v>3.6396431108672096</v>
      </c>
      <c r="SB105">
        <f t="shared" si="1116"/>
        <v>2.1151132654388369E-2</v>
      </c>
      <c r="SC105">
        <f t="shared" si="1117"/>
        <v>3.1605649344592764E-2</v>
      </c>
    </row>
    <row r="106" spans="1:497" x14ac:dyDescent="0.25">
      <c r="A106" s="4">
        <v>4.1984299999999997E-5</v>
      </c>
      <c r="B106" s="1">
        <v>0.99995999999999996</v>
      </c>
      <c r="E106">
        <v>1027.1739130434701</v>
      </c>
      <c r="F106">
        <f t="shared" si="894"/>
        <v>1.0271739130434701</v>
      </c>
      <c r="G106">
        <v>6.7131474103585605E-4</v>
      </c>
      <c r="H106">
        <f t="shared" si="1118"/>
        <v>5.7722677647107146</v>
      </c>
      <c r="I106">
        <f t="shared" si="1119"/>
        <v>13.7369695765519</v>
      </c>
      <c r="J106">
        <f t="shared" si="939"/>
        <v>1.8986206210837855</v>
      </c>
      <c r="K106">
        <f t="shared" si="940"/>
        <v>0.14508237132505222</v>
      </c>
      <c r="L106">
        <f t="shared" si="941"/>
        <v>0.14985126758538939</v>
      </c>
      <c r="Q106">
        <v>739.99999999999898</v>
      </c>
      <c r="R106">
        <f t="shared" si="895"/>
        <v>0.73999999999999899</v>
      </c>
      <c r="S106">
        <v>9.938728323699421E-4</v>
      </c>
      <c r="T106">
        <f t="shared" si="942"/>
        <v>6.6302390418274992</v>
      </c>
      <c r="U106">
        <f>T106+U105</f>
        <v>15.172928387711275</v>
      </c>
      <c r="V106">
        <f t="shared" si="943"/>
        <v>2.3341236192766401</v>
      </c>
      <c r="W106">
        <f t="shared" si="944"/>
        <v>9.5248338320657988E-2</v>
      </c>
      <c r="X106">
        <f t="shared" si="945"/>
        <v>0.13263014456681471</v>
      </c>
      <c r="AB106">
        <v>840.68627450980296</v>
      </c>
      <c r="AC106">
        <f t="shared" si="896"/>
        <v>0.84068627450980293</v>
      </c>
      <c r="AD106">
        <v>6.8784313725490205E-4</v>
      </c>
      <c r="AE106">
        <f t="shared" si="946"/>
        <v>5.0024955436720155</v>
      </c>
      <c r="AF106">
        <f>AE106+AF105</f>
        <v>10.437993379169848</v>
      </c>
      <c r="AG106">
        <f t="shared" si="947"/>
        <v>3.2066062992412494</v>
      </c>
      <c r="AH106">
        <f t="shared" si="948"/>
        <v>4.02559370811977E-2</v>
      </c>
      <c r="AI106">
        <f t="shared" si="949"/>
        <v>5.9011591071430433E-2</v>
      </c>
      <c r="AM106">
        <v>862.84435065305399</v>
      </c>
      <c r="AN106">
        <f t="shared" si="897"/>
        <v>0.86284435065305398</v>
      </c>
      <c r="AO106">
        <v>7.1827411167512702E-4</v>
      </c>
      <c r="AP106">
        <f t="shared" si="1120"/>
        <v>6.3789885583936687</v>
      </c>
      <c r="AQ106">
        <f t="shared" si="1121"/>
        <v>14.786630721930187</v>
      </c>
      <c r="AR106">
        <f t="shared" si="950"/>
        <v>0.99932220122993454</v>
      </c>
      <c r="AS106">
        <f t="shared" si="951"/>
        <v>0.35874822496374875</v>
      </c>
      <c r="AT106">
        <f t="shared" si="952"/>
        <v>0.34678081890339268</v>
      </c>
      <c r="AX106">
        <v>971.59090909090901</v>
      </c>
      <c r="AY106">
        <f t="shared" si="898"/>
        <v>0.97159090909090906</v>
      </c>
      <c r="AZ106">
        <v>4.6434369202226299E-4</v>
      </c>
      <c r="BA106">
        <f t="shared" si="953"/>
        <v>4.3930339831812963</v>
      </c>
      <c r="BB106">
        <f>BA106+BB105</f>
        <v>10.603563047305411</v>
      </c>
      <c r="BC106">
        <f t="shared" si="954"/>
        <v>1.4386752054281926</v>
      </c>
      <c r="BD106">
        <f t="shared" si="955"/>
        <v>0.23269340597460136</v>
      </c>
      <c r="BE106">
        <f t="shared" si="956"/>
        <v>0.2359160187912904</v>
      </c>
      <c r="BI106">
        <v>1367.9245283018799</v>
      </c>
      <c r="BJ106">
        <f t="shared" si="899"/>
        <v>1.3679245283018799</v>
      </c>
      <c r="BK106">
        <v>6.3641107988759505E-4</v>
      </c>
      <c r="BL106">
        <f t="shared" si="957"/>
        <v>12.357496696846505</v>
      </c>
      <c r="BM106">
        <f>BL106+BM105</f>
        <v>28.06972414608445</v>
      </c>
      <c r="BN106">
        <f t="shared" si="958"/>
        <v>1.3125925168960377</v>
      </c>
      <c r="BO106">
        <f t="shared" si="959"/>
        <v>0.26989728796447032</v>
      </c>
      <c r="BP106">
        <f t="shared" si="960"/>
        <v>0.27914826134545884</v>
      </c>
      <c r="BT106">
        <v>7563.0285517351003</v>
      </c>
      <c r="BU106">
        <f t="shared" si="900"/>
        <v>7.5630285517351004</v>
      </c>
      <c r="BV106">
        <v>9.5886906497706799E-4</v>
      </c>
      <c r="BW106">
        <f t="shared" si="961"/>
        <v>8.4407488114178513</v>
      </c>
      <c r="BX106">
        <f>BW106+BX105</f>
        <v>19.629154530054048</v>
      </c>
      <c r="BY106">
        <f t="shared" si="962"/>
        <v>1.1058352062916272</v>
      </c>
      <c r="BZ106">
        <f t="shared" si="963"/>
        <v>0.30967054190096976</v>
      </c>
      <c r="CA106">
        <f t="shared" si="964"/>
        <v>0.31781943214106673</v>
      </c>
      <c r="CE106">
        <v>941.00876082442903</v>
      </c>
      <c r="CF106">
        <f t="shared" si="901"/>
        <v>0.94100876082442908</v>
      </c>
      <c r="CG106">
        <v>8.6352863726135601E-4</v>
      </c>
      <c r="CH106">
        <f t="shared" si="965"/>
        <v>8.766788195546761</v>
      </c>
      <c r="CI106">
        <f>CH106+CI105</f>
        <v>19.174126301778411</v>
      </c>
      <c r="CJ106">
        <f t="shared" si="966"/>
        <v>2.4211528582670447</v>
      </c>
      <c r="CK106">
        <f t="shared" si="967"/>
        <v>9.6252610153243282E-2</v>
      </c>
      <c r="CL106">
        <f t="shared" si="968"/>
        <v>0.12844127911133493</v>
      </c>
      <c r="CP106">
        <v>1445.3125</v>
      </c>
      <c r="CQ106">
        <f t="shared" si="902"/>
        <v>1.4453125</v>
      </c>
      <c r="CR106">
        <v>4.7868303571428497E-4</v>
      </c>
      <c r="CS106">
        <f t="shared" si="969"/>
        <v>7.7331669743826321</v>
      </c>
      <c r="CT106">
        <f>CS106+CT105</f>
        <v>16.129846526655861</v>
      </c>
      <c r="CU106">
        <f t="shared" si="970"/>
        <v>2.5698600524875075</v>
      </c>
      <c r="CV106">
        <f t="shared" si="971"/>
        <v>7.6033171247679096E-2</v>
      </c>
      <c r="CW106">
        <f t="shared" si="972"/>
        <v>8.6732491384923227E-2</v>
      </c>
      <c r="DA106">
        <v>1260.00856347677</v>
      </c>
      <c r="DB106">
        <f t="shared" si="903"/>
        <v>1.2600085634767699</v>
      </c>
      <c r="DC106">
        <v>5.0751445086705195E-4</v>
      </c>
      <c r="DD106">
        <f t="shared" si="973"/>
        <v>8.2122079428325563</v>
      </c>
      <c r="DE106">
        <f>DD106+DE105</f>
        <v>15.956750285275993</v>
      </c>
      <c r="DF106">
        <f t="shared" si="974"/>
        <v>3.1871214526319478</v>
      </c>
      <c r="DG106">
        <f t="shared" si="975"/>
        <v>4.2591643728642097E-2</v>
      </c>
      <c r="DH106">
        <f t="shared" si="976"/>
        <v>5.8941398165873841E-2</v>
      </c>
      <c r="DL106">
        <v>1330.54393305439</v>
      </c>
      <c r="DM106">
        <f t="shared" si="904"/>
        <v>1.33054393305439</v>
      </c>
      <c r="DN106">
        <v>6.0080838444976996E-4</v>
      </c>
      <c r="DO106">
        <f t="shared" si="977"/>
        <v>11.465808863545229</v>
      </c>
      <c r="DP106">
        <f>DO106+DP105</f>
        <v>24.668377559478358</v>
      </c>
      <c r="DQ106">
        <f t="shared" si="978"/>
        <v>1.9866502242168913</v>
      </c>
      <c r="DR106">
        <f t="shared" si="979"/>
        <v>0.14888069403969512</v>
      </c>
      <c r="DS106">
        <f t="shared" si="980"/>
        <v>0.15934146095113727</v>
      </c>
      <c r="DW106">
        <v>1542.9399895773399</v>
      </c>
      <c r="DX106">
        <f t="shared" si="905"/>
        <v>1.5429399895773399</v>
      </c>
      <c r="DY106">
        <v>4.8465064072584401E-4</v>
      </c>
      <c r="DZ106">
        <f t="shared" si="981"/>
        <v>8.7167381425511508</v>
      </c>
      <c r="EA106">
        <f>DZ106+EA105</f>
        <v>17.183340330154458</v>
      </c>
      <c r="EB106">
        <f t="shared" si="982"/>
        <v>1.4522672855939414</v>
      </c>
      <c r="EC106">
        <f t="shared" si="983"/>
        <v>0.1991999037034049</v>
      </c>
      <c r="ED106">
        <f t="shared" si="984"/>
        <v>0.20368088313231586</v>
      </c>
      <c r="EH106">
        <v>1328.57142857142</v>
      </c>
      <c r="EI106">
        <f t="shared" si="906"/>
        <v>1.3285714285714201</v>
      </c>
      <c r="EJ106">
        <v>5.9562043795620401E-4</v>
      </c>
      <c r="EK106">
        <f t="shared" si="985"/>
        <v>8.7591240875912355</v>
      </c>
      <c r="EL106">
        <f>EK106+EL105</f>
        <v>20.008587376556449</v>
      </c>
      <c r="EM106">
        <f t="shared" si="986"/>
        <v>1.9712725816346379</v>
      </c>
      <c r="EN106">
        <f t="shared" si="987"/>
        <v>0.13474816112450783</v>
      </c>
      <c r="EO106">
        <f t="shared" si="988"/>
        <v>0.14225044984957438</v>
      </c>
      <c r="ES106">
        <v>1432.7176781002599</v>
      </c>
      <c r="ET106">
        <f t="shared" si="907"/>
        <v>1.43271767810026</v>
      </c>
      <c r="EU106">
        <v>6.9275362318840501E-4</v>
      </c>
      <c r="EV106">
        <f t="shared" si="989"/>
        <v>14.462497352576305</v>
      </c>
      <c r="EW106">
        <f t="shared" si="990"/>
        <v>31.95062176636106</v>
      </c>
      <c r="EX106">
        <f t="shared" si="991"/>
        <v>0.94100365860382063</v>
      </c>
      <c r="EY106">
        <f t="shared" si="992"/>
        <v>0.4113094815148407</v>
      </c>
      <c r="EZ106">
        <f t="shared" si="993"/>
        <v>0.4054147510347948</v>
      </c>
      <c r="FD106">
        <v>1348.05962559196</v>
      </c>
      <c r="FE106">
        <f t="shared" si="908"/>
        <v>1.3480596255919599</v>
      </c>
      <c r="FF106">
        <v>5.4246575342465698E-4</v>
      </c>
      <c r="FG106">
        <f t="shared" si="994"/>
        <v>8.8205813564984883</v>
      </c>
      <c r="FH106">
        <f>FG106+FH105</f>
        <v>20.358614545049541</v>
      </c>
      <c r="FI106">
        <f t="shared" si="995"/>
        <v>1.5099061908932561</v>
      </c>
      <c r="FJ106">
        <f t="shared" si="996"/>
        <v>0.20830999652574725</v>
      </c>
      <c r="FK106">
        <f t="shared" si="997"/>
        <v>0.21284573922871108</v>
      </c>
      <c r="FO106">
        <v>1730.0771208226199</v>
      </c>
      <c r="FP106">
        <f t="shared" si="909"/>
        <v>1.73007712082262</v>
      </c>
      <c r="FQ106">
        <v>2.7741935483870897E-4</v>
      </c>
      <c r="FR106">
        <f t="shared" si="998"/>
        <v>5.9532050394572735</v>
      </c>
      <c r="FS106">
        <f>FR106+FS105</f>
        <v>11.174620755127451</v>
      </c>
      <c r="FT106">
        <f t="shared" si="999"/>
        <v>2.2326234848560702</v>
      </c>
      <c r="FU106">
        <f t="shared" si="1000"/>
        <v>0.11285655101149451</v>
      </c>
      <c r="FV106">
        <f t="shared" si="1001"/>
        <v>0.11376439085048136</v>
      </c>
      <c r="FZ106">
        <v>899.17099622405794</v>
      </c>
      <c r="GA106">
        <f t="shared" si="910"/>
        <v>0.89917099622405794</v>
      </c>
      <c r="GB106">
        <v>5.9045226130653196E-4</v>
      </c>
      <c r="GC106">
        <f t="shared" si="1002"/>
        <v>4.3802096536092874</v>
      </c>
      <c r="GD106">
        <f>GC106+GD105</f>
        <v>9.9906058482322493</v>
      </c>
      <c r="GE106">
        <f t="shared" si="1003"/>
        <v>1.7936820077371667</v>
      </c>
      <c r="GF106">
        <f t="shared" si="1004"/>
        <v>0.15782707655781317</v>
      </c>
      <c r="GG106">
        <f t="shared" si="1005"/>
        <v>0.17493579755909242</v>
      </c>
      <c r="GK106">
        <v>1056.61375661375</v>
      </c>
      <c r="GL106">
        <f t="shared" si="911"/>
        <v>1.0566137566137499</v>
      </c>
      <c r="GM106">
        <v>5.8614232209737796E-4</v>
      </c>
      <c r="GN106">
        <f t="shared" si="1006"/>
        <v>8.3258852570650284</v>
      </c>
      <c r="GO106">
        <f>GN106+GO105</f>
        <v>20.003404834865485</v>
      </c>
      <c r="GP106">
        <f t="shared" si="1007"/>
        <v>1.0910533495994379</v>
      </c>
      <c r="GQ106">
        <f t="shared" si="1008"/>
        <v>0.33244558973367272</v>
      </c>
      <c r="GR106">
        <f t="shared" si="1009"/>
        <v>0.32390423505526539</v>
      </c>
      <c r="GV106">
        <v>933.60433604336004</v>
      </c>
      <c r="GW106">
        <f t="shared" si="912"/>
        <v>0.93360433604336002</v>
      </c>
      <c r="GX106">
        <v>8.4686107191650397E-4</v>
      </c>
      <c r="GY106">
        <f t="shared" si="1010"/>
        <v>9.4833266731971335</v>
      </c>
      <c r="GZ106">
        <f>GY106+GZ105</f>
        <v>20.606920366816865</v>
      </c>
      <c r="HA106">
        <f t="shared" si="1011"/>
        <v>1.6199135401866169</v>
      </c>
      <c r="HB106">
        <f t="shared" si="1012"/>
        <v>0.19746676459790882</v>
      </c>
      <c r="HC106">
        <f t="shared" si="1013"/>
        <v>0.21345681457794249</v>
      </c>
      <c r="HG106">
        <v>829.54545454545405</v>
      </c>
      <c r="HH106">
        <f t="shared" si="913"/>
        <v>0.82954545454545403</v>
      </c>
      <c r="HI106">
        <v>7.1264367816091902E-4</v>
      </c>
      <c r="HJ106">
        <f t="shared" si="1014"/>
        <v>5.4525147525701527</v>
      </c>
      <c r="HK106">
        <f>HJ106+HK105</f>
        <v>12.531989552278171</v>
      </c>
      <c r="HL106">
        <f t="shared" si="1015"/>
        <v>2.0580419779197072</v>
      </c>
      <c r="HM106">
        <f t="shared" si="1016"/>
        <v>0.13221427518290099</v>
      </c>
      <c r="HN106">
        <f t="shared" si="1017"/>
        <v>0.14780636905445549</v>
      </c>
      <c r="HR106">
        <v>1058.72973204139</v>
      </c>
      <c r="HS106">
        <f t="shared" si="914"/>
        <v>1.05872973204139</v>
      </c>
      <c r="HT106">
        <v>5.3267311005486203E-4</v>
      </c>
      <c r="HU106">
        <f t="shared" si="1018"/>
        <v>6.073809692757834</v>
      </c>
      <c r="HV106">
        <f>HU106+HV105</f>
        <v>11.290909117000872</v>
      </c>
      <c r="HW106">
        <f t="shared" si="1019"/>
        <v>2.6367389822673153</v>
      </c>
      <c r="HX106">
        <f t="shared" si="1020"/>
        <v>7.5463704649313887E-2</v>
      </c>
      <c r="HY106">
        <f t="shared" si="1021"/>
        <v>8.5018030969687353E-2</v>
      </c>
      <c r="IC106">
        <v>1593.63957597173</v>
      </c>
      <c r="ID106">
        <f t="shared" si="915"/>
        <v>1.5936395759717299</v>
      </c>
      <c r="IE106">
        <v>3.06883053680624E-4</v>
      </c>
      <c r="IF106">
        <f t="shared" si="1022"/>
        <v>4.1470682929814053</v>
      </c>
      <c r="IG106">
        <f>IF106+IG105</f>
        <v>8.2770377495414849</v>
      </c>
      <c r="IH106">
        <f t="shared" si="1023"/>
        <v>2.4135355425477578</v>
      </c>
      <c r="II106">
        <f t="shared" si="1024"/>
        <v>9.0480333666678708E-2</v>
      </c>
      <c r="IJ106">
        <f t="shared" si="1025"/>
        <v>9.2635972752632467E-2</v>
      </c>
      <c r="IN106">
        <v>1509.71872193737</v>
      </c>
      <c r="IO106">
        <f t="shared" si="916"/>
        <v>1.50971872193737</v>
      </c>
      <c r="IP106">
        <v>3.83783783783783E-4</v>
      </c>
      <c r="IQ106">
        <f t="shared" si="1026"/>
        <v>6.5716401332839558</v>
      </c>
      <c r="IR106">
        <f>IQ106+IR105</f>
        <v>11.940022213994787</v>
      </c>
      <c r="IS106">
        <f t="shared" si="1027"/>
        <v>2.6704435699293834</v>
      </c>
      <c r="IT106">
        <f t="shared" si="1028"/>
        <v>6.0357753599151062E-2</v>
      </c>
      <c r="IU106">
        <f t="shared" si="1029"/>
        <v>7.0101920556505298E-2</v>
      </c>
      <c r="IY106">
        <v>2049.8442367601201</v>
      </c>
      <c r="IZ106">
        <f t="shared" si="917"/>
        <v>2.0498442367601202</v>
      </c>
      <c r="JA106">
        <v>2.0225988700564899E-4</v>
      </c>
      <c r="JB106">
        <f t="shared" si="1030"/>
        <v>5.0196030924119963</v>
      </c>
      <c r="JC106">
        <f>JB106+JC105</f>
        <v>6.8984489426444409</v>
      </c>
      <c r="JD106">
        <f t="shared" si="1031"/>
        <v>2.440799963869785</v>
      </c>
      <c r="JE106">
        <f t="shared" si="1032"/>
        <v>8.8836952426713661E-2</v>
      </c>
      <c r="JF106">
        <f t="shared" si="1033"/>
        <v>8.627040779481783E-2</v>
      </c>
      <c r="JJ106">
        <v>919.20637376237596</v>
      </c>
      <c r="JK106">
        <f t="shared" si="918"/>
        <v>0.91920637376237591</v>
      </c>
      <c r="JL106">
        <v>5.3125000000000004E-4</v>
      </c>
      <c r="JM106">
        <f t="shared" si="1034"/>
        <v>3.1584423305588585</v>
      </c>
      <c r="JN106">
        <f>JM106+JN105</f>
        <v>6.4407451446690329</v>
      </c>
      <c r="JO106">
        <f t="shared" si="1035"/>
        <v>2.0884142775444516</v>
      </c>
      <c r="JP106">
        <f t="shared" si="1036"/>
        <v>0.12690896065867918</v>
      </c>
      <c r="JQ106">
        <f t="shared" si="1037"/>
        <v>0.12559516117167832</v>
      </c>
      <c r="JU106">
        <v>1065.0793650793601</v>
      </c>
      <c r="JV106">
        <f t="shared" si="919"/>
        <v>1.06507936507936</v>
      </c>
      <c r="JW106">
        <v>4.7989001374828101E-4</v>
      </c>
      <c r="JX106">
        <f t="shared" si="1038"/>
        <v>3.6716910003694032</v>
      </c>
      <c r="JY106">
        <f>JX106+JY105</f>
        <v>8.4911918527399077</v>
      </c>
      <c r="JZ106">
        <f t="shared" si="1039"/>
        <v>2.1259240565160402</v>
      </c>
      <c r="KA106">
        <f t="shared" si="1040"/>
        <v>0.11665133075858225</v>
      </c>
      <c r="KB106">
        <f t="shared" si="1041"/>
        <v>0.11891911834542959</v>
      </c>
      <c r="KF106">
        <v>960.36585365853603</v>
      </c>
      <c r="KG106">
        <f t="shared" si="920"/>
        <v>0.960365853658536</v>
      </c>
      <c r="KH106">
        <v>5.2551020408163199E-4</v>
      </c>
      <c r="KI106">
        <f t="shared" si="1042"/>
        <v>4.4309460715146036</v>
      </c>
      <c r="KJ106">
        <f>KI106+KJ105</f>
        <v>8.6467976735382024</v>
      </c>
      <c r="KK106">
        <f t="shared" si="1043"/>
        <v>1.9537009741335833</v>
      </c>
      <c r="KL106">
        <f t="shared" si="1044"/>
        <v>0.13592563438844454</v>
      </c>
      <c r="KM106">
        <f t="shared" si="1045"/>
        <v>0.13668560635980506</v>
      </c>
      <c r="KQ106">
        <v>1422.2946466292401</v>
      </c>
      <c r="KR106">
        <f t="shared" si="921"/>
        <v>1.4222946466292401</v>
      </c>
      <c r="KS106">
        <v>5.2063492063492004E-4</v>
      </c>
      <c r="KT106">
        <f t="shared" si="1046"/>
        <v>8.4245132788822019</v>
      </c>
      <c r="KU106">
        <f>KT106+KU105</f>
        <v>16.951764524580035</v>
      </c>
      <c r="KV106">
        <f t="shared" si="1047"/>
        <v>2.9928845919125102</v>
      </c>
      <c r="KW106">
        <f t="shared" si="1048"/>
        <v>5.5164254839447723E-2</v>
      </c>
      <c r="KX106">
        <f t="shared" si="1049"/>
        <v>7.3056529472576404E-2</v>
      </c>
      <c r="LB106">
        <v>786.069651741293</v>
      </c>
      <c r="LC106">
        <f t="shared" si="922"/>
        <v>0.78606965174129295</v>
      </c>
      <c r="LD106">
        <v>8.3742331288343499E-4</v>
      </c>
      <c r="LE106">
        <f t="shared" si="1050"/>
        <v>5.0938157717970505</v>
      </c>
      <c r="LF106">
        <f>LE106+LF105</f>
        <v>11.344468825101121</v>
      </c>
      <c r="LG106">
        <f t="shared" si="1051"/>
        <v>3.9157770694545087</v>
      </c>
      <c r="LH106">
        <f t="shared" si="1052"/>
        <v>1.7314966878665107E-2</v>
      </c>
      <c r="LI106">
        <f t="shared" si="1053"/>
        <v>5.0366417123349549E-2</v>
      </c>
      <c r="LM106">
        <v>1001.4245014245</v>
      </c>
      <c r="LN106">
        <f t="shared" si="923"/>
        <v>1.0014245014245</v>
      </c>
      <c r="LO106">
        <v>6.35964912280701E-4</v>
      </c>
      <c r="LP106">
        <f t="shared" si="1054"/>
        <v>6.0974584111284846</v>
      </c>
      <c r="LQ106">
        <f>LP106+LQ105</f>
        <v>12.068762510302584</v>
      </c>
      <c r="LR106">
        <f t="shared" si="1055"/>
        <v>1.7023675605234356</v>
      </c>
      <c r="LS106">
        <f t="shared" si="1056"/>
        <v>0.20178603440324663</v>
      </c>
      <c r="LT106">
        <f t="shared" si="1057"/>
        <v>0.19925548968425658</v>
      </c>
      <c r="LX106">
        <v>957.62711864406697</v>
      </c>
      <c r="LY106">
        <f t="shared" si="924"/>
        <v>0.95762711864406702</v>
      </c>
      <c r="LZ106">
        <v>6.4095671868388902E-4</v>
      </c>
      <c r="MA106">
        <f t="shared" si="1058"/>
        <v>5.4330797613342794</v>
      </c>
      <c r="MB106">
        <f>MA106+MB105</f>
        <v>12.235136130104497</v>
      </c>
      <c r="MC106">
        <f t="shared" si="1059"/>
        <v>2.3893028281774846</v>
      </c>
      <c r="MD106">
        <f t="shared" si="1060"/>
        <v>9.5969600180106765E-2</v>
      </c>
      <c r="ME106">
        <f t="shared" si="1061"/>
        <v>0.11450137101628735</v>
      </c>
      <c r="MI106">
        <v>1042.4657534246501</v>
      </c>
      <c r="MJ106">
        <f t="shared" si="925"/>
        <v>1.04246575342465</v>
      </c>
      <c r="MK106">
        <v>5.2409638554216801E-4</v>
      </c>
      <c r="ML106">
        <f t="shared" si="1062"/>
        <v>4.6421291899217714</v>
      </c>
      <c r="MM106">
        <f>ML106+MM105</f>
        <v>10.066839545960628</v>
      </c>
      <c r="MN106">
        <f t="shared" si="1063"/>
        <v>2.0627648102634608</v>
      </c>
      <c r="MO106">
        <f t="shared" si="1064"/>
        <v>0.13346517274031877</v>
      </c>
      <c r="MP106">
        <f t="shared" si="1065"/>
        <v>0.1374526748373503</v>
      </c>
      <c r="MT106">
        <v>818.98734177215204</v>
      </c>
      <c r="MU106">
        <f t="shared" si="926"/>
        <v>0.81898734177215204</v>
      </c>
      <c r="MV106">
        <v>7.7624309392265202E-4</v>
      </c>
      <c r="MW106">
        <f t="shared" si="1066"/>
        <v>5.1271010166621656</v>
      </c>
      <c r="MX106">
        <f>MW106+MX105</f>
        <v>11.677383098447635</v>
      </c>
      <c r="MY106">
        <f t="shared" si="1067"/>
        <v>1.5415424677183196</v>
      </c>
      <c r="MZ106">
        <f t="shared" si="1068"/>
        <v>0.1817260232393936</v>
      </c>
      <c r="NA106">
        <f t="shared" si="1069"/>
        <v>0.18551043613657983</v>
      </c>
      <c r="NE106">
        <v>978.26086956521704</v>
      </c>
      <c r="NF106">
        <f t="shared" si="927"/>
        <v>0.97826086956521707</v>
      </c>
      <c r="NG106">
        <v>7.0517465626161204E-4</v>
      </c>
      <c r="NH106">
        <f t="shared" si="1070"/>
        <v>6.7223513466311928</v>
      </c>
      <c r="NI106">
        <f>NH106+NI105</f>
        <v>14.451328422709009</v>
      </c>
      <c r="NJ106">
        <f t="shared" si="1071"/>
        <v>1.7583951132489288</v>
      </c>
      <c r="NK106">
        <f t="shared" si="1072"/>
        <v>0.17742074553769713</v>
      </c>
      <c r="NL106">
        <f t="shared" si="1073"/>
        <v>0.18710800345932699</v>
      </c>
      <c r="NP106">
        <v>1055.47912529262</v>
      </c>
      <c r="NQ106">
        <f t="shared" si="928"/>
        <v>1.0554791252926199</v>
      </c>
      <c r="NR106">
        <v>6.1620605105788102E-4</v>
      </c>
      <c r="NS106">
        <f t="shared" si="1074"/>
        <v>7.1902689738375853</v>
      </c>
      <c r="NT106">
        <f>NS106+NT105</f>
        <v>15.415181669624204</v>
      </c>
      <c r="NU106">
        <f t="shared" si="1075"/>
        <v>1.4880265236956942</v>
      </c>
      <c r="NV106">
        <f t="shared" si="1076"/>
        <v>0.22556046231715698</v>
      </c>
      <c r="NW106">
        <f t="shared" si="1077"/>
        <v>0.2240303351282312</v>
      </c>
      <c r="OA106">
        <v>930.66188197767099</v>
      </c>
      <c r="OB106">
        <f t="shared" si="929"/>
        <v>0.93066188197767097</v>
      </c>
      <c r="OC106">
        <v>5.4040404040404E-4</v>
      </c>
      <c r="OD106">
        <f t="shared" si="1078"/>
        <v>3.9852805339530977</v>
      </c>
      <c r="OE106">
        <f>OD106+OE105</f>
        <v>8.7527189297100705</v>
      </c>
      <c r="OF106">
        <f t="shared" si="1079"/>
        <v>2.4504634624369115</v>
      </c>
      <c r="OG106">
        <f t="shared" si="1080"/>
        <v>8.7482875206652821E-2</v>
      </c>
      <c r="OH106">
        <f t="shared" si="1081"/>
        <v>9.9630866794962608E-2</v>
      </c>
      <c r="OL106">
        <v>902.97553963905295</v>
      </c>
      <c r="OM106">
        <f t="shared" si="930"/>
        <v>0.90297553963905297</v>
      </c>
      <c r="ON106">
        <v>6.7680012776883704E-4</v>
      </c>
      <c r="OO106">
        <f t="shared" si="1082"/>
        <v>5.6730941137371094</v>
      </c>
      <c r="OP106">
        <f>OO106+OP105</f>
        <v>12.147884334272121</v>
      </c>
      <c r="OQ106">
        <f t="shared" si="1083"/>
        <v>1.4635794717353328</v>
      </c>
      <c r="OR106">
        <f t="shared" si="1084"/>
        <v>0.22349864741939451</v>
      </c>
      <c r="OS106">
        <f t="shared" si="1085"/>
        <v>0.21776065418170654</v>
      </c>
      <c r="OW106">
        <v>957.33443343056001</v>
      </c>
      <c r="OX106">
        <f t="shared" si="931"/>
        <v>0.95733443343056002</v>
      </c>
      <c r="OY106">
        <v>6.5500912228510296E-4</v>
      </c>
      <c r="OZ106">
        <f t="shared" si="1086"/>
        <v>5.7760945527786864</v>
      </c>
      <c r="PA106">
        <f>OZ106+PA105</f>
        <v>11.571249587355922</v>
      </c>
      <c r="PB106">
        <f t="shared" si="1087"/>
        <v>1.8369823985597336</v>
      </c>
      <c r="PC106">
        <f t="shared" si="1088"/>
        <v>0.17914465394870516</v>
      </c>
      <c r="PD106">
        <f t="shared" si="1089"/>
        <v>0.17882277295738186</v>
      </c>
      <c r="PH106">
        <v>865.85393321695994</v>
      </c>
      <c r="PI106">
        <f t="shared" si="932"/>
        <v>0.86585393321695991</v>
      </c>
      <c r="PJ106">
        <v>7.9767441860465003E-4</v>
      </c>
      <c r="PK106">
        <f t="shared" si="1090"/>
        <v>8.1561801493317994</v>
      </c>
      <c r="PL106">
        <f>PK106+PL105</f>
        <v>14.362486327103209</v>
      </c>
      <c r="PM106">
        <f t="shared" si="1091"/>
        <v>1.8109586916005767</v>
      </c>
      <c r="PN106">
        <f t="shared" si="1092"/>
        <v>0.15244098666017478</v>
      </c>
      <c r="PO106">
        <f t="shared" si="1093"/>
        <v>0.17997117771528137</v>
      </c>
      <c r="PS106">
        <v>1024.6006696893401</v>
      </c>
      <c r="PT106">
        <f t="shared" si="933"/>
        <v>1.0246006696893402</v>
      </c>
      <c r="PU106">
        <v>6.6966050915615895E-4</v>
      </c>
      <c r="PV106">
        <f t="shared" si="1094"/>
        <v>6.2819935192885454</v>
      </c>
      <c r="PW106">
        <f>PV106+PW105</f>
        <v>15.036824437562249</v>
      </c>
      <c r="PX106">
        <f t="shared" si="1095"/>
        <v>1.621179539174382</v>
      </c>
      <c r="PY106">
        <f t="shared" si="1096"/>
        <v>0.19926491015133377</v>
      </c>
      <c r="PZ106">
        <f t="shared" si="1097"/>
        <v>0.19754234093835132</v>
      </c>
      <c r="QD106">
        <v>849.74093264248597</v>
      </c>
      <c r="QE106">
        <f t="shared" si="934"/>
        <v>0.84974093264248596</v>
      </c>
      <c r="QF106">
        <v>7.8083422292811195E-4</v>
      </c>
      <c r="QG106">
        <f t="shared" si="1098"/>
        <v>5.6337245521508796</v>
      </c>
      <c r="QH106">
        <f>QG106+QH105</f>
        <v>13.312361777485322</v>
      </c>
      <c r="QI106">
        <f t="shared" si="1099"/>
        <v>1.938609415205212</v>
      </c>
      <c r="QJ106">
        <f t="shared" si="1100"/>
        <v>0.14200910521295809</v>
      </c>
      <c r="QK106">
        <f t="shared" si="1101"/>
        <v>0.15008201690212331</v>
      </c>
      <c r="QO106">
        <v>1152.02702702702</v>
      </c>
      <c r="QP106">
        <f t="shared" si="935"/>
        <v>1.1520270270270201</v>
      </c>
      <c r="QQ106">
        <v>4.5072393822393798E-4</v>
      </c>
      <c r="QR106">
        <f t="shared" si="1102"/>
        <v>4.1503125066660962</v>
      </c>
      <c r="QS106">
        <f>QR106+QS105</f>
        <v>8.7671407595440662</v>
      </c>
      <c r="QT106">
        <f t="shared" si="1103"/>
        <v>2.2413254086169268</v>
      </c>
      <c r="QU106">
        <f t="shared" si="1104"/>
        <v>0.10308005982863545</v>
      </c>
      <c r="QV106">
        <f t="shared" si="1105"/>
        <v>0.10525032145708045</v>
      </c>
      <c r="QZ106">
        <v>880.66727014095397</v>
      </c>
      <c r="RA106">
        <f t="shared" si="936"/>
        <v>0.88066727014095403</v>
      </c>
      <c r="RB106">
        <v>7.3923444976076505E-4</v>
      </c>
      <c r="RC106">
        <f t="shared" si="1106"/>
        <v>6.1912432978288532</v>
      </c>
      <c r="RD106">
        <f>RC106+RD105</f>
        <v>12.743141545045793</v>
      </c>
      <c r="RE106">
        <f t="shared" si="1107"/>
        <v>1.9390885067989614</v>
      </c>
      <c r="RF106">
        <f t="shared" si="1108"/>
        <v>0.13809015439667849</v>
      </c>
      <c r="RG106">
        <f t="shared" si="1109"/>
        <v>0.14578313017606967</v>
      </c>
      <c r="RK106">
        <v>887.76838897354105</v>
      </c>
      <c r="RL106">
        <f t="shared" si="937"/>
        <v>0.88776838897354104</v>
      </c>
      <c r="RM106">
        <v>6.8667405457819599E-4</v>
      </c>
      <c r="RN106">
        <f t="shared" si="1110"/>
        <v>4.4763628068982797</v>
      </c>
      <c r="RO106">
        <f>RN106+RO105</f>
        <v>8.8551994022726692</v>
      </c>
      <c r="RP106">
        <f t="shared" si="1111"/>
        <v>2.5085995620838433</v>
      </c>
      <c r="RQ106">
        <f t="shared" si="1112"/>
        <v>7.3112551336155865E-2</v>
      </c>
      <c r="RR106">
        <f t="shared" si="1113"/>
        <v>9.3166678988411425E-2</v>
      </c>
      <c r="RV106">
        <v>1326.0273972602699</v>
      </c>
      <c r="RW106">
        <f t="shared" si="938"/>
        <v>1.3260273972602699</v>
      </c>
      <c r="RX106">
        <v>4.07287449392712E-4</v>
      </c>
      <c r="RY106">
        <f t="shared" si="1114"/>
        <v>5.9807261291147134</v>
      </c>
      <c r="RZ106">
        <f>RY106+RZ105</f>
        <v>12.22303471318077</v>
      </c>
      <c r="SA106">
        <f t="shared" si="1115"/>
        <v>2.9658684244907363</v>
      </c>
      <c r="SB106">
        <f t="shared" si="1116"/>
        <v>4.4062690521236521E-2</v>
      </c>
      <c r="SC106">
        <f t="shared" si="1117"/>
        <v>6.584186145249174E-2</v>
      </c>
    </row>
    <row r="107" spans="1:497" x14ac:dyDescent="0.25">
      <c r="A107" s="4">
        <v>4.2529900000000001E-5</v>
      </c>
      <c r="B107" s="1">
        <v>0.99995999999999996</v>
      </c>
      <c r="E107">
        <v>956.52173913043396</v>
      </c>
      <c r="F107">
        <f t="shared" si="894"/>
        <v>0.95652173913043392</v>
      </c>
      <c r="G107">
        <v>8.5059760956175299E-4</v>
      </c>
      <c r="H107">
        <f t="shared" si="1118"/>
        <v>7.3138229540993382</v>
      </c>
      <c r="I107">
        <f t="shared" si="1119"/>
        <v>21.050792530651236</v>
      </c>
      <c r="J107">
        <f t="shared" si="939"/>
        <v>1.5322978467904884</v>
      </c>
      <c r="K107">
        <f t="shared" si="940"/>
        <v>0.2213310602204519</v>
      </c>
      <c r="L107">
        <f t="shared" si="941"/>
        <v>0.22860627123156052</v>
      </c>
      <c r="Q107">
        <v>662.5</v>
      </c>
      <c r="R107">
        <f t="shared" si="895"/>
        <v>0.66249999999999998</v>
      </c>
      <c r="S107">
        <v>1.20864161849711E-3</v>
      </c>
      <c r="T107">
        <f t="shared" si="942"/>
        <v>8.0629861140567716</v>
      </c>
      <c r="U107">
        <f t="shared" ref="U107:U115" si="1122">T107+U106</f>
        <v>23.235914501768047</v>
      </c>
      <c r="V107">
        <f t="shared" si="943"/>
        <v>1.9021250044431923</v>
      </c>
      <c r="W107">
        <f t="shared" si="944"/>
        <v>0.14786228302184912</v>
      </c>
      <c r="X107">
        <f t="shared" si="945"/>
        <v>0.20589331340506736</v>
      </c>
      <c r="AB107">
        <v>742.64705882352905</v>
      </c>
      <c r="AC107">
        <f t="shared" si="896"/>
        <v>0.7426470588235291</v>
      </c>
      <c r="AD107">
        <v>1.01871148459383E-3</v>
      </c>
      <c r="AE107">
        <f t="shared" si="946"/>
        <v>7.4088107970460362</v>
      </c>
      <c r="AF107">
        <f t="shared" ref="AF107:AF115" si="1123">AE107+AF106</f>
        <v>17.846804176215883</v>
      </c>
      <c r="AG107">
        <f t="shared" si="947"/>
        <v>2.5849476312024908</v>
      </c>
      <c r="AH107">
        <f t="shared" si="948"/>
        <v>7.2860343869317584E-2</v>
      </c>
      <c r="AI107">
        <f t="shared" si="949"/>
        <v>0.1068067254046903</v>
      </c>
      <c r="AM107">
        <v>766.51172075514705</v>
      </c>
      <c r="AN107">
        <f t="shared" si="897"/>
        <v>0.76651172075514706</v>
      </c>
      <c r="AO107">
        <v>1.0126903553299401E-3</v>
      </c>
      <c r="AP107">
        <f t="shared" si="1120"/>
        <v>8.9936976494666077</v>
      </c>
      <c r="AQ107">
        <f t="shared" si="1121"/>
        <v>23.780328371396795</v>
      </c>
      <c r="AR107">
        <f t="shared" si="950"/>
        <v>0.64038564524876751</v>
      </c>
      <c r="AS107">
        <f t="shared" si="951"/>
        <v>0.52761977932343362</v>
      </c>
      <c r="AT107">
        <f t="shared" si="952"/>
        <v>0.51001902284505085</v>
      </c>
      <c r="AX107">
        <v>880.68181818181802</v>
      </c>
      <c r="AY107">
        <f t="shared" si="898"/>
        <v>0.88068181818181801</v>
      </c>
      <c r="AZ107">
        <v>6.7306354359925697E-4</v>
      </c>
      <c r="BA107">
        <f t="shared" si="953"/>
        <v>6.3676778013174742</v>
      </c>
      <c r="BB107">
        <f>BA107+BB106</f>
        <v>16.971240848622884</v>
      </c>
      <c r="BC107">
        <f t="shared" si="954"/>
        <v>1.0578477061160574</v>
      </c>
      <c r="BD107">
        <f t="shared" si="955"/>
        <v>0.34973623184919811</v>
      </c>
      <c r="BE107">
        <f t="shared" si="956"/>
        <v>0.35457979180525795</v>
      </c>
      <c r="BI107">
        <v>1226.4150943396201</v>
      </c>
      <c r="BJ107">
        <f t="shared" si="899"/>
        <v>1.2264150943396201</v>
      </c>
      <c r="BK107">
        <v>8.3491235113073705E-4</v>
      </c>
      <c r="BL107">
        <f t="shared" si="957"/>
        <v>16.211890313218195</v>
      </c>
      <c r="BM107">
        <f t="shared" ref="BM107:BM112" si="1124">BL107+BM106</f>
        <v>44.281614459302645</v>
      </c>
      <c r="BN107">
        <f t="shared" si="958"/>
        <v>0.92984445206250954</v>
      </c>
      <c r="BO107">
        <f t="shared" si="959"/>
        <v>0.42596926390878004</v>
      </c>
      <c r="BP107">
        <f t="shared" si="960"/>
        <v>0.44056974526692594</v>
      </c>
      <c r="BT107">
        <v>6670.0246547016204</v>
      </c>
      <c r="BU107">
        <f t="shared" si="900"/>
        <v>6.6700246547016206</v>
      </c>
      <c r="BV107">
        <v>1.3457092866042701E-3</v>
      </c>
      <c r="BW107">
        <f t="shared" si="961"/>
        <v>11.846032452502376</v>
      </c>
      <c r="BX107">
        <f>BW107+BX106</f>
        <v>31.475186982556423</v>
      </c>
      <c r="BY107">
        <f t="shared" si="962"/>
        <v>0.75693371379946339</v>
      </c>
      <c r="BZ107">
        <f t="shared" si="963"/>
        <v>0.46625972178526953</v>
      </c>
      <c r="CA107">
        <f t="shared" si="964"/>
        <v>0.47852921074887056</v>
      </c>
      <c r="CE107">
        <v>837.56013571681694</v>
      </c>
      <c r="CF107">
        <f t="shared" si="901"/>
        <v>0.83756013571681698</v>
      </c>
      <c r="CG107">
        <v>1.17374284701473E-3</v>
      </c>
      <c r="CH107">
        <f t="shared" si="965"/>
        <v>11.916171035682538</v>
      </c>
      <c r="CI107">
        <f>CH107+CI106</f>
        <v>31.090297337460949</v>
      </c>
      <c r="CJ107">
        <f t="shared" si="966"/>
        <v>2.0051042824727952</v>
      </c>
      <c r="CK107">
        <f t="shared" si="967"/>
        <v>0.16160118085324143</v>
      </c>
      <c r="CL107">
        <f t="shared" si="968"/>
        <v>0.21564363129110534</v>
      </c>
      <c r="CP107">
        <v>1296.875</v>
      </c>
      <c r="CQ107">
        <f t="shared" si="902"/>
        <v>1.296875</v>
      </c>
      <c r="CR107">
        <v>6.6683035714285705E-4</v>
      </c>
      <c r="CS107">
        <f t="shared" si="969"/>
        <v>10.772703669513037</v>
      </c>
      <c r="CT107">
        <f t="shared" ref="CT107:CT114" si="1125">CS107+CT106</f>
        <v>26.902550196168896</v>
      </c>
      <c r="CU107">
        <f t="shared" si="970"/>
        <v>2.1379395043991116</v>
      </c>
      <c r="CV107">
        <f t="shared" si="971"/>
        <v>0.13177312600647992</v>
      </c>
      <c r="CW107">
        <f t="shared" si="972"/>
        <v>0.15031612293128299</v>
      </c>
      <c r="DA107">
        <v>1012.2029543994799</v>
      </c>
      <c r="DB107">
        <f t="shared" si="903"/>
        <v>1.0122029543994799</v>
      </c>
      <c r="DC107">
        <v>7.3641618497109805E-4</v>
      </c>
      <c r="DD107">
        <f t="shared" si="973"/>
        <v>11.916119497914208</v>
      </c>
      <c r="DE107">
        <f>DD107+DE106</f>
        <v>27.8728697831902</v>
      </c>
      <c r="DF107">
        <f t="shared" si="974"/>
        <v>2.3605240520600708</v>
      </c>
      <c r="DG107">
        <f t="shared" si="975"/>
        <v>8.4751939677043239E-2</v>
      </c>
      <c r="DH107">
        <f t="shared" si="976"/>
        <v>0.11728586606474203</v>
      </c>
      <c r="DL107">
        <v>1146.44351464435</v>
      </c>
      <c r="DM107">
        <f t="shared" si="904"/>
        <v>1.1464435146443499</v>
      </c>
      <c r="DN107">
        <v>8.1065117601657297E-4</v>
      </c>
      <c r="DO107">
        <f t="shared" si="977"/>
        <v>15.470442290392615</v>
      </c>
      <c r="DP107">
        <f t="shared" ref="DP107:DP112" si="1126">DO107+DP106</f>
        <v>40.13881984987097</v>
      </c>
      <c r="DQ107">
        <f t="shared" si="978"/>
        <v>1.4894877954749761</v>
      </c>
      <c r="DR107">
        <f t="shared" si="979"/>
        <v>0.25132605066008873</v>
      </c>
      <c r="DS107">
        <f t="shared" si="980"/>
        <v>0.26898491000170033</v>
      </c>
      <c r="DW107">
        <v>1455.1224661597801</v>
      </c>
      <c r="DX107">
        <f t="shared" si="905"/>
        <v>1.4551224661597801</v>
      </c>
      <c r="DY107">
        <v>6.3471277576599805E-4</v>
      </c>
      <c r="DZ107">
        <f t="shared" si="981"/>
        <v>11.415697405863273</v>
      </c>
      <c r="EA107">
        <f t="shared" ref="EA107:EA113" si="1127">DZ107+EA106</f>
        <v>28.599037736017731</v>
      </c>
      <c r="EB107">
        <f t="shared" si="982"/>
        <v>1.1828303062213505</v>
      </c>
      <c r="EC107">
        <f t="shared" si="983"/>
        <v>0.32846302211933914</v>
      </c>
      <c r="ED107">
        <f t="shared" si="984"/>
        <v>0.33585176085821999</v>
      </c>
      <c r="EH107">
        <v>1207.1428571428501</v>
      </c>
      <c r="EI107">
        <f t="shared" si="906"/>
        <v>1.20714285714285</v>
      </c>
      <c r="EJ107">
        <v>7.7956204379562005E-4</v>
      </c>
      <c r="EK107">
        <f t="shared" si="985"/>
        <v>11.464147702876767</v>
      </c>
      <c r="EL107">
        <f>EK107+EL106</f>
        <v>31.472735079433214</v>
      </c>
      <c r="EM107">
        <f t="shared" si="986"/>
        <v>1.5952764142797491</v>
      </c>
      <c r="EN107">
        <f t="shared" si="987"/>
        <v>0.21628382509194649</v>
      </c>
      <c r="EO107">
        <f t="shared" si="988"/>
        <v>0.22832572376321864</v>
      </c>
      <c r="ES107">
        <v>1253.2981530343</v>
      </c>
      <c r="ET107">
        <f t="shared" si="907"/>
        <v>1.2532981530342999</v>
      </c>
      <c r="EU107">
        <v>8.5217391304347797E-4</v>
      </c>
      <c r="EV107">
        <f t="shared" si="989"/>
        <v>17.790687119905595</v>
      </c>
      <c r="EW107">
        <f t="shared" si="990"/>
        <v>49.741308886266651</v>
      </c>
      <c r="EX107">
        <f t="shared" si="991"/>
        <v>0.45805933930325887</v>
      </c>
      <c r="EY107">
        <f t="shared" si="992"/>
        <v>0.61968444108358234</v>
      </c>
      <c r="EZ107">
        <f t="shared" si="993"/>
        <v>0.61080336022589776</v>
      </c>
      <c r="FD107">
        <v>1204.1763341067201</v>
      </c>
      <c r="FE107">
        <f t="shared" si="908"/>
        <v>1.2041763341067202</v>
      </c>
      <c r="FF107">
        <v>7.3972602739726004E-4</v>
      </c>
      <c r="FG107">
        <f t="shared" si="994"/>
        <v>12.028065486134309</v>
      </c>
      <c r="FH107">
        <f>FG107+FH106</f>
        <v>32.38668003118385</v>
      </c>
      <c r="FI107">
        <f t="shared" si="995"/>
        <v>1.095811782606722</v>
      </c>
      <c r="FJ107">
        <f t="shared" si="996"/>
        <v>0.33039930293818076</v>
      </c>
      <c r="FK107">
        <f t="shared" si="997"/>
        <v>0.33759341869047482</v>
      </c>
      <c r="FO107">
        <v>1544.9871465295601</v>
      </c>
      <c r="FP107">
        <f t="shared" si="909"/>
        <v>1.5449871465295602</v>
      </c>
      <c r="FQ107">
        <v>4.59907834101382E-4</v>
      </c>
      <c r="FR107">
        <f t="shared" si="998"/>
        <v>9.8692668262099144</v>
      </c>
      <c r="FS107">
        <f t="shared" ref="FS107:FS113" si="1128">FR107+FS106</f>
        <v>21.043887581337366</v>
      </c>
      <c r="FT107">
        <f t="shared" si="999"/>
        <v>1.4362046208061248</v>
      </c>
      <c r="FU107">
        <f t="shared" si="1000"/>
        <v>0.21226549723698171</v>
      </c>
      <c r="FV107">
        <f t="shared" si="1001"/>
        <v>0.2139730017912761</v>
      </c>
      <c r="FZ107">
        <v>790.77591346563304</v>
      </c>
      <c r="GA107">
        <f t="shared" si="910"/>
        <v>0.79077591346563303</v>
      </c>
      <c r="GB107">
        <v>9.6231155778894403E-4</v>
      </c>
      <c r="GC107">
        <f t="shared" si="1002"/>
        <v>7.1388097758823736</v>
      </c>
      <c r="GD107">
        <f>GC107+GD106</f>
        <v>17.129415624114621</v>
      </c>
      <c r="GE107">
        <f t="shared" si="1003"/>
        <v>1.3467299272533602</v>
      </c>
      <c r="GF107">
        <f t="shared" si="1004"/>
        <v>0.25461753859098868</v>
      </c>
      <c r="GG107">
        <f t="shared" si="1005"/>
        <v>0.28221850874638515</v>
      </c>
      <c r="GK107">
        <v>941.70976755246397</v>
      </c>
      <c r="GL107">
        <f t="shared" si="911"/>
        <v>0.94170976755246394</v>
      </c>
      <c r="GM107">
        <v>7.8089887640449404E-4</v>
      </c>
      <c r="GN107">
        <f t="shared" si="1006"/>
        <v>11.092313585291107</v>
      </c>
      <c r="GO107">
        <f t="shared" ref="GO107:GO113" si="1129">GN107+GO106</f>
        <v>31.095718420156594</v>
      </c>
      <c r="GP107">
        <f t="shared" si="1007"/>
        <v>0.73628977373370497</v>
      </c>
      <c r="GQ107">
        <f t="shared" si="1008"/>
        <v>0.49569842758132088</v>
      </c>
      <c r="GR107">
        <f t="shared" si="1009"/>
        <v>0.48296270115194412</v>
      </c>
      <c r="GV107">
        <v>819.78319783197799</v>
      </c>
      <c r="GW107">
        <f t="shared" si="912"/>
        <v>0.81978319783197795</v>
      </c>
      <c r="GX107">
        <v>1.11038321127012E-3</v>
      </c>
      <c r="GY107">
        <f t="shared" si="1010"/>
        <v>12.434302477828892</v>
      </c>
      <c r="GZ107">
        <f t="shared" ref="GZ107:GZ113" si="1130">GY107+GZ106</f>
        <v>33.041222844645759</v>
      </c>
      <c r="HA107">
        <f t="shared" si="1011"/>
        <v>1.1774149729650438</v>
      </c>
      <c r="HB107">
        <f t="shared" si="1012"/>
        <v>0.31550954755907212</v>
      </c>
      <c r="HC107">
        <f t="shared" si="1013"/>
        <v>0.3410582187236616</v>
      </c>
      <c r="HG107">
        <v>721.59090909090901</v>
      </c>
      <c r="HH107">
        <f t="shared" si="913"/>
        <v>0.72159090909090906</v>
      </c>
      <c r="HI107">
        <v>1.04597701149425E-3</v>
      </c>
      <c r="HJ107">
        <f t="shared" si="1014"/>
        <v>8.0028845561916597</v>
      </c>
      <c r="HK107">
        <f>HJ107+HK106</f>
        <v>20.534874108469829</v>
      </c>
      <c r="HL107">
        <f t="shared" si="1015"/>
        <v>1.467650263458085</v>
      </c>
      <c r="HM107">
        <f t="shared" si="1016"/>
        <v>0.21236935242319599</v>
      </c>
      <c r="HN107">
        <f t="shared" si="1017"/>
        <v>0.23741417359581893</v>
      </c>
      <c r="HR107">
        <v>915.47635048447501</v>
      </c>
      <c r="HS107">
        <f t="shared" si="914"/>
        <v>0.91547635048447495</v>
      </c>
      <c r="HT107">
        <v>8.0628902383890705E-4</v>
      </c>
      <c r="HU107">
        <f t="shared" si="1018"/>
        <v>9.1937174896112541</v>
      </c>
      <c r="HV107">
        <f t="shared" ref="HV107:HV114" si="1131">HU107+HV106</f>
        <v>20.484626606612125</v>
      </c>
      <c r="HW107">
        <f t="shared" si="1019"/>
        <v>1.937660833347824</v>
      </c>
      <c r="HX107">
        <f t="shared" si="1020"/>
        <v>0.14082703320674378</v>
      </c>
      <c r="HY107">
        <f t="shared" si="1021"/>
        <v>0.15865689507530675</v>
      </c>
      <c r="IC107">
        <v>1349.82332155477</v>
      </c>
      <c r="ID107">
        <f t="shared" si="915"/>
        <v>1.3498233215547699</v>
      </c>
      <c r="IE107">
        <v>5.0060303421425596E-4</v>
      </c>
      <c r="IF107">
        <f t="shared" si="1022"/>
        <v>6.7649058677602154</v>
      </c>
      <c r="IG107">
        <f>IF107+IG106</f>
        <v>15.041943617301701</v>
      </c>
      <c r="IH107">
        <f t="shared" si="1023"/>
        <v>1.7908792979552446</v>
      </c>
      <c r="II107">
        <f t="shared" si="1024"/>
        <v>0.16328807173710733</v>
      </c>
      <c r="IJ107">
        <f t="shared" si="1025"/>
        <v>0.1671783110348892</v>
      </c>
      <c r="IN107">
        <v>1321.31166536311</v>
      </c>
      <c r="IO107">
        <f t="shared" si="916"/>
        <v>1.3213116653631101</v>
      </c>
      <c r="IP107">
        <v>5.6216216216216201E-4</v>
      </c>
      <c r="IQ107">
        <f t="shared" si="1026"/>
        <v>9.6260644205849673</v>
      </c>
      <c r="IR107">
        <f>IQ107+IR106</f>
        <v>21.566086634579754</v>
      </c>
      <c r="IS107">
        <f t="shared" si="1027"/>
        <v>2.1221677729091395</v>
      </c>
      <c r="IT107">
        <f t="shared" si="1028"/>
        <v>0.11369329981174683</v>
      </c>
      <c r="IU107">
        <f t="shared" si="1029"/>
        <v>0.13204796726103002</v>
      </c>
      <c r="IY107">
        <v>1825.5451713395601</v>
      </c>
      <c r="IZ107">
        <f t="shared" si="917"/>
        <v>1.8255451713395601</v>
      </c>
      <c r="JA107">
        <v>3.3107344632768302E-4</v>
      </c>
      <c r="JB107">
        <f t="shared" si="1030"/>
        <v>8.2164452853447916</v>
      </c>
      <c r="JC107">
        <f>JB107+JC106</f>
        <v>15.114894227989232</v>
      </c>
      <c r="JD107">
        <f t="shared" si="1031"/>
        <v>1.5889720132330232</v>
      </c>
      <c r="JE107">
        <f t="shared" si="1032"/>
        <v>0.19131472431184901</v>
      </c>
      <c r="JF107">
        <f t="shared" si="1033"/>
        <v>0.18578754485248752</v>
      </c>
      <c r="JJ107">
        <v>851.80744636963595</v>
      </c>
      <c r="JK107">
        <f t="shared" si="918"/>
        <v>0.8518074463696359</v>
      </c>
      <c r="JL107">
        <v>7.6041666666666597E-4</v>
      </c>
      <c r="JM107">
        <f t="shared" si="1034"/>
        <v>4.5209076496234593</v>
      </c>
      <c r="JN107">
        <f>JM107+JN106</f>
        <v>10.961652794292492</v>
      </c>
      <c r="JO107">
        <f t="shared" si="1035"/>
        <v>1.5320798685675774</v>
      </c>
      <c r="JP107">
        <f t="shared" si="1036"/>
        <v>0.20692497271025442</v>
      </c>
      <c r="JQ107">
        <f t="shared" si="1037"/>
        <v>0.20478282355401353</v>
      </c>
      <c r="JU107">
        <v>963.49206349206304</v>
      </c>
      <c r="JV107">
        <f t="shared" si="919"/>
        <v>0.96349206349206307</v>
      </c>
      <c r="JW107">
        <v>7.0863642044744401E-4</v>
      </c>
      <c r="JX107">
        <f t="shared" si="1038"/>
        <v>5.4218547853668255</v>
      </c>
      <c r="JY107">
        <f t="shared" ref="JY107:JY118" si="1132">JX107+JY106</f>
        <v>13.913046638106733</v>
      </c>
      <c r="JZ107">
        <f t="shared" si="1039"/>
        <v>1.5856644743357582</v>
      </c>
      <c r="KA107">
        <f t="shared" si="1040"/>
        <v>0.18642466077285416</v>
      </c>
      <c r="KB107">
        <f t="shared" si="1041"/>
        <v>0.19004889316552065</v>
      </c>
      <c r="KF107">
        <v>884.14634146341405</v>
      </c>
      <c r="KG107">
        <f t="shared" si="920"/>
        <v>0.88414634146341409</v>
      </c>
      <c r="KH107">
        <v>7.7040816326530599E-4</v>
      </c>
      <c r="KI107">
        <f t="shared" si="1042"/>
        <v>6.4958529786282115</v>
      </c>
      <c r="KJ107">
        <f t="shared" ref="KJ107:KJ116" si="1133">KI107+KJ106</f>
        <v>15.142650652166413</v>
      </c>
      <c r="KK107">
        <f t="shared" si="1043"/>
        <v>1.4792727429739312</v>
      </c>
      <c r="KL107">
        <f t="shared" si="1044"/>
        <v>0.23092346563802629</v>
      </c>
      <c r="KM107">
        <f t="shared" si="1045"/>
        <v>0.23221457869557369</v>
      </c>
      <c r="KQ107">
        <v>1249.68314321926</v>
      </c>
      <c r="KR107">
        <f t="shared" si="921"/>
        <v>1.2496831432192601</v>
      </c>
      <c r="KS107">
        <v>7.3015873015872998E-4</v>
      </c>
      <c r="KT107">
        <f t="shared" si="1046"/>
        <v>11.81486618379822</v>
      </c>
      <c r="KU107">
        <f t="shared" ref="KU107:KU113" si="1134">KT107+KU106</f>
        <v>28.766630708378255</v>
      </c>
      <c r="KV107">
        <f t="shared" si="1047"/>
        <v>2.4131836270925007</v>
      </c>
      <c r="KW107">
        <f t="shared" si="1048"/>
        <v>0.10098549210113458</v>
      </c>
      <c r="KX107">
        <f t="shared" si="1049"/>
        <v>0.13373967619904195</v>
      </c>
      <c r="LB107">
        <v>728.85572139303497</v>
      </c>
      <c r="LC107">
        <f t="shared" si="922"/>
        <v>0.72885572139303501</v>
      </c>
      <c r="LD107">
        <v>1.0582822085889499E-3</v>
      </c>
      <c r="LE107">
        <f t="shared" si="1050"/>
        <v>6.4372397116116176</v>
      </c>
      <c r="LF107">
        <f t="shared" ref="LF107:LF116" si="1135">LE107+LF106</f>
        <v>17.781708536712738</v>
      </c>
      <c r="LG107">
        <f t="shared" si="1051"/>
        <v>3.5830683328628541</v>
      </c>
      <c r="LH107">
        <f t="shared" si="1052"/>
        <v>2.8653347076795229E-2</v>
      </c>
      <c r="LI107">
        <f t="shared" si="1053"/>
        <v>8.3347917496059201E-2</v>
      </c>
      <c r="LM107">
        <v>898.86039886039805</v>
      </c>
      <c r="LN107">
        <f t="shared" si="923"/>
        <v>0.89886039886039804</v>
      </c>
      <c r="LO107">
        <v>8.0701754385964898E-4</v>
      </c>
      <c r="LP107">
        <f t="shared" si="1054"/>
        <v>7.7374644665354646</v>
      </c>
      <c r="LQ107">
        <f t="shared" ref="LQ107:LQ115" si="1136">LP107+LQ106</f>
        <v>19.806226976838047</v>
      </c>
      <c r="LR107">
        <f t="shared" si="1055"/>
        <v>1.1424826021655581</v>
      </c>
      <c r="LS107">
        <f t="shared" si="1056"/>
        <v>0.31745492069826609</v>
      </c>
      <c r="LT107">
        <f t="shared" si="1057"/>
        <v>0.31347380339514774</v>
      </c>
      <c r="LX107">
        <v>822.03389830508399</v>
      </c>
      <c r="LY107">
        <f t="shared" si="924"/>
        <v>0.822033898305084</v>
      </c>
      <c r="LZ107">
        <v>9.6194529480574402E-4</v>
      </c>
      <c r="MA107">
        <f t="shared" si="1058"/>
        <v>8.1539445026043591</v>
      </c>
      <c r="MB107">
        <f>MA107+MB106</f>
        <v>20.389080632708854</v>
      </c>
      <c r="MC107">
        <f t="shared" si="1059"/>
        <v>1.7536131935455688</v>
      </c>
      <c r="MD107">
        <f t="shared" si="1060"/>
        <v>0.16115280106955046</v>
      </c>
      <c r="ME107">
        <f t="shared" si="1061"/>
        <v>0.19227147587308013</v>
      </c>
      <c r="MI107">
        <v>941.09589041095796</v>
      </c>
      <c r="MJ107">
        <f t="shared" si="925"/>
        <v>0.94109589041095798</v>
      </c>
      <c r="MK107">
        <v>7.1285140562249005E-4</v>
      </c>
      <c r="ML107">
        <f t="shared" si="1062"/>
        <v>6.3140071357173611</v>
      </c>
      <c r="MM107">
        <f t="shared" ref="MM107:MM116" si="1137">ML107+MM106</f>
        <v>16.380846681677987</v>
      </c>
      <c r="MN107">
        <f t="shared" si="1063"/>
        <v>1.5335488075503638</v>
      </c>
      <c r="MO107">
        <f t="shared" si="1064"/>
        <v>0.21208203137537737</v>
      </c>
      <c r="MP107">
        <f t="shared" si="1065"/>
        <v>0.21841834764042614</v>
      </c>
      <c r="MT107">
        <v>768.35443037974699</v>
      </c>
      <c r="MU107">
        <f t="shared" si="926"/>
        <v>0.76835443037974693</v>
      </c>
      <c r="MV107">
        <v>1.0082872928176699E-3</v>
      </c>
      <c r="MW107">
        <f t="shared" si="1066"/>
        <v>6.6597575483333546</v>
      </c>
      <c r="MX107">
        <f>MW107+MX106</f>
        <v>18.337140646780988</v>
      </c>
      <c r="MY107">
        <f t="shared" si="1067"/>
        <v>1.2728610853039997</v>
      </c>
      <c r="MZ107">
        <f t="shared" si="1068"/>
        <v>0.27771310203342447</v>
      </c>
      <c r="NA107">
        <f t="shared" si="1069"/>
        <v>0.28349642918887757</v>
      </c>
      <c r="NE107">
        <v>850.54347826086905</v>
      </c>
      <c r="NF107">
        <f t="shared" si="927"/>
        <v>0.85054347826086907</v>
      </c>
      <c r="NG107">
        <v>9.5249210330732004E-4</v>
      </c>
      <c r="NH107">
        <f t="shared" si="1070"/>
        <v>9.0800009848171594</v>
      </c>
      <c r="NI107">
        <f t="shared" ref="NI107:NI115" si="1138">NH107+NI106</f>
        <v>23.531329407526169</v>
      </c>
      <c r="NJ107">
        <f t="shared" si="1071"/>
        <v>1.1757506636319421</v>
      </c>
      <c r="NK107">
        <f t="shared" si="1072"/>
        <v>0.28147645577608704</v>
      </c>
      <c r="NL107">
        <f t="shared" si="1073"/>
        <v>0.29684520545474197</v>
      </c>
      <c r="NP107">
        <v>939.90547302319897</v>
      </c>
      <c r="NQ107">
        <f t="shared" si="928"/>
        <v>0.93990547302319893</v>
      </c>
      <c r="NR107">
        <v>8.3583704081745898E-4</v>
      </c>
      <c r="NS107">
        <f t="shared" si="1074"/>
        <v>9.7530576524791019</v>
      </c>
      <c r="NT107">
        <f>NS107+NT106</f>
        <v>25.168239322103304</v>
      </c>
      <c r="NU107">
        <f t="shared" si="1075"/>
        <v>0.97879241418733953</v>
      </c>
      <c r="NV107">
        <f t="shared" si="1076"/>
        <v>0.35638033826058746</v>
      </c>
      <c r="NW107">
        <f t="shared" si="1077"/>
        <v>0.3539627725242469</v>
      </c>
      <c r="OA107">
        <v>839.20786815523604</v>
      </c>
      <c r="OB107">
        <f t="shared" si="929"/>
        <v>0.83920786815523607</v>
      </c>
      <c r="OC107">
        <v>7.8787878787878705E-4</v>
      </c>
      <c r="OD107">
        <f t="shared" si="1078"/>
        <v>5.8103155448288142</v>
      </c>
      <c r="OE107">
        <f>OD107+OE106</f>
        <v>14.563034474538885</v>
      </c>
      <c r="OF107">
        <f t="shared" si="1079"/>
        <v>1.9070249875518943</v>
      </c>
      <c r="OG107">
        <f t="shared" si="1080"/>
        <v>0.1440289718583673</v>
      </c>
      <c r="OH107">
        <f t="shared" si="1081"/>
        <v>0.1640290316926524</v>
      </c>
      <c r="OL107">
        <v>835.92147130729597</v>
      </c>
      <c r="OM107">
        <f t="shared" si="930"/>
        <v>0.83592147130729599</v>
      </c>
      <c r="ON107">
        <v>9.2222686339791398E-4</v>
      </c>
      <c r="OO107">
        <f t="shared" si="1082"/>
        <v>7.7303173796975191</v>
      </c>
      <c r="OP107">
        <f>OO107+OP106</f>
        <v>19.878201713969638</v>
      </c>
      <c r="OQ107">
        <f t="shared" si="1083"/>
        <v>1.016669283857524</v>
      </c>
      <c r="OR107">
        <f t="shared" si="1084"/>
        <v>0.35155555567972668</v>
      </c>
      <c r="OS107">
        <f t="shared" si="1085"/>
        <v>0.34252989299919778</v>
      </c>
      <c r="OW107">
        <v>853.95628275597505</v>
      </c>
      <c r="OX107">
        <f t="shared" si="931"/>
        <v>0.85395628275597502</v>
      </c>
      <c r="OY107">
        <v>8.9023624975305795E-4</v>
      </c>
      <c r="OZ107">
        <f t="shared" si="1086"/>
        <v>7.8504078461468954</v>
      </c>
      <c r="PA107">
        <f>OZ107+PA106</f>
        <v>19.421657433502816</v>
      </c>
      <c r="PB107">
        <f t="shared" si="1087"/>
        <v>1.1889703918800676</v>
      </c>
      <c r="PC107">
        <f t="shared" si="1088"/>
        <v>0.28866402960567905</v>
      </c>
      <c r="PD107">
        <f t="shared" si="1089"/>
        <v>0.28814536794338097</v>
      </c>
      <c r="PH107">
        <v>748.76400698237501</v>
      </c>
      <c r="PI107">
        <f t="shared" si="932"/>
        <v>0.748764006982375</v>
      </c>
      <c r="PJ107">
        <v>1.15581395348837E-3</v>
      </c>
      <c r="PK107">
        <f t="shared" si="1090"/>
        <v>11.818138583725663</v>
      </c>
      <c r="PL107">
        <f>PK107+PL106</f>
        <v>26.180624910828872</v>
      </c>
      <c r="PM107">
        <f t="shared" si="1091"/>
        <v>1.3592103946785927</v>
      </c>
      <c r="PN107">
        <f t="shared" si="1092"/>
        <v>0.27007513087298152</v>
      </c>
      <c r="PO107">
        <f t="shared" si="1093"/>
        <v>0.31884954591098491</v>
      </c>
      <c r="PS107">
        <v>924.387586715157</v>
      </c>
      <c r="PT107">
        <f t="shared" si="933"/>
        <v>0.92438758671515697</v>
      </c>
      <c r="PU107">
        <v>8.6158899017895699E-4</v>
      </c>
      <c r="PV107">
        <f t="shared" si="1094"/>
        <v>8.0824483131234235</v>
      </c>
      <c r="PW107">
        <f>PV107+PW106</f>
        <v>23.119272750685674</v>
      </c>
      <c r="PX107">
        <f t="shared" si="1095"/>
        <v>1.1747978791339022</v>
      </c>
      <c r="PY107">
        <f t="shared" si="1096"/>
        <v>0.30009866298162197</v>
      </c>
      <c r="PZ107">
        <f t="shared" si="1097"/>
        <v>0.29750442440084657</v>
      </c>
      <c r="QD107">
        <v>774.61139896373004</v>
      </c>
      <c r="QE107">
        <f t="shared" si="934"/>
        <v>0.77461139896372999</v>
      </c>
      <c r="QF107">
        <v>1.0166375921055999E-3</v>
      </c>
      <c r="QG107">
        <f t="shared" si="1098"/>
        <v>7.3350475620894651</v>
      </c>
      <c r="QH107">
        <f>QG107+QH106</f>
        <v>20.647409339574786</v>
      </c>
      <c r="QI107">
        <f t="shared" si="1099"/>
        <v>1.4880973085322198</v>
      </c>
      <c r="QJ107">
        <f t="shared" si="1100"/>
        <v>0.21820574422390571</v>
      </c>
      <c r="QK107">
        <f t="shared" si="1101"/>
        <v>0.23061027068399795</v>
      </c>
      <c r="QO107">
        <v>1057.43243243243</v>
      </c>
      <c r="QP107">
        <f t="shared" si="935"/>
        <v>1.05743243243243</v>
      </c>
      <c r="QQ107">
        <v>6.2895752895752804E-4</v>
      </c>
      <c r="QR107">
        <f t="shared" si="1102"/>
        <v>5.7915057915057835</v>
      </c>
      <c r="QS107">
        <f>QR107+QS106</f>
        <v>14.558646551049851</v>
      </c>
      <c r="QT107">
        <f t="shared" si="1103"/>
        <v>1.7467216125443124</v>
      </c>
      <c r="QU107">
        <f t="shared" si="1104"/>
        <v>0.16933597001847117</v>
      </c>
      <c r="QV107">
        <f t="shared" si="1105"/>
        <v>0.17290119261009124</v>
      </c>
      <c r="QZ107">
        <v>797.67231346178698</v>
      </c>
      <c r="RA107">
        <f t="shared" si="936"/>
        <v>0.79767231346178702</v>
      </c>
      <c r="RB107">
        <v>1.03110047846889E-3</v>
      </c>
      <c r="RC107">
        <f t="shared" si="1106"/>
        <v>8.635682399236936</v>
      </c>
      <c r="RD107">
        <f t="shared" ref="RD107:RD115" si="1139">RC107+RD106</f>
        <v>21.378823944282729</v>
      </c>
      <c r="RE107">
        <f t="shared" si="1107"/>
        <v>1.4726272517017378</v>
      </c>
      <c r="RF107">
        <f t="shared" si="1108"/>
        <v>0.22902531428229106</v>
      </c>
      <c r="RG107">
        <f t="shared" si="1109"/>
        <v>0.24178427022190077</v>
      </c>
      <c r="RK107">
        <v>811.24809530405798</v>
      </c>
      <c r="RL107">
        <f t="shared" si="937"/>
        <v>0.81124809530405795</v>
      </c>
      <c r="RM107">
        <v>9.1504363485247196E-4</v>
      </c>
      <c r="RN107">
        <f t="shared" si="1110"/>
        <v>5.9650823654007299</v>
      </c>
      <c r="RO107">
        <f>RN107+RO106</f>
        <v>14.8202817676734</v>
      </c>
      <c r="RP107">
        <f t="shared" si="1111"/>
        <v>2.1055748756434496</v>
      </c>
      <c r="RQ107">
        <f t="shared" si="1112"/>
        <v>0.12192259998657534</v>
      </c>
      <c r="RR107">
        <f t="shared" si="1113"/>
        <v>0.15536489326100714</v>
      </c>
      <c r="RV107">
        <v>1202.7397260273899</v>
      </c>
      <c r="RW107">
        <f t="shared" si="938"/>
        <v>1.20273972602739</v>
      </c>
      <c r="RX107">
        <v>6.0485829959514101E-4</v>
      </c>
      <c r="RY107">
        <f t="shared" si="1114"/>
        <v>8.8819133567568418</v>
      </c>
      <c r="RZ107">
        <f>RY107+RZ106</f>
        <v>21.104948069937613</v>
      </c>
      <c r="SA107">
        <f t="shared" si="1115"/>
        <v>2.5818363130469222</v>
      </c>
      <c r="SB107">
        <f t="shared" si="1116"/>
        <v>7.934142872977118E-2</v>
      </c>
      <c r="SC107">
        <f t="shared" si="1117"/>
        <v>0.11855806570301422</v>
      </c>
    </row>
    <row r="108" spans="1:497" x14ac:dyDescent="0.25">
      <c r="A108" s="4">
        <v>4.30827E-5</v>
      </c>
      <c r="B108" s="1">
        <v>0.99995999999999996</v>
      </c>
      <c r="E108">
        <v>877.71739130434696</v>
      </c>
      <c r="F108">
        <f t="shared" si="894"/>
        <v>0.87771739130434701</v>
      </c>
      <c r="G108">
        <v>9.8605577689242995E-4</v>
      </c>
      <c r="H108">
        <f t="shared" si="1118"/>
        <v>8.4785535416374032</v>
      </c>
      <c r="I108">
        <f t="shared" si="1119"/>
        <v>29.529346072288639</v>
      </c>
      <c r="J108">
        <f t="shared" si="939"/>
        <v>1.1831070621391666</v>
      </c>
      <c r="K108">
        <f t="shared" si="940"/>
        <v>0.30879859387455683</v>
      </c>
      <c r="L108">
        <f t="shared" si="941"/>
        <v>0.31894888605737737</v>
      </c>
      <c r="Q108">
        <v>595</v>
      </c>
      <c r="R108">
        <f t="shared" si="895"/>
        <v>0.59499999999999997</v>
      </c>
      <c r="S108">
        <v>1.5678034682080899E-3</v>
      </c>
      <c r="T108">
        <f t="shared" si="942"/>
        <v>10.458995785244095</v>
      </c>
      <c r="U108">
        <f t="shared" si="1122"/>
        <v>33.694910287012142</v>
      </c>
      <c r="V108">
        <f t="shared" si="943"/>
        <v>1.5591990389102808</v>
      </c>
      <c r="W108">
        <f t="shared" si="944"/>
        <v>0.21727122796028223</v>
      </c>
      <c r="X108">
        <f t="shared" si="945"/>
        <v>0.30254296172148193</v>
      </c>
      <c r="AB108">
        <v>666.66666666666595</v>
      </c>
      <c r="AC108">
        <f t="shared" si="896"/>
        <v>0.66666666666666596</v>
      </c>
      <c r="AD108">
        <v>1.21827731092437E-3</v>
      </c>
      <c r="AE108">
        <f t="shared" si="946"/>
        <v>8.860198624904509</v>
      </c>
      <c r="AF108">
        <f t="shared" si="1123"/>
        <v>26.707002801120392</v>
      </c>
      <c r="AG108">
        <f t="shared" si="947"/>
        <v>2.1428176551488427</v>
      </c>
      <c r="AH108">
        <f t="shared" si="948"/>
        <v>0.1145700096601022</v>
      </c>
      <c r="AI108">
        <f t="shared" si="949"/>
        <v>0.16794935230236185</v>
      </c>
      <c r="AM108">
        <v>670.27890264073403</v>
      </c>
      <c r="AN108">
        <f t="shared" si="897"/>
        <v>0.67027890264073409</v>
      </c>
      <c r="AO108">
        <v>1.27157360406091E-3</v>
      </c>
      <c r="AP108">
        <f t="shared" si="1120"/>
        <v>11.2928384019619</v>
      </c>
      <c r="AQ108">
        <f t="shared" si="1121"/>
        <v>35.073166773358693</v>
      </c>
      <c r="AR108">
        <f t="shared" si="950"/>
        <v>0.38674974076276153</v>
      </c>
      <c r="AS108">
        <f t="shared" si="951"/>
        <v>0.70321713934590435</v>
      </c>
      <c r="AT108">
        <f t="shared" si="952"/>
        <v>0.67975866772279081</v>
      </c>
      <c r="AX108">
        <v>769.88636363636294</v>
      </c>
      <c r="AY108">
        <f t="shared" si="898"/>
        <v>0.76988636363636298</v>
      </c>
      <c r="AZ108">
        <v>1.0194370361781E-3</v>
      </c>
      <c r="BA108">
        <f t="shared" si="953"/>
        <v>9.6446266431229901</v>
      </c>
      <c r="BB108">
        <f t="shared" ref="BB108:BB114" si="1140">BA108+BB107</f>
        <v>26.615867491745874</v>
      </c>
      <c r="BC108">
        <f t="shared" si="954"/>
        <v>0.69447229905628027</v>
      </c>
      <c r="BD108">
        <f t="shared" si="955"/>
        <v>0.50326475601772458</v>
      </c>
      <c r="BE108">
        <f t="shared" si="956"/>
        <v>0.51023456010881096</v>
      </c>
      <c r="BI108">
        <v>966.98113207547101</v>
      </c>
      <c r="BJ108">
        <f t="shared" si="899"/>
        <v>0.96698113207547098</v>
      </c>
      <c r="BK108">
        <v>1.09859494179044E-3</v>
      </c>
      <c r="BL108">
        <f t="shared" si="957"/>
        <v>21.331940617290094</v>
      </c>
      <c r="BM108">
        <f t="shared" si="1124"/>
        <v>65.613555076592746</v>
      </c>
      <c r="BN108">
        <f t="shared" si="958"/>
        <v>0.43908275853602796</v>
      </c>
      <c r="BO108">
        <f t="shared" si="959"/>
        <v>0.63178831059441631</v>
      </c>
      <c r="BP108">
        <f t="shared" si="960"/>
        <v>0.65344342572287228</v>
      </c>
      <c r="BT108">
        <v>5801.0126984968501</v>
      </c>
      <c r="BU108">
        <f t="shared" si="900"/>
        <v>5.8010126984968498</v>
      </c>
      <c r="BV108">
        <v>1.7162190822088399E-3</v>
      </c>
      <c r="BW108">
        <f t="shared" si="961"/>
        <v>15.107562343387675</v>
      </c>
      <c r="BX108">
        <f t="shared" ref="BX108:BX113" si="1141">BW108+BX107</f>
        <v>46.5827493259441</v>
      </c>
      <c r="BY108">
        <f t="shared" si="962"/>
        <v>0.49677116380988534</v>
      </c>
      <c r="BZ108">
        <f t="shared" si="963"/>
        <v>0.64344623405958679</v>
      </c>
      <c r="CA108">
        <f t="shared" si="964"/>
        <v>0.66037833455764483</v>
      </c>
      <c r="CE108">
        <v>637.73231376918</v>
      </c>
      <c r="CF108">
        <f t="shared" si="901"/>
        <v>0.63773231376918005</v>
      </c>
      <c r="CG108">
        <v>1.4381374385982601E-3</v>
      </c>
      <c r="CH108">
        <f t="shared" si="965"/>
        <v>14.600380087291981</v>
      </c>
      <c r="CI108">
        <f t="shared" ref="CI108:CI114" si="1142">CH108+CI107</f>
        <v>45.690677424752934</v>
      </c>
      <c r="CJ108">
        <f t="shared" si="966"/>
        <v>1.2896850629934513</v>
      </c>
      <c r="CK108">
        <f t="shared" si="967"/>
        <v>0.25765711909433081</v>
      </c>
      <c r="CL108">
        <f t="shared" si="968"/>
        <v>0.34382246773286379</v>
      </c>
      <c r="CP108">
        <v>1093.75</v>
      </c>
      <c r="CQ108">
        <f t="shared" si="902"/>
        <v>1.09375</v>
      </c>
      <c r="CR108">
        <v>8.83392857142857E-4</v>
      </c>
      <c r="CS108">
        <f t="shared" si="969"/>
        <v>14.271290099238401</v>
      </c>
      <c r="CT108">
        <f t="shared" si="1125"/>
        <v>41.173840295407295</v>
      </c>
      <c r="CU108">
        <f t="shared" si="970"/>
        <v>1.6009482112612934</v>
      </c>
      <c r="CV108">
        <f t="shared" si="971"/>
        <v>0.21421195877724941</v>
      </c>
      <c r="CW108">
        <f t="shared" si="972"/>
        <v>0.24435567482347306</v>
      </c>
      <c r="DA108">
        <v>930.84992506957803</v>
      </c>
      <c r="DB108">
        <f t="shared" si="903"/>
        <v>0.93084992506957809</v>
      </c>
      <c r="DC108">
        <v>9.72254335260115E-4</v>
      </c>
      <c r="DD108">
        <f t="shared" si="973"/>
        <v>15.732270797089241</v>
      </c>
      <c r="DE108">
        <f t="shared" ref="DE108:DE113" si="1143">DD108+DE107</f>
        <v>43.605140580279439</v>
      </c>
      <c r="DF108">
        <f t="shared" si="974"/>
        <v>2.1043625994658974</v>
      </c>
      <c r="DG108">
        <f t="shared" si="975"/>
        <v>0.13936588320492679</v>
      </c>
      <c r="DH108">
        <f t="shared" si="976"/>
        <v>0.19286459252560412</v>
      </c>
      <c r="DL108">
        <v>845.18828451882803</v>
      </c>
      <c r="DM108">
        <f t="shared" si="904"/>
        <v>0.84518828451882799</v>
      </c>
      <c r="DN108">
        <v>1.13417150749482E-3</v>
      </c>
      <c r="DO108">
        <f t="shared" si="977"/>
        <v>21.644494417840075</v>
      </c>
      <c r="DP108">
        <f t="shared" si="1126"/>
        <v>61.783314267711049</v>
      </c>
      <c r="DQ108">
        <f t="shared" si="978"/>
        <v>0.82599403127307258</v>
      </c>
      <c r="DR108">
        <f t="shared" si="979"/>
        <v>0.41710626190165501</v>
      </c>
      <c r="DS108">
        <f t="shared" si="980"/>
        <v>0.44641329469861935</v>
      </c>
      <c r="DW108">
        <v>1310.8622740088399</v>
      </c>
      <c r="DX108">
        <f t="shared" si="905"/>
        <v>1.3108622740088398</v>
      </c>
      <c r="DY108">
        <v>7.9613560137365195E-4</v>
      </c>
      <c r="DZ108">
        <f t="shared" si="981"/>
        <v>14.318985636216761</v>
      </c>
      <c r="EA108">
        <f t="shared" si="1127"/>
        <v>42.918023372234494</v>
      </c>
      <c r="EB108">
        <f t="shared" si="982"/>
        <v>0.82060295105628267</v>
      </c>
      <c r="EC108">
        <f t="shared" si="983"/>
        <v>0.48480302506002015</v>
      </c>
      <c r="ED108">
        <f t="shared" si="984"/>
        <v>0.49570861458079774</v>
      </c>
      <c r="EH108">
        <v>1035.7142857142801</v>
      </c>
      <c r="EI108">
        <f t="shared" si="906"/>
        <v>1.03571428571428</v>
      </c>
      <c r="EJ108">
        <v>9.4890510948905096E-4</v>
      </c>
      <c r="EK108">
        <f t="shared" si="985"/>
        <v>13.95448690425075</v>
      </c>
      <c r="EL108">
        <f t="shared" ref="EL108:EL114" si="1144">EK108+EL107</f>
        <v>45.427221983683964</v>
      </c>
      <c r="EM108">
        <f t="shared" si="986"/>
        <v>1.1375294509187268</v>
      </c>
      <c r="EN108">
        <f t="shared" si="987"/>
        <v>0.3224342598144665</v>
      </c>
      <c r="EO108">
        <f t="shared" si="988"/>
        <v>0.34038622956154224</v>
      </c>
      <c r="ES108">
        <v>1031.66226912928</v>
      </c>
      <c r="ET108">
        <f t="shared" si="907"/>
        <v>1.0316622691292801</v>
      </c>
      <c r="EU108">
        <v>1.0985507246376799E-3</v>
      </c>
      <c r="EV108">
        <f t="shared" si="989"/>
        <v>22.934253123959916</v>
      </c>
      <c r="EW108">
        <f t="shared" si="990"/>
        <v>72.675562010226571</v>
      </c>
      <c r="EX108">
        <f t="shared" si="991"/>
        <v>0.16074466225183165</v>
      </c>
      <c r="EY108">
        <f t="shared" si="992"/>
        <v>0.86324714993250451</v>
      </c>
      <c r="EZ108">
        <f t="shared" si="993"/>
        <v>0.85087542130670502</v>
      </c>
      <c r="FD108">
        <v>1095.0640434796401</v>
      </c>
      <c r="FE108">
        <f t="shared" si="908"/>
        <v>1.0950640434796401</v>
      </c>
      <c r="FF108">
        <v>9.3424657534246498E-4</v>
      </c>
      <c r="FG108">
        <f t="shared" si="994"/>
        <v>15.191001225080733</v>
      </c>
      <c r="FH108">
        <f t="shared" ref="FH108:FH114" si="1145">FG108+FH107</f>
        <v>47.577681256264583</v>
      </c>
      <c r="FI108">
        <f t="shared" si="995"/>
        <v>0.83672809386732949</v>
      </c>
      <c r="FJ108">
        <f t="shared" si="996"/>
        <v>0.4841624168575423</v>
      </c>
      <c r="FK108">
        <f t="shared" si="997"/>
        <v>0.49470457127133444</v>
      </c>
      <c r="FO108">
        <v>1411.31105398457</v>
      </c>
      <c r="FP108">
        <f t="shared" si="909"/>
        <v>1.4113110539845699</v>
      </c>
      <c r="FQ108">
        <v>6.4239631336405502E-4</v>
      </c>
      <c r="FR108">
        <f t="shared" si="998"/>
        <v>13.785328612962555</v>
      </c>
      <c r="FS108">
        <f t="shared" si="1128"/>
        <v>34.829216194299917</v>
      </c>
      <c r="FT108">
        <f t="shared" si="999"/>
        <v>1.0092001917283124</v>
      </c>
      <c r="FU108">
        <f t="shared" si="1000"/>
        <v>0.35096581086207224</v>
      </c>
      <c r="FV108">
        <f t="shared" si="1001"/>
        <v>0.35378904746080947</v>
      </c>
      <c r="FZ108">
        <v>713.68140135706699</v>
      </c>
      <c r="GA108">
        <f t="shared" si="910"/>
        <v>0.71368140135706704</v>
      </c>
      <c r="GB108">
        <v>1.2537688442211001E-3</v>
      </c>
      <c r="GC108">
        <f t="shared" si="1002"/>
        <v>9.3009558176639473</v>
      </c>
      <c r="GD108">
        <f t="shared" ref="GD108:GD116" si="1146">GC108+GD107</f>
        <v>26.430371441778568</v>
      </c>
      <c r="GE108">
        <f t="shared" si="1003"/>
        <v>1.071251820793675</v>
      </c>
      <c r="GF108">
        <f t="shared" si="1004"/>
        <v>0.37422498842208657</v>
      </c>
      <c r="GG108">
        <f t="shared" si="1005"/>
        <v>0.41479160765028439</v>
      </c>
      <c r="GK108">
        <v>788.43707270673497</v>
      </c>
      <c r="GL108">
        <f t="shared" si="911"/>
        <v>0.78843707270673502</v>
      </c>
      <c r="GM108">
        <v>1.06179775280898E-3</v>
      </c>
      <c r="GN108">
        <f t="shared" si="1006"/>
        <v>15.082354443309375</v>
      </c>
      <c r="GO108">
        <f t="shared" si="1129"/>
        <v>46.178072863465971</v>
      </c>
      <c r="GP108">
        <f t="shared" si="1007"/>
        <v>0.40133241479605342</v>
      </c>
      <c r="GQ108">
        <f t="shared" si="1008"/>
        <v>0.69027864373768322</v>
      </c>
      <c r="GR108">
        <f t="shared" si="1009"/>
        <v>0.67254366723275549</v>
      </c>
      <c r="GV108">
        <v>700.54200542005401</v>
      </c>
      <c r="GW108">
        <f t="shared" si="912"/>
        <v>0.70054200542005396</v>
      </c>
      <c r="GX108">
        <v>1.39865394521713E-3</v>
      </c>
      <c r="GY108">
        <f t="shared" si="1010"/>
        <v>15.66241819951993</v>
      </c>
      <c r="GZ108">
        <f t="shared" si="1130"/>
        <v>48.703641044165693</v>
      </c>
      <c r="HA108">
        <f t="shared" si="1011"/>
        <v>0.80058538515214128</v>
      </c>
      <c r="HB108">
        <f t="shared" si="1012"/>
        <v>0.46309988515825079</v>
      </c>
      <c r="HC108">
        <f t="shared" si="1013"/>
        <v>0.50059981748613736</v>
      </c>
      <c r="HG108">
        <v>647.72727272727195</v>
      </c>
      <c r="HH108">
        <f t="shared" si="913"/>
        <v>0.64772727272727193</v>
      </c>
      <c r="HI108">
        <v>1.3448275862068899E-3</v>
      </c>
      <c r="HJ108">
        <f t="shared" si="1014"/>
        <v>10.289423000817825</v>
      </c>
      <c r="HK108">
        <f t="shared" ref="HK108:HK115" si="1147">HJ108+HK107</f>
        <v>30.824297109287656</v>
      </c>
      <c r="HL108">
        <f t="shared" si="1015"/>
        <v>1.1295171204425378</v>
      </c>
      <c r="HM108">
        <f t="shared" si="1016"/>
        <v>0.31389647725770509</v>
      </c>
      <c r="HN108">
        <f t="shared" si="1017"/>
        <v>0.3509144417141285</v>
      </c>
      <c r="HR108">
        <v>787.41095538910804</v>
      </c>
      <c r="HS108">
        <f t="shared" si="914"/>
        <v>0.78741095538910799</v>
      </c>
      <c r="HT108">
        <v>1.06786940531029E-3</v>
      </c>
      <c r="HU108">
        <f t="shared" si="1018"/>
        <v>12.176390026343103</v>
      </c>
      <c r="HV108">
        <f t="shared" si="1131"/>
        <v>32.661016632955224</v>
      </c>
      <c r="HW108">
        <f t="shared" si="1019"/>
        <v>1.4079861143899117</v>
      </c>
      <c r="HX108">
        <f t="shared" si="1020"/>
        <v>0.23119803477108078</v>
      </c>
      <c r="HY108">
        <f t="shared" si="1021"/>
        <v>0.26046960948500575</v>
      </c>
      <c r="IC108">
        <v>1127.2084805653701</v>
      </c>
      <c r="ID108">
        <f t="shared" si="915"/>
        <v>1.1272084805653702</v>
      </c>
      <c r="IE108">
        <v>6.6919870506337105E-4</v>
      </c>
      <c r="IF108">
        <f t="shared" si="1022"/>
        <v>9.0432257440996082</v>
      </c>
      <c r="IG108">
        <f t="shared" ref="IG108:IG114" si="1148">IF108+IG107</f>
        <v>24.085169361401309</v>
      </c>
      <c r="IH108">
        <f t="shared" si="1023"/>
        <v>1.2954191428104791</v>
      </c>
      <c r="II108">
        <f t="shared" si="1024"/>
        <v>0.25948529771793249</v>
      </c>
      <c r="IJ108">
        <f t="shared" si="1025"/>
        <v>0.26566737759455789</v>
      </c>
      <c r="IN108">
        <v>1171.3160105443001</v>
      </c>
      <c r="IO108">
        <f t="shared" si="916"/>
        <v>1.1713160105443001</v>
      </c>
      <c r="IP108">
        <v>7.5675675675675701E-4</v>
      </c>
      <c r="IQ108">
        <f t="shared" si="1026"/>
        <v>12.958163643095157</v>
      </c>
      <c r="IR108">
        <f t="shared" ref="IR108:IR114" si="1149">IQ108+IR107</f>
        <v>34.524250277674909</v>
      </c>
      <c r="IS108">
        <f t="shared" si="1027"/>
        <v>1.7240932209006696</v>
      </c>
      <c r="IT108">
        <f t="shared" si="1028"/>
        <v>0.18904800864839513</v>
      </c>
      <c r="IU108">
        <f t="shared" si="1029"/>
        <v>0.21956795429546475</v>
      </c>
      <c r="IY108">
        <v>1626.1682242990601</v>
      </c>
      <c r="IZ108">
        <f t="shared" si="917"/>
        <v>1.62616822429906</v>
      </c>
      <c r="JA108">
        <v>4.9830508474576205E-4</v>
      </c>
      <c r="JB108">
        <f t="shared" si="1030"/>
        <v>12.366731641082099</v>
      </c>
      <c r="JC108">
        <f t="shared" ref="JC108:JC114" si="1150">JB108+JC107</f>
        <v>27.48162586907133</v>
      </c>
      <c r="JD108">
        <f t="shared" si="1031"/>
        <v>1.035320995802967</v>
      </c>
      <c r="JE108">
        <f t="shared" si="1032"/>
        <v>0.34190217766553122</v>
      </c>
      <c r="JF108">
        <f t="shared" si="1033"/>
        <v>0.33202445026999877</v>
      </c>
      <c r="JJ108">
        <v>789.60396039603904</v>
      </c>
      <c r="JK108">
        <f t="shared" si="918"/>
        <v>0.78960396039603908</v>
      </c>
      <c r="JL108">
        <v>8.9062499999999895E-4</v>
      </c>
      <c r="JM108">
        <f t="shared" si="1034"/>
        <v>5.2950356718192557</v>
      </c>
      <c r="JN108">
        <f t="shared" ref="JN108:JN119" si="1151">JM108+JN107</f>
        <v>16.256688466111747</v>
      </c>
      <c r="JO108">
        <f t="shared" si="1035"/>
        <v>1.1254172429516605</v>
      </c>
      <c r="JP108">
        <f t="shared" si="1036"/>
        <v>0.29405472863738519</v>
      </c>
      <c r="JQ108">
        <f t="shared" si="1037"/>
        <v>0.29101058620938908</v>
      </c>
      <c r="JU108">
        <v>890.47619047619003</v>
      </c>
      <c r="JV108">
        <f t="shared" si="919"/>
        <v>0.89047619047618998</v>
      </c>
      <c r="JW108">
        <v>8.9002624671916E-4</v>
      </c>
      <c r="JX108">
        <f t="shared" si="1038"/>
        <v>6.8096881921894417</v>
      </c>
      <c r="JY108">
        <f t="shared" si="1132"/>
        <v>20.722734830296176</v>
      </c>
      <c r="JZ108">
        <f t="shared" si="1039"/>
        <v>1.2592174807290955</v>
      </c>
      <c r="KA108">
        <f t="shared" si="1040"/>
        <v>0.27227386649587088</v>
      </c>
      <c r="KB108">
        <f t="shared" si="1041"/>
        <v>0.27756707053089508</v>
      </c>
      <c r="KF108">
        <v>804.87804878048701</v>
      </c>
      <c r="KG108">
        <f t="shared" si="920"/>
        <v>0.80487804878048697</v>
      </c>
      <c r="KH108">
        <v>8.8265306122448897E-4</v>
      </c>
      <c r="KI108">
        <f t="shared" si="1042"/>
        <v>7.4422686443886086</v>
      </c>
      <c r="KJ108">
        <f t="shared" si="1133"/>
        <v>22.584919296555022</v>
      </c>
      <c r="KK108">
        <f t="shared" si="1043"/>
        <v>1.0784921791266739</v>
      </c>
      <c r="KL108">
        <f t="shared" si="1044"/>
        <v>0.33274633640235496</v>
      </c>
      <c r="KM108">
        <f t="shared" si="1045"/>
        <v>0.33460674993197675</v>
      </c>
      <c r="KQ108">
        <v>1045.2049007182</v>
      </c>
      <c r="KR108">
        <f t="shared" si="921"/>
        <v>1.0452049007182</v>
      </c>
      <c r="KS108">
        <v>9.9682539682539699E-4</v>
      </c>
      <c r="KT108">
        <f t="shared" si="1046"/>
        <v>16.12986079005497</v>
      </c>
      <c r="KU108">
        <f t="shared" si="1134"/>
        <v>44.896491498433221</v>
      </c>
      <c r="KV108">
        <f t="shared" si="1047"/>
        <v>1.7925303133158654</v>
      </c>
      <c r="KW108">
        <f t="shared" si="1048"/>
        <v>0.17500687009060087</v>
      </c>
      <c r="KX108">
        <f t="shared" si="1049"/>
        <v>0.23176955076957828</v>
      </c>
      <c r="LB108">
        <v>681.59203980099505</v>
      </c>
      <c r="LC108">
        <f t="shared" si="922"/>
        <v>0.68159203980099503</v>
      </c>
      <c r="LD108">
        <v>1.3159509202453901E-3</v>
      </c>
      <c r="LE108">
        <f t="shared" si="1050"/>
        <v>8.0045676413953171</v>
      </c>
      <c r="LF108">
        <f t="shared" si="1135"/>
        <v>25.786276178108054</v>
      </c>
      <c r="LG108">
        <f t="shared" si="1051"/>
        <v>3.3116356418815771</v>
      </c>
      <c r="LH108">
        <f t="shared" si="1052"/>
        <v>4.3601010047481584E-2</v>
      </c>
      <c r="LI108">
        <f t="shared" si="1053"/>
        <v>0.12682823331049389</v>
      </c>
      <c r="LM108">
        <v>796.29629629629596</v>
      </c>
      <c r="LN108">
        <f t="shared" si="923"/>
        <v>0.79629629629629595</v>
      </c>
      <c r="LO108">
        <v>1.03947368421052E-3</v>
      </c>
      <c r="LP108">
        <f t="shared" si="1054"/>
        <v>9.9661906443961641</v>
      </c>
      <c r="LQ108">
        <f t="shared" si="1136"/>
        <v>29.772417621234212</v>
      </c>
      <c r="LR108">
        <f t="shared" si="1055"/>
        <v>0.73053026551491818</v>
      </c>
      <c r="LS108">
        <f t="shared" si="1056"/>
        <v>0.45511479217563905</v>
      </c>
      <c r="LT108">
        <f t="shared" si="1057"/>
        <v>0.44940731922152571</v>
      </c>
      <c r="LX108">
        <v>748.58757062146799</v>
      </c>
      <c r="LY108">
        <f t="shared" si="924"/>
        <v>0.74858757062146797</v>
      </c>
      <c r="LZ108">
        <v>1.1951019189128599E-3</v>
      </c>
      <c r="MA108">
        <f t="shared" si="1058"/>
        <v>10.130300313740092</v>
      </c>
      <c r="MB108">
        <f>MA108+MB107</f>
        <v>30.519380946448948</v>
      </c>
      <c r="MC108">
        <f t="shared" si="1059"/>
        <v>1.4507171633778633</v>
      </c>
      <c r="MD108">
        <f t="shared" si="1060"/>
        <v>0.24235293920514397</v>
      </c>
      <c r="ME108">
        <f t="shared" si="1061"/>
        <v>0.28915139540789792</v>
      </c>
      <c r="MI108">
        <v>845.20547945205396</v>
      </c>
      <c r="MJ108">
        <f t="shared" si="925"/>
        <v>0.84520547945205393</v>
      </c>
      <c r="MK108">
        <v>9.13654618473895E-4</v>
      </c>
      <c r="ML108">
        <f t="shared" si="1062"/>
        <v>8.0926006950743581</v>
      </c>
      <c r="MM108">
        <f t="shared" si="1137"/>
        <v>24.473447376752347</v>
      </c>
      <c r="MN108">
        <f t="shared" si="1063"/>
        <v>1.1231645408496622</v>
      </c>
      <c r="MO108">
        <f t="shared" si="1064"/>
        <v>0.30905435892228988</v>
      </c>
      <c r="MP108">
        <f t="shared" si="1065"/>
        <v>0.31828789062945023</v>
      </c>
      <c r="MT108">
        <v>720.25316455696202</v>
      </c>
      <c r="MU108">
        <f t="shared" si="926"/>
        <v>0.72025316455696198</v>
      </c>
      <c r="MV108">
        <v>1.2127071823204399E-3</v>
      </c>
      <c r="MW108">
        <f t="shared" si="1066"/>
        <v>8.009954969091412</v>
      </c>
      <c r="MX108">
        <f t="shared" ref="MX108:MX116" si="1152">MW108+MX107</f>
        <v>26.347095615872398</v>
      </c>
      <c r="MY108">
        <f t="shared" si="1067"/>
        <v>1.0483919044120769</v>
      </c>
      <c r="MZ108">
        <f t="shared" si="1068"/>
        <v>0.38818338613381037</v>
      </c>
      <c r="NA108">
        <f t="shared" si="1069"/>
        <v>0.39626723778461653</v>
      </c>
      <c r="NE108">
        <v>774.45652173913004</v>
      </c>
      <c r="NF108">
        <f t="shared" si="927"/>
        <v>0.77445652173913004</v>
      </c>
      <c r="NG108">
        <v>1.21712421033073E-3</v>
      </c>
      <c r="NH108">
        <f t="shared" si="1070"/>
        <v>11.602709345383509</v>
      </c>
      <c r="NI108">
        <f t="shared" si="1138"/>
        <v>35.134038752909674</v>
      </c>
      <c r="NJ108">
        <f t="shared" si="1071"/>
        <v>0.89788938165899645</v>
      </c>
      <c r="NK108">
        <f t="shared" si="1072"/>
        <v>0.41300335886106071</v>
      </c>
      <c r="NL108">
        <f t="shared" si="1073"/>
        <v>0.43555354062059159</v>
      </c>
      <c r="NP108">
        <v>844.47982425970497</v>
      </c>
      <c r="NQ108">
        <f t="shared" si="928"/>
        <v>0.84447982425970491</v>
      </c>
      <c r="NR108">
        <v>1.0439628105133501E-3</v>
      </c>
      <c r="NS108">
        <f t="shared" si="1074"/>
        <v>12.181596388720539</v>
      </c>
      <c r="NT108">
        <f>NS108+NT107</f>
        <v>37.349835710823839</v>
      </c>
      <c r="NU108">
        <f t="shared" si="1075"/>
        <v>0.66489185812402685</v>
      </c>
      <c r="NV108">
        <f t="shared" si="1076"/>
        <v>0.51308762456862911</v>
      </c>
      <c r="NW108">
        <f t="shared" si="1077"/>
        <v>0.50960700869921349</v>
      </c>
      <c r="OA108">
        <v>768.97926634768703</v>
      </c>
      <c r="OB108">
        <f t="shared" si="929"/>
        <v>0.76897926634768698</v>
      </c>
      <c r="OC108">
        <v>1.1010101010100999E-3</v>
      </c>
      <c r="OD108">
        <f t="shared" si="1078"/>
        <v>8.1195435177735984</v>
      </c>
      <c r="OE108">
        <f>OD108+OE107</f>
        <v>22.682577992312481</v>
      </c>
      <c r="OF108">
        <f t="shared" si="1079"/>
        <v>1.5429564398359152</v>
      </c>
      <c r="OG108">
        <f t="shared" si="1080"/>
        <v>0.22234071311598294</v>
      </c>
      <c r="OH108">
        <f t="shared" si="1081"/>
        <v>0.25321524834692327</v>
      </c>
      <c r="OL108">
        <v>761.36098382004195</v>
      </c>
      <c r="OM108">
        <f t="shared" si="930"/>
        <v>0.76136098382004191</v>
      </c>
      <c r="ON108">
        <v>1.17259235598363E-3</v>
      </c>
      <c r="OO108">
        <f t="shared" si="1082"/>
        <v>9.8289384407680647</v>
      </c>
      <c r="OP108">
        <f t="shared" ref="OP108:OP115" si="1153">OO108+OP107</f>
        <v>29.707140154737701</v>
      </c>
      <c r="OQ108">
        <f t="shared" si="1083"/>
        <v>0.65401122023901359</v>
      </c>
      <c r="OR108">
        <f t="shared" si="1084"/>
        <v>0.50084505191748485</v>
      </c>
      <c r="OS108">
        <f t="shared" si="1085"/>
        <v>0.48798660487892515</v>
      </c>
      <c r="OW108">
        <v>775.46976863095995</v>
      </c>
      <c r="OX108">
        <f t="shared" si="931"/>
        <v>0.77546976863095995</v>
      </c>
      <c r="OY108">
        <v>1.1816845432466E-3</v>
      </c>
      <c r="OZ108">
        <f t="shared" si="1086"/>
        <v>10.420498617694886</v>
      </c>
      <c r="PA108">
        <f>OZ108+PA107</f>
        <v>29.842156051197701</v>
      </c>
      <c r="PB108">
        <f t="shared" si="1087"/>
        <v>0.82369993581420231</v>
      </c>
      <c r="PC108">
        <f t="shared" si="1088"/>
        <v>0.42853738358242049</v>
      </c>
      <c r="PD108">
        <f t="shared" si="1089"/>
        <v>0.42776740225835547</v>
      </c>
      <c r="PH108">
        <v>614.60104735626896</v>
      </c>
      <c r="PI108">
        <f t="shared" si="932"/>
        <v>0.61460104735626897</v>
      </c>
      <c r="PJ108">
        <v>1.56511627906976E-3</v>
      </c>
      <c r="PK108">
        <f t="shared" si="1090"/>
        <v>16.003233937318608</v>
      </c>
      <c r="PL108">
        <f t="shared" ref="PL108:PL113" si="1154">PK108+PL107</f>
        <v>42.18385884814748</v>
      </c>
      <c r="PM108">
        <f t="shared" si="1091"/>
        <v>0.92029518823941958</v>
      </c>
      <c r="PN108">
        <f t="shared" si="1092"/>
        <v>0.41864274141385688</v>
      </c>
      <c r="PO108">
        <f t="shared" si="1093"/>
        <v>0.49424783232454211</v>
      </c>
      <c r="PS108">
        <v>834.90875883172805</v>
      </c>
      <c r="PT108">
        <f t="shared" si="933"/>
        <v>0.8349087588317281</v>
      </c>
      <c r="PU108">
        <v>1.0751654196773301E-3</v>
      </c>
      <c r="PV108">
        <f t="shared" si="1094"/>
        <v>10.085979546691652</v>
      </c>
      <c r="PW108">
        <f>PV108+PW107</f>
        <v>33.205252297377328</v>
      </c>
      <c r="PX108">
        <f t="shared" si="1095"/>
        <v>0.8543073531586296</v>
      </c>
      <c r="PY108">
        <f t="shared" si="1096"/>
        <v>0.42228868383689772</v>
      </c>
      <c r="PZ108">
        <f t="shared" si="1097"/>
        <v>0.41863815908963609</v>
      </c>
      <c r="QD108">
        <v>709.84455958549199</v>
      </c>
      <c r="QE108">
        <f t="shared" si="934"/>
        <v>0.70984455958549197</v>
      </c>
      <c r="QF108">
        <v>1.21731715572682E-3</v>
      </c>
      <c r="QG108">
        <f t="shared" si="1098"/>
        <v>8.7829520615210672</v>
      </c>
      <c r="QH108">
        <f t="shared" ref="QH108:QH116" si="1155">QG108+QH107</f>
        <v>29.430361401095851</v>
      </c>
      <c r="QI108">
        <f t="shared" si="1099"/>
        <v>1.1595570057278735</v>
      </c>
      <c r="QJ108">
        <f t="shared" si="1100"/>
        <v>0.3082948168607082</v>
      </c>
      <c r="QK108">
        <f t="shared" si="1101"/>
        <v>0.32582071301371596</v>
      </c>
      <c r="QO108">
        <v>979.729729729729</v>
      </c>
      <c r="QP108">
        <f t="shared" si="935"/>
        <v>0.97972972972972905</v>
      </c>
      <c r="QQ108">
        <v>7.7868001930501897E-4</v>
      </c>
      <c r="QR108">
        <f t="shared" si="1102"/>
        <v>7.1701659236189599</v>
      </c>
      <c r="QS108">
        <f t="shared" ref="QS108:QS117" si="1156">QR108+QS107</f>
        <v>21.72881247466881</v>
      </c>
      <c r="QT108">
        <f t="shared" si="1103"/>
        <v>1.3988393654827764</v>
      </c>
      <c r="QU108">
        <f t="shared" si="1104"/>
        <v>0.25031551594767343</v>
      </c>
      <c r="QV108">
        <f t="shared" si="1105"/>
        <v>0.25558569293601402</v>
      </c>
      <c r="QZ108">
        <v>701.021595758437</v>
      </c>
      <c r="RA108">
        <f t="shared" si="936"/>
        <v>0.70102159575843703</v>
      </c>
      <c r="RB108">
        <v>1.2703349282296599E-3</v>
      </c>
      <c r="RC108">
        <f t="shared" si="1106"/>
        <v>10.639321006948578</v>
      </c>
      <c r="RD108">
        <f t="shared" si="1139"/>
        <v>32.018144951231307</v>
      </c>
      <c r="RE108">
        <f t="shared" si="1107"/>
        <v>1.0283807913976195</v>
      </c>
      <c r="RF108">
        <f t="shared" si="1108"/>
        <v>0.33790066094609184</v>
      </c>
      <c r="RG108">
        <f t="shared" si="1109"/>
        <v>0.35672504137969852</v>
      </c>
      <c r="RK108">
        <v>748.10915639285201</v>
      </c>
      <c r="RL108">
        <f t="shared" si="937"/>
        <v>0.74810915639285203</v>
      </c>
      <c r="RM108">
        <v>1.17480260423881E-3</v>
      </c>
      <c r="RN108">
        <f t="shared" si="1110"/>
        <v>7.6584263640078882</v>
      </c>
      <c r="RO108">
        <f t="shared" ref="RO108:RO117" si="1157">RN108+RO107</f>
        <v>22.478708131681287</v>
      </c>
      <c r="RP108">
        <f t="shared" si="1111"/>
        <v>1.7988668025399088</v>
      </c>
      <c r="RQ108">
        <f t="shared" si="1112"/>
        <v>0.18432810330023264</v>
      </c>
      <c r="RR108">
        <f t="shared" si="1113"/>
        <v>0.23488767543833405</v>
      </c>
      <c r="RV108">
        <v>1030.1369863013599</v>
      </c>
      <c r="RW108">
        <f t="shared" si="938"/>
        <v>1.0301369863013599</v>
      </c>
      <c r="RX108">
        <v>7.5708502024291499E-4</v>
      </c>
      <c r="RY108">
        <f t="shared" si="1114"/>
        <v>11.117254335431937</v>
      </c>
      <c r="RZ108">
        <f t="shared" ref="RZ108:RZ114" si="1158">RY108+RZ107</f>
        <v>32.222202405369551</v>
      </c>
      <c r="SA108">
        <f t="shared" si="1115"/>
        <v>2.0717080289109933</v>
      </c>
      <c r="SB108">
        <f t="shared" si="1116"/>
        <v>0.12947917411192278</v>
      </c>
      <c r="SC108">
        <f t="shared" si="1117"/>
        <v>0.19347774141825225</v>
      </c>
    </row>
    <row r="109" spans="1:497" x14ac:dyDescent="0.25">
      <c r="A109" s="4">
        <v>4.3642600000000001E-5</v>
      </c>
      <c r="B109" s="1">
        <v>0.99995999999999996</v>
      </c>
      <c r="E109">
        <v>777.17391304347802</v>
      </c>
      <c r="F109">
        <f t="shared" si="894"/>
        <v>0.77717391304347805</v>
      </c>
      <c r="G109">
        <v>1.1653386454183201E-3</v>
      </c>
      <c r="H109">
        <f t="shared" si="1118"/>
        <v>10.020108731025969</v>
      </c>
      <c r="I109">
        <f t="shared" si="1119"/>
        <v>39.54945480331461</v>
      </c>
      <c r="J109">
        <f t="shared" si="939"/>
        <v>0.82052513113965631</v>
      </c>
      <c r="K109">
        <f t="shared" si="940"/>
        <v>0.41042450843185646</v>
      </c>
      <c r="L109">
        <f t="shared" si="941"/>
        <v>0.4239152715448069</v>
      </c>
      <c r="Q109">
        <v>520</v>
      </c>
      <c r="R109">
        <f t="shared" si="895"/>
        <v>0.52</v>
      </c>
      <c r="S109">
        <v>1.81722543352601E-3</v>
      </c>
      <c r="T109">
        <f t="shared" si="942"/>
        <v>12.122918168952701</v>
      </c>
      <c r="U109">
        <f t="shared" si="1122"/>
        <v>45.817828455964843</v>
      </c>
      <c r="V109">
        <f t="shared" si="943"/>
        <v>1.215210063924083</v>
      </c>
      <c r="W109">
        <f t="shared" si="944"/>
        <v>0.30037901711696624</v>
      </c>
      <c r="X109">
        <f t="shared" si="945"/>
        <v>0.41826779519176532</v>
      </c>
      <c r="AB109">
        <v>598.03921568627402</v>
      </c>
      <c r="AC109">
        <f t="shared" si="896"/>
        <v>0.59803921568627405</v>
      </c>
      <c r="AD109">
        <v>1.5721708683473299E-3</v>
      </c>
      <c r="AE109">
        <f t="shared" si="946"/>
        <v>11.433969951616945</v>
      </c>
      <c r="AF109">
        <f t="shared" si="1123"/>
        <v>38.140972752737341</v>
      </c>
      <c r="AG109">
        <f t="shared" si="947"/>
        <v>1.7741403728238141</v>
      </c>
      <c r="AH109">
        <f t="shared" si="948"/>
        <v>0.17198586679952954</v>
      </c>
      <c r="AI109">
        <f t="shared" si="949"/>
        <v>0.25211584619600619</v>
      </c>
      <c r="AM109">
        <v>542.94758455483895</v>
      </c>
      <c r="AN109">
        <f t="shared" si="897"/>
        <v>0.54294758455483894</v>
      </c>
      <c r="AO109">
        <v>1.60152284263959E-3</v>
      </c>
      <c r="AP109">
        <f t="shared" si="1120"/>
        <v>14.2231158316127</v>
      </c>
      <c r="AQ109">
        <f t="shared" si="1121"/>
        <v>49.296282604971395</v>
      </c>
      <c r="AR109">
        <f t="shared" si="950"/>
        <v>0.17518236506846785</v>
      </c>
      <c r="AS109">
        <f t="shared" si="951"/>
        <v>0.84303948490771263</v>
      </c>
      <c r="AT109">
        <f t="shared" si="952"/>
        <v>0.81491670927077808</v>
      </c>
      <c r="AX109">
        <v>664.77272727272702</v>
      </c>
      <c r="AY109">
        <f t="shared" si="898"/>
        <v>0.66477272727272707</v>
      </c>
      <c r="AZ109">
        <v>1.28930890538033E-3</v>
      </c>
      <c r="BA109">
        <f t="shared" si="953"/>
        <v>12.197813674364523</v>
      </c>
      <c r="BB109">
        <f t="shared" si="1140"/>
        <v>38.813681166110399</v>
      </c>
      <c r="BC109">
        <f t="shared" si="954"/>
        <v>0.438638432238177</v>
      </c>
      <c r="BD109">
        <f t="shared" si="955"/>
        <v>0.6680954721261626</v>
      </c>
      <c r="BE109">
        <f t="shared" si="956"/>
        <v>0.67734804644054036</v>
      </c>
      <c r="BI109">
        <v>731.13207547169702</v>
      </c>
      <c r="BJ109">
        <f t="shared" si="899"/>
        <v>0.73113207547169701</v>
      </c>
      <c r="BK109">
        <v>8.77184530978188E-4</v>
      </c>
      <c r="BL109">
        <f t="shared" si="957"/>
        <v>17.03270933938229</v>
      </c>
      <c r="BM109">
        <f t="shared" si="1124"/>
        <v>82.64626441597504</v>
      </c>
      <c r="BN109">
        <f t="shared" si="958"/>
        <v>0.18164214247096838</v>
      </c>
      <c r="BO109">
        <f t="shared" si="959"/>
        <v>0.79670781307027616</v>
      </c>
      <c r="BP109">
        <f t="shared" si="960"/>
        <v>0.82401569314096779</v>
      </c>
      <c r="BT109">
        <v>4395.5621537074803</v>
      </c>
      <c r="BU109">
        <f t="shared" si="900"/>
        <v>4.3955621537074805</v>
      </c>
      <c r="BV109">
        <v>2.0927467458444898E-3</v>
      </c>
      <c r="BW109">
        <f t="shared" si="961"/>
        <v>18.422066424687412</v>
      </c>
      <c r="BX109">
        <f t="shared" si="1141"/>
        <v>65.004815750631508</v>
      </c>
      <c r="BY109">
        <f t="shared" si="962"/>
        <v>0.21509974049601244</v>
      </c>
      <c r="BZ109">
        <f t="shared" si="963"/>
        <v>0.78138935987869629</v>
      </c>
      <c r="CA109">
        <f t="shared" si="964"/>
        <v>0.80195139361087919</v>
      </c>
      <c r="CE109">
        <v>541.44427001569795</v>
      </c>
      <c r="CF109">
        <f t="shared" si="901"/>
        <v>0.54144427001569795</v>
      </c>
      <c r="CG109">
        <v>1.4264090747961699E-3</v>
      </c>
      <c r="CH109">
        <f t="shared" si="965"/>
        <v>14.481310404022031</v>
      </c>
      <c r="CI109">
        <f t="shared" si="1142"/>
        <v>60.171987828774967</v>
      </c>
      <c r="CJ109">
        <f t="shared" si="966"/>
        <v>0.98945854523933352</v>
      </c>
      <c r="CK109">
        <f t="shared" si="967"/>
        <v>0.35633888943156661</v>
      </c>
      <c r="CL109">
        <f t="shared" si="968"/>
        <v>0.47550526352308758</v>
      </c>
      <c r="CP109">
        <v>851.5625</v>
      </c>
      <c r="CQ109">
        <f t="shared" si="902"/>
        <v>0.8515625</v>
      </c>
      <c r="CR109">
        <v>1.1141294642857101E-3</v>
      </c>
      <c r="CS109">
        <f t="shared" si="969"/>
        <v>17.998860489268338</v>
      </c>
      <c r="CT109">
        <f t="shared" si="1125"/>
        <v>59.172700784675634</v>
      </c>
      <c r="CU109">
        <f t="shared" si="970"/>
        <v>1.0466514324703708</v>
      </c>
      <c r="CV109">
        <f t="shared" si="971"/>
        <v>0.33637528066988776</v>
      </c>
      <c r="CW109">
        <f t="shared" si="972"/>
        <v>0.38370971056521236</v>
      </c>
      <c r="DA109">
        <v>680.79640333975601</v>
      </c>
      <c r="DB109">
        <f t="shared" si="903"/>
        <v>0.680796403339756</v>
      </c>
      <c r="DC109">
        <v>1.27398843930635E-3</v>
      </c>
      <c r="DD109">
        <f t="shared" si="973"/>
        <v>20.614699665151296</v>
      </c>
      <c r="DE109">
        <f t="shared" si="1143"/>
        <v>64.219840245430731</v>
      </c>
      <c r="DF109">
        <f t="shared" si="974"/>
        <v>1.3704184691371966</v>
      </c>
      <c r="DG109">
        <f t="shared" si="975"/>
        <v>0.24724421482051218</v>
      </c>
      <c r="DH109">
        <f t="shared" si="976"/>
        <v>0.34215443298669018</v>
      </c>
      <c r="DL109">
        <v>677.82426778242598</v>
      </c>
      <c r="DM109">
        <f t="shared" si="904"/>
        <v>0.67782426778242599</v>
      </c>
      <c r="DN109">
        <v>9.1875939391477396E-4</v>
      </c>
      <c r="DO109">
        <f t="shared" si="977"/>
        <v>17.533576219747594</v>
      </c>
      <c r="DP109">
        <f t="shared" si="1126"/>
        <v>79.316890487458636</v>
      </c>
      <c r="DQ109">
        <f t="shared" si="978"/>
        <v>0.53905043232559746</v>
      </c>
      <c r="DR109">
        <f t="shared" si="979"/>
        <v>0.56547416479435886</v>
      </c>
      <c r="DS109">
        <f t="shared" si="980"/>
        <v>0.60520593438685599</v>
      </c>
      <c r="DW109">
        <v>1021.80739473789</v>
      </c>
      <c r="DX109">
        <f t="shared" si="905"/>
        <v>1.0218073947378901</v>
      </c>
      <c r="DY109">
        <v>1.09067974397691E-3</v>
      </c>
      <c r="DZ109">
        <f t="shared" si="981"/>
        <v>19.616542157858095</v>
      </c>
      <c r="EA109">
        <f t="shared" si="1127"/>
        <v>62.534565530092593</v>
      </c>
      <c r="EB109">
        <f t="shared" si="982"/>
        <v>0.34297196052220208</v>
      </c>
      <c r="EC109">
        <f t="shared" si="983"/>
        <v>0.67895947013321456</v>
      </c>
      <c r="ED109">
        <f t="shared" si="984"/>
        <v>0.69423258704827662</v>
      </c>
      <c r="EH109">
        <v>857.142857142857</v>
      </c>
      <c r="EI109">
        <f t="shared" si="906"/>
        <v>0.85714285714285698</v>
      </c>
      <c r="EJ109">
        <v>1.13868613138686E-3</v>
      </c>
      <c r="EK109">
        <f t="shared" si="985"/>
        <v>16.745384285100883</v>
      </c>
      <c r="EL109">
        <f t="shared" si="1144"/>
        <v>62.172606268784847</v>
      </c>
      <c r="EM109">
        <f t="shared" si="986"/>
        <v>0.74902151360259328</v>
      </c>
      <c r="EN109">
        <f t="shared" si="987"/>
        <v>0.45926725355478626</v>
      </c>
      <c r="EO109">
        <f t="shared" si="988"/>
        <v>0.4848375879428945</v>
      </c>
      <c r="ES109">
        <v>715.03957783641101</v>
      </c>
      <c r="ET109">
        <f t="shared" si="907"/>
        <v>0.71503957783641103</v>
      </c>
      <c r="EU109">
        <v>7.21739130434782E-4</v>
      </c>
      <c r="EV109">
        <f t="shared" si="989"/>
        <v>15.067622764817996</v>
      </c>
      <c r="EW109">
        <f t="shared" si="990"/>
        <v>87.743184775044568</v>
      </c>
      <c r="EX109">
        <f t="shared" si="991"/>
        <v>2.2358423762219651E-2</v>
      </c>
      <c r="EY109">
        <f t="shared" si="992"/>
        <v>0.95269594936686641</v>
      </c>
      <c r="EZ109">
        <f t="shared" si="993"/>
        <v>0.93904227469283263</v>
      </c>
      <c r="FD109">
        <v>832.18383498077105</v>
      </c>
      <c r="FE109">
        <f t="shared" si="908"/>
        <v>0.83218383498077109</v>
      </c>
      <c r="FF109">
        <v>1.07397260273972E-3</v>
      </c>
      <c r="FG109">
        <f t="shared" si="994"/>
        <v>17.462969150239349</v>
      </c>
      <c r="FH109">
        <f t="shared" si="1145"/>
        <v>65.040650406503929</v>
      </c>
      <c r="FI109">
        <f t="shared" si="995"/>
        <v>0.3837062374610225</v>
      </c>
      <c r="FJ109">
        <f t="shared" si="996"/>
        <v>0.65710865120234185</v>
      </c>
      <c r="FK109">
        <f t="shared" si="997"/>
        <v>0.67141653761900288</v>
      </c>
      <c r="FO109">
        <v>1287.9177377891999</v>
      </c>
      <c r="FP109">
        <f t="shared" si="909"/>
        <v>1.2879177377891999</v>
      </c>
      <c r="FQ109">
        <v>8.1935483870967702E-4</v>
      </c>
      <c r="FR109">
        <f t="shared" si="998"/>
        <v>17.582721860722682</v>
      </c>
      <c r="FS109">
        <f t="shared" si="1128"/>
        <v>52.411938055022603</v>
      </c>
      <c r="FT109">
        <f t="shared" si="999"/>
        <v>0.70640220548445387</v>
      </c>
      <c r="FU109">
        <f t="shared" si="1000"/>
        <v>0.52761149529810736</v>
      </c>
      <c r="FV109">
        <f t="shared" si="1001"/>
        <v>0.53185570381454739</v>
      </c>
      <c r="FZ109">
        <v>616.59994889702705</v>
      </c>
      <c r="GA109">
        <f t="shared" si="910"/>
        <v>0.61659994889702707</v>
      </c>
      <c r="GB109">
        <v>1.62060301507537E-3</v>
      </c>
      <c r="GC109">
        <f t="shared" si="1002"/>
        <v>12.022277559906305</v>
      </c>
      <c r="GD109">
        <f t="shared" si="1146"/>
        <v>38.452649001684875</v>
      </c>
      <c r="GE109">
        <f t="shared" si="1003"/>
        <v>0.77307401712077872</v>
      </c>
      <c r="GF109">
        <f t="shared" si="1004"/>
        <v>0.50799139608676702</v>
      </c>
      <c r="GG109">
        <f t="shared" si="1005"/>
        <v>0.56305851927152184</v>
      </c>
      <c r="GK109">
        <v>514.14898044111499</v>
      </c>
      <c r="GL109">
        <f t="shared" si="911"/>
        <v>0.51414898044111501</v>
      </c>
      <c r="GM109">
        <v>1.4625468164794E-3</v>
      </c>
      <c r="GN109">
        <f t="shared" si="1006"/>
        <v>20.774812734082385</v>
      </c>
      <c r="GO109">
        <f t="shared" si="1129"/>
        <v>66.952885597548359</v>
      </c>
      <c r="GP109">
        <f t="shared" si="1007"/>
        <v>9.3159680936622066E-2</v>
      </c>
      <c r="GQ109">
        <f t="shared" si="1008"/>
        <v>0.85731905164234912</v>
      </c>
      <c r="GR109">
        <f t="shared" si="1009"/>
        <v>0.8352923912841852</v>
      </c>
      <c r="GV109">
        <v>537.94037940379405</v>
      </c>
      <c r="GW109">
        <f t="shared" si="912"/>
        <v>0.53794037940379402</v>
      </c>
      <c r="GX109">
        <v>1.63284732020873E-3</v>
      </c>
      <c r="GY109">
        <f t="shared" si="1010"/>
        <v>18.284964392035047</v>
      </c>
      <c r="GZ109">
        <f t="shared" si="1130"/>
        <v>66.988605436200743</v>
      </c>
      <c r="HA109">
        <f t="shared" si="1011"/>
        <v>0.41872970248457519</v>
      </c>
      <c r="HB109">
        <f t="shared" si="1012"/>
        <v>0.63243701348437498</v>
      </c>
      <c r="HC109">
        <f t="shared" si="1013"/>
        <v>0.68364917303654238</v>
      </c>
      <c r="HG109">
        <v>585.22727272727195</v>
      </c>
      <c r="HH109">
        <f t="shared" si="913"/>
        <v>0.58522727272727193</v>
      </c>
      <c r="HI109">
        <v>1.4827586206896501E-3</v>
      </c>
      <c r="HJ109">
        <f t="shared" si="1014"/>
        <v>11.34474843679916</v>
      </c>
      <c r="HK109">
        <f t="shared" si="1147"/>
        <v>42.169045546086814</v>
      </c>
      <c r="HL109">
        <f t="shared" si="1015"/>
        <v>0.88313851102883056</v>
      </c>
      <c r="HM109">
        <f t="shared" si="1016"/>
        <v>0.42323868892966138</v>
      </c>
      <c r="HN109">
        <f t="shared" si="1017"/>
        <v>0.47315143366721596</v>
      </c>
      <c r="HR109">
        <v>698.89786292933798</v>
      </c>
      <c r="HS109">
        <f t="shared" si="914"/>
        <v>0.69889786292933798</v>
      </c>
      <c r="HT109">
        <v>1.27718991703424E-3</v>
      </c>
      <c r="HU109">
        <f t="shared" si="1018"/>
        <v>14.563168951359634</v>
      </c>
      <c r="HV109">
        <f t="shared" si="1131"/>
        <v>47.22418558431486</v>
      </c>
      <c r="HW109">
        <f t="shared" si="1019"/>
        <v>1.0936041506269152</v>
      </c>
      <c r="HX109">
        <f t="shared" si="1020"/>
        <v>0.34210997556557227</v>
      </c>
      <c r="HY109">
        <f t="shared" si="1021"/>
        <v>0.38542391515014562</v>
      </c>
      <c r="IC109">
        <v>957.59717314487602</v>
      </c>
      <c r="ID109">
        <f t="shared" si="915"/>
        <v>0.95759717314487602</v>
      </c>
      <c r="IE109">
        <v>8.70193182539514E-4</v>
      </c>
      <c r="IF109">
        <f t="shared" si="1022"/>
        <v>11.759367331615053</v>
      </c>
      <c r="IG109">
        <f t="shared" si="1148"/>
        <v>35.844536693016366</v>
      </c>
      <c r="IH109">
        <f t="shared" si="1023"/>
        <v>0.96637184570302626</v>
      </c>
      <c r="II109">
        <f t="shared" si="1024"/>
        <v>0.38354075986128927</v>
      </c>
      <c r="IJ109">
        <f t="shared" si="1025"/>
        <v>0.39267838590121046</v>
      </c>
      <c r="IN109">
        <v>989.80330813128205</v>
      </c>
      <c r="IO109">
        <f t="shared" si="916"/>
        <v>0.98980330813128203</v>
      </c>
      <c r="IP109">
        <v>8.9189189189189195E-4</v>
      </c>
      <c r="IQ109">
        <f t="shared" si="1026"/>
        <v>15.272121436505</v>
      </c>
      <c r="IR109">
        <f t="shared" si="1149"/>
        <v>49.796371714179912</v>
      </c>
      <c r="IS109">
        <f t="shared" si="1027"/>
        <v>1.2897125806231027</v>
      </c>
      <c r="IT109">
        <f t="shared" si="1028"/>
        <v>0.28752789321639227</v>
      </c>
      <c r="IU109">
        <f t="shared" si="1029"/>
        <v>0.3339464497286786</v>
      </c>
      <c r="IY109">
        <v>1451.7133956386299</v>
      </c>
      <c r="IZ109">
        <f t="shared" si="917"/>
        <v>1.4517133956386299</v>
      </c>
      <c r="JA109">
        <v>6.6101694915254199E-4</v>
      </c>
      <c r="JB109">
        <f t="shared" si="1030"/>
        <v>16.404848095313</v>
      </c>
      <c r="JC109">
        <f t="shared" si="1150"/>
        <v>43.886473964384329</v>
      </c>
      <c r="JD109">
        <f t="shared" si="1031"/>
        <v>0.68002505411098224</v>
      </c>
      <c r="JE109">
        <f t="shared" si="1032"/>
        <v>0.53684230176047021</v>
      </c>
      <c r="JF109">
        <f t="shared" si="1033"/>
        <v>0.52133265526629791</v>
      </c>
      <c r="JJ109">
        <v>744.48226072607201</v>
      </c>
      <c r="JK109">
        <f t="shared" si="918"/>
        <v>0.74448226072607204</v>
      </c>
      <c r="JL109">
        <v>1.11979166666666E-3</v>
      </c>
      <c r="JM109">
        <f t="shared" si="1034"/>
        <v>6.6575009908838281</v>
      </c>
      <c r="JN109">
        <f t="shared" si="1151"/>
        <v>22.914189456995576</v>
      </c>
      <c r="JO109">
        <f t="shared" si="1035"/>
        <v>0.88584139633691172</v>
      </c>
      <c r="JP109">
        <f t="shared" si="1036"/>
        <v>0.40097116209142558</v>
      </c>
      <c r="JQ109">
        <f t="shared" si="1037"/>
        <v>0.39682018879274206</v>
      </c>
      <c r="JU109">
        <v>820.63492063492004</v>
      </c>
      <c r="JV109">
        <f t="shared" si="919"/>
        <v>0.82063492063492005</v>
      </c>
      <c r="JW109">
        <v>1.0910886139232599E-3</v>
      </c>
      <c r="JX109">
        <f t="shared" si="1038"/>
        <v>8.3480383620754388</v>
      </c>
      <c r="JY109">
        <f t="shared" si="1132"/>
        <v>29.070773192371615</v>
      </c>
      <c r="JZ109">
        <f t="shared" si="1039"/>
        <v>0.99161757041300413</v>
      </c>
      <c r="KA109">
        <f t="shared" si="1040"/>
        <v>0.3742681448682188</v>
      </c>
      <c r="KB109">
        <f t="shared" si="1041"/>
        <v>0.38154419262151101</v>
      </c>
      <c r="KF109">
        <v>725.60975609755997</v>
      </c>
      <c r="KG109">
        <f t="shared" si="920"/>
        <v>0.72560975609755995</v>
      </c>
      <c r="KH109">
        <v>1.0918367346938701E-3</v>
      </c>
      <c r="KI109">
        <f t="shared" si="1042"/>
        <v>9.206043294214755</v>
      </c>
      <c r="KJ109">
        <f t="shared" si="1133"/>
        <v>31.790962590769777</v>
      </c>
      <c r="KK109">
        <f t="shared" si="1043"/>
        <v>0.76093274546236511</v>
      </c>
      <c r="KL109">
        <f t="shared" si="1044"/>
        <v>0.450893027546582</v>
      </c>
      <c r="KM109">
        <f t="shared" si="1045"/>
        <v>0.45341400943906318</v>
      </c>
      <c r="KQ109">
        <v>811.35453759027803</v>
      </c>
      <c r="KR109">
        <f t="shared" si="921"/>
        <v>0.81135453759027798</v>
      </c>
      <c r="KS109">
        <v>1.22222222222222E-3</v>
      </c>
      <c r="KT109">
        <f t="shared" si="1046"/>
        <v>19.777058612010034</v>
      </c>
      <c r="KU109">
        <f t="shared" si="1134"/>
        <v>64.673550110443259</v>
      </c>
      <c r="KV109">
        <f t="shared" si="1047"/>
        <v>1.1760935568654127</v>
      </c>
      <c r="KW109">
        <f t="shared" si="1048"/>
        <v>0.29243138777553229</v>
      </c>
      <c r="KX109">
        <f t="shared" si="1049"/>
        <v>0.38728017557580191</v>
      </c>
      <c r="LB109">
        <v>599.502487562189</v>
      </c>
      <c r="LC109">
        <f t="shared" si="922"/>
        <v>0.59950248756218905</v>
      </c>
      <c r="LD109">
        <v>1.5858895705521401E-3</v>
      </c>
      <c r="LE109">
        <f t="shared" si="1050"/>
        <v>9.6465302345020678</v>
      </c>
      <c r="LF109">
        <f t="shared" si="1135"/>
        <v>35.43280641261012</v>
      </c>
      <c r="LG109">
        <f t="shared" si="1051"/>
        <v>2.8481028068460823</v>
      </c>
      <c r="LH109">
        <f t="shared" si="1052"/>
        <v>6.5694670595882035E-2</v>
      </c>
      <c r="LI109">
        <f t="shared" si="1053"/>
        <v>0.19109509161638849</v>
      </c>
      <c r="LM109">
        <v>713.67521367521294</v>
      </c>
      <c r="LN109">
        <f t="shared" si="923"/>
        <v>0.71367521367521292</v>
      </c>
      <c r="LO109">
        <v>1.2499999999999901E-3</v>
      </c>
      <c r="LP109">
        <f t="shared" si="1054"/>
        <v>11.984659635666251</v>
      </c>
      <c r="LQ109">
        <f t="shared" si="1136"/>
        <v>41.757077256900459</v>
      </c>
      <c r="LR109">
        <f t="shared" si="1055"/>
        <v>0.48757595101330586</v>
      </c>
      <c r="LS109">
        <f t="shared" si="1056"/>
        <v>0.61155493618585322</v>
      </c>
      <c r="LT109">
        <f t="shared" si="1057"/>
        <v>0.60388558920297541</v>
      </c>
      <c r="LX109">
        <v>652.54237288135596</v>
      </c>
      <c r="LY109">
        <f t="shared" si="924"/>
        <v>0.65254237288135597</v>
      </c>
      <c r="LZ109">
        <v>1.43696956121356E-3</v>
      </c>
      <c r="MA109">
        <f t="shared" si="1058"/>
        <v>12.180495208340552</v>
      </c>
      <c r="MB109">
        <f t="shared" ref="MB109:MB115" si="1159">MA109+MB108</f>
        <v>42.6998761547895</v>
      </c>
      <c r="MC109">
        <f t="shared" si="1059"/>
        <v>1.0984100044824812</v>
      </c>
      <c r="MD109">
        <f t="shared" si="1060"/>
        <v>0.34141365038947191</v>
      </c>
      <c r="ME109">
        <f t="shared" si="1061"/>
        <v>0.40734077228523524</v>
      </c>
      <c r="MI109">
        <v>765.75342465753397</v>
      </c>
      <c r="MJ109">
        <f t="shared" si="925"/>
        <v>0.76575342465753393</v>
      </c>
      <c r="MK109">
        <v>1.1144578313253E-3</v>
      </c>
      <c r="ML109">
        <f t="shared" si="1062"/>
        <v>9.8711942544313551</v>
      </c>
      <c r="MM109">
        <f t="shared" si="1137"/>
        <v>34.344641631183705</v>
      </c>
      <c r="MN109">
        <f t="shared" si="1063"/>
        <v>0.8437162192514398</v>
      </c>
      <c r="MO109">
        <f t="shared" si="1064"/>
        <v>0.42388894910104796</v>
      </c>
      <c r="MP109">
        <f t="shared" si="1065"/>
        <v>0.43655336213663165</v>
      </c>
      <c r="MT109">
        <v>641.77215189873402</v>
      </c>
      <c r="MU109">
        <f t="shared" si="926"/>
        <v>0.64177215189873404</v>
      </c>
      <c r="MV109">
        <v>1.38397790055248E-3</v>
      </c>
      <c r="MW109">
        <f t="shared" si="1066"/>
        <v>9.1412014567534996</v>
      </c>
      <c r="MX109">
        <f t="shared" si="1152"/>
        <v>35.488297072625897</v>
      </c>
      <c r="MY109">
        <f t="shared" si="1067"/>
        <v>0.74158448164948854</v>
      </c>
      <c r="MZ109">
        <f t="shared" si="1068"/>
        <v>0.49778857158653933</v>
      </c>
      <c r="NA109">
        <f t="shared" si="1069"/>
        <v>0.50815493220349051</v>
      </c>
      <c r="NE109">
        <v>690.21739130434696</v>
      </c>
      <c r="NF109">
        <f t="shared" si="927"/>
        <v>0.69021739130434701</v>
      </c>
      <c r="NG109">
        <v>1.4646274619100699E-3</v>
      </c>
      <c r="NH109">
        <f t="shared" si="1070"/>
        <v>13.962130237464919</v>
      </c>
      <c r="NI109">
        <f t="shared" si="1138"/>
        <v>49.096168990374593</v>
      </c>
      <c r="NJ109">
        <f t="shared" si="1071"/>
        <v>0.64467492163817663</v>
      </c>
      <c r="NK109">
        <f t="shared" si="1072"/>
        <v>0.56489930466191851</v>
      </c>
      <c r="NL109">
        <f t="shared" si="1073"/>
        <v>0.59574307801787396</v>
      </c>
      <c r="NP109">
        <v>734.71980295785102</v>
      </c>
      <c r="NQ109">
        <f t="shared" si="928"/>
        <v>0.734719802957851</v>
      </c>
      <c r="NR109">
        <v>1.24045022355851E-3</v>
      </c>
      <c r="NS109">
        <f t="shared" si="1074"/>
        <v>14.474331663459861</v>
      </c>
      <c r="NT109">
        <f t="shared" ref="NT109:NT114" si="1160">NS109+NT108</f>
        <v>51.824167374283704</v>
      </c>
      <c r="NU109">
        <f t="shared" si="1075"/>
        <v>0.40210760521900268</v>
      </c>
      <c r="NV109">
        <f t="shared" si="1076"/>
        <v>0.68442027358040936</v>
      </c>
      <c r="NW109">
        <f t="shared" si="1077"/>
        <v>0.6797773939795293</v>
      </c>
      <c r="OA109">
        <v>672.59436469962702</v>
      </c>
      <c r="OB109">
        <f t="shared" si="929"/>
        <v>0.67259436469962697</v>
      </c>
      <c r="OC109">
        <v>1.4747474747474701E-3</v>
      </c>
      <c r="OD109">
        <f t="shared" si="1078"/>
        <v>10.875718840320577</v>
      </c>
      <c r="OE109">
        <f t="shared" ref="OE109:OE116" si="1161">OD109+OE108</f>
        <v>33.558296832633062</v>
      </c>
      <c r="OF109">
        <f t="shared" si="1079"/>
        <v>1.1152453401099993</v>
      </c>
      <c r="OG109">
        <f t="shared" si="1080"/>
        <v>0.32448455451224217</v>
      </c>
      <c r="OH109">
        <f t="shared" si="1081"/>
        <v>0.36954292312941128</v>
      </c>
      <c r="OL109">
        <v>696.80086489673999</v>
      </c>
      <c r="OM109">
        <f t="shared" si="930"/>
        <v>0.69680086489673998</v>
      </c>
      <c r="ON109">
        <v>1.4131049055862001E-3</v>
      </c>
      <c r="OO109">
        <f t="shared" si="1082"/>
        <v>11.844969870797991</v>
      </c>
      <c r="OP109">
        <f t="shared" si="1153"/>
        <v>41.55211002553569</v>
      </c>
      <c r="OQ109">
        <f t="shared" si="1083"/>
        <v>0.43040122162800037</v>
      </c>
      <c r="OR109">
        <f t="shared" si="1084"/>
        <v>0.66947270194490816</v>
      </c>
      <c r="OS109">
        <f t="shared" si="1085"/>
        <v>0.65228499239529214</v>
      </c>
      <c r="OW109">
        <v>696.56490767317803</v>
      </c>
      <c r="OX109">
        <f t="shared" si="931"/>
        <v>0.69656490767317802</v>
      </c>
      <c r="OY109">
        <v>1.30412071630274E-3</v>
      </c>
      <c r="OZ109">
        <f t="shared" si="1086"/>
        <v>11.500182683445679</v>
      </c>
      <c r="PA109">
        <f t="shared" ref="PA109:PA115" si="1162">OZ109+PA108</f>
        <v>41.342338734643377</v>
      </c>
      <c r="PB109">
        <f t="shared" si="1087"/>
        <v>0.54745741662015945</v>
      </c>
      <c r="PC109">
        <f t="shared" si="1088"/>
        <v>0.57136835904290983</v>
      </c>
      <c r="PD109">
        <f t="shared" si="1089"/>
        <v>0.57034174390388281</v>
      </c>
      <c r="PH109">
        <v>458.97291514161799</v>
      </c>
      <c r="PI109">
        <f t="shared" si="932"/>
        <v>0.45897291514161798</v>
      </c>
      <c r="PJ109">
        <v>1.8395348837209201E-3</v>
      </c>
      <c r="PK109">
        <f t="shared" si="1090"/>
        <v>18.809150140295706</v>
      </c>
      <c r="PL109">
        <f t="shared" si="1154"/>
        <v>60.993008988443187</v>
      </c>
      <c r="PM109">
        <f t="shared" si="1091"/>
        <v>0.51699319988395021</v>
      </c>
      <c r="PN109">
        <f t="shared" si="1092"/>
        <v>0.5716409034082115</v>
      </c>
      <c r="PO109">
        <f t="shared" si="1093"/>
        <v>0.67487680885944012</v>
      </c>
      <c r="PS109">
        <v>755.52333498886503</v>
      </c>
      <c r="PT109">
        <f t="shared" si="933"/>
        <v>0.75552333498886504</v>
      </c>
      <c r="PU109">
        <v>1.16581380072736E-3</v>
      </c>
      <c r="PV109">
        <f t="shared" si="1094"/>
        <v>10.936339594065291</v>
      </c>
      <c r="PW109">
        <f t="shared" ref="PW109:PW116" si="1163">PV109+PW108</f>
        <v>44.141591891442616</v>
      </c>
      <c r="PX109">
        <f t="shared" si="1095"/>
        <v>0.62494713854370409</v>
      </c>
      <c r="PY109">
        <f t="shared" si="1096"/>
        <v>0.55021070064344813</v>
      </c>
      <c r="PZ109">
        <f t="shared" si="1097"/>
        <v>0.54545433880903327</v>
      </c>
      <c r="QD109">
        <v>645.07772020725304</v>
      </c>
      <c r="QE109">
        <f t="shared" si="934"/>
        <v>0.64507772020725307</v>
      </c>
      <c r="QF109">
        <v>1.43809722186059E-3</v>
      </c>
      <c r="QG109">
        <f t="shared" si="1098"/>
        <v>10.375881831605987</v>
      </c>
      <c r="QH109">
        <f t="shared" si="1155"/>
        <v>39.806243232701839</v>
      </c>
      <c r="QI109">
        <f t="shared" si="1099"/>
        <v>0.8822268696852531</v>
      </c>
      <c r="QJ109">
        <f t="shared" si="1100"/>
        <v>0.41297631782444605</v>
      </c>
      <c r="QK109">
        <f t="shared" si="1101"/>
        <v>0.43645313178305667</v>
      </c>
      <c r="QO109">
        <v>875</v>
      </c>
      <c r="QP109">
        <f t="shared" si="935"/>
        <v>0.875</v>
      </c>
      <c r="QQ109">
        <v>9.56877413127413E-4</v>
      </c>
      <c r="QR109">
        <f t="shared" si="1102"/>
        <v>8.8110259035673391</v>
      </c>
      <c r="QS109">
        <f t="shared" si="1156"/>
        <v>30.539838378236148</v>
      </c>
      <c r="QT109">
        <f t="shared" si="1103"/>
        <v>1.0066812625218182</v>
      </c>
      <c r="QU109">
        <f t="shared" si="1104"/>
        <v>0.34684236229196985</v>
      </c>
      <c r="QV109">
        <f t="shared" si="1105"/>
        <v>0.35414482865891672</v>
      </c>
      <c r="QZ109">
        <v>642.26044226044201</v>
      </c>
      <c r="RA109">
        <f t="shared" si="936"/>
        <v>0.64226044226044199</v>
      </c>
      <c r="RB109">
        <v>1.5287081339712899E-3</v>
      </c>
      <c r="RC109">
        <f t="shared" si="1106"/>
        <v>12.803250703277136</v>
      </c>
      <c r="RD109">
        <f t="shared" si="1139"/>
        <v>44.821395654508443</v>
      </c>
      <c r="RE109">
        <f t="shared" si="1107"/>
        <v>0.80622773814178339</v>
      </c>
      <c r="RF109">
        <f t="shared" si="1108"/>
        <v>0.46823934599417744</v>
      </c>
      <c r="RG109">
        <f t="shared" si="1109"/>
        <v>0.4943248693497645</v>
      </c>
      <c r="RK109">
        <v>642.51281340905905</v>
      </c>
      <c r="RL109">
        <f t="shared" si="937"/>
        <v>0.64251281340905908</v>
      </c>
      <c r="RM109">
        <v>1.47057764233273E-3</v>
      </c>
      <c r="RN109">
        <f t="shared" si="1110"/>
        <v>9.5865556866540409</v>
      </c>
      <c r="RO109">
        <f t="shared" si="1157"/>
        <v>32.065263818335325</v>
      </c>
      <c r="RP109">
        <f t="shared" si="1111"/>
        <v>1.3384414994653515</v>
      </c>
      <c r="RQ109">
        <f t="shared" si="1112"/>
        <v>0.26134349594356637</v>
      </c>
      <c r="RR109">
        <f t="shared" si="1113"/>
        <v>0.33302771066399028</v>
      </c>
      <c r="RV109">
        <v>898.63013698630095</v>
      </c>
      <c r="RW109">
        <f t="shared" si="938"/>
        <v>0.89863013698630101</v>
      </c>
      <c r="RX109">
        <v>1.0032388663967599E-3</v>
      </c>
      <c r="RY109">
        <f t="shared" si="1114"/>
        <v>14.731848258395887</v>
      </c>
      <c r="RZ109">
        <f t="shared" si="1158"/>
        <v>46.954050663765436</v>
      </c>
      <c r="SA109">
        <f t="shared" si="1115"/>
        <v>1.7062527071146383</v>
      </c>
      <c r="SB109">
        <f t="shared" si="1116"/>
        <v>0.20008880199982015</v>
      </c>
      <c r="SC109">
        <f t="shared" si="1117"/>
        <v>0.29898807865846827</v>
      </c>
    </row>
    <row r="110" spans="1:497" x14ac:dyDescent="0.25">
      <c r="A110" s="4">
        <v>4.4209699999999998E-5</v>
      </c>
      <c r="B110" s="1">
        <v>0.99995999999999996</v>
      </c>
      <c r="E110">
        <v>725.54347826086905</v>
      </c>
      <c r="F110">
        <f t="shared" si="894"/>
        <v>0.72554347826086907</v>
      </c>
      <c r="G110">
        <v>1.33266932270916E-3</v>
      </c>
      <c r="H110">
        <f t="shared" si="1118"/>
        <v>11.458893574455375</v>
      </c>
      <c r="I110">
        <f t="shared" si="1119"/>
        <v>51.008348377769984</v>
      </c>
      <c r="J110">
        <f t="shared" si="939"/>
        <v>0.66725023243879344</v>
      </c>
      <c r="K110">
        <f t="shared" si="940"/>
        <v>0.52705167341830494</v>
      </c>
      <c r="L110">
        <f t="shared" si="941"/>
        <v>0.54437600256603913</v>
      </c>
      <c r="Q110">
        <v>445</v>
      </c>
      <c r="R110">
        <f t="shared" si="895"/>
        <v>0.44500000000000001</v>
      </c>
      <c r="S110">
        <v>2.1822543352601098E-3</v>
      </c>
      <c r="T110">
        <f t="shared" si="942"/>
        <v>14.558067613476384</v>
      </c>
      <c r="U110">
        <f t="shared" si="1122"/>
        <v>60.375896069441225</v>
      </c>
      <c r="V110">
        <f t="shared" si="943"/>
        <v>0.91098492879763893</v>
      </c>
      <c r="W110">
        <f t="shared" si="944"/>
        <v>0.40347702442284672</v>
      </c>
      <c r="X110">
        <f t="shared" si="945"/>
        <v>0.56182834285712835</v>
      </c>
      <c r="AB110">
        <v>531.862745098039</v>
      </c>
      <c r="AC110">
        <f t="shared" si="896"/>
        <v>0.53186274509803899</v>
      </c>
      <c r="AD110">
        <v>1.7832212885153999E-3</v>
      </c>
      <c r="AE110">
        <f t="shared" si="946"/>
        <v>12.968882098293818</v>
      </c>
      <c r="AF110">
        <f t="shared" si="1123"/>
        <v>51.109854851031159</v>
      </c>
      <c r="AG110">
        <f t="shared" si="947"/>
        <v>1.4470098191748042</v>
      </c>
      <c r="AH110">
        <f t="shared" si="948"/>
        <v>0.24321063096999943</v>
      </c>
      <c r="AI110">
        <f t="shared" si="949"/>
        <v>0.35652495854405708</v>
      </c>
      <c r="AM110">
        <v>398.54845149147297</v>
      </c>
      <c r="AN110">
        <f t="shared" si="897"/>
        <v>0.398548451491473</v>
      </c>
      <c r="AO110">
        <v>2.0076142131979701E-3</v>
      </c>
      <c r="AP110">
        <f t="shared" si="1120"/>
        <v>17.829611129644498</v>
      </c>
      <c r="AQ110">
        <f t="shared" si="1121"/>
        <v>67.125893734615886</v>
      </c>
      <c r="AR110">
        <f t="shared" si="950"/>
        <v>5.4795383628190981E-2</v>
      </c>
      <c r="AS110">
        <f t="shared" si="951"/>
        <v>0.90896017985953348</v>
      </c>
      <c r="AT110">
        <f t="shared" si="952"/>
        <v>0.87863836972047971</v>
      </c>
      <c r="AX110">
        <v>505.68181818181802</v>
      </c>
      <c r="AY110">
        <f t="shared" si="898"/>
        <v>0.50568181818181801</v>
      </c>
      <c r="AZ110">
        <v>1.70176252319109E-3</v>
      </c>
      <c r="BA110">
        <f t="shared" si="953"/>
        <v>16.099929263870294</v>
      </c>
      <c r="BB110">
        <f t="shared" si="1140"/>
        <v>54.913610429980693</v>
      </c>
      <c r="BC110">
        <f t="shared" si="954"/>
        <v>0.18632694105524514</v>
      </c>
      <c r="BD110">
        <f t="shared" si="955"/>
        <v>0.79342219567484462</v>
      </c>
      <c r="BE110">
        <f t="shared" si="956"/>
        <v>0.8044104423168934</v>
      </c>
      <c r="BI110">
        <v>636.79245283018804</v>
      </c>
      <c r="BJ110">
        <f t="shared" si="899"/>
        <v>0.63679245283018804</v>
      </c>
      <c r="BK110">
        <v>5.5940050849725596E-4</v>
      </c>
      <c r="BL110">
        <f t="shared" si="957"/>
        <v>10.862145796063222</v>
      </c>
      <c r="BM110">
        <f t="shared" si="1124"/>
        <v>93.508410212038257</v>
      </c>
      <c r="BN110">
        <f t="shared" si="958"/>
        <v>0.11743651418116699</v>
      </c>
      <c r="BO110">
        <f t="shared" si="959"/>
        <v>0.90192933546886955</v>
      </c>
      <c r="BP110">
        <f t="shared" si="960"/>
        <v>0.93284377828110532</v>
      </c>
      <c r="BT110">
        <v>3533.7080141035499</v>
      </c>
      <c r="BU110">
        <f t="shared" si="900"/>
        <v>3.5337080141035497</v>
      </c>
      <c r="BV110">
        <v>1.7567270220831799E-3</v>
      </c>
      <c r="BW110">
        <f t="shared" si="961"/>
        <v>15.464146321154752</v>
      </c>
      <c r="BX110">
        <f t="shared" si="1141"/>
        <v>80.468962071786265</v>
      </c>
      <c r="BY110">
        <f t="shared" si="962"/>
        <v>0.11134667955552113</v>
      </c>
      <c r="BZ110">
        <f t="shared" si="963"/>
        <v>0.86708903721184483</v>
      </c>
      <c r="CA110">
        <f t="shared" si="964"/>
        <v>0.88990623302664806</v>
      </c>
      <c r="CE110">
        <v>477.34339393325502</v>
      </c>
      <c r="CF110">
        <f t="shared" si="901"/>
        <v>0.47734339393325503</v>
      </c>
      <c r="CG110">
        <v>1.45268141996252E-3</v>
      </c>
      <c r="CH110">
        <f t="shared" si="965"/>
        <v>14.748034720431674</v>
      </c>
      <c r="CI110">
        <f t="shared" si="1142"/>
        <v>74.920022549206635</v>
      </c>
      <c r="CJ110">
        <f t="shared" si="966"/>
        <v>0.80686581691279269</v>
      </c>
      <c r="CK110">
        <f t="shared" si="967"/>
        <v>0.46071133064517156</v>
      </c>
      <c r="CL110">
        <f t="shared" si="968"/>
        <v>0.6147817967215623</v>
      </c>
      <c r="CP110">
        <v>687.5</v>
      </c>
      <c r="CQ110">
        <f t="shared" si="902"/>
        <v>0.6875</v>
      </c>
      <c r="CR110">
        <v>9.5366071428571396E-4</v>
      </c>
      <c r="CS110">
        <f t="shared" si="969"/>
        <v>15.40647357489037</v>
      </c>
      <c r="CT110">
        <f t="shared" si="1125"/>
        <v>74.579174359565997</v>
      </c>
      <c r="CU110">
        <f t="shared" si="970"/>
        <v>0.72775208100179112</v>
      </c>
      <c r="CV110">
        <f t="shared" si="971"/>
        <v>0.45732228695672356</v>
      </c>
      <c r="CW110">
        <f t="shared" si="972"/>
        <v>0.5216762718524407</v>
      </c>
      <c r="DA110">
        <v>539.60608006850896</v>
      </c>
      <c r="DB110">
        <f t="shared" si="903"/>
        <v>0.53960608006850896</v>
      </c>
      <c r="DC110">
        <v>1.04855491329479E-3</v>
      </c>
      <c r="DD110">
        <f t="shared" si="973"/>
        <v>16.966907982116343</v>
      </c>
      <c r="DE110">
        <f t="shared" si="1143"/>
        <v>81.186748227547071</v>
      </c>
      <c r="DF110">
        <f t="shared" si="974"/>
        <v>0.99646922304113716</v>
      </c>
      <c r="DG110">
        <f t="shared" si="975"/>
        <v>0.35892326804559088</v>
      </c>
      <c r="DH110">
        <f t="shared" si="976"/>
        <v>0.49670398699933699</v>
      </c>
      <c r="DL110">
        <v>594.14225941422501</v>
      </c>
      <c r="DM110">
        <f t="shared" si="904"/>
        <v>0.59414225941422505</v>
      </c>
      <c r="DN110">
        <v>6.5377178372669296E-4</v>
      </c>
      <c r="DO110">
        <f t="shared" si="977"/>
        <v>12.476560758142995</v>
      </c>
      <c r="DP110">
        <f t="shared" si="1126"/>
        <v>91.793451245601631</v>
      </c>
      <c r="DQ110">
        <f t="shared" si="978"/>
        <v>0.41778516875500166</v>
      </c>
      <c r="DR110">
        <f t="shared" si="979"/>
        <v>0.67607328343741202</v>
      </c>
      <c r="DS110">
        <f t="shared" si="980"/>
        <v>0.72357605119860013</v>
      </c>
      <c r="DW110">
        <v>814.31644774643496</v>
      </c>
      <c r="DX110">
        <f t="shared" si="905"/>
        <v>0.81431644774643497</v>
      </c>
      <c r="DY110">
        <v>9.0403410077902603E-4</v>
      </c>
      <c r="DZ110">
        <f t="shared" si="981"/>
        <v>16.259606129119174</v>
      </c>
      <c r="EA110">
        <f t="shared" si="1127"/>
        <v>78.79417165921177</v>
      </c>
      <c r="EB110">
        <f t="shared" si="982"/>
        <v>0.15489808325852117</v>
      </c>
      <c r="EC110">
        <f t="shared" si="983"/>
        <v>0.82517155737685544</v>
      </c>
      <c r="ED110">
        <f t="shared" si="984"/>
        <v>0.8437336987493409</v>
      </c>
      <c r="EH110">
        <v>735.71428571428498</v>
      </c>
      <c r="EI110">
        <f t="shared" si="906"/>
        <v>0.73571428571428499</v>
      </c>
      <c r="EJ110">
        <v>1.0072992700729899E-3</v>
      </c>
      <c r="EK110">
        <f t="shared" si="985"/>
        <v>14.813224559896911</v>
      </c>
      <c r="EL110">
        <f t="shared" si="1144"/>
        <v>76.985830828681756</v>
      </c>
      <c r="EM110">
        <f t="shared" si="986"/>
        <v>0.53457259734642004</v>
      </c>
      <c r="EN110">
        <f t="shared" si="987"/>
        <v>0.58732136149532277</v>
      </c>
      <c r="EO110">
        <f t="shared" si="988"/>
        <v>0.6200212840142334</v>
      </c>
      <c r="ES110">
        <v>620.05277044854802</v>
      </c>
      <c r="ET110">
        <f t="shared" si="907"/>
        <v>0.62005277044854801</v>
      </c>
      <c r="EU110">
        <v>4.31884057971014E-4</v>
      </c>
      <c r="EV110">
        <f t="shared" si="989"/>
        <v>9.0163686424011278</v>
      </c>
      <c r="EW110">
        <f t="shared" si="990"/>
        <v>96.759553417445701</v>
      </c>
      <c r="EX110">
        <f t="shared" si="991"/>
        <v>1.0383639355995762E-2</v>
      </c>
      <c r="EY110">
        <f t="shared" si="992"/>
        <v>1.0145394292747125</v>
      </c>
      <c r="EZ110">
        <f t="shared" si="993"/>
        <v>0.99999943745412945</v>
      </c>
      <c r="FD110">
        <v>634.87270762482899</v>
      </c>
      <c r="FE110">
        <f t="shared" si="908"/>
        <v>0.63487270762482895</v>
      </c>
      <c r="FF110">
        <v>8.6575342465753399E-4</v>
      </c>
      <c r="FG110">
        <f t="shared" si="994"/>
        <v>14.07729145784608</v>
      </c>
      <c r="FH110">
        <f t="shared" si="1145"/>
        <v>79.117941864350001</v>
      </c>
      <c r="FI110">
        <f t="shared" si="995"/>
        <v>0.17791240263115821</v>
      </c>
      <c r="FJ110">
        <f t="shared" si="996"/>
        <v>0.79366308861221324</v>
      </c>
      <c r="FK110">
        <f t="shared" si="997"/>
        <v>0.81094431189877625</v>
      </c>
      <c r="FO110">
        <v>1010.28277634961</v>
      </c>
      <c r="FP110">
        <f t="shared" si="909"/>
        <v>1.0102827763496101</v>
      </c>
      <c r="FQ110">
        <v>1.06543778801843E-3</v>
      </c>
      <c r="FR110">
        <f t="shared" si="998"/>
        <v>22.863471845889055</v>
      </c>
      <c r="FS110">
        <f t="shared" si="1128"/>
        <v>75.275409900911654</v>
      </c>
      <c r="FT110">
        <f t="shared" si="999"/>
        <v>0.27410774526301018</v>
      </c>
      <c r="FU110">
        <f t="shared" si="1000"/>
        <v>0.75574844492854054</v>
      </c>
      <c r="FV110">
        <f t="shared" si="1001"/>
        <v>0.76182783102008078</v>
      </c>
      <c r="FZ110">
        <v>469.12528745421997</v>
      </c>
      <c r="GA110">
        <f t="shared" si="910"/>
        <v>0.46912528745422</v>
      </c>
      <c r="GB110">
        <v>1.8266331658291399E-3</v>
      </c>
      <c r="GC110">
        <f t="shared" si="1002"/>
        <v>13.550691141165725</v>
      </c>
      <c r="GD110">
        <f t="shared" si="1146"/>
        <v>52.003340142850604</v>
      </c>
      <c r="GE110">
        <f t="shared" si="1003"/>
        <v>0.4201155079588868</v>
      </c>
      <c r="GF110">
        <f t="shared" si="1004"/>
        <v>0.60351850675596486</v>
      </c>
      <c r="GG110">
        <f t="shared" si="1005"/>
        <v>0.66894092967852459</v>
      </c>
      <c r="GK110">
        <v>385.07223113964602</v>
      </c>
      <c r="GL110">
        <f t="shared" si="911"/>
        <v>0.385072231139646</v>
      </c>
      <c r="GM110">
        <v>1.1217228464419401E-3</v>
      </c>
      <c r="GN110">
        <f t="shared" si="1006"/>
        <v>15.933563159686649</v>
      </c>
      <c r="GO110">
        <f t="shared" si="1129"/>
        <v>82.886448757235001</v>
      </c>
      <c r="GP110">
        <f t="shared" si="1007"/>
        <v>3.4702455028111409E-2</v>
      </c>
      <c r="GQ110">
        <f t="shared" si="1008"/>
        <v>0.95589188528441504</v>
      </c>
      <c r="GR110">
        <f t="shared" si="1009"/>
        <v>0.93133264347595413</v>
      </c>
      <c r="GV110">
        <v>440.37940379403801</v>
      </c>
      <c r="GW110">
        <f t="shared" si="912"/>
        <v>0.440379403794038</v>
      </c>
      <c r="GX110">
        <v>1.37584268404667E-3</v>
      </c>
      <c r="GY110">
        <f t="shared" si="1010"/>
        <v>15.406972945651399</v>
      </c>
      <c r="GZ110">
        <f t="shared" si="1130"/>
        <v>82.395578381852147</v>
      </c>
      <c r="HA110">
        <f t="shared" si="1011"/>
        <v>0.25624985764395319</v>
      </c>
      <c r="HB110">
        <f t="shared" si="1012"/>
        <v>0.77370206520755114</v>
      </c>
      <c r="HC110">
        <f t="shared" si="1013"/>
        <v>0.83635329017452487</v>
      </c>
      <c r="HG110">
        <v>508.52272727272702</v>
      </c>
      <c r="HH110">
        <f t="shared" si="913"/>
        <v>0.50852272727272707</v>
      </c>
      <c r="HI110">
        <v>1.9080459770114901E-3</v>
      </c>
      <c r="HJ110">
        <f t="shared" si="1014"/>
        <v>14.598668531074907</v>
      </c>
      <c r="HK110">
        <f t="shared" si="1147"/>
        <v>56.76771407716172</v>
      </c>
      <c r="HL110">
        <f t="shared" si="1015"/>
        <v>0.6281587507137335</v>
      </c>
      <c r="HM110">
        <f t="shared" si="1016"/>
        <v>0.55842900346009594</v>
      </c>
      <c r="HN110">
        <f t="shared" si="1017"/>
        <v>0.62428480783903584</v>
      </c>
      <c r="HR110">
        <v>579.86217177209403</v>
      </c>
      <c r="HS110">
        <f t="shared" si="914"/>
        <v>0.57986217177209398</v>
      </c>
      <c r="HT110">
        <v>1.5589679989247401E-3</v>
      </c>
      <c r="HU110">
        <f t="shared" si="1018"/>
        <v>17.776145939848803</v>
      </c>
      <c r="HV110">
        <f t="shared" si="1131"/>
        <v>65.00033152416367</v>
      </c>
      <c r="HW110">
        <f t="shared" si="1019"/>
        <v>0.73626252720399354</v>
      </c>
      <c r="HX110">
        <f t="shared" si="1020"/>
        <v>0.4882565589362341</v>
      </c>
      <c r="HY110">
        <f t="shared" si="1021"/>
        <v>0.55007385923732466</v>
      </c>
      <c r="IC110">
        <v>766.78445229681995</v>
      </c>
      <c r="ID110">
        <f t="shared" si="915"/>
        <v>0.76678445229681991</v>
      </c>
      <c r="IE110">
        <v>1.08912634095766E-3</v>
      </c>
      <c r="IF110">
        <f t="shared" si="1022"/>
        <v>14.717923526454864</v>
      </c>
      <c r="IG110">
        <f t="shared" si="1148"/>
        <v>50.562460219471234</v>
      </c>
      <c r="IH110">
        <f t="shared" si="1023"/>
        <v>0.64821129567606717</v>
      </c>
      <c r="II110">
        <f t="shared" si="1024"/>
        <v>0.53599822179595458</v>
      </c>
      <c r="IJ110">
        <f t="shared" si="1025"/>
        <v>0.54876805442236298</v>
      </c>
      <c r="IN110">
        <v>762.89794617768803</v>
      </c>
      <c r="IO110">
        <f t="shared" si="916"/>
        <v>0.76289794617768802</v>
      </c>
      <c r="IP110">
        <v>1.06216216216216E-3</v>
      </c>
      <c r="IQ110">
        <f t="shared" si="1026"/>
        <v>18.187708256201368</v>
      </c>
      <c r="IR110">
        <f t="shared" si="1149"/>
        <v>67.984079970381288</v>
      </c>
      <c r="IS110">
        <f t="shared" si="1027"/>
        <v>0.82326335267492223</v>
      </c>
      <c r="IT110">
        <f t="shared" si="1028"/>
        <v>0.42609896574031575</v>
      </c>
      <c r="IU110">
        <f t="shared" si="1029"/>
        <v>0.49488846195158626</v>
      </c>
      <c r="IY110">
        <v>1115.26479750778</v>
      </c>
      <c r="IZ110">
        <f t="shared" si="917"/>
        <v>1.1152647975077801</v>
      </c>
      <c r="JA110">
        <v>8.73446327683615E-4</v>
      </c>
      <c r="JB110">
        <f t="shared" si="1030"/>
        <v>21.676833466114434</v>
      </c>
      <c r="JC110">
        <f t="shared" si="1150"/>
        <v>65.563307430498767</v>
      </c>
      <c r="JD110">
        <f t="shared" si="1031"/>
        <v>0.25609801302860091</v>
      </c>
      <c r="JE110">
        <f t="shared" si="1032"/>
        <v>0.77110934103712714</v>
      </c>
      <c r="JF110">
        <f t="shared" si="1033"/>
        <v>0.74883160091005307</v>
      </c>
      <c r="JJ110">
        <v>699.30899339933899</v>
      </c>
      <c r="JK110">
        <f t="shared" si="918"/>
        <v>0.69930899339933894</v>
      </c>
      <c r="JL110">
        <v>1.36979166666666E-3</v>
      </c>
      <c r="JM110">
        <f t="shared" si="1034"/>
        <v>8.1438267934997626</v>
      </c>
      <c r="JN110">
        <f t="shared" si="1151"/>
        <v>31.058016250495339</v>
      </c>
      <c r="JO110">
        <f t="shared" si="1035"/>
        <v>0.6866989970557007</v>
      </c>
      <c r="JP110">
        <f t="shared" si="1036"/>
        <v>0.52465892141558834</v>
      </c>
      <c r="JQ110">
        <f t="shared" si="1037"/>
        <v>0.51922749546876268</v>
      </c>
      <c r="JU110">
        <v>753.96825396825295</v>
      </c>
      <c r="JV110">
        <f t="shared" si="919"/>
        <v>0.75396825396825295</v>
      </c>
      <c r="JW110">
        <v>1.26457942757155E-3</v>
      </c>
      <c r="JX110">
        <f t="shared" si="1038"/>
        <v>9.6754355590784229</v>
      </c>
      <c r="JY110">
        <f t="shared" si="1132"/>
        <v>38.746208751450041</v>
      </c>
      <c r="JZ110">
        <f t="shared" si="1039"/>
        <v>0.77395049618188583</v>
      </c>
      <c r="KA110">
        <f t="shared" si="1040"/>
        <v>0.48841957260237506</v>
      </c>
      <c r="KB110">
        <f t="shared" si="1041"/>
        <v>0.49791480799075882</v>
      </c>
      <c r="KF110">
        <v>652.43902439024396</v>
      </c>
      <c r="KG110">
        <f t="shared" si="920"/>
        <v>0.65243902439024393</v>
      </c>
      <c r="KH110">
        <v>1.35714285714285E-3</v>
      </c>
      <c r="KI110">
        <f t="shared" si="1042"/>
        <v>11.443025776921161</v>
      </c>
      <c r="KJ110">
        <f t="shared" si="1133"/>
        <v>43.233988367690941</v>
      </c>
      <c r="KK110">
        <f t="shared" si="1043"/>
        <v>0.53217359671619635</v>
      </c>
      <c r="KL110">
        <f t="shared" si="1044"/>
        <v>0.58973004521817829</v>
      </c>
      <c r="KM110">
        <f t="shared" si="1045"/>
        <v>0.5930272768776178</v>
      </c>
      <c r="KQ110">
        <v>678.89834429758196</v>
      </c>
      <c r="KR110">
        <f t="shared" si="921"/>
        <v>0.678898344297582</v>
      </c>
      <c r="KS110">
        <v>1.0476190476190401E-3</v>
      </c>
      <c r="KT110">
        <f t="shared" si="1046"/>
        <v>16.951764524579936</v>
      </c>
      <c r="KU110">
        <f t="shared" si="1134"/>
        <v>81.625314635023187</v>
      </c>
      <c r="KV110">
        <f t="shared" si="1047"/>
        <v>0.87425559455243063</v>
      </c>
      <c r="KW110">
        <f t="shared" si="1048"/>
        <v>0.40971514836952577</v>
      </c>
      <c r="KX110">
        <f t="shared" si="1049"/>
        <v>0.54260438937017541</v>
      </c>
      <c r="LB110">
        <v>477.61194029850702</v>
      </c>
      <c r="LC110">
        <f t="shared" si="922"/>
        <v>0.47761194029850701</v>
      </c>
      <c r="LD110">
        <v>1.81288343558282E-3</v>
      </c>
      <c r="LE110">
        <f t="shared" si="1050"/>
        <v>11.027271505978224</v>
      </c>
      <c r="LF110">
        <f t="shared" si="1135"/>
        <v>46.46007791858834</v>
      </c>
      <c r="LG110">
        <f t="shared" si="1051"/>
        <v>2.1805426243685422</v>
      </c>
      <c r="LH110">
        <f t="shared" si="1052"/>
        <v>0.1014103954076114</v>
      </c>
      <c r="LI110">
        <f t="shared" si="1053"/>
        <v>0.29498631510736928</v>
      </c>
      <c r="LM110">
        <v>622.50712250712195</v>
      </c>
      <c r="LN110">
        <f t="shared" si="923"/>
        <v>0.62250712250712192</v>
      </c>
      <c r="LO110">
        <v>1.49561403508771E-3</v>
      </c>
      <c r="LP110">
        <f t="shared" si="1054"/>
        <v>14.339540125481401</v>
      </c>
      <c r="LQ110">
        <f t="shared" si="1136"/>
        <v>56.096617382381858</v>
      </c>
      <c r="LR110">
        <f t="shared" si="1055"/>
        <v>0.29441383488528561</v>
      </c>
      <c r="LS110">
        <f t="shared" si="1056"/>
        <v>0.77881399686695896</v>
      </c>
      <c r="LT110">
        <f t="shared" si="1057"/>
        <v>0.76904709871330013</v>
      </c>
      <c r="LX110">
        <v>550.84745762711805</v>
      </c>
      <c r="LY110">
        <f t="shared" si="924"/>
        <v>0.55084745762711806</v>
      </c>
      <c r="LZ110">
        <v>1.66559645586002E-3</v>
      </c>
      <c r="MA110">
        <f t="shared" si="1058"/>
        <v>14.118454696074695</v>
      </c>
      <c r="MB110">
        <f t="shared" si="1159"/>
        <v>56.818330850864193</v>
      </c>
      <c r="MC110">
        <f t="shared" si="1059"/>
        <v>0.77928574356023006</v>
      </c>
      <c r="MD110">
        <f t="shared" si="1060"/>
        <v>0.45816467906310776</v>
      </c>
      <c r="ME110">
        <f t="shared" si="1061"/>
        <v>0.54663647452433051</v>
      </c>
      <c r="MI110">
        <v>680.82191780821904</v>
      </c>
      <c r="MJ110">
        <f t="shared" si="925"/>
        <v>0.68082191780821899</v>
      </c>
      <c r="MK110">
        <v>1.30321285140562E-3</v>
      </c>
      <c r="ML110">
        <f t="shared" si="1062"/>
        <v>11.543072200226929</v>
      </c>
      <c r="MM110">
        <f t="shared" si="1137"/>
        <v>45.887713831410636</v>
      </c>
      <c r="MN110">
        <f t="shared" si="1063"/>
        <v>0.60011957520416537</v>
      </c>
      <c r="MO110">
        <f t="shared" si="1064"/>
        <v>0.55111809363182307</v>
      </c>
      <c r="MP110">
        <f t="shared" si="1065"/>
        <v>0.56758369667228603</v>
      </c>
      <c r="MT110">
        <v>563.29113924050603</v>
      </c>
      <c r="MU110">
        <f t="shared" si="926"/>
        <v>0.563291139240506</v>
      </c>
      <c r="MV110">
        <v>1.67679558011049E-3</v>
      </c>
      <c r="MW110">
        <f t="shared" si="1066"/>
        <v>11.075268032433883</v>
      </c>
      <c r="MX110">
        <f t="shared" si="1152"/>
        <v>46.56356510505978</v>
      </c>
      <c r="MY110">
        <f t="shared" si="1067"/>
        <v>0.50137207370658954</v>
      </c>
      <c r="MZ110">
        <f t="shared" si="1068"/>
        <v>0.61783706690586437</v>
      </c>
      <c r="NA110">
        <f t="shared" si="1069"/>
        <v>0.63070341660459817</v>
      </c>
      <c r="NE110">
        <v>529.89130434782601</v>
      </c>
      <c r="NF110">
        <f t="shared" si="927"/>
        <v>0.52989130434782605</v>
      </c>
      <c r="NG110">
        <v>1.64770299145299E-3</v>
      </c>
      <c r="NH110">
        <f t="shared" si="1070"/>
        <v>15.707368841305911</v>
      </c>
      <c r="NI110">
        <f t="shared" si="1138"/>
        <v>64.803537831680501</v>
      </c>
      <c r="NJ110">
        <f t="shared" si="1071"/>
        <v>0.30134483373987142</v>
      </c>
      <c r="NK110">
        <f t="shared" si="1072"/>
        <v>0.7098547904097412</v>
      </c>
      <c r="NL110">
        <f t="shared" si="1073"/>
        <v>0.748613202909719</v>
      </c>
      <c r="NP110">
        <v>573.09198628693105</v>
      </c>
      <c r="NQ110">
        <f t="shared" si="928"/>
        <v>0.57309198628693103</v>
      </c>
      <c r="NR110">
        <v>1.48693042503855E-3</v>
      </c>
      <c r="NS110">
        <f t="shared" si="1074"/>
        <v>17.350413361009917</v>
      </c>
      <c r="NT110">
        <f t="shared" si="1160"/>
        <v>69.174580735293617</v>
      </c>
      <c r="NU110">
        <f t="shared" si="1075"/>
        <v>0.16391429965087287</v>
      </c>
      <c r="NV110">
        <f t="shared" si="1076"/>
        <v>0.85153421111889172</v>
      </c>
      <c r="NW110">
        <f t="shared" si="1077"/>
        <v>0.84575768612267399</v>
      </c>
      <c r="OA110">
        <v>591.78628389154699</v>
      </c>
      <c r="OB110">
        <f t="shared" si="929"/>
        <v>0.59178628389154697</v>
      </c>
      <c r="OC110">
        <v>1.76767676767676E-3</v>
      </c>
      <c r="OD110">
        <f t="shared" si="1078"/>
        <v>13.035964363397936</v>
      </c>
      <c r="OE110">
        <f t="shared" si="1161"/>
        <v>46.594261196030999</v>
      </c>
      <c r="OF110">
        <f t="shared" si="1079"/>
        <v>0.81775706960596517</v>
      </c>
      <c r="OG110">
        <f t="shared" si="1080"/>
        <v>0.44468915524206298</v>
      </c>
      <c r="OH110">
        <f t="shared" si="1081"/>
        <v>0.50643929896484674</v>
      </c>
      <c r="OL110">
        <v>602.03078737545502</v>
      </c>
      <c r="OM110">
        <f t="shared" si="930"/>
        <v>0.60203078737545501</v>
      </c>
      <c r="ON110">
        <v>1.59984397459365E-3</v>
      </c>
      <c r="OO110">
        <f t="shared" si="1082"/>
        <v>13.410259636158004</v>
      </c>
      <c r="OP110">
        <f t="shared" si="1153"/>
        <v>54.962369661693693</v>
      </c>
      <c r="OQ110">
        <f t="shared" si="1083"/>
        <v>0.21581111616418353</v>
      </c>
      <c r="OR110">
        <f t="shared" si="1084"/>
        <v>0.82167177706304528</v>
      </c>
      <c r="OS110">
        <f t="shared" si="1085"/>
        <v>0.8005765840727288</v>
      </c>
      <c r="OW110">
        <v>613.15119751780799</v>
      </c>
      <c r="OX110">
        <f t="shared" si="931"/>
        <v>0.613151197517808</v>
      </c>
      <c r="OY110">
        <v>1.60498181353352E-3</v>
      </c>
      <c r="OZ110">
        <f t="shared" si="1086"/>
        <v>14.153278778955205</v>
      </c>
      <c r="PA110">
        <f t="shared" si="1162"/>
        <v>55.495617513598582</v>
      </c>
      <c r="PB110">
        <f t="shared" si="1087"/>
        <v>0.33687233414244994</v>
      </c>
      <c r="PC110">
        <f t="shared" si="1088"/>
        <v>0.73283157308348279</v>
      </c>
      <c r="PD110">
        <f t="shared" si="1089"/>
        <v>0.73151484636003472</v>
      </c>
      <c r="PH110">
        <v>357.79604707472203</v>
      </c>
      <c r="PI110">
        <f t="shared" si="932"/>
        <v>0.35779604707472201</v>
      </c>
      <c r="PJ110">
        <v>1.6255813953488299E-3</v>
      </c>
      <c r="PK110">
        <f t="shared" si="1090"/>
        <v>16.621486660008486</v>
      </c>
      <c r="PL110">
        <f t="shared" si="1154"/>
        <v>77.61449564845168</v>
      </c>
      <c r="PM110">
        <f t="shared" si="1091"/>
        <v>0.31614446277045255</v>
      </c>
      <c r="PN110">
        <f t="shared" si="1092"/>
        <v>0.69276889479401493</v>
      </c>
      <c r="PO110">
        <f t="shared" si="1093"/>
        <v>0.81787999810398093</v>
      </c>
      <c r="PS110">
        <v>668.31952833362698</v>
      </c>
      <c r="PT110">
        <f t="shared" si="933"/>
        <v>0.66831952833362696</v>
      </c>
      <c r="PU110">
        <v>1.2926350193056301E-3</v>
      </c>
      <c r="PV110">
        <f t="shared" si="1094"/>
        <v>12.126032076037808</v>
      </c>
      <c r="PW110">
        <f t="shared" si="1163"/>
        <v>56.267623967480425</v>
      </c>
      <c r="PX110">
        <f t="shared" si="1095"/>
        <v>0.42577589401169685</v>
      </c>
      <c r="PY110">
        <f t="shared" si="1096"/>
        <v>0.6842796234324896</v>
      </c>
      <c r="PZ110">
        <f t="shared" si="1097"/>
        <v>0.67836428685114758</v>
      </c>
      <c r="QD110">
        <v>582.90155440414503</v>
      </c>
      <c r="QE110">
        <f t="shared" si="934"/>
        <v>0.58290155440414504</v>
      </c>
      <c r="QF110">
        <v>1.6237144270575599E-3</v>
      </c>
      <c r="QG110">
        <f t="shared" si="1098"/>
        <v>11.7151113063316</v>
      </c>
      <c r="QH110">
        <f t="shared" si="1155"/>
        <v>51.521354539033439</v>
      </c>
      <c r="QI110">
        <f t="shared" si="1099"/>
        <v>0.66042605768485574</v>
      </c>
      <c r="QJ110">
        <f t="shared" si="1100"/>
        <v>0.52907291368048548</v>
      </c>
      <c r="QK110">
        <f t="shared" si="1101"/>
        <v>0.55914956899682466</v>
      </c>
      <c r="QO110">
        <v>807.43243243243205</v>
      </c>
      <c r="QP110">
        <f t="shared" si="935"/>
        <v>0.80743243243243201</v>
      </c>
      <c r="QQ110">
        <v>1.11377895752895E-3</v>
      </c>
      <c r="QR110">
        <f t="shared" si="1102"/>
        <v>10.255791505791438</v>
      </c>
      <c r="QS110">
        <f t="shared" si="1156"/>
        <v>40.795629884027584</v>
      </c>
      <c r="QT110">
        <f t="shared" si="1103"/>
        <v>0.79676007422418849</v>
      </c>
      <c r="QU110">
        <f t="shared" si="1104"/>
        <v>0.45865001217378037</v>
      </c>
      <c r="QV110">
        <f t="shared" si="1105"/>
        <v>0.4683064920396377</v>
      </c>
      <c r="QZ110">
        <v>545.726108884003</v>
      </c>
      <c r="RA110">
        <f t="shared" si="936"/>
        <v>0.54572610888400297</v>
      </c>
      <c r="RB110">
        <v>1.81100478468899E-3</v>
      </c>
      <c r="RC110">
        <f t="shared" si="1106"/>
        <v>15.1675442603768</v>
      </c>
      <c r="RD110">
        <f t="shared" si="1139"/>
        <v>59.988939914885243</v>
      </c>
      <c r="RE110">
        <f t="shared" si="1107"/>
        <v>0.51263756487904133</v>
      </c>
      <c r="RF110">
        <f t="shared" si="1108"/>
        <v>0.61496201226016212</v>
      </c>
      <c r="RG110">
        <f t="shared" si="1109"/>
        <v>0.64922142696088814</v>
      </c>
      <c r="RK110">
        <v>568.74913422911698</v>
      </c>
      <c r="RL110">
        <f t="shared" si="937"/>
        <v>0.56874913422911699</v>
      </c>
      <c r="RM110">
        <v>1.7354342706746E-3</v>
      </c>
      <c r="RN110">
        <f t="shared" si="1110"/>
        <v>11.313130838817472</v>
      </c>
      <c r="RO110">
        <f t="shared" si="1157"/>
        <v>43.378394657152796</v>
      </c>
      <c r="RP110">
        <f t="shared" si="1111"/>
        <v>1.0560782158314619</v>
      </c>
      <c r="RQ110">
        <f t="shared" si="1112"/>
        <v>0.35182922584303478</v>
      </c>
      <c r="RR110">
        <f t="shared" si="1113"/>
        <v>0.44833287778660058</v>
      </c>
      <c r="RV110">
        <v>627.39726027397205</v>
      </c>
      <c r="RW110">
        <f t="shared" si="938"/>
        <v>0.62739726027397202</v>
      </c>
      <c r="RX110">
        <v>1.24615384615384E-3</v>
      </c>
      <c r="RY110">
        <f t="shared" si="1114"/>
        <v>18.298881735004993</v>
      </c>
      <c r="RZ110">
        <f t="shared" si="1158"/>
        <v>65.252932398770426</v>
      </c>
      <c r="SA110">
        <f t="shared" si="1115"/>
        <v>1.0240303819742618</v>
      </c>
      <c r="SB110">
        <f t="shared" si="1116"/>
        <v>0.32452357255420422</v>
      </c>
      <c r="SC110">
        <f t="shared" si="1117"/>
        <v>0.48492808426855771</v>
      </c>
    </row>
    <row r="111" spans="1:497" x14ac:dyDescent="0.25">
      <c r="A111" s="4">
        <v>4.4784299999999997E-5</v>
      </c>
      <c r="B111" s="1">
        <v>0.99995000000000001</v>
      </c>
      <c r="E111">
        <v>646.73913043478206</v>
      </c>
      <c r="F111">
        <f t="shared" si="894"/>
        <v>0.64673913043478204</v>
      </c>
      <c r="G111">
        <v>1.5079681274900399E-3</v>
      </c>
      <c r="H111">
        <f t="shared" si="1118"/>
        <v>12.966191981857611</v>
      </c>
      <c r="I111">
        <f t="shared" si="1119"/>
        <v>63.974540359627596</v>
      </c>
      <c r="J111">
        <f t="shared" si="939"/>
        <v>0.47215690612468497</v>
      </c>
      <c r="K111">
        <f t="shared" si="940"/>
        <v>0.65625594115063368</v>
      </c>
      <c r="L111">
        <f t="shared" si="941"/>
        <v>0.67782724905657832</v>
      </c>
      <c r="Q111">
        <v>354.99999999999898</v>
      </c>
      <c r="R111">
        <f t="shared" si="895"/>
        <v>0.35499999999999898</v>
      </c>
      <c r="S111">
        <v>2.2064161849710902E-3</v>
      </c>
      <c r="T111">
        <f t="shared" si="942"/>
        <v>14.719254069186727</v>
      </c>
      <c r="U111">
        <f t="shared" si="1122"/>
        <v>75.095150138627957</v>
      </c>
      <c r="V111">
        <f t="shared" si="943"/>
        <v>0.59974636573244544</v>
      </c>
      <c r="W111">
        <f t="shared" si="944"/>
        <v>0.51598526989403537</v>
      </c>
      <c r="X111">
        <f t="shared" si="945"/>
        <v>0.71849233432296233</v>
      </c>
      <c r="AB111">
        <v>438.725490196078</v>
      </c>
      <c r="AC111">
        <f t="shared" si="896"/>
        <v>0.43872549019607798</v>
      </c>
      <c r="AD111">
        <v>2.21126050420168E-3</v>
      </c>
      <c r="AE111">
        <f t="shared" si="946"/>
        <v>16.081894576012218</v>
      </c>
      <c r="AF111">
        <f t="shared" si="1123"/>
        <v>67.191749427043376</v>
      </c>
      <c r="AG111">
        <f t="shared" si="947"/>
        <v>1.0355308187561039</v>
      </c>
      <c r="AH111">
        <f t="shared" si="948"/>
        <v>0.34927647241699411</v>
      </c>
      <c r="AI111">
        <f t="shared" si="949"/>
        <v>0.5120079634357918</v>
      </c>
      <c r="AM111">
        <v>326.783779159299</v>
      </c>
      <c r="AN111">
        <f t="shared" si="897"/>
        <v>0.32678377915929901</v>
      </c>
      <c r="AO111">
        <v>1.5558375634517701E-3</v>
      </c>
      <c r="AP111">
        <f t="shared" si="1120"/>
        <v>13.817385110584105</v>
      </c>
      <c r="AQ111">
        <f t="shared" si="1121"/>
        <v>80.943278845199984</v>
      </c>
      <c r="AR111">
        <f t="shared" si="950"/>
        <v>2.5980087199779373E-2</v>
      </c>
      <c r="AS111">
        <f t="shared" si="951"/>
        <v>0.94349366843950166</v>
      </c>
      <c r="AT111">
        <f t="shared" si="952"/>
        <v>0.91201986296846005</v>
      </c>
      <c r="AX111">
        <v>403.40909090909099</v>
      </c>
      <c r="AY111">
        <f t="shared" si="898"/>
        <v>0.40340909090909099</v>
      </c>
      <c r="AZ111">
        <v>2.0022611317254101E-3</v>
      </c>
      <c r="BA111">
        <f t="shared" si="953"/>
        <v>18.942867849814668</v>
      </c>
      <c r="BB111">
        <f t="shared" si="1140"/>
        <v>73.856478279795368</v>
      </c>
      <c r="BC111">
        <f t="shared" si="954"/>
        <v>9.1859391638192789E-2</v>
      </c>
      <c r="BD111">
        <f t="shared" si="955"/>
        <v>0.92343999705689361</v>
      </c>
      <c r="BE111">
        <f t="shared" si="956"/>
        <v>0.93622888360696477</v>
      </c>
      <c r="BI111">
        <v>566.03773584905503</v>
      </c>
      <c r="BJ111">
        <f t="shared" si="899"/>
        <v>0.56603773584905503</v>
      </c>
      <c r="BK111">
        <v>2.72835541281948E-4</v>
      </c>
      <c r="BL111">
        <f t="shared" si="957"/>
        <v>5.2977775006203496</v>
      </c>
      <c r="BM111">
        <f t="shared" si="1124"/>
        <v>98.806187712658613</v>
      </c>
      <c r="BN111">
        <f t="shared" si="958"/>
        <v>8.0968228675979373E-2</v>
      </c>
      <c r="BO111">
        <f t="shared" si="959"/>
        <v>0.95348904508137322</v>
      </c>
      <c r="BP111">
        <f t="shared" si="960"/>
        <v>0.98617074352168166</v>
      </c>
      <c r="BT111">
        <v>3204.4484504652501</v>
      </c>
      <c r="BU111">
        <f t="shared" si="900"/>
        <v>3.2044484504652502</v>
      </c>
      <c r="BV111">
        <v>1.2570849129132299E-3</v>
      </c>
      <c r="BW111">
        <f t="shared" si="961"/>
        <v>11.065888317898152</v>
      </c>
      <c r="BX111">
        <f t="shared" si="1141"/>
        <v>91.534850389684422</v>
      </c>
      <c r="BY111">
        <f t="shared" si="962"/>
        <v>8.2893989077769931E-2</v>
      </c>
      <c r="BZ111">
        <f t="shared" si="963"/>
        <v>0.93916220861369271</v>
      </c>
      <c r="CA111">
        <f t="shared" si="964"/>
        <v>0.96387598897090676</v>
      </c>
      <c r="CE111">
        <v>375.00886210563601</v>
      </c>
      <c r="CF111">
        <f t="shared" si="901"/>
        <v>0.375008862105636</v>
      </c>
      <c r="CG111">
        <v>1.1795665164328699E-3</v>
      </c>
      <c r="CH111">
        <f t="shared" si="965"/>
        <v>11.975294583074822</v>
      </c>
      <c r="CI111">
        <f t="shared" si="1142"/>
        <v>86.895317132281463</v>
      </c>
      <c r="CJ111">
        <f t="shared" si="966"/>
        <v>0.54594299944833025</v>
      </c>
      <c r="CK111">
        <f t="shared" si="967"/>
        <v>0.57432721049807844</v>
      </c>
      <c r="CL111">
        <f t="shared" si="968"/>
        <v>0.76639294692760573</v>
      </c>
      <c r="CP111">
        <v>625</v>
      </c>
      <c r="CQ111">
        <f t="shared" si="902"/>
        <v>0.625</v>
      </c>
      <c r="CR111">
        <v>7.3633928571428505E-4</v>
      </c>
      <c r="CS111">
        <f t="shared" si="969"/>
        <v>11.895626586660502</v>
      </c>
      <c r="CT111">
        <f t="shared" si="1125"/>
        <v>86.474800946226495</v>
      </c>
      <c r="CU111">
        <f t="shared" si="970"/>
        <v>0.61901144178235146</v>
      </c>
      <c r="CV111">
        <f t="shared" si="971"/>
        <v>0.5484630532845346</v>
      </c>
      <c r="CW111">
        <f t="shared" si="972"/>
        <v>0.62564228564123769</v>
      </c>
      <c r="DA111">
        <v>475.70113466067301</v>
      </c>
      <c r="DB111">
        <f t="shared" si="903"/>
        <v>0.47570113466067299</v>
      </c>
      <c r="DC111">
        <v>7.1907514450867001E-4</v>
      </c>
      <c r="DD111">
        <f t="shared" si="973"/>
        <v>11.635520137680745</v>
      </c>
      <c r="DE111">
        <f t="shared" si="1143"/>
        <v>92.822268365227814</v>
      </c>
      <c r="DF111">
        <f t="shared" si="974"/>
        <v>0.83832365407438336</v>
      </c>
      <c r="DG111">
        <f t="shared" si="975"/>
        <v>0.44232401483007128</v>
      </c>
      <c r="DH111">
        <f t="shared" si="976"/>
        <v>0.61211997457836353</v>
      </c>
      <c r="DL111">
        <v>476.98744769874401</v>
      </c>
      <c r="DM111">
        <f t="shared" si="904"/>
        <v>0.47698744769874402</v>
      </c>
      <c r="DN111">
        <v>3.6550757606532001E-4</v>
      </c>
      <c r="DO111">
        <f t="shared" si="977"/>
        <v>6.9753354210938934</v>
      </c>
      <c r="DP111">
        <f t="shared" si="1126"/>
        <v>98.768786666695519</v>
      </c>
      <c r="DQ111">
        <f t="shared" si="978"/>
        <v>0.27320040765776088</v>
      </c>
      <c r="DR111">
        <f t="shared" si="979"/>
        <v>0.76800052490558268</v>
      </c>
      <c r="DS111">
        <f t="shared" si="980"/>
        <v>0.82196235340673485</v>
      </c>
      <c r="DW111">
        <v>707.73815091465406</v>
      </c>
      <c r="DX111">
        <f t="shared" si="905"/>
        <v>0.70773815091465408</v>
      </c>
      <c r="DY111">
        <v>6.60713283536218E-4</v>
      </c>
      <c r="DZ111">
        <f t="shared" si="981"/>
        <v>11.883332437701762</v>
      </c>
      <c r="EA111">
        <f t="shared" si="1127"/>
        <v>90.677504096913538</v>
      </c>
      <c r="EB111">
        <f t="shared" si="982"/>
        <v>9.4776813518476014E-2</v>
      </c>
      <c r="EC111">
        <f t="shared" si="983"/>
        <v>0.92867410940694439</v>
      </c>
      <c r="ED111">
        <f t="shared" si="984"/>
        <v>0.94956452904595545</v>
      </c>
      <c r="EH111">
        <v>621.42857142857099</v>
      </c>
      <c r="EI111">
        <f t="shared" si="906"/>
        <v>0.621428571428571</v>
      </c>
      <c r="EJ111">
        <v>7.3576642335766403E-4</v>
      </c>
      <c r="EK111">
        <f t="shared" si="985"/>
        <v>10.820094461142117</v>
      </c>
      <c r="EL111">
        <f t="shared" si="1144"/>
        <v>87.805925289823875</v>
      </c>
      <c r="EM111">
        <f t="shared" si="986"/>
        <v>0.36823122296545718</v>
      </c>
      <c r="EN111">
        <f t="shared" si="987"/>
        <v>0.69415892482196861</v>
      </c>
      <c r="EO111">
        <f t="shared" si="988"/>
        <v>0.7328071752443559</v>
      </c>
      <c r="ES111">
        <v>493.40369393139798</v>
      </c>
      <c r="ET111">
        <f t="shared" si="907"/>
        <v>0.49340369393139799</v>
      </c>
      <c r="EU111">
        <v>1.5652173913043401E-4</v>
      </c>
      <c r="EV111">
        <f t="shared" si="989"/>
        <v>3.2676772261050937</v>
      </c>
      <c r="EW111">
        <f t="shared" si="990"/>
        <v>100.02723064355079</v>
      </c>
      <c r="EX111">
        <f t="shared" si="991"/>
        <v>3.0367784839532654E-3</v>
      </c>
      <c r="EY111">
        <f t="shared" si="992"/>
        <v>0.99170587801314058</v>
      </c>
      <c r="EZ111">
        <f t="shared" si="993"/>
        <v>0.97749312793299481</v>
      </c>
      <c r="FD111">
        <v>562.53376982487305</v>
      </c>
      <c r="FE111">
        <f t="shared" si="908"/>
        <v>0.56253376982487302</v>
      </c>
      <c r="FF111">
        <v>6.3013698630136903E-4</v>
      </c>
      <c r="FG111">
        <f t="shared" si="994"/>
        <v>10.246129858558847</v>
      </c>
      <c r="FH111">
        <f t="shared" si="1145"/>
        <v>89.364071722908847</v>
      </c>
      <c r="FI111">
        <f t="shared" si="995"/>
        <v>0.12618221243084332</v>
      </c>
      <c r="FJ111">
        <f t="shared" si="996"/>
        <v>0.89359843409044704</v>
      </c>
      <c r="FK111">
        <f t="shared" si="997"/>
        <v>0.91305564999177169</v>
      </c>
      <c r="FO111">
        <v>732.64781491002498</v>
      </c>
      <c r="FP111">
        <f t="shared" si="909"/>
        <v>0.73264781491002495</v>
      </c>
      <c r="FQ111">
        <v>7.1428571428571396E-4</v>
      </c>
      <c r="FR111">
        <f t="shared" si="998"/>
        <v>15.328019619865106</v>
      </c>
      <c r="FS111">
        <f t="shared" si="1128"/>
        <v>90.603429520776757</v>
      </c>
      <c r="FT111">
        <f t="shared" si="999"/>
        <v>7.8311377360214124E-2</v>
      </c>
      <c r="FU111">
        <f t="shared" si="1000"/>
        <v>0.9064289033573778</v>
      </c>
      <c r="FV111">
        <f t="shared" si="1001"/>
        <v>0.91372039208622591</v>
      </c>
      <c r="FZ111">
        <v>400.917014450784</v>
      </c>
      <c r="GA111">
        <f t="shared" si="910"/>
        <v>0.40091701445078398</v>
      </c>
      <c r="GB111">
        <v>1.9723618090452199E-3</v>
      </c>
      <c r="GC111">
        <f t="shared" si="1002"/>
        <v>14.631764162056527</v>
      </c>
      <c r="GD111">
        <f t="shared" si="1146"/>
        <v>66.635104304907131</v>
      </c>
      <c r="GE111">
        <f t="shared" si="1003"/>
        <v>0.29589516251168996</v>
      </c>
      <c r="GF111">
        <f t="shared" si="1004"/>
        <v>0.71782627386249265</v>
      </c>
      <c r="GG111">
        <f t="shared" si="1005"/>
        <v>0.79563985132176085</v>
      </c>
      <c r="GK111">
        <v>329.15403364841501</v>
      </c>
      <c r="GL111">
        <f t="shared" si="911"/>
        <v>0.329154033648415</v>
      </c>
      <c r="GM111">
        <v>7.3595505617977497E-4</v>
      </c>
      <c r="GN111">
        <f t="shared" si="1006"/>
        <v>10.453907048008167</v>
      </c>
      <c r="GO111">
        <f t="shared" si="1129"/>
        <v>93.340355805243163</v>
      </c>
      <c r="GP111">
        <f t="shared" si="1007"/>
        <v>2.0304095367764785E-2</v>
      </c>
      <c r="GQ111">
        <f t="shared" si="1008"/>
        <v>1.0170139754712786</v>
      </c>
      <c r="GR111">
        <f t="shared" si="1009"/>
        <v>0.99088435502915961</v>
      </c>
      <c r="GV111">
        <v>353.65853658536599</v>
      </c>
      <c r="GW111">
        <f t="shared" si="912"/>
        <v>0.353658536585366</v>
      </c>
      <c r="GX111">
        <v>9.0818383390445397E-4</v>
      </c>
      <c r="GY111">
        <f t="shared" si="1010"/>
        <v>10.170031734652341</v>
      </c>
      <c r="GZ111">
        <f t="shared" si="1130"/>
        <v>92.565610116504487</v>
      </c>
      <c r="HA111">
        <f t="shared" si="1011"/>
        <v>0.1496020931443908</v>
      </c>
      <c r="HB111">
        <f t="shared" si="1012"/>
        <v>0.86406807695207666</v>
      </c>
      <c r="HC111">
        <f t="shared" si="1013"/>
        <v>0.93403677150555808</v>
      </c>
      <c r="HG111">
        <v>383.52272727272702</v>
      </c>
      <c r="HH111">
        <f t="shared" si="913"/>
        <v>0.38352272727272702</v>
      </c>
      <c r="HI111">
        <v>2.2241379310344801E-3</v>
      </c>
      <c r="HJ111">
        <f t="shared" si="1014"/>
        <v>17.017122655198779</v>
      </c>
      <c r="HK111">
        <f t="shared" si="1147"/>
        <v>73.784836732360503</v>
      </c>
      <c r="HL111">
        <f t="shared" si="1015"/>
        <v>0.31692770275047516</v>
      </c>
      <c r="HM111">
        <f t="shared" si="1016"/>
        <v>0.69712944414800493</v>
      </c>
      <c r="HN111">
        <f t="shared" si="1017"/>
        <v>0.77934225905580135</v>
      </c>
      <c r="HR111">
        <v>452.88425116995103</v>
      </c>
      <c r="HS111">
        <f t="shared" si="914"/>
        <v>0.45288425116995101</v>
      </c>
      <c r="HT111">
        <v>1.46168179763199E-3</v>
      </c>
      <c r="HU111">
        <f t="shared" si="1018"/>
        <v>16.666839197628164</v>
      </c>
      <c r="HV111">
        <f t="shared" si="1131"/>
        <v>81.667170721791834</v>
      </c>
      <c r="HW111">
        <f t="shared" si="1019"/>
        <v>0.4360983155736986</v>
      </c>
      <c r="HX111">
        <f t="shared" si="1020"/>
        <v>0.64358143973708537</v>
      </c>
      <c r="HY111">
        <f t="shared" si="1021"/>
        <v>0.72506414877659964</v>
      </c>
      <c r="IC111">
        <v>522.96819787985805</v>
      </c>
      <c r="ID111">
        <f t="shared" si="915"/>
        <v>0.52296819787985804</v>
      </c>
      <c r="IE111">
        <v>1.37625949514398E-3</v>
      </c>
      <c r="IF111">
        <f t="shared" si="1022"/>
        <v>18.598101285729459</v>
      </c>
      <c r="IG111">
        <f t="shared" si="1148"/>
        <v>69.16056150520069</v>
      </c>
      <c r="IH111">
        <f t="shared" si="1023"/>
        <v>0.32588078634139939</v>
      </c>
      <c r="II111">
        <f t="shared" si="1024"/>
        <v>0.7214618074049316</v>
      </c>
      <c r="IJ111">
        <f t="shared" si="1025"/>
        <v>0.73865019750077465</v>
      </c>
      <c r="IN111">
        <v>610.58486138871899</v>
      </c>
      <c r="IO111">
        <f t="shared" si="916"/>
        <v>0.61058486138871904</v>
      </c>
      <c r="IP111">
        <v>8.7297297297297299E-4</v>
      </c>
      <c r="IQ111">
        <f t="shared" si="1026"/>
        <v>14.948167345427619</v>
      </c>
      <c r="IR111">
        <f t="shared" si="1149"/>
        <v>82.932247315808908</v>
      </c>
      <c r="IS111">
        <f t="shared" si="1027"/>
        <v>0.56078035436007445</v>
      </c>
      <c r="IT111">
        <f t="shared" si="1028"/>
        <v>0.55756258098299394</v>
      </c>
      <c r="IU111">
        <f t="shared" si="1029"/>
        <v>0.64757558766898249</v>
      </c>
      <c r="IY111">
        <v>741.43302180685396</v>
      </c>
      <c r="IZ111">
        <f t="shared" si="917"/>
        <v>0.741433021806854</v>
      </c>
      <c r="JA111">
        <v>6.2485875706214697E-4</v>
      </c>
      <c r="JB111">
        <f t="shared" si="1030"/>
        <v>15.507488883261701</v>
      </c>
      <c r="JC111">
        <f t="shared" si="1150"/>
        <v>81.070796313760468</v>
      </c>
      <c r="JD111">
        <f t="shared" si="1031"/>
        <v>5.6450075510638791E-2</v>
      </c>
      <c r="JE111">
        <f t="shared" si="1032"/>
        <v>0.89722412909964888</v>
      </c>
      <c r="JF111">
        <f t="shared" si="1033"/>
        <v>0.87130286875421115</v>
      </c>
      <c r="JJ111">
        <v>639.28424092409205</v>
      </c>
      <c r="JK111">
        <f t="shared" si="918"/>
        <v>0.63928424092409208</v>
      </c>
      <c r="JL111">
        <v>1.61979166666666E-3</v>
      </c>
      <c r="JM111">
        <f t="shared" si="1034"/>
        <v>9.6301525961156944</v>
      </c>
      <c r="JN111">
        <f t="shared" si="1151"/>
        <v>40.688168846611035</v>
      </c>
      <c r="JO111">
        <f t="shared" si="1035"/>
        <v>0.47666761441057159</v>
      </c>
      <c r="JP111">
        <f t="shared" si="1036"/>
        <v>0.65347428868680979</v>
      </c>
      <c r="JQ111">
        <f t="shared" si="1037"/>
        <v>0.64670932756200783</v>
      </c>
      <c r="JU111">
        <v>658.730158730158</v>
      </c>
      <c r="JV111">
        <f t="shared" si="919"/>
        <v>0.65873015873015794</v>
      </c>
      <c r="JW111">
        <v>1.3633795775527999E-3</v>
      </c>
      <c r="JX111">
        <f t="shared" si="1038"/>
        <v>10.431366316394795</v>
      </c>
      <c r="JY111">
        <f t="shared" si="1132"/>
        <v>49.177575067844835</v>
      </c>
      <c r="JZ111">
        <f t="shared" si="1039"/>
        <v>0.5214048393950097</v>
      </c>
      <c r="KA111">
        <f t="shared" si="1040"/>
        <v>0.59941585000981956</v>
      </c>
      <c r="KB111">
        <f t="shared" si="1041"/>
        <v>0.61106893459249856</v>
      </c>
      <c r="KF111">
        <v>570.12195121951197</v>
      </c>
      <c r="KG111">
        <f t="shared" si="920"/>
        <v>0.57012195121951192</v>
      </c>
      <c r="KH111">
        <v>1.66326530612244E-3</v>
      </c>
      <c r="KI111">
        <f t="shared" si="1042"/>
        <v>14.024159410813153</v>
      </c>
      <c r="KJ111">
        <f t="shared" si="1133"/>
        <v>57.258147778504096</v>
      </c>
      <c r="KK111">
        <f t="shared" si="1043"/>
        <v>0.33807772284573179</v>
      </c>
      <c r="KL111">
        <f t="shared" si="1044"/>
        <v>0.74330878047431825</v>
      </c>
      <c r="KM111">
        <f t="shared" si="1045"/>
        <v>0.74746468411801437</v>
      </c>
      <c r="KQ111">
        <v>596.01263403544601</v>
      </c>
      <c r="KR111">
        <f t="shared" si="921"/>
        <v>0.59601263403544602</v>
      </c>
      <c r="KS111">
        <v>7.1746031746031699E-4</v>
      </c>
      <c r="KT111">
        <f t="shared" si="1046"/>
        <v>11.609390250166941</v>
      </c>
      <c r="KU111">
        <f t="shared" si="1134"/>
        <v>93.234704885190126</v>
      </c>
      <c r="KV111">
        <f t="shared" si="1047"/>
        <v>0.70394772883588319</v>
      </c>
      <c r="KW111">
        <f t="shared" si="1048"/>
        <v>0.50509449337818257</v>
      </c>
      <c r="KX111">
        <f t="shared" si="1049"/>
        <v>0.66891959021862635</v>
      </c>
      <c r="LB111">
        <v>442.786069651741</v>
      </c>
      <c r="LC111">
        <f t="shared" si="922"/>
        <v>0.442786069651741</v>
      </c>
      <c r="LD111">
        <v>1.9785276073619601E-3</v>
      </c>
      <c r="LE111">
        <f t="shared" si="1050"/>
        <v>12.034839460839173</v>
      </c>
      <c r="LF111">
        <f t="shared" si="1135"/>
        <v>58.494917379427513</v>
      </c>
      <c r="LG111">
        <f t="shared" si="1051"/>
        <v>1.9949367898403834</v>
      </c>
      <c r="LH111">
        <f t="shared" si="1052"/>
        <v>0.13481226167601021</v>
      </c>
      <c r="LI111">
        <f t="shared" si="1053"/>
        <v>0.3921469011461115</v>
      </c>
      <c r="LM111">
        <v>465.81196581196502</v>
      </c>
      <c r="LN111">
        <f t="shared" si="923"/>
        <v>0.46581196581196505</v>
      </c>
      <c r="LO111">
        <v>1.6710526315789401E-3</v>
      </c>
      <c r="LP111">
        <f t="shared" si="1054"/>
        <v>16.021597618206521</v>
      </c>
      <c r="LQ111">
        <f t="shared" si="1136"/>
        <v>72.118215000588378</v>
      </c>
      <c r="LR111">
        <f t="shared" si="1055"/>
        <v>0.1009571275408568</v>
      </c>
      <c r="LS111">
        <f t="shared" si="1056"/>
        <v>0.89392683014666841</v>
      </c>
      <c r="LT111">
        <f t="shared" si="1057"/>
        <v>0.88271633272111039</v>
      </c>
      <c r="LX111">
        <v>451.97740112994302</v>
      </c>
      <c r="LY111">
        <f t="shared" si="924"/>
        <v>0.451977401129943</v>
      </c>
      <c r="LZ111">
        <v>1.71802434107369E-3</v>
      </c>
      <c r="MA111">
        <f t="shared" si="1058"/>
        <v>14.562860494127385</v>
      </c>
      <c r="MB111">
        <f t="shared" si="1159"/>
        <v>71.381191344991578</v>
      </c>
      <c r="MC111">
        <f t="shared" si="1059"/>
        <v>0.52195575867321542</v>
      </c>
      <c r="MD111">
        <f t="shared" si="1060"/>
        <v>0.58131650997525453</v>
      </c>
      <c r="ME111">
        <f t="shared" si="1061"/>
        <v>0.69356897665149653</v>
      </c>
      <c r="MI111">
        <v>595.890410958904</v>
      </c>
      <c r="MJ111">
        <f t="shared" si="925"/>
        <v>0.59589041095890405</v>
      </c>
      <c r="MK111">
        <v>1.5361445783132501E-3</v>
      </c>
      <c r="ML111">
        <f t="shared" si="1062"/>
        <v>13.606240729081048</v>
      </c>
      <c r="MM111">
        <f t="shared" si="1137"/>
        <v>59.493954560491687</v>
      </c>
      <c r="MN111">
        <f t="shared" si="1063"/>
        <v>0.40788604333272427</v>
      </c>
      <c r="MO111">
        <f t="shared" si="1064"/>
        <v>0.69278090860409347</v>
      </c>
      <c r="MP111">
        <f t="shared" si="1065"/>
        <v>0.71347893243400395</v>
      </c>
      <c r="MT111">
        <v>469.620253164556</v>
      </c>
      <c r="MU111">
        <f t="shared" si="926"/>
        <v>0.46962025316455602</v>
      </c>
      <c r="MV111">
        <v>1.79834254143646E-3</v>
      </c>
      <c r="MW111">
        <f t="shared" si="1066"/>
        <v>11.87808812045218</v>
      </c>
      <c r="MX111">
        <f t="shared" si="1152"/>
        <v>58.441653225511956</v>
      </c>
      <c r="MY111">
        <f t="shared" si="1067"/>
        <v>0.29048442390894985</v>
      </c>
      <c r="MZ111">
        <f t="shared" si="1068"/>
        <v>0.71763258392853413</v>
      </c>
      <c r="NA111">
        <f t="shared" si="1069"/>
        <v>0.73257715795072897</v>
      </c>
      <c r="NE111">
        <v>440.21739130434702</v>
      </c>
      <c r="NF111">
        <f t="shared" si="927"/>
        <v>0.44021739130434701</v>
      </c>
      <c r="NG111">
        <v>1.40800353028613E-3</v>
      </c>
      <c r="NH111">
        <f t="shared" si="1070"/>
        <v>13.422340612832507</v>
      </c>
      <c r="NI111">
        <f t="shared" si="1138"/>
        <v>78.225878444513</v>
      </c>
      <c r="NJ111">
        <f t="shared" si="1071"/>
        <v>0.17677012550490909</v>
      </c>
      <c r="NK111">
        <f t="shared" si="1072"/>
        <v>0.82783656546703666</v>
      </c>
      <c r="NL111">
        <f t="shared" si="1073"/>
        <v>0.87303683955184763</v>
      </c>
      <c r="NP111">
        <v>410.16608789233698</v>
      </c>
      <c r="NQ111">
        <f t="shared" si="928"/>
        <v>0.41016608789233699</v>
      </c>
      <c r="NR111">
        <v>1.1851430663574901E-3</v>
      </c>
      <c r="NS111">
        <f t="shared" si="1074"/>
        <v>13.828973936493467</v>
      </c>
      <c r="NT111">
        <f t="shared" si="1160"/>
        <v>83.003554671787086</v>
      </c>
      <c r="NU111">
        <f t="shared" si="1075"/>
        <v>4.8968991611544978E-2</v>
      </c>
      <c r="NV111">
        <f t="shared" si="1076"/>
        <v>0.92948498666158463</v>
      </c>
      <c r="NW111">
        <f t="shared" si="1077"/>
        <v>0.92317966951877151</v>
      </c>
      <c r="OA111">
        <v>515.536948431685</v>
      </c>
      <c r="OB111">
        <f t="shared" si="929"/>
        <v>0.51553694843168496</v>
      </c>
      <c r="OC111">
        <v>1.7929292929292899E-3</v>
      </c>
      <c r="OD111">
        <f t="shared" si="1078"/>
        <v>13.222192425732228</v>
      </c>
      <c r="OE111">
        <f t="shared" si="1161"/>
        <v>59.81645362176323</v>
      </c>
      <c r="OF111">
        <f t="shared" si="1079"/>
        <v>0.58534828253484839</v>
      </c>
      <c r="OG111">
        <f t="shared" si="1080"/>
        <v>0.56290414872256977</v>
      </c>
      <c r="OH111">
        <f t="shared" si="1081"/>
        <v>0.64106978796971736</v>
      </c>
      <c r="OL111">
        <v>462.443333292381</v>
      </c>
      <c r="OM111">
        <f t="shared" si="930"/>
        <v>0.46244333329238102</v>
      </c>
      <c r="ON111">
        <v>1.9044497954470001E-3</v>
      </c>
      <c r="OO111">
        <f t="shared" si="1082"/>
        <v>15.963535586311819</v>
      </c>
      <c r="OP111">
        <f t="shared" si="1153"/>
        <v>70.925905248005506</v>
      </c>
      <c r="OQ111">
        <f t="shared" si="1083"/>
        <v>6.2104153787166827E-2</v>
      </c>
      <c r="OR111">
        <f t="shared" si="1084"/>
        <v>0.92636683296059863</v>
      </c>
      <c r="OS111">
        <f t="shared" si="1085"/>
        <v>0.90258375111862288</v>
      </c>
      <c r="OW111">
        <v>494.86363055326302</v>
      </c>
      <c r="OX111">
        <f t="shared" si="931"/>
        <v>0.49486363055326305</v>
      </c>
      <c r="OY111">
        <v>1.8168047598572899E-3</v>
      </c>
      <c r="OZ111">
        <f t="shared" si="1086"/>
        <v>16.021205995214199</v>
      </c>
      <c r="PA111">
        <f t="shared" si="1162"/>
        <v>71.516823508812777</v>
      </c>
      <c r="PB111">
        <f t="shared" si="1087"/>
        <v>0.14897109326913799</v>
      </c>
      <c r="PC111">
        <f t="shared" si="1088"/>
        <v>0.87482948261360305</v>
      </c>
      <c r="PD111">
        <f t="shared" si="1089"/>
        <v>0.87325761889958375</v>
      </c>
      <c r="PH111">
        <v>324.70859845711999</v>
      </c>
      <c r="PI111">
        <f t="shared" si="932"/>
        <v>0.32470859845711997</v>
      </c>
      <c r="PJ111">
        <v>1.2906976744185999E-3</v>
      </c>
      <c r="PK111">
        <f t="shared" si="1090"/>
        <v>13.197317734341512</v>
      </c>
      <c r="PL111">
        <f t="shared" si="1154"/>
        <v>90.81181338279319</v>
      </c>
      <c r="PM111">
        <f t="shared" si="1091"/>
        <v>0.26100908562773484</v>
      </c>
      <c r="PN111">
        <f t="shared" si="1092"/>
        <v>0.79529473101596271</v>
      </c>
      <c r="PO111">
        <f t="shared" si="1093"/>
        <v>0.93892156241923275</v>
      </c>
      <c r="PS111">
        <v>490.771744877196</v>
      </c>
      <c r="PT111">
        <f t="shared" si="933"/>
        <v>0.49077174487719599</v>
      </c>
      <c r="PU111">
        <v>1.43785507153499E-3</v>
      </c>
      <c r="PV111">
        <f t="shared" si="1094"/>
        <v>13.488321496575892</v>
      </c>
      <c r="PW111">
        <f t="shared" si="1163"/>
        <v>69.75594546405631</v>
      </c>
      <c r="PX111">
        <f t="shared" si="1095"/>
        <v>0.16201968200901687</v>
      </c>
      <c r="PY111">
        <f t="shared" si="1096"/>
        <v>0.79726231455194108</v>
      </c>
      <c r="PZ111">
        <f t="shared" si="1097"/>
        <v>0.79037028566097733</v>
      </c>
      <c r="QD111">
        <v>512.95336787564702</v>
      </c>
      <c r="QE111">
        <f t="shared" si="934"/>
        <v>0.51295336787564705</v>
      </c>
      <c r="QF111">
        <v>1.7439659437081701E-3</v>
      </c>
      <c r="QG111">
        <f t="shared" si="1098"/>
        <v>12.582726866581313</v>
      </c>
      <c r="QH111">
        <f t="shared" si="1155"/>
        <v>64.10408140561475</v>
      </c>
      <c r="QI111">
        <f t="shared" si="1099"/>
        <v>0.4583647324688907</v>
      </c>
      <c r="QJ111">
        <f t="shared" si="1100"/>
        <v>0.64984036881323304</v>
      </c>
      <c r="QK111">
        <f t="shared" si="1101"/>
        <v>0.68678239377435568</v>
      </c>
      <c r="QO111">
        <v>729.729729729729</v>
      </c>
      <c r="QP111">
        <f t="shared" si="935"/>
        <v>0.72972972972972905</v>
      </c>
      <c r="QQ111">
        <v>1.2992157335907301E-3</v>
      </c>
      <c r="QR111">
        <f t="shared" si="1102"/>
        <v>11.963312464003039</v>
      </c>
      <c r="QS111">
        <f t="shared" si="1156"/>
        <v>52.758942348030622</v>
      </c>
      <c r="QT111">
        <f t="shared" si="1103"/>
        <v>0.59354013000159811</v>
      </c>
      <c r="QU111">
        <f t="shared" si="1104"/>
        <v>0.58563481136049222</v>
      </c>
      <c r="QV111">
        <f t="shared" si="1105"/>
        <v>0.59796484649522375</v>
      </c>
      <c r="QZ111">
        <v>418.815466183887</v>
      </c>
      <c r="RA111">
        <f t="shared" si="936"/>
        <v>0.41881546618388699</v>
      </c>
      <c r="RB111">
        <v>1.85406698564593E-3</v>
      </c>
      <c r="RC111">
        <f t="shared" si="1106"/>
        <v>15.528199209764908</v>
      </c>
      <c r="RD111">
        <f t="shared" si="1139"/>
        <v>75.517139124650157</v>
      </c>
      <c r="RE111">
        <f t="shared" si="1107"/>
        <v>0.24560873539825936</v>
      </c>
      <c r="RF111">
        <f t="shared" si="1108"/>
        <v>0.75073764929682774</v>
      </c>
      <c r="RG111">
        <f t="shared" si="1109"/>
        <v>0.79256109846270462</v>
      </c>
      <c r="RK111">
        <v>499.792214988225</v>
      </c>
      <c r="RL111">
        <f t="shared" si="937"/>
        <v>0.49979221498822501</v>
      </c>
      <c r="RM111">
        <v>1.80763263609918E-3</v>
      </c>
      <c r="RN111">
        <f t="shared" si="1110"/>
        <v>11.783785111467928</v>
      </c>
      <c r="RO111">
        <f t="shared" si="1157"/>
        <v>55.162179768620724</v>
      </c>
      <c r="RP111">
        <f t="shared" si="1111"/>
        <v>0.82154819011249491</v>
      </c>
      <c r="RQ111">
        <f t="shared" si="1112"/>
        <v>0.4450969372347493</v>
      </c>
      <c r="RR111">
        <f t="shared" si="1113"/>
        <v>0.56718309937527789</v>
      </c>
      <c r="RV111">
        <v>545.20547945205396</v>
      </c>
      <c r="RW111">
        <f t="shared" si="938"/>
        <v>0.545205479452054</v>
      </c>
      <c r="RX111">
        <v>1.0712550607287401E-3</v>
      </c>
      <c r="RY111">
        <f t="shared" si="1114"/>
        <v>15.730617631846403</v>
      </c>
      <c r="RZ111">
        <f t="shared" si="1158"/>
        <v>80.983550030616826</v>
      </c>
      <c r="SA111">
        <f t="shared" si="1115"/>
        <v>0.83879695089306827</v>
      </c>
      <c r="SB111">
        <f t="shared" si="1116"/>
        <v>0.42782431183063657</v>
      </c>
      <c r="SC111">
        <f t="shared" si="1117"/>
        <v>0.63928799472615361</v>
      </c>
    </row>
    <row r="112" spans="1:497" x14ac:dyDescent="0.25">
      <c r="A112" s="4">
        <v>4.53663E-5</v>
      </c>
      <c r="B112" s="1">
        <v>0.99995000000000001</v>
      </c>
      <c r="E112">
        <v>519.02173913043396</v>
      </c>
      <c r="F112">
        <f t="shared" si="894"/>
        <v>0.51902173913043392</v>
      </c>
      <c r="G112">
        <v>1.50398406374502E-3</v>
      </c>
      <c r="H112">
        <f t="shared" si="1118"/>
        <v>12.931935199871194</v>
      </c>
      <c r="I112">
        <f t="shared" si="1119"/>
        <v>76.906475559498787</v>
      </c>
      <c r="J112">
        <f t="shared" si="939"/>
        <v>0.24360782160964681</v>
      </c>
      <c r="K112">
        <f t="shared" si="940"/>
        <v>0.77805399473390691</v>
      </c>
      <c r="L112">
        <f t="shared" si="941"/>
        <v>0.8036288371626521</v>
      </c>
      <c r="Q112">
        <v>322.5</v>
      </c>
      <c r="R112">
        <f t="shared" si="895"/>
        <v>0.32250000000000001</v>
      </c>
      <c r="S112">
        <v>1.77326589595375E-3</v>
      </c>
      <c r="T112">
        <f t="shared" si="942"/>
        <v>11.82965907907772</v>
      </c>
      <c r="U112">
        <f t="shared" si="1122"/>
        <v>86.924809217705672</v>
      </c>
      <c r="V112">
        <f t="shared" si="943"/>
        <v>0.50214038579327236</v>
      </c>
      <c r="W112">
        <f t="shared" si="944"/>
        <v>0.60436331127455079</v>
      </c>
      <c r="X112">
        <f t="shared" si="945"/>
        <v>0.84155581880463803</v>
      </c>
      <c r="AB112">
        <v>352.941176470588</v>
      </c>
      <c r="AC112">
        <f t="shared" si="896"/>
        <v>0.35294117647058798</v>
      </c>
      <c r="AD112">
        <v>2.21077030812324E-3</v>
      </c>
      <c r="AE112">
        <f t="shared" si="946"/>
        <v>16.078329513623562</v>
      </c>
      <c r="AF112">
        <f t="shared" si="1123"/>
        <v>83.270078940666934</v>
      </c>
      <c r="AG112">
        <f t="shared" si="947"/>
        <v>0.70947724677263346</v>
      </c>
      <c r="AH112">
        <f t="shared" si="948"/>
        <v>0.47831446759930218</v>
      </c>
      <c r="AI112">
        <f t="shared" si="949"/>
        <v>0.70116608411290759</v>
      </c>
      <c r="AM112">
        <v>305.35276336051999</v>
      </c>
      <c r="AN112">
        <f t="shared" si="897"/>
        <v>0.30535276336051997</v>
      </c>
      <c r="AO112">
        <v>1.1852791878172501E-3</v>
      </c>
      <c r="AP112">
        <f t="shared" si="1120"/>
        <v>10.526458151130107</v>
      </c>
      <c r="AQ112">
        <f t="shared" si="1121"/>
        <v>91.469736996330084</v>
      </c>
      <c r="AR112">
        <f t="shared" si="950"/>
        <v>2.0132865414289339E-2</v>
      </c>
      <c r="AS112">
        <f t="shared" si="951"/>
        <v>1.0129648071616102</v>
      </c>
      <c r="AT112">
        <f t="shared" si="952"/>
        <v>0.97917352868663443</v>
      </c>
      <c r="AX112">
        <v>326.70454545454498</v>
      </c>
      <c r="AY112">
        <f t="shared" si="898"/>
        <v>0.32670454545454497</v>
      </c>
      <c r="AZ112">
        <v>1.4457473330241101E-3</v>
      </c>
      <c r="BA112">
        <f t="shared" si="953"/>
        <v>13.677836641666131</v>
      </c>
      <c r="BB112">
        <f t="shared" si="1140"/>
        <v>87.534314921461501</v>
      </c>
      <c r="BC112">
        <f t="shared" si="954"/>
        <v>4.747284805241022E-2</v>
      </c>
      <c r="BD112">
        <f t="shared" si="955"/>
        <v>0.95626993229759116</v>
      </c>
      <c r="BE112">
        <f t="shared" si="956"/>
        <v>0.96951348652350222</v>
      </c>
      <c r="BI112">
        <v>377.35849056603701</v>
      </c>
      <c r="BJ112">
        <f t="shared" si="899"/>
        <v>0.37735849056603699</v>
      </c>
      <c r="BK112">
        <v>6.2799411213702703E-5</v>
      </c>
      <c r="BL112">
        <f t="shared" si="957"/>
        <v>1.2194060429845186</v>
      </c>
      <c r="BM112">
        <f t="shared" si="1124"/>
        <v>100.02559375564313</v>
      </c>
      <c r="BN112">
        <f t="shared" si="958"/>
        <v>2.2510986813715477E-2</v>
      </c>
      <c r="BO112">
        <f t="shared" si="959"/>
        <v>0.96686241210458379</v>
      </c>
      <c r="BP112">
        <f t="shared" si="960"/>
        <v>1.0000024947816475</v>
      </c>
      <c r="BT112">
        <v>2997.1368733596601</v>
      </c>
      <c r="BU112">
        <f t="shared" si="900"/>
        <v>2.9971368733596599</v>
      </c>
      <c r="BV112">
        <v>7.5731025158399796E-4</v>
      </c>
      <c r="BW112">
        <f t="shared" si="961"/>
        <v>6.6664634822535032</v>
      </c>
      <c r="BX112">
        <f t="shared" si="1141"/>
        <v>98.201313871937927</v>
      </c>
      <c r="BY112">
        <f t="shared" si="962"/>
        <v>6.7746850053316973E-2</v>
      </c>
      <c r="BZ112">
        <f t="shared" si="963"/>
        <v>0.97435905999147243</v>
      </c>
      <c r="CA112">
        <f t="shared" si="964"/>
        <v>0.99999903525542144</v>
      </c>
      <c r="CE112">
        <v>325.87734845799298</v>
      </c>
      <c r="CF112">
        <f t="shared" si="901"/>
        <v>0.32587734845799299</v>
      </c>
      <c r="CG112">
        <v>8.04380412214513E-4</v>
      </c>
      <c r="CH112">
        <f t="shared" si="965"/>
        <v>8.1662986011625698</v>
      </c>
      <c r="CI112">
        <f t="shared" si="1142"/>
        <v>95.061615733444029</v>
      </c>
      <c r="CJ112">
        <f t="shared" si="966"/>
        <v>0.43491939022114579</v>
      </c>
      <c r="CK112">
        <f t="shared" si="967"/>
        <v>0.65524457140819337</v>
      </c>
      <c r="CL112">
        <f t="shared" si="968"/>
        <v>0.87437058328532991</v>
      </c>
      <c r="CP112">
        <v>554.6875</v>
      </c>
      <c r="CQ112">
        <f t="shared" si="902"/>
        <v>0.5546875</v>
      </c>
      <c r="CR112">
        <v>5.1328124999999996E-4</v>
      </c>
      <c r="CS112">
        <f t="shared" si="969"/>
        <v>8.2921042003231005</v>
      </c>
      <c r="CT112">
        <f t="shared" si="1125"/>
        <v>94.76690514654959</v>
      </c>
      <c r="CU112">
        <f t="shared" si="970"/>
        <v>0.50546205045308434</v>
      </c>
      <c r="CV112">
        <f t="shared" si="971"/>
        <v>0.62699330554849397</v>
      </c>
      <c r="CW112">
        <f t="shared" si="972"/>
        <v>0.71522324505896828</v>
      </c>
      <c r="DA112">
        <v>393.70584457289698</v>
      </c>
      <c r="DB112">
        <f t="shared" si="903"/>
        <v>0.39370584457289698</v>
      </c>
      <c r="DC112">
        <v>3.7572254335260102E-4</v>
      </c>
      <c r="DD112">
        <f t="shared" si="973"/>
        <v>6.0796528050582692</v>
      </c>
      <c r="DE112">
        <f t="shared" si="1143"/>
        <v>98.901921170286087</v>
      </c>
      <c r="DF112">
        <f t="shared" si="974"/>
        <v>0.64679577191410953</v>
      </c>
      <c r="DG112">
        <f t="shared" si="975"/>
        <v>0.52744800372583589</v>
      </c>
      <c r="DH112">
        <f t="shared" si="976"/>
        <v>0.72992070927033381</v>
      </c>
      <c r="DL112">
        <v>225.94142259414201</v>
      </c>
      <c r="DM112">
        <f t="shared" si="904"/>
        <v>0.22594142259414202</v>
      </c>
      <c r="DN112">
        <v>5.9865133850591198E-5</v>
      </c>
      <c r="DO112">
        <f t="shared" si="977"/>
        <v>1.1424643864616641</v>
      </c>
      <c r="DP112">
        <f t="shared" si="1126"/>
        <v>99.911251053157187</v>
      </c>
      <c r="DQ112">
        <f t="shared" si="978"/>
        <v>6.4398669097868289E-2</v>
      </c>
      <c r="DR112">
        <f t="shared" si="979"/>
        <v>0.93435181783271226</v>
      </c>
      <c r="DS112">
        <f t="shared" si="980"/>
        <v>1.0000019455586366</v>
      </c>
      <c r="DW112">
        <v>612.01010195491494</v>
      </c>
      <c r="DX112">
        <f t="shared" si="905"/>
        <v>0.6120101019549149</v>
      </c>
      <c r="DY112">
        <v>3.91913091118029E-4</v>
      </c>
      <c r="DZ112">
        <f t="shared" si="981"/>
        <v>7.0487966028422484</v>
      </c>
      <c r="EA112">
        <f t="shared" si="1127"/>
        <v>97.726300699755782</v>
      </c>
      <c r="EB112">
        <f t="shared" si="982"/>
        <v>5.6974014023101809E-2</v>
      </c>
      <c r="EC112">
        <f t="shared" si="983"/>
        <v>0.97800282931720095</v>
      </c>
      <c r="ED112">
        <f t="shared" si="984"/>
        <v>1.0000028929623732</v>
      </c>
      <c r="EH112">
        <v>535.71428571428498</v>
      </c>
      <c r="EI112">
        <f t="shared" si="906"/>
        <v>0.53571428571428503</v>
      </c>
      <c r="EJ112">
        <v>5.0802919708029101E-4</v>
      </c>
      <c r="EK112">
        <f t="shared" si="985"/>
        <v>7.4710176041219274</v>
      </c>
      <c r="EL112">
        <f t="shared" si="1144"/>
        <v>95.276942893945801</v>
      </c>
      <c r="EM112">
        <f t="shared" si="986"/>
        <v>0.26533672846879108</v>
      </c>
      <c r="EN112">
        <f t="shared" si="987"/>
        <v>0.77718343853067917</v>
      </c>
      <c r="EO112">
        <f t="shared" si="988"/>
        <v>0.82045419265109809</v>
      </c>
      <c r="ET112" t="s">
        <v>28</v>
      </c>
      <c r="EU112">
        <f>SUM(EU103:EU111)</f>
        <v>4.7913043478260819E-3</v>
      </c>
      <c r="FD112">
        <v>476.33728506499602</v>
      </c>
      <c r="FE112">
        <f t="shared" si="908"/>
        <v>0.47633728506499601</v>
      </c>
      <c r="FF112">
        <v>3.9999999999999899E-4</v>
      </c>
      <c r="FG112">
        <f t="shared" si="994"/>
        <v>6.5040650406503895</v>
      </c>
      <c r="FH112">
        <f t="shared" si="1145"/>
        <v>95.868136763559235</v>
      </c>
      <c r="FI112">
        <f t="shared" si="995"/>
        <v>7.8678036950669522E-2</v>
      </c>
      <c r="FJ112">
        <f t="shared" si="996"/>
        <v>0.95445175883838185</v>
      </c>
      <c r="FK112">
        <f t="shared" si="997"/>
        <v>0.97523399527775079</v>
      </c>
      <c r="FO112">
        <v>609.25449871465298</v>
      </c>
      <c r="FP112">
        <f t="shared" si="909"/>
        <v>0.60925449871465298</v>
      </c>
      <c r="FQ112">
        <v>3.4930875576036802E-4</v>
      </c>
      <c r="FR112">
        <f t="shared" si="998"/>
        <v>7.495896046359829</v>
      </c>
      <c r="FS112">
        <f t="shared" si="1128"/>
        <v>98.099325567136589</v>
      </c>
      <c r="FT112">
        <f t="shared" si="999"/>
        <v>3.8152987866947201E-2</v>
      </c>
      <c r="FU112">
        <f t="shared" si="1000"/>
        <v>0.97943150234032239</v>
      </c>
      <c r="FV112">
        <f t="shared" si="1001"/>
        <v>0.98731023803988061</v>
      </c>
      <c r="FZ112">
        <v>345.15799335661302</v>
      </c>
      <c r="GA112">
        <f t="shared" si="910"/>
        <v>0.34515799335661301</v>
      </c>
      <c r="GB112">
        <v>1.7110552763819E-3</v>
      </c>
      <c r="GC112">
        <f t="shared" si="1002"/>
        <v>12.693288400459199</v>
      </c>
      <c r="GD112">
        <f t="shared" si="1146"/>
        <v>79.328392705366326</v>
      </c>
      <c r="GE112">
        <f t="shared" si="1003"/>
        <v>0.21185626784979281</v>
      </c>
      <c r="GF112">
        <f t="shared" si="1004"/>
        <v>0.79600830294569869</v>
      </c>
      <c r="GG112">
        <f t="shared" si="1005"/>
        <v>0.88229694407636738</v>
      </c>
      <c r="GK112">
        <v>289.01373283395702</v>
      </c>
      <c r="GL112">
        <f t="shared" si="911"/>
        <v>0.28901373283395704</v>
      </c>
      <c r="GM112">
        <v>3.80149812734082E-4</v>
      </c>
      <c r="GN112">
        <f t="shared" si="1006"/>
        <v>5.3998552945182103</v>
      </c>
      <c r="GO112">
        <f t="shared" si="1129"/>
        <v>98.740211099761368</v>
      </c>
      <c r="GP112">
        <f t="shared" si="1007"/>
        <v>1.3021036778630916E-2</v>
      </c>
      <c r="GQ112">
        <f t="shared" si="1008"/>
        <v>1.0263736785745374</v>
      </c>
      <c r="GR112">
        <f t="shared" si="1009"/>
        <v>1.0000035840628014</v>
      </c>
      <c r="GV112">
        <v>310.29810298102899</v>
      </c>
      <c r="GW112">
        <f t="shared" si="912"/>
        <v>0.310298102981029</v>
      </c>
      <c r="GX112">
        <v>5.4418911957714597E-4</v>
      </c>
      <c r="GY112">
        <f t="shared" si="1010"/>
        <v>6.0939431083666955</v>
      </c>
      <c r="GZ112">
        <f t="shared" si="1130"/>
        <v>98.659553224871189</v>
      </c>
      <c r="HA112">
        <f t="shared" si="1011"/>
        <v>0.10852708511258496</v>
      </c>
      <c r="HB112">
        <f t="shared" si="1012"/>
        <v>0.91770627476140043</v>
      </c>
      <c r="HC112">
        <f t="shared" si="1013"/>
        <v>0.99201837092758594</v>
      </c>
      <c r="HG112">
        <v>318.18181818181802</v>
      </c>
      <c r="HH112">
        <f t="shared" si="913"/>
        <v>0.31818181818181801</v>
      </c>
      <c r="HI112">
        <v>1.6034482758620599E-3</v>
      </c>
      <c r="HJ112">
        <f t="shared" si="1014"/>
        <v>12.268158193282785</v>
      </c>
      <c r="HK112">
        <f t="shared" si="1147"/>
        <v>86.05299492564329</v>
      </c>
      <c r="HL112">
        <f t="shared" si="1015"/>
        <v>0.20149047423680685</v>
      </c>
      <c r="HM112">
        <f t="shared" si="1016"/>
        <v>0.79161268277971486</v>
      </c>
      <c r="HN112">
        <f t="shared" si="1017"/>
        <v>0.8849679520404633</v>
      </c>
      <c r="HR112">
        <v>345.24871396976999</v>
      </c>
      <c r="HS112">
        <f t="shared" si="914"/>
        <v>0.34524871396976997</v>
      </c>
      <c r="HT112">
        <v>9.814090736916701E-4</v>
      </c>
      <c r="HU112">
        <f t="shared" si="1018"/>
        <v>11.190525355663286</v>
      </c>
      <c r="HV112">
        <f t="shared" si="1131"/>
        <v>92.857696077455117</v>
      </c>
      <c r="HW112">
        <f t="shared" si="1019"/>
        <v>0.24538575540791491</v>
      </c>
      <c r="HX112">
        <f t="shared" si="1020"/>
        <v>0.77132570321578764</v>
      </c>
      <c r="HY112">
        <f t="shared" si="1021"/>
        <v>0.86898188776254215</v>
      </c>
      <c r="IC112">
        <v>321.55477031802099</v>
      </c>
      <c r="ID112">
        <f t="shared" si="915"/>
        <v>0.32155477031802099</v>
      </c>
      <c r="IE112">
        <v>1.0598506167876201E-3</v>
      </c>
      <c r="IF112">
        <f t="shared" si="1022"/>
        <v>14.322305632265136</v>
      </c>
      <c r="IG112">
        <f t="shared" si="1148"/>
        <v>83.482867137465831</v>
      </c>
      <c r="IH112">
        <f t="shared" si="1023"/>
        <v>0.13598651218051369</v>
      </c>
      <c r="II112">
        <f t="shared" si="1024"/>
        <v>0.8532591169575594</v>
      </c>
      <c r="IJ112">
        <f t="shared" si="1025"/>
        <v>0.87358749803687752</v>
      </c>
      <c r="IN112">
        <v>523.24671938819802</v>
      </c>
      <c r="IO112">
        <f t="shared" si="916"/>
        <v>0.523246719388198</v>
      </c>
      <c r="IP112">
        <v>6.2162162162162098E-4</v>
      </c>
      <c r="IQ112">
        <f t="shared" si="1026"/>
        <v>10.64420584968529</v>
      </c>
      <c r="IR112">
        <f t="shared" si="1149"/>
        <v>93.5764531654942</v>
      </c>
      <c r="IS112">
        <f t="shared" si="1027"/>
        <v>0.4297507677859988</v>
      </c>
      <c r="IT112">
        <f t="shared" si="1028"/>
        <v>0.66047170051987814</v>
      </c>
      <c r="IU112">
        <f t="shared" si="1029"/>
        <v>0.76709837458754726</v>
      </c>
      <c r="IY112">
        <v>604.36137071651103</v>
      </c>
      <c r="IZ112">
        <f t="shared" si="917"/>
        <v>0.60436137071651108</v>
      </c>
      <c r="JA112">
        <v>4.3728813559322001E-4</v>
      </c>
      <c r="JB112">
        <f t="shared" si="1030"/>
        <v>10.852437970745521</v>
      </c>
      <c r="JC112">
        <f t="shared" si="1150"/>
        <v>91.923234284505995</v>
      </c>
      <c r="JD112">
        <f t="shared" si="1031"/>
        <v>2.6475311947601866E-2</v>
      </c>
      <c r="JE112">
        <f t="shared" si="1032"/>
        <v>0.98681170748467606</v>
      </c>
      <c r="JF112">
        <f t="shared" si="1033"/>
        <v>0.95830221654253567</v>
      </c>
      <c r="JJ112">
        <v>547.49381188118798</v>
      </c>
      <c r="JK112">
        <f t="shared" si="918"/>
        <v>0.54749381188118795</v>
      </c>
      <c r="JL112">
        <v>1.70312499999999E-3</v>
      </c>
      <c r="JM112">
        <f t="shared" si="1034"/>
        <v>10.125594530320987</v>
      </c>
      <c r="JN112">
        <f t="shared" si="1151"/>
        <v>50.813763376932023</v>
      </c>
      <c r="JO112">
        <f t="shared" si="1035"/>
        <v>0.25373425682121553</v>
      </c>
      <c r="JP112">
        <f t="shared" si="1036"/>
        <v>0.74789993799078736</v>
      </c>
      <c r="JQ112">
        <f t="shared" si="1037"/>
        <v>0.74015745432564295</v>
      </c>
      <c r="JU112">
        <v>566.66666666666595</v>
      </c>
      <c r="JV112">
        <f t="shared" si="919"/>
        <v>0.56666666666666599</v>
      </c>
      <c r="JW112">
        <v>1.5133483314585599E-3</v>
      </c>
      <c r="JX112">
        <f t="shared" si="1038"/>
        <v>11.578793660738791</v>
      </c>
      <c r="JY112">
        <f t="shared" si="1132"/>
        <v>60.756368728583624</v>
      </c>
      <c r="JZ112">
        <f t="shared" si="1039"/>
        <v>0.33569038872468587</v>
      </c>
      <c r="KA112">
        <f t="shared" si="1040"/>
        <v>0.71330181889962885</v>
      </c>
      <c r="KB112">
        <f t="shared" si="1041"/>
        <v>0.72716893040240271</v>
      </c>
      <c r="KF112">
        <v>429.87804878048701</v>
      </c>
      <c r="KG112">
        <f t="shared" si="920"/>
        <v>0.42987804878048702</v>
      </c>
      <c r="KH112">
        <v>1.9285714285714199E-3</v>
      </c>
      <c r="KI112">
        <f t="shared" si="1042"/>
        <v>16.261141893519557</v>
      </c>
      <c r="KJ112">
        <f t="shared" si="1133"/>
        <v>73.51928967202366</v>
      </c>
      <c r="KK112">
        <f t="shared" si="1043"/>
        <v>0.13077191546909195</v>
      </c>
      <c r="KL112">
        <f t="shared" si="1044"/>
        <v>0.86046025523221847</v>
      </c>
      <c r="KM112">
        <f t="shared" si="1045"/>
        <v>0.86527116289793093</v>
      </c>
      <c r="KQ112">
        <v>514.09258253364601</v>
      </c>
      <c r="KR112">
        <f t="shared" si="921"/>
        <v>0.51409258253364598</v>
      </c>
      <c r="KS112">
        <v>3.4920634920634902E-4</v>
      </c>
      <c r="KT112">
        <f t="shared" si="1046"/>
        <v>5.6505881748600162</v>
      </c>
      <c r="KU112">
        <f t="shared" si="1134"/>
        <v>98.885293060050145</v>
      </c>
      <c r="KV112">
        <f t="shared" si="1047"/>
        <v>0.55041226523324616</v>
      </c>
      <c r="KW112">
        <f t="shared" si="1048"/>
        <v>0.58419282310013854</v>
      </c>
      <c r="KX112">
        <f t="shared" si="1049"/>
        <v>0.77367310267668554</v>
      </c>
      <c r="LB112">
        <v>375.62189054726298</v>
      </c>
      <c r="LC112">
        <f t="shared" si="922"/>
        <v>0.37562189054726297</v>
      </c>
      <c r="LD112">
        <v>2.3711656441717699E-3</v>
      </c>
      <c r="LE112">
        <f t="shared" si="1050"/>
        <v>14.423148687176216</v>
      </c>
      <c r="LF112">
        <f t="shared" si="1135"/>
        <v>72.918066066603728</v>
      </c>
      <c r="LG112">
        <f t="shared" si="1051"/>
        <v>1.6443094390911637</v>
      </c>
      <c r="LH112">
        <f t="shared" si="1052"/>
        <v>0.1891222029741518</v>
      </c>
      <c r="LI112">
        <f t="shared" si="1053"/>
        <v>0.5501256704117512</v>
      </c>
      <c r="LM112">
        <v>343.30484330484302</v>
      </c>
      <c r="LN112">
        <f t="shared" si="923"/>
        <v>0.34330484330484301</v>
      </c>
      <c r="LO112">
        <v>1.28947368421052E-3</v>
      </c>
      <c r="LP112">
        <f t="shared" si="1054"/>
        <v>12.363122571529434</v>
      </c>
      <c r="LQ112">
        <f t="shared" si="1136"/>
        <v>84.481337572117809</v>
      </c>
      <c r="LR112">
        <f t="shared" si="1055"/>
        <v>3.2731517042831844E-2</v>
      </c>
      <c r="LS112">
        <f t="shared" si="1056"/>
        <v>0.92939060296636</v>
      </c>
      <c r="LT112">
        <f t="shared" si="1057"/>
        <v>0.9177353638455219</v>
      </c>
      <c r="LX112">
        <v>372.88135593220301</v>
      </c>
      <c r="LY112">
        <f t="shared" si="924"/>
        <v>0.37288135593220301</v>
      </c>
      <c r="LZ112">
        <v>1.4753851514472699E-3</v>
      </c>
      <c r="MA112">
        <f t="shared" si="1058"/>
        <v>12.506125566420026</v>
      </c>
      <c r="MB112">
        <f t="shared" si="1159"/>
        <v>83.887316911411602</v>
      </c>
      <c r="MC112">
        <f t="shared" si="1059"/>
        <v>0.35348370082691488</v>
      </c>
      <c r="MD112">
        <f t="shared" si="1060"/>
        <v>0.68976709393099589</v>
      </c>
      <c r="ME112">
        <f t="shared" si="1061"/>
        <v>0.82296141474798656</v>
      </c>
      <c r="MI112">
        <v>469.86301369863003</v>
      </c>
      <c r="MJ112">
        <f t="shared" si="925"/>
        <v>0.46986301369863004</v>
      </c>
      <c r="MK112">
        <v>1.56425702811244E-3</v>
      </c>
      <c r="ML112">
        <f t="shared" si="1062"/>
        <v>13.855243827390964</v>
      </c>
      <c r="MM112">
        <f t="shared" si="1137"/>
        <v>73.349198387882652</v>
      </c>
      <c r="MN112">
        <f t="shared" si="1063"/>
        <v>0.20487045808672441</v>
      </c>
      <c r="MO112">
        <f t="shared" si="1064"/>
        <v>0.80830855215703012</v>
      </c>
      <c r="MP112">
        <f t="shared" si="1065"/>
        <v>0.83245816347957247</v>
      </c>
      <c r="MT112">
        <v>368.35443037974602</v>
      </c>
      <c r="MU112">
        <f t="shared" si="926"/>
        <v>0.36835443037974602</v>
      </c>
      <c r="MV112">
        <v>2.1298342541436399E-3</v>
      </c>
      <c r="MW112">
        <f t="shared" si="1066"/>
        <v>14.067597451411094</v>
      </c>
      <c r="MX112">
        <f t="shared" si="1152"/>
        <v>72.509250676923045</v>
      </c>
      <c r="MY112">
        <f t="shared" si="1067"/>
        <v>0.14014403168892514</v>
      </c>
      <c r="MZ112">
        <f t="shared" si="1068"/>
        <v>0.80285700584198472</v>
      </c>
      <c r="NA112">
        <f t="shared" si="1069"/>
        <v>0.81957636366066222</v>
      </c>
      <c r="NE112">
        <v>358.695652173913</v>
      </c>
      <c r="NF112">
        <f t="shared" si="927"/>
        <v>0.35869565217391303</v>
      </c>
      <c r="NG112">
        <v>1.05295429208472E-3</v>
      </c>
      <c r="NH112">
        <f t="shared" si="1070"/>
        <v>10.03769582540248</v>
      </c>
      <c r="NI112">
        <f t="shared" si="1138"/>
        <v>88.26357426991548</v>
      </c>
      <c r="NJ112">
        <f t="shared" si="1071"/>
        <v>9.8067560828449543E-2</v>
      </c>
      <c r="NK112">
        <f t="shared" si="1072"/>
        <v>0.89915098700138107</v>
      </c>
      <c r="NL112">
        <f t="shared" si="1073"/>
        <v>0.94824506275431908</v>
      </c>
      <c r="NP112">
        <v>333.60145562668498</v>
      </c>
      <c r="NQ112">
        <f t="shared" si="928"/>
        <v>0.33360145562668497</v>
      </c>
      <c r="NR112">
        <v>8.2963509480434396E-4</v>
      </c>
      <c r="NS112">
        <f t="shared" si="1074"/>
        <v>9.6806895543097315</v>
      </c>
      <c r="NT112">
        <f t="shared" si="1160"/>
        <v>92.684244226096823</v>
      </c>
      <c r="NU112">
        <f t="shared" si="1075"/>
        <v>2.3217200422363943E-2</v>
      </c>
      <c r="NV112">
        <f t="shared" si="1076"/>
        <v>0.9789432074754516</v>
      </c>
      <c r="NW112">
        <f t="shared" si="1077"/>
        <v>0.97230238220499166</v>
      </c>
      <c r="OA112">
        <v>421.19883040935599</v>
      </c>
      <c r="OB112">
        <f t="shared" si="929"/>
        <v>0.42119883040935602</v>
      </c>
      <c r="OC112">
        <v>1.9444444444444401E-3</v>
      </c>
      <c r="OD112">
        <f t="shared" si="1078"/>
        <v>14.339560799737759</v>
      </c>
      <c r="OE112">
        <f t="shared" si="1161"/>
        <v>74.156014421500984</v>
      </c>
      <c r="OF112">
        <f t="shared" si="1079"/>
        <v>0.35863565902831923</v>
      </c>
      <c r="OG112">
        <f t="shared" si="1080"/>
        <v>0.68360835080057325</v>
      </c>
      <c r="OH112">
        <f t="shared" si="1081"/>
        <v>0.77853514047920236</v>
      </c>
      <c r="OL112">
        <v>353.65554013047102</v>
      </c>
      <c r="OM112">
        <f t="shared" si="930"/>
        <v>0.35365554013047101</v>
      </c>
      <c r="ON112">
        <v>1.4981203238448599E-3</v>
      </c>
      <c r="OO112">
        <f t="shared" si="1082"/>
        <v>12.557588632396143</v>
      </c>
      <c r="OP112">
        <f t="shared" si="1153"/>
        <v>83.483493880401653</v>
      </c>
      <c r="OQ112">
        <f t="shared" si="1083"/>
        <v>1.7502950438709156E-2</v>
      </c>
      <c r="OR112">
        <f t="shared" si="1084"/>
        <v>0.95047776401706674</v>
      </c>
      <c r="OS112">
        <f t="shared" si="1085"/>
        <v>0.92607567010967662</v>
      </c>
      <c r="OW112">
        <v>357.85504282244602</v>
      </c>
      <c r="OX112">
        <f t="shared" si="931"/>
        <v>0.35785504282244601</v>
      </c>
      <c r="OY112">
        <v>1.4653353166072E-3</v>
      </c>
      <c r="OZ112">
        <f t="shared" si="1086"/>
        <v>12.921828188776015</v>
      </c>
      <c r="PA112">
        <f t="shared" si="1162"/>
        <v>84.438651697588796</v>
      </c>
      <c r="PB112">
        <f t="shared" si="1087"/>
        <v>4.3366927469503547E-2</v>
      </c>
      <c r="PC112">
        <f t="shared" si="1088"/>
        <v>0.92002281439238054</v>
      </c>
      <c r="PD112">
        <f t="shared" si="1089"/>
        <v>0.91836974884446054</v>
      </c>
      <c r="PH112">
        <v>294.51545695140402</v>
      </c>
      <c r="PI112">
        <f t="shared" si="932"/>
        <v>0.29451545695140402</v>
      </c>
      <c r="PJ112">
        <v>7.6046511627906905E-4</v>
      </c>
      <c r="PK112">
        <f t="shared" si="1090"/>
        <v>7.7757169353688038</v>
      </c>
      <c r="PL112">
        <f t="shared" si="1154"/>
        <v>98.587530318161996</v>
      </c>
      <c r="PM112">
        <f t="shared" si="1091"/>
        <v>0.21525035415416874</v>
      </c>
      <c r="PN112">
        <f t="shared" si="1092"/>
        <v>0.84703264402843381</v>
      </c>
      <c r="PO112">
        <f t="shared" si="1093"/>
        <v>1.0000031215286753</v>
      </c>
      <c r="PS112">
        <v>394.19549161286102</v>
      </c>
      <c r="PT112">
        <f t="shared" si="933"/>
        <v>0.39419549161286099</v>
      </c>
      <c r="PU112">
        <v>1.25025233510101E-3</v>
      </c>
      <c r="PV112">
        <f t="shared" si="1094"/>
        <v>11.72844592027214</v>
      </c>
      <c r="PW112">
        <f t="shared" si="1163"/>
        <v>81.484391384328447</v>
      </c>
      <c r="PX112">
        <f t="shared" si="1095"/>
        <v>8.1618276908848486E-2</v>
      </c>
      <c r="PY112">
        <f t="shared" si="1096"/>
        <v>0.89118052071228082</v>
      </c>
      <c r="PZ112">
        <f t="shared" si="1097"/>
        <v>0.88347660471912992</v>
      </c>
      <c r="QD112">
        <v>404.14507772020698</v>
      </c>
      <c r="QE112">
        <f t="shared" si="934"/>
        <v>0.40414507772020697</v>
      </c>
      <c r="QF112">
        <v>1.96452469601895E-3</v>
      </c>
      <c r="QG112">
        <f t="shared" si="1098"/>
        <v>14.174059855836578</v>
      </c>
      <c r="QH112">
        <f t="shared" si="1155"/>
        <v>78.278141261451324</v>
      </c>
      <c r="QI112">
        <f t="shared" si="1099"/>
        <v>0.23195071930376349</v>
      </c>
      <c r="QJ112">
        <f t="shared" si="1100"/>
        <v>0.77464711955064913</v>
      </c>
      <c r="QK112">
        <f t="shared" si="1101"/>
        <v>0.81868413940948537</v>
      </c>
      <c r="QO112">
        <v>587.83783783783701</v>
      </c>
      <c r="QP112">
        <f t="shared" si="935"/>
        <v>0.58783783783783705</v>
      </c>
      <c r="QQ112">
        <v>1.39513754826254E-3</v>
      </c>
      <c r="QR112">
        <f t="shared" si="1102"/>
        <v>12.84657042599024</v>
      </c>
      <c r="QS112">
        <f t="shared" si="1156"/>
        <v>65.605512774020866</v>
      </c>
      <c r="QT112">
        <f t="shared" si="1103"/>
        <v>0.31636467466700596</v>
      </c>
      <c r="QU112">
        <f t="shared" si="1104"/>
        <v>0.70866204053621229</v>
      </c>
      <c r="QV112">
        <f t="shared" si="1105"/>
        <v>0.72358230772142806</v>
      </c>
      <c r="QZ112">
        <v>339.24738135264403</v>
      </c>
      <c r="RA112">
        <f t="shared" si="936"/>
        <v>0.33924738135264404</v>
      </c>
      <c r="RB112">
        <v>1.4138755980861199E-3</v>
      </c>
      <c r="RC112">
        <f t="shared" si="1106"/>
        <v>11.841504171575544</v>
      </c>
      <c r="RD112">
        <f t="shared" si="1139"/>
        <v>87.358643296225694</v>
      </c>
      <c r="RE112">
        <f t="shared" si="1107"/>
        <v>0.13672771419004082</v>
      </c>
      <c r="RF112">
        <f t="shared" si="1108"/>
        <v>0.84748852773381367</v>
      </c>
      <c r="RG112">
        <f t="shared" si="1109"/>
        <v>0.89470194961499705</v>
      </c>
      <c r="RK112">
        <v>409.90441889458299</v>
      </c>
      <c r="RL112">
        <f t="shared" si="937"/>
        <v>0.40990441889458301</v>
      </c>
      <c r="RM112">
        <v>2.00982130488987E-3</v>
      </c>
      <c r="RN112">
        <f t="shared" si="1110"/>
        <v>13.101833799803586</v>
      </c>
      <c r="RO112">
        <f t="shared" si="1157"/>
        <v>68.264013568424303</v>
      </c>
      <c r="RP112">
        <f t="shared" si="1111"/>
        <v>0.55889131646401002</v>
      </c>
      <c r="RQ112">
        <f t="shared" si="1112"/>
        <v>0.54646295981293469</v>
      </c>
      <c r="RR112">
        <f t="shared" si="1113"/>
        <v>0.69635292744560018</v>
      </c>
      <c r="RV112">
        <v>479.45205479452</v>
      </c>
      <c r="RW112">
        <f t="shared" si="938"/>
        <v>0.47945205479452002</v>
      </c>
      <c r="RX112">
        <v>7.8299595141700397E-4</v>
      </c>
      <c r="RY112">
        <f t="shared" si="1114"/>
        <v>11.497737906270249</v>
      </c>
      <c r="RZ112">
        <f t="shared" si="1158"/>
        <v>92.481287936887071</v>
      </c>
      <c r="SA112">
        <f t="shared" si="1115"/>
        <v>0.69878518468224493</v>
      </c>
      <c r="SB112">
        <f t="shared" si="1116"/>
        <v>0.51632479454258495</v>
      </c>
      <c r="SC112">
        <f t="shared" si="1117"/>
        <v>0.771532223398262</v>
      </c>
    </row>
    <row r="113" spans="1:507" x14ac:dyDescent="0.25">
      <c r="A113" s="4">
        <v>4.5955899999999998E-5</v>
      </c>
      <c r="B113" s="1">
        <v>0.99995000000000001</v>
      </c>
      <c r="E113">
        <v>426.63043478260801</v>
      </c>
      <c r="F113">
        <f t="shared" si="894"/>
        <v>0.42663043478260798</v>
      </c>
      <c r="G113">
        <v>1.2250996015936201E-3</v>
      </c>
      <c r="H113">
        <f t="shared" si="1118"/>
        <v>10.533960460822184</v>
      </c>
      <c r="I113">
        <f t="shared" si="1119"/>
        <v>87.440436020320973</v>
      </c>
      <c r="J113">
        <f t="shared" si="939"/>
        <v>0.13508558690821176</v>
      </c>
      <c r="K113">
        <f t="shared" si="940"/>
        <v>0.87376716046669112</v>
      </c>
      <c r="L113">
        <f t="shared" si="941"/>
        <v>0.90248812019390157</v>
      </c>
      <c r="Q113">
        <v>302.5</v>
      </c>
      <c r="R113">
        <f t="shared" si="895"/>
        <v>0.30249999999999999</v>
      </c>
      <c r="S113">
        <v>1.2128034682080901E-3</v>
      </c>
      <c r="T113">
        <f t="shared" si="942"/>
        <v>8.0907502882460971</v>
      </c>
      <c r="U113">
        <f t="shared" si="1122"/>
        <v>95.015559505951771</v>
      </c>
      <c r="V113">
        <f t="shared" si="943"/>
        <v>0.44605367613437485</v>
      </c>
      <c r="W113">
        <f t="shared" si="944"/>
        <v>0.66583866325224461</v>
      </c>
      <c r="X113">
        <f t="shared" si="945"/>
        <v>0.92715820267666182</v>
      </c>
      <c r="AB113">
        <v>311.27450980392098</v>
      </c>
      <c r="AC113">
        <f t="shared" si="896"/>
        <v>0.31127450980392096</v>
      </c>
      <c r="AD113">
        <v>1.4619607843137201E-3</v>
      </c>
      <c r="AE113">
        <f t="shared" si="946"/>
        <v>10.632442067736145</v>
      </c>
      <c r="AF113">
        <f t="shared" si="1123"/>
        <v>93.902521008403085</v>
      </c>
      <c r="AG113">
        <f t="shared" si="947"/>
        <v>0.57031570065617665</v>
      </c>
      <c r="AH113">
        <f t="shared" si="948"/>
        <v>0.57140530582273297</v>
      </c>
      <c r="AI113">
        <f t="shared" si="949"/>
        <v>0.83762889869494839</v>
      </c>
      <c r="AM113">
        <v>286.987395197627</v>
      </c>
      <c r="AN113">
        <f t="shared" si="897"/>
        <v>0.286987395197627</v>
      </c>
      <c r="AO113">
        <v>7.2335025380710705E-4</v>
      </c>
      <c r="AP113">
        <f t="shared" si="1120"/>
        <v>6.4240697496190693</v>
      </c>
      <c r="AQ113">
        <f t="shared" si="1121"/>
        <v>97.893806745949149</v>
      </c>
      <c r="AR113">
        <f t="shared" si="950"/>
        <v>1.5945633156388229E-2</v>
      </c>
      <c r="AS113">
        <f t="shared" si="951"/>
        <v>1.0345063828567143</v>
      </c>
      <c r="AT113">
        <f t="shared" si="952"/>
        <v>0.99999650352023106</v>
      </c>
      <c r="AX113">
        <v>295.45454545454498</v>
      </c>
      <c r="AY113">
        <f t="shared" si="898"/>
        <v>0.29545454545454497</v>
      </c>
      <c r="AZ113">
        <v>9.2517973098330203E-4</v>
      </c>
      <c r="BA113">
        <f t="shared" si="953"/>
        <v>8.7528829799744763</v>
      </c>
      <c r="BB113">
        <f t="shared" si="1140"/>
        <v>96.287197901435974</v>
      </c>
      <c r="BC113">
        <f t="shared" si="954"/>
        <v>3.4655757733618973E-2</v>
      </c>
      <c r="BD113">
        <f t="shared" si="955"/>
        <v>0.98633724111144028</v>
      </c>
      <c r="BE113">
        <f t="shared" si="956"/>
        <v>0.99999720290309657</v>
      </c>
      <c r="BJ113" t="s">
        <v>28</v>
      </c>
      <c r="BK113">
        <f>SUM(BK103:BK112)</f>
        <v>5.1513180784156206E-3</v>
      </c>
      <c r="BT113">
        <v>2642.2947429813598</v>
      </c>
      <c r="BU113">
        <f t="shared" si="900"/>
        <v>2.6422947429813597</v>
      </c>
      <c r="BV113">
        <v>2.08782906073539E-4</v>
      </c>
      <c r="BW113">
        <f t="shared" si="961"/>
        <v>1.8378776943093222</v>
      </c>
      <c r="BX113">
        <f t="shared" si="1141"/>
        <v>100.03919156624725</v>
      </c>
      <c r="BY113">
        <f t="shared" si="962"/>
        <v>4.6321522838339832E-2</v>
      </c>
      <c r="BZ113">
        <f t="shared" si="963"/>
        <v>0.93186825959194686</v>
      </c>
      <c r="CA113">
        <f t="shared" si="964"/>
        <v>0.95639010180215411</v>
      </c>
      <c r="CE113">
        <v>287.33984909100099</v>
      </c>
      <c r="CF113">
        <f t="shared" si="901"/>
        <v>0.28733984909100097</v>
      </c>
      <c r="CG113">
        <v>3.9135564895933502E-4</v>
      </c>
      <c r="CH113">
        <f t="shared" si="965"/>
        <v>3.9731537965414727</v>
      </c>
      <c r="CI113">
        <f t="shared" si="1142"/>
        <v>99.034769529985496</v>
      </c>
      <c r="CJ113">
        <f t="shared" si="966"/>
        <v>0.35474555228393295</v>
      </c>
      <c r="CK113">
        <f t="shared" si="967"/>
        <v>0.70880826228458182</v>
      </c>
      <c r="CL113">
        <f t="shared" si="968"/>
        <v>0.94584697191660128</v>
      </c>
      <c r="CP113">
        <v>414.0625</v>
      </c>
      <c r="CQ113">
        <f t="shared" si="902"/>
        <v>0.4140625</v>
      </c>
      <c r="CR113">
        <v>2.6430803571428498E-4</v>
      </c>
      <c r="CS113">
        <f t="shared" si="969"/>
        <v>4.2699198015231818</v>
      </c>
      <c r="CT113">
        <f t="shared" si="1125"/>
        <v>99.036824948072777</v>
      </c>
      <c r="CU113">
        <f t="shared" si="970"/>
        <v>0.30766089935993751</v>
      </c>
      <c r="CV113">
        <f t="shared" si="971"/>
        <v>0.72669925058004903</v>
      </c>
      <c r="CW113">
        <f t="shared" si="972"/>
        <v>0.82895972186992273</v>
      </c>
      <c r="DA113">
        <v>236.459002354956</v>
      </c>
      <c r="DB113">
        <f t="shared" si="903"/>
        <v>0.23645900235495601</v>
      </c>
      <c r="DC113">
        <v>7.0520231213872601E-5</v>
      </c>
      <c r="DD113">
        <f t="shared" si="973"/>
        <v>1.1411040649493949</v>
      </c>
      <c r="DE113">
        <f t="shared" si="1143"/>
        <v>100.04302523523548</v>
      </c>
      <c r="DF113">
        <f t="shared" si="974"/>
        <v>0.32151839401806709</v>
      </c>
      <c r="DG113">
        <f t="shared" si="975"/>
        <v>0.72261049776808473</v>
      </c>
      <c r="DH113">
        <f t="shared" si="976"/>
        <v>1.0000006888474899</v>
      </c>
      <c r="DM113" t="s">
        <v>28</v>
      </c>
      <c r="DN113">
        <f>SUM(DN103:DN112)</f>
        <v>5.2353495551854369E-3</v>
      </c>
      <c r="DW113">
        <v>471.01032911527699</v>
      </c>
      <c r="DX113">
        <f t="shared" si="905"/>
        <v>0.47101032911527702</v>
      </c>
      <c r="DY113">
        <v>1.2597511925918899E-4</v>
      </c>
      <c r="DZ113">
        <f t="shared" si="981"/>
        <v>2.2657395550213848</v>
      </c>
      <c r="EA113">
        <f t="shared" si="1127"/>
        <v>99.992040254777166</v>
      </c>
      <c r="EB113">
        <f t="shared" si="982"/>
        <v>2.2771980503719803E-2</v>
      </c>
      <c r="EC113">
        <f t="shared" si="983"/>
        <v>0.95986753768059996</v>
      </c>
      <c r="ED113">
        <f t="shared" si="984"/>
        <v>0.98145964998016355</v>
      </c>
      <c r="EH113">
        <v>414.28571428571399</v>
      </c>
      <c r="EI113">
        <f t="shared" si="906"/>
        <v>0.41428571428571398</v>
      </c>
      <c r="EJ113">
        <v>2.5109489051094801E-4</v>
      </c>
      <c r="EK113">
        <f t="shared" si="985"/>
        <v>3.6925719192786475</v>
      </c>
      <c r="EL113">
        <f t="shared" si="1144"/>
        <v>98.96951481322445</v>
      </c>
      <c r="EM113">
        <f t="shared" si="986"/>
        <v>0.1504219139609381</v>
      </c>
      <c r="EN113">
        <f t="shared" si="987"/>
        <v>0.85229861912993876</v>
      </c>
      <c r="EO113">
        <f t="shared" si="988"/>
        <v>0.89975151397709052</v>
      </c>
      <c r="ET113" t="s">
        <v>29</v>
      </c>
      <c r="EU113">
        <v>84.834000000000003</v>
      </c>
      <c r="FD113">
        <v>341.79830276833098</v>
      </c>
      <c r="FE113">
        <f t="shared" si="908"/>
        <v>0.34179830276833101</v>
      </c>
      <c r="FF113">
        <v>2.0273972602739699E-4</v>
      </c>
      <c r="FG113">
        <f t="shared" si="994"/>
        <v>3.2965809110145852</v>
      </c>
      <c r="FH113">
        <f t="shared" si="1145"/>
        <v>99.164717674573822</v>
      </c>
      <c r="FI113">
        <f t="shared" si="995"/>
        <v>3.0653681318463834E-2</v>
      </c>
      <c r="FJ113">
        <f t="shared" si="996"/>
        <v>0.97869162211221528</v>
      </c>
      <c r="FK113">
        <f t="shared" si="997"/>
        <v>1.0000016574320931</v>
      </c>
      <c r="FO113">
        <v>372.75064267352201</v>
      </c>
      <c r="FP113">
        <f t="shared" si="909"/>
        <v>0.37275064267352198</v>
      </c>
      <c r="FQ113">
        <v>8.38709677419356E-5</v>
      </c>
      <c r="FR113">
        <f t="shared" si="998"/>
        <v>1.7998061747196481</v>
      </c>
      <c r="FS113">
        <f t="shared" si="1128"/>
        <v>99.899131741856237</v>
      </c>
      <c r="FT113">
        <f t="shared" si="999"/>
        <v>5.6177006602467676E-3</v>
      </c>
      <c r="FU113">
        <f t="shared" si="1000"/>
        <v>0.99202490820989653</v>
      </c>
      <c r="FV113">
        <f t="shared" si="1001"/>
        <v>1.0000049476924826</v>
      </c>
      <c r="FZ113">
        <v>318.04502739687098</v>
      </c>
      <c r="GA113">
        <f t="shared" si="910"/>
        <v>0.31804502739687096</v>
      </c>
      <c r="GB113">
        <v>1.30904522613065E-3</v>
      </c>
      <c r="GC113">
        <f t="shared" si="1002"/>
        <v>9.7110179980018554</v>
      </c>
      <c r="GD113">
        <f t="shared" si="1146"/>
        <v>89.039410703368176</v>
      </c>
      <c r="GE113">
        <f t="shared" si="1003"/>
        <v>0.17651246981273963</v>
      </c>
      <c r="GF113">
        <f t="shared" si="1004"/>
        <v>0.8594692029899651</v>
      </c>
      <c r="GG113">
        <f t="shared" si="1005"/>
        <v>0.95263711260248851</v>
      </c>
      <c r="GK113">
        <v>232.79828785446699</v>
      </c>
      <c r="GL113">
        <f t="shared" si="911"/>
        <v>0.23279828785446699</v>
      </c>
      <c r="GM113">
        <v>8.8014981273407895E-5</v>
      </c>
      <c r="GN113">
        <f t="shared" si="1006"/>
        <v>1.2502128021790895</v>
      </c>
      <c r="GO113">
        <f t="shared" si="1129"/>
        <v>99.99042390194046</v>
      </c>
      <c r="GP113">
        <f t="shared" si="1007"/>
        <v>6.2194356029780257E-3</v>
      </c>
      <c r="GQ113">
        <f t="shared" si="1008"/>
        <v>0.96108999384089422</v>
      </c>
      <c r="GR113">
        <f t="shared" si="1009"/>
        <v>0.93639719968519564</v>
      </c>
      <c r="GV113">
        <v>250.677506775067</v>
      </c>
      <c r="GW113">
        <f t="shared" si="912"/>
        <v>0.250677506775067</v>
      </c>
      <c r="GX113">
        <v>1.22208784071311E-4</v>
      </c>
      <c r="GY113">
        <f t="shared" si="1010"/>
        <v>1.3685194184917244</v>
      </c>
      <c r="GZ113">
        <f t="shared" si="1130"/>
        <v>100.02807264336292</v>
      </c>
      <c r="HA113">
        <f t="shared" si="1011"/>
        <v>6.4289683312618209E-2</v>
      </c>
      <c r="HB113">
        <f t="shared" si="1012"/>
        <v>0.9250911712155685</v>
      </c>
      <c r="HC113">
        <f t="shared" si="1013"/>
        <v>1.0000012660558093</v>
      </c>
      <c r="HG113">
        <v>301.136363636363</v>
      </c>
      <c r="HH113">
        <f t="shared" si="913"/>
        <v>0.30113636363636298</v>
      </c>
      <c r="HI113">
        <v>1.1091954022988499E-3</v>
      </c>
      <c r="HJ113">
        <f t="shared" si="1014"/>
        <v>8.4865753810164488</v>
      </c>
      <c r="HK113">
        <f t="shared" si="1147"/>
        <v>94.539570306659741</v>
      </c>
      <c r="HL113">
        <f t="shared" si="1015"/>
        <v>0.17630618064643225</v>
      </c>
      <c r="HM113">
        <f t="shared" si="1016"/>
        <v>0.86286119744748058</v>
      </c>
      <c r="HN113">
        <f t="shared" si="1017"/>
        <v>0.96461883874689003</v>
      </c>
      <c r="HR113">
        <v>301.21210640143602</v>
      </c>
      <c r="HS113">
        <f t="shared" si="914"/>
        <v>0.30121210640143603</v>
      </c>
      <c r="HT113">
        <v>5.1348957124179801E-4</v>
      </c>
      <c r="HU113">
        <f t="shared" si="1018"/>
        <v>5.8550692273865224</v>
      </c>
      <c r="HV113">
        <f t="shared" si="1131"/>
        <v>98.712765304841639</v>
      </c>
      <c r="HW113">
        <f t="shared" si="1019"/>
        <v>0.18377149897230408</v>
      </c>
      <c r="HX113">
        <f t="shared" si="1020"/>
        <v>0.84195637456467276</v>
      </c>
      <c r="HY113">
        <f t="shared" si="1021"/>
        <v>0.94855498362438073</v>
      </c>
      <c r="IC113">
        <v>226.148409893993</v>
      </c>
      <c r="ID113">
        <f t="shared" si="915"/>
        <v>0.22614840989399301</v>
      </c>
      <c r="IE113">
        <v>7.7590402234400404E-4</v>
      </c>
      <c r="IF113">
        <f t="shared" si="1022"/>
        <v>10.485189491135189</v>
      </c>
      <c r="IG113">
        <f t="shared" si="1148"/>
        <v>93.968056628601019</v>
      </c>
      <c r="IH113">
        <f t="shared" si="1023"/>
        <v>7.2244346389117448E-2</v>
      </c>
      <c r="II113">
        <f t="shared" si="1024"/>
        <v>0.94633226371814028</v>
      </c>
      <c r="IJ113">
        <f t="shared" si="1025"/>
        <v>0.96887805608319622</v>
      </c>
      <c r="IN113">
        <v>436.45896700559001</v>
      </c>
      <c r="IO113">
        <f t="shared" si="916"/>
        <v>0.43645896700559</v>
      </c>
      <c r="IP113">
        <v>3.18918918918919E-4</v>
      </c>
      <c r="IQ113">
        <f t="shared" si="1026"/>
        <v>5.4609403924472435</v>
      </c>
      <c r="IR113">
        <f t="shared" si="1149"/>
        <v>99.037393557941442</v>
      </c>
      <c r="IS113">
        <f t="shared" si="1027"/>
        <v>0.31436130848844562</v>
      </c>
      <c r="IT113">
        <f t="shared" si="1028"/>
        <v>0.74011159909680768</v>
      </c>
      <c r="IU113">
        <f t="shared" si="1029"/>
        <v>0.85959535319025282</v>
      </c>
      <c r="IY113">
        <v>517.13395638629299</v>
      </c>
      <c r="IZ113">
        <f t="shared" si="917"/>
        <v>0.517133956386293</v>
      </c>
      <c r="JA113">
        <v>2.5197740112994303E-4</v>
      </c>
      <c r="JB113">
        <f t="shared" si="1030"/>
        <v>6.2534720089825537</v>
      </c>
      <c r="JC113">
        <f t="shared" si="1150"/>
        <v>98.17670629348855</v>
      </c>
      <c r="JD113">
        <f t="shared" si="1031"/>
        <v>1.4862909601677191E-2</v>
      </c>
      <c r="JE113">
        <f t="shared" si="1032"/>
        <v>1.0297483439315209</v>
      </c>
      <c r="JF113">
        <f t="shared" si="1033"/>
        <v>0.99999839177617966</v>
      </c>
      <c r="JJ113">
        <v>492.72896039603899</v>
      </c>
      <c r="JK113">
        <f t="shared" si="918"/>
        <v>0.49272896039603897</v>
      </c>
      <c r="JL113">
        <v>1.8281249999999899E-3</v>
      </c>
      <c r="JM113">
        <f t="shared" si="1034"/>
        <v>10.868757431628952</v>
      </c>
      <c r="JN113">
        <f t="shared" si="1151"/>
        <v>61.682520808560973</v>
      </c>
      <c r="JO113">
        <f t="shared" si="1035"/>
        <v>0.16526548600888774</v>
      </c>
      <c r="JP113">
        <f t="shared" si="1036"/>
        <v>0.85556913006891178</v>
      </c>
      <c r="JQ113">
        <f t="shared" si="1037"/>
        <v>0.84671202275084445</v>
      </c>
      <c r="JU113">
        <v>461.90476190476102</v>
      </c>
      <c r="JV113">
        <f t="shared" si="919"/>
        <v>0.46190476190476104</v>
      </c>
      <c r="JW113">
        <v>1.50588676415448E-3</v>
      </c>
      <c r="JX113">
        <f t="shared" si="1038"/>
        <v>11.521704392918746</v>
      </c>
      <c r="JY113">
        <f t="shared" si="1132"/>
        <v>72.278073121502374</v>
      </c>
      <c r="JZ113">
        <f t="shared" si="1039"/>
        <v>0.18461686319184431</v>
      </c>
      <c r="KA113">
        <f t="shared" si="1040"/>
        <v>0.80646041846072958</v>
      </c>
      <c r="KB113">
        <f t="shared" si="1041"/>
        <v>0.82213860159311025</v>
      </c>
      <c r="KF113">
        <v>335.36585365853603</v>
      </c>
      <c r="KG113">
        <f t="shared" si="920"/>
        <v>0.33536585365853605</v>
      </c>
      <c r="KH113">
        <v>1.4234693877551001E-3</v>
      </c>
      <c r="KI113">
        <f t="shared" si="1042"/>
        <v>12.002271397597807</v>
      </c>
      <c r="KJ113">
        <f t="shared" si="1133"/>
        <v>85.52156106962147</v>
      </c>
      <c r="KK113">
        <f t="shared" si="1043"/>
        <v>5.6726551509949728E-2</v>
      </c>
      <c r="KL113">
        <f t="shared" si="1044"/>
        <v>0.91376145311121881</v>
      </c>
      <c r="KM113">
        <f t="shared" si="1045"/>
        <v>0.9188703723816608</v>
      </c>
      <c r="KQ113">
        <v>338.58410284265699</v>
      </c>
      <c r="KR113">
        <f t="shared" si="921"/>
        <v>0.338584102842657</v>
      </c>
      <c r="KS113">
        <v>7.3015873015872895E-5</v>
      </c>
      <c r="KT113">
        <f t="shared" si="1046"/>
        <v>1.1814866183798205</v>
      </c>
      <c r="KU113">
        <f t="shared" si="1134"/>
        <v>100.06677967842997</v>
      </c>
      <c r="KV113">
        <f t="shared" si="1047"/>
        <v>0.27471380122382966</v>
      </c>
      <c r="KW113">
        <f t="shared" si="1048"/>
        <v>0.75509232127372061</v>
      </c>
      <c r="KX113">
        <f t="shared" si="1049"/>
        <v>1.0000030741682722</v>
      </c>
      <c r="LB113">
        <v>328.35820895522301</v>
      </c>
      <c r="LC113">
        <f t="shared" si="922"/>
        <v>0.328358208955223</v>
      </c>
      <c r="LD113">
        <v>1.9539877300613498E-3</v>
      </c>
      <c r="LE113">
        <f t="shared" si="1050"/>
        <v>11.885570134193125</v>
      </c>
      <c r="LF113">
        <f t="shared" si="1135"/>
        <v>84.803636200796859</v>
      </c>
      <c r="LG113">
        <f t="shared" si="1051"/>
        <v>1.4039770411253829</v>
      </c>
      <c r="LH113">
        <f t="shared" si="1052"/>
        <v>0.24224521992074419</v>
      </c>
      <c r="LI113">
        <f t="shared" si="1053"/>
        <v>0.70465187015167896</v>
      </c>
      <c r="LM113">
        <v>317.66381766381699</v>
      </c>
      <c r="LN113">
        <f t="shared" si="923"/>
        <v>0.31766381766381696</v>
      </c>
      <c r="LO113">
        <v>9.2982456140350798E-4</v>
      </c>
      <c r="LP113">
        <f t="shared" si="1054"/>
        <v>8.9149047114430306</v>
      </c>
      <c r="LQ113">
        <f t="shared" si="1136"/>
        <v>93.396242283560838</v>
      </c>
      <c r="LR113">
        <f t="shared" si="1055"/>
        <v>2.4577317496747637E-2</v>
      </c>
      <c r="LS113">
        <f t="shared" si="1056"/>
        <v>0.99674814624953101</v>
      </c>
      <c r="LT113">
        <f t="shared" si="1057"/>
        <v>0.98424819418340193</v>
      </c>
      <c r="LX113">
        <v>333.33333333333297</v>
      </c>
      <c r="LY113">
        <f t="shared" si="924"/>
        <v>0.33333333333333298</v>
      </c>
      <c r="LZ113">
        <v>1.10076159187635E-3</v>
      </c>
      <c r="MA113">
        <f t="shared" si="1058"/>
        <v>9.3306230398171621</v>
      </c>
      <c r="MB113">
        <f t="shared" si="1159"/>
        <v>93.217939951228772</v>
      </c>
      <c r="MC113">
        <f t="shared" si="1059"/>
        <v>0.28165635549107021</v>
      </c>
      <c r="MD113">
        <f t="shared" si="1060"/>
        <v>0.77079744320716859</v>
      </c>
      <c r="ME113">
        <f t="shared" si="1061"/>
        <v>0.91963875912201909</v>
      </c>
      <c r="MI113">
        <v>363.01369863013701</v>
      </c>
      <c r="MJ113">
        <f t="shared" si="925"/>
        <v>0.36301369863013699</v>
      </c>
      <c r="MK113">
        <v>1.2991967871485901E-3</v>
      </c>
      <c r="ML113">
        <f t="shared" si="1062"/>
        <v>11.507500329039772</v>
      </c>
      <c r="MM113">
        <f t="shared" si="1137"/>
        <v>84.856698716922423</v>
      </c>
      <c r="MN113">
        <f t="shared" si="1063"/>
        <v>9.6998165644887127E-2</v>
      </c>
      <c r="MO113">
        <f t="shared" si="1064"/>
        <v>0.88079074104850363</v>
      </c>
      <c r="MP113">
        <f t="shared" si="1065"/>
        <v>0.90710588270579884</v>
      </c>
      <c r="MT113">
        <v>337.97468354430299</v>
      </c>
      <c r="MU113">
        <f t="shared" si="926"/>
        <v>0.33797468354430299</v>
      </c>
      <c r="MV113">
        <v>1.9696132596685001E-3</v>
      </c>
      <c r="MW113">
        <f t="shared" si="1066"/>
        <v>13.009334608114267</v>
      </c>
      <c r="MX113">
        <f t="shared" si="1152"/>
        <v>85.518585285037318</v>
      </c>
      <c r="MY113">
        <f t="shared" si="1067"/>
        <v>0.10824106148810225</v>
      </c>
      <c r="MZ113">
        <f t="shared" si="1068"/>
        <v>0.91281060323719632</v>
      </c>
      <c r="NA113">
        <f t="shared" si="1069"/>
        <v>0.9318197256402575</v>
      </c>
      <c r="NE113">
        <v>323.36956521739103</v>
      </c>
      <c r="NF113">
        <f t="shared" si="927"/>
        <v>0.32336956521739102</v>
      </c>
      <c r="NG113">
        <v>7.6220503530286096E-4</v>
      </c>
      <c r="NH113">
        <f t="shared" si="1070"/>
        <v>7.2660155891597817</v>
      </c>
      <c r="NI113">
        <f t="shared" si="1138"/>
        <v>95.529589859075259</v>
      </c>
      <c r="NJ113">
        <f t="shared" si="1071"/>
        <v>7.2775095053238023E-2</v>
      </c>
      <c r="NK113">
        <f t="shared" si="1072"/>
        <v>0.95458369436732848</v>
      </c>
      <c r="NL113">
        <f t="shared" si="1073"/>
        <v>1.0067044225668038</v>
      </c>
      <c r="NP113">
        <v>300.13979341639498</v>
      </c>
      <c r="NQ113">
        <f t="shared" si="928"/>
        <v>0.30013979341639496</v>
      </c>
      <c r="NR113">
        <v>4.7429354398499998E-4</v>
      </c>
      <c r="NS113">
        <f t="shared" si="1074"/>
        <v>5.5343470710035003</v>
      </c>
      <c r="NT113">
        <f t="shared" si="1160"/>
        <v>98.218591297100318</v>
      </c>
      <c r="NU113">
        <f t="shared" si="1075"/>
        <v>1.5849052737422795E-2</v>
      </c>
      <c r="NV113">
        <f t="shared" si="1076"/>
        <v>1.0068258377524502</v>
      </c>
      <c r="NW113">
        <f t="shared" si="1077"/>
        <v>0.99999586598775392</v>
      </c>
      <c r="OA113">
        <v>354.38596491227997</v>
      </c>
      <c r="OB113">
        <f t="shared" si="929"/>
        <v>0.35438596491227997</v>
      </c>
      <c r="OC113">
        <v>1.55555555555555E-3</v>
      </c>
      <c r="OD113">
        <f t="shared" si="1078"/>
        <v>11.471648639790192</v>
      </c>
      <c r="OE113">
        <f t="shared" si="1161"/>
        <v>85.627663061291173</v>
      </c>
      <c r="OF113">
        <f t="shared" si="1079"/>
        <v>0.23595417761725312</v>
      </c>
      <c r="OG113">
        <f t="shared" si="1080"/>
        <v>0.77557532766337767</v>
      </c>
      <c r="OH113">
        <f t="shared" si="1081"/>
        <v>0.88327277741339261</v>
      </c>
      <c r="OL113">
        <v>322.56102804771598</v>
      </c>
      <c r="OM113">
        <f t="shared" si="930"/>
        <v>0.32256102804771597</v>
      </c>
      <c r="ON113">
        <v>1.09141000282565E-3</v>
      </c>
      <c r="OO113">
        <f t="shared" si="1082"/>
        <v>9.1484493111957246</v>
      </c>
      <c r="OP113">
        <f t="shared" si="1153"/>
        <v>92.631943191597372</v>
      </c>
      <c r="OQ113">
        <f t="shared" si="1083"/>
        <v>1.1333907649264091E-2</v>
      </c>
      <c r="OR113">
        <f t="shared" si="1084"/>
        <v>1.0060931933204444</v>
      </c>
      <c r="OS113">
        <f t="shared" si="1085"/>
        <v>0.98026325651136981</v>
      </c>
      <c r="OW113">
        <v>319.61116986043402</v>
      </c>
      <c r="OX113">
        <f t="shared" si="931"/>
        <v>0.31961116986043403</v>
      </c>
      <c r="OY113">
        <v>1.01481063995444E-3</v>
      </c>
      <c r="OZ113">
        <f t="shared" si="1086"/>
        <v>8.9489474422790121</v>
      </c>
      <c r="PA113">
        <f t="shared" si="1162"/>
        <v>93.387599139867802</v>
      </c>
      <c r="PB113">
        <f t="shared" si="1087"/>
        <v>2.8202741353752833E-2</v>
      </c>
      <c r="PC113">
        <f t="shared" si="1088"/>
        <v>0.97728920947418219</v>
      </c>
      <c r="PD113">
        <f t="shared" si="1089"/>
        <v>0.97553324962485743</v>
      </c>
      <c r="PH113">
        <v>250.019708316909</v>
      </c>
      <c r="PI113">
        <f t="shared" si="932"/>
        <v>0.25001970831690901</v>
      </c>
      <c r="PJ113">
        <v>1.37209302325581E-4</v>
      </c>
      <c r="PK113">
        <f t="shared" si="1090"/>
        <v>1.4029581014885582</v>
      </c>
      <c r="PL113">
        <f t="shared" si="1154"/>
        <v>99.990488419650561</v>
      </c>
      <c r="PM113">
        <f t="shared" si="1091"/>
        <v>0.15575949266631814</v>
      </c>
      <c r="PN113">
        <f t="shared" si="1092"/>
        <v>0.83194500029673679</v>
      </c>
      <c r="PO113">
        <f t="shared" si="1093"/>
        <v>0.9821907137843251</v>
      </c>
      <c r="PS113">
        <v>334.38806735344502</v>
      </c>
      <c r="PT113">
        <f t="shared" si="933"/>
        <v>0.33438806735344501</v>
      </c>
      <c r="PU113">
        <v>9.5769742217664995E-4</v>
      </c>
      <c r="PV113">
        <f t="shared" si="1094"/>
        <v>8.9840283506252341</v>
      </c>
      <c r="PW113">
        <f t="shared" si="1163"/>
        <v>90.468419734953684</v>
      </c>
      <c r="PX113">
        <f t="shared" si="1095"/>
        <v>4.8773769658600613E-2</v>
      </c>
      <c r="PY113">
        <f t="shared" si="1096"/>
        <v>0.95724834940994008</v>
      </c>
      <c r="PZ113">
        <f t="shared" si="1097"/>
        <v>0.9489733022146285</v>
      </c>
      <c r="QD113">
        <v>323.83419689119103</v>
      </c>
      <c r="QE113">
        <f t="shared" si="934"/>
        <v>0.32383419689119103</v>
      </c>
      <c r="QF113">
        <v>1.4465331840549801E-3</v>
      </c>
      <c r="QG113">
        <f t="shared" si="1098"/>
        <v>10.436747359704039</v>
      </c>
      <c r="QH113">
        <f t="shared" si="1155"/>
        <v>88.714888621155367</v>
      </c>
      <c r="QI113">
        <f t="shared" si="1099"/>
        <v>0.12317161995676768</v>
      </c>
      <c r="QJ113">
        <f t="shared" si="1100"/>
        <v>0.8585038442425782</v>
      </c>
      <c r="QK113">
        <f t="shared" si="1101"/>
        <v>0.90730793824053668</v>
      </c>
      <c r="QO113">
        <v>486.486486486486</v>
      </c>
      <c r="QP113">
        <f t="shared" si="935"/>
        <v>0.48648648648648601</v>
      </c>
      <c r="QQ113">
        <v>1.34477557915057E-3</v>
      </c>
      <c r="QR113">
        <f t="shared" si="1102"/>
        <v>12.382832220539319</v>
      </c>
      <c r="QS113">
        <f t="shared" si="1156"/>
        <v>77.98834499456018</v>
      </c>
      <c r="QT113">
        <f t="shared" si="1103"/>
        <v>0.18239986965150279</v>
      </c>
      <c r="QU113">
        <f t="shared" si="1104"/>
        <v>0.82257027037120478</v>
      </c>
      <c r="QV113">
        <f t="shared" si="1105"/>
        <v>0.83988877695195407</v>
      </c>
      <c r="QZ113">
        <v>316.513642829432</v>
      </c>
      <c r="RA113">
        <f t="shared" si="936"/>
        <v>0.31651364282943201</v>
      </c>
      <c r="RB113">
        <v>1.0023923444976001E-3</v>
      </c>
      <c r="RC113">
        <f t="shared" si="1106"/>
        <v>8.3952457663115592</v>
      </c>
      <c r="RD113">
        <f t="shared" si="1139"/>
        <v>95.753889062537255</v>
      </c>
      <c r="RE113">
        <f t="shared" si="1107"/>
        <v>0.11274872504862782</v>
      </c>
      <c r="RF113">
        <f t="shared" si="1108"/>
        <v>0.9214886219143904</v>
      </c>
      <c r="RG113">
        <f t="shared" si="1109"/>
        <v>0.9728245747224965</v>
      </c>
      <c r="RK113">
        <v>348.26153206815297</v>
      </c>
      <c r="RL113">
        <f t="shared" si="937"/>
        <v>0.34826153206815297</v>
      </c>
      <c r="RM113">
        <v>1.8320958581520899E-3</v>
      </c>
      <c r="RN113">
        <f t="shared" si="1110"/>
        <v>11.943258527718969</v>
      </c>
      <c r="RO113">
        <f t="shared" si="1157"/>
        <v>80.207272096143271</v>
      </c>
      <c r="RP113">
        <f t="shared" si="1111"/>
        <v>0.4071997179242216</v>
      </c>
      <c r="RQ113">
        <f t="shared" si="1112"/>
        <v>0.63789848881050226</v>
      </c>
      <c r="RR113">
        <f t="shared" si="1113"/>
        <v>0.81286841517744801</v>
      </c>
      <c r="RV113">
        <v>413.698630136985</v>
      </c>
      <c r="RW113">
        <f t="shared" si="938"/>
        <v>0.41369863013698499</v>
      </c>
      <c r="RX113">
        <v>3.94331983805668E-4</v>
      </c>
      <c r="RY113">
        <f t="shared" si="1114"/>
        <v>5.7904843436955655</v>
      </c>
      <c r="RZ113">
        <f t="shared" si="1158"/>
        <v>98.271772280582638</v>
      </c>
      <c r="SA113">
        <f t="shared" si="1115"/>
        <v>0.56664735201703442</v>
      </c>
      <c r="SB113">
        <f t="shared" si="1116"/>
        <v>0.58458029701453451</v>
      </c>
      <c r="SC113">
        <f t="shared" si="1117"/>
        <v>0.87352484536405739</v>
      </c>
    </row>
    <row r="114" spans="1:507" x14ac:dyDescent="0.25">
      <c r="A114" s="4">
        <v>4.65531E-5</v>
      </c>
      <c r="B114" s="1">
        <v>0.99995000000000001</v>
      </c>
      <c r="E114">
        <v>347.82608695652101</v>
      </c>
      <c r="F114">
        <f t="shared" si="894"/>
        <v>0.34782608695652101</v>
      </c>
      <c r="G114">
        <v>8.2669322709163302E-4</v>
      </c>
      <c r="H114">
        <f t="shared" si="1118"/>
        <v>7.1082822621808512</v>
      </c>
      <c r="I114">
        <f t="shared" si="1119"/>
        <v>94.548718282501824</v>
      </c>
      <c r="J114">
        <f t="shared" si="939"/>
        <v>7.3085369715947979E-2</v>
      </c>
      <c r="K114">
        <f t="shared" si="940"/>
        <v>0.93272066625294592</v>
      </c>
      <c r="L114">
        <f t="shared" si="941"/>
        <v>0.96337944344695214</v>
      </c>
      <c r="Q114">
        <v>277.5</v>
      </c>
      <c r="R114">
        <f t="shared" si="895"/>
        <v>0.27750000000000002</v>
      </c>
      <c r="S114">
        <v>5.9459537572254298E-4</v>
      </c>
      <c r="T114">
        <f t="shared" si="942"/>
        <v>3.9666135805373117</v>
      </c>
      <c r="U114">
        <f t="shared" si="1122"/>
        <v>98.982173086489084</v>
      </c>
      <c r="V114">
        <f t="shared" si="943"/>
        <v>0.38026092351883106</v>
      </c>
      <c r="W114">
        <f t="shared" si="944"/>
        <v>0.70103409099255465</v>
      </c>
      <c r="X114">
        <f t="shared" si="945"/>
        <v>0.97616666572798816</v>
      </c>
      <c r="AB114">
        <v>284.31372549019602</v>
      </c>
      <c r="AC114">
        <f t="shared" si="896"/>
        <v>0.28431372549019601</v>
      </c>
      <c r="AD114">
        <v>7.3037815126050397E-4</v>
      </c>
      <c r="AE114">
        <f t="shared" si="946"/>
        <v>5.3118411000763928</v>
      </c>
      <c r="AF114">
        <f t="shared" si="1123"/>
        <v>99.214362108479477</v>
      </c>
      <c r="AG114">
        <f t="shared" si="947"/>
        <v>0.48722823297972556</v>
      </c>
      <c r="AH114">
        <f t="shared" si="948"/>
        <v>0.62936306488388061</v>
      </c>
      <c r="AI114">
        <f t="shared" si="949"/>
        <v>0.92258977217391636</v>
      </c>
      <c r="AM114">
        <v>251.82512975531799</v>
      </c>
      <c r="AN114">
        <f t="shared" si="897"/>
        <v>0.25182512975531801</v>
      </c>
      <c r="AO114">
        <v>2.4111675126903501E-4</v>
      </c>
      <c r="AP114">
        <f t="shared" si="1120"/>
        <v>2.1413565832063499</v>
      </c>
      <c r="AQ114">
        <f t="shared" si="1121"/>
        <v>100.03516332915549</v>
      </c>
      <c r="AR114">
        <f t="shared" si="950"/>
        <v>9.7558880815804792E-3</v>
      </c>
      <c r="AS114">
        <f t="shared" si="951"/>
        <v>0.95779817962057223</v>
      </c>
      <c r="AT114">
        <f t="shared" si="952"/>
        <v>0.92584719299047102</v>
      </c>
      <c r="AX114">
        <v>267.04545454545399</v>
      </c>
      <c r="AY114">
        <f t="shared" si="898"/>
        <v>0.26704545454545398</v>
      </c>
      <c r="AZ114">
        <v>3.8932050092764303E-4</v>
      </c>
      <c r="BA114">
        <f t="shared" si="953"/>
        <v>3.683259232995677</v>
      </c>
      <c r="BB114">
        <f t="shared" si="1140"/>
        <v>99.970457134431655</v>
      </c>
      <c r="BC114">
        <f t="shared" si="954"/>
        <v>2.5255224226565565E-2</v>
      </c>
      <c r="BD114">
        <f t="shared" si="955"/>
        <v>0.95990675959744709</v>
      </c>
      <c r="BE114">
        <f t="shared" si="956"/>
        <v>0.97320068089852085</v>
      </c>
      <c r="BJ114" t="s">
        <v>29</v>
      </c>
      <c r="BK114">
        <v>103.86799999999999</v>
      </c>
      <c r="BU114" t="s">
        <v>28</v>
      </c>
      <c r="BV114">
        <f>SUM(BV103:BV113)</f>
        <v>1.1364452161925685E-2</v>
      </c>
      <c r="CE114">
        <v>246.44249759457099</v>
      </c>
      <c r="CF114">
        <f t="shared" si="901"/>
        <v>0.24644249759457099</v>
      </c>
      <c r="CG114">
        <v>9.57461892945768E-5</v>
      </c>
      <c r="CH114">
        <f t="shared" si="965"/>
        <v>0.97204253090940917</v>
      </c>
      <c r="CI114">
        <f t="shared" si="1142"/>
        <v>100.0068120608949</v>
      </c>
      <c r="CJ114">
        <f t="shared" si="966"/>
        <v>0.2766697143579756</v>
      </c>
      <c r="CK114">
        <f t="shared" si="967"/>
        <v>0.74939028133781727</v>
      </c>
      <c r="CL114">
        <f t="shared" si="968"/>
        <v>1.0000003754224334</v>
      </c>
      <c r="CP114">
        <v>250</v>
      </c>
      <c r="CQ114">
        <f t="shared" si="902"/>
        <v>0.25</v>
      </c>
      <c r="CR114">
        <v>5.5267857142857001E-5</v>
      </c>
      <c r="CS114">
        <f t="shared" si="969"/>
        <v>0.89285714285714057</v>
      </c>
      <c r="CT114">
        <f t="shared" si="1125"/>
        <v>99.929682090929916</v>
      </c>
      <c r="CU114">
        <f t="shared" si="970"/>
        <v>0.13061604875486546</v>
      </c>
      <c r="CV114">
        <f t="shared" si="971"/>
        <v>0.87664361683220626</v>
      </c>
      <c r="CW114">
        <f t="shared" si="972"/>
        <v>1.0000041257896128</v>
      </c>
      <c r="DB114" t="s">
        <v>28</v>
      </c>
      <c r="DC114">
        <f>SUM(DC103:DC113)</f>
        <v>6.1826589595375533E-3</v>
      </c>
      <c r="DM114" t="s">
        <v>29</v>
      </c>
      <c r="DN114">
        <v>154.40700000000001</v>
      </c>
      <c r="DX114" t="s">
        <v>28</v>
      </c>
      <c r="DY114">
        <f>SUM(DY103:DY113)</f>
        <v>5.5595574381656103E-3</v>
      </c>
      <c r="EH114">
        <v>264.28571428571399</v>
      </c>
      <c r="EI114">
        <f t="shared" si="906"/>
        <v>0.26428571428571401</v>
      </c>
      <c r="EJ114">
        <v>7.2992700729927203E-5</v>
      </c>
      <c r="EK114">
        <f t="shared" si="985"/>
        <v>1.073422069557753</v>
      </c>
      <c r="EL114">
        <f t="shared" si="1144"/>
        <v>100.0429368827822</v>
      </c>
      <c r="EM114">
        <f t="shared" si="986"/>
        <v>5.57508518063589E-2</v>
      </c>
      <c r="EN114">
        <f t="shared" si="987"/>
        <v>0.94726069853452588</v>
      </c>
      <c r="EO114">
        <f t="shared" si="988"/>
        <v>1.0000007374263939</v>
      </c>
      <c r="ET114" t="s">
        <v>30</v>
      </c>
      <c r="EU114">
        <v>0.245</v>
      </c>
      <c r="FD114">
        <v>235.67364841242099</v>
      </c>
      <c r="FE114">
        <f t="shared" si="908"/>
        <v>0.235673648412421</v>
      </c>
      <c r="FF114">
        <v>5.4794520547945099E-5</v>
      </c>
      <c r="FG114">
        <f t="shared" si="994"/>
        <v>0.89096781378772527</v>
      </c>
      <c r="FH114">
        <f t="shared" si="1145"/>
        <v>100.05568548836155</v>
      </c>
      <c r="FI114">
        <f t="shared" si="995"/>
        <v>1.0664473711990013E-2</v>
      </c>
      <c r="FJ114">
        <f t="shared" si="996"/>
        <v>0.97787669066786564</v>
      </c>
      <c r="FK114">
        <f t="shared" si="997"/>
        <v>0.99916898166719359</v>
      </c>
      <c r="FP114" t="s">
        <v>28</v>
      </c>
      <c r="FQ114">
        <f>SUM(FQ103:FQ113)</f>
        <v>4.6552995391705007E-3</v>
      </c>
      <c r="FZ114">
        <v>299.46341878885897</v>
      </c>
      <c r="GA114">
        <f t="shared" si="910"/>
        <v>0.29946341878885896</v>
      </c>
      <c r="GB114">
        <v>8.8693467336683303E-4</v>
      </c>
      <c r="GC114">
        <f t="shared" si="1002"/>
        <v>6.5796340754216098</v>
      </c>
      <c r="GD114">
        <f t="shared" si="1146"/>
        <v>95.619044778789785</v>
      </c>
      <c r="GE114">
        <f t="shared" si="1003"/>
        <v>0.15432854893066769</v>
      </c>
      <c r="GF114">
        <f t="shared" si="1004"/>
        <v>0.89701518111197442</v>
      </c>
      <c r="GG114">
        <f t="shared" si="1005"/>
        <v>0.99425313800928228</v>
      </c>
      <c r="GL114" t="s">
        <v>28</v>
      </c>
      <c r="GM114">
        <f>SUM(GM103:GM113)</f>
        <v>7.0393258426966095E-3</v>
      </c>
      <c r="GW114" t="s">
        <v>28</v>
      </c>
      <c r="GX114">
        <f>SUM(GX103:GX113)</f>
        <v>8.9325068870523064E-3</v>
      </c>
      <c r="HG114">
        <v>278.40909090909003</v>
      </c>
      <c r="HH114">
        <f t="shared" si="913"/>
        <v>0.27840909090909005</v>
      </c>
      <c r="HI114">
        <v>5.9770114942528699E-4</v>
      </c>
      <c r="HJ114">
        <f t="shared" si="1014"/>
        <v>4.5730768892523868</v>
      </c>
      <c r="HK114">
        <f t="shared" si="1147"/>
        <v>99.112647195912132</v>
      </c>
      <c r="HL114">
        <f t="shared" si="1015"/>
        <v>0.14575519661433808</v>
      </c>
      <c r="HM114">
        <f t="shared" si="1016"/>
        <v>0.89450543000014882</v>
      </c>
      <c r="HN114">
        <f t="shared" si="1017"/>
        <v>0.99999489105784034</v>
      </c>
      <c r="HR114">
        <v>244.85893378624399</v>
      </c>
      <c r="HS114">
        <f t="shared" si="914"/>
        <v>0.24485893378624399</v>
      </c>
      <c r="HT114">
        <v>1.10036534255446E-4</v>
      </c>
      <c r="HU114">
        <f t="shared" si="1018"/>
        <v>1.2546925228671151</v>
      </c>
      <c r="HV114">
        <f t="shared" si="1131"/>
        <v>99.967457827708756</v>
      </c>
      <c r="HW114">
        <f t="shared" si="1019"/>
        <v>0.11848418886756512</v>
      </c>
      <c r="HX114">
        <f t="shared" si="1020"/>
        <v>0.88761876352612823</v>
      </c>
      <c r="HY114">
        <f t="shared" si="1021"/>
        <v>0.99999860697835585</v>
      </c>
      <c r="IC114">
        <v>109.54063604240299</v>
      </c>
      <c r="ID114">
        <f t="shared" si="915"/>
        <v>0.10954063604240299</v>
      </c>
      <c r="IE114">
        <v>4.4522545015975099E-4</v>
      </c>
      <c r="IF114">
        <f t="shared" si="1022"/>
        <v>6.0165601372939319</v>
      </c>
      <c r="IG114">
        <f t="shared" si="1148"/>
        <v>99.984616765894955</v>
      </c>
      <c r="IH114">
        <f t="shared" si="1023"/>
        <v>1.9637012511827118E-2</v>
      </c>
      <c r="II114">
        <f t="shared" si="1024"/>
        <v>0.97672930980173456</v>
      </c>
      <c r="IJ114">
        <f t="shared" si="1025"/>
        <v>0.99999929335817939</v>
      </c>
      <c r="IN114">
        <v>278.49714666434897</v>
      </c>
      <c r="IO114">
        <f t="shared" si="916"/>
        <v>0.27849714666434899</v>
      </c>
      <c r="IP114">
        <v>5.6756756756756601E-5</v>
      </c>
      <c r="IQ114">
        <f t="shared" si="1026"/>
        <v>0.9718622732321337</v>
      </c>
      <c r="IR114">
        <f t="shared" si="1149"/>
        <v>100.00925583117358</v>
      </c>
      <c r="IS114">
        <f t="shared" si="1027"/>
        <v>0.14488973025828961</v>
      </c>
      <c r="IT114">
        <f t="shared" si="1028"/>
        <v>0.86099741052104284</v>
      </c>
      <c r="IU114">
        <f t="shared" si="1029"/>
        <v>0.99999699247507878</v>
      </c>
      <c r="IY114">
        <v>330.21806853582598</v>
      </c>
      <c r="IZ114">
        <f t="shared" si="917"/>
        <v>0.33021806853582597</v>
      </c>
      <c r="JA114">
        <v>7.3446327683615906E-5</v>
      </c>
      <c r="JB114">
        <f t="shared" si="1030"/>
        <v>1.8227608994792255</v>
      </c>
      <c r="JC114">
        <f t="shared" si="1150"/>
        <v>99.999467192967771</v>
      </c>
      <c r="JD114">
        <f t="shared" si="1031"/>
        <v>2.8219960608614468E-3</v>
      </c>
      <c r="JE114">
        <f t="shared" si="1032"/>
        <v>0.98105826091819359</v>
      </c>
      <c r="JF114">
        <f t="shared" si="1033"/>
        <v>0.9527149899666848</v>
      </c>
      <c r="JJ114">
        <v>405.48937706270601</v>
      </c>
      <c r="JK114">
        <f t="shared" si="918"/>
        <v>0.40548937706270599</v>
      </c>
      <c r="JL114">
        <v>2.07291666666666E-3</v>
      </c>
      <c r="JM114">
        <f t="shared" si="1034"/>
        <v>12.324118113357073</v>
      </c>
      <c r="JN114">
        <f t="shared" si="1151"/>
        <v>74.006638921918039</v>
      </c>
      <c r="JO114">
        <f t="shared" si="1035"/>
        <v>7.4801961904943301E-2</v>
      </c>
      <c r="JP114">
        <f t="shared" si="1036"/>
        <v>0.91985159768399749</v>
      </c>
      <c r="JQ114">
        <f t="shared" si="1037"/>
        <v>0.91032901905060681</v>
      </c>
      <c r="JU114">
        <v>379.365079365079</v>
      </c>
      <c r="JV114">
        <f t="shared" si="919"/>
        <v>0.37936507936507902</v>
      </c>
      <c r="JW114">
        <v>1.2936132983376999E-3</v>
      </c>
      <c r="JX114">
        <f t="shared" si="1038"/>
        <v>9.8975768809311404</v>
      </c>
      <c r="JY114">
        <f t="shared" si="1132"/>
        <v>82.175650002433514</v>
      </c>
      <c r="JZ114">
        <f t="shared" si="1039"/>
        <v>0.10380021071312603</v>
      </c>
      <c r="KA114">
        <f t="shared" si="1040"/>
        <v>0.87303441077635424</v>
      </c>
      <c r="KB114">
        <f t="shared" si="1041"/>
        <v>0.89000684123877771</v>
      </c>
      <c r="KF114">
        <v>310.97560975609701</v>
      </c>
      <c r="KG114">
        <f t="shared" si="920"/>
        <v>0.310975609756097</v>
      </c>
      <c r="KH114">
        <v>9.8469387755101994E-4</v>
      </c>
      <c r="KI114">
        <f t="shared" si="1042"/>
        <v>8.3026465223526138</v>
      </c>
      <c r="KJ114">
        <f t="shared" si="1133"/>
        <v>93.824207591974087</v>
      </c>
      <c r="KK114">
        <f t="shared" si="1043"/>
        <v>4.4001995056605916E-2</v>
      </c>
      <c r="KL114">
        <f t="shared" si="1044"/>
        <v>0.97507330460771913</v>
      </c>
      <c r="KM114">
        <f t="shared" si="1045"/>
        <v>0.98052502373971195</v>
      </c>
      <c r="KR114" t="s">
        <v>28</v>
      </c>
      <c r="KS114">
        <f>SUM(KS103:KS113)</f>
        <v>6.1841269841269725E-3</v>
      </c>
      <c r="LB114">
        <v>308.45771144278598</v>
      </c>
      <c r="LC114">
        <f t="shared" si="922"/>
        <v>0.308457711442786</v>
      </c>
      <c r="LD114">
        <v>1.4386503067484601E-3</v>
      </c>
      <c r="LE114">
        <f t="shared" si="1050"/>
        <v>8.7509142746256696</v>
      </c>
      <c r="LF114">
        <f t="shared" si="1135"/>
        <v>93.554550475422531</v>
      </c>
      <c r="LG114">
        <f t="shared" si="1051"/>
        <v>1.3045361455181492</v>
      </c>
      <c r="LH114">
        <f t="shared" si="1052"/>
        <v>0.27951233024424932</v>
      </c>
      <c r="LI114">
        <f t="shared" si="1053"/>
        <v>0.81305582129341247</v>
      </c>
      <c r="LM114">
        <v>289.17378917378898</v>
      </c>
      <c r="LN114">
        <f t="shared" si="923"/>
        <v>0.289173789173789</v>
      </c>
      <c r="LO114">
        <v>5.2631578947368398E-4</v>
      </c>
      <c r="LP114">
        <f t="shared" si="1054"/>
        <v>5.0461724781753015</v>
      </c>
      <c r="LQ114">
        <f t="shared" si="1136"/>
        <v>98.442414761736146</v>
      </c>
      <c r="LR114">
        <f t="shared" si="1055"/>
        <v>1.737437161566905E-2</v>
      </c>
      <c r="LS114">
        <f t="shared" si="1056"/>
        <v>1.0127028708947523</v>
      </c>
      <c r="LT114">
        <f t="shared" si="1057"/>
        <v>1.0000028348916288</v>
      </c>
      <c r="LX114">
        <v>290.96045197740102</v>
      </c>
      <c r="LY114">
        <f t="shared" si="924"/>
        <v>0.290960451977401</v>
      </c>
      <c r="LZ114">
        <v>6.0277757037258204E-4</v>
      </c>
      <c r="MA114">
        <f t="shared" si="1058"/>
        <v>5.1094536069488958</v>
      </c>
      <c r="MB114">
        <f t="shared" si="1159"/>
        <v>98.327393558177661</v>
      </c>
      <c r="MC114">
        <f t="shared" si="1059"/>
        <v>0.21384289529561343</v>
      </c>
      <c r="MD114">
        <f t="shared" si="1060"/>
        <v>0.81859206507316751</v>
      </c>
      <c r="ME114">
        <f t="shared" si="1061"/>
        <v>0.97666254290971366</v>
      </c>
      <c r="MI114">
        <v>321.91780821917803</v>
      </c>
      <c r="MJ114">
        <f t="shared" si="925"/>
        <v>0.32191780821917804</v>
      </c>
      <c r="MK114">
        <v>9.3775100401606397E-4</v>
      </c>
      <c r="ML114">
        <f t="shared" si="1062"/>
        <v>8.3060319221972012</v>
      </c>
      <c r="MM114">
        <f t="shared" si="1137"/>
        <v>93.16273063911963</v>
      </c>
      <c r="MN114">
        <f t="shared" si="1063"/>
        <v>6.8478090797046753E-2</v>
      </c>
      <c r="MO114">
        <f t="shared" si="1064"/>
        <v>0.9404236004918286</v>
      </c>
      <c r="MP114">
        <f t="shared" si="1065"/>
        <v>0.96852037661750234</v>
      </c>
      <c r="MT114">
        <v>307.59493670886002</v>
      </c>
      <c r="MU114">
        <f t="shared" si="926"/>
        <v>0.30759493670886001</v>
      </c>
      <c r="MV114">
        <v>1.33977900552486E-3</v>
      </c>
      <c r="MW114">
        <f t="shared" si="1066"/>
        <v>8.8492668792923386</v>
      </c>
      <c r="MX114">
        <f t="shared" si="1152"/>
        <v>94.367852164329662</v>
      </c>
      <c r="MY114">
        <f t="shared" si="1067"/>
        <v>8.1589857444462927E-2</v>
      </c>
      <c r="MZ114">
        <f t="shared" si="1068"/>
        <v>0.96765092057871915</v>
      </c>
      <c r="NA114">
        <f t="shared" si="1069"/>
        <v>0.98780208307341688</v>
      </c>
      <c r="NE114">
        <v>285.32608695652101</v>
      </c>
      <c r="NF114">
        <f t="shared" si="927"/>
        <v>0.28532608695652101</v>
      </c>
      <c r="NG114">
        <v>3.81700575994054E-4</v>
      </c>
      <c r="NH114">
        <f t="shared" si="1070"/>
        <v>3.6387090180558057</v>
      </c>
      <c r="NI114">
        <f t="shared" si="1138"/>
        <v>99.168298877131065</v>
      </c>
      <c r="NJ114">
        <f t="shared" si="1071"/>
        <v>5.0768670072784232E-2</v>
      </c>
      <c r="NK114">
        <f t="shared" si="1072"/>
        <v>0.96814060828094217</v>
      </c>
      <c r="NL114">
        <f t="shared" si="1073"/>
        <v>1.0210015504914933</v>
      </c>
      <c r="NP114">
        <v>255.07305870214</v>
      </c>
      <c r="NQ114">
        <f t="shared" si="928"/>
        <v>0.25507305870213998</v>
      </c>
      <c r="NR114">
        <v>1.57517224545949E-4</v>
      </c>
      <c r="NS114">
        <f t="shared" si="1074"/>
        <v>1.8380072875840023</v>
      </c>
      <c r="NT114">
        <f t="shared" si="1160"/>
        <v>100.05659858468432</v>
      </c>
      <c r="NU114">
        <f t="shared" si="1075"/>
        <v>8.8060884105688724E-3</v>
      </c>
      <c r="NV114">
        <f t="shared" si="1076"/>
        <v>0.979512296160155</v>
      </c>
      <c r="NW114">
        <f t="shared" si="1077"/>
        <v>0.97286761038125114</v>
      </c>
      <c r="OA114">
        <v>324.25571504518803</v>
      </c>
      <c r="OB114">
        <f t="shared" si="929"/>
        <v>0.32425571504518802</v>
      </c>
      <c r="OC114">
        <v>1.1060606060606E-3</v>
      </c>
      <c r="OD114">
        <f t="shared" si="1078"/>
        <v>8.1567891302404139</v>
      </c>
      <c r="OE114">
        <f t="shared" si="1161"/>
        <v>93.784452191531585</v>
      </c>
      <c r="OF114">
        <f t="shared" si="1079"/>
        <v>0.19023404359861959</v>
      </c>
      <c r="OG114">
        <f t="shared" si="1080"/>
        <v>0.84179176780786069</v>
      </c>
      <c r="OH114">
        <f t="shared" si="1081"/>
        <v>0.95868412291487093</v>
      </c>
      <c r="OL114">
        <v>298.948364190326</v>
      </c>
      <c r="OM114">
        <f t="shared" si="930"/>
        <v>0.298948364190326</v>
      </c>
      <c r="ON114">
        <v>6.6995712372691901E-4</v>
      </c>
      <c r="OO114">
        <f t="shared" si="1082"/>
        <v>5.6157344822038482</v>
      </c>
      <c r="OP114">
        <f t="shared" si="1153"/>
        <v>98.247677673801221</v>
      </c>
      <c r="OQ114">
        <f t="shared" si="1083"/>
        <v>7.91552038563712E-3</v>
      </c>
      <c r="OR114">
        <f t="shared" si="1084"/>
        <v>1.0263504677999993</v>
      </c>
      <c r="OS114">
        <f t="shared" si="1085"/>
        <v>1.0000004557899345</v>
      </c>
      <c r="OW114">
        <v>296.21860946161001</v>
      </c>
      <c r="OX114">
        <f t="shared" si="931"/>
        <v>0.29621860946160999</v>
      </c>
      <c r="OY114">
        <v>5.64216238829558E-4</v>
      </c>
      <c r="OZ114">
        <f t="shared" si="1086"/>
        <v>4.9754518415304947</v>
      </c>
      <c r="PA114">
        <f t="shared" si="1162"/>
        <v>98.363050981398302</v>
      </c>
      <c r="PB114">
        <f t="shared" si="1087"/>
        <v>2.1116587670012683E-2</v>
      </c>
      <c r="PC114">
        <f t="shared" si="1088"/>
        <v>1.0018009829547179</v>
      </c>
      <c r="PD114">
        <f t="shared" si="1089"/>
        <v>1.0000009811885784</v>
      </c>
      <c r="PI114" t="s">
        <v>28</v>
      </c>
      <c r="PJ114">
        <f>SUM(PJ103:PJ113)</f>
        <v>9.779069767441825E-3</v>
      </c>
      <c r="PS114">
        <v>309.17057852828498</v>
      </c>
      <c r="PT114">
        <f t="shared" si="933"/>
        <v>0.309170578528285</v>
      </c>
      <c r="PU114">
        <v>6.6863194322059596E-4</v>
      </c>
      <c r="PV114">
        <f t="shared" si="1094"/>
        <v>6.2723446831200382</v>
      </c>
      <c r="PW114">
        <f t="shared" si="1163"/>
        <v>96.740764418073724</v>
      </c>
      <c r="PX114">
        <f t="shared" si="1095"/>
        <v>3.8162401650353422E-2</v>
      </c>
      <c r="PY114">
        <f t="shared" si="1096"/>
        <v>1.0076102145378778</v>
      </c>
      <c r="PZ114">
        <f t="shared" si="1097"/>
        <v>0.99889980821028401</v>
      </c>
      <c r="QD114">
        <v>305.69948186528399</v>
      </c>
      <c r="QE114">
        <f t="shared" si="934"/>
        <v>0.30569948186528401</v>
      </c>
      <c r="QF114">
        <v>9.992058739292319E-4</v>
      </c>
      <c r="QG114">
        <f t="shared" si="1098"/>
        <v>7.2092775896769972</v>
      </c>
      <c r="QH114">
        <f t="shared" si="1155"/>
        <v>95.924166210832368</v>
      </c>
      <c r="QI114">
        <f t="shared" si="1099"/>
        <v>0.10447337891172112</v>
      </c>
      <c r="QJ114">
        <f t="shared" si="1100"/>
        <v>0.92288149291486132</v>
      </c>
      <c r="QK114">
        <f t="shared" si="1101"/>
        <v>0.97534531754564135</v>
      </c>
      <c r="QO114">
        <v>388.51351351351298</v>
      </c>
      <c r="QP114">
        <f t="shared" si="935"/>
        <v>0.38851351351351299</v>
      </c>
      <c r="QQ114">
        <v>1.0908542471042401E-3</v>
      </c>
      <c r="QR114">
        <f t="shared" si="1102"/>
        <v>10.044698407958013</v>
      </c>
      <c r="QS114">
        <f t="shared" si="1156"/>
        <v>88.033043402518189</v>
      </c>
      <c r="QT114">
        <f t="shared" si="1103"/>
        <v>9.4802630311783223E-2</v>
      </c>
      <c r="QU114">
        <f t="shared" si="1104"/>
        <v>0.90257494774303859</v>
      </c>
      <c r="QV114">
        <f t="shared" si="1105"/>
        <v>0.92157788370503646</v>
      </c>
      <c r="QZ114">
        <v>285.32264321738</v>
      </c>
      <c r="RA114">
        <f t="shared" si="936"/>
        <v>0.28532264321737999</v>
      </c>
      <c r="RB114">
        <v>4.6172248803827702E-4</v>
      </c>
      <c r="RC114">
        <f t="shared" si="1106"/>
        <v>3.8670225128833926</v>
      </c>
      <c r="RD114">
        <f t="shared" si="1139"/>
        <v>99.620911575420649</v>
      </c>
      <c r="RE114">
        <f t="shared" si="1107"/>
        <v>8.4499748353953033E-2</v>
      </c>
      <c r="RF114">
        <f t="shared" si="1108"/>
        <v>0.94723458816597395</v>
      </c>
      <c r="RG114">
        <f t="shared" si="1109"/>
        <v>1.0000048437718125</v>
      </c>
      <c r="RK114">
        <v>320.487602160964</v>
      </c>
      <c r="RL114">
        <f t="shared" si="937"/>
        <v>0.320487602160964</v>
      </c>
      <c r="RM114">
        <v>1.38909821304889E-3</v>
      </c>
      <c r="RN114">
        <f t="shared" si="1110"/>
        <v>9.0553990420396993</v>
      </c>
      <c r="RO114">
        <f t="shared" si="1157"/>
        <v>89.262671138182967</v>
      </c>
      <c r="RP114">
        <f t="shared" si="1111"/>
        <v>0.34647850526864687</v>
      </c>
      <c r="RQ114">
        <f t="shared" si="1112"/>
        <v>0.7075610784350882</v>
      </c>
      <c r="RR114">
        <f t="shared" si="1113"/>
        <v>0.901638838400877</v>
      </c>
      <c r="RV114">
        <v>315.06849315068399</v>
      </c>
      <c r="RW114">
        <f t="shared" si="938"/>
        <v>0.31506849315068397</v>
      </c>
      <c r="RX114">
        <v>1.2226720647773301E-4</v>
      </c>
      <c r="RY114">
        <f t="shared" si="1114"/>
        <v>1.7954068498932894</v>
      </c>
      <c r="RZ114">
        <f t="shared" si="1158"/>
        <v>100.06717913047592</v>
      </c>
      <c r="SA114">
        <f t="shared" si="1115"/>
        <v>0.38480282583462072</v>
      </c>
      <c r="SB114">
        <f t="shared" si="1116"/>
        <v>0.6692171444484033</v>
      </c>
      <c r="SC114">
        <f t="shared" si="1117"/>
        <v>0.99999573301515687</v>
      </c>
    </row>
    <row r="115" spans="1:507" x14ac:dyDescent="0.25">
      <c r="A115" s="4">
        <v>4.7158099999999998E-5</v>
      </c>
      <c r="B115" s="1">
        <v>0.99995000000000001</v>
      </c>
      <c r="E115">
        <v>307.06521739130397</v>
      </c>
      <c r="F115">
        <f t="shared" si="894"/>
        <v>0.30706521739130399</v>
      </c>
      <c r="G115">
        <v>5.0796812749003895E-4</v>
      </c>
      <c r="H115">
        <f t="shared" si="1118"/>
        <v>4.3677397032677474</v>
      </c>
      <c r="I115">
        <f t="shared" si="1119"/>
        <v>98.916457985769568</v>
      </c>
      <c r="J115">
        <f t="shared" si="939"/>
        <v>5.0234584856784087E-2</v>
      </c>
      <c r="K115">
        <f t="shared" si="940"/>
        <v>0.96817580256564895</v>
      </c>
      <c r="L115">
        <f t="shared" si="941"/>
        <v>0.99999999955137175</v>
      </c>
      <c r="Q115">
        <v>247.5</v>
      </c>
      <c r="R115">
        <f t="shared" si="895"/>
        <v>0.2475</v>
      </c>
      <c r="S115">
        <v>1.4985549132948001E-4</v>
      </c>
      <c r="T115">
        <f t="shared" si="942"/>
        <v>0.99970307758158783</v>
      </c>
      <c r="U115">
        <f t="shared" si="1122"/>
        <v>99.98187616407067</v>
      </c>
      <c r="V115">
        <f t="shared" si="943"/>
        <v>0.30772253244137571</v>
      </c>
      <c r="W115">
        <f t="shared" si="944"/>
        <v>0.71814978256530559</v>
      </c>
      <c r="X115">
        <f t="shared" si="945"/>
        <v>0.99999969722941673</v>
      </c>
      <c r="AB115">
        <v>242.64705882352899</v>
      </c>
      <c r="AC115">
        <f t="shared" si="896"/>
        <v>0.24264705882352899</v>
      </c>
      <c r="AD115">
        <v>1.07282913165266E-4</v>
      </c>
      <c r="AE115">
        <f t="shared" si="946"/>
        <v>0.7802393684746618</v>
      </c>
      <c r="AF115">
        <f t="shared" si="1123"/>
        <v>99.994601476954145</v>
      </c>
      <c r="AG115">
        <f t="shared" si="947"/>
        <v>0.3699290430008218</v>
      </c>
      <c r="AH115">
        <f t="shared" si="948"/>
        <v>0.68217048357907173</v>
      </c>
      <c r="AI115">
        <f t="shared" si="949"/>
        <v>1.0000007088835212</v>
      </c>
      <c r="AN115" t="s">
        <v>28</v>
      </c>
      <c r="AO115">
        <f>SUM(AO103:AO114)</f>
        <v>1.1263959390862912E-2</v>
      </c>
      <c r="AY115" t="s">
        <v>28</v>
      </c>
      <c r="AZ115">
        <f>SUM(AZ103:AZ114)</f>
        <v>1.0566877319109425E-2</v>
      </c>
      <c r="BJ115" t="s">
        <v>30</v>
      </c>
      <c r="BK115">
        <v>-4.0600000000000002E-3</v>
      </c>
      <c r="BU115" t="s">
        <v>29</v>
      </c>
      <c r="BV115">
        <v>174.67400000000001</v>
      </c>
      <c r="CF115" t="s">
        <v>28</v>
      </c>
      <c r="CG115">
        <f>SUM(CG103:CG114)</f>
        <v>9.8506709879981492E-3</v>
      </c>
      <c r="CQ115" t="s">
        <v>28</v>
      </c>
      <c r="CR115">
        <f>SUM(CR103:CR114)</f>
        <v>6.1856473214285633E-3</v>
      </c>
      <c r="DB115" t="s">
        <v>29</v>
      </c>
      <c r="DC115">
        <v>326.51100000000002</v>
      </c>
      <c r="DM115" t="s">
        <v>30</v>
      </c>
      <c r="DN115">
        <v>-0.247</v>
      </c>
      <c r="DX115" t="s">
        <v>29</v>
      </c>
      <c r="DY115">
        <v>92.42</v>
      </c>
      <c r="EI115" t="s">
        <v>28</v>
      </c>
      <c r="EJ115">
        <f>SUM(EJ103:EJ114)</f>
        <v>6.8029197080291893E-3</v>
      </c>
      <c r="ET115" t="s">
        <v>31</v>
      </c>
      <c r="EU115">
        <v>1.4490000000000001</v>
      </c>
      <c r="FE115" t="s">
        <v>28</v>
      </c>
      <c r="FF115">
        <f>SUM(FF103:FF114)</f>
        <v>6.1534246575342365E-3</v>
      </c>
      <c r="FP115" t="s">
        <v>29</v>
      </c>
      <c r="FQ115">
        <v>99.614999999999995</v>
      </c>
      <c r="FZ115">
        <v>280.853419640575</v>
      </c>
      <c r="GA115">
        <f t="shared" si="910"/>
        <v>0.28085341964057497</v>
      </c>
      <c r="GB115">
        <v>4.7487437185929598E-4</v>
      </c>
      <c r="GC115">
        <f t="shared" si="1002"/>
        <v>3.522806912902789</v>
      </c>
      <c r="GD115">
        <f t="shared" si="1146"/>
        <v>99.14185169169258</v>
      </c>
      <c r="GE115">
        <f t="shared" si="1003"/>
        <v>0.13374623028820373</v>
      </c>
      <c r="GF115">
        <f t="shared" si="1004"/>
        <v>0.90220421730597711</v>
      </c>
      <c r="GG115">
        <f t="shared" si="1005"/>
        <v>1.0000046744690503</v>
      </c>
      <c r="GL115" t="s">
        <v>29</v>
      </c>
      <c r="GM115">
        <v>61.381999999999998</v>
      </c>
      <c r="GW115" t="s">
        <v>29</v>
      </c>
      <c r="GX115">
        <v>104.163</v>
      </c>
      <c r="HG115">
        <v>241.47727272727201</v>
      </c>
      <c r="HH115">
        <f t="shared" si="913"/>
        <v>0.24147727272727201</v>
      </c>
      <c r="HI115">
        <v>1.14942528735631E-4</v>
      </c>
      <c r="HJ115">
        <f t="shared" si="1014"/>
        <v>0.87943786331775819</v>
      </c>
      <c r="HK115">
        <f t="shared" si="1147"/>
        <v>99.992085059229893</v>
      </c>
      <c r="HL115">
        <f t="shared" si="1015"/>
        <v>0.10321473667679384</v>
      </c>
      <c r="HM115">
        <f t="shared" si="1016"/>
        <v>0.88426229577124682</v>
      </c>
      <c r="HN115">
        <f t="shared" si="1017"/>
        <v>0.9885437790200744</v>
      </c>
      <c r="HS115" t="s">
        <v>28</v>
      </c>
      <c r="HT115">
        <f>SUM(HT103:HT114)</f>
        <v>8.7671460514900587E-3</v>
      </c>
      <c r="ID115" t="s">
        <v>28</v>
      </c>
      <c r="IE115">
        <f>SUM(IE103:IE114)</f>
        <v>7.398861640676227E-3</v>
      </c>
      <c r="IO115" t="s">
        <v>28</v>
      </c>
      <c r="IP115">
        <f>SUM(IP103:IP114)</f>
        <v>5.8405405405405359E-3</v>
      </c>
      <c r="IZ115" t="s">
        <v>28</v>
      </c>
      <c r="JA115">
        <f>SUM(JA103:JA114)</f>
        <v>4.0293785310734432E-3</v>
      </c>
      <c r="JJ115">
        <v>332.41800742574202</v>
      </c>
      <c r="JK115">
        <f t="shared" si="918"/>
        <v>0.33241800742574201</v>
      </c>
      <c r="JL115">
        <v>1.5937499999999999E-3</v>
      </c>
      <c r="JM115">
        <f t="shared" si="1034"/>
        <v>9.4753269916765746</v>
      </c>
      <c r="JN115">
        <f t="shared" si="1151"/>
        <v>83.481965913594621</v>
      </c>
      <c r="JO115">
        <f t="shared" si="1035"/>
        <v>3.3332291870461064E-2</v>
      </c>
      <c r="JP115">
        <f t="shared" si="1036"/>
        <v>0.92780285196595369</v>
      </c>
      <c r="JQ115">
        <f t="shared" si="1037"/>
        <v>0.91819795957203398</v>
      </c>
      <c r="JU115">
        <v>341.26984126984098</v>
      </c>
      <c r="JV115">
        <f t="shared" si="919"/>
        <v>0.341269841269841</v>
      </c>
      <c r="JW115">
        <v>1.03392075990501E-3</v>
      </c>
      <c r="JX115">
        <f t="shared" si="1038"/>
        <v>7.9106408561974755</v>
      </c>
      <c r="JY115">
        <f t="shared" si="1132"/>
        <v>90.086290858630989</v>
      </c>
      <c r="JZ115">
        <f t="shared" si="1039"/>
        <v>7.6167003470996156E-2</v>
      </c>
      <c r="KA115">
        <f t="shared" si="1040"/>
        <v>0.93218695041217725</v>
      </c>
      <c r="KB115">
        <f t="shared" si="1041"/>
        <v>0.95030934971116932</v>
      </c>
      <c r="KF115">
        <v>286.585365853658</v>
      </c>
      <c r="KG115">
        <f t="shared" si="920"/>
        <v>0.28658536585365801</v>
      </c>
      <c r="KH115">
        <v>5.6632653061224395E-4</v>
      </c>
      <c r="KI115">
        <f t="shared" si="1042"/>
        <v>4.7750972227002011</v>
      </c>
      <c r="KJ115">
        <f t="shared" si="1133"/>
        <v>98.599304814674284</v>
      </c>
      <c r="KK115">
        <f t="shared" si="1043"/>
        <v>3.3430547531785655E-2</v>
      </c>
      <c r="KL115">
        <f t="shared" si="1044"/>
        <v>0.99443837109520372</v>
      </c>
      <c r="KM115">
        <f t="shared" si="1045"/>
        <v>0.99999836198785619</v>
      </c>
      <c r="KR115" t="s">
        <v>29</v>
      </c>
      <c r="KS115">
        <v>249.98</v>
      </c>
      <c r="LB115">
        <v>291.044776119402</v>
      </c>
      <c r="LC115">
        <f t="shared" si="922"/>
        <v>0.29104477611940199</v>
      </c>
      <c r="LD115">
        <v>8.6809815950920205E-4</v>
      </c>
      <c r="LE115">
        <f t="shared" si="1050"/>
        <v>5.2804024301046351</v>
      </c>
      <c r="LF115">
        <f t="shared" si="1135"/>
        <v>98.83495290552716</v>
      </c>
      <c r="LG115">
        <f t="shared" si="1051"/>
        <v>1.2184396531621651</v>
      </c>
      <c r="LH115">
        <f t="shared" si="1052"/>
        <v>0.30786898180802247</v>
      </c>
      <c r="LI115">
        <f t="shared" si="1053"/>
        <v>0.89554069988952967</v>
      </c>
      <c r="LM115">
        <v>252.13675213675199</v>
      </c>
      <c r="LN115">
        <f t="shared" si="923"/>
        <v>0.25213675213675202</v>
      </c>
      <c r="LO115">
        <v>1.6666666666666601E-4</v>
      </c>
      <c r="LP115">
        <f t="shared" si="1054"/>
        <v>1.59795461808884</v>
      </c>
      <c r="LQ115">
        <f t="shared" si="1136"/>
        <v>100.04036937982498</v>
      </c>
      <c r="LR115">
        <f t="shared" si="1055"/>
        <v>1.0476363444237618E-2</v>
      </c>
      <c r="LS115">
        <f t="shared" si="1056"/>
        <v>0.97544248192919369</v>
      </c>
      <c r="LT115">
        <f t="shared" si="1057"/>
        <v>0.96320971850419057</v>
      </c>
      <c r="LX115">
        <v>254.23728813559299</v>
      </c>
      <c r="LY115">
        <f t="shared" si="924"/>
        <v>0.25423728813559299</v>
      </c>
      <c r="LZ115">
        <v>1.9732945070808101E-4</v>
      </c>
      <c r="MA115">
        <f t="shared" si="1058"/>
        <v>1.672666209285862</v>
      </c>
      <c r="MB115">
        <f t="shared" si="1159"/>
        <v>100.00005976746353</v>
      </c>
      <c r="MC115">
        <f t="shared" si="1059"/>
        <v>0.16269789451156716</v>
      </c>
      <c r="MD115">
        <f t="shared" si="1060"/>
        <v>0.83815241123346618</v>
      </c>
      <c r="ME115">
        <f t="shared" si="1061"/>
        <v>1.0000000002785485</v>
      </c>
      <c r="MI115">
        <v>294.52054794520501</v>
      </c>
      <c r="MJ115">
        <f t="shared" si="925"/>
        <v>0.29452054794520499</v>
      </c>
      <c r="MK115">
        <v>5.6827309236947795E-4</v>
      </c>
      <c r="ML115">
        <f t="shared" si="1062"/>
        <v>5.0334197729803183</v>
      </c>
      <c r="MM115">
        <f t="shared" si="1137"/>
        <v>98.196150412099954</v>
      </c>
      <c r="MN115">
        <f t="shared" si="1063"/>
        <v>5.291802601530788E-2</v>
      </c>
      <c r="MO115">
        <f t="shared" si="1064"/>
        <v>0.97098775066679532</v>
      </c>
      <c r="MP115">
        <f t="shared" si="1065"/>
        <v>0.99999768346408846</v>
      </c>
      <c r="MT115">
        <v>282.27848101265801</v>
      </c>
      <c r="MU115">
        <f t="shared" si="926"/>
        <v>0.28227848101265801</v>
      </c>
      <c r="MV115">
        <v>7.1546961325966803E-4</v>
      </c>
      <c r="MW115">
        <f t="shared" si="1066"/>
        <v>4.725690972653025</v>
      </c>
      <c r="MX115">
        <f t="shared" si="1152"/>
        <v>99.093543136982689</v>
      </c>
      <c r="MY115">
        <f t="shared" si="1067"/>
        <v>6.3051386516070729E-2</v>
      </c>
      <c r="MZ115">
        <f t="shared" si="1068"/>
        <v>0.97960185717150805</v>
      </c>
      <c r="NA115">
        <f t="shared" si="1069"/>
        <v>1.0000018958467825</v>
      </c>
      <c r="NE115">
        <v>244.565217391304</v>
      </c>
      <c r="NF115">
        <f t="shared" si="927"/>
        <v>0.24456521739130399</v>
      </c>
      <c r="NG115">
        <v>8.2381085098475802E-5</v>
      </c>
      <c r="NH115">
        <f t="shared" si="1070"/>
        <v>0.78532969588632795</v>
      </c>
      <c r="NI115">
        <f t="shared" si="1138"/>
        <v>99.953628573017397</v>
      </c>
      <c r="NJ115">
        <f t="shared" si="1071"/>
        <v>3.2582910320238349E-2</v>
      </c>
      <c r="NK115">
        <f t="shared" si="1072"/>
        <v>0.94822638405369331</v>
      </c>
      <c r="NL115">
        <f t="shared" si="1073"/>
        <v>1.0000000000566249</v>
      </c>
      <c r="NQ115" t="s">
        <v>28</v>
      </c>
      <c r="NR115">
        <f>SUM(NR103:NR114)</f>
        <v>8.5748504987074453E-3</v>
      </c>
      <c r="OA115">
        <v>296.783625730994</v>
      </c>
      <c r="OB115">
        <f t="shared" si="929"/>
        <v>0.29678362573099398</v>
      </c>
      <c r="OC115">
        <v>6.6666666666666599E-4</v>
      </c>
      <c r="OD115">
        <f t="shared" si="1078"/>
        <v>4.9164208456243808</v>
      </c>
      <c r="OE115">
        <f t="shared" si="1161"/>
        <v>98.700873037155972</v>
      </c>
      <c r="OF115">
        <f t="shared" si="1079"/>
        <v>0.15349385974456259</v>
      </c>
      <c r="OG115">
        <f t="shared" si="1080"/>
        <v>0.87795681990974972</v>
      </c>
      <c r="OH115">
        <f t="shared" si="1081"/>
        <v>0.99987110356776765</v>
      </c>
      <c r="OL115">
        <v>262.69395677973301</v>
      </c>
      <c r="OM115">
        <f t="shared" si="930"/>
        <v>0.26269395677973301</v>
      </c>
      <c r="ON115">
        <v>2.0444856690049999E-4</v>
      </c>
      <c r="OO115">
        <f t="shared" si="1082"/>
        <v>1.7137348440947193</v>
      </c>
      <c r="OP115">
        <f t="shared" si="1153"/>
        <v>99.961412517895937</v>
      </c>
      <c r="OQ115">
        <f t="shared" si="1083"/>
        <v>4.298902454850451E-3</v>
      </c>
      <c r="OR115">
        <f t="shared" si="1084"/>
        <v>0.97736992835492631</v>
      </c>
      <c r="OS115">
        <f t="shared" si="1085"/>
        <v>0.95227741838059743</v>
      </c>
      <c r="OW115">
        <v>265.574703961512</v>
      </c>
      <c r="OX115">
        <f t="shared" si="931"/>
        <v>0.265574703961512</v>
      </c>
      <c r="OY115">
        <v>1.8407841678965201E-4</v>
      </c>
      <c r="OZ115">
        <f t="shared" si="1086"/>
        <v>1.6232664619898767</v>
      </c>
      <c r="PA115">
        <f t="shared" si="1162"/>
        <v>99.986317443388174</v>
      </c>
      <c r="PB115">
        <f t="shared" si="1087"/>
        <v>1.3933953455907906E-2</v>
      </c>
      <c r="PC115">
        <f t="shared" si="1088"/>
        <v>0.97939771143238386</v>
      </c>
      <c r="PD115">
        <f t="shared" si="1089"/>
        <v>0.97763796309880602</v>
      </c>
      <c r="PI115" t="s">
        <v>29</v>
      </c>
      <c r="PJ115">
        <v>91.593999999999994</v>
      </c>
      <c r="PS115">
        <v>267.70751558069099</v>
      </c>
      <c r="PT115">
        <f t="shared" si="933"/>
        <v>0.267707515580691</v>
      </c>
      <c r="PU115">
        <v>3.1456494224329899E-4</v>
      </c>
      <c r="PV115">
        <f t="shared" si="1094"/>
        <v>2.9508906401810413</v>
      </c>
      <c r="PW115">
        <f t="shared" si="1163"/>
        <v>99.691655058254767</v>
      </c>
      <c r="PX115">
        <f t="shared" si="1095"/>
        <v>2.4319551614033263E-2</v>
      </c>
      <c r="PY115">
        <f t="shared" si="1096"/>
        <v>1.0087227048334502</v>
      </c>
      <c r="PZ115">
        <f t="shared" si="1097"/>
        <v>1.0000026814511958</v>
      </c>
      <c r="QD115">
        <v>277.202072538859</v>
      </c>
      <c r="QE115">
        <f t="shared" si="934"/>
        <v>0.27720207253885898</v>
      </c>
      <c r="QF115">
        <v>4.71424479912516E-4</v>
      </c>
      <c r="QG115">
        <f t="shared" si="1098"/>
        <v>3.4013310238998264</v>
      </c>
      <c r="QH115">
        <f t="shared" si="1155"/>
        <v>99.325497234732197</v>
      </c>
      <c r="QI115">
        <f t="shared" si="1099"/>
        <v>7.8992925644561868E-2</v>
      </c>
      <c r="QJ115">
        <f t="shared" si="1100"/>
        <v>0.94620737918090636</v>
      </c>
      <c r="QK115">
        <f t="shared" si="1101"/>
        <v>0.99999723019298714</v>
      </c>
      <c r="QO115">
        <v>331.08108108108098</v>
      </c>
      <c r="QP115">
        <f t="shared" si="935"/>
        <v>0.33108108108108097</v>
      </c>
      <c r="QQ115">
        <v>7.5136341698841603E-4</v>
      </c>
      <c r="QR115">
        <f t="shared" si="1102"/>
        <v>6.9186318323058567</v>
      </c>
      <c r="QS115">
        <f t="shared" si="1156"/>
        <v>94.951675234824052</v>
      </c>
      <c r="QT115">
        <f t="shared" si="1103"/>
        <v>5.9519263959424334E-2</v>
      </c>
      <c r="QU115">
        <f t="shared" si="1104"/>
        <v>0.95408429656037352</v>
      </c>
      <c r="QV115">
        <f t="shared" si="1105"/>
        <v>0.97417171737259645</v>
      </c>
      <c r="QZ115">
        <v>238.264580369843</v>
      </c>
      <c r="RA115">
        <f t="shared" si="936"/>
        <v>0.23826458036984299</v>
      </c>
      <c r="RB115">
        <v>5.02392344497609E-5</v>
      </c>
      <c r="RC115">
        <f t="shared" si="1106"/>
        <v>0.42076410761943805</v>
      </c>
      <c r="RD115">
        <f t="shared" si="1139"/>
        <v>100.04167568304008</v>
      </c>
      <c r="RE115">
        <f t="shared" si="1107"/>
        <v>5.1197180472208864E-2</v>
      </c>
      <c r="RF115">
        <f t="shared" si="1108"/>
        <v>0.93155369049545078</v>
      </c>
      <c r="RG115">
        <f t="shared" si="1109"/>
        <v>0.98345036632650018</v>
      </c>
      <c r="RK115">
        <v>306.15043634852401</v>
      </c>
      <c r="RL115">
        <f t="shared" si="937"/>
        <v>0.30615043634852401</v>
      </c>
      <c r="RM115">
        <v>9.9832386757168503E-4</v>
      </c>
      <c r="RN115">
        <f t="shared" si="1110"/>
        <v>6.5079782762169822</v>
      </c>
      <c r="RO115">
        <f t="shared" si="1157"/>
        <v>95.770649414399955</v>
      </c>
      <c r="RP115">
        <f t="shared" si="1111"/>
        <v>0.31699801817426893</v>
      </c>
      <c r="RQ115">
        <f t="shared" si="1112"/>
        <v>0.75775957846230124</v>
      </c>
      <c r="RR115">
        <f t="shared" si="1113"/>
        <v>0.96560634401057821</v>
      </c>
      <c r="RW115" t="s">
        <v>28</v>
      </c>
      <c r="RX115">
        <f>SUM(RX103:RX114)</f>
        <v>6.8145748987854119E-3</v>
      </c>
    </row>
    <row r="116" spans="1:507" x14ac:dyDescent="0.25">
      <c r="A116" s="4">
        <v>4.77709E-5</v>
      </c>
      <c r="B116" s="1">
        <v>0.99995000000000001</v>
      </c>
      <c r="E116">
        <v>255.434782608695</v>
      </c>
      <c r="F116">
        <f t="shared" si="894"/>
        <v>0.25543478260869501</v>
      </c>
      <c r="G116">
        <v>1.2549800796812701E-4</v>
      </c>
      <c r="H116">
        <f t="shared" si="1118"/>
        <v>1.0790886325720292</v>
      </c>
      <c r="I116">
        <f t="shared" si="1119"/>
        <v>99.995546618341592</v>
      </c>
      <c r="J116">
        <f t="shared" si="939"/>
        <v>2.8874298588459864E-2</v>
      </c>
      <c r="K116">
        <f t="shared" si="940"/>
        <v>0.96745202753902571</v>
      </c>
      <c r="L116">
        <f t="shared" si="941"/>
        <v>0.99925243384648577</v>
      </c>
      <c r="R116" t="s">
        <v>28</v>
      </c>
      <c r="S116">
        <f>SUM(S103:S115)</f>
        <v>1.4987283236994192E-2</v>
      </c>
      <c r="AC116" t="s">
        <v>28</v>
      </c>
      <c r="AD116">
        <f>SUM(AD103:AD115)</f>
        <v>1.3749257703081193E-2</v>
      </c>
      <c r="AN116" t="s">
        <v>29</v>
      </c>
      <c r="AO116">
        <v>36.872999999999998</v>
      </c>
      <c r="AY116" t="s">
        <v>29</v>
      </c>
      <c r="AZ116">
        <v>44.735999999999997</v>
      </c>
      <c r="BJ116" t="s">
        <v>31</v>
      </c>
      <c r="BK116">
        <v>1.2549999999999999</v>
      </c>
      <c r="BU116" t="s">
        <v>30</v>
      </c>
      <c r="BV116">
        <v>0.501</v>
      </c>
      <c r="CF116" t="s">
        <v>29</v>
      </c>
      <c r="CG116">
        <v>202.86099999999999</v>
      </c>
      <c r="CQ116" t="s">
        <v>29</v>
      </c>
      <c r="CR116">
        <v>186.209</v>
      </c>
      <c r="DB116" t="s">
        <v>30</v>
      </c>
      <c r="DC116">
        <v>-0.59499999999999997</v>
      </c>
      <c r="DM116" t="s">
        <v>31</v>
      </c>
      <c r="DN116">
        <v>0.93300000000000005</v>
      </c>
      <c r="DX116" t="s">
        <v>30</v>
      </c>
      <c r="DY116">
        <v>0.159</v>
      </c>
      <c r="EI116" t="s">
        <v>29</v>
      </c>
      <c r="EJ116">
        <v>139.84899999999999</v>
      </c>
      <c r="ET116" t="s">
        <v>32</v>
      </c>
      <c r="EU116">
        <v>5.3810000000000002</v>
      </c>
      <c r="FE116" t="s">
        <v>29</v>
      </c>
      <c r="FF116">
        <v>98.503</v>
      </c>
      <c r="FP116" t="s">
        <v>30</v>
      </c>
      <c r="FQ116">
        <v>1.0999999999999999E-2</v>
      </c>
      <c r="FZ116">
        <v>250.787837492547</v>
      </c>
      <c r="GA116">
        <f t="shared" si="910"/>
        <v>0.25078783749254702</v>
      </c>
      <c r="GB116">
        <v>1.18090452261306E-4</v>
      </c>
      <c r="GC116">
        <f t="shared" si="1002"/>
        <v>0.87604193072185466</v>
      </c>
      <c r="GD116">
        <f t="shared" si="1146"/>
        <v>100.01789362241443</v>
      </c>
      <c r="GE116">
        <f t="shared" si="1003"/>
        <v>0.10389054850240775</v>
      </c>
      <c r="GF116">
        <f t="shared" si="1004"/>
        <v>0.86261580771759305</v>
      </c>
      <c r="GG116">
        <f t="shared" si="1005"/>
        <v>0.95612481458389831</v>
      </c>
      <c r="GL116" t="s">
        <v>30</v>
      </c>
      <c r="GM116">
        <v>0.36199999999999999</v>
      </c>
      <c r="GW116" t="s">
        <v>30</v>
      </c>
      <c r="GX116">
        <v>2.7E-2</v>
      </c>
      <c r="HH116" t="s">
        <v>28</v>
      </c>
      <c r="HI116">
        <f>SUM(HI103:HI115)</f>
        <v>1.3068965517241345E-2</v>
      </c>
      <c r="HS116" t="s">
        <v>29</v>
      </c>
      <c r="HT116">
        <v>147.97300000000001</v>
      </c>
      <c r="ID116" t="s">
        <v>29</v>
      </c>
      <c r="IE116">
        <v>93.287000000000006</v>
      </c>
      <c r="IO116" t="s">
        <v>29</v>
      </c>
      <c r="IP116">
        <v>173.74799999999999</v>
      </c>
      <c r="IZ116" t="s">
        <v>29</v>
      </c>
      <c r="JA116">
        <v>86.418000000000006</v>
      </c>
      <c r="JJ116">
        <v>315.90346534653401</v>
      </c>
      <c r="JK116">
        <f t="shared" si="918"/>
        <v>0.31590346534653402</v>
      </c>
      <c r="JL116">
        <v>1.2656249999999901E-3</v>
      </c>
      <c r="JM116">
        <f t="shared" si="1034"/>
        <v>7.5245243757431028</v>
      </c>
      <c r="JN116">
        <f t="shared" si="1151"/>
        <v>91.006490289337719</v>
      </c>
      <c r="JO116">
        <f t="shared" si="1035"/>
        <v>2.7091915845907383E-2</v>
      </c>
      <c r="JP116">
        <f t="shared" si="1036"/>
        <v>0.98282484335133891</v>
      </c>
      <c r="JQ116">
        <f t="shared" si="1037"/>
        <v>0.97265034685948393</v>
      </c>
      <c r="JU116">
        <v>315.87301587301499</v>
      </c>
      <c r="JV116">
        <f t="shared" si="919"/>
        <v>0.31587301587301497</v>
      </c>
      <c r="JW116">
        <v>7.7417822772153503E-4</v>
      </c>
      <c r="JX116">
        <f t="shared" si="1038"/>
        <v>5.923322323806695</v>
      </c>
      <c r="JY116">
        <f t="shared" si="1132"/>
        <v>96.00961318243769</v>
      </c>
      <c r="JZ116">
        <f t="shared" si="1039"/>
        <v>6.0747669760964684E-2</v>
      </c>
      <c r="KA116">
        <f t="shared" si="1040"/>
        <v>0.97453237733761233</v>
      </c>
      <c r="KB116">
        <f t="shared" si="1041"/>
        <v>0.99347800285200005</v>
      </c>
      <c r="KF116">
        <v>253.04878048780401</v>
      </c>
      <c r="KG116">
        <f t="shared" si="920"/>
        <v>0.25304878048780399</v>
      </c>
      <c r="KH116">
        <v>1.63265306122448E-4</v>
      </c>
      <c r="KI116">
        <f t="shared" si="1042"/>
        <v>1.3766046047423943</v>
      </c>
      <c r="KJ116">
        <f t="shared" si="1133"/>
        <v>99.975909419416681</v>
      </c>
      <c r="KK116">
        <f t="shared" si="1043"/>
        <v>2.1994803828013165E-2</v>
      </c>
      <c r="KL116">
        <f t="shared" si="1044"/>
        <v>0.9633034630478764</v>
      </c>
      <c r="KM116">
        <f t="shared" si="1045"/>
        <v>0.96868937597831584</v>
      </c>
      <c r="KR116" t="s">
        <v>30</v>
      </c>
      <c r="KS116">
        <v>-0.58599999999999997</v>
      </c>
      <c r="LB116">
        <v>253.73134328358199</v>
      </c>
      <c r="LC116">
        <f t="shared" si="922"/>
        <v>0.25373134328358199</v>
      </c>
      <c r="LD116">
        <v>1.9325153374233101E-4</v>
      </c>
      <c r="LE116">
        <f t="shared" si="1050"/>
        <v>1.17549594733778</v>
      </c>
      <c r="LF116">
        <f t="shared" si="1135"/>
        <v>100.01044885286494</v>
      </c>
      <c r="LG116">
        <f t="shared" si="1051"/>
        <v>1.0370288500708273</v>
      </c>
      <c r="LH116">
        <f t="shared" si="1052"/>
        <v>0.34378211377187928</v>
      </c>
      <c r="LI116">
        <f t="shared" si="1053"/>
        <v>1.0000061486179512</v>
      </c>
      <c r="LN116" t="s">
        <v>28</v>
      </c>
      <c r="LO116">
        <f>SUM(LO103:LO115)</f>
        <v>1.0434210526315746E-2</v>
      </c>
      <c r="LY116" t="s">
        <v>28</v>
      </c>
      <c r="LZ116">
        <f>SUM(LZ103:LZ115)</f>
        <v>1.1797307050946976E-2</v>
      </c>
      <c r="MI116">
        <v>256.16438356164298</v>
      </c>
      <c r="MJ116">
        <f t="shared" si="925"/>
        <v>0.25616438356164301</v>
      </c>
      <c r="MK116">
        <v>1.9879518072289101E-4</v>
      </c>
      <c r="ML116">
        <f t="shared" si="1062"/>
        <v>1.7608076237634278</v>
      </c>
      <c r="MM116">
        <f t="shared" si="1137"/>
        <v>99.95695803586338</v>
      </c>
      <c r="MN116">
        <f t="shared" si="1063"/>
        <v>3.5317825331473152E-2</v>
      </c>
      <c r="MO116">
        <f t="shared" si="1064"/>
        <v>0.95691607360690789</v>
      </c>
      <c r="MP116">
        <f t="shared" si="1065"/>
        <v>0.98550559079589684</v>
      </c>
      <c r="MT116">
        <v>241.77215189873399</v>
      </c>
      <c r="MU116">
        <f t="shared" si="926"/>
        <v>0.24177215189873399</v>
      </c>
      <c r="MV116">
        <v>1.3535911602209901E-4</v>
      </c>
      <c r="MW116">
        <f t="shared" si="1066"/>
        <v>0.89404964347489435</v>
      </c>
      <c r="MX116">
        <f t="shared" si="1152"/>
        <v>99.987592780457589</v>
      </c>
      <c r="MY116">
        <f t="shared" si="1067"/>
        <v>3.9610733294440967E-2</v>
      </c>
      <c r="MZ116">
        <f t="shared" si="1068"/>
        <v>0.92532159608880393</v>
      </c>
      <c r="NA116">
        <f t="shared" si="1069"/>
        <v>0.94459125774683939</v>
      </c>
      <c r="NF116" t="s">
        <v>28</v>
      </c>
      <c r="NG116">
        <f>SUM(NG103:NG115)</f>
        <v>1.0485135637309526E-2</v>
      </c>
      <c r="NQ116" t="s">
        <v>29</v>
      </c>
      <c r="NR116">
        <v>69.394000000000005</v>
      </c>
      <c r="OA116">
        <v>261.283891547049</v>
      </c>
      <c r="OB116">
        <f t="shared" si="929"/>
        <v>0.26128389154704901</v>
      </c>
      <c r="OC116">
        <v>1.7676767676767701E-4</v>
      </c>
      <c r="OD116">
        <f t="shared" si="1078"/>
        <v>1.3035964363398009</v>
      </c>
      <c r="OE116">
        <f t="shared" si="1161"/>
        <v>100.00446947349577</v>
      </c>
      <c r="OF116">
        <f t="shared" si="1079"/>
        <v>0.11271393991388463</v>
      </c>
      <c r="OG116">
        <f t="shared" si="1080"/>
        <v>0.87806807691965549</v>
      </c>
      <c r="OH116">
        <f t="shared" si="1081"/>
        <v>0.99999780987809117</v>
      </c>
      <c r="OM116" t="s">
        <v>28</v>
      </c>
      <c r="ON116">
        <f>SUM(ON103:ON115)</f>
        <v>1.1925396513384987E-2</v>
      </c>
      <c r="OX116" t="s">
        <v>28</v>
      </c>
      <c r="OY116">
        <f>SUM(OY103:OY115)</f>
        <v>1.1338448398080219E-2</v>
      </c>
      <c r="PI116" t="s">
        <v>30</v>
      </c>
      <c r="PJ116">
        <v>0.19600000000000001</v>
      </c>
      <c r="PS116">
        <v>205.304644567986</v>
      </c>
      <c r="PT116">
        <f t="shared" si="933"/>
        <v>0.205304644567986</v>
      </c>
      <c r="PU116">
        <v>3.64772417770799E-5</v>
      </c>
      <c r="PV116">
        <f t="shared" si="1094"/>
        <v>0.34218800916585274</v>
      </c>
      <c r="PW116">
        <f t="shared" si="1163"/>
        <v>100.03384306742062</v>
      </c>
      <c r="PX116">
        <f t="shared" si="1095"/>
        <v>1.0599891624322467E-2</v>
      </c>
      <c r="PY116">
        <f t="shared" si="1096"/>
        <v>0.95960460675823533</v>
      </c>
      <c r="PZ116">
        <f t="shared" si="1097"/>
        <v>0.95130919061606323</v>
      </c>
      <c r="QD116">
        <v>238.34196891191601</v>
      </c>
      <c r="QE116">
        <f t="shared" si="934"/>
        <v>0.238341968911916</v>
      </c>
      <c r="QF116">
        <v>9.4344780899315294E-5</v>
      </c>
      <c r="QG116">
        <f t="shared" si="1098"/>
        <v>0.68069827488683465</v>
      </c>
      <c r="QH116">
        <f t="shared" si="1155"/>
        <v>100.00619550961903</v>
      </c>
      <c r="QI116">
        <f t="shared" si="1099"/>
        <v>5.1307466337395739E-2</v>
      </c>
      <c r="QJ116">
        <f t="shared" si="1100"/>
        <v>0.93826884892338125</v>
      </c>
      <c r="QK116">
        <f t="shared" si="1101"/>
        <v>0.99160741159296695</v>
      </c>
      <c r="QO116">
        <v>293.91891891891902</v>
      </c>
      <c r="QP116">
        <f t="shared" si="935"/>
        <v>0.29391891891891903</v>
      </c>
      <c r="QQ116">
        <v>4.3337355212355198E-4</v>
      </c>
      <c r="QR116">
        <f t="shared" si="1102"/>
        <v>3.9905483620953222</v>
      </c>
      <c r="QS116">
        <f t="shared" si="1156"/>
        <v>98.942223596919376</v>
      </c>
      <c r="QT116">
        <f t="shared" si="1103"/>
        <v>4.2091140812140063E-2</v>
      </c>
      <c r="QU116">
        <f t="shared" si="1104"/>
        <v>0.97937885438691885</v>
      </c>
      <c r="QV116">
        <f t="shared" si="1105"/>
        <v>0.99999883026702485</v>
      </c>
      <c r="RA116" t="s">
        <v>28</v>
      </c>
      <c r="RB116">
        <f>SUM(RB103:RB115)</f>
        <v>1.1944976076554984E-2</v>
      </c>
      <c r="RK116">
        <v>288.98739437595202</v>
      </c>
      <c r="RL116">
        <f t="shared" si="937"/>
        <v>0.288987394375952</v>
      </c>
      <c r="RM116">
        <v>5.4502008588447099E-4</v>
      </c>
      <c r="RN116">
        <f t="shared" si="1110"/>
        <v>3.5529340670434877</v>
      </c>
      <c r="RO116">
        <f t="shared" si="1157"/>
        <v>99.32358348144345</v>
      </c>
      <c r="RP116">
        <f t="shared" si="1111"/>
        <v>0.2833823328277717</v>
      </c>
      <c r="RQ116">
        <f t="shared" si="1112"/>
        <v>0.78405971991861934</v>
      </c>
      <c r="RR116">
        <f t="shared" si="1113"/>
        <v>0.99912038218365007</v>
      </c>
      <c r="RW116" t="s">
        <v>29</v>
      </c>
      <c r="RX116">
        <v>245.703</v>
      </c>
    </row>
    <row r="117" spans="1:507" x14ac:dyDescent="0.25">
      <c r="A117" s="4">
        <v>4.83918E-5</v>
      </c>
      <c r="B117" s="1">
        <v>0.99995000000000001</v>
      </c>
      <c r="F117" t="s">
        <v>28</v>
      </c>
      <c r="G117">
        <f>SUM(G103:G116)</f>
        <v>1.1629482071713129E-2</v>
      </c>
      <c r="R117" t="s">
        <v>29</v>
      </c>
      <c r="S117">
        <v>165.309</v>
      </c>
      <c r="AC117" t="s">
        <v>29</v>
      </c>
      <c r="AD117">
        <v>280.78899999999999</v>
      </c>
      <c r="AN117" t="s">
        <v>30</v>
      </c>
      <c r="AO117">
        <v>0.755</v>
      </c>
      <c r="AY117" t="s">
        <v>30</v>
      </c>
      <c r="AZ117">
        <v>0.64</v>
      </c>
      <c r="BJ117" t="s">
        <v>32</v>
      </c>
      <c r="BK117">
        <v>3.157</v>
      </c>
      <c r="BU117" t="s">
        <v>31</v>
      </c>
      <c r="BV117">
        <v>7.3150000000000004</v>
      </c>
      <c r="CF117" t="s">
        <v>30</v>
      </c>
      <c r="CG117">
        <v>-0.29899999999999999</v>
      </c>
      <c r="CQ117" t="s">
        <v>30</v>
      </c>
      <c r="CR117">
        <v>-0.35399999999999998</v>
      </c>
      <c r="DB117" t="s">
        <v>31</v>
      </c>
      <c r="DC117">
        <v>0.54100000000000004</v>
      </c>
      <c r="DM117" t="s">
        <v>32</v>
      </c>
      <c r="DN117">
        <v>1.9339999999999999</v>
      </c>
      <c r="DX117" t="s">
        <v>31</v>
      </c>
      <c r="DY117">
        <v>1.387</v>
      </c>
      <c r="EI117" t="s">
        <v>30</v>
      </c>
      <c r="EJ117">
        <v>-0.21099999999999999</v>
      </c>
      <c r="FE117" t="s">
        <v>30</v>
      </c>
      <c r="FF117">
        <v>2.63E-2</v>
      </c>
      <c r="FP117" t="s">
        <v>31</v>
      </c>
      <c r="FQ117">
        <v>1.4079999999999999</v>
      </c>
      <c r="GA117" t="s">
        <v>28</v>
      </c>
      <c r="GB117">
        <f>SUM(GB103:GB116)</f>
        <v>1.3482412060301466E-2</v>
      </c>
      <c r="GL117" t="s">
        <v>31</v>
      </c>
      <c r="GM117">
        <v>1.03</v>
      </c>
      <c r="GW117" t="s">
        <v>31</v>
      </c>
      <c r="GX117">
        <v>0.76700000000000002</v>
      </c>
      <c r="HH117" t="s">
        <v>29</v>
      </c>
      <c r="HI117">
        <v>92.286000000000001</v>
      </c>
      <c r="HS117" t="s">
        <v>30</v>
      </c>
      <c r="HT117">
        <v>-0.19400000000000001</v>
      </c>
      <c r="ID117" t="s">
        <v>30</v>
      </c>
      <c r="IE117">
        <v>4.2000000000000003E-2</v>
      </c>
      <c r="IO117" t="s">
        <v>30</v>
      </c>
      <c r="IP117">
        <v>-0.315</v>
      </c>
      <c r="IZ117" t="s">
        <v>30</v>
      </c>
      <c r="JA117">
        <v>0.14899999999999999</v>
      </c>
      <c r="JJ117">
        <v>299.45338283828301</v>
      </c>
      <c r="JK117">
        <f t="shared" si="918"/>
        <v>0.29945338283828299</v>
      </c>
      <c r="JL117">
        <v>9.1145833333333302E-4</v>
      </c>
      <c r="JM117">
        <f t="shared" si="1034"/>
        <v>5.4188961553705886</v>
      </c>
      <c r="JN117">
        <f t="shared" si="1151"/>
        <v>96.425386444708309</v>
      </c>
      <c r="JO117">
        <f t="shared" si="1035"/>
        <v>2.179514390508679E-2</v>
      </c>
      <c r="JP117">
        <f t="shared" si="1036"/>
        <v>1.0104605887388027</v>
      </c>
      <c r="JQ117">
        <f t="shared" si="1037"/>
        <v>0.99999999875185897</v>
      </c>
      <c r="JU117">
        <v>284.12698412698398</v>
      </c>
      <c r="JV117">
        <f t="shared" si="919"/>
        <v>0.28412698412698401</v>
      </c>
      <c r="JW117">
        <v>4.1997250343706998E-4</v>
      </c>
      <c r="JX117">
        <f t="shared" si="1038"/>
        <v>3.2132555733517214</v>
      </c>
      <c r="JY117">
        <f t="shared" si="1132"/>
        <v>99.222868755789406</v>
      </c>
      <c r="JZ117">
        <f t="shared" si="1039"/>
        <v>4.4563520280426087E-2</v>
      </c>
      <c r="KA117">
        <f t="shared" si="1040"/>
        <v>0.98093294452183866</v>
      </c>
      <c r="KB117">
        <f t="shared" si="1041"/>
        <v>1.0000030017655068</v>
      </c>
      <c r="KG117" t="s">
        <v>28</v>
      </c>
      <c r="KH117">
        <f>SUM(KH103:KH116)</f>
        <v>1.1857142857142818E-2</v>
      </c>
      <c r="KR117" t="s">
        <v>31</v>
      </c>
      <c r="KS117">
        <v>0.73599999999999999</v>
      </c>
      <c r="LC117" t="s">
        <v>28</v>
      </c>
      <c r="LD117">
        <f>SUM(LD103:LD116)</f>
        <v>1.6441717791410994E-2</v>
      </c>
      <c r="LN117" t="s">
        <v>29</v>
      </c>
      <c r="LO117">
        <v>59.843000000000004</v>
      </c>
      <c r="LY117" t="s">
        <v>29</v>
      </c>
      <c r="LZ117">
        <v>127.76600000000001</v>
      </c>
      <c r="MJ117" t="s">
        <v>28</v>
      </c>
      <c r="MK117">
        <f>SUM(MK103:MK116)</f>
        <v>1.1285140562248974E-2</v>
      </c>
      <c r="MU117" t="s">
        <v>28</v>
      </c>
      <c r="MV117">
        <f>SUM(MV103:MV116)</f>
        <v>1.5138121546961281E-2</v>
      </c>
      <c r="NF117" t="s">
        <v>29</v>
      </c>
      <c r="NG117">
        <v>81.12</v>
      </c>
      <c r="NQ117" t="s">
        <v>30</v>
      </c>
      <c r="NR117">
        <v>0.28299999999999997</v>
      </c>
      <c r="OB117" t="s">
        <v>28</v>
      </c>
      <c r="OC117">
        <f>SUM(OC103:OC116)</f>
        <v>1.3560606060606025E-2</v>
      </c>
      <c r="OM117" t="s">
        <v>29</v>
      </c>
      <c r="ON117">
        <v>51.585999999999999</v>
      </c>
      <c r="OX117" t="s">
        <v>29</v>
      </c>
      <c r="OY117">
        <v>63.594000000000001</v>
      </c>
      <c r="PI117" t="s">
        <v>31</v>
      </c>
      <c r="PJ117">
        <v>0.64100000000000001</v>
      </c>
      <c r="PT117" t="s">
        <v>28</v>
      </c>
      <c r="PU117">
        <f>SUM(PU103:PU116)</f>
        <v>1.0663607670987037E-2</v>
      </c>
      <c r="QE117" t="s">
        <v>28</v>
      </c>
      <c r="QF117">
        <f>SUM(QF103:QF116)</f>
        <v>1.38608586976332E-2</v>
      </c>
      <c r="QO117">
        <v>236.486486486486</v>
      </c>
      <c r="QP117">
        <f t="shared" si="935"/>
        <v>0.23648648648648601</v>
      </c>
      <c r="QQ117">
        <v>1.15311293436293E-4</v>
      </c>
      <c r="QR117">
        <f t="shared" si="1102"/>
        <v>1.0617982821021454</v>
      </c>
      <c r="QS117">
        <f t="shared" si="1156"/>
        <v>100.00402187902152</v>
      </c>
      <c r="QT117">
        <f t="shared" si="1103"/>
        <v>2.2357588991284344E-2</v>
      </c>
      <c r="QU117">
        <f t="shared" si="1104"/>
        <v>0.96314006759262927</v>
      </c>
      <c r="QV117">
        <f t="shared" si="1105"/>
        <v>0.98341814984237907</v>
      </c>
      <c r="RA117" t="s">
        <v>29</v>
      </c>
      <c r="RB117">
        <v>90.930999999999997</v>
      </c>
      <c r="RK117">
        <v>247.92907604931401</v>
      </c>
      <c r="RL117">
        <f t="shared" si="937"/>
        <v>0.247929076049314</v>
      </c>
      <c r="RM117">
        <v>1.07092395068568E-4</v>
      </c>
      <c r="RN117">
        <f t="shared" si="1110"/>
        <v>0.69812513082508476</v>
      </c>
      <c r="RO117">
        <f t="shared" si="1157"/>
        <v>100.02170861226854</v>
      </c>
      <c r="RP117">
        <f t="shared" si="1111"/>
        <v>0.21040852331113907</v>
      </c>
      <c r="RQ117">
        <f t="shared" si="1112"/>
        <v>0.78474575419658965</v>
      </c>
      <c r="RR117">
        <f t="shared" si="1113"/>
        <v>0.99999458961018117</v>
      </c>
      <c r="RW117" t="s">
        <v>30</v>
      </c>
      <c r="RX117">
        <v>-0.43</v>
      </c>
    </row>
    <row r="118" spans="1:507" x14ac:dyDescent="0.25">
      <c r="A118" s="4">
        <v>4.9020700000000003E-5</v>
      </c>
      <c r="B118" s="1">
        <v>0.99995000000000001</v>
      </c>
      <c r="F118" t="s">
        <v>29</v>
      </c>
      <c r="G118">
        <v>94.843999999999994</v>
      </c>
      <c r="R118" t="s">
        <v>30</v>
      </c>
      <c r="S118">
        <v>-0.123</v>
      </c>
      <c r="AC118" t="s">
        <v>30</v>
      </c>
      <c r="AD118">
        <v>-0.45900000000000002</v>
      </c>
      <c r="AN118" t="s">
        <v>31</v>
      </c>
      <c r="AO118">
        <v>0.86299999999999999</v>
      </c>
      <c r="AY118" t="s">
        <v>31</v>
      </c>
      <c r="AZ118">
        <v>0.86499999999999999</v>
      </c>
      <c r="BU118" t="s">
        <v>32</v>
      </c>
      <c r="BV118">
        <v>3.0169999999999999</v>
      </c>
      <c r="CF118" t="s">
        <v>31</v>
      </c>
      <c r="CG118">
        <v>0.54500000000000004</v>
      </c>
      <c r="CQ118" t="s">
        <v>31</v>
      </c>
      <c r="CR118">
        <v>0.82899999999999996</v>
      </c>
      <c r="DB118" t="s">
        <v>32</v>
      </c>
      <c r="DC118">
        <v>1.371</v>
      </c>
      <c r="DX118" t="s">
        <v>32</v>
      </c>
      <c r="DY118">
        <v>3.5019999999999998</v>
      </c>
      <c r="EI118" t="s">
        <v>31</v>
      </c>
      <c r="EJ118">
        <v>0.97699999999999998</v>
      </c>
      <c r="FE118" t="s">
        <v>31</v>
      </c>
      <c r="FF118">
        <v>1.1659999999999999</v>
      </c>
      <c r="FP118" t="s">
        <v>32</v>
      </c>
      <c r="FQ118">
        <v>3.899</v>
      </c>
      <c r="GA118" t="s">
        <v>29</v>
      </c>
      <c r="GB118">
        <v>60.191000000000003</v>
      </c>
      <c r="GL118" t="s">
        <v>32</v>
      </c>
      <c r="GM118">
        <v>3.4159999999999999</v>
      </c>
      <c r="GW118" t="s">
        <v>32</v>
      </c>
      <c r="GX118">
        <v>2.4540000000000002</v>
      </c>
      <c r="HH118" t="s">
        <v>30</v>
      </c>
      <c r="HI118">
        <v>0.14299999999999999</v>
      </c>
      <c r="HS118" t="s">
        <v>31</v>
      </c>
      <c r="HT118">
        <v>0.67</v>
      </c>
      <c r="ID118" t="s">
        <v>31</v>
      </c>
      <c r="IE118">
        <v>0.97599999999999998</v>
      </c>
      <c r="IO118" t="s">
        <v>31</v>
      </c>
      <c r="IP118">
        <v>0.85399999999999998</v>
      </c>
      <c r="IZ118" t="s">
        <v>31</v>
      </c>
      <c r="JA118">
        <v>1.611</v>
      </c>
      <c r="JJ118">
        <v>283.20957095709502</v>
      </c>
      <c r="JK118">
        <f t="shared" si="918"/>
        <v>0.28320957095709504</v>
      </c>
      <c r="JL118">
        <v>4.7395833333333301E-4</v>
      </c>
      <c r="JM118">
        <f t="shared" si="1034"/>
        <v>2.8178260007927052</v>
      </c>
      <c r="JN118">
        <f t="shared" si="1151"/>
        <v>99.243212445501015</v>
      </c>
      <c r="JO118">
        <f t="shared" si="1035"/>
        <v>1.7371107293706691E-2</v>
      </c>
      <c r="JP118">
        <f t="shared" si="1036"/>
        <v>1.0078414467360093</v>
      </c>
      <c r="JQ118">
        <f t="shared" si="1037"/>
        <v>0.99740797088979904</v>
      </c>
      <c r="JU118">
        <v>239.68253968253899</v>
      </c>
      <c r="JV118">
        <f t="shared" si="919"/>
        <v>0.239682539682539</v>
      </c>
      <c r="JW118">
        <v>1.0124984376952799E-4</v>
      </c>
      <c r="JX118">
        <f t="shared" si="1038"/>
        <v>0.77467363251360355</v>
      </c>
      <c r="JY118">
        <f t="shared" si="1132"/>
        <v>99.997542388303003</v>
      </c>
      <c r="JZ118">
        <f t="shared" si="1039"/>
        <v>2.7095174085587714E-2</v>
      </c>
      <c r="KA118">
        <f t="shared" si="1040"/>
        <v>0.94759273618412831</v>
      </c>
      <c r="KB118">
        <f t="shared" si="1041"/>
        <v>0.96601463527889686</v>
      </c>
      <c r="KG118" t="s">
        <v>29</v>
      </c>
      <c r="KH118">
        <v>62.677</v>
      </c>
      <c r="KR118" t="s">
        <v>32</v>
      </c>
      <c r="KS118">
        <v>1.6639999999999999</v>
      </c>
      <c r="LC118" t="s">
        <v>29</v>
      </c>
      <c r="LD118">
        <v>778.79200000000003</v>
      </c>
      <c r="LN118" t="s">
        <v>30</v>
      </c>
      <c r="LO118">
        <v>0.39100000000000001</v>
      </c>
      <c r="LY118" t="s">
        <v>30</v>
      </c>
      <c r="LZ118">
        <v>-0.05</v>
      </c>
      <c r="MJ118" t="s">
        <v>29</v>
      </c>
      <c r="MK118">
        <v>76.158000000000001</v>
      </c>
      <c r="MU118" t="s">
        <v>29</v>
      </c>
      <c r="MV118">
        <v>59.018000000000001</v>
      </c>
      <c r="NF118" t="s">
        <v>30</v>
      </c>
      <c r="NG118">
        <v>0.186</v>
      </c>
      <c r="NQ118" t="s">
        <v>31</v>
      </c>
      <c r="NR118">
        <v>0.94499999999999995</v>
      </c>
      <c r="OB118" t="s">
        <v>29</v>
      </c>
      <c r="OC118">
        <v>99.32</v>
      </c>
      <c r="OM118" t="s">
        <v>30</v>
      </c>
      <c r="ON118">
        <v>0.51200000000000001</v>
      </c>
      <c r="OX118" t="s">
        <v>30</v>
      </c>
      <c r="OY118">
        <v>0.35699999999999998</v>
      </c>
      <c r="PI118" t="s">
        <v>32</v>
      </c>
      <c r="PJ118">
        <v>1.9750000000000001</v>
      </c>
      <c r="PT118" t="s">
        <v>29</v>
      </c>
      <c r="PU118">
        <v>75.831000000000003</v>
      </c>
      <c r="QE118" t="s">
        <v>29</v>
      </c>
      <c r="QF118">
        <v>92.213999999999999</v>
      </c>
      <c r="QP118" t="s">
        <v>28</v>
      </c>
      <c r="QQ118">
        <f>SUM(QQ103:QQ117)</f>
        <v>1.0860436776061737E-2</v>
      </c>
      <c r="RA118" t="s">
        <v>30</v>
      </c>
      <c r="RB118">
        <v>0.11600000000000001</v>
      </c>
      <c r="RL118" t="s">
        <v>28</v>
      </c>
      <c r="RM118">
        <f>SUM(RM103:RM117)</f>
        <v>1.5343330101121993E-2</v>
      </c>
      <c r="RW118" t="s">
        <v>31</v>
      </c>
      <c r="RX118">
        <v>0.61699999999999999</v>
      </c>
    </row>
    <row r="119" spans="1:507" x14ac:dyDescent="0.25">
      <c r="A119" s="4">
        <v>4.9657699999999997E-5</v>
      </c>
      <c r="B119" s="1">
        <v>0.99995000000000001</v>
      </c>
      <c r="F119" t="s">
        <v>30</v>
      </c>
      <c r="G119">
        <v>6.3E-2</v>
      </c>
      <c r="R119" t="s">
        <v>31</v>
      </c>
      <c r="S119">
        <v>0.46800000000000003</v>
      </c>
      <c r="AC119" t="s">
        <v>31</v>
      </c>
      <c r="AD119">
        <v>0.43</v>
      </c>
      <c r="AN119" t="s">
        <v>32</v>
      </c>
      <c r="AO119">
        <v>3.7589999999999999</v>
      </c>
      <c r="AY119" t="s">
        <v>32</v>
      </c>
      <c r="AZ119">
        <v>3.13</v>
      </c>
      <c r="CF119" t="s">
        <v>32</v>
      </c>
      <c r="CG119">
        <v>1.619</v>
      </c>
      <c r="CQ119" t="s">
        <v>32</v>
      </c>
      <c r="CR119">
        <v>1.698</v>
      </c>
      <c r="EI119" t="s">
        <v>32</v>
      </c>
      <c r="EJ119">
        <v>2.2080000000000002</v>
      </c>
      <c r="FE119" t="s">
        <v>32</v>
      </c>
      <c r="FF119">
        <v>2.84</v>
      </c>
      <c r="GA119" t="s">
        <v>30</v>
      </c>
      <c r="GB119">
        <v>0.47399999999999998</v>
      </c>
      <c r="HH119" t="s">
        <v>31</v>
      </c>
      <c r="HI119">
        <v>0.61599999999999999</v>
      </c>
      <c r="HS119" t="s">
        <v>32</v>
      </c>
      <c r="HT119">
        <v>2.1190000000000002</v>
      </c>
      <c r="ID119" t="s">
        <v>32</v>
      </c>
      <c r="IE119">
        <v>1.7969999999999999</v>
      </c>
      <c r="IO119" t="s">
        <v>32</v>
      </c>
      <c r="IP119">
        <v>1.724</v>
      </c>
      <c r="IZ119" t="s">
        <v>32</v>
      </c>
      <c r="JA119">
        <v>3.7040000000000002</v>
      </c>
      <c r="JJ119">
        <v>256.84560643564299</v>
      </c>
      <c r="JK119">
        <f t="shared" si="918"/>
        <v>0.25684560643564297</v>
      </c>
      <c r="JL119">
        <v>1.24999999999999E-4</v>
      </c>
      <c r="JM119">
        <f t="shared" si="1034"/>
        <v>0.7431629013079607</v>
      </c>
      <c r="JN119">
        <f t="shared" si="1151"/>
        <v>99.98637534680897</v>
      </c>
      <c r="JO119">
        <f t="shared" si="1035"/>
        <v>1.1673436618514249E-2</v>
      </c>
      <c r="JP119">
        <f t="shared" si="1036"/>
        <v>0.9610387045958444</v>
      </c>
      <c r="JQ119">
        <f t="shared" si="1037"/>
        <v>0.95108974472309138</v>
      </c>
      <c r="JV119" t="s">
        <v>28</v>
      </c>
      <c r="JW119">
        <f>SUM(JW103:JW118)</f>
        <v>1.3069678790151201E-2</v>
      </c>
      <c r="KG119" t="s">
        <v>30</v>
      </c>
      <c r="KH119">
        <v>0.36699999999999999</v>
      </c>
      <c r="LC119" t="s">
        <v>30</v>
      </c>
      <c r="LD119">
        <v>-0.71799999999999997</v>
      </c>
      <c r="LN119" t="s">
        <v>31</v>
      </c>
      <c r="LO119">
        <v>0.86699999999999999</v>
      </c>
      <c r="LY119" t="s">
        <v>31</v>
      </c>
      <c r="LZ119">
        <v>0.623</v>
      </c>
      <c r="MJ119" t="s">
        <v>30</v>
      </c>
      <c r="MK119">
        <v>0.23200000000000001</v>
      </c>
      <c r="MU119" t="s">
        <v>30</v>
      </c>
      <c r="MV119">
        <v>0.42599999999999999</v>
      </c>
      <c r="NF119" t="s">
        <v>31</v>
      </c>
      <c r="NG119">
        <v>0.80400000000000005</v>
      </c>
      <c r="NQ119" t="s">
        <v>32</v>
      </c>
      <c r="NR119">
        <v>3.6120000000000001</v>
      </c>
      <c r="OB119" t="s">
        <v>30</v>
      </c>
      <c r="OC119">
        <v>0.10199999999999999</v>
      </c>
      <c r="OM119" t="s">
        <v>31</v>
      </c>
      <c r="ON119">
        <v>0.83299999999999996</v>
      </c>
      <c r="OX119" t="s">
        <v>31</v>
      </c>
      <c r="OY119">
        <v>0.81599999999999995</v>
      </c>
      <c r="PT119" t="s">
        <v>30</v>
      </c>
      <c r="PU119">
        <v>0.20100000000000001</v>
      </c>
      <c r="QE119" t="s">
        <v>30</v>
      </c>
      <c r="QF119">
        <v>0.10100000000000001</v>
      </c>
      <c r="QP119" t="s">
        <v>29</v>
      </c>
      <c r="QQ119">
        <v>86.581999999999994</v>
      </c>
      <c r="RA119" t="s">
        <v>31</v>
      </c>
      <c r="RB119">
        <v>0.69399999999999995</v>
      </c>
      <c r="RL119" t="s">
        <v>29</v>
      </c>
      <c r="RM119">
        <v>120.542</v>
      </c>
      <c r="RW119" t="s">
        <v>32</v>
      </c>
      <c r="RX119">
        <v>1.421</v>
      </c>
    </row>
    <row r="120" spans="1:507" x14ac:dyDescent="0.25">
      <c r="A120" s="4">
        <v>5.0303100000000003E-5</v>
      </c>
      <c r="B120" s="1">
        <v>0.99995000000000001</v>
      </c>
      <c r="F120" t="s">
        <v>31</v>
      </c>
      <c r="G120">
        <v>0.83</v>
      </c>
      <c r="R120" t="s">
        <v>32</v>
      </c>
      <c r="S120">
        <v>1.85</v>
      </c>
      <c r="AC120" t="s">
        <v>32</v>
      </c>
      <c r="AD120">
        <v>1.738</v>
      </c>
      <c r="GA120" t="s">
        <v>31</v>
      </c>
      <c r="GB120">
        <v>0.69199999999999995</v>
      </c>
      <c r="HH120" t="s">
        <v>32</v>
      </c>
      <c r="HI120">
        <v>2.4249999999999998</v>
      </c>
      <c r="JK120" t="s">
        <v>28</v>
      </c>
      <c r="JL120">
        <f>SUM(JL103:JL119)</f>
        <v>1.6817708333333271E-2</v>
      </c>
      <c r="JV120" t="s">
        <v>29</v>
      </c>
      <c r="JW120">
        <v>73.942999999999998</v>
      </c>
      <c r="KG120" t="s">
        <v>31</v>
      </c>
      <c r="KH120">
        <v>0.78700000000000003</v>
      </c>
      <c r="LC120" t="s">
        <v>31</v>
      </c>
      <c r="LD120">
        <v>0.246</v>
      </c>
      <c r="LN120" t="s">
        <v>32</v>
      </c>
      <c r="LO120">
        <v>3.6909999999999998</v>
      </c>
      <c r="LY120" t="s">
        <v>32</v>
      </c>
      <c r="LZ120">
        <v>2.0259999999999998</v>
      </c>
      <c r="MJ120" t="s">
        <v>31</v>
      </c>
      <c r="MK120">
        <v>0.81200000000000006</v>
      </c>
      <c r="MU120" t="s">
        <v>31</v>
      </c>
      <c r="MV120">
        <v>0.70899999999999996</v>
      </c>
      <c r="NF120" t="s">
        <v>32</v>
      </c>
      <c r="NG120">
        <v>2.8769999999999998</v>
      </c>
      <c r="OB120" t="s">
        <v>31</v>
      </c>
      <c r="OC120">
        <v>0.64300000000000002</v>
      </c>
      <c r="OM120" t="s">
        <v>32</v>
      </c>
      <c r="ON120">
        <v>4.7220000000000004</v>
      </c>
      <c r="OX120" t="s">
        <v>32</v>
      </c>
      <c r="OY120">
        <v>3.8069999999999999</v>
      </c>
      <c r="PT120" t="s">
        <v>31</v>
      </c>
      <c r="PU120">
        <v>0.878</v>
      </c>
      <c r="QE120" t="s">
        <v>31</v>
      </c>
      <c r="QF120">
        <v>0.67500000000000004</v>
      </c>
      <c r="QP120" t="s">
        <v>30</v>
      </c>
      <c r="QQ120">
        <v>0.126</v>
      </c>
      <c r="RA120" t="s">
        <v>32</v>
      </c>
      <c r="RB120">
        <v>2.78</v>
      </c>
      <c r="RL120" t="s">
        <v>30</v>
      </c>
      <c r="RM120">
        <v>0.04</v>
      </c>
    </row>
    <row r="121" spans="1:507" x14ac:dyDescent="0.25">
      <c r="A121" s="4">
        <v>5.09568E-5</v>
      </c>
      <c r="B121" s="1">
        <v>0.99995000000000001</v>
      </c>
      <c r="F121" t="s">
        <v>32</v>
      </c>
      <c r="G121">
        <v>3.008</v>
      </c>
      <c r="GA121" t="s">
        <v>32</v>
      </c>
      <c r="GB121">
        <v>2.2309999999999999</v>
      </c>
      <c r="JK121" t="s">
        <v>29</v>
      </c>
      <c r="JL121">
        <v>48.4</v>
      </c>
      <c r="JV121" t="s">
        <v>30</v>
      </c>
      <c r="JW121">
        <v>0.249</v>
      </c>
      <c r="KG121" t="s">
        <v>32</v>
      </c>
      <c r="KH121">
        <v>3.3639999999999999</v>
      </c>
      <c r="LC121" t="s">
        <v>32</v>
      </c>
      <c r="LD121">
        <v>1.175</v>
      </c>
      <c r="MJ121" t="s">
        <v>32</v>
      </c>
      <c r="MK121">
        <v>2.8980000000000001</v>
      </c>
      <c r="MU121" t="s">
        <v>32</v>
      </c>
      <c r="MV121">
        <v>3.0009999999999999</v>
      </c>
      <c r="OB121" t="s">
        <v>32</v>
      </c>
      <c r="OC121">
        <v>2.4239999999999999</v>
      </c>
      <c r="PT121" t="s">
        <v>32</v>
      </c>
      <c r="PU121">
        <v>3.129</v>
      </c>
      <c r="QE121" t="s">
        <v>32</v>
      </c>
      <c r="QF121">
        <v>2.8570000000000002</v>
      </c>
      <c r="QP121" t="s">
        <v>31</v>
      </c>
      <c r="QQ121">
        <v>0.873</v>
      </c>
      <c r="RL121" t="s">
        <v>31</v>
      </c>
      <c r="RM121">
        <v>0.55300000000000005</v>
      </c>
    </row>
    <row r="122" spans="1:507" x14ac:dyDescent="0.25">
      <c r="A122" s="4">
        <v>5.1619000000000002E-5</v>
      </c>
      <c r="B122" s="1">
        <v>0.99995000000000001</v>
      </c>
      <c r="JK122" t="s">
        <v>30</v>
      </c>
      <c r="JL122">
        <v>0.56299999999999994</v>
      </c>
      <c r="JV122" t="s">
        <v>31</v>
      </c>
      <c r="JW122">
        <v>0.82299999999999995</v>
      </c>
      <c r="QP122" t="s">
        <v>32</v>
      </c>
      <c r="QQ122">
        <v>2.91</v>
      </c>
      <c r="RL122" t="s">
        <v>32</v>
      </c>
      <c r="RM122">
        <v>1.9430000000000001</v>
      </c>
    </row>
    <row r="123" spans="1:507" x14ac:dyDescent="0.25">
      <c r="A123" s="4">
        <v>5.2289900000000002E-5</v>
      </c>
      <c r="B123" s="1">
        <v>0.99995000000000001</v>
      </c>
      <c r="JK123" t="s">
        <v>31</v>
      </c>
      <c r="JL123">
        <v>0.76700000000000002</v>
      </c>
      <c r="JV123" t="s">
        <v>32</v>
      </c>
      <c r="JW123">
        <v>2.9249999999999998</v>
      </c>
    </row>
    <row r="124" spans="1:507" x14ac:dyDescent="0.25">
      <c r="A124" s="4">
        <v>5.2969400000000001E-5</v>
      </c>
      <c r="B124" s="1">
        <v>0.99995000000000001</v>
      </c>
      <c r="JK124" t="s">
        <v>32</v>
      </c>
      <c r="JL124">
        <v>4.0679999999999996</v>
      </c>
    </row>
    <row r="125" spans="1:507" x14ac:dyDescent="0.25">
      <c r="A125" s="4">
        <v>5.36578E-5</v>
      </c>
      <c r="B125" s="1">
        <v>0.99995000000000001</v>
      </c>
    </row>
    <row r="126" spans="1:507" x14ac:dyDescent="0.25">
      <c r="A126" s="4">
        <v>5.4355099999999997E-5</v>
      </c>
      <c r="B126" s="1">
        <v>0.99994000000000005</v>
      </c>
      <c r="D126" t="s">
        <v>213</v>
      </c>
      <c r="E126" t="s">
        <v>3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O126" t="s">
        <v>213</v>
      </c>
      <c r="P126" t="s">
        <v>3</v>
      </c>
      <c r="Q126" t="s">
        <v>4</v>
      </c>
      <c r="R126" t="s">
        <v>5</v>
      </c>
      <c r="S126" t="s">
        <v>6</v>
      </c>
      <c r="T126" t="s">
        <v>7</v>
      </c>
      <c r="U126" t="s">
        <v>8</v>
      </c>
      <c r="V126" t="s">
        <v>9</v>
      </c>
      <c r="W126" t="s">
        <v>10</v>
      </c>
      <c r="Z126" t="s">
        <v>213</v>
      </c>
      <c r="AA126" t="s">
        <v>3</v>
      </c>
      <c r="AB126" t="s">
        <v>4</v>
      </c>
      <c r="AC126" t="s">
        <v>5</v>
      </c>
      <c r="AD126" t="s">
        <v>6</v>
      </c>
      <c r="AE126" t="s">
        <v>7</v>
      </c>
      <c r="AF126" t="s">
        <v>8</v>
      </c>
      <c r="AG126" t="s">
        <v>9</v>
      </c>
      <c r="AH126" t="s">
        <v>10</v>
      </c>
      <c r="AK126" t="s">
        <v>213</v>
      </c>
      <c r="AL126" t="s">
        <v>3</v>
      </c>
      <c r="AM126" t="s">
        <v>4</v>
      </c>
      <c r="AN126" t="s">
        <v>5</v>
      </c>
      <c r="AO126" t="s">
        <v>6</v>
      </c>
      <c r="AP126" t="s">
        <v>7</v>
      </c>
      <c r="AQ126" t="s">
        <v>8</v>
      </c>
      <c r="AR126" t="s">
        <v>9</v>
      </c>
      <c r="AS126" t="s">
        <v>10</v>
      </c>
      <c r="AV126" t="s">
        <v>213</v>
      </c>
      <c r="AW126" t="s">
        <v>3</v>
      </c>
      <c r="AX126" t="s">
        <v>4</v>
      </c>
      <c r="AY126" t="s">
        <v>5</v>
      </c>
      <c r="AZ126" t="s">
        <v>6</v>
      </c>
      <c r="BA126" t="s">
        <v>7</v>
      </c>
      <c r="BB126" t="s">
        <v>8</v>
      </c>
      <c r="BC126" t="s">
        <v>9</v>
      </c>
      <c r="BD126" t="s">
        <v>10</v>
      </c>
      <c r="BG126" t="s">
        <v>213</v>
      </c>
      <c r="BH126" t="s">
        <v>3</v>
      </c>
      <c r="BI126" t="s">
        <v>4</v>
      </c>
      <c r="BJ126" t="s">
        <v>5</v>
      </c>
      <c r="BK126" t="s">
        <v>6</v>
      </c>
      <c r="BL126" t="s">
        <v>7</v>
      </c>
      <c r="BM126" t="s">
        <v>8</v>
      </c>
      <c r="BN126" t="s">
        <v>9</v>
      </c>
      <c r="BO126" t="s">
        <v>10</v>
      </c>
      <c r="BR126" t="s">
        <v>213</v>
      </c>
      <c r="BS126" t="s">
        <v>3</v>
      </c>
      <c r="BT126" t="s">
        <v>4</v>
      </c>
      <c r="BU126" t="s">
        <v>5</v>
      </c>
      <c r="BV126" t="s">
        <v>6</v>
      </c>
      <c r="BW126" t="s">
        <v>7</v>
      </c>
      <c r="BX126" t="s">
        <v>8</v>
      </c>
      <c r="BY126" t="s">
        <v>9</v>
      </c>
      <c r="BZ126" t="s">
        <v>10</v>
      </c>
      <c r="CC126" t="s">
        <v>213</v>
      </c>
      <c r="CD126" t="s">
        <v>3</v>
      </c>
      <c r="CE126" t="s">
        <v>4</v>
      </c>
      <c r="CF126" t="s">
        <v>5</v>
      </c>
      <c r="CG126" t="s">
        <v>6</v>
      </c>
      <c r="CH126" t="s">
        <v>7</v>
      </c>
      <c r="CI126" t="s">
        <v>8</v>
      </c>
      <c r="CJ126" t="s">
        <v>9</v>
      </c>
      <c r="CK126" t="s">
        <v>10</v>
      </c>
      <c r="CN126" t="s">
        <v>213</v>
      </c>
      <c r="CO126" t="s">
        <v>3</v>
      </c>
      <c r="CP126" t="s">
        <v>4</v>
      </c>
      <c r="CQ126" t="s">
        <v>5</v>
      </c>
      <c r="CR126" t="s">
        <v>6</v>
      </c>
      <c r="CS126" t="s">
        <v>7</v>
      </c>
      <c r="CT126" t="s">
        <v>8</v>
      </c>
      <c r="CU126" t="s">
        <v>9</v>
      </c>
      <c r="CV126" t="s">
        <v>10</v>
      </c>
      <c r="CY126" t="s">
        <v>213</v>
      </c>
      <c r="CZ126" t="s">
        <v>3</v>
      </c>
      <c r="DA126" t="s">
        <v>4</v>
      </c>
      <c r="DB126" t="s">
        <v>5</v>
      </c>
      <c r="DC126" t="s">
        <v>6</v>
      </c>
      <c r="DD126" t="s">
        <v>7</v>
      </c>
      <c r="DE126" t="s">
        <v>8</v>
      </c>
      <c r="DF126" t="s">
        <v>9</v>
      </c>
      <c r="DG126" t="s">
        <v>10</v>
      </c>
      <c r="DJ126" t="s">
        <v>213</v>
      </c>
      <c r="DK126" t="s">
        <v>3</v>
      </c>
      <c r="DL126" t="s">
        <v>4</v>
      </c>
      <c r="DM126" t="s">
        <v>5</v>
      </c>
      <c r="DN126" t="s">
        <v>6</v>
      </c>
      <c r="DO126" t="s">
        <v>7</v>
      </c>
      <c r="DP126" t="s">
        <v>8</v>
      </c>
      <c r="DQ126" t="s">
        <v>9</v>
      </c>
      <c r="DR126" t="s">
        <v>10</v>
      </c>
      <c r="DU126" t="s">
        <v>213</v>
      </c>
      <c r="DV126" t="s">
        <v>3</v>
      </c>
      <c r="DW126" t="s">
        <v>4</v>
      </c>
      <c r="DX126" t="s">
        <v>5</v>
      </c>
      <c r="DY126" t="s">
        <v>6</v>
      </c>
      <c r="DZ126" t="s">
        <v>7</v>
      </c>
      <c r="EA126" t="s">
        <v>8</v>
      </c>
      <c r="EB126" t="s">
        <v>9</v>
      </c>
      <c r="EC126" t="s">
        <v>10</v>
      </c>
      <c r="EF126" t="s">
        <v>213</v>
      </c>
      <c r="EG126" t="s">
        <v>3</v>
      </c>
      <c r="EH126" t="s">
        <v>4</v>
      </c>
      <c r="EI126" t="s">
        <v>5</v>
      </c>
      <c r="EJ126" t="s">
        <v>6</v>
      </c>
      <c r="EK126" t="s">
        <v>7</v>
      </c>
      <c r="EL126" t="s">
        <v>8</v>
      </c>
      <c r="EM126" t="s">
        <v>9</v>
      </c>
      <c r="EN126" t="s">
        <v>10</v>
      </c>
      <c r="EQ126" t="s">
        <v>213</v>
      </c>
      <c r="ER126" t="s">
        <v>3</v>
      </c>
      <c r="ES126" t="s">
        <v>4</v>
      </c>
      <c r="ET126" t="s">
        <v>5</v>
      </c>
      <c r="EU126" t="s">
        <v>6</v>
      </c>
      <c r="EV126" t="s">
        <v>7</v>
      </c>
      <c r="EW126" t="s">
        <v>8</v>
      </c>
      <c r="EX126" t="s">
        <v>9</v>
      </c>
      <c r="EY126" t="s">
        <v>10</v>
      </c>
      <c r="FB126" t="s">
        <v>213</v>
      </c>
      <c r="FC126" t="s">
        <v>3</v>
      </c>
      <c r="FD126" t="s">
        <v>4</v>
      </c>
      <c r="FE126" t="s">
        <v>5</v>
      </c>
      <c r="FF126" t="s">
        <v>6</v>
      </c>
      <c r="FG126" t="s">
        <v>7</v>
      </c>
      <c r="FH126" t="s">
        <v>8</v>
      </c>
      <c r="FI126" t="s">
        <v>9</v>
      </c>
      <c r="FJ126" t="s">
        <v>10</v>
      </c>
      <c r="FM126" t="s">
        <v>213</v>
      </c>
      <c r="FN126" t="s">
        <v>3</v>
      </c>
      <c r="FO126" t="s">
        <v>4</v>
      </c>
      <c r="FP126" t="s">
        <v>5</v>
      </c>
      <c r="FQ126" t="s">
        <v>6</v>
      </c>
      <c r="FR126" t="s">
        <v>7</v>
      </c>
      <c r="FS126" t="s">
        <v>8</v>
      </c>
      <c r="FT126" t="s">
        <v>9</v>
      </c>
      <c r="FU126" t="s">
        <v>10</v>
      </c>
      <c r="FX126" t="s">
        <v>213</v>
      </c>
      <c r="FY126" t="s">
        <v>3</v>
      </c>
      <c r="FZ126" t="s">
        <v>4</v>
      </c>
      <c r="GA126" t="s">
        <v>5</v>
      </c>
      <c r="GB126" t="s">
        <v>6</v>
      </c>
      <c r="GC126" t="s">
        <v>7</v>
      </c>
      <c r="GD126" t="s">
        <v>8</v>
      </c>
      <c r="GE126" t="s">
        <v>9</v>
      </c>
      <c r="GF126" t="s">
        <v>10</v>
      </c>
      <c r="GI126" t="s">
        <v>213</v>
      </c>
      <c r="GJ126" t="s">
        <v>3</v>
      </c>
      <c r="GK126" t="s">
        <v>4</v>
      </c>
      <c r="GL126" t="s">
        <v>5</v>
      </c>
      <c r="GM126" t="s">
        <v>6</v>
      </c>
      <c r="GN126" t="s">
        <v>7</v>
      </c>
      <c r="GO126" t="s">
        <v>8</v>
      </c>
      <c r="GP126" t="s">
        <v>9</v>
      </c>
      <c r="GQ126" t="s">
        <v>10</v>
      </c>
      <c r="GT126" t="s">
        <v>213</v>
      </c>
      <c r="GU126" t="s">
        <v>3</v>
      </c>
      <c r="GV126" t="s">
        <v>4</v>
      </c>
      <c r="GW126" t="s">
        <v>5</v>
      </c>
      <c r="GX126" t="s">
        <v>6</v>
      </c>
      <c r="GY126" t="s">
        <v>7</v>
      </c>
      <c r="GZ126" t="s">
        <v>8</v>
      </c>
      <c r="HA126" t="s">
        <v>9</v>
      </c>
      <c r="HB126" t="s">
        <v>10</v>
      </c>
      <c r="HE126" t="s">
        <v>213</v>
      </c>
      <c r="HF126" t="s">
        <v>3</v>
      </c>
      <c r="HG126" t="s">
        <v>4</v>
      </c>
      <c r="HH126" t="s">
        <v>5</v>
      </c>
      <c r="HI126" t="s">
        <v>6</v>
      </c>
      <c r="HJ126" t="s">
        <v>7</v>
      </c>
      <c r="HK126" t="s">
        <v>8</v>
      </c>
      <c r="HL126" t="s">
        <v>9</v>
      </c>
      <c r="HM126" t="s">
        <v>10</v>
      </c>
      <c r="HP126" t="s">
        <v>213</v>
      </c>
      <c r="HQ126" t="s">
        <v>3</v>
      </c>
      <c r="HR126" t="s">
        <v>4</v>
      </c>
      <c r="HS126" t="s">
        <v>5</v>
      </c>
      <c r="HT126" t="s">
        <v>6</v>
      </c>
      <c r="HU126" t="s">
        <v>7</v>
      </c>
      <c r="HV126" t="s">
        <v>8</v>
      </c>
      <c r="HW126" t="s">
        <v>9</v>
      </c>
      <c r="HX126" t="s">
        <v>10</v>
      </c>
      <c r="IA126" t="s">
        <v>213</v>
      </c>
      <c r="IB126" t="s">
        <v>3</v>
      </c>
      <c r="IC126" t="s">
        <v>4</v>
      </c>
      <c r="ID126" t="s">
        <v>5</v>
      </c>
      <c r="IE126" t="s">
        <v>6</v>
      </c>
      <c r="IF126" t="s">
        <v>7</v>
      </c>
      <c r="IG126" t="s">
        <v>8</v>
      </c>
      <c r="IH126" t="s">
        <v>9</v>
      </c>
      <c r="II126" t="s">
        <v>10</v>
      </c>
      <c r="IL126" t="s">
        <v>213</v>
      </c>
      <c r="IM126" t="s">
        <v>3</v>
      </c>
      <c r="IN126" t="s">
        <v>4</v>
      </c>
      <c r="IO126" t="s">
        <v>5</v>
      </c>
      <c r="IP126" t="s">
        <v>6</v>
      </c>
      <c r="IQ126" t="s">
        <v>7</v>
      </c>
      <c r="IR126" t="s">
        <v>8</v>
      </c>
      <c r="IS126" t="s">
        <v>9</v>
      </c>
      <c r="IT126" t="s">
        <v>10</v>
      </c>
      <c r="IW126" t="s">
        <v>213</v>
      </c>
      <c r="IX126" t="s">
        <v>3</v>
      </c>
      <c r="IY126" t="s">
        <v>4</v>
      </c>
      <c r="IZ126" t="s">
        <v>5</v>
      </c>
      <c r="JA126" t="s">
        <v>6</v>
      </c>
      <c r="JB126" t="s">
        <v>7</v>
      </c>
      <c r="JC126" t="s">
        <v>8</v>
      </c>
      <c r="JD126" t="s">
        <v>9</v>
      </c>
      <c r="JE126" t="s">
        <v>10</v>
      </c>
      <c r="JH126" t="s">
        <v>213</v>
      </c>
      <c r="JI126" t="s">
        <v>3</v>
      </c>
      <c r="JJ126" t="s">
        <v>4</v>
      </c>
      <c r="JK126" t="s">
        <v>5</v>
      </c>
      <c r="JL126" t="s">
        <v>6</v>
      </c>
      <c r="JM126" t="s">
        <v>7</v>
      </c>
      <c r="JN126" t="s">
        <v>8</v>
      </c>
      <c r="JO126" t="s">
        <v>9</v>
      </c>
      <c r="JP126" t="s">
        <v>10</v>
      </c>
      <c r="JS126" t="s">
        <v>213</v>
      </c>
      <c r="JT126" t="s">
        <v>3</v>
      </c>
      <c r="JU126" t="s">
        <v>4</v>
      </c>
      <c r="JV126" t="s">
        <v>5</v>
      </c>
      <c r="JW126" t="s">
        <v>6</v>
      </c>
      <c r="JX126" t="s">
        <v>7</v>
      </c>
      <c r="JY126" t="s">
        <v>8</v>
      </c>
      <c r="JZ126" t="s">
        <v>9</v>
      </c>
      <c r="KA126" t="s">
        <v>10</v>
      </c>
      <c r="KD126" t="s">
        <v>213</v>
      </c>
      <c r="KE126" t="s">
        <v>3</v>
      </c>
      <c r="KF126" t="s">
        <v>4</v>
      </c>
      <c r="KG126" t="s">
        <v>5</v>
      </c>
      <c r="KH126" t="s">
        <v>6</v>
      </c>
      <c r="KI126" t="s">
        <v>7</v>
      </c>
      <c r="KJ126" t="s">
        <v>8</v>
      </c>
      <c r="KK126" t="s">
        <v>9</v>
      </c>
      <c r="KL126" t="s">
        <v>10</v>
      </c>
      <c r="KO126" t="s">
        <v>213</v>
      </c>
      <c r="KP126" t="s">
        <v>3</v>
      </c>
      <c r="KQ126" t="s">
        <v>4</v>
      </c>
      <c r="KR126" t="s">
        <v>5</v>
      </c>
      <c r="KS126" t="s">
        <v>6</v>
      </c>
      <c r="KT126" t="s">
        <v>7</v>
      </c>
      <c r="KU126" t="s">
        <v>8</v>
      </c>
      <c r="KV126" t="s">
        <v>9</v>
      </c>
      <c r="KW126" t="s">
        <v>10</v>
      </c>
      <c r="KZ126" t="s">
        <v>213</v>
      </c>
      <c r="LA126" t="s">
        <v>3</v>
      </c>
      <c r="LB126" t="s">
        <v>4</v>
      </c>
      <c r="LC126" t="s">
        <v>5</v>
      </c>
      <c r="LD126" t="s">
        <v>6</v>
      </c>
      <c r="LE126" t="s">
        <v>7</v>
      </c>
      <c r="LF126" t="s">
        <v>8</v>
      </c>
      <c r="LG126" t="s">
        <v>9</v>
      </c>
      <c r="LH126" t="s">
        <v>10</v>
      </c>
      <c r="LK126" t="s">
        <v>213</v>
      </c>
      <c r="LL126" t="s">
        <v>3</v>
      </c>
      <c r="LM126" t="s">
        <v>4</v>
      </c>
      <c r="LN126" t="s">
        <v>5</v>
      </c>
      <c r="LO126" t="s">
        <v>6</v>
      </c>
      <c r="LP126" t="s">
        <v>7</v>
      </c>
      <c r="LQ126" t="s">
        <v>8</v>
      </c>
      <c r="LR126" t="s">
        <v>9</v>
      </c>
      <c r="LS126" t="s">
        <v>10</v>
      </c>
      <c r="LV126" s="3" t="s">
        <v>217</v>
      </c>
      <c r="LW126" t="s">
        <v>3</v>
      </c>
      <c r="LX126" t="s">
        <v>4</v>
      </c>
      <c r="LY126" t="s">
        <v>5</v>
      </c>
      <c r="LZ126" t="s">
        <v>6</v>
      </c>
      <c r="MA126" t="s">
        <v>7</v>
      </c>
      <c r="MB126" t="s">
        <v>8</v>
      </c>
      <c r="MC126" t="s">
        <v>9</v>
      </c>
      <c r="MD126" t="s">
        <v>10</v>
      </c>
      <c r="MG126" s="3" t="s">
        <v>217</v>
      </c>
      <c r="MH126" t="s">
        <v>3</v>
      </c>
      <c r="MI126" t="s">
        <v>4</v>
      </c>
      <c r="MJ126" t="s">
        <v>5</v>
      </c>
      <c r="MK126" t="s">
        <v>6</v>
      </c>
      <c r="ML126" t="s">
        <v>7</v>
      </c>
      <c r="MM126" t="s">
        <v>8</v>
      </c>
      <c r="MN126" t="s">
        <v>9</v>
      </c>
      <c r="MO126" t="s">
        <v>10</v>
      </c>
      <c r="MR126" t="s">
        <v>217</v>
      </c>
      <c r="MS126" t="s">
        <v>3</v>
      </c>
      <c r="MT126" t="s">
        <v>4</v>
      </c>
      <c r="MU126" t="s">
        <v>5</v>
      </c>
      <c r="MV126" t="s">
        <v>6</v>
      </c>
      <c r="MW126" t="s">
        <v>7</v>
      </c>
      <c r="MX126" t="s">
        <v>8</v>
      </c>
      <c r="MY126" t="s">
        <v>9</v>
      </c>
      <c r="MZ126" t="s">
        <v>10</v>
      </c>
      <c r="NC126" s="3" t="s">
        <v>217</v>
      </c>
      <c r="ND126" t="s">
        <v>3</v>
      </c>
      <c r="NE126" t="s">
        <v>4</v>
      </c>
      <c r="NF126" t="s">
        <v>5</v>
      </c>
      <c r="NG126" t="s">
        <v>6</v>
      </c>
      <c r="NH126" t="s">
        <v>7</v>
      </c>
      <c r="NI126" t="s">
        <v>8</v>
      </c>
      <c r="NJ126" t="s">
        <v>9</v>
      </c>
      <c r="NK126" t="s">
        <v>10</v>
      </c>
      <c r="NN126" t="s">
        <v>217</v>
      </c>
      <c r="NO126" t="s">
        <v>3</v>
      </c>
      <c r="NP126" t="s">
        <v>4</v>
      </c>
      <c r="NQ126" t="s">
        <v>5</v>
      </c>
      <c r="NR126" t="s">
        <v>6</v>
      </c>
      <c r="NS126" t="s">
        <v>7</v>
      </c>
      <c r="NT126" t="s">
        <v>8</v>
      </c>
      <c r="NU126" t="s">
        <v>9</v>
      </c>
      <c r="NV126" t="s">
        <v>10</v>
      </c>
      <c r="NY126" t="s">
        <v>217</v>
      </c>
      <c r="NZ126" t="s">
        <v>3</v>
      </c>
      <c r="OA126" t="s">
        <v>4</v>
      </c>
      <c r="OB126" t="s">
        <v>5</v>
      </c>
      <c r="OC126" t="s">
        <v>6</v>
      </c>
      <c r="OD126" t="s">
        <v>7</v>
      </c>
      <c r="OE126" t="s">
        <v>8</v>
      </c>
      <c r="OF126" t="s">
        <v>9</v>
      </c>
      <c r="OG126" t="s">
        <v>10</v>
      </c>
      <c r="OJ126" s="3" t="s">
        <v>218</v>
      </c>
      <c r="OK126" t="s">
        <v>3</v>
      </c>
      <c r="OL126" t="s">
        <v>4</v>
      </c>
      <c r="OM126" t="s">
        <v>5</v>
      </c>
      <c r="ON126" t="s">
        <v>6</v>
      </c>
      <c r="OO126" t="s">
        <v>7</v>
      </c>
      <c r="OP126" t="s">
        <v>8</v>
      </c>
      <c r="OQ126" t="s">
        <v>9</v>
      </c>
      <c r="OR126" t="s">
        <v>10</v>
      </c>
      <c r="OU126" s="3" t="s">
        <v>218</v>
      </c>
      <c r="OV126" t="s">
        <v>3</v>
      </c>
      <c r="OW126" t="s">
        <v>4</v>
      </c>
      <c r="OX126" t="s">
        <v>5</v>
      </c>
      <c r="OY126" t="s">
        <v>6</v>
      </c>
      <c r="OZ126" t="s">
        <v>7</v>
      </c>
      <c r="PA126" t="s">
        <v>8</v>
      </c>
      <c r="PB126" t="s">
        <v>9</v>
      </c>
      <c r="PC126" t="s">
        <v>10</v>
      </c>
      <c r="PF126" s="3" t="s">
        <v>218</v>
      </c>
      <c r="PG126" t="s">
        <v>3</v>
      </c>
      <c r="PH126" t="s">
        <v>4</v>
      </c>
      <c r="PI126" t="s">
        <v>5</v>
      </c>
      <c r="PJ126" t="s">
        <v>6</v>
      </c>
      <c r="PK126" t="s">
        <v>7</v>
      </c>
      <c r="PL126" t="s">
        <v>8</v>
      </c>
      <c r="PM126" t="s">
        <v>9</v>
      </c>
      <c r="PN126" t="s">
        <v>10</v>
      </c>
      <c r="PQ126" s="3" t="s">
        <v>219</v>
      </c>
      <c r="PR126" t="s">
        <v>3</v>
      </c>
      <c r="PS126" t="s">
        <v>4</v>
      </c>
      <c r="PT126" t="s">
        <v>5</v>
      </c>
      <c r="PU126" t="s">
        <v>6</v>
      </c>
      <c r="PV126" t="s">
        <v>7</v>
      </c>
      <c r="PW126" t="s">
        <v>8</v>
      </c>
      <c r="PX126" t="s">
        <v>9</v>
      </c>
      <c r="PY126" t="s">
        <v>10</v>
      </c>
      <c r="QB126" s="3" t="s">
        <v>219</v>
      </c>
      <c r="QC126" t="s">
        <v>3</v>
      </c>
      <c r="QD126" t="s">
        <v>4</v>
      </c>
      <c r="QE126" t="s">
        <v>5</v>
      </c>
      <c r="QF126" t="s">
        <v>6</v>
      </c>
      <c r="QG126" t="s">
        <v>7</v>
      </c>
      <c r="QH126" t="s">
        <v>8</v>
      </c>
      <c r="QI126" t="s">
        <v>9</v>
      </c>
      <c r="QJ126" t="s">
        <v>10</v>
      </c>
      <c r="QM126" s="3" t="s">
        <v>219</v>
      </c>
      <c r="QN126" t="s">
        <v>3</v>
      </c>
      <c r="QO126" t="s">
        <v>4</v>
      </c>
      <c r="QP126" t="s">
        <v>5</v>
      </c>
      <c r="QQ126" t="s">
        <v>6</v>
      </c>
      <c r="QR126" t="s">
        <v>7</v>
      </c>
      <c r="QS126" t="s">
        <v>8</v>
      </c>
      <c r="QT126" t="s">
        <v>9</v>
      </c>
      <c r="QU126" t="s">
        <v>10</v>
      </c>
      <c r="QX126" s="3" t="s">
        <v>219</v>
      </c>
      <c r="QY126" t="s">
        <v>3</v>
      </c>
      <c r="QZ126" t="s">
        <v>4</v>
      </c>
      <c r="RA126" t="s">
        <v>5</v>
      </c>
      <c r="RB126" t="s">
        <v>6</v>
      </c>
      <c r="RC126" t="s">
        <v>7</v>
      </c>
      <c r="RD126" t="s">
        <v>8</v>
      </c>
      <c r="RE126" t="s">
        <v>9</v>
      </c>
      <c r="RF126" t="s">
        <v>10</v>
      </c>
      <c r="RI126" s="3" t="s">
        <v>219</v>
      </c>
      <c r="RJ126" t="s">
        <v>3</v>
      </c>
      <c r="RK126" t="s">
        <v>4</v>
      </c>
      <c r="RL126" t="s">
        <v>5</v>
      </c>
      <c r="RM126" t="s">
        <v>6</v>
      </c>
      <c r="RN126" t="s">
        <v>7</v>
      </c>
      <c r="RO126" t="s">
        <v>8</v>
      </c>
      <c r="RP126" t="s">
        <v>9</v>
      </c>
      <c r="RQ126" t="s">
        <v>10</v>
      </c>
      <c r="RT126" s="3" t="s">
        <v>219</v>
      </c>
      <c r="RU126" t="s">
        <v>3</v>
      </c>
      <c r="RV126" t="s">
        <v>4</v>
      </c>
      <c r="RW126" t="s">
        <v>5</v>
      </c>
      <c r="RX126" t="s">
        <v>6</v>
      </c>
      <c r="RY126" t="s">
        <v>7</v>
      </c>
      <c r="RZ126" t="s">
        <v>8</v>
      </c>
      <c r="SA126" t="s">
        <v>9</v>
      </c>
      <c r="SB126" t="s">
        <v>10</v>
      </c>
      <c r="SE126" s="3" t="s">
        <v>219</v>
      </c>
      <c r="SF126" t="s">
        <v>3</v>
      </c>
      <c r="SG126" t="s">
        <v>4</v>
      </c>
      <c r="SH126" t="s">
        <v>5</v>
      </c>
      <c r="SI126" t="s">
        <v>6</v>
      </c>
      <c r="SJ126" t="s">
        <v>7</v>
      </c>
      <c r="SK126" t="s">
        <v>8</v>
      </c>
      <c r="SL126" t="s">
        <v>9</v>
      </c>
      <c r="SM126" t="s">
        <v>10</v>
      </c>
    </row>
    <row r="127" spans="1:507" x14ac:dyDescent="0.25">
      <c r="A127" s="4">
        <v>5.5061500000000001E-5</v>
      </c>
      <c r="B127" s="1">
        <v>0.99994000000000005</v>
      </c>
      <c r="D127" t="s">
        <v>214</v>
      </c>
      <c r="E127">
        <v>2136.2275449101799</v>
      </c>
      <c r="F127">
        <f t="shared" ref="F127:F141" si="1164">E127/1000</f>
        <v>2.13622754491018</v>
      </c>
      <c r="G127">
        <v>4.8034934497816702E-5</v>
      </c>
      <c r="H127">
        <f>G127*100/0.0077</f>
        <v>0.62383031815346357</v>
      </c>
      <c r="I127">
        <f>H127</f>
        <v>0.62383031815346357</v>
      </c>
      <c r="J127">
        <f>(F127/1.134)^2.678</f>
        <v>5.4518296016527881</v>
      </c>
      <c r="K127">
        <f>(I127*F127^(-0.023))/105.233</f>
        <v>5.8254923111581017E-3</v>
      </c>
      <c r="L127">
        <f>K127/0.987001849</f>
        <v>5.9022101296571147E-3</v>
      </c>
      <c r="O127" t="s">
        <v>214</v>
      </c>
      <c r="P127">
        <v>2270.0729927007301</v>
      </c>
      <c r="Q127">
        <f t="shared" ref="Q127:Q138" si="1165">P127/1000</f>
        <v>2.2700729927007299</v>
      </c>
      <c r="R127">
        <v>3.0404267265581302E-5</v>
      </c>
      <c r="S127">
        <f>R127*100/0.00573</f>
        <v>0.53061548456511876</v>
      </c>
      <c r="T127">
        <f>S127</f>
        <v>0.53061548456511876</v>
      </c>
      <c r="U127">
        <f>(Q127/0.957)^1.892</f>
        <v>5.125567493746944</v>
      </c>
      <c r="V127">
        <f>(T127*Q127^(-0.256))/153.77</f>
        <v>2.7974485688926553E-3</v>
      </c>
      <c r="W127">
        <f>V127/0.90998</f>
        <v>3.0741868710220614E-3</v>
      </c>
      <c r="Z127" t="s">
        <v>214</v>
      </c>
      <c r="AA127">
        <v>2237.25490196078</v>
      </c>
      <c r="AB127">
        <f t="shared" ref="AB127:AB141" si="1166">AA127/1000</f>
        <v>2.2372549019607799</v>
      </c>
      <c r="AC127">
        <v>4.0540540540540599E-5</v>
      </c>
      <c r="AD127">
        <f>AC127*100/0.00739</f>
        <v>0.54858647551475781</v>
      </c>
      <c r="AE127">
        <f>AD127</f>
        <v>0.54858647551475781</v>
      </c>
      <c r="AF127">
        <f>(AB127/1.054)^2.277</f>
        <v>5.5500136391168713</v>
      </c>
      <c r="AG127">
        <f>(AE127*AB127^(-0.112))/121.458</f>
        <v>4.1271555610844337E-3</v>
      </c>
      <c r="AH127">
        <f>AG127/0.95861</f>
        <v>4.3053541701885377E-3</v>
      </c>
      <c r="AK127" t="s">
        <v>214</v>
      </c>
      <c r="AL127">
        <v>2763.1578947368398</v>
      </c>
      <c r="AM127">
        <f t="shared" ref="AM127:AM141" si="1167">AL127/1000</f>
        <v>2.7631578947368398</v>
      </c>
      <c r="AN127">
        <v>8.6444308445530992E-6</v>
      </c>
      <c r="AO127">
        <f>AN127*100/0.00661</f>
        <v>0.1307780763169909</v>
      </c>
      <c r="AP127">
        <f>AO127</f>
        <v>0.1307780763169909</v>
      </c>
      <c r="AQ127">
        <f>(AM127/1.087)^2.334</f>
        <v>8.8243180678578046</v>
      </c>
      <c r="AR127">
        <f>(AP127*AM127^(-0.137))/125.033</f>
        <v>9.0999228836590872E-4</v>
      </c>
      <c r="AS127">
        <f>AR127/0.963597218</f>
        <v>9.4436998298381221E-4</v>
      </c>
      <c r="AV127" t="s">
        <v>214</v>
      </c>
      <c r="AW127">
        <v>1400.55248618784</v>
      </c>
      <c r="AX127">
        <f t="shared" ref="AX127:AX141" si="1168">AW127/1000</f>
        <v>1.40055248618784</v>
      </c>
      <c r="AY127">
        <v>2.78038674033143E-5</v>
      </c>
      <c r="AZ127">
        <f>AY127*100/0.01224</f>
        <v>0.22715577943884233</v>
      </c>
      <c r="BA127">
        <f>AZ127</f>
        <v>0.22715577943884233</v>
      </c>
      <c r="BB127">
        <f>(AX127/0.713)^2.824</f>
        <v>6.7301484175489286</v>
      </c>
      <c r="BC127">
        <f>(BA127*AX127^0.097)/92.337</f>
        <v>2.5417865146819167E-3</v>
      </c>
      <c r="BD127">
        <f>BC127/0.9469</f>
        <v>2.6843241257597599E-3</v>
      </c>
      <c r="BG127" t="s">
        <v>214</v>
      </c>
      <c r="BH127">
        <v>1317.2588832487299</v>
      </c>
      <c r="BI127">
        <f t="shared" ref="BI127:BI140" si="1169">BH127/1000</f>
        <v>1.31725888324873</v>
      </c>
      <c r="BJ127">
        <v>6.4586893860163494E-5</v>
      </c>
      <c r="BK127">
        <f>BJ127*100/0.0127</f>
        <v>0.50855821937136614</v>
      </c>
      <c r="BL127">
        <f>BK127</f>
        <v>0.50855821937136614</v>
      </c>
      <c r="BM127">
        <f>(BI127/0.787)^3.62</f>
        <v>6.4532870170615206</v>
      </c>
      <c r="BN127">
        <f>(BL127*BI127^0.491)/53.182</f>
        <v>1.094799372753062E-2</v>
      </c>
      <c r="BO127">
        <f>BN127/1.00821</f>
        <v>1.0858842629542079E-2</v>
      </c>
      <c r="BR127" t="s">
        <v>214</v>
      </c>
      <c r="BS127">
        <v>2467.0658682634698</v>
      </c>
      <c r="BT127">
        <f t="shared" ref="BT127:BT139" si="1170">BS127/1000</f>
        <v>2.4670658682634699</v>
      </c>
      <c r="BU127">
        <v>1.5813953488372099E-5</v>
      </c>
      <c r="BV127">
        <f>BU127*100/0.00597</f>
        <v>0.26489034318881238</v>
      </c>
      <c r="BW127">
        <f>BV127</f>
        <v>0.26489034318881238</v>
      </c>
      <c r="BX127">
        <f>(BT127/1.113)^2.393</f>
        <v>6.717777172283677</v>
      </c>
      <c r="BY127">
        <f>(BW127*BT127^(-0.043))/109.718</f>
        <v>2.3223328825828838E-3</v>
      </c>
      <c r="BZ127">
        <f>BY127/0.97618</f>
        <v>2.3790006787507258E-3</v>
      </c>
      <c r="CC127" t="s">
        <v>214</v>
      </c>
      <c r="CD127">
        <v>1444.17475728155</v>
      </c>
      <c r="CE127">
        <f t="shared" ref="CE127:CE137" si="1171">CD127/1000</f>
        <v>1.44417475728155</v>
      </c>
      <c r="CF127">
        <v>7.8059071729957497E-5</v>
      </c>
      <c r="CG127">
        <f>CF127*100/0.00791</f>
        <v>0.98684035056836272</v>
      </c>
      <c r="CH127">
        <f>CG127</f>
        <v>0.98684035056836272</v>
      </c>
      <c r="CI127">
        <f>(CE127/0.481)^1.385</f>
        <v>4.5846102659667451</v>
      </c>
      <c r="CJ127">
        <f>(CH127*CE127^(-0.388))/252.942</f>
        <v>3.3829337111131166E-3</v>
      </c>
      <c r="CK127">
        <f>CJ127/0.75781</f>
        <v>4.4640922013606532E-3</v>
      </c>
      <c r="CN127" t="s">
        <v>214</v>
      </c>
      <c r="CO127">
        <v>1411.83294663573</v>
      </c>
      <c r="CP127">
        <f t="shared" ref="CP127:CP139" si="1172">CO127/1000</f>
        <v>1.41183294663573</v>
      </c>
      <c r="CQ127">
        <v>7.2043575986078604E-5</v>
      </c>
      <c r="CR127">
        <f>CQ127*100/0.01018</f>
        <v>0.7076972100793576</v>
      </c>
      <c r="CS127">
        <f>CR127</f>
        <v>0.7076972100793576</v>
      </c>
      <c r="CT127">
        <f>(CP127/0.72)^2.436</f>
        <v>5.1571550385412301</v>
      </c>
      <c r="CU127">
        <f>(CS127*CP127^(-0.044))/112.745</f>
        <v>6.1824373885351362E-3</v>
      </c>
      <c r="CV127">
        <f>CU127/0.9546</f>
        <v>6.4764690849938569E-3</v>
      </c>
      <c r="CY127" t="s">
        <v>214</v>
      </c>
      <c r="CZ127">
        <v>1459.12618724559</v>
      </c>
      <c r="DA127">
        <f t="shared" ref="DA127:DA140" si="1173">CZ127/1000</f>
        <v>1.4591261872455901</v>
      </c>
      <c r="DB127">
        <v>1.00746268656716E-4</v>
      </c>
      <c r="DC127">
        <f>DB127*100/0.0095</f>
        <v>1.0604870384917473</v>
      </c>
      <c r="DD127">
        <f>DC127</f>
        <v>1.0604870384917473</v>
      </c>
      <c r="DE127">
        <f>(DA127/0.884)^3.11</f>
        <v>4.7518445539940215</v>
      </c>
      <c r="DF127">
        <f>(DD127*DA127^0.126)/82.557</f>
        <v>1.3471847599948416E-2</v>
      </c>
      <c r="DG127">
        <f>DF127/1.00637</f>
        <v>1.3386575116456587E-2</v>
      </c>
      <c r="DJ127" t="s">
        <v>214</v>
      </c>
      <c r="DK127">
        <v>1232.77354251832</v>
      </c>
      <c r="DL127">
        <f t="shared" ref="DL127:DL141" si="1174">DK127/1000</f>
        <v>1.2327735425183199</v>
      </c>
      <c r="DM127">
        <v>6.0846560846560803E-5</v>
      </c>
      <c r="DN127">
        <f>DM127*100/0.01651</f>
        <v>0.36854367563028956</v>
      </c>
      <c r="DO127">
        <f>DN127</f>
        <v>0.36854367563028956</v>
      </c>
      <c r="DP127">
        <f>(DL127/0.692)^3.429</f>
        <v>7.242942796950171</v>
      </c>
      <c r="DQ127">
        <f>(DO127*DL127^0.437)/57.802</f>
        <v>6.9865392234626468E-3</v>
      </c>
      <c r="DR127">
        <f>DQ127/0.9833</f>
        <v>7.1051959966059669E-3</v>
      </c>
      <c r="DU127" t="s">
        <v>214</v>
      </c>
      <c r="DV127">
        <v>1500.4517060165001</v>
      </c>
      <c r="DW127">
        <f t="shared" ref="DW127:DW139" si="1175">DV127/1000</f>
        <v>1.5004517060165001</v>
      </c>
      <c r="DX127">
        <v>8.2799916269128798E-5</v>
      </c>
      <c r="DY127">
        <f>DX127*100/0.00853</f>
        <v>0.97069069483152171</v>
      </c>
      <c r="DZ127">
        <f>DY127</f>
        <v>0.97069069483152171</v>
      </c>
      <c r="EA127">
        <f>(DW127/0.805)^2.322</f>
        <v>4.2455064015879156</v>
      </c>
      <c r="EB127">
        <f>(DZ127*DW127^0.052)/93.87</f>
        <v>1.0561305216526609E-2</v>
      </c>
      <c r="EC127">
        <f>EB127/0.98143</f>
        <v>1.0761139578499342E-2</v>
      </c>
      <c r="EF127" t="s">
        <v>214</v>
      </c>
      <c r="EG127">
        <v>1617.9930752907001</v>
      </c>
      <c r="EH127">
        <f t="shared" ref="EH127:EH139" si="1176">EG127/1000</f>
        <v>1.6179930752907001</v>
      </c>
      <c r="EI127">
        <v>2.8908799841153601E-5</v>
      </c>
      <c r="EJ127">
        <f>EI127*100/0.00951</f>
        <v>0.30398317393431762</v>
      </c>
      <c r="EK127">
        <f>EJ127</f>
        <v>0.30398317393431762</v>
      </c>
      <c r="EL127">
        <f>(EH127/0.655)^2.104</f>
        <v>6.7037096273797205</v>
      </c>
      <c r="EM127">
        <f>(EK127*EH127^(-0.231))/157.531</f>
        <v>1.7266722414017537E-3</v>
      </c>
      <c r="EN127">
        <f>EM127/0.92597</f>
        <v>1.8647172601723098E-3</v>
      </c>
      <c r="EQ127" t="s">
        <v>214</v>
      </c>
      <c r="ER127">
        <v>1330.2387267904501</v>
      </c>
      <c r="ES127">
        <f t="shared" ref="ES127:ES140" si="1177">ER127/1000</f>
        <v>1.3302387267904501</v>
      </c>
      <c r="ET127">
        <v>3.9158772262219898E-5</v>
      </c>
      <c r="EU127">
        <f>ET127*100/0.01352</f>
        <v>0.28963588951346075</v>
      </c>
      <c r="EV127">
        <f>EU127</f>
        <v>0.28963588951346075</v>
      </c>
      <c r="EW127">
        <f>(ES127/0.736)^3</f>
        <v>5.9041219384814392</v>
      </c>
      <c r="EX127">
        <f>(EV127*ES127^0.445)/58.825</f>
        <v>5.5903513750218551E-3</v>
      </c>
      <c r="EY127">
        <f>EX127/0.97506</f>
        <v>5.7333408969928567E-3</v>
      </c>
      <c r="FB127" t="s">
        <v>214</v>
      </c>
      <c r="FC127">
        <v>1197.11742263671</v>
      </c>
      <c r="FD127">
        <f t="shared" ref="FD127:FD142" si="1178">FC127/1000</f>
        <v>1.1971174226367101</v>
      </c>
      <c r="FE127">
        <v>8.3632672184912903E-5</v>
      </c>
      <c r="FF127">
        <f>FE127*100/0.01574</f>
        <v>0.53133845098419885</v>
      </c>
      <c r="FG127">
        <f>FF127</f>
        <v>0.53133845098419885</v>
      </c>
      <c r="FH127">
        <f>(FD127/0.777)^4.192</f>
        <v>6.1221554318271147</v>
      </c>
      <c r="FI127">
        <f>(FG127*FD127^0.543)/48.602</f>
        <v>1.2054393387438397E-2</v>
      </c>
      <c r="FJ127">
        <f>FI127/1.02551</f>
        <v>1.1754535194623552E-2</v>
      </c>
      <c r="FM127" t="s">
        <v>214</v>
      </c>
      <c r="FN127">
        <v>1545.9183673469299</v>
      </c>
      <c r="FO127">
        <f t="shared" ref="FO127:FO141" si="1179">FN127/1000</f>
        <v>1.5459183673469299</v>
      </c>
      <c r="FP127">
        <v>7.1093749999999895E-5</v>
      </c>
      <c r="FQ127">
        <f>FP127*100/0.011</f>
        <v>0.64630681818181734</v>
      </c>
      <c r="FR127">
        <f>FQ127</f>
        <v>0.64630681818181734</v>
      </c>
      <c r="FS127">
        <f>(FO127/0.769)^2.349</f>
        <v>5.1565383325079708</v>
      </c>
      <c r="FT127">
        <f>(FR127*FO127^(-0.053))/114.719</f>
        <v>5.505243050620807E-3</v>
      </c>
      <c r="FU127">
        <f>FT127/0.94991</f>
        <v>5.7955417361863831E-3</v>
      </c>
      <c r="FX127" t="s">
        <v>214</v>
      </c>
      <c r="FY127">
        <v>2082.6927370737699</v>
      </c>
      <c r="FZ127">
        <f t="shared" ref="FZ127:FZ139" si="1180">FY127/1000</f>
        <v>2.0826927370737698</v>
      </c>
      <c r="GA127">
        <v>1.6331217505024201E-5</v>
      </c>
      <c r="GB127">
        <f>GA127*100/0.00688</f>
        <v>0.23737234745674712</v>
      </c>
      <c r="GC127">
        <f>GB127</f>
        <v>0.23737234745674712</v>
      </c>
      <c r="GD127">
        <f>(FZ127/0.988)^2.163</f>
        <v>5.0179582304876833</v>
      </c>
      <c r="GE127">
        <f>(GC127*FZ127^(-0.238))/144.232</f>
        <v>1.3820880145068771E-3</v>
      </c>
      <c r="GF127">
        <f>GE127/0.92225</f>
        <v>1.4986045155943367E-3</v>
      </c>
      <c r="GI127" t="s">
        <v>214</v>
      </c>
      <c r="GJ127">
        <v>1472.97297297297</v>
      </c>
      <c r="GK127">
        <f t="shared" ref="GK127:GK141" si="1181">GJ127/1000</f>
        <v>1.4729729729729699</v>
      </c>
      <c r="GL127">
        <v>5.4621848739495702E-5</v>
      </c>
      <c r="GM127">
        <f>GL127*100/0.01131</f>
        <v>0.48295180141021837</v>
      </c>
      <c r="GN127">
        <f>GM127</f>
        <v>0.48295180141021837</v>
      </c>
      <c r="GO127">
        <f>(GK127/0.594)^1.722</f>
        <v>4.7771749883356485</v>
      </c>
      <c r="GP127">
        <f>(GN127*GK127^(-0.289))/187.86</f>
        <v>2.298588245185387E-3</v>
      </c>
      <c r="GQ127">
        <f>GP127/0.89209</f>
        <v>2.5766326774040588E-3</v>
      </c>
      <c r="GT127" t="s">
        <v>214</v>
      </c>
      <c r="GU127">
        <v>2099.2753623188401</v>
      </c>
      <c r="GV127">
        <f t="shared" ref="GV127:GV140" si="1182">GU127/1000</f>
        <v>2.0992753623188403</v>
      </c>
      <c r="GW127">
        <v>2.31884057971013E-5</v>
      </c>
      <c r="GX127">
        <f>GW127*100/0.00719</f>
        <v>0.32250912096107509</v>
      </c>
      <c r="GY127">
        <f>GX127</f>
        <v>0.32250912096107509</v>
      </c>
      <c r="GZ127">
        <f>(GV127/1.152)^2.634</f>
        <v>4.8580836985480094</v>
      </c>
      <c r="HA127">
        <f>(GY127*GV127^(-0.064))/111.966</f>
        <v>2.7469034582102403E-3</v>
      </c>
      <c r="HB127">
        <f>HA127/0.97525</f>
        <v>2.8166146713255479E-3</v>
      </c>
      <c r="HE127" t="s">
        <v>214</v>
      </c>
      <c r="HF127">
        <v>1325.61933534743</v>
      </c>
      <c r="HG127">
        <f t="shared" ref="HG127:HG139" si="1183">HF127/1000</f>
        <v>1.3256193353474299</v>
      </c>
      <c r="HH127">
        <v>7.3247734138972499E-5</v>
      </c>
      <c r="HI127">
        <f>HH127*100/0.01186</f>
        <v>0.61760315462877313</v>
      </c>
      <c r="HJ127">
        <f>HI127</f>
        <v>0.61760315462877313</v>
      </c>
      <c r="HK127">
        <f>(HG127/0.769)^3.49</f>
        <v>6.6889629575832998</v>
      </c>
      <c r="HL127">
        <f>(HJ127*HG127^0.346)/64.503</f>
        <v>1.0555687073033121E-2</v>
      </c>
      <c r="HM127">
        <f>HL127/1.00605</f>
        <v>1.049220920732878E-2</v>
      </c>
      <c r="HP127" t="s">
        <v>214</v>
      </c>
      <c r="HQ127">
        <v>2412.15590696971</v>
      </c>
      <c r="HR127">
        <f t="shared" ref="HR127:HR139" si="1184">HQ127/1000</f>
        <v>2.4121559069697098</v>
      </c>
      <c r="HS127">
        <v>6.2404353001190998E-6</v>
      </c>
      <c r="HT127">
        <f>HS127*100/0.00615</f>
        <v>0.10147049268486341</v>
      </c>
      <c r="HU127">
        <f>HT127</f>
        <v>0.10147049268486341</v>
      </c>
      <c r="HV127">
        <f>(HR127/1.352)^5.42</f>
        <v>23.053849906452815</v>
      </c>
      <c r="HW127">
        <f>(HU127*HR127^0.163)/82.922</f>
        <v>1.4125442994066639E-3</v>
      </c>
      <c r="HX127">
        <f>HW127/1.03174</f>
        <v>1.3690894017937309E-3</v>
      </c>
      <c r="IA127" t="s">
        <v>214</v>
      </c>
      <c r="IB127">
        <v>1206.02353457497</v>
      </c>
      <c r="IC127">
        <f t="shared" ref="IC127:IC142" si="1185">IB127/1000</f>
        <v>1.2060235345749699</v>
      </c>
      <c r="ID127">
        <v>1.3162081356118301E-4</v>
      </c>
      <c r="IE127">
        <f>ID127*100/0.01685</f>
        <v>0.78113242469544808</v>
      </c>
      <c r="IF127">
        <f>IE127</f>
        <v>0.78113242469544808</v>
      </c>
      <c r="IG127">
        <f>(IC127/0.656)^2.644</f>
        <v>5.0027746254315844</v>
      </c>
      <c r="IH127">
        <f>(IF127*IC127^0.196)/84.543</f>
        <v>9.5850138431921826E-3</v>
      </c>
      <c r="II127">
        <f>IH127/0.92423</f>
        <v>1.037081012647521E-2</v>
      </c>
      <c r="IL127" t="s">
        <v>214</v>
      </c>
      <c r="IM127">
        <v>1366.37795500671</v>
      </c>
      <c r="IN127">
        <f t="shared" ref="IN127:IN142" si="1186">IM127/1000</f>
        <v>1.3663779550067099</v>
      </c>
      <c r="IO127">
        <v>5.5555555555555199E-5</v>
      </c>
      <c r="IP127">
        <f>IO127*100/0.01542</f>
        <v>0.36028246144977433</v>
      </c>
      <c r="IQ127">
        <f>IP127</f>
        <v>0.36028246144977433</v>
      </c>
      <c r="IR127">
        <f>(IN127/0.748)^3.473</f>
        <v>8.1054531644577921</v>
      </c>
      <c r="IS127">
        <f>(IQ127*IN127^0.417)/59.67</f>
        <v>6.8773341557616116E-3</v>
      </c>
      <c r="IT127">
        <f>IS127/0.98561</f>
        <v>6.9777438903436571E-3</v>
      </c>
      <c r="IW127" t="s">
        <v>214</v>
      </c>
      <c r="IX127">
        <v>1493.9759036144501</v>
      </c>
      <c r="IY127">
        <f t="shared" ref="IY127:IY140" si="1187">IX127/1000</f>
        <v>1.49397590361445</v>
      </c>
      <c r="IZ127">
        <v>1.20763208475927E-4</v>
      </c>
      <c r="JA127">
        <f>IZ127*100/0.01082</f>
        <v>1.1161109840658689</v>
      </c>
      <c r="JB127">
        <f>JA127</f>
        <v>1.1161109840658689</v>
      </c>
      <c r="JC127">
        <f>(IY127/0.832)^2.617</f>
        <v>4.6269460685897457</v>
      </c>
      <c r="JD127">
        <f>(JB127*IY127^0.16)/84.814</f>
        <v>1.4032492253901355E-2</v>
      </c>
      <c r="JE127">
        <f>JD127/0.96212</f>
        <v>1.4584970953624658E-2</v>
      </c>
      <c r="JH127" t="s">
        <v>214</v>
      </c>
      <c r="JI127">
        <v>1612.7045262094</v>
      </c>
      <c r="JJ127">
        <f t="shared" ref="JJ127:JJ138" si="1188">JI127/1000</f>
        <v>1.6127045262094</v>
      </c>
      <c r="JK127">
        <v>3.2655904285831401E-5</v>
      </c>
      <c r="JL127">
        <f>JK127*100/0.00828</f>
        <v>0.39439497929748069</v>
      </c>
      <c r="JM127">
        <f>JL127</f>
        <v>0.39439497929748069</v>
      </c>
      <c r="JN127">
        <f>(JJ127/0.941)^3.518</f>
        <v>6.6541028330937531</v>
      </c>
      <c r="JO127">
        <f>(JM127*JJ127^0.31)/68.237</f>
        <v>6.7027564940932757E-3</v>
      </c>
      <c r="JP127">
        <f>JO127/1.01159795</f>
        <v>6.6259095266981071E-3</v>
      </c>
      <c r="JS127" t="s">
        <v>214</v>
      </c>
      <c r="JT127">
        <v>2234.2949457650502</v>
      </c>
      <c r="JU127">
        <f t="shared" ref="JU127:JU137" si="1189">JT127/1000</f>
        <v>2.2342949457650501</v>
      </c>
      <c r="JV127">
        <v>1.6228940687745399E-5</v>
      </c>
      <c r="JW127">
        <f>JV127*100/0.00516</f>
        <v>0.31451435441367054</v>
      </c>
      <c r="JX127">
        <f>JW127</f>
        <v>0.31451435441367054</v>
      </c>
      <c r="JY127">
        <f>(JU127/1.305)^4.196</f>
        <v>9.547547858272976</v>
      </c>
      <c r="JZ127">
        <f>(JX127*JU127^0.102)/86.536</f>
        <v>3.945081558599392E-3</v>
      </c>
      <c r="KA127">
        <f>JZ127/1.03325</f>
        <v>3.8181287767717321E-3</v>
      </c>
      <c r="KD127" t="s">
        <v>214</v>
      </c>
      <c r="KE127">
        <v>2419.6498368304101</v>
      </c>
      <c r="KF127">
        <f t="shared" ref="KF127:KF139" si="1190">KE127/1000</f>
        <v>2.41964983683041</v>
      </c>
      <c r="KG127">
        <v>1.6748768472906399E-5</v>
      </c>
      <c r="KH127">
        <f>KG127*100/0.00603</f>
        <v>0.27775735444289223</v>
      </c>
      <c r="KI127">
        <f>KH127</f>
        <v>0.27775735444289223</v>
      </c>
      <c r="KJ127">
        <f>(KF127/1.265)^3.167</f>
        <v>7.7987237997188199</v>
      </c>
      <c r="KK127">
        <f>(KI127*KF127^0.011)/99.934</f>
        <v>2.806555104751344E-3</v>
      </c>
      <c r="KL127">
        <f>KK127/0.98658</f>
        <v>2.8447314001412392E-3</v>
      </c>
      <c r="KO127" t="s">
        <v>214</v>
      </c>
      <c r="KP127">
        <v>1867.3502781717</v>
      </c>
      <c r="KQ127">
        <f t="shared" ref="KQ127:KQ138" si="1191">KP127/1000</f>
        <v>1.8673502781717</v>
      </c>
      <c r="KR127">
        <v>3.1460674157303197E-5</v>
      </c>
      <c r="KS127">
        <f>KR127*100/0.00715</f>
        <v>0.44000942877347127</v>
      </c>
      <c r="KT127">
        <f>KS127</f>
        <v>0.44000942877347127</v>
      </c>
      <c r="KU127">
        <f>(KQ127/0.985)^2.682</f>
        <v>5.5594470783492529</v>
      </c>
      <c r="KV127">
        <f>(KT127*KQ127^(-0.052))/110.389</f>
        <v>3.8586238349543841E-3</v>
      </c>
      <c r="KW127">
        <f>KV127/0.99662</f>
        <v>3.8717102154827159E-3</v>
      </c>
      <c r="KZ127" s="3" t="s">
        <v>220</v>
      </c>
      <c r="LA127">
        <v>1920.12139257902</v>
      </c>
      <c r="LB127">
        <f t="shared" ref="LB127:LB139" si="1192">LA127/1000</f>
        <v>1.9201213925790201</v>
      </c>
      <c r="LC127">
        <v>5.7627118644067799E-5</v>
      </c>
      <c r="LD127">
        <f>LC127*100/0.00767</f>
        <v>0.75133140344286575</v>
      </c>
      <c r="LE127">
        <f>LD127</f>
        <v>0.75133140344286575</v>
      </c>
      <c r="LF127">
        <f>(LB127/0.75)^1.718</f>
        <v>5.0280945121780913</v>
      </c>
      <c r="LG127">
        <f>(LE127*LB127^(-0.321))/183.917</f>
        <v>3.3133030397511903E-3</v>
      </c>
      <c r="LH127">
        <f>LG127/0.80255</f>
        <v>4.1284693037831792E-3</v>
      </c>
      <c r="LK127" s="3" t="s">
        <v>221</v>
      </c>
      <c r="LL127">
        <v>2053.7634408602098</v>
      </c>
      <c r="LM127">
        <f t="shared" ref="LM127:LM138" si="1193">LL127/1000</f>
        <v>2.0537634408602097</v>
      </c>
      <c r="LN127">
        <v>8.9055114020050705E-5</v>
      </c>
      <c r="LO127">
        <f>LN127*100/0.00645</f>
        <v>1.3806994421713288</v>
      </c>
      <c r="LP127">
        <f>LO127</f>
        <v>1.3806994421713288</v>
      </c>
      <c r="LQ127">
        <f>(LM127/1.263)^3.203</f>
        <v>4.7457412890230666</v>
      </c>
      <c r="LR127">
        <f>(LP127*LM127^0.00491)/101.282</f>
        <v>1.3680485283254534E-2</v>
      </c>
      <c r="LS127">
        <f>LR127/0.98093</f>
        <v>1.3946443969757815E-2</v>
      </c>
      <c r="LV127" s="3" t="s">
        <v>222</v>
      </c>
      <c r="LW127">
        <v>2204.16571297779</v>
      </c>
      <c r="LX127">
        <f t="shared" ref="LX127:LX143" si="1194">LW127/1000</f>
        <v>2.2041657129777898</v>
      </c>
      <c r="LY127">
        <v>1.68688487067979E-5</v>
      </c>
      <c r="LZ127">
        <f>LY127*100/0.00857</f>
        <v>0.19683604091946208</v>
      </c>
      <c r="MA127">
        <f>LZ127</f>
        <v>0.19683604091946208</v>
      </c>
      <c r="MB127">
        <f>(LX127/1027)^2.422</f>
        <v>3.4459894280047809E-7</v>
      </c>
      <c r="MC127">
        <f>(MA127*LX127^(-0.103))/119.784</f>
        <v>1.5147872907478308E-3</v>
      </c>
      <c r="MD127">
        <f>MC127/0.97512</f>
        <v>1.5534367982892679E-3</v>
      </c>
      <c r="MG127" s="3" t="s">
        <v>223</v>
      </c>
      <c r="MH127">
        <v>2490.5653697737798</v>
      </c>
      <c r="MI127">
        <f t="shared" ref="MI127:MI142" si="1195">MH127/1000</f>
        <v>2.4905653697737797</v>
      </c>
      <c r="MJ127">
        <v>2.86048075901867E-6</v>
      </c>
      <c r="MK127">
        <f>MJ127*100/0.00718</f>
        <v>3.9839564888839413E-2</v>
      </c>
      <c r="ML127">
        <f>MK127</f>
        <v>3.9839564888839413E-2</v>
      </c>
      <c r="MM127">
        <f>(MI127/1.214)^2.916</f>
        <v>8.1287378422443144</v>
      </c>
      <c r="MN127">
        <f>(ML127*MI127^0.0443)/95.824</f>
        <v>4.3290867614886034E-4</v>
      </c>
      <c r="MO127">
        <f>MN127/0.98835</f>
        <v>4.3801151024319354E-4</v>
      </c>
      <c r="MR127" t="s">
        <v>224</v>
      </c>
      <c r="MS127">
        <v>2178.9115646258501</v>
      </c>
      <c r="MT127">
        <f t="shared" ref="MT127:MT140" si="1196">MS127/1000</f>
        <v>2.1789115646258503</v>
      </c>
      <c r="MU127">
        <v>3.3333333333333301E-5</v>
      </c>
      <c r="MV127">
        <f>MU127*100/0.00757</f>
        <v>0.44033465433729591</v>
      </c>
      <c r="MW127">
        <f>MV127</f>
        <v>0.44033465433729591</v>
      </c>
      <c r="MX127">
        <f>(MT127/1.206)^3.418</f>
        <v>7.5519284757323506</v>
      </c>
      <c r="MY127">
        <f>(MW127*MT127^(-0.065))/109.452</f>
        <v>3.8244905288422602E-3</v>
      </c>
      <c r="MZ127">
        <f>MY127/0.99918</f>
        <v>3.8276291847737748E-3</v>
      </c>
      <c r="NC127" s="3" t="s">
        <v>225</v>
      </c>
      <c r="ND127">
        <v>2260.0582120582098</v>
      </c>
      <c r="NE127">
        <f t="shared" ref="NE127:NE141" si="1197">ND127/1000</f>
        <v>2.26005821205821</v>
      </c>
      <c r="NF127">
        <v>8.6486486486486696E-6</v>
      </c>
      <c r="NG127">
        <f>NF127*100/0.00821</f>
        <v>0.10534285808341862</v>
      </c>
      <c r="NH127">
        <f>NG127</f>
        <v>0.10534285808341862</v>
      </c>
      <c r="NI127">
        <f>(NE127/1.104)^2.911</f>
        <v>8.0493211809004599</v>
      </c>
      <c r="NJ127">
        <f>(NH127*NE127^(-0.0064))/102.806</f>
        <v>1.0193428234796438E-3</v>
      </c>
      <c r="NK127">
        <f>NJ127/0.98135</f>
        <v>1.0387148555353787E-3</v>
      </c>
      <c r="NN127" s="3" t="s">
        <v>225</v>
      </c>
      <c r="NO127">
        <v>2142.2087745839599</v>
      </c>
      <c r="NP127">
        <f t="shared" ref="NP127:NP138" si="1198">NO127/1000</f>
        <v>2.1422087745839598</v>
      </c>
      <c r="NQ127">
        <v>5.73434190620275E-5</v>
      </c>
      <c r="NR127">
        <f>NQ127*100/0.00591</f>
        <v>0.97027781830841797</v>
      </c>
      <c r="NS127">
        <f>NR127</f>
        <v>0.97027781830841797</v>
      </c>
      <c r="NT127">
        <f>(NP127/1.327)^3.535</f>
        <v>5.4356029916696391</v>
      </c>
      <c r="NU127">
        <f>(NS127*NP127^0.0051)/93.26</f>
        <v>1.0444510408823337E-2</v>
      </c>
      <c r="NV127">
        <f>NU127/1.06294</f>
        <v>9.8260582994556013E-3</v>
      </c>
      <c r="NY127" s="3" t="s">
        <v>225</v>
      </c>
      <c r="NZ127">
        <v>2125.38226299694</v>
      </c>
      <c r="OA127">
        <f t="shared" ref="OA127:OA135" si="1199">NZ127/1000</f>
        <v>2.1253822629969399</v>
      </c>
      <c r="OB127">
        <v>8.4423722865593597E-5</v>
      </c>
      <c r="OC127">
        <f>OB127*100/0.0048</f>
        <v>1.7588275596998668</v>
      </c>
      <c r="OD127">
        <f>OC127</f>
        <v>1.7588275596998668</v>
      </c>
      <c r="OE127">
        <f>(OA127/1.051)^2.308</f>
        <v>5.080022633731625</v>
      </c>
      <c r="OF127">
        <f>(OD127*OA127^(-0.187))/135.268</f>
        <v>1.1292691514871134E-2</v>
      </c>
      <c r="OG127">
        <f>OF127/0.97343</f>
        <v>1.1600928176521304E-2</v>
      </c>
      <c r="OJ127" s="3" t="s">
        <v>226</v>
      </c>
      <c r="OK127">
        <v>3405.4054054054</v>
      </c>
      <c r="OL127">
        <f t="shared" ref="OL127:OL140" si="1200">OK127/1000</f>
        <v>3.4054054054053999</v>
      </c>
      <c r="OM127">
        <v>1.7395275459791599E-5</v>
      </c>
      <c r="ON127">
        <f>OM127*100/0.00431</f>
        <v>0.40360267888147566</v>
      </c>
      <c r="OO127">
        <f>ON127</f>
        <v>0.40360267888147566</v>
      </c>
      <c r="OP127">
        <f>(OL127/0.833)^1.204</f>
        <v>5.4484714414174347</v>
      </c>
      <c r="OQ127">
        <f>(OO127*OL127^(-0.243))/178.469</f>
        <v>1.6790909715948311E-3</v>
      </c>
      <c r="OR127">
        <f>OQ127/0.85341</f>
        <v>1.967507964044048E-3</v>
      </c>
      <c r="OU127" s="3" t="s">
        <v>227</v>
      </c>
      <c r="OV127">
        <v>3218.75</v>
      </c>
      <c r="OW127">
        <f t="shared" ref="OW127:OW137" si="1201">OV127/1000</f>
        <v>3.21875</v>
      </c>
      <c r="OX127">
        <v>2.98771676300578E-5</v>
      </c>
      <c r="OY127">
        <f>OX127*100/0.00404</f>
        <v>0.73953385222915347</v>
      </c>
      <c r="OZ127">
        <f>OY127</f>
        <v>0.73953385222915347</v>
      </c>
      <c r="PA127">
        <f>(OW127/1.059)^1.709</f>
        <v>6.6848290907571712</v>
      </c>
      <c r="PB127">
        <f>(OZ127*OW127^(-0.114))/128.217</f>
        <v>5.0481947571711294E-3</v>
      </c>
      <c r="PC127">
        <f>PB127/0.95858</f>
        <v>5.2663259792308723E-3</v>
      </c>
      <c r="PF127" s="3" t="s">
        <v>228</v>
      </c>
      <c r="PG127">
        <v>2852.7607361963101</v>
      </c>
      <c r="PH127">
        <f t="shared" ref="PH127:PH135" si="1202">PG127/1000</f>
        <v>2.8527607361963101</v>
      </c>
      <c r="PI127">
        <v>3.64662576687114E-5</v>
      </c>
      <c r="PJ127">
        <f>PI127*100/0.00363</f>
        <v>1.0045801010664297</v>
      </c>
      <c r="PK127">
        <f>PJ127</f>
        <v>1.0045801010664297</v>
      </c>
      <c r="PL127">
        <f>(PH127/1.01)^2.083</f>
        <v>8.6959352895821311</v>
      </c>
      <c r="PM127">
        <f>(PK127*PH127^(-0.04))/110.267</f>
        <v>8.736317285548514E-3</v>
      </c>
      <c r="PN127">
        <f>PM127/0.97851</f>
        <v>8.9281839588236343E-3</v>
      </c>
      <c r="PQ127" s="3" t="s">
        <v>229</v>
      </c>
      <c r="PR127">
        <v>3224.8520710059101</v>
      </c>
      <c r="PS127">
        <f t="shared" ref="PS127:PS137" si="1203">PR127/1000</f>
        <v>3.2248520710059103</v>
      </c>
      <c r="PT127">
        <v>1.8586456278764E-5</v>
      </c>
      <c r="PU127">
        <f>PT127*100/0.00375</f>
        <v>0.49563883410037335</v>
      </c>
      <c r="PV127">
        <f>PU127</f>
        <v>0.49563883410037335</v>
      </c>
      <c r="PW127">
        <f>(PS127/1.262)^2.151</f>
        <v>7.5236035442677895</v>
      </c>
      <c r="PX127">
        <f>(PV127*PS127^(-0.01))/104.173</f>
        <v>4.7024594306897165E-3</v>
      </c>
      <c r="PY127">
        <f>PX127/0.97426</f>
        <v>4.8266986540448304E-3</v>
      </c>
      <c r="QB127" s="3" t="s">
        <v>230</v>
      </c>
      <c r="QC127">
        <v>2142.8571428571399</v>
      </c>
      <c r="QD127">
        <f t="shared" ref="QD127:QD134" si="1204">QC127/1000</f>
        <v>2.1428571428571401</v>
      </c>
      <c r="QE127">
        <v>8.2051282051282101E-5</v>
      </c>
      <c r="QF127">
        <f>QE127*100/0.00364</f>
        <v>2.254156100309948</v>
      </c>
      <c r="QG127">
        <f>QF127</f>
        <v>2.254156100309948</v>
      </c>
      <c r="QH127">
        <f>(QD127/1.346)^3.169</f>
        <v>4.3648941496005671</v>
      </c>
      <c r="QI127">
        <f>(QG127*QD127^0.047)/95.363</f>
        <v>2.4499699860653774E-2</v>
      </c>
      <c r="QJ127">
        <f>QI127/0.99164</f>
        <v>2.4706244061003767E-2</v>
      </c>
      <c r="QM127" s="3" t="s">
        <v>231</v>
      </c>
      <c r="QN127">
        <v>3013.0794287146</v>
      </c>
      <c r="QO127">
        <f t="shared" ref="QO127:QO136" si="1205">QN127/1000</f>
        <v>3.0130794287146001</v>
      </c>
      <c r="QP127">
        <v>1.9487179487179498E-5</v>
      </c>
      <c r="QQ127">
        <f>QP127*100/0.00333</f>
        <v>0.58520058520058549</v>
      </c>
      <c r="QR127">
        <f>QQ127</f>
        <v>0.58520058520058549</v>
      </c>
      <c r="QS127">
        <f>(QO127/1.246)^2.036</f>
        <v>6.0365778733929005</v>
      </c>
      <c r="QT127">
        <f>(QR127*QO127^(-0.08))/116.203</f>
        <v>4.6106968115289925E-3</v>
      </c>
      <c r="QU127">
        <f>QT127/0.96094</f>
        <v>4.798111028294162E-3</v>
      </c>
      <c r="QX127" s="3" t="s">
        <v>232</v>
      </c>
      <c r="QY127">
        <v>2731.64084911072</v>
      </c>
      <c r="QZ127">
        <f t="shared" ref="QZ127:QZ136" si="1206">QY127/1000</f>
        <v>2.73164084911072</v>
      </c>
      <c r="RA127">
        <v>3.6144578313252997E-5</v>
      </c>
      <c r="RB127">
        <f>RA127*100/0.00365</f>
        <v>0.990262419541178</v>
      </c>
      <c r="RC127">
        <f>RB127</f>
        <v>0.990262419541178</v>
      </c>
      <c r="RD127">
        <f>(QZ127/1.253)^2.201</f>
        <v>5.5587614006915294</v>
      </c>
      <c r="RE127">
        <f>(RC127*QZ127^(-0.027))/106.6</f>
        <v>9.0408581659859235E-3</v>
      </c>
      <c r="RF127">
        <f>RE127/0.97509</f>
        <v>9.2718191818046778E-3</v>
      </c>
      <c r="RI127" s="3" t="s">
        <v>233</v>
      </c>
      <c r="RJ127">
        <v>2004.83091787439</v>
      </c>
      <c r="RK127">
        <f t="shared" ref="RK127:RK133" si="1207">RJ127/1000</f>
        <v>2.0048309178743899</v>
      </c>
      <c r="RL127">
        <v>1.0546812483328799E-4</v>
      </c>
      <c r="RM127">
        <f>RL127*100/0.00315</f>
        <v>3.348194439152</v>
      </c>
      <c r="RN127">
        <f>RM127</f>
        <v>3.348194439152</v>
      </c>
      <c r="RO127">
        <f>(RK127/1.063)^1.836</f>
        <v>3.2055287593574882</v>
      </c>
      <c r="RP127">
        <f>(RN127*RK127^(-0.212))/143.231</f>
        <v>2.0171266322546743E-2</v>
      </c>
      <c r="RQ127">
        <f>RP127/0.89357</f>
        <v>2.2573795363034506E-2</v>
      </c>
      <c r="RT127" s="3" t="s">
        <v>234</v>
      </c>
      <c r="RU127">
        <v>2333.3333333333298</v>
      </c>
      <c r="RV127">
        <f t="shared" ref="RV127:RV135" si="1208">RU127/1000</f>
        <v>2.3333333333333299</v>
      </c>
      <c r="RW127">
        <v>1.7391304347826299E-5</v>
      </c>
      <c r="RX127">
        <f>RW127*100/0.00399</f>
        <v>0.43587228941920553</v>
      </c>
      <c r="RY127">
        <f>RX127</f>
        <v>0.43587228941920553</v>
      </c>
      <c r="RZ127">
        <f>(RV127/1.342)^4.531</f>
        <v>12.259031611512704</v>
      </c>
      <c r="SA127">
        <f>(RY127*RV127^0.107)/85.991</f>
        <v>5.5498312268100775E-3</v>
      </c>
      <c r="SB127">
        <f>SA127/1.03462</f>
        <v>5.3641252119716199E-3</v>
      </c>
      <c r="SE127" s="3" t="s">
        <v>235</v>
      </c>
      <c r="SF127">
        <v>3483.96926338102</v>
      </c>
      <c r="SG127">
        <f t="shared" ref="SG127:SG137" si="1209">SF127/1000</f>
        <v>3.4839692633810202</v>
      </c>
      <c r="SH127">
        <v>1.4054054054054299E-5</v>
      </c>
      <c r="SI127">
        <f>SH127*100/0.0037114</f>
        <v>0.37867257784270891</v>
      </c>
      <c r="SJ127">
        <f>SI127</f>
        <v>0.37867257784270891</v>
      </c>
      <c r="SK127">
        <f>(SG127/0.771)^1.253</f>
        <v>6.6182014259527175</v>
      </c>
      <c r="SL127">
        <f>(SJ127*SG127^(-0.377))/216.825</f>
        <v>1.0909189464269311E-3</v>
      </c>
      <c r="SM127">
        <f>SL127/0.80597</f>
        <v>1.353547832334865E-3</v>
      </c>
    </row>
    <row r="128" spans="1:507" x14ac:dyDescent="0.25">
      <c r="A128" s="4">
        <v>5.5777099999999998E-5</v>
      </c>
      <c r="B128" s="1">
        <v>0.99994000000000005</v>
      </c>
      <c r="D128">
        <v>51</v>
      </c>
      <c r="E128">
        <v>1884.7305389221499</v>
      </c>
      <c r="F128">
        <f t="shared" si="1164"/>
        <v>1.8847305389221498</v>
      </c>
      <c r="G128">
        <v>1.58078602620087E-4</v>
      </c>
      <c r="H128">
        <f t="shared" ref="H128:H141" si="1210">G128*100/0.0077</f>
        <v>2.0529688651959348</v>
      </c>
      <c r="I128">
        <f>H128+I127</f>
        <v>2.6767991833493983</v>
      </c>
      <c r="J128">
        <f t="shared" ref="J128:J141" si="1211">(F128/1.134)^2.678</f>
        <v>3.8981969613500853</v>
      </c>
      <c r="K128">
        <f t="shared" ref="K128:K141" si="1212">(I128*F128^(-0.023))/105.233</f>
        <v>2.506877465495928E-2</v>
      </c>
      <c r="L128">
        <f t="shared" ref="L128:L141" si="1213">K128/0.987001849</f>
        <v>2.5398913568761998E-2</v>
      </c>
      <c r="O128">
        <v>52</v>
      </c>
      <c r="P128">
        <v>1934.3065693430599</v>
      </c>
      <c r="Q128">
        <f t="shared" si="1165"/>
        <v>1.9343065693430599</v>
      </c>
      <c r="R128">
        <v>1.11496350364963E-4</v>
      </c>
      <c r="S128">
        <f t="shared" ref="S128:S138" si="1214">R128*100/0.00573</f>
        <v>1.9458350849033683</v>
      </c>
      <c r="T128">
        <f>S128+T127</f>
        <v>2.4764505694684873</v>
      </c>
      <c r="U128">
        <f t="shared" ref="U128:U138" si="1215">(Q128/0.957)^1.892</f>
        <v>3.7863477128064047</v>
      </c>
      <c r="V128">
        <f t="shared" ref="V128:V138" si="1216">(T128*Q128^(-0.256))/153.77</f>
        <v>1.360215034744369E-2</v>
      </c>
      <c r="W128">
        <f t="shared" ref="W128:W138" si="1217">V128/0.90998</f>
        <v>1.494774648612463E-2</v>
      </c>
      <c r="Z128">
        <v>53</v>
      </c>
      <c r="AA128">
        <v>1998.0392156862699</v>
      </c>
      <c r="AB128">
        <f t="shared" si="1166"/>
        <v>1.9980392156862699</v>
      </c>
      <c r="AC128">
        <v>7.5675675675675806E-5</v>
      </c>
      <c r="AD128">
        <f t="shared" ref="AD128:AD141" si="1218">AC128*100/0.00739</f>
        <v>1.024028087627548</v>
      </c>
      <c r="AE128">
        <f>AD128+AE127</f>
        <v>1.5726145631423059</v>
      </c>
      <c r="AF128">
        <f t="shared" ref="AF128:AF141" si="1219">(AB128/1.054)^2.277</f>
        <v>4.2900984151279316</v>
      </c>
      <c r="AG128">
        <f t="shared" ref="AG128:AG141" si="1220">(AE128*AB128^(-0.112))/121.458</f>
        <v>1.1981978024501303E-2</v>
      </c>
      <c r="AH128">
        <f t="shared" ref="AH128:AH141" si="1221">AG128/0.95861</f>
        <v>1.2499325089975385E-2</v>
      </c>
      <c r="AK128">
        <v>54</v>
      </c>
      <c r="AL128">
        <v>2513.1578947368398</v>
      </c>
      <c r="AM128">
        <f t="shared" si="1167"/>
        <v>2.5131578947368398</v>
      </c>
      <c r="AN128">
        <v>2.7830477356181001E-5</v>
      </c>
      <c r="AO128">
        <f t="shared" ref="AO128:AO141" si="1222">AN128*100/0.00661</f>
        <v>0.42103596605417548</v>
      </c>
      <c r="AP128">
        <f t="shared" ref="AP128:AP141" si="1223">AO128+AP127</f>
        <v>0.55181404237116638</v>
      </c>
      <c r="AQ128">
        <f t="shared" ref="AQ128:AQ141" si="1224">(AM128/1.087)^2.334</f>
        <v>7.0721782597900384</v>
      </c>
      <c r="AR128">
        <f t="shared" ref="AR128:AR141" si="1225">(AP128*AM128^(-0.137))/125.033</f>
        <v>3.8898959736262473E-3</v>
      </c>
      <c r="AS128">
        <f t="shared" ref="AS128:AS141" si="1226">AR128/0.963597218</f>
        <v>4.0368484891435703E-3</v>
      </c>
      <c r="AV128">
        <v>55</v>
      </c>
      <c r="AW128">
        <v>1265.1933701657399</v>
      </c>
      <c r="AX128">
        <f t="shared" si="1168"/>
        <v>1.2651933701657399</v>
      </c>
      <c r="AY128">
        <v>7.3480662983425003E-5</v>
      </c>
      <c r="AZ128">
        <f t="shared" ref="AZ128:AZ141" si="1227">AY128*100/0.01224</f>
        <v>0.60033221391687097</v>
      </c>
      <c r="BA128">
        <f>AZ128+BA127</f>
        <v>0.82748799335571332</v>
      </c>
      <c r="BB128">
        <f t="shared" ref="BB128:BB141" si="1228">(AX128/0.713)^2.824</f>
        <v>5.0508709731061483</v>
      </c>
      <c r="BC128">
        <f t="shared" ref="BC128:BC141" si="1229">(BA128*AX128^0.097)/92.337</f>
        <v>9.1684339502614773E-3</v>
      </c>
      <c r="BD128">
        <f t="shared" ref="BD128:BD141" si="1230">BC128/0.9469</f>
        <v>9.6825788892823724E-3</v>
      </c>
      <c r="BG128">
        <v>56</v>
      </c>
      <c r="BH128">
        <v>1164.9746192893399</v>
      </c>
      <c r="BI128">
        <f t="shared" si="1169"/>
        <v>1.16497461928934</v>
      </c>
      <c r="BJ128">
        <v>1.6432415886539201E-4</v>
      </c>
      <c r="BK128">
        <f t="shared" ref="BK128:BK140" si="1231">BJ128*100/0.0127</f>
        <v>1.2938910146881262</v>
      </c>
      <c r="BL128">
        <f>BK128+BL127</f>
        <v>1.8024492340594924</v>
      </c>
      <c r="BM128">
        <f t="shared" ref="BM128:BM140" si="1232">(BI128/0.787)^3.62</f>
        <v>4.136538468623244</v>
      </c>
      <c r="BN128">
        <f t="shared" ref="BN128:BN140" si="1233">(BL128*BI128^0.491)/53.182</f>
        <v>3.6530848500029592E-2</v>
      </c>
      <c r="BO128">
        <f t="shared" ref="BO128:BO140" si="1234">BN128/1.00821</f>
        <v>3.623337251170846E-2</v>
      </c>
      <c r="BR128">
        <v>57</v>
      </c>
      <c r="BS128">
        <v>1958.08383233532</v>
      </c>
      <c r="BT128">
        <f t="shared" si="1170"/>
        <v>1.95808383233532</v>
      </c>
      <c r="BU128">
        <v>9.3953488372093105E-5</v>
      </c>
      <c r="BV128">
        <f t="shared" ref="BV128:BV139" si="1235">BU128*100/0.00597</f>
        <v>1.5737602742394154</v>
      </c>
      <c r="BW128">
        <f>BV128+BW127</f>
        <v>1.8386506174282278</v>
      </c>
      <c r="BX128">
        <f t="shared" ref="BX128:BX139" si="1236">(BT128/1.113)^2.393</f>
        <v>3.864464556054108</v>
      </c>
      <c r="BY128">
        <f t="shared" ref="BY128:BY139" si="1237">(BW128*BT128^(-0.043))/109.718</f>
        <v>1.6280681654526001E-2</v>
      </c>
      <c r="BZ128">
        <f t="shared" ref="BZ128:BZ139" si="1238">BY128/0.97618</f>
        <v>1.6677950433860559E-2</v>
      </c>
      <c r="CC128">
        <v>58</v>
      </c>
      <c r="CD128">
        <v>1286.4077669902899</v>
      </c>
      <c r="CE128">
        <f t="shared" si="1171"/>
        <v>1.28640776699029</v>
      </c>
      <c r="CF128">
        <v>2.0464135021096999E-4</v>
      </c>
      <c r="CG128">
        <f t="shared" ref="CG128:CG137" si="1239">CF128*100/0.00791</f>
        <v>2.5871220001386845</v>
      </c>
      <c r="CH128">
        <f>CG128+CH127</f>
        <v>3.5739623507070473</v>
      </c>
      <c r="CI128">
        <f t="shared" ref="CI128:CI137" si="1240">(CE128/0.481)^1.385</f>
        <v>3.9058764749244834</v>
      </c>
      <c r="CJ128">
        <f t="shared" ref="CJ128:CJ137" si="1241">(CH128*CE128^(-0.388))/252.942</f>
        <v>1.2814158968949305E-2</v>
      </c>
      <c r="CK128">
        <f t="shared" ref="CK128:CK137" si="1242">CJ128/0.75781</f>
        <v>1.6909461433537835E-2</v>
      </c>
      <c r="CN128">
        <v>59</v>
      </c>
      <c r="CO128">
        <v>1254.0603248259799</v>
      </c>
      <c r="CP128">
        <f t="shared" si="1172"/>
        <v>1.2540603248259798</v>
      </c>
      <c r="CQ128">
        <v>1.8861477668213401E-4</v>
      </c>
      <c r="CR128">
        <f t="shared" ref="CR128:CR139" si="1243">CQ128*100/0.01018</f>
        <v>1.8527974133804912</v>
      </c>
      <c r="CS128">
        <f>CR128+CS127</f>
        <v>2.5604946234598489</v>
      </c>
      <c r="CT128">
        <f t="shared" ref="CT128:CT139" si="1244">(CP128/0.72)^2.436</f>
        <v>3.8640410329069441</v>
      </c>
      <c r="CU128">
        <f t="shared" ref="CU128:CU139" si="1245">(CS128*CP128^(-0.044))/112.745</f>
        <v>2.2485397342881342E-2</v>
      </c>
      <c r="CV128">
        <f t="shared" ref="CV128:CV139" si="1246">CU128/0.9546</f>
        <v>2.3554784561995959E-2</v>
      </c>
      <c r="CY128">
        <v>60</v>
      </c>
      <c r="CZ128">
        <v>1333.8833107191299</v>
      </c>
      <c r="DA128">
        <f t="shared" si="1173"/>
        <v>1.3338833107191299</v>
      </c>
      <c r="DB128">
        <v>1.75373134328358E-4</v>
      </c>
      <c r="DC128">
        <f t="shared" ref="DC128:DC140" si="1247">DB128*100/0.0095</f>
        <v>1.8460329929300843</v>
      </c>
      <c r="DD128">
        <f>DC128+DD127</f>
        <v>2.9065200314218318</v>
      </c>
      <c r="DE128">
        <f t="shared" ref="DE128:DE140" si="1248">(DA128/0.884)^3.11</f>
        <v>3.5945947395745748</v>
      </c>
      <c r="DF128">
        <f t="shared" ref="DF128:DF140" si="1249">(DD128*DA128^0.126)/82.557</f>
        <v>3.6507682521041723E-2</v>
      </c>
      <c r="DG128">
        <f t="shared" ref="DG128:DG140" si="1250">DF128/1.00637</f>
        <v>3.6276600575376572E-2</v>
      </c>
      <c r="DJ128">
        <v>62</v>
      </c>
      <c r="DK128">
        <v>1035.0421684528401</v>
      </c>
      <c r="DL128">
        <f t="shared" si="1174"/>
        <v>1.0350421684528401</v>
      </c>
      <c r="DM128">
        <v>2.8306878306878297E-4</v>
      </c>
      <c r="DN128">
        <f t="shared" ref="DN128:DN141" si="1251">DM128*100/0.01651</f>
        <v>1.7145292735843911</v>
      </c>
      <c r="DO128">
        <f>DN128+DO127</f>
        <v>2.0830729492146807</v>
      </c>
      <c r="DP128">
        <f t="shared" ref="DP128:DP141" si="1252">(DL128/0.692)^3.429</f>
        <v>3.9771075350664598</v>
      </c>
      <c r="DQ128">
        <f t="shared" ref="DQ128:DQ141" si="1253">(DO128*DL128^0.437)/57.802</f>
        <v>3.6584597272818063E-2</v>
      </c>
      <c r="DR128">
        <f t="shared" ref="DR128:DR141" si="1254">DQ128/0.9833</f>
        <v>3.7205936410879756E-2</v>
      </c>
      <c r="DU128">
        <v>63</v>
      </c>
      <c r="DV128">
        <v>1328.79240252514</v>
      </c>
      <c r="DW128">
        <f t="shared" si="1175"/>
        <v>1.3287924025251401</v>
      </c>
      <c r="DX128">
        <v>2.5549483843246998E-4</v>
      </c>
      <c r="DY128">
        <f t="shared" ref="DY128:DY139" si="1255">DX128*100/0.00853</f>
        <v>2.9952501574732708</v>
      </c>
      <c r="DZ128">
        <f>DY128+DZ127</f>
        <v>3.9659408523047928</v>
      </c>
      <c r="EA128">
        <f t="shared" ref="EA128:EA139" si="1256">(DW128/0.805)^2.322</f>
        <v>3.2019123286815372</v>
      </c>
      <c r="EB128">
        <f t="shared" ref="EB128:EB139" si="1257">(DZ128*DW128^0.052)/93.87</f>
        <v>4.2878460694725361E-2</v>
      </c>
      <c r="EC128">
        <f t="shared" ref="EC128:EC139" si="1258">EB128/0.98143</f>
        <v>4.3689779907609673E-2</v>
      </c>
      <c r="EF128">
        <v>64</v>
      </c>
      <c r="EG128">
        <v>1453.5250245094901</v>
      </c>
      <c r="EH128">
        <f t="shared" si="1176"/>
        <v>1.4535250245094902</v>
      </c>
      <c r="EI128">
        <v>1.0977153423263499E-4</v>
      </c>
      <c r="EJ128">
        <f t="shared" ref="EJ128:EJ139" si="1259">EI128*100/0.00951</f>
        <v>1.1542748079141429</v>
      </c>
      <c r="EK128">
        <f>EJ128+EK127</f>
        <v>1.4582579818484604</v>
      </c>
      <c r="EL128">
        <f t="shared" ref="EL128:EL139" si="1260">(EH128/0.655)^2.104</f>
        <v>5.3501415514792541</v>
      </c>
      <c r="EM128">
        <f t="shared" ref="EM128:EM139" si="1261">(EK128*EH128^(-0.231))/157.531</f>
        <v>8.490802357147444E-3</v>
      </c>
      <c r="EN128">
        <f t="shared" ref="EN128:EN139" si="1262">EM128/0.92597</f>
        <v>9.1696300713278445E-3</v>
      </c>
      <c r="EQ128">
        <v>65</v>
      </c>
      <c r="ER128">
        <v>1189.6551724137901</v>
      </c>
      <c r="ES128">
        <f t="shared" si="1177"/>
        <v>1.18965517241379</v>
      </c>
      <c r="ET128">
        <v>1.4121258052292399E-4</v>
      </c>
      <c r="EU128">
        <f t="shared" ref="EU128:EU140" si="1263">ET128*100/0.01352</f>
        <v>1.0444717494299112</v>
      </c>
      <c r="EV128">
        <f>EU128+EV127</f>
        <v>1.3341076389433719</v>
      </c>
      <c r="EW128">
        <f t="shared" ref="EW128:EW140" si="1264">(ES128/0.736)^3</f>
        <v>4.2230852503946119</v>
      </c>
      <c r="EX128">
        <f t="shared" ref="EX128:EX140" si="1265">(EV128*ES128^0.445)/58.825</f>
        <v>2.450142385328731E-2</v>
      </c>
      <c r="EY128">
        <f t="shared" ref="EY128:EY140" si="1266">EX128/0.97506</f>
        <v>2.5128119144757564E-2</v>
      </c>
      <c r="FB128">
        <v>66</v>
      </c>
      <c r="FC128">
        <v>1098.04332790433</v>
      </c>
      <c r="FD128">
        <f t="shared" si="1178"/>
        <v>1.09804332790433</v>
      </c>
      <c r="FE128">
        <v>1.9938198612257601E-4</v>
      </c>
      <c r="FF128">
        <f t="shared" ref="FF128:FF142" si="1267">FE128*100/0.01574</f>
        <v>1.2667216399147141</v>
      </c>
      <c r="FG128">
        <f>FF128+FG127</f>
        <v>1.7980600908989128</v>
      </c>
      <c r="FH128">
        <f t="shared" ref="FH128:FH142" si="1268">(FD128/0.777)^4.192</f>
        <v>4.2621814862216656</v>
      </c>
      <c r="FI128">
        <f t="shared" ref="FI128:FI142" si="1269">(FG128*FD128^0.543)/48.602</f>
        <v>3.8923011701776769E-2</v>
      </c>
      <c r="FJ128">
        <f t="shared" ref="FJ128:FJ142" si="1270">FI128/1.02551</f>
        <v>3.7954785133033096E-2</v>
      </c>
      <c r="FM128">
        <v>67</v>
      </c>
      <c r="FN128">
        <v>1418.36734693877</v>
      </c>
      <c r="FO128">
        <f t="shared" si="1179"/>
        <v>1.4183673469387699</v>
      </c>
      <c r="FP128">
        <v>1.2187499999999999E-4</v>
      </c>
      <c r="FQ128">
        <f t="shared" ref="FQ128:FQ141" si="1271">FP128*100/0.011</f>
        <v>1.1079545454545454</v>
      </c>
      <c r="FR128">
        <f>FQ128+FR127</f>
        <v>1.7542613636363629</v>
      </c>
      <c r="FS128">
        <f t="shared" ref="FS128:FS141" si="1272">(FO128/0.769)^2.349</f>
        <v>4.2122170508594099</v>
      </c>
      <c r="FT128">
        <f t="shared" ref="FT128:FT141" si="1273">(FR128*FO128^(-0.053))/114.719</f>
        <v>1.5011156178022981E-2</v>
      </c>
      <c r="FU128">
        <f t="shared" ref="FU128:FU141" si="1274">FT128/0.94991</f>
        <v>1.5802714128731122E-2</v>
      </c>
      <c r="FX128">
        <v>68</v>
      </c>
      <c r="FY128">
        <v>1877.8507862588101</v>
      </c>
      <c r="FZ128">
        <f t="shared" si="1180"/>
        <v>1.8778507862588101</v>
      </c>
      <c r="GA128">
        <v>1.36978086823387E-4</v>
      </c>
      <c r="GB128">
        <f t="shared" ref="GB128:GB139" si="1275">GA128*100/0.00688</f>
        <v>1.9909605642934158</v>
      </c>
      <c r="GC128">
        <f>GB128+GC127</f>
        <v>2.2283329117501629</v>
      </c>
      <c r="GD128">
        <f t="shared" ref="GD128:GD139" si="1276">(FZ128/0.988)^2.163</f>
        <v>4.0111568581769053</v>
      </c>
      <c r="GE128">
        <f t="shared" ref="GE128:GE139" si="1277">(GC128*FZ128^(-0.238))/144.232</f>
        <v>1.3298023983249642E-2</v>
      </c>
      <c r="GF128">
        <f t="shared" ref="GF128:GF139" si="1278">GE128/0.92225</f>
        <v>1.4419109767687332E-2</v>
      </c>
      <c r="GI128">
        <v>69</v>
      </c>
      <c r="GJ128">
        <v>1375.6756756756699</v>
      </c>
      <c r="GK128">
        <f t="shared" si="1181"/>
        <v>1.3756756756756698</v>
      </c>
      <c r="GL128">
        <v>1.26050420168066E-4</v>
      </c>
      <c r="GM128">
        <f t="shared" ref="GM128:GM141" si="1279">GL128*100/0.01131</f>
        <v>1.114504157100495</v>
      </c>
      <c r="GN128">
        <f>GM128+GN127</f>
        <v>1.5974559585107133</v>
      </c>
      <c r="GO128">
        <f t="shared" ref="GO128:GO141" si="1280">(GK128/0.594)^1.722</f>
        <v>4.246825281693436</v>
      </c>
      <c r="GP128">
        <f t="shared" ref="GP128:GP141" si="1281">(GN128*GK128^(-0.289))/187.86</f>
        <v>7.7546720287201918E-3</v>
      </c>
      <c r="GQ128">
        <f t="shared" ref="GQ128:GQ141" si="1282">GP128/0.89209</f>
        <v>8.6927014412449318E-3</v>
      </c>
      <c r="GT128">
        <v>70</v>
      </c>
      <c r="GU128">
        <v>1898.45410628019</v>
      </c>
      <c r="GV128">
        <f t="shared" si="1182"/>
        <v>1.8984541062801901</v>
      </c>
      <c r="GW128">
        <v>1.21739130434782E-4</v>
      </c>
      <c r="GX128">
        <f t="shared" ref="GX128:GX140" si="1283">GW128*100/0.00719</f>
        <v>1.6931728850456467</v>
      </c>
      <c r="GY128">
        <f>GX128+GY127</f>
        <v>2.0156820060067218</v>
      </c>
      <c r="GZ128">
        <f t="shared" ref="GZ128:GZ140" si="1284">(GV128/1.152)^2.634</f>
        <v>3.7276921661682469</v>
      </c>
      <c r="HA128">
        <f t="shared" ref="HA128:HA140" si="1285">(GY128*GV128^(-0.064))/111.966</f>
        <v>1.7278985852191515E-2</v>
      </c>
      <c r="HB128">
        <f t="shared" ref="HB128:HB140" si="1286">HA128/0.97525</f>
        <v>1.7717493824344031E-2</v>
      </c>
      <c r="HE128">
        <v>71</v>
      </c>
      <c r="HF128">
        <v>1133.6102719033199</v>
      </c>
      <c r="HG128">
        <f t="shared" si="1183"/>
        <v>1.1336102719033199</v>
      </c>
      <c r="HH128">
        <v>2.14138972809667E-4</v>
      </c>
      <c r="HI128">
        <f t="shared" ref="HI128:HI139" si="1287">HH128*100/0.01186</f>
        <v>1.805556263150649</v>
      </c>
      <c r="HJ128">
        <f>HI128+HJ127</f>
        <v>2.4231594177794222</v>
      </c>
      <c r="HK128">
        <f t="shared" ref="HK128:HK139" si="1288">(HG128/0.769)^3.49</f>
        <v>3.8743213527564713</v>
      </c>
      <c r="HL128">
        <f t="shared" ref="HL128:HL139" si="1289">(HJ128*HG128^0.346)/64.503</f>
        <v>3.9232550130413872E-2</v>
      </c>
      <c r="HM128">
        <f t="shared" ref="HM128:HM139" si="1290">HL128/1.00605</f>
        <v>3.8996620575929494E-2</v>
      </c>
      <c r="HP128">
        <v>72</v>
      </c>
      <c r="HQ128">
        <v>1987.05813448204</v>
      </c>
      <c r="HR128">
        <f t="shared" si="1184"/>
        <v>1.9870581344820399</v>
      </c>
      <c r="HS128">
        <v>6.2965482060873903E-5</v>
      </c>
      <c r="HT128">
        <f t="shared" ref="HT128:HT139" si="1291">HS128*100/0.00615</f>
        <v>1.0238289765995756</v>
      </c>
      <c r="HU128">
        <f>HT128+HU127</f>
        <v>1.1252994692844389</v>
      </c>
      <c r="HV128">
        <f t="shared" ref="HV128:HV139" si="1292">(HR128/1.352)^5.42</f>
        <v>8.061347423744996</v>
      </c>
      <c r="HW128">
        <f t="shared" ref="HW128:HW139" si="1293">(HU128*HR128^0.163)/82.922</f>
        <v>1.5177724630977059E-2</v>
      </c>
      <c r="HX128">
        <f t="shared" ref="HX128:HX139" si="1294">HW128/1.03174</f>
        <v>1.471080372087644E-2</v>
      </c>
      <c r="IA128">
        <v>73</v>
      </c>
      <c r="IB128">
        <v>1068.0253449269001</v>
      </c>
      <c r="IC128">
        <f t="shared" si="1185"/>
        <v>1.0680253449269002</v>
      </c>
      <c r="ID128">
        <v>2.2691115560797699E-4</v>
      </c>
      <c r="IE128">
        <f t="shared" ref="IE128:IE142" si="1295">ID128*100/0.01685</f>
        <v>1.3466537424805756</v>
      </c>
      <c r="IF128">
        <f>IE128+IF127</f>
        <v>2.1277861671760236</v>
      </c>
      <c r="IG128">
        <f t="shared" ref="IG128:IG142" si="1296">(IC128/0.656)^2.644</f>
        <v>3.6280719437777633</v>
      </c>
      <c r="IH128">
        <f t="shared" ref="IH128:IH142" si="1297">(IF128*IC128^0.196)/84.543</f>
        <v>2.5494841250594719E-2</v>
      </c>
      <c r="II128">
        <f t="shared" ref="II128:II142" si="1298">IH128/0.92423</f>
        <v>2.7584953150833362E-2</v>
      </c>
      <c r="IL128">
        <v>74</v>
      </c>
      <c r="IM128">
        <v>1191.5787668296</v>
      </c>
      <c r="IN128">
        <f t="shared" si="1186"/>
        <v>1.1915787668296001</v>
      </c>
      <c r="IO128">
        <v>1.3768115942028899E-4</v>
      </c>
      <c r="IP128">
        <f t="shared" ref="IP128:IP142" si="1299">IO128*100/0.01542</f>
        <v>0.89287392620161476</v>
      </c>
      <c r="IQ128">
        <f>IP128+IQ127</f>
        <v>1.2531563876513891</v>
      </c>
      <c r="IR128">
        <f t="shared" ref="IR128:IR142" si="1300">(IN128/0.748)^3.473</f>
        <v>5.0386487167796359</v>
      </c>
      <c r="IS128">
        <f t="shared" ref="IS128:IS142" si="1301">(IQ128*IN128^0.417)/59.67</f>
        <v>2.2593963533144933E-2</v>
      </c>
      <c r="IT128">
        <f t="shared" ref="IT128:IT142" si="1302">IS128/0.98561</f>
        <v>2.2923837555569579E-2</v>
      </c>
      <c r="IW128">
        <v>75</v>
      </c>
      <c r="IX128">
        <v>1304.2168674698701</v>
      </c>
      <c r="IY128">
        <f t="shared" si="1187"/>
        <v>1.30421686746987</v>
      </c>
      <c r="IZ128">
        <v>2.4842951572828299E-4</v>
      </c>
      <c r="JA128">
        <f t="shared" ref="JA128:JA140" si="1303">IZ128*100/0.01082</f>
        <v>2.296021402294667</v>
      </c>
      <c r="JB128">
        <f>JA128+JB127</f>
        <v>3.4121323863605362</v>
      </c>
      <c r="JC128">
        <f t="shared" ref="JC128:JC140" si="1304">(IY128/0.832)^2.617</f>
        <v>3.2427070427858373</v>
      </c>
      <c r="JD128">
        <f t="shared" ref="JD128:JD140" si="1305">(JB128*IY128^0.16)/84.814</f>
        <v>4.1977280272420862E-2</v>
      </c>
      <c r="JE128">
        <f t="shared" ref="JE128:JE140" si="1306">JD128/0.96212</f>
        <v>4.3629984068952798E-2</v>
      </c>
      <c r="JH128">
        <v>76</v>
      </c>
      <c r="JI128">
        <v>1389.78120134393</v>
      </c>
      <c r="JJ128">
        <f t="shared" si="1188"/>
        <v>1.3897812013439299</v>
      </c>
      <c r="JK128">
        <v>1.5462044852358701E-4</v>
      </c>
      <c r="JL128">
        <f t="shared" ref="JL128:JL138" si="1307">JK128*100/0.00828</f>
        <v>1.8673967212993601</v>
      </c>
      <c r="JM128">
        <f>JL128+JM127</f>
        <v>2.2617917005968406</v>
      </c>
      <c r="JN128">
        <f t="shared" ref="JN128:JN138" si="1308">(JJ128/0.941)^3.518</f>
        <v>3.9427319841963029</v>
      </c>
      <c r="JO128">
        <f t="shared" ref="JO128:JO138" si="1309">(JM128*JJ128^0.31)/68.237</f>
        <v>3.6706761944942413E-2</v>
      </c>
      <c r="JP128">
        <f t="shared" ref="JP128:JP138" si="1310">JO128/1.01159795</f>
        <v>3.6285919662987068E-2</v>
      </c>
      <c r="JS128">
        <v>77</v>
      </c>
      <c r="JT128">
        <v>1781.3985691206999</v>
      </c>
      <c r="JU128">
        <f t="shared" si="1189"/>
        <v>1.7813985691206999</v>
      </c>
      <c r="JV128">
        <v>1.05755827371336E-4</v>
      </c>
      <c r="JW128">
        <f t="shared" ref="JW128:JW137" si="1311">JV128*100/0.00516</f>
        <v>2.0495315382041865</v>
      </c>
      <c r="JX128">
        <f>JW128+JX127</f>
        <v>2.3640458926178569</v>
      </c>
      <c r="JY128">
        <f t="shared" ref="JY128:JY137" si="1312">(JU128/1.305)^4.196</f>
        <v>3.6905565554712934</v>
      </c>
      <c r="JZ128">
        <f t="shared" ref="JZ128:JZ137" si="1313">(JX128*JU128^0.102)/86.536</f>
        <v>2.8975885614719581E-2</v>
      </c>
      <c r="KA128">
        <f t="shared" ref="KA128:KA137" si="1314">JZ128/1.03325</f>
        <v>2.8043441194986286E-2</v>
      </c>
      <c r="KD128">
        <v>78</v>
      </c>
      <c r="KE128">
        <v>2177.24063481033</v>
      </c>
      <c r="KF128">
        <f t="shared" si="1190"/>
        <v>2.1772406348103299</v>
      </c>
      <c r="KG128">
        <v>6.4039408866995194E-5</v>
      </c>
      <c r="KH128">
        <f t="shared" ref="KH128:KH139" si="1315">KG128*100/0.00603</f>
        <v>1.0620134140463549</v>
      </c>
      <c r="KI128">
        <f>KH128+KI127</f>
        <v>1.339770768489247</v>
      </c>
      <c r="KJ128">
        <f t="shared" ref="KJ128:KJ139" si="1316">(KF128/1.265)^3.167</f>
        <v>5.5825031032332628</v>
      </c>
      <c r="KK128">
        <f t="shared" ref="KK128:KK139" si="1317">(KI128*KF128^0.011)/99.934</f>
        <v>1.3521790338715015E-2</v>
      </c>
      <c r="KL128">
        <f t="shared" ref="KL128:KL139" si="1318">KK128/0.98658</f>
        <v>1.3705721116092983E-2</v>
      </c>
      <c r="KO128">
        <v>79</v>
      </c>
      <c r="KP128">
        <v>1620.05017999345</v>
      </c>
      <c r="KQ128">
        <f t="shared" si="1191"/>
        <v>1.6200501799934499</v>
      </c>
      <c r="KR128">
        <v>1.89887640449438E-4</v>
      </c>
      <c r="KS128">
        <f t="shared" ref="KS128:KS138" si="1319">KR128*100/0.00715</f>
        <v>2.6557711950970351</v>
      </c>
      <c r="KT128">
        <f>KS128+KT127</f>
        <v>3.0957806238705063</v>
      </c>
      <c r="KU128">
        <f t="shared" ref="KU128:KU138" si="1320">(KQ128/0.985)^2.682</f>
        <v>3.7980386295403568</v>
      </c>
      <c r="KV128">
        <f t="shared" ref="KV128:KV138" si="1321">(KT128*KQ128^(-0.052))/110.389</f>
        <v>2.7349468970959981E-2</v>
      </c>
      <c r="KW128">
        <f t="shared" ref="KW128:KW138" si="1322">KV128/0.99662</f>
        <v>2.7442223687022118E-2</v>
      </c>
      <c r="KZ128">
        <v>81</v>
      </c>
      <c r="LA128">
        <v>1624.7136967475899</v>
      </c>
      <c r="LB128">
        <f t="shared" si="1192"/>
        <v>1.6247136967475899</v>
      </c>
      <c r="LC128">
        <v>1.4576271186440701E-4</v>
      </c>
      <c r="LD128">
        <f t="shared" ref="LD128:LD139" si="1323">LC128*100/0.00767</f>
        <v>1.9004264910613693</v>
      </c>
      <c r="LE128">
        <f>LD128+LE127</f>
        <v>2.651757894504235</v>
      </c>
      <c r="LF128">
        <f t="shared" ref="LF128:LF139" si="1324">(LB128/0.75)^1.718</f>
        <v>3.7736304142874473</v>
      </c>
      <c r="LG128">
        <f t="shared" ref="LG128:LG139" si="1325">(LE128*LB128^(-0.321))/183.917</f>
        <v>1.2338223416363103E-2</v>
      </c>
      <c r="LH128">
        <f t="shared" ref="LH128:LH139" si="1326">LG128/0.80255</f>
        <v>1.5373775361489131E-2</v>
      </c>
      <c r="LK128">
        <v>82</v>
      </c>
      <c r="LL128">
        <v>1741.9354838709601</v>
      </c>
      <c r="LM128">
        <f t="shared" si="1193"/>
        <v>1.74193548387096</v>
      </c>
      <c r="LN128">
        <v>2.59768323723442E-4</v>
      </c>
      <c r="LO128">
        <f t="shared" ref="LO128:LO138" si="1327">LN128*100/0.00645</f>
        <v>4.0274158716812716</v>
      </c>
      <c r="LP128">
        <f>LO128+LP127</f>
        <v>5.4081153138526004</v>
      </c>
      <c r="LQ128">
        <f t="shared" ref="LQ128:LQ138" si="1328">(LM128/1.263)^3.203</f>
        <v>2.8004690384112214</v>
      </c>
      <c r="LR128">
        <f t="shared" ref="LR128:LR138" si="1329">(LP128*LM128^0.00491)/101.282</f>
        <v>5.3542314653265158E-2</v>
      </c>
      <c r="LS128">
        <f t="shared" ref="LS128:LS138" si="1330">LR128/0.98093</f>
        <v>5.4583216593707157E-2</v>
      </c>
      <c r="LV128">
        <v>84</v>
      </c>
      <c r="LW128">
        <v>2028.7537193865801</v>
      </c>
      <c r="LX128">
        <f t="shared" si="1194"/>
        <v>2.0287537193865801</v>
      </c>
      <c r="LY128">
        <v>7.7105745021744399E-5</v>
      </c>
      <c r="LZ128">
        <f>LY128*100/0.00857</f>
        <v>0.89971697808336526</v>
      </c>
      <c r="MA128">
        <f>LZ128+MA127</f>
        <v>1.0965530190028274</v>
      </c>
      <c r="MB128">
        <f t="shared" ref="MB128:MB143" si="1331">(LX128/1027)^2.422</f>
        <v>2.8189399244549647E-7</v>
      </c>
      <c r="MC128">
        <f t="shared" ref="MC128:MC143" si="1332">(MA128*LX128^(-0.103))/119.784</f>
        <v>8.5111099795507367E-3</v>
      </c>
      <c r="MD128">
        <f t="shared" ref="MD128:MD143" si="1333">MC128/0.97512</f>
        <v>8.728269320238265E-3</v>
      </c>
      <c r="MG128">
        <v>85</v>
      </c>
      <c r="MH128">
        <v>2217.0495981874101</v>
      </c>
      <c r="MI128">
        <f t="shared" si="1195"/>
        <v>2.2170495981874101</v>
      </c>
      <c r="MJ128">
        <v>3.4085035578999697E-5</v>
      </c>
      <c r="MK128">
        <f t="shared" ref="MK128:MK142" si="1334">MJ128*100/0.00718</f>
        <v>0.47472194399721024</v>
      </c>
      <c r="ML128">
        <f>MK128+ML127</f>
        <v>0.51456150888604968</v>
      </c>
      <c r="MM128">
        <f t="shared" ref="MM128:MM142" si="1335">(MI128/1.214)^2.916</f>
        <v>5.7902778208845858</v>
      </c>
      <c r="MN128">
        <f t="shared" ref="MN128:MN142" si="1336">(ML128*MI128^0.0443)/95.824</f>
        <v>5.5626386770665495E-3</v>
      </c>
      <c r="MO128">
        <f t="shared" ref="MO128:MO142" si="1337">MN128/0.98835</f>
        <v>5.6282072920185661E-3</v>
      </c>
      <c r="MR128">
        <v>86</v>
      </c>
      <c r="MS128">
        <v>1967.5170068027201</v>
      </c>
      <c r="MT128">
        <f t="shared" si="1196"/>
        <v>1.9675170068027201</v>
      </c>
      <c r="MU128">
        <v>9.0000000000000006E-5</v>
      </c>
      <c r="MV128">
        <f t="shared" ref="MV128:MV140" si="1338">MU128*100/0.00757</f>
        <v>1.1889035667107002</v>
      </c>
      <c r="MW128">
        <f>MV128+MW127</f>
        <v>1.6292382210479961</v>
      </c>
      <c r="MX128">
        <f t="shared" ref="MX128:MX140" si="1339">(MT128/1.206)^3.418</f>
        <v>5.3280503201661489</v>
      </c>
      <c r="MY128">
        <f t="shared" ref="MY128:MY140" si="1340">(MW128*MT128^(-0.065))/109.452</f>
        <v>1.4244794419625605E-2</v>
      </c>
      <c r="MZ128">
        <f t="shared" ref="MZ128:MZ140" si="1341">MY128/0.99918</f>
        <v>1.4256484737110036E-2</v>
      </c>
      <c r="NC128">
        <v>87</v>
      </c>
      <c r="ND128">
        <v>1855.4345114345099</v>
      </c>
      <c r="NE128">
        <f t="shared" si="1197"/>
        <v>1.8554345114345099</v>
      </c>
      <c r="NF128">
        <v>8.3243243243243204E-5</v>
      </c>
      <c r="NG128">
        <f t="shared" ref="NG128:NG141" si="1342">NF128*100/0.00821</f>
        <v>1.0139250090529013</v>
      </c>
      <c r="NH128">
        <f>NG128+NH127</f>
        <v>1.1192678671363199</v>
      </c>
      <c r="NI128">
        <f t="shared" ref="NI128:NI141" si="1343">(NE128/1.104)^2.911</f>
        <v>4.5327551201218377</v>
      </c>
      <c r="NJ128">
        <f t="shared" ref="NJ128:NJ141" si="1344">(NH128*NE128^(-0.0064))/102.806</f>
        <v>1.0844200081979638E-2</v>
      </c>
      <c r="NK128">
        <f t="shared" ref="NK128:NK141" si="1345">NJ128/0.98135</f>
        <v>1.1050287952289845E-2</v>
      </c>
      <c r="NN128">
        <v>88</v>
      </c>
      <c r="NO128">
        <v>1845.6883509833499</v>
      </c>
      <c r="NP128">
        <f t="shared" si="1198"/>
        <v>1.8456883509833499</v>
      </c>
      <c r="NQ128">
        <v>1.7516490166414499E-4</v>
      </c>
      <c r="NR128">
        <f t="shared" ref="NR128:NR138" si="1346">NQ128*100/0.00591</f>
        <v>2.963873124604822</v>
      </c>
      <c r="NS128">
        <f>NR128+NS127</f>
        <v>3.9341509429132397</v>
      </c>
      <c r="NT128">
        <f t="shared" ref="NT128:NT138" si="1347">(NP128/1.327)^3.535</f>
        <v>3.2101189830567001</v>
      </c>
      <c r="NU128">
        <f t="shared" ref="NU128:NU138" si="1348">(NS128*NP128^0.0051)/93.26</f>
        <v>4.2316819128944069E-2</v>
      </c>
      <c r="NV128">
        <f t="shared" ref="NV128:NV138" si="1349">NU128/1.06294</f>
        <v>3.9811107991931875E-2</v>
      </c>
      <c r="NY128">
        <v>89</v>
      </c>
      <c r="NZ128">
        <v>1666.6666666666599</v>
      </c>
      <c r="OA128">
        <f t="shared" si="1199"/>
        <v>1.6666666666666599</v>
      </c>
      <c r="OB128">
        <v>3.0096756404471802E-4</v>
      </c>
      <c r="OC128">
        <f t="shared" ref="OC128:OC135" si="1350">OB128*100/0.0048</f>
        <v>6.2701575842649593</v>
      </c>
      <c r="OD128">
        <f t="shared" ref="OD128:OD135" si="1351">OC128+OD127</f>
        <v>8.0289851439648263</v>
      </c>
      <c r="OE128">
        <f t="shared" ref="OE128:OE135" si="1352">(OA128/1.051)^2.308</f>
        <v>2.8984635653913005</v>
      </c>
      <c r="OF128">
        <f t="shared" ref="OF128:OF135" si="1353">(OD128*OA128^(-0.187))/135.268</f>
        <v>5.3948561539000045E-2</v>
      </c>
      <c r="OG128">
        <f t="shared" ref="OG128:OG135" si="1354">OF128/0.97343</f>
        <v>5.5421100170531055E-2</v>
      </c>
      <c r="OJ128">
        <v>90</v>
      </c>
      <c r="OK128">
        <v>2911.1969111969102</v>
      </c>
      <c r="OL128">
        <f t="shared" si="1200"/>
        <v>2.9111969111969103</v>
      </c>
      <c r="OM128">
        <v>3.7015817660979103E-5</v>
      </c>
      <c r="ON128">
        <f t="shared" ref="ON128:ON140" si="1355">OM128*100/0.00431</f>
        <v>0.8588356765888423</v>
      </c>
      <c r="OO128">
        <f>ON128+OO127</f>
        <v>1.262438355470318</v>
      </c>
      <c r="OP128">
        <f t="shared" ref="OP128:OP140" si="1356">(OL128/0.833)^1.204</f>
        <v>4.5111327024660017</v>
      </c>
      <c r="OQ128">
        <f t="shared" ref="OQ128:OQ140" si="1357">(OO128*OL128^(-0.243))/178.469</f>
        <v>5.4560456612556679E-3</v>
      </c>
      <c r="OR128">
        <f t="shared" ref="OR128:OR140" si="1358">OQ128/0.85341</f>
        <v>6.3932291176054508E-3</v>
      </c>
      <c r="OU128">
        <v>91</v>
      </c>
      <c r="OV128">
        <v>2450</v>
      </c>
      <c r="OW128">
        <f t="shared" si="1201"/>
        <v>2.4500000000000002</v>
      </c>
      <c r="OX128">
        <v>1.2034682080924801E-4</v>
      </c>
      <c r="OY128">
        <f t="shared" ref="OY128:OY137" si="1359">OX128*100/0.00404</f>
        <v>2.9788817031992081</v>
      </c>
      <c r="OZ128">
        <f>OY128+OZ127</f>
        <v>3.7184155554283613</v>
      </c>
      <c r="PA128">
        <f t="shared" ref="PA128:PA137" si="1360">(OW128/1.059)^1.709</f>
        <v>4.1931233889175861</v>
      </c>
      <c r="PB128">
        <f t="shared" ref="PB128:PB137" si="1361">(OZ128*OW128^(-0.114))/128.217</f>
        <v>2.6184686490036142E-2</v>
      </c>
      <c r="PC128">
        <f t="shared" ref="PC128:PC137" si="1362">PB128/0.95858</f>
        <v>2.7316120188232741E-2</v>
      </c>
      <c r="PF128">
        <v>92</v>
      </c>
      <c r="PG128">
        <v>2055.21472392637</v>
      </c>
      <c r="PH128">
        <f t="shared" si="1202"/>
        <v>2.0552147239263698</v>
      </c>
      <c r="PI128">
        <v>1.48678936605317E-4</v>
      </c>
      <c r="PJ128">
        <f t="shared" ref="PJ128:PJ135" si="1363">PI128*100/0.00363</f>
        <v>4.0958384739756752</v>
      </c>
      <c r="PK128">
        <f t="shared" ref="PK128:PK135" si="1364">PJ128+PK127</f>
        <v>5.1004185750421049</v>
      </c>
      <c r="PL128">
        <f t="shared" ref="PL128:PL135" si="1365">(PH128/1.01)^2.083</f>
        <v>4.3921800148015855</v>
      </c>
      <c r="PM128">
        <f t="shared" ref="PM128:PM135" si="1366">(PK128*PH128^(-0.04))/110.267</f>
        <v>4.4941335251628606E-2</v>
      </c>
      <c r="PN128">
        <f t="shared" ref="PN128:PN135" si="1367">PM128/0.97851</f>
        <v>4.5928335174529239E-2</v>
      </c>
      <c r="PQ128">
        <v>93</v>
      </c>
      <c r="PR128">
        <v>2514.7928994082799</v>
      </c>
      <c r="PS128">
        <f t="shared" si="1203"/>
        <v>2.5147928994082798</v>
      </c>
      <c r="PT128">
        <v>7.1761998685075399E-5</v>
      </c>
      <c r="PU128">
        <f t="shared" ref="PU128:PU137" si="1368">PT128*100/0.00375</f>
        <v>1.9136532982686774</v>
      </c>
      <c r="PV128">
        <f>PU128+PV127</f>
        <v>2.4092921323690506</v>
      </c>
      <c r="PW128">
        <f t="shared" ref="PW128:PW137" si="1369">(PS128/1.262)^2.151</f>
        <v>4.4065795485273709</v>
      </c>
      <c r="PX128">
        <f t="shared" ref="PX128:PX137" si="1370">(PV128*PS128^(-0.01))/104.173</f>
        <v>2.2915496371094354E-2</v>
      </c>
      <c r="PY128">
        <f t="shared" ref="PY128:PY137" si="1371">PX128/0.97426</f>
        <v>2.3520924980081657E-2</v>
      </c>
      <c r="QB128">
        <v>94</v>
      </c>
      <c r="QC128">
        <v>1693.8775510204</v>
      </c>
      <c r="QD128">
        <f t="shared" si="1204"/>
        <v>1.6938775510204001</v>
      </c>
      <c r="QE128">
        <v>2.97435897435897E-4</v>
      </c>
      <c r="QF128">
        <f>QE128*100/0.00364</f>
        <v>8.1713158636235441</v>
      </c>
      <c r="QG128">
        <f>QF128+QG127</f>
        <v>10.425471963933493</v>
      </c>
      <c r="QH128">
        <f t="shared" ref="QH128:QH134" si="1372">(QD128/1.346)^3.169</f>
        <v>2.0719692336254134</v>
      </c>
      <c r="QI128">
        <f t="shared" ref="QI128:QI134" si="1373">(QG128*QD128^0.047)/95.363</f>
        <v>0.11206584607910998</v>
      </c>
      <c r="QJ128">
        <f t="shared" ref="QJ128:QJ134" si="1374">QI128/0.99164</f>
        <v>0.1130106148189968</v>
      </c>
      <c r="QM128">
        <v>95</v>
      </c>
      <c r="QN128">
        <v>2697.7699824605302</v>
      </c>
      <c r="QO128">
        <f t="shared" si="1205"/>
        <v>2.6977699824605303</v>
      </c>
      <c r="QP128">
        <v>7.2820512820512899E-5</v>
      </c>
      <c r="QQ128">
        <f t="shared" ref="QQ128:QQ136" si="1375">QP128*100/0.00333</f>
        <v>2.186802186802189</v>
      </c>
      <c r="QR128">
        <f>QQ128+QR127</f>
        <v>2.7720027720027742</v>
      </c>
      <c r="QS128">
        <f t="shared" ref="QS128:QS136" si="1376">(QO128/1.246)^2.036</f>
        <v>4.8200470660142605</v>
      </c>
      <c r="QT128">
        <f t="shared" ref="QT128:QT136" si="1377">(QR128*QO128^(-0.08))/116.203</f>
        <v>2.2034130966221369E-2</v>
      </c>
      <c r="QU128">
        <f t="shared" ref="QU128:QU136" si="1378">QT128/0.96094</f>
        <v>2.2929767692281899E-2</v>
      </c>
      <c r="QX128">
        <v>96</v>
      </c>
      <c r="QY128">
        <v>2188.0378657486999</v>
      </c>
      <c r="QZ128">
        <f t="shared" si="1206"/>
        <v>2.1880378657486999</v>
      </c>
      <c r="RA128">
        <v>1.4216867469879499E-4</v>
      </c>
      <c r="RB128">
        <f t="shared" ref="RB128:RB136" si="1379">RA128*100/0.00365</f>
        <v>3.8950321835286297</v>
      </c>
      <c r="RC128">
        <f>RB128+RC127</f>
        <v>4.8852946030698075</v>
      </c>
      <c r="RD128">
        <f t="shared" ref="RD128:RD136" si="1380">(QZ128/1.253)^2.201</f>
        <v>3.41091095083799</v>
      </c>
      <c r="RE128">
        <f t="shared" ref="RE128:RE136" si="1381">(RC128*QZ128^(-0.027))/106.6</f>
        <v>4.4869587129960475E-2</v>
      </c>
      <c r="RF128">
        <f t="shared" ref="RF128:RF136" si="1382">RE128/0.97509</f>
        <v>4.6015841747900681E-2</v>
      </c>
      <c r="RI128">
        <v>97</v>
      </c>
      <c r="RJ128">
        <v>1666.6666666666599</v>
      </c>
      <c r="RK128">
        <f t="shared" si="1207"/>
        <v>1.6666666666666599</v>
      </c>
      <c r="RL128">
        <v>3.5103286802406499E-4</v>
      </c>
      <c r="RM128">
        <f t="shared" ref="RM128:RM133" si="1383">RL128*100/0.00315</f>
        <v>11.143900572192539</v>
      </c>
      <c r="RN128">
        <f t="shared" ref="RN128:RN133" si="1384">RM128+RN127</f>
        <v>14.492095011344539</v>
      </c>
      <c r="RO128">
        <f t="shared" ref="RO128:RO133" si="1385">(RK128/1.063)^1.836</f>
        <v>2.2834906129317329</v>
      </c>
      <c r="RP128">
        <f t="shared" ref="RP128:RP133" si="1386">(RN128*RK128^(-0.212))/143.231</f>
        <v>9.0795058682830138E-2</v>
      </c>
      <c r="RQ128">
        <f t="shared" ref="RQ128:RQ133" si="1387">RP128/0.89357</f>
        <v>0.10160934082705343</v>
      </c>
      <c r="RT128">
        <v>98</v>
      </c>
      <c r="RU128">
        <v>1708.3333333333301</v>
      </c>
      <c r="RV128">
        <f t="shared" si="1208"/>
        <v>1.7083333333333302</v>
      </c>
      <c r="RW128">
        <v>1.8956521739130401E-4</v>
      </c>
      <c r="RX128">
        <f t="shared" ref="RX128:RX135" si="1388">RW128*100/0.00399</f>
        <v>4.7510079546692738</v>
      </c>
      <c r="RY128">
        <f t="shared" ref="RY128:RY135" si="1389">RX128+RY127</f>
        <v>5.1868802440884796</v>
      </c>
      <c r="RZ128">
        <f t="shared" ref="RZ128:RZ135" si="1390">(RV128/1.342)^4.531</f>
        <v>2.98496930366665</v>
      </c>
      <c r="SA128">
        <f t="shared" ref="SA128:SA135" si="1391">(RY128*RV128^0.107)/85.991</f>
        <v>6.3876114598740444E-2</v>
      </c>
      <c r="SB128">
        <f t="shared" ref="SB128:SB135" si="1392">SA128/1.03462</f>
        <v>6.1738720108581349E-2</v>
      </c>
      <c r="SE128">
        <v>100</v>
      </c>
      <c r="SF128">
        <v>2775.43720190779</v>
      </c>
      <c r="SG128">
        <f t="shared" si="1209"/>
        <v>2.7754372019077902</v>
      </c>
      <c r="SH128">
        <v>5.0810810810810897E-5</v>
      </c>
      <c r="SI128">
        <f t="shared" ref="SI128:SI137" si="1393">SH128*100/0.0037114</f>
        <v>1.3690470122005416</v>
      </c>
      <c r="SJ128">
        <f>SI128+SJ127</f>
        <v>1.7477195900432505</v>
      </c>
      <c r="SK128">
        <f t="shared" ref="SK128:SK137" si="1394">(SG128/0.771)^1.253</f>
        <v>4.9775440842739211</v>
      </c>
      <c r="SL128">
        <f t="shared" ref="SL128:SL137" si="1395">(SJ128*SG128^(-0.377))/216.825</f>
        <v>5.4856293411188247E-3</v>
      </c>
      <c r="SM128">
        <f t="shared" ref="SM128:SM137" si="1396">SL128/0.80597</f>
        <v>6.8062450725446663E-3</v>
      </c>
    </row>
    <row r="129" spans="1:507" x14ac:dyDescent="0.25">
      <c r="A129" s="4">
        <v>5.6502000000000002E-5</v>
      </c>
      <c r="B129" s="1">
        <v>0.99994000000000005</v>
      </c>
      <c r="E129">
        <v>1673.6526946107699</v>
      </c>
      <c r="F129">
        <f t="shared" si="1164"/>
        <v>1.6736526946107699</v>
      </c>
      <c r="G129">
        <v>2.44541484716157E-4</v>
      </c>
      <c r="H129">
        <f t="shared" si="1210"/>
        <v>3.1758634378721688</v>
      </c>
      <c r="I129">
        <f>H129+I128</f>
        <v>5.8526626212215671</v>
      </c>
      <c r="J129">
        <f t="shared" si="1211"/>
        <v>2.8361031569506863</v>
      </c>
      <c r="K129">
        <f t="shared" si="1212"/>
        <v>5.4961330230506804E-2</v>
      </c>
      <c r="L129">
        <f t="shared" si="1213"/>
        <v>5.5685134010834872E-2</v>
      </c>
      <c r="P129">
        <v>1700.7299270072899</v>
      </c>
      <c r="Q129">
        <f t="shared" si="1165"/>
        <v>1.70072992700729</v>
      </c>
      <c r="R129">
        <v>2.4441325098259399E-4</v>
      </c>
      <c r="S129">
        <f t="shared" si="1214"/>
        <v>4.2655017623489355</v>
      </c>
      <c r="T129">
        <f>S129+T128</f>
        <v>6.7419523318174228</v>
      </c>
      <c r="U129">
        <f t="shared" si="1215"/>
        <v>2.968087522800988</v>
      </c>
      <c r="V129">
        <f t="shared" si="1216"/>
        <v>3.8271141204318314E-2</v>
      </c>
      <c r="W129">
        <f t="shared" si="1217"/>
        <v>4.205712345800821E-2</v>
      </c>
      <c r="AA129">
        <v>1809.8039215686199</v>
      </c>
      <c r="AB129">
        <f t="shared" si="1166"/>
        <v>1.8098039215686199</v>
      </c>
      <c r="AC129">
        <v>1.9189189189189101E-4</v>
      </c>
      <c r="AD129">
        <f t="shared" si="1218"/>
        <v>2.5966426507698377</v>
      </c>
      <c r="AE129">
        <f>AD129+AE128</f>
        <v>4.1692572139121431</v>
      </c>
      <c r="AF129">
        <f t="shared" si="1219"/>
        <v>3.4246714345043952</v>
      </c>
      <c r="AG129">
        <f t="shared" si="1220"/>
        <v>3.212016980913799E-2</v>
      </c>
      <c r="AH129">
        <f t="shared" si="1221"/>
        <v>3.3507025598666813E-2</v>
      </c>
      <c r="AL129">
        <v>2263.1578947368398</v>
      </c>
      <c r="AM129">
        <f t="shared" si="1167"/>
        <v>2.2631578947368398</v>
      </c>
      <c r="AN129">
        <v>3.5853733170134301E-5</v>
      </c>
      <c r="AO129">
        <f t="shared" si="1222"/>
        <v>0.54241653812608626</v>
      </c>
      <c r="AP129">
        <f t="shared" si="1223"/>
        <v>1.0942305804972525</v>
      </c>
      <c r="AQ129">
        <f t="shared" si="1224"/>
        <v>5.5378949701064597</v>
      </c>
      <c r="AR129">
        <f t="shared" si="1225"/>
        <v>7.825070538479733E-3</v>
      </c>
      <c r="AS129">
        <f t="shared" si="1226"/>
        <v>8.1206861044297168E-3</v>
      </c>
      <c r="AW129">
        <v>1174.03314917127</v>
      </c>
      <c r="AX129">
        <f t="shared" si="1168"/>
        <v>1.1740331491712701</v>
      </c>
      <c r="AY129">
        <v>2.08936464088397E-4</v>
      </c>
      <c r="AZ129">
        <f t="shared" si="1227"/>
        <v>1.7069972556241586</v>
      </c>
      <c r="BA129">
        <f>AZ129+BA128</f>
        <v>2.5344852489798719</v>
      </c>
      <c r="BB129">
        <f t="shared" si="1228"/>
        <v>4.0893332427883875</v>
      </c>
      <c r="BC129">
        <f t="shared" si="1229"/>
        <v>2.7878731065905556E-2</v>
      </c>
      <c r="BD129">
        <f t="shared" si="1230"/>
        <v>2.9442106944667396E-2</v>
      </c>
      <c r="BH129">
        <v>1038.07106598984</v>
      </c>
      <c r="BI129">
        <f t="shared" si="1169"/>
        <v>1.03807106598984</v>
      </c>
      <c r="BJ129">
        <v>3.0941509578348499E-4</v>
      </c>
      <c r="BK129">
        <f t="shared" si="1231"/>
        <v>2.4363393368778348</v>
      </c>
      <c r="BL129">
        <f>BK129+BL128</f>
        <v>4.2387885709373272</v>
      </c>
      <c r="BM129">
        <f t="shared" si="1232"/>
        <v>2.7246675586865923</v>
      </c>
      <c r="BN129">
        <f t="shared" si="1233"/>
        <v>8.1179166570636896E-2</v>
      </c>
      <c r="BO129">
        <f t="shared" si="1234"/>
        <v>8.0518112864023259E-2</v>
      </c>
      <c r="BS129">
        <v>1772.4550898203499</v>
      </c>
      <c r="BT129">
        <f t="shared" si="1170"/>
        <v>1.7724550898203499</v>
      </c>
      <c r="BU129">
        <v>1.8604651162790599E-4</v>
      </c>
      <c r="BV129">
        <f t="shared" si="1235"/>
        <v>3.116356978691893</v>
      </c>
      <c r="BW129">
        <f>BV129+BW128</f>
        <v>4.9550075961201205</v>
      </c>
      <c r="BX129">
        <f t="shared" si="1236"/>
        <v>3.0449321579249058</v>
      </c>
      <c r="BY129">
        <f t="shared" si="1237"/>
        <v>4.4063369754906899E-2</v>
      </c>
      <c r="BZ129">
        <f t="shared" si="1238"/>
        <v>4.5138570504319797E-2</v>
      </c>
      <c r="CD129">
        <v>1140.77669902912</v>
      </c>
      <c r="CE129">
        <f t="shared" si="1171"/>
        <v>1.1407766990291199</v>
      </c>
      <c r="CF129">
        <v>4.7468354430379702E-4</v>
      </c>
      <c r="CG129">
        <f t="shared" si="1239"/>
        <v>6.0010561858887108</v>
      </c>
      <c r="CH129">
        <f>CG129+CH128</f>
        <v>9.5750185365957581</v>
      </c>
      <c r="CI129">
        <f t="shared" si="1240"/>
        <v>3.3071352643912042</v>
      </c>
      <c r="CJ129">
        <f t="shared" si="1241"/>
        <v>3.5968707004062642E-2</v>
      </c>
      <c r="CK129">
        <f t="shared" si="1242"/>
        <v>4.7464017371191512E-2</v>
      </c>
      <c r="CO129">
        <v>1098.60788863109</v>
      </c>
      <c r="CP129">
        <f t="shared" si="1172"/>
        <v>1.0986078886310899</v>
      </c>
      <c r="CQ129">
        <v>4.6144504060324797E-4</v>
      </c>
      <c r="CR129">
        <f t="shared" si="1243"/>
        <v>4.532858945022082</v>
      </c>
      <c r="CS129">
        <f>CR129+CS128</f>
        <v>7.0933535684819304</v>
      </c>
      <c r="CT129">
        <f t="shared" si="1244"/>
        <v>2.7991803965350441</v>
      </c>
      <c r="CU129">
        <f t="shared" si="1245"/>
        <v>6.2655216860183036E-2</v>
      </c>
      <c r="CV129">
        <f t="shared" si="1246"/>
        <v>6.5635048041256056E-2</v>
      </c>
      <c r="CZ129">
        <v>1228.79782903663</v>
      </c>
      <c r="DA129">
        <f t="shared" si="1173"/>
        <v>1.2287978290366299</v>
      </c>
      <c r="DB129">
        <v>2.7985074626865597E-4</v>
      </c>
      <c r="DC129">
        <f t="shared" si="1247"/>
        <v>2.9457973291437471</v>
      </c>
      <c r="DD129">
        <f>DC129+DD128</f>
        <v>5.8523173605655785</v>
      </c>
      <c r="DE129">
        <f t="shared" si="1248"/>
        <v>2.7849513306341556</v>
      </c>
      <c r="DF129">
        <f t="shared" si="1249"/>
        <v>7.2752597060145321E-2</v>
      </c>
      <c r="DG129">
        <f t="shared" si="1250"/>
        <v>7.2292096406038855E-2</v>
      </c>
      <c r="DK129">
        <v>911.40942069016296</v>
      </c>
      <c r="DL129">
        <f t="shared" si="1174"/>
        <v>0.91140942069016295</v>
      </c>
      <c r="DM129">
        <v>5.6878306878306801E-4</v>
      </c>
      <c r="DN129">
        <f t="shared" si="1251"/>
        <v>3.4450821852396607</v>
      </c>
      <c r="DO129">
        <f>DN129+DO128</f>
        <v>5.5281551344543409</v>
      </c>
      <c r="DP129">
        <f t="shared" si="1252"/>
        <v>2.5711880397923146</v>
      </c>
      <c r="DQ129">
        <f t="shared" si="1253"/>
        <v>9.1840060603896226E-2</v>
      </c>
      <c r="DR129">
        <f t="shared" si="1254"/>
        <v>9.3399837896772323E-2</v>
      </c>
      <c r="DV129">
        <v>1208.6716537948801</v>
      </c>
      <c r="DW129">
        <f t="shared" si="1175"/>
        <v>1.2086716537948801</v>
      </c>
      <c r="DX129">
        <v>2.9130080315533101E-4</v>
      </c>
      <c r="DY129">
        <f t="shared" si="1255"/>
        <v>3.4150152773192386</v>
      </c>
      <c r="DZ129">
        <f>DY129+DZ128</f>
        <v>7.3809561296240318</v>
      </c>
      <c r="EA129">
        <f t="shared" si="1256"/>
        <v>2.5695787039818256</v>
      </c>
      <c r="EB129">
        <f t="shared" si="1257"/>
        <v>7.9408289224934162E-2</v>
      </c>
      <c r="EC129">
        <f t="shared" si="1258"/>
        <v>8.0910802833553244E-2</v>
      </c>
      <c r="EG129">
        <v>1280.15909457564</v>
      </c>
      <c r="EH129">
        <f t="shared" si="1176"/>
        <v>1.28015909457564</v>
      </c>
      <c r="EI129">
        <v>1.6535535672180699E-4</v>
      </c>
      <c r="EJ129">
        <f t="shared" si="1259"/>
        <v>1.7387524366120612</v>
      </c>
      <c r="EK129">
        <f>EJ129+EK128</f>
        <v>3.1970104184605219</v>
      </c>
      <c r="EL129">
        <f t="shared" si="1260"/>
        <v>4.0955444800513146</v>
      </c>
      <c r="EM129">
        <f t="shared" si="1261"/>
        <v>1.9169026163985796E-2</v>
      </c>
      <c r="EN129">
        <f t="shared" si="1262"/>
        <v>2.0701562862712394E-2</v>
      </c>
      <c r="ER129">
        <v>1038.4615384615299</v>
      </c>
      <c r="ES129">
        <f t="shared" si="1177"/>
        <v>1.0384615384615299</v>
      </c>
      <c r="ET129">
        <v>2.88920045471769E-4</v>
      </c>
      <c r="EU129">
        <f t="shared" si="1263"/>
        <v>2.1369825848503625</v>
      </c>
      <c r="EV129">
        <f>EU129+EV128</f>
        <v>3.4710902237937344</v>
      </c>
      <c r="EW129">
        <f t="shared" si="1264"/>
        <v>2.8089098791363138</v>
      </c>
      <c r="EX129">
        <f t="shared" si="1265"/>
        <v>6.0006417837802514E-2</v>
      </c>
      <c r="EY129">
        <f t="shared" si="1266"/>
        <v>6.1541256781944199E-2</v>
      </c>
      <c r="FC129">
        <v>1001.37881796479</v>
      </c>
      <c r="FD129">
        <f t="shared" si="1178"/>
        <v>1.00137881796479</v>
      </c>
      <c r="FE129">
        <v>3.1515361103054201E-4</v>
      </c>
      <c r="FF129">
        <f t="shared" si="1267"/>
        <v>2.0022465757975985</v>
      </c>
      <c r="FG129">
        <f>FF129+FG128</f>
        <v>3.8003066666965113</v>
      </c>
      <c r="FH129">
        <f t="shared" si="1268"/>
        <v>2.8964336505694872</v>
      </c>
      <c r="FI129">
        <f t="shared" si="1269"/>
        <v>7.8250916699954168E-2</v>
      </c>
      <c r="FJ129">
        <f t="shared" si="1270"/>
        <v>7.630439166849097E-2</v>
      </c>
      <c r="FN129">
        <v>1303.57142857142</v>
      </c>
      <c r="FO129">
        <f t="shared" si="1179"/>
        <v>1.3035714285714199</v>
      </c>
      <c r="FP129">
        <v>2.1953125E-4</v>
      </c>
      <c r="FQ129">
        <f t="shared" si="1271"/>
        <v>1.9957386363636365</v>
      </c>
      <c r="FR129">
        <f>FQ129+FR128</f>
        <v>3.7499999999999991</v>
      </c>
      <c r="FS129">
        <f t="shared" si="1272"/>
        <v>3.4547032678420528</v>
      </c>
      <c r="FT129">
        <f t="shared" si="1273"/>
        <v>3.2232483495425214E-2</v>
      </c>
      <c r="FU129">
        <f t="shared" si="1274"/>
        <v>3.3932144619411533E-2</v>
      </c>
      <c r="FY129">
        <v>1666.6932474243199</v>
      </c>
      <c r="FZ129">
        <f t="shared" si="1180"/>
        <v>1.6666932474243199</v>
      </c>
      <c r="GA129">
        <v>2.3238174220918E-4</v>
      </c>
      <c r="GB129">
        <f t="shared" si="1275"/>
        <v>3.3776416018776163</v>
      </c>
      <c r="GC129">
        <f>GB129+GC128</f>
        <v>5.6059745136277792</v>
      </c>
      <c r="GD129">
        <f t="shared" si="1276"/>
        <v>3.0989499045807345</v>
      </c>
      <c r="GE129">
        <f t="shared" si="1277"/>
        <v>3.4418175315642112E-2</v>
      </c>
      <c r="GF129">
        <f t="shared" si="1278"/>
        <v>3.7319788902837749E-2</v>
      </c>
      <c r="GJ129">
        <v>1248.6486486486399</v>
      </c>
      <c r="GK129">
        <f t="shared" si="1181"/>
        <v>1.2486486486486399</v>
      </c>
      <c r="GL129">
        <v>3.1512605042016798E-4</v>
      </c>
      <c r="GM129">
        <f t="shared" si="1279"/>
        <v>2.7862603927512639</v>
      </c>
      <c r="GN129">
        <f>GM129+GN128</f>
        <v>4.3837163512619775</v>
      </c>
      <c r="GO129">
        <f t="shared" si="1280"/>
        <v>3.5942630215522704</v>
      </c>
      <c r="GP129">
        <f t="shared" si="1281"/>
        <v>2.1884513404121165E-2</v>
      </c>
      <c r="GQ129">
        <f t="shared" si="1282"/>
        <v>2.4531732677332066E-2</v>
      </c>
      <c r="GU129">
        <v>1677.4154589371899</v>
      </c>
      <c r="GV129">
        <f t="shared" si="1182"/>
        <v>1.6774154589371899</v>
      </c>
      <c r="GW129">
        <v>2.46376811594203E-4</v>
      </c>
      <c r="GX129">
        <f t="shared" si="1283"/>
        <v>3.4266594102114465</v>
      </c>
      <c r="GY129">
        <f>GX129+GY128</f>
        <v>5.4423414162181682</v>
      </c>
      <c r="GZ129">
        <f t="shared" si="1284"/>
        <v>2.6905286365751238</v>
      </c>
      <c r="HA129">
        <f t="shared" si="1285"/>
        <v>4.7024330247421281E-2</v>
      </c>
      <c r="HB129">
        <f t="shared" si="1286"/>
        <v>4.8217718787409672E-2</v>
      </c>
      <c r="HF129">
        <v>976.94864048338297</v>
      </c>
      <c r="HG129">
        <f t="shared" si="1183"/>
        <v>0.97694864048338292</v>
      </c>
      <c r="HH129">
        <v>4.7919939577039202E-4</v>
      </c>
      <c r="HI129">
        <f t="shared" si="1287"/>
        <v>4.0404670806947047</v>
      </c>
      <c r="HJ129">
        <f>HI129+HJ128</f>
        <v>6.4636264984741274</v>
      </c>
      <c r="HK129">
        <f t="shared" si="1288"/>
        <v>2.3055228019078364</v>
      </c>
      <c r="HL129">
        <f t="shared" si="1289"/>
        <v>9.9401275766708486E-2</v>
      </c>
      <c r="HM129">
        <f t="shared" si="1290"/>
        <v>9.8803514503959522E-2</v>
      </c>
      <c r="HQ129">
        <v>1729.99678815016</v>
      </c>
      <c r="HR129">
        <f t="shared" si="1184"/>
        <v>1.7299967881501599</v>
      </c>
      <c r="HS129">
        <v>1.9310774811539901E-4</v>
      </c>
      <c r="HT129">
        <f t="shared" si="1291"/>
        <v>3.1399633839902279</v>
      </c>
      <c r="HU129">
        <f>HT129+HU128</f>
        <v>4.2652628532746668</v>
      </c>
      <c r="HV129">
        <f t="shared" si="1292"/>
        <v>3.8046248513411167</v>
      </c>
      <c r="HW129">
        <f t="shared" si="1293"/>
        <v>5.6244157464638525E-2</v>
      </c>
      <c r="HX129">
        <f t="shared" si="1294"/>
        <v>5.4513886700756506E-2</v>
      </c>
      <c r="IB129">
        <v>988.46586389445099</v>
      </c>
      <c r="IC129">
        <f t="shared" si="1185"/>
        <v>0.98846586389445101</v>
      </c>
      <c r="ID129">
        <v>4.1422772032805797E-4</v>
      </c>
      <c r="IE129">
        <f t="shared" si="1295"/>
        <v>2.4583247497214122</v>
      </c>
      <c r="IF129">
        <f>IE129+IF128</f>
        <v>4.5861109168974359</v>
      </c>
      <c r="IG129">
        <f t="shared" si="1296"/>
        <v>2.9565478997041788</v>
      </c>
      <c r="IH129">
        <f t="shared" si="1297"/>
        <v>5.4122691766896269E-2</v>
      </c>
      <c r="II129">
        <f t="shared" si="1298"/>
        <v>5.8559765174140931E-2</v>
      </c>
      <c r="IM129">
        <v>1081.61106823314</v>
      </c>
      <c r="IN129">
        <f t="shared" si="1186"/>
        <v>1.0816110682331401</v>
      </c>
      <c r="IO129">
        <v>3.0676328502415401E-4</v>
      </c>
      <c r="IP129">
        <f t="shared" si="1299"/>
        <v>1.989385765396589</v>
      </c>
      <c r="IQ129">
        <f>IP129+IQ128</f>
        <v>3.2425421530479781</v>
      </c>
      <c r="IR129">
        <f t="shared" si="1300"/>
        <v>3.5997203241098847</v>
      </c>
      <c r="IS129">
        <f t="shared" si="1301"/>
        <v>5.6148382653460047E-2</v>
      </c>
      <c r="IT129">
        <f t="shared" si="1302"/>
        <v>5.6968154395207075E-2</v>
      </c>
      <c r="IX129">
        <v>1171.6867469879501</v>
      </c>
      <c r="IY129">
        <f t="shared" si="1187"/>
        <v>1.1716867469879502</v>
      </c>
      <c r="IZ129">
        <v>3.99664807088275E-4</v>
      </c>
      <c r="JA129">
        <f t="shared" si="1303"/>
        <v>3.693759769762246</v>
      </c>
      <c r="JB129">
        <f>JA129+JB128</f>
        <v>7.1058921561227821</v>
      </c>
      <c r="JC129">
        <f t="shared" si="1304"/>
        <v>2.4497230958378839</v>
      </c>
      <c r="JD129">
        <f t="shared" si="1305"/>
        <v>8.59331850655424E-2</v>
      </c>
      <c r="JE129">
        <f t="shared" si="1306"/>
        <v>8.9316493852681991E-2</v>
      </c>
      <c r="JI129">
        <v>1212.42044306044</v>
      </c>
      <c r="JJ129">
        <f t="shared" si="1188"/>
        <v>1.2124204430604399</v>
      </c>
      <c r="JK129">
        <v>2.92032013985632E-4</v>
      </c>
      <c r="JL129">
        <f t="shared" si="1307"/>
        <v>3.5269566906477299</v>
      </c>
      <c r="JM129">
        <f>JL129+JM128</f>
        <v>5.788748391244571</v>
      </c>
      <c r="JN129">
        <f t="shared" si="1308"/>
        <v>2.4389552965490551</v>
      </c>
      <c r="JO129">
        <f t="shared" si="1309"/>
        <v>9.005280727321377E-2</v>
      </c>
      <c r="JP129">
        <f t="shared" si="1310"/>
        <v>8.9020353662454296E-2</v>
      </c>
      <c r="JT129">
        <v>1576.64435725825</v>
      </c>
      <c r="JU129">
        <f t="shared" si="1189"/>
        <v>1.57664435725825</v>
      </c>
      <c r="JV129">
        <v>2.9111470113085599E-4</v>
      </c>
      <c r="JW129">
        <f t="shared" si="1311"/>
        <v>5.641757773853799</v>
      </c>
      <c r="JX129">
        <f>JW129+JX128</f>
        <v>8.0058036664716568</v>
      </c>
      <c r="JY129">
        <f t="shared" si="1312"/>
        <v>2.2110016644408579</v>
      </c>
      <c r="JZ129">
        <f t="shared" si="1313"/>
        <v>9.6911866970461197E-2</v>
      </c>
      <c r="KA129">
        <f t="shared" si="1314"/>
        <v>9.3793241684453132E-2</v>
      </c>
      <c r="KE129">
        <v>1836.14795696789</v>
      </c>
      <c r="KF129">
        <f t="shared" si="1190"/>
        <v>1.83614795696789</v>
      </c>
      <c r="KG129">
        <v>1.4679802955665E-4</v>
      </c>
      <c r="KH129">
        <f t="shared" si="1315"/>
        <v>2.4344615183524048</v>
      </c>
      <c r="KI129">
        <f>KH129+KI128</f>
        <v>3.7742322868416518</v>
      </c>
      <c r="KJ129">
        <f t="shared" si="1316"/>
        <v>3.254429803949332</v>
      </c>
      <c r="KK129">
        <f t="shared" si="1317"/>
        <v>3.8020545087348895E-2</v>
      </c>
      <c r="KL129">
        <f t="shared" si="1318"/>
        <v>3.8537721307292765E-2</v>
      </c>
      <c r="KP129">
        <v>1412.8940765790301</v>
      </c>
      <c r="KQ129">
        <f t="shared" si="1191"/>
        <v>1.4128940765790301</v>
      </c>
      <c r="KR129">
        <v>3.8876404494381998E-4</v>
      </c>
      <c r="KS129">
        <f t="shared" si="1319"/>
        <v>5.4372593698436358</v>
      </c>
      <c r="KT129">
        <f>KS129+KT128</f>
        <v>8.5330399937141426</v>
      </c>
      <c r="KU129">
        <f t="shared" si="1320"/>
        <v>2.6314673677342331</v>
      </c>
      <c r="KV129">
        <f t="shared" si="1321"/>
        <v>7.5922811584372571E-2</v>
      </c>
      <c r="KW129">
        <f t="shared" si="1322"/>
        <v>7.6180301001758516E-2</v>
      </c>
      <c r="LA129">
        <v>1500.57260650481</v>
      </c>
      <c r="LB129">
        <f t="shared" si="1192"/>
        <v>1.5005726065048099</v>
      </c>
      <c r="LC129">
        <v>2.9491525423728799E-4</v>
      </c>
      <c r="LD129">
        <f t="shared" si="1323"/>
        <v>3.8450489470311342</v>
      </c>
      <c r="LE129">
        <f>LD129+LE128</f>
        <v>6.4968068415353688</v>
      </c>
      <c r="LF129">
        <f t="shared" si="1324"/>
        <v>3.2919581048236011</v>
      </c>
      <c r="LG129">
        <f t="shared" si="1325"/>
        <v>3.1009843831658834E-2</v>
      </c>
      <c r="LH129">
        <f t="shared" si="1326"/>
        <v>3.8639142522782173E-2</v>
      </c>
      <c r="LL129">
        <v>1602.1505376344001</v>
      </c>
      <c r="LM129">
        <f t="shared" si="1193"/>
        <v>1.6021505376344001</v>
      </c>
      <c r="LN129">
        <v>3.90068048413069E-4</v>
      </c>
      <c r="LO129">
        <f t="shared" si="1327"/>
        <v>6.0475666420630851</v>
      </c>
      <c r="LP129">
        <f>LO129+LP128</f>
        <v>11.455681955915686</v>
      </c>
      <c r="LQ129">
        <f t="shared" si="1328"/>
        <v>2.1422482744129225</v>
      </c>
      <c r="LR129">
        <f t="shared" si="1329"/>
        <v>0.11336885813994087</v>
      </c>
      <c r="LS129">
        <f t="shared" si="1330"/>
        <v>0.11557283204707866</v>
      </c>
      <c r="LW129">
        <v>1809.62462806134</v>
      </c>
      <c r="LX129">
        <f t="shared" si="1194"/>
        <v>1.8096246280613399</v>
      </c>
      <c r="LY129">
        <v>1.3747997253376099E-4</v>
      </c>
      <c r="LZ129">
        <f t="shared" ref="LZ129:LZ143" si="1397">LY129*100/0.00857</f>
        <v>1.6042003796238156</v>
      </c>
      <c r="MA129">
        <f t="shared" ref="MA129:MA143" si="1398">LZ129+MA128</f>
        <v>2.700753398626643</v>
      </c>
      <c r="MB129">
        <f t="shared" si="1331"/>
        <v>2.1372519801173439E-7</v>
      </c>
      <c r="MC129">
        <f t="shared" si="1332"/>
        <v>2.1210675724916854E-2</v>
      </c>
      <c r="MD129">
        <f t="shared" si="1333"/>
        <v>2.1751862052790276E-2</v>
      </c>
      <c r="MH129">
        <v>1989.13158919531</v>
      </c>
      <c r="MI129">
        <f t="shared" si="1195"/>
        <v>1.9891315891953101</v>
      </c>
      <c r="MJ129">
        <v>5.96381916663718E-5</v>
      </c>
      <c r="MK129">
        <f t="shared" si="1334"/>
        <v>0.8306154828185488</v>
      </c>
      <c r="ML129">
        <f>MK129+ML128</f>
        <v>1.3451769917045984</v>
      </c>
      <c r="MM129">
        <f t="shared" si="1335"/>
        <v>4.2200842133159311</v>
      </c>
      <c r="MN129">
        <f t="shared" si="1336"/>
        <v>1.4472245742816053E-2</v>
      </c>
      <c r="MO129">
        <f t="shared" si="1337"/>
        <v>1.4642834767861643E-2</v>
      </c>
      <c r="MS129">
        <v>1718.7074829931901</v>
      </c>
      <c r="MT129">
        <f t="shared" si="1196"/>
        <v>1.7187074829931901</v>
      </c>
      <c r="MU129">
        <v>2.1333333333333301E-4</v>
      </c>
      <c r="MV129">
        <f t="shared" si="1338"/>
        <v>2.8181417877586923</v>
      </c>
      <c r="MW129">
        <f>MV129+MW128</f>
        <v>4.4473800088066886</v>
      </c>
      <c r="MX129">
        <f t="shared" si="1339"/>
        <v>3.3564117126824398</v>
      </c>
      <c r="MY129">
        <f t="shared" si="1340"/>
        <v>3.9227660670146602E-2</v>
      </c>
      <c r="MZ129">
        <f t="shared" si="1341"/>
        <v>3.9259853750221785E-2</v>
      </c>
      <c r="ND129">
        <v>1563.5093555093499</v>
      </c>
      <c r="NE129">
        <f t="shared" si="1197"/>
        <v>1.56350935550935</v>
      </c>
      <c r="NF129">
        <v>2.5189189189189098E-4</v>
      </c>
      <c r="NG129">
        <f t="shared" si="1342"/>
        <v>3.0681107416795492</v>
      </c>
      <c r="NH129">
        <f>NG129+NH128</f>
        <v>4.1873786088158695</v>
      </c>
      <c r="NI129">
        <f t="shared" si="1343"/>
        <v>2.753870647131452</v>
      </c>
      <c r="NJ129">
        <f t="shared" si="1344"/>
        <v>4.0614538727988425E-2</v>
      </c>
      <c r="NK129">
        <f t="shared" si="1345"/>
        <v>4.1386394994638434E-2</v>
      </c>
      <c r="NO129">
        <v>1735.2496217851699</v>
      </c>
      <c r="NP129">
        <f t="shared" si="1198"/>
        <v>1.7352496217851698</v>
      </c>
      <c r="NQ129">
        <v>3.0170045385779099E-4</v>
      </c>
      <c r="NR129">
        <f t="shared" si="1346"/>
        <v>5.1049146168830957</v>
      </c>
      <c r="NS129">
        <f>NR129+NS128</f>
        <v>9.0390655597963345</v>
      </c>
      <c r="NT129">
        <f t="shared" si="1347"/>
        <v>2.5810463920274933</v>
      </c>
      <c r="NU129">
        <f t="shared" si="1348"/>
        <v>9.7196107162730375E-2</v>
      </c>
      <c r="NV129">
        <f t="shared" si="1349"/>
        <v>9.144082183635048E-2</v>
      </c>
      <c r="NZ129">
        <v>1422.01834862385</v>
      </c>
      <c r="OA129">
        <f t="shared" si="1199"/>
        <v>1.42201834862385</v>
      </c>
      <c r="OB129">
        <v>5.2727728480473203E-4</v>
      </c>
      <c r="OC129">
        <f t="shared" si="1350"/>
        <v>10.984943433431919</v>
      </c>
      <c r="OD129">
        <f t="shared" si="1351"/>
        <v>19.013928577396747</v>
      </c>
      <c r="OE129">
        <f t="shared" si="1352"/>
        <v>2.0093062426298274</v>
      </c>
      <c r="OF129">
        <f t="shared" si="1353"/>
        <v>0.13160837200945111</v>
      </c>
      <c r="OG129">
        <f t="shared" si="1354"/>
        <v>0.13520065336947815</v>
      </c>
      <c r="OK129">
        <v>2664.09266409266</v>
      </c>
      <c r="OL129">
        <f t="shared" si="1200"/>
        <v>2.6640926640926601</v>
      </c>
      <c r="OM129">
        <v>7.8008884460497506E-5</v>
      </c>
      <c r="ON129">
        <f t="shared" si="1355"/>
        <v>1.8099509155567868</v>
      </c>
      <c r="OO129">
        <f>ON129+OO128</f>
        <v>3.072389271027105</v>
      </c>
      <c r="OP129">
        <f t="shared" si="1356"/>
        <v>4.0541966234011513</v>
      </c>
      <c r="OQ129">
        <f t="shared" si="1357"/>
        <v>1.3567660358244658E-2</v>
      </c>
      <c r="OR129">
        <f t="shared" si="1358"/>
        <v>1.5898173630780818E-2</v>
      </c>
      <c r="OV129">
        <v>1831.25</v>
      </c>
      <c r="OW129">
        <f t="shared" si="1201"/>
        <v>1.83125</v>
      </c>
      <c r="OX129">
        <v>2.06134393063583E-4</v>
      </c>
      <c r="OY129">
        <f t="shared" si="1359"/>
        <v>5.1023364619698759</v>
      </c>
      <c r="OZ129">
        <f>OY129+OZ128</f>
        <v>8.8207520173982381</v>
      </c>
      <c r="PA129">
        <f t="shared" si="1360"/>
        <v>2.5496966714521303</v>
      </c>
      <c r="PB129">
        <f t="shared" si="1361"/>
        <v>6.4210606325886599E-2</v>
      </c>
      <c r="PC129">
        <f t="shared" si="1362"/>
        <v>6.6985130428223627E-2</v>
      </c>
      <c r="PG129">
        <v>1441.71779141104</v>
      </c>
      <c r="PH129">
        <f t="shared" si="1202"/>
        <v>1.44171779141104</v>
      </c>
      <c r="PI129">
        <v>2.9550920245398701E-4</v>
      </c>
      <c r="PJ129">
        <f t="shared" si="1363"/>
        <v>8.1407493788977145</v>
      </c>
      <c r="PK129">
        <f t="shared" si="1364"/>
        <v>13.241167953939819</v>
      </c>
      <c r="PL129">
        <f t="shared" si="1365"/>
        <v>2.0986796701875963</v>
      </c>
      <c r="PM129">
        <f t="shared" si="1366"/>
        <v>0.11833835418732148</v>
      </c>
      <c r="PN129">
        <f t="shared" si="1367"/>
        <v>0.12093729669325963</v>
      </c>
      <c r="PR129">
        <v>2159.7633136094601</v>
      </c>
      <c r="PS129">
        <f t="shared" si="1203"/>
        <v>2.1597633136094601</v>
      </c>
      <c r="PT129">
        <v>1.8723865877712001E-4</v>
      </c>
      <c r="PU129">
        <f t="shared" si="1368"/>
        <v>4.9930309007232001</v>
      </c>
      <c r="PV129">
        <f>PU129+PV128</f>
        <v>7.4023230330922507</v>
      </c>
      <c r="PW129">
        <f t="shared" si="1369"/>
        <v>3.1763545812907132</v>
      </c>
      <c r="PX129">
        <f t="shared" si="1370"/>
        <v>7.0512936417786415E-2</v>
      </c>
      <c r="PY129">
        <f t="shared" si="1371"/>
        <v>7.2375891874639636E-2</v>
      </c>
      <c r="QC129">
        <v>1408.1632653061199</v>
      </c>
      <c r="QD129">
        <f t="shared" si="1204"/>
        <v>1.40816326530612</v>
      </c>
      <c r="QE129">
        <v>5.0256410256410201E-4</v>
      </c>
      <c r="QF129">
        <f t="shared" ref="QF129:QF134" si="1399">QE129*100/0.00364</f>
        <v>13.806706114398407</v>
      </c>
      <c r="QG129">
        <f t="shared" ref="QG129:QG134" si="1400">QF129+QG128</f>
        <v>24.232178078331899</v>
      </c>
      <c r="QH129">
        <f t="shared" si="1372"/>
        <v>1.1538187606766073</v>
      </c>
      <c r="QI129">
        <f t="shared" si="1373"/>
        <v>0.258225566244076</v>
      </c>
      <c r="QJ129">
        <f t="shared" si="1374"/>
        <v>0.2604025314066355</v>
      </c>
      <c r="QN129">
        <v>2144.6254071661201</v>
      </c>
      <c r="QO129">
        <f t="shared" si="1205"/>
        <v>2.1446254071661199</v>
      </c>
      <c r="QP129">
        <v>1.9384615384615301E-4</v>
      </c>
      <c r="QQ129">
        <f t="shared" si="1375"/>
        <v>5.8212058212057967</v>
      </c>
      <c r="QR129">
        <f>QQ129+QR128</f>
        <v>8.5932085932085709</v>
      </c>
      <c r="QS129">
        <f t="shared" si="1376"/>
        <v>3.0210423358264453</v>
      </c>
      <c r="QT129">
        <f t="shared" si="1377"/>
        <v>6.9571264660750212E-2</v>
      </c>
      <c r="QU129">
        <f t="shared" si="1378"/>
        <v>7.2399176494630471E-2</v>
      </c>
      <c r="QY129">
        <v>1949.94262765346</v>
      </c>
      <c r="QZ129">
        <f t="shared" si="1206"/>
        <v>1.9499426276534599</v>
      </c>
      <c r="RA129">
        <v>1.4216867469879499E-4</v>
      </c>
      <c r="RB129">
        <f t="shared" si="1379"/>
        <v>3.8950321835286297</v>
      </c>
      <c r="RC129">
        <f>RB129+RC128</f>
        <v>8.7803267865984367</v>
      </c>
      <c r="RD129">
        <f t="shared" si="1380"/>
        <v>2.6469622539367355</v>
      </c>
      <c r="RE129">
        <f t="shared" si="1381"/>
        <v>8.0895224687494632E-2</v>
      </c>
      <c r="RF129">
        <f t="shared" si="1382"/>
        <v>8.2961803205339649E-2</v>
      </c>
      <c r="RJ129">
        <v>1425.1207729468499</v>
      </c>
      <c r="RK129">
        <f t="shared" si="1207"/>
        <v>1.4251207729468498</v>
      </c>
      <c r="RL129">
        <v>5.9900417889214804E-4</v>
      </c>
      <c r="RM129">
        <f t="shared" si="1383"/>
        <v>19.016005679115811</v>
      </c>
      <c r="RN129">
        <f t="shared" si="1384"/>
        <v>33.508100690460353</v>
      </c>
      <c r="RO129">
        <f t="shared" si="1385"/>
        <v>1.7129969646319259</v>
      </c>
      <c r="RP129">
        <f t="shared" si="1386"/>
        <v>0.21701823826660388</v>
      </c>
      <c r="RQ129">
        <f t="shared" si="1387"/>
        <v>0.24286652222725011</v>
      </c>
      <c r="RU129">
        <v>1500</v>
      </c>
      <c r="RV129">
        <f t="shared" si="1208"/>
        <v>1.5</v>
      </c>
      <c r="RW129">
        <v>3.6695652173913002E-4</v>
      </c>
      <c r="RX129">
        <f t="shared" si="1388"/>
        <v>9.1969053067451139</v>
      </c>
      <c r="RY129">
        <f t="shared" si="1389"/>
        <v>14.383785550833593</v>
      </c>
      <c r="RZ129">
        <f t="shared" si="1390"/>
        <v>1.6558570655601736</v>
      </c>
      <c r="SA129">
        <f t="shared" si="1391"/>
        <v>0.17468755438640843</v>
      </c>
      <c r="SB129">
        <f t="shared" si="1392"/>
        <v>0.16884223617019622</v>
      </c>
      <c r="SF129">
        <v>2289.0832008479001</v>
      </c>
      <c r="SG129">
        <f t="shared" si="1209"/>
        <v>2.2890832008479003</v>
      </c>
      <c r="SH129">
        <v>1.13513513513513E-4</v>
      </c>
      <c r="SI129">
        <f t="shared" si="1393"/>
        <v>3.0585092825756588</v>
      </c>
      <c r="SJ129">
        <f>SI129+SJ128</f>
        <v>4.8062288726189095</v>
      </c>
      <c r="SK129">
        <f t="shared" si="1394"/>
        <v>3.9100005794454828</v>
      </c>
      <c r="SL129">
        <f t="shared" si="1395"/>
        <v>1.6221935789774423E-2</v>
      </c>
      <c r="SM129">
        <f t="shared" si="1396"/>
        <v>2.0127220355316479E-2</v>
      </c>
    </row>
    <row r="130" spans="1:507" x14ac:dyDescent="0.25">
      <c r="A130" s="4">
        <v>5.7236199999999999E-5</v>
      </c>
      <c r="B130" s="1">
        <v>0.99994000000000005</v>
      </c>
      <c r="E130">
        <v>1511.97604790419</v>
      </c>
      <c r="F130">
        <f t="shared" si="1164"/>
        <v>1.5119760479041899</v>
      </c>
      <c r="G130">
        <v>3.5982532751091702E-4</v>
      </c>
      <c r="H130">
        <f t="shared" si="1210"/>
        <v>4.6730562014404802</v>
      </c>
      <c r="I130">
        <f>H130+I129</f>
        <v>10.525718822662046</v>
      </c>
      <c r="J130">
        <f t="shared" si="1211"/>
        <v>2.1605658751022507</v>
      </c>
      <c r="K130">
        <f t="shared" si="1212"/>
        <v>9.9076414154172884E-2</v>
      </c>
      <c r="L130">
        <f t="shared" si="1213"/>
        <v>0.10038118394059146</v>
      </c>
      <c r="P130">
        <v>1540.1459854014499</v>
      </c>
      <c r="Q130">
        <f t="shared" si="1165"/>
        <v>1.5401459854014499</v>
      </c>
      <c r="R130">
        <v>4.0899073554183E-4</v>
      </c>
      <c r="S130">
        <f t="shared" si="1214"/>
        <v>7.1377091717596857</v>
      </c>
      <c r="T130">
        <f>S130+T129</f>
        <v>13.879661503577108</v>
      </c>
      <c r="U130">
        <f t="shared" si="1215"/>
        <v>2.4602639675632156</v>
      </c>
      <c r="V130">
        <f t="shared" si="1216"/>
        <v>8.0814895737873663E-2</v>
      </c>
      <c r="W130">
        <f t="shared" si="1217"/>
        <v>8.8809529591720324E-2</v>
      </c>
      <c r="AA130">
        <v>1664.7058823529401</v>
      </c>
      <c r="AB130">
        <f t="shared" si="1166"/>
        <v>1.6647058823529401</v>
      </c>
      <c r="AC130">
        <v>2.27027027027027E-4</v>
      </c>
      <c r="AD130">
        <f t="shared" si="1218"/>
        <v>3.0720842628826386</v>
      </c>
      <c r="AE130">
        <f>AD130+AE129</f>
        <v>7.2413414767947817</v>
      </c>
      <c r="AF130">
        <f t="shared" si="1219"/>
        <v>2.8312449762334548</v>
      </c>
      <c r="AG130">
        <f t="shared" si="1220"/>
        <v>5.6312278585537084E-2</v>
      </c>
      <c r="AH130">
        <f t="shared" si="1221"/>
        <v>5.8743679479180362E-2</v>
      </c>
      <c r="AL130">
        <v>1868.4210526315701</v>
      </c>
      <c r="AM130">
        <f t="shared" si="1167"/>
        <v>1.8684210526315701</v>
      </c>
      <c r="AN130">
        <v>1.3576805385556799E-4</v>
      </c>
      <c r="AO130">
        <f t="shared" si="1222"/>
        <v>2.0539796347287136</v>
      </c>
      <c r="AP130">
        <f t="shared" si="1223"/>
        <v>3.1482102152259661</v>
      </c>
      <c r="AQ130">
        <f t="shared" si="1224"/>
        <v>3.5404813866021696</v>
      </c>
      <c r="AR130">
        <f t="shared" si="1225"/>
        <v>2.3112505691515663E-2</v>
      </c>
      <c r="AS130">
        <f t="shared" si="1226"/>
        <v>2.3985650082600864E-2</v>
      </c>
      <c r="AW130">
        <v>1066.29834254143</v>
      </c>
      <c r="AX130">
        <f t="shared" si="1168"/>
        <v>1.0662983425414301</v>
      </c>
      <c r="AY130">
        <v>2.8447513812154601E-4</v>
      </c>
      <c r="AZ130">
        <f t="shared" si="1227"/>
        <v>2.3241432853067487</v>
      </c>
      <c r="BA130">
        <f>AZ130+BA129</f>
        <v>4.8586285342866207</v>
      </c>
      <c r="BB130">
        <f t="shared" si="1228"/>
        <v>3.1160521179032958</v>
      </c>
      <c r="BC130">
        <f t="shared" si="1229"/>
        <v>5.294709941493065E-2</v>
      </c>
      <c r="BD130">
        <f t="shared" si="1230"/>
        <v>5.5916252418344761E-2</v>
      </c>
      <c r="BH130">
        <v>931.47208121827396</v>
      </c>
      <c r="BI130">
        <f t="shared" si="1169"/>
        <v>0.93147208121827396</v>
      </c>
      <c r="BJ130">
        <v>6.1541208580975803E-4</v>
      </c>
      <c r="BK130">
        <f t="shared" si="1231"/>
        <v>4.8457644551949457</v>
      </c>
      <c r="BL130">
        <f>BK130+BL129</f>
        <v>9.0845530261322729</v>
      </c>
      <c r="BM130">
        <f t="shared" si="1232"/>
        <v>1.8406291618152868</v>
      </c>
      <c r="BN130">
        <f t="shared" si="1233"/>
        <v>0.164968600899603</v>
      </c>
      <c r="BO130">
        <f t="shared" si="1234"/>
        <v>0.16362523769810158</v>
      </c>
      <c r="BS130">
        <v>1520.95808383233</v>
      </c>
      <c r="BT130">
        <f t="shared" si="1170"/>
        <v>1.52095808383233</v>
      </c>
      <c r="BU130">
        <v>3.4790697674418601E-4</v>
      </c>
      <c r="BV130">
        <f t="shared" si="1235"/>
        <v>5.8275875501538694</v>
      </c>
      <c r="BW130">
        <f>BV130+BW129</f>
        <v>10.782595146273991</v>
      </c>
      <c r="BX130">
        <f t="shared" si="1236"/>
        <v>2.1112693364447144</v>
      </c>
      <c r="BY130">
        <f t="shared" si="1237"/>
        <v>9.6519347008786144E-2</v>
      </c>
      <c r="BZ130">
        <f t="shared" si="1238"/>
        <v>9.8874538516243046E-2</v>
      </c>
      <c r="CD130">
        <v>995.14563106796095</v>
      </c>
      <c r="CE130">
        <f t="shared" si="1171"/>
        <v>0.99514563106796095</v>
      </c>
      <c r="CF130">
        <v>6.6033755274261599E-4</v>
      </c>
      <c r="CG130">
        <f t="shared" si="1239"/>
        <v>8.3481359385918577</v>
      </c>
      <c r="CH130">
        <f>CG130+CH129</f>
        <v>17.923154475187616</v>
      </c>
      <c r="CI130">
        <f t="shared" si="1240"/>
        <v>2.7371718604440769</v>
      </c>
      <c r="CJ130">
        <f t="shared" si="1241"/>
        <v>7.0992665590941001E-2</v>
      </c>
      <c r="CK130">
        <f t="shared" si="1242"/>
        <v>9.3681352305909141E-2</v>
      </c>
      <c r="CO130">
        <v>977.95823665893204</v>
      </c>
      <c r="CP130">
        <f t="shared" si="1172"/>
        <v>0.977958236658932</v>
      </c>
      <c r="CQ130">
        <v>6.8753625290023102E-4</v>
      </c>
      <c r="CR130">
        <f t="shared" si="1243"/>
        <v>6.7537942328116998</v>
      </c>
      <c r="CS130">
        <f>CR130+CS129</f>
        <v>13.84714780129363</v>
      </c>
      <c r="CT130">
        <f t="shared" si="1244"/>
        <v>2.1084257468853367</v>
      </c>
      <c r="CU130">
        <f t="shared" si="1245"/>
        <v>0.12293879252122787</v>
      </c>
      <c r="CV130">
        <f t="shared" si="1246"/>
        <v>0.1287856615558641</v>
      </c>
      <c r="CZ130">
        <v>1108.56987788331</v>
      </c>
      <c r="DA130">
        <f t="shared" si="1173"/>
        <v>1.10856987788331</v>
      </c>
      <c r="DB130">
        <v>3.9179104477611901E-4</v>
      </c>
      <c r="DC130">
        <f t="shared" si="1247"/>
        <v>4.1241162608012525</v>
      </c>
      <c r="DD130">
        <f>DC130+DD129</f>
        <v>9.9764336213668301</v>
      </c>
      <c r="DE130">
        <f t="shared" si="1248"/>
        <v>2.0218392122929707</v>
      </c>
      <c r="DF130">
        <f t="shared" si="1249"/>
        <v>0.12242258953619028</v>
      </c>
      <c r="DG130">
        <f t="shared" si="1250"/>
        <v>0.12164769372714836</v>
      </c>
      <c r="DK130">
        <v>811.01535741906901</v>
      </c>
      <c r="DL130">
        <f t="shared" si="1174"/>
        <v>0.81101535741906905</v>
      </c>
      <c r="DM130">
        <v>8.3862433862433804E-4</v>
      </c>
      <c r="DN130">
        <f t="shared" si="1251"/>
        <v>5.0794932684696432</v>
      </c>
      <c r="DO130">
        <f>DN130+DO129</f>
        <v>10.607648402923985</v>
      </c>
      <c r="DP130">
        <f t="shared" si="1252"/>
        <v>1.7232048605060588</v>
      </c>
      <c r="DQ130">
        <f t="shared" si="1253"/>
        <v>0.16746419179136202</v>
      </c>
      <c r="DR130">
        <f t="shared" si="1254"/>
        <v>0.17030834108752366</v>
      </c>
      <c r="DV130">
        <v>1056.3255368140401</v>
      </c>
      <c r="DW130">
        <f t="shared" si="1175"/>
        <v>1.0563255368140401</v>
      </c>
      <c r="DX130">
        <v>5.3262198816750599E-4</v>
      </c>
      <c r="DY130">
        <f t="shared" si="1255"/>
        <v>6.24410302658272</v>
      </c>
      <c r="DZ130">
        <f>DY130+DZ129</f>
        <v>13.625059156206753</v>
      </c>
      <c r="EA130">
        <f t="shared" si="1256"/>
        <v>1.8793185854901024</v>
      </c>
      <c r="EB130">
        <f t="shared" si="1257"/>
        <v>0.14556235162164591</v>
      </c>
      <c r="EC130">
        <f t="shared" si="1258"/>
        <v>0.148316590711152</v>
      </c>
      <c r="EG130">
        <v>1107.4508879264299</v>
      </c>
      <c r="EH130">
        <f t="shared" si="1176"/>
        <v>1.10745088792643</v>
      </c>
      <c r="EI130">
        <v>4.4456509599036898E-4</v>
      </c>
      <c r="EJ130">
        <f t="shared" si="1259"/>
        <v>4.6747118400669718</v>
      </c>
      <c r="EK130">
        <f>EJ130+EK129</f>
        <v>7.8717222585274937</v>
      </c>
      <c r="EL130">
        <f t="shared" si="1260"/>
        <v>3.0191660665176818</v>
      </c>
      <c r="EM130">
        <f t="shared" si="1261"/>
        <v>4.8805051850912898E-2</v>
      </c>
      <c r="EN130">
        <f t="shared" si="1262"/>
        <v>5.2706947148301674E-2</v>
      </c>
      <c r="ER130">
        <v>927.05570291777099</v>
      </c>
      <c r="ES130">
        <f t="shared" si="1177"/>
        <v>0.92705570291777095</v>
      </c>
      <c r="ET130">
        <v>5.3399772641151897E-4</v>
      </c>
      <c r="EU130">
        <f t="shared" si="1263"/>
        <v>3.9496873255289859</v>
      </c>
      <c r="EV130">
        <f>EU130+EV129</f>
        <v>7.4207775493227199</v>
      </c>
      <c r="EW130">
        <f t="shared" si="1264"/>
        <v>1.9984074801214535</v>
      </c>
      <c r="EX130">
        <f t="shared" si="1265"/>
        <v>0.12196903043346607</v>
      </c>
      <c r="EY130">
        <f t="shared" si="1266"/>
        <v>0.12508874370137846</v>
      </c>
      <c r="FC130">
        <v>921.27351018495699</v>
      </c>
      <c r="FD130">
        <f t="shared" si="1178"/>
        <v>0.92127351018495696</v>
      </c>
      <c r="FE130">
        <v>5.5885633966221105E-4</v>
      </c>
      <c r="FF130">
        <f t="shared" si="1267"/>
        <v>3.5505485366087108</v>
      </c>
      <c r="FG130">
        <f>FF130+FG129</f>
        <v>7.3508552033052226</v>
      </c>
      <c r="FH130">
        <f t="shared" si="1268"/>
        <v>2.0420766185734438</v>
      </c>
      <c r="FI130">
        <f t="shared" si="1269"/>
        <v>0.14465942285631669</v>
      </c>
      <c r="FJ130">
        <f t="shared" si="1270"/>
        <v>0.14106095782227057</v>
      </c>
      <c r="FN130">
        <v>1158.1632653061199</v>
      </c>
      <c r="FO130">
        <f t="shared" si="1179"/>
        <v>1.15816326530612</v>
      </c>
      <c r="FP130">
        <v>3.9140624999999999E-4</v>
      </c>
      <c r="FQ130">
        <f t="shared" si="1271"/>
        <v>3.5582386363636362</v>
      </c>
      <c r="FR130">
        <f>FQ130+FR129</f>
        <v>7.3082386363636349</v>
      </c>
      <c r="FS130">
        <f t="shared" si="1272"/>
        <v>2.6167019300604073</v>
      </c>
      <c r="FT130">
        <f t="shared" si="1273"/>
        <v>6.3211714321637705E-2</v>
      </c>
      <c r="FU130">
        <f t="shared" si="1274"/>
        <v>6.6544950912863013E-2</v>
      </c>
      <c r="FY130">
        <v>1523.2528467991399</v>
      </c>
      <c r="FZ130">
        <f t="shared" si="1180"/>
        <v>1.52325284679914</v>
      </c>
      <c r="GA130">
        <v>4.31782080316417E-4</v>
      </c>
      <c r="GB130">
        <f t="shared" si="1275"/>
        <v>6.2759023301804797</v>
      </c>
      <c r="GC130">
        <f>GB130+GC129</f>
        <v>11.881876843808259</v>
      </c>
      <c r="GD130">
        <f t="shared" si="1276"/>
        <v>2.5508008997196616</v>
      </c>
      <c r="GE130">
        <f t="shared" si="1277"/>
        <v>7.4528723906654312E-2</v>
      </c>
      <c r="GF130">
        <f t="shared" si="1278"/>
        <v>8.0811844843214214E-2</v>
      </c>
      <c r="GJ130">
        <v>1132.43243243243</v>
      </c>
      <c r="GK130">
        <f t="shared" si="1181"/>
        <v>1.13243243243243</v>
      </c>
      <c r="GL130">
        <v>5.2521008403361299E-4</v>
      </c>
      <c r="GM130">
        <f t="shared" si="1279"/>
        <v>4.6437673212521036</v>
      </c>
      <c r="GN130">
        <f>GM130+GN129</f>
        <v>9.0274836725140801</v>
      </c>
      <c r="GO130">
        <f t="shared" si="1280"/>
        <v>3.0377282529926624</v>
      </c>
      <c r="GP130">
        <f t="shared" si="1281"/>
        <v>4.6357802321304466E-2</v>
      </c>
      <c r="GQ130">
        <f t="shared" si="1282"/>
        <v>5.1965387260595304E-2</v>
      </c>
      <c r="GU130">
        <v>1556.18357487922</v>
      </c>
      <c r="GV130">
        <f t="shared" si="1182"/>
        <v>1.5561835748792201</v>
      </c>
      <c r="GW130">
        <v>3.9420289855072402E-4</v>
      </c>
      <c r="GX130">
        <f t="shared" si="1283"/>
        <v>5.4826550563383032</v>
      </c>
      <c r="GY130">
        <f>GX130+GY129</f>
        <v>10.924996472556472</v>
      </c>
      <c r="GZ130">
        <f t="shared" si="1284"/>
        <v>2.2081185630707596</v>
      </c>
      <c r="HA130">
        <f t="shared" si="1285"/>
        <v>9.4851291627196299E-2</v>
      </c>
      <c r="HB130">
        <f t="shared" si="1286"/>
        <v>9.7258437966876499E-2</v>
      </c>
      <c r="HF130">
        <v>887.06948640483301</v>
      </c>
      <c r="HG130">
        <f t="shared" si="1183"/>
        <v>0.88706948640483296</v>
      </c>
      <c r="HH130">
        <v>6.5064954682779398E-4</v>
      </c>
      <c r="HI130">
        <f t="shared" si="1287"/>
        <v>5.4860838686997804</v>
      </c>
      <c r="HJ130">
        <f>HI130+HJ129</f>
        <v>11.949710367173907</v>
      </c>
      <c r="HK130">
        <f t="shared" si="1288"/>
        <v>1.646225177829026</v>
      </c>
      <c r="HL130">
        <f t="shared" si="1289"/>
        <v>0.17773412024872673</v>
      </c>
      <c r="HM130">
        <f t="shared" si="1290"/>
        <v>0.17666529521268995</v>
      </c>
      <c r="HQ130">
        <v>1531.3533223752499</v>
      </c>
      <c r="HR130">
        <f t="shared" si="1184"/>
        <v>1.53135332237525</v>
      </c>
      <c r="HS130">
        <v>3.2057473218840302E-4</v>
      </c>
      <c r="HT130">
        <f t="shared" si="1291"/>
        <v>5.212597271356147</v>
      </c>
      <c r="HU130">
        <f>HT130+HU129</f>
        <v>9.4778601246308138</v>
      </c>
      <c r="HV130">
        <f t="shared" si="1292"/>
        <v>1.964332613190731</v>
      </c>
      <c r="HW130">
        <f t="shared" si="1293"/>
        <v>0.12252023404659618</v>
      </c>
      <c r="HX130">
        <f t="shared" si="1294"/>
        <v>0.11875107492836971</v>
      </c>
      <c r="IB130">
        <v>909.098389883972</v>
      </c>
      <c r="IC130">
        <f t="shared" si="1185"/>
        <v>0.90909838988397196</v>
      </c>
      <c r="ID130">
        <v>5.2627753243547301E-4</v>
      </c>
      <c r="IE130">
        <f t="shared" si="1295"/>
        <v>3.1233087978366347</v>
      </c>
      <c r="IF130">
        <f>IE130+IF129</f>
        <v>7.7094197147340706</v>
      </c>
      <c r="IG130">
        <f t="shared" si="1296"/>
        <v>2.3695912532907877</v>
      </c>
      <c r="IH130">
        <f t="shared" si="1297"/>
        <v>8.9501799989111244E-2</v>
      </c>
      <c r="II130">
        <f t="shared" si="1298"/>
        <v>9.6839314877369534E-2</v>
      </c>
      <c r="IM130">
        <v>936.15470371323204</v>
      </c>
      <c r="IN130">
        <f t="shared" si="1186"/>
        <v>0.93615470371323206</v>
      </c>
      <c r="IO130">
        <v>4.7101449275362302E-4</v>
      </c>
      <c r="IP130">
        <f t="shared" si="1299"/>
        <v>3.0545686949002788</v>
      </c>
      <c r="IQ130">
        <f>IP130+IQ129</f>
        <v>6.2971108479482574</v>
      </c>
      <c r="IR130">
        <f t="shared" si="1300"/>
        <v>2.1798672563594583</v>
      </c>
      <c r="IS130">
        <f t="shared" si="1301"/>
        <v>0.10266851005678229</v>
      </c>
      <c r="IT130">
        <f t="shared" si="1302"/>
        <v>0.10416748009535444</v>
      </c>
      <c r="IX130">
        <v>1045.18072289156</v>
      </c>
      <c r="IY130">
        <f t="shared" si="1187"/>
        <v>1.0451807228915599</v>
      </c>
      <c r="IZ130">
        <v>5.8205194318128501E-4</v>
      </c>
      <c r="JA130">
        <f t="shared" si="1303"/>
        <v>5.3794079776458874</v>
      </c>
      <c r="JB130">
        <f>JA130+JB129</f>
        <v>12.48530013376867</v>
      </c>
      <c r="JC130">
        <f t="shared" si="1304"/>
        <v>1.8166075949436957</v>
      </c>
      <c r="JD130">
        <f t="shared" si="1305"/>
        <v>0.14825251291068403</v>
      </c>
      <c r="JE130">
        <f t="shared" si="1306"/>
        <v>0.1540894201458072</v>
      </c>
      <c r="JI130">
        <v>1077.50826299543</v>
      </c>
      <c r="JJ130">
        <f t="shared" si="1188"/>
        <v>1.07750826299543</v>
      </c>
      <c r="JK130">
        <v>4.99590264689011E-4</v>
      </c>
      <c r="JL130">
        <f t="shared" si="1307"/>
        <v>6.0336988489010999</v>
      </c>
      <c r="JM130">
        <f>JL130+JM129</f>
        <v>11.822447240145671</v>
      </c>
      <c r="JN130">
        <f t="shared" si="1308"/>
        <v>1.6105247683225494</v>
      </c>
      <c r="JO130">
        <f t="shared" si="1309"/>
        <v>0.17731188563999176</v>
      </c>
      <c r="JP130">
        <f t="shared" si="1310"/>
        <v>0.17527900846377925</v>
      </c>
      <c r="JT130">
        <v>1434.8488345257299</v>
      </c>
      <c r="JU130">
        <f t="shared" si="1189"/>
        <v>1.43484883452573</v>
      </c>
      <c r="JV130">
        <v>4.6492499423032499E-4</v>
      </c>
      <c r="JW130">
        <f t="shared" si="1311"/>
        <v>9.0101743067892439</v>
      </c>
      <c r="JX130">
        <f>JW130+JX129</f>
        <v>17.015977973260902</v>
      </c>
      <c r="JY130">
        <f t="shared" si="1312"/>
        <v>1.4888703986869092</v>
      </c>
      <c r="JZ130">
        <f t="shared" si="1313"/>
        <v>0.20401134790240336</v>
      </c>
      <c r="KA130">
        <f t="shared" si="1314"/>
        <v>0.19744625976521013</v>
      </c>
      <c r="KE130">
        <v>1683.3765556947999</v>
      </c>
      <c r="KF130">
        <f t="shared" si="1190"/>
        <v>1.6833765556947999</v>
      </c>
      <c r="KG130">
        <v>2.7684729064039401E-4</v>
      </c>
      <c r="KH130">
        <f t="shared" si="1315"/>
        <v>4.5911656822619236</v>
      </c>
      <c r="KI130">
        <f>KH130+KI129</f>
        <v>8.3653979691035758</v>
      </c>
      <c r="KJ130">
        <f t="shared" si="1316"/>
        <v>2.4716979762635982</v>
      </c>
      <c r="KK130">
        <f t="shared" si="1317"/>
        <v>8.4190158975563728E-2</v>
      </c>
      <c r="KL130">
        <f t="shared" si="1318"/>
        <v>8.5335359500054456E-2</v>
      </c>
      <c r="KP130">
        <v>1186.6477582633299</v>
      </c>
      <c r="KQ130">
        <f t="shared" si="1191"/>
        <v>1.1866477582633299</v>
      </c>
      <c r="KR130">
        <v>5.97752808988764E-4</v>
      </c>
      <c r="KS130">
        <f t="shared" si="1319"/>
        <v>8.3601791466959998</v>
      </c>
      <c r="KT130">
        <f>KS130+KT129</f>
        <v>16.893219140410142</v>
      </c>
      <c r="KU130">
        <f t="shared" si="1320"/>
        <v>1.6479163377449886</v>
      </c>
      <c r="KV130">
        <f t="shared" si="1321"/>
        <v>0.15167775145932039</v>
      </c>
      <c r="KW130">
        <f t="shared" si="1322"/>
        <v>0.15219216096337659</v>
      </c>
      <c r="LA130">
        <v>1335.66193311956</v>
      </c>
      <c r="LB130">
        <f t="shared" si="1192"/>
        <v>1.3356619331195601</v>
      </c>
      <c r="LC130">
        <v>4.5762711864406799E-4</v>
      </c>
      <c r="LD130">
        <f t="shared" si="1323"/>
        <v>5.9664552626345246</v>
      </c>
      <c r="LE130">
        <f>LD130+LE129</f>
        <v>12.463262104169893</v>
      </c>
      <c r="LF130">
        <f t="shared" si="1324"/>
        <v>2.6952026188742901</v>
      </c>
      <c r="LG130">
        <f t="shared" si="1325"/>
        <v>6.1753455201411511E-2</v>
      </c>
      <c r="LH130">
        <f t="shared" si="1326"/>
        <v>7.6946551867686147E-2</v>
      </c>
      <c r="LL130">
        <v>1473.1182795698901</v>
      </c>
      <c r="LM130">
        <f t="shared" si="1193"/>
        <v>1.4731182795698901</v>
      </c>
      <c r="LN130">
        <v>5.7545062594150905E-4</v>
      </c>
      <c r="LO130">
        <f t="shared" si="1327"/>
        <v>8.9217151308761089</v>
      </c>
      <c r="LP130">
        <f>LO130+LP129</f>
        <v>20.377397086791795</v>
      </c>
      <c r="LQ130">
        <f t="shared" si="1328"/>
        <v>1.6370809715580321</v>
      </c>
      <c r="LR130">
        <f t="shared" si="1329"/>
        <v>0.20157770040701237</v>
      </c>
      <c r="LS130">
        <f t="shared" si="1330"/>
        <v>0.20549651902481561</v>
      </c>
      <c r="LW130">
        <v>1809.62462806134</v>
      </c>
      <c r="LX130">
        <f t="shared" si="1194"/>
        <v>1.8096246280613399</v>
      </c>
      <c r="LY130">
        <v>1.3747997253376099E-4</v>
      </c>
      <c r="LZ130">
        <f t="shared" si="1397"/>
        <v>1.6042003796238156</v>
      </c>
      <c r="MA130">
        <f t="shared" si="1398"/>
        <v>4.304953778250459</v>
      </c>
      <c r="MB130">
        <f t="shared" si="1331"/>
        <v>2.1372519801173439E-7</v>
      </c>
      <c r="MC130">
        <f t="shared" si="1332"/>
        <v>3.380944689272946E-2</v>
      </c>
      <c r="MD130">
        <f t="shared" si="1333"/>
        <v>3.4672088453451329E-2</v>
      </c>
      <c r="MH130">
        <v>1712.0756186497599</v>
      </c>
      <c r="MI130">
        <f t="shared" si="1195"/>
        <v>1.7120756186497599</v>
      </c>
      <c r="MJ130">
        <v>2.3105462526994001E-4</v>
      </c>
      <c r="MK130">
        <f t="shared" si="1334"/>
        <v>3.2180309926175488</v>
      </c>
      <c r="ML130">
        <f>MK130+ML129</f>
        <v>4.5632079843221476</v>
      </c>
      <c r="MM130">
        <f t="shared" si="1335"/>
        <v>2.7250295124425561</v>
      </c>
      <c r="MN130">
        <f t="shared" si="1336"/>
        <v>4.8768683756182984E-2</v>
      </c>
      <c r="MO130">
        <f t="shared" si="1337"/>
        <v>4.9343535950000496E-2</v>
      </c>
      <c r="MS130">
        <v>1562.75510204081</v>
      </c>
      <c r="MT130">
        <f t="shared" si="1196"/>
        <v>1.5627551020408099</v>
      </c>
      <c r="MU130">
        <v>3.5666666666666599E-4</v>
      </c>
      <c r="MV130">
        <f t="shared" si="1338"/>
        <v>4.7115808014090614</v>
      </c>
      <c r="MW130">
        <f>MV130+MW129</f>
        <v>9.1589608102157491</v>
      </c>
      <c r="MX130">
        <f t="shared" si="1339"/>
        <v>2.4247897365293727</v>
      </c>
      <c r="MY130">
        <f t="shared" si="1340"/>
        <v>8.128671796396876E-2</v>
      </c>
      <c r="MZ130">
        <f t="shared" si="1341"/>
        <v>8.1353427774744053E-2</v>
      </c>
      <c r="ND130">
        <v>1504.2328482328401</v>
      </c>
      <c r="NE130">
        <f t="shared" si="1197"/>
        <v>1.50423284823284</v>
      </c>
      <c r="NF130">
        <v>3.6216216216216197E-4</v>
      </c>
      <c r="NG130">
        <f t="shared" si="1342"/>
        <v>4.4112321822431424</v>
      </c>
      <c r="NH130">
        <f>NG130+NH129</f>
        <v>8.5986107910590128</v>
      </c>
      <c r="NI130">
        <f t="shared" si="1343"/>
        <v>2.4608276105427316</v>
      </c>
      <c r="NJ130">
        <f t="shared" si="1344"/>
        <v>8.3420927303063844E-2</v>
      </c>
      <c r="NK130">
        <f t="shared" si="1345"/>
        <v>8.5006294699203996E-2</v>
      </c>
      <c r="NO130">
        <v>1507.4130105900099</v>
      </c>
      <c r="NP130">
        <f t="shared" si="1198"/>
        <v>1.5074130105900099</v>
      </c>
      <c r="NQ130">
        <v>4.8712859304084698E-4</v>
      </c>
      <c r="NR130">
        <f t="shared" si="1346"/>
        <v>8.2424465827554485</v>
      </c>
      <c r="NS130">
        <f>NR130+NS129</f>
        <v>17.281512142551783</v>
      </c>
      <c r="NT130">
        <f t="shared" si="1347"/>
        <v>1.5692868103649831</v>
      </c>
      <c r="NU130">
        <f t="shared" si="1348"/>
        <v>0.1856929066280037</v>
      </c>
      <c r="NV130">
        <f t="shared" si="1349"/>
        <v>0.17469744917681496</v>
      </c>
      <c r="NZ130">
        <v>1207.9510703363901</v>
      </c>
      <c r="OA130">
        <f t="shared" si="1199"/>
        <v>1.20795107033639</v>
      </c>
      <c r="OB130">
        <v>8.2242943801072801E-4</v>
      </c>
      <c r="OC130">
        <f t="shared" si="1350"/>
        <v>17.133946625223501</v>
      </c>
      <c r="OD130">
        <f t="shared" si="1351"/>
        <v>36.147875202620249</v>
      </c>
      <c r="OE130">
        <f t="shared" si="1352"/>
        <v>1.3788302887178576</v>
      </c>
      <c r="OF130">
        <f t="shared" si="1353"/>
        <v>0.2579553135921473</v>
      </c>
      <c r="OG130">
        <f t="shared" si="1354"/>
        <v>0.26499626433554269</v>
      </c>
      <c r="OK130">
        <v>2401.5444015444</v>
      </c>
      <c r="OL130">
        <f t="shared" si="1200"/>
        <v>2.4015444015443999</v>
      </c>
      <c r="OM130">
        <v>1.34064017934985E-4</v>
      </c>
      <c r="ON130">
        <f t="shared" si="1355"/>
        <v>3.1105340588163575</v>
      </c>
      <c r="OO130">
        <f>ON130+OO129</f>
        <v>6.1829233298434625</v>
      </c>
      <c r="OP130">
        <f t="shared" si="1356"/>
        <v>3.5781136069202537</v>
      </c>
      <c r="OQ130">
        <f t="shared" si="1357"/>
        <v>2.8000890944481129E-2</v>
      </c>
      <c r="OR130">
        <f t="shared" si="1358"/>
        <v>3.2810596248557117E-2</v>
      </c>
      <c r="OV130">
        <v>1531.25</v>
      </c>
      <c r="OW130">
        <f t="shared" si="1201"/>
        <v>1.53125</v>
      </c>
      <c r="OX130">
        <v>3.4729046242774501E-4</v>
      </c>
      <c r="OY130">
        <f t="shared" si="1359"/>
        <v>8.5962985749441838</v>
      </c>
      <c r="OZ130">
        <f>OY130+OZ129</f>
        <v>17.41705059234242</v>
      </c>
      <c r="PA130">
        <f t="shared" si="1360"/>
        <v>1.8780043418432237</v>
      </c>
      <c r="PB130">
        <f t="shared" si="1361"/>
        <v>0.12939984217916448</v>
      </c>
      <c r="PC130">
        <f t="shared" si="1362"/>
        <v>0.13499117671885966</v>
      </c>
      <c r="PG130">
        <v>1196.3190184048999</v>
      </c>
      <c r="PH130">
        <f t="shared" si="1202"/>
        <v>1.1963190184049</v>
      </c>
      <c r="PI130">
        <v>4.2624130879345598E-4</v>
      </c>
      <c r="PJ130">
        <f t="shared" si="1363"/>
        <v>11.742184815246722</v>
      </c>
      <c r="PK130">
        <f t="shared" si="1364"/>
        <v>24.983352769186538</v>
      </c>
      <c r="PL130">
        <f t="shared" si="1365"/>
        <v>1.4228328840602928</v>
      </c>
      <c r="PM130">
        <f t="shared" si="1366"/>
        <v>0.22495273670574698</v>
      </c>
      <c r="PN130">
        <f t="shared" si="1367"/>
        <v>0.2298931402905918</v>
      </c>
      <c r="PR130">
        <v>1656.8047337278099</v>
      </c>
      <c r="PS130">
        <f t="shared" si="1203"/>
        <v>1.6568047337278098</v>
      </c>
      <c r="PT130">
        <v>3.0268244575936798E-4</v>
      </c>
      <c r="PU130">
        <f t="shared" si="1368"/>
        <v>8.07153188691648</v>
      </c>
      <c r="PV130">
        <f>PU130+PV129</f>
        <v>15.47385492000873</v>
      </c>
      <c r="PW130">
        <f t="shared" si="1369"/>
        <v>1.7958660954430476</v>
      </c>
      <c r="PX130">
        <f t="shared" si="1370"/>
        <v>0.14779190126702105</v>
      </c>
      <c r="PY130">
        <f t="shared" si="1371"/>
        <v>0.15169657100468154</v>
      </c>
      <c r="QC130">
        <v>1326.5306122448901</v>
      </c>
      <c r="QD130">
        <f t="shared" si="1204"/>
        <v>1.3265306122448901</v>
      </c>
      <c r="QE130">
        <v>7.0769230769230696E-4</v>
      </c>
      <c r="QF130">
        <f t="shared" si="1399"/>
        <v>19.442096365173267</v>
      </c>
      <c r="QG130">
        <f t="shared" si="1400"/>
        <v>43.674274443505169</v>
      </c>
      <c r="QH130">
        <f t="shared" si="1372"/>
        <v>0.95487660893047244</v>
      </c>
      <c r="QI130">
        <f t="shared" si="1373"/>
        <v>0.46410207040579338</v>
      </c>
      <c r="QJ130">
        <f t="shared" si="1374"/>
        <v>0.46801467307268102</v>
      </c>
      <c r="QN130">
        <v>1670.2580806815299</v>
      </c>
      <c r="QO130">
        <f t="shared" si="1205"/>
        <v>1.6702580806815299</v>
      </c>
      <c r="QP130">
        <v>3.0256410256410203E-4</v>
      </c>
      <c r="QQ130">
        <f t="shared" si="1375"/>
        <v>9.086009086009069</v>
      </c>
      <c r="QR130">
        <f>QQ130+QR129</f>
        <v>17.67921767921764</v>
      </c>
      <c r="QS130">
        <f t="shared" si="1376"/>
        <v>1.8159865927623053</v>
      </c>
      <c r="QT130">
        <f t="shared" si="1377"/>
        <v>0.14602358829950904</v>
      </c>
      <c r="QU130">
        <f t="shared" si="1378"/>
        <v>0.15195911118228925</v>
      </c>
      <c r="QY130">
        <v>1641.5662650602401</v>
      </c>
      <c r="QZ130">
        <f t="shared" si="1206"/>
        <v>1.6415662650602401</v>
      </c>
      <c r="RA130">
        <v>2.86746987951807E-4</v>
      </c>
      <c r="RB130">
        <f t="shared" si="1379"/>
        <v>7.856081861693343</v>
      </c>
      <c r="RC130">
        <f>RB130+RC129</f>
        <v>16.636408648291781</v>
      </c>
      <c r="RD130">
        <f t="shared" si="1380"/>
        <v>1.8121471986547506</v>
      </c>
      <c r="RE130">
        <f t="shared" si="1381"/>
        <v>0.15398924782063911</v>
      </c>
      <c r="RF130">
        <f t="shared" si="1382"/>
        <v>0.15792311255436842</v>
      </c>
      <c r="RJ130">
        <v>893.71980676328303</v>
      </c>
      <c r="RK130">
        <f t="shared" si="1207"/>
        <v>0.893719806763283</v>
      </c>
      <c r="RL130">
        <v>9.4282327139088901E-4</v>
      </c>
      <c r="RM130">
        <f t="shared" si="1383"/>
        <v>29.930897504472668</v>
      </c>
      <c r="RN130">
        <f t="shared" si="1384"/>
        <v>63.438998194933021</v>
      </c>
      <c r="RO130">
        <f t="shared" si="1385"/>
        <v>0.72726161397764133</v>
      </c>
      <c r="RP130">
        <f t="shared" si="1386"/>
        <v>0.45359117761227286</v>
      </c>
      <c r="RQ130">
        <f t="shared" si="1387"/>
        <v>0.50761683764257182</v>
      </c>
      <c r="RU130">
        <v>1333.3333333333301</v>
      </c>
      <c r="RV130">
        <f t="shared" si="1208"/>
        <v>1.3333333333333302</v>
      </c>
      <c r="RW130">
        <v>5.9391304347826098E-4</v>
      </c>
      <c r="RX130">
        <f t="shared" si="1388"/>
        <v>14.885038683665691</v>
      </c>
      <c r="RY130">
        <f t="shared" si="1389"/>
        <v>29.268824234499284</v>
      </c>
      <c r="RZ130">
        <f t="shared" si="1390"/>
        <v>0.97107051201841543</v>
      </c>
      <c r="SA130">
        <f t="shared" si="1391"/>
        <v>0.35101099626741522</v>
      </c>
      <c r="SB130">
        <f t="shared" si="1392"/>
        <v>0.33926562048618353</v>
      </c>
      <c r="SF130">
        <v>1930.4451510333799</v>
      </c>
      <c r="SG130">
        <f t="shared" si="1209"/>
        <v>1.93044515103338</v>
      </c>
      <c r="SH130">
        <v>2.6054054054053998E-4</v>
      </c>
      <c r="SI130">
        <f t="shared" si="1393"/>
        <v>7.0200070200070046</v>
      </c>
      <c r="SJ130">
        <f>SI130+SJ129</f>
        <v>11.826235892625913</v>
      </c>
      <c r="SK130">
        <f t="shared" si="1394"/>
        <v>3.1582730183323915</v>
      </c>
      <c r="SL130">
        <f t="shared" si="1395"/>
        <v>4.2564184538126604E-2</v>
      </c>
      <c r="SM130">
        <f t="shared" si="1396"/>
        <v>5.281112763269924E-2</v>
      </c>
    </row>
    <row r="131" spans="1:507" x14ac:dyDescent="0.25">
      <c r="A131" s="4">
        <v>5.7980099999999997E-5</v>
      </c>
      <c r="B131" s="1">
        <v>0.99994000000000005</v>
      </c>
      <c r="E131">
        <v>1408.68263473053</v>
      </c>
      <c r="F131">
        <f t="shared" si="1164"/>
        <v>1.4086826347305301</v>
      </c>
      <c r="G131">
        <v>4.8820960698689898E-4</v>
      </c>
      <c r="H131">
        <f t="shared" si="1210"/>
        <v>6.340384506323363</v>
      </c>
      <c r="I131">
        <f t="shared" ref="I131:I141" si="1401">H131+I130</f>
        <v>16.86610332898541</v>
      </c>
      <c r="J131">
        <f t="shared" si="1211"/>
        <v>1.7875898700445862</v>
      </c>
      <c r="K131">
        <f t="shared" si="1212"/>
        <v>0.15901573554839224</v>
      </c>
      <c r="L131">
        <f t="shared" si="1213"/>
        <v>0.16110986591312074</v>
      </c>
      <c r="P131">
        <v>1364.96350364963</v>
      </c>
      <c r="Q131">
        <f t="shared" si="1165"/>
        <v>1.3649635036496299</v>
      </c>
      <c r="R131">
        <v>6.25505334081976E-4</v>
      </c>
      <c r="S131">
        <f t="shared" si="1214"/>
        <v>10.91632345692803</v>
      </c>
      <c r="T131">
        <f>S131+T130</f>
        <v>24.795984960505137</v>
      </c>
      <c r="U131">
        <f t="shared" si="1215"/>
        <v>1.9577787947563945</v>
      </c>
      <c r="V131">
        <f t="shared" si="1216"/>
        <v>0.1489082513988631</v>
      </c>
      <c r="W131">
        <f t="shared" si="1217"/>
        <v>0.16363903756001572</v>
      </c>
      <c r="AA131">
        <v>1527.4509803921501</v>
      </c>
      <c r="AB131">
        <f t="shared" si="1166"/>
        <v>1.5274509803921501</v>
      </c>
      <c r="AC131">
        <v>3.5945945945945899E-4</v>
      </c>
      <c r="AD131">
        <f t="shared" si="1218"/>
        <v>4.8641334162308389</v>
      </c>
      <c r="AE131">
        <f>AD131+AE130</f>
        <v>12.105474893025621</v>
      </c>
      <c r="AF131">
        <f t="shared" si="1219"/>
        <v>2.3274771670961361</v>
      </c>
      <c r="AG131">
        <f t="shared" si="1220"/>
        <v>9.5049835653931075E-2</v>
      </c>
      <c r="AH131">
        <f t="shared" si="1221"/>
        <v>9.9153811929701421E-2</v>
      </c>
      <c r="AL131">
        <v>1664.4736842105201</v>
      </c>
      <c r="AM131">
        <f t="shared" si="1167"/>
        <v>1.6644736842105201</v>
      </c>
      <c r="AN131">
        <v>2.9176254589963202E-4</v>
      </c>
      <c r="AO131">
        <f t="shared" si="1222"/>
        <v>4.4139568214770346</v>
      </c>
      <c r="AP131">
        <f t="shared" si="1223"/>
        <v>7.5621670367030003</v>
      </c>
      <c r="AQ131">
        <f t="shared" si="1224"/>
        <v>2.7033396001511814</v>
      </c>
      <c r="AR131">
        <f t="shared" si="1225"/>
        <v>5.640358058875454E-2</v>
      </c>
      <c r="AS131">
        <f t="shared" si="1226"/>
        <v>5.8534395424909312E-2</v>
      </c>
      <c r="AW131">
        <v>986.18784530386699</v>
      </c>
      <c r="AX131">
        <f t="shared" si="1168"/>
        <v>0.98618784530386694</v>
      </c>
      <c r="AY131">
        <v>4.49875690607734E-4</v>
      </c>
      <c r="AZ131">
        <f t="shared" si="1227"/>
        <v>3.6754549886252779</v>
      </c>
      <c r="BA131">
        <f>AZ131+BA130</f>
        <v>8.5340835229118994</v>
      </c>
      <c r="BB131">
        <f t="shared" si="1228"/>
        <v>2.4992931956112003</v>
      </c>
      <c r="BC131">
        <f t="shared" si="1229"/>
        <v>9.2298621383464563E-2</v>
      </c>
      <c r="BD131">
        <f t="shared" si="1230"/>
        <v>9.7474518305485869E-2</v>
      </c>
      <c r="BH131">
        <v>822.33502538071002</v>
      </c>
      <c r="BI131">
        <f t="shared" si="1169"/>
        <v>0.82233502538071002</v>
      </c>
      <c r="BJ131">
        <v>8.6109481417238399E-4</v>
      </c>
      <c r="BK131">
        <f t="shared" si="1231"/>
        <v>6.7802741273416061</v>
      </c>
      <c r="BL131">
        <f t="shared" ref="BL131:BL140" si="1402">BK131+BL130</f>
        <v>15.864827153473879</v>
      </c>
      <c r="BM131">
        <f t="shared" si="1232"/>
        <v>1.1723251520347808</v>
      </c>
      <c r="BN131">
        <f t="shared" si="1233"/>
        <v>0.27099397432857625</v>
      </c>
      <c r="BO131">
        <f t="shared" si="1234"/>
        <v>0.26878723116074649</v>
      </c>
      <c r="BS131">
        <v>1407.1856287425101</v>
      </c>
      <c r="BT131">
        <f t="shared" si="1170"/>
        <v>1.40718562874251</v>
      </c>
      <c r="BU131">
        <v>5.2372093023255795E-4</v>
      </c>
      <c r="BV131">
        <f t="shared" si="1235"/>
        <v>8.7725448950177221</v>
      </c>
      <c r="BW131">
        <f t="shared" ref="BW131:BW139" si="1403">BV131+BW130</f>
        <v>19.555140041291715</v>
      </c>
      <c r="BX131">
        <f t="shared" si="1236"/>
        <v>1.7528386898699628</v>
      </c>
      <c r="BY131">
        <f t="shared" si="1237"/>
        <v>0.17563211780776999</v>
      </c>
      <c r="BZ131">
        <f t="shared" si="1238"/>
        <v>0.17991775882293223</v>
      </c>
      <c r="CD131">
        <v>820.38834951456295</v>
      </c>
      <c r="CE131">
        <f t="shared" si="1171"/>
        <v>0.82038834951456296</v>
      </c>
      <c r="CF131">
        <v>9.5569620253164501E-4</v>
      </c>
      <c r="CG131">
        <f t="shared" si="1239"/>
        <v>12.08212645425594</v>
      </c>
      <c r="CH131">
        <f>CG131+CH130</f>
        <v>30.005280929443558</v>
      </c>
      <c r="CI131">
        <f t="shared" si="1240"/>
        <v>2.0948168323417362</v>
      </c>
      <c r="CJ131">
        <f t="shared" si="1241"/>
        <v>0.12809647805389077</v>
      </c>
      <c r="CK131">
        <f t="shared" si="1242"/>
        <v>0.16903508538273548</v>
      </c>
      <c r="CO131">
        <v>868.90951276101998</v>
      </c>
      <c r="CP131">
        <f t="shared" si="1172"/>
        <v>0.86890951276102002</v>
      </c>
      <c r="CQ131">
        <v>8.7461028132250495E-4</v>
      </c>
      <c r="CR131">
        <f t="shared" si="1243"/>
        <v>8.5914565945236241</v>
      </c>
      <c r="CS131">
        <f t="shared" ref="CS131:CS139" si="1404">CR131+CS130</f>
        <v>22.438604395817254</v>
      </c>
      <c r="CT131">
        <f t="shared" si="1244"/>
        <v>1.580811355944594</v>
      </c>
      <c r="CU131">
        <f t="shared" si="1245"/>
        <v>0.20025513931945915</v>
      </c>
      <c r="CV131">
        <f t="shared" si="1246"/>
        <v>0.20977911095690252</v>
      </c>
      <c r="CZ131">
        <v>1021.9158751696</v>
      </c>
      <c r="DA131">
        <f t="shared" si="1173"/>
        <v>1.0219158751696</v>
      </c>
      <c r="DB131">
        <v>5.5223880597014905E-4</v>
      </c>
      <c r="DC131">
        <f t="shared" si="1247"/>
        <v>5.8130400628436742</v>
      </c>
      <c r="DD131">
        <f>DC131+DD130</f>
        <v>15.789473684210504</v>
      </c>
      <c r="DE131">
        <f t="shared" si="1248"/>
        <v>1.5696924138660409</v>
      </c>
      <c r="DF131">
        <f t="shared" si="1249"/>
        <v>0.19177856258854528</v>
      </c>
      <c r="DG131">
        <f t="shared" si="1250"/>
        <v>0.1905646656682386</v>
      </c>
      <c r="DK131">
        <v>747.78109232865597</v>
      </c>
      <c r="DL131">
        <f t="shared" si="1174"/>
        <v>0.74778109232865597</v>
      </c>
      <c r="DM131">
        <v>1.0925925925925901E-3</v>
      </c>
      <c r="DN131">
        <f t="shared" si="1251"/>
        <v>6.6177625232743189</v>
      </c>
      <c r="DO131">
        <f>DN131+DO130</f>
        <v>17.225410926198304</v>
      </c>
      <c r="DP131">
        <f t="shared" si="1252"/>
        <v>1.3045144477596828</v>
      </c>
      <c r="DQ131">
        <f t="shared" si="1253"/>
        <v>0.26246184243675957</v>
      </c>
      <c r="DR131">
        <f t="shared" si="1254"/>
        <v>0.26691939635590317</v>
      </c>
      <c r="DV131">
        <v>944.754150737602</v>
      </c>
      <c r="DW131">
        <f t="shared" si="1175"/>
        <v>0.94475415073760205</v>
      </c>
      <c r="DX131">
        <v>6.9749468419139104E-4</v>
      </c>
      <c r="DY131">
        <f t="shared" si="1255"/>
        <v>8.1769599553504229</v>
      </c>
      <c r="DZ131">
        <f>DY131+DZ130</f>
        <v>21.802019111557176</v>
      </c>
      <c r="EA131">
        <f t="shared" si="1256"/>
        <v>1.4502144878133614</v>
      </c>
      <c r="EB131">
        <f t="shared" si="1257"/>
        <v>0.23157222911624842</v>
      </c>
      <c r="EC131">
        <f t="shared" si="1258"/>
        <v>0.23595389290754146</v>
      </c>
      <c r="EG131">
        <v>984.58073243072101</v>
      </c>
      <c r="EH131">
        <f t="shared" si="1176"/>
        <v>0.98458073243072097</v>
      </c>
      <c r="EI131">
        <v>6.6871222744815701E-4</v>
      </c>
      <c r="EJ131">
        <f t="shared" si="1259"/>
        <v>7.0316743159637971</v>
      </c>
      <c r="EK131">
        <f t="shared" ref="EK131:EK139" si="1405">EJ131+EK130</f>
        <v>14.903396574491291</v>
      </c>
      <c r="EL131">
        <f t="shared" si="1260"/>
        <v>2.3573773625380134</v>
      </c>
      <c r="EM131">
        <f t="shared" si="1261"/>
        <v>9.4946327346317694E-2</v>
      </c>
      <c r="EN131">
        <f t="shared" si="1262"/>
        <v>0.10253715276555148</v>
      </c>
      <c r="ER131">
        <v>847.48010610079496</v>
      </c>
      <c r="ES131">
        <f t="shared" si="1177"/>
        <v>0.84748010610079494</v>
      </c>
      <c r="ET131">
        <v>7.8497158014399304E-4</v>
      </c>
      <c r="EU131">
        <f t="shared" si="1263"/>
        <v>5.8060028117159241</v>
      </c>
      <c r="EV131">
        <f t="shared" ref="EV131:EV140" si="1406">EU131+EV130</f>
        <v>13.226780361038644</v>
      </c>
      <c r="EW131">
        <f t="shared" si="1264"/>
        <v>1.5267048802383274</v>
      </c>
      <c r="EX131">
        <f t="shared" si="1265"/>
        <v>0.2088862430921718</v>
      </c>
      <c r="EY131">
        <f t="shared" si="1266"/>
        <v>0.2142291172770617</v>
      </c>
      <c r="FC131">
        <v>843.63133352669502</v>
      </c>
      <c r="FD131">
        <f t="shared" si="1178"/>
        <v>0.84363133352669506</v>
      </c>
      <c r="FE131">
        <v>7.8035965284130098E-4</v>
      </c>
      <c r="FF131">
        <f t="shared" si="1267"/>
        <v>4.9578122798049611</v>
      </c>
      <c r="FG131">
        <f t="shared" ref="FG131:FG142" si="1407">FF131+FG130</f>
        <v>12.308667483110185</v>
      </c>
      <c r="FH131">
        <f t="shared" si="1268"/>
        <v>1.4118456313326555</v>
      </c>
      <c r="FI131">
        <f t="shared" si="1269"/>
        <v>0.23091801485480065</v>
      </c>
      <c r="FJ131">
        <f t="shared" si="1270"/>
        <v>0.2251738304402694</v>
      </c>
      <c r="FN131">
        <v>1035.7142857142801</v>
      </c>
      <c r="FO131">
        <f t="shared" si="1179"/>
        <v>1.03571428571428</v>
      </c>
      <c r="FP131">
        <v>5.4374999999999996E-4</v>
      </c>
      <c r="FQ131">
        <f t="shared" si="1271"/>
        <v>4.9431818181818175</v>
      </c>
      <c r="FR131">
        <f t="shared" ref="FR131:FR141" si="1408">FQ131+FR130</f>
        <v>12.251420454545453</v>
      </c>
      <c r="FS131">
        <f t="shared" si="1272"/>
        <v>2.0126011163489697</v>
      </c>
      <c r="FT131">
        <f t="shared" si="1273"/>
        <v>0.10659660517499386</v>
      </c>
      <c r="FU131">
        <f t="shared" si="1274"/>
        <v>0.11221758395531561</v>
      </c>
      <c r="FY131">
        <v>1379.6848585371999</v>
      </c>
      <c r="FZ131">
        <f t="shared" si="1180"/>
        <v>1.3796848585371999</v>
      </c>
      <c r="GA131">
        <v>6.1855124238461298E-4</v>
      </c>
      <c r="GB131">
        <f t="shared" si="1275"/>
        <v>8.9905703834972819</v>
      </c>
      <c r="GC131">
        <f t="shared" ref="GC131:GC139" si="1409">GB131+GC130</f>
        <v>20.872447227305543</v>
      </c>
      <c r="GD131">
        <f t="shared" si="1276"/>
        <v>2.0591341841924917</v>
      </c>
      <c r="GE131">
        <f t="shared" si="1277"/>
        <v>0.13404299723607957</v>
      </c>
      <c r="GF131">
        <f t="shared" si="1278"/>
        <v>0.14534345051350456</v>
      </c>
      <c r="GJ131">
        <v>1018.91891891891</v>
      </c>
      <c r="GK131">
        <f t="shared" si="1181"/>
        <v>1.0189189189189101</v>
      </c>
      <c r="GL131">
        <v>7.3109243697478895E-4</v>
      </c>
      <c r="GM131">
        <f t="shared" si="1279"/>
        <v>6.464124111182926</v>
      </c>
      <c r="GN131">
        <f t="shared" ref="GN131:GN141" si="1410">GM131+GN130</f>
        <v>15.491607783697006</v>
      </c>
      <c r="GO131">
        <f t="shared" si="1280"/>
        <v>2.5325392094825978</v>
      </c>
      <c r="GP131">
        <f t="shared" si="1281"/>
        <v>8.2018122411139788E-2</v>
      </c>
      <c r="GQ131">
        <f t="shared" si="1282"/>
        <v>9.1939291339595539E-2</v>
      </c>
      <c r="GU131">
        <v>1470.19323671497</v>
      </c>
      <c r="GV131">
        <f t="shared" si="1182"/>
        <v>1.4701932367149699</v>
      </c>
      <c r="GW131">
        <v>5.1304347826086898E-4</v>
      </c>
      <c r="GX131">
        <f t="shared" si="1283"/>
        <v>7.1355143012638242</v>
      </c>
      <c r="GY131">
        <f t="shared" ref="GY131:GY140" si="1411">GX131+GY130</f>
        <v>18.060510773820297</v>
      </c>
      <c r="GZ131">
        <f t="shared" si="1284"/>
        <v>1.9010712489824189</v>
      </c>
      <c r="HA131">
        <f t="shared" si="1285"/>
        <v>0.15737360823709126</v>
      </c>
      <c r="HB131">
        <f t="shared" si="1286"/>
        <v>0.16136745269119843</v>
      </c>
      <c r="HF131">
        <v>812.06948640483301</v>
      </c>
      <c r="HG131">
        <f t="shared" si="1183"/>
        <v>0.81206948640483301</v>
      </c>
      <c r="HH131">
        <v>9.2564954682779405E-4</v>
      </c>
      <c r="HI131">
        <f t="shared" si="1287"/>
        <v>7.8048022498127656</v>
      </c>
      <c r="HJ131">
        <f t="shared" ref="HJ131:HJ139" si="1412">HI131+HJ130</f>
        <v>19.754512616986673</v>
      </c>
      <c r="HK131">
        <f t="shared" si="1288"/>
        <v>1.2094761662699105</v>
      </c>
      <c r="HL131">
        <f t="shared" si="1289"/>
        <v>0.28497426999062764</v>
      </c>
      <c r="HM131">
        <f t="shared" si="1290"/>
        <v>0.28326054370123516</v>
      </c>
      <c r="HQ131">
        <v>1433.5241550000901</v>
      </c>
      <c r="HR131">
        <f t="shared" si="1184"/>
        <v>1.4335241550000901</v>
      </c>
      <c r="HS131">
        <v>4.9154905628294497E-4</v>
      </c>
      <c r="HT131">
        <f t="shared" si="1291"/>
        <v>7.9926675818365034</v>
      </c>
      <c r="HU131">
        <f t="shared" ref="HU131:HU139" si="1413">HT131+HU130</f>
        <v>17.470527706467315</v>
      </c>
      <c r="HV131">
        <f t="shared" si="1292"/>
        <v>1.3734773887059759</v>
      </c>
      <c r="HW131">
        <f t="shared" si="1293"/>
        <v>0.2234242313192929</v>
      </c>
      <c r="HX131">
        <f t="shared" si="1294"/>
        <v>0.21655090557630108</v>
      </c>
      <c r="IB131">
        <v>842.29366102531696</v>
      </c>
      <c r="IC131">
        <f t="shared" si="1185"/>
        <v>0.842293661025317</v>
      </c>
      <c r="ID131">
        <v>7.1373124502839005E-4</v>
      </c>
      <c r="IE131">
        <f t="shared" si="1295"/>
        <v>4.23579373904089</v>
      </c>
      <c r="IF131">
        <f>IE131+IF130</f>
        <v>11.945213453774961</v>
      </c>
      <c r="IG131">
        <f t="shared" si="1296"/>
        <v>1.9365638831281449</v>
      </c>
      <c r="IH131">
        <f t="shared" si="1297"/>
        <v>0.13661774492602735</v>
      </c>
      <c r="II131">
        <f t="shared" si="1298"/>
        <v>0.14781790780003609</v>
      </c>
      <c r="IM131">
        <v>876.45427779207</v>
      </c>
      <c r="IN131">
        <f t="shared" si="1186"/>
        <v>0.87645427779206997</v>
      </c>
      <c r="IO131">
        <v>6.4975845410627999E-4</v>
      </c>
      <c r="IP131">
        <f t="shared" si="1299"/>
        <v>4.2137383534778206</v>
      </c>
      <c r="IQ131">
        <f t="shared" ref="IQ131:IQ142" si="1414">IP131+IQ130</f>
        <v>10.510849201426078</v>
      </c>
      <c r="IR131">
        <f t="shared" si="1300"/>
        <v>1.7339576584136542</v>
      </c>
      <c r="IS131">
        <f t="shared" si="1301"/>
        <v>0.16672467174164179</v>
      </c>
      <c r="IT131">
        <f t="shared" si="1302"/>
        <v>0.16915886785000334</v>
      </c>
      <c r="IX131">
        <v>954.81927710843297</v>
      </c>
      <c r="IY131">
        <f t="shared" si="1187"/>
        <v>0.95481927710843295</v>
      </c>
      <c r="IZ131">
        <v>7.9959917490975596E-4</v>
      </c>
      <c r="JA131">
        <f t="shared" si="1303"/>
        <v>7.3900108586853603</v>
      </c>
      <c r="JB131">
        <f t="shared" ref="JB131:JB140" si="1415">JA131+JB130</f>
        <v>19.875310992454029</v>
      </c>
      <c r="JC131">
        <f t="shared" si="1304"/>
        <v>1.4338079341161363</v>
      </c>
      <c r="JD131">
        <f t="shared" si="1305"/>
        <v>0.23261288919236064</v>
      </c>
      <c r="JE131">
        <f t="shared" si="1306"/>
        <v>0.24177118154945396</v>
      </c>
      <c r="JI131">
        <v>981.24778060039898</v>
      </c>
      <c r="JJ131">
        <f t="shared" si="1188"/>
        <v>0.98124778060039897</v>
      </c>
      <c r="JK131">
        <v>7.3434128219836603E-4</v>
      </c>
      <c r="JL131">
        <f t="shared" si="1307"/>
        <v>8.8688560651976598</v>
      </c>
      <c r="JM131">
        <f t="shared" ref="JM131:JM138" si="1416">JL131+JM130</f>
        <v>20.691303305343332</v>
      </c>
      <c r="JN131">
        <f t="shared" si="1308"/>
        <v>1.1587483460840149</v>
      </c>
      <c r="JO131">
        <f t="shared" si="1309"/>
        <v>0.30145279502852218</v>
      </c>
      <c r="JP131">
        <f t="shared" si="1310"/>
        <v>0.29799664484148286</v>
      </c>
      <c r="JT131">
        <v>1305.7927532887099</v>
      </c>
      <c r="JU131">
        <f t="shared" si="1189"/>
        <v>1.3057927532887099</v>
      </c>
      <c r="JV131">
        <v>6.38744518809139E-4</v>
      </c>
      <c r="JW131">
        <f t="shared" si="1311"/>
        <v>12.37876974436316</v>
      </c>
      <c r="JX131">
        <f t="shared" ref="JX131:JX137" si="1417">JW131+JX130</f>
        <v>29.394747717624064</v>
      </c>
      <c r="JY131">
        <f t="shared" si="1312"/>
        <v>1.002551435485399</v>
      </c>
      <c r="JZ131">
        <f t="shared" si="1313"/>
        <v>0.34905357821182198</v>
      </c>
      <c r="KA131">
        <f t="shared" si="1314"/>
        <v>0.3378210289976501</v>
      </c>
      <c r="KE131">
        <v>1500.0434291670199</v>
      </c>
      <c r="KF131">
        <f t="shared" si="1190"/>
        <v>1.5000434291670199</v>
      </c>
      <c r="KG131">
        <v>4.33497536945812E-4</v>
      </c>
      <c r="KH131">
        <f t="shared" si="1315"/>
        <v>7.1890138796983756</v>
      </c>
      <c r="KI131">
        <f>KH131+KI130</f>
        <v>15.554411848801951</v>
      </c>
      <c r="KJ131">
        <f t="shared" si="1316"/>
        <v>1.7155372185885844</v>
      </c>
      <c r="KK131">
        <f t="shared" si="1317"/>
        <v>0.15634264862955385</v>
      </c>
      <c r="KL131">
        <f t="shared" si="1318"/>
        <v>0.15846930672581427</v>
      </c>
      <c r="KP131">
        <v>1115.63215883058</v>
      </c>
      <c r="KQ131">
        <f t="shared" si="1191"/>
        <v>1.11563215883058</v>
      </c>
      <c r="KR131">
        <v>8.0337078651685401E-4</v>
      </c>
      <c r="KS131">
        <f t="shared" si="1319"/>
        <v>11.235955056179776</v>
      </c>
      <c r="KT131">
        <f t="shared" ref="KT131:KT138" si="1418">KS131+KT130</f>
        <v>28.129174196589918</v>
      </c>
      <c r="KU131">
        <f t="shared" si="1320"/>
        <v>1.3965465548235174</v>
      </c>
      <c r="KV131">
        <f t="shared" si="1321"/>
        <v>0.25337285794011372</v>
      </c>
      <c r="KW131">
        <f t="shared" si="1322"/>
        <v>0.25423216264987031</v>
      </c>
      <c r="LA131">
        <v>1190.44892349977</v>
      </c>
      <c r="LB131">
        <f t="shared" si="1192"/>
        <v>1.1904489234997699</v>
      </c>
      <c r="LC131">
        <v>6.5423728813559297E-4</v>
      </c>
      <c r="LD131">
        <f t="shared" si="1323"/>
        <v>8.5298212273219427</v>
      </c>
      <c r="LE131">
        <f>LD131+LE130</f>
        <v>20.993083331491835</v>
      </c>
      <c r="LF131">
        <f t="shared" si="1324"/>
        <v>2.2116471830775795</v>
      </c>
      <c r="LG131">
        <f t="shared" si="1325"/>
        <v>0.10793224223069771</v>
      </c>
      <c r="LH131">
        <f t="shared" si="1326"/>
        <v>0.13448662666587466</v>
      </c>
      <c r="LL131">
        <v>1268.81720430107</v>
      </c>
      <c r="LM131">
        <f t="shared" si="1193"/>
        <v>1.2688172043010699</v>
      </c>
      <c r="LN131">
        <v>7.5786192925042799E-4</v>
      </c>
      <c r="LO131">
        <f t="shared" si="1327"/>
        <v>11.749797352719813</v>
      </c>
      <c r="LP131">
        <f>LO131+LP130</f>
        <v>32.127194439511612</v>
      </c>
      <c r="LQ131">
        <f t="shared" si="1328"/>
        <v>1.0148275608624779</v>
      </c>
      <c r="LR131">
        <f t="shared" si="1329"/>
        <v>0.31757640079929994</v>
      </c>
      <c r="LS131">
        <f t="shared" si="1330"/>
        <v>0.32375031939006854</v>
      </c>
      <c r="LW131">
        <v>1589.7230487525701</v>
      </c>
      <c r="LX131">
        <f t="shared" si="1194"/>
        <v>1.5897230487525702</v>
      </c>
      <c r="LY131">
        <v>2.8267338063630101E-4</v>
      </c>
      <c r="LZ131">
        <f t="shared" si="1397"/>
        <v>3.2984058417304669</v>
      </c>
      <c r="MA131">
        <f t="shared" si="1398"/>
        <v>7.6033596199809264</v>
      </c>
      <c r="MB131">
        <f t="shared" si="1331"/>
        <v>1.5616258458722088E-7</v>
      </c>
      <c r="MC131">
        <f t="shared" si="1332"/>
        <v>6.0516055002845758E-2</v>
      </c>
      <c r="MD131">
        <f t="shared" si="1333"/>
        <v>6.2060110553414718E-2</v>
      </c>
      <c r="MH131">
        <v>1595.1074450384101</v>
      </c>
      <c r="MI131">
        <f t="shared" si="1195"/>
        <v>1.5951074450384102</v>
      </c>
      <c r="MJ131">
        <v>3.6299430027967499E-4</v>
      </c>
      <c r="MK131">
        <f t="shared" si="1334"/>
        <v>5.0556309231152508</v>
      </c>
      <c r="ML131">
        <f>MK131+ML130</f>
        <v>9.6188389074373983</v>
      </c>
      <c r="MM131">
        <f t="shared" si="1335"/>
        <v>2.2169391892332837</v>
      </c>
      <c r="MN131">
        <f t="shared" si="1336"/>
        <v>0.10247830890920383</v>
      </c>
      <c r="MO131">
        <f t="shared" si="1337"/>
        <v>0.10368625376557275</v>
      </c>
      <c r="MS131">
        <v>1459.69387755102</v>
      </c>
      <c r="MT131">
        <f t="shared" si="1196"/>
        <v>1.45969387755102</v>
      </c>
      <c r="MU131">
        <v>5.3666666666666598E-4</v>
      </c>
      <c r="MV131">
        <f t="shared" si="1338"/>
        <v>7.0893879348304623</v>
      </c>
      <c r="MW131">
        <f>MV131+MW130</f>
        <v>16.248348745046211</v>
      </c>
      <c r="MX131">
        <f t="shared" si="1339"/>
        <v>1.9204441782742891</v>
      </c>
      <c r="MY131">
        <f t="shared" si="1340"/>
        <v>0.14484666958192718</v>
      </c>
      <c r="MZ131">
        <f t="shared" si="1341"/>
        <v>0.14496554132581435</v>
      </c>
      <c r="ND131">
        <v>1335.7172557172501</v>
      </c>
      <c r="NE131">
        <f t="shared" si="1197"/>
        <v>1.3357172557172501</v>
      </c>
      <c r="NF131">
        <v>5.4702702702702705E-4</v>
      </c>
      <c r="NG131">
        <f t="shared" si="1342"/>
        <v>6.6629357737762129</v>
      </c>
      <c r="NH131">
        <f>NG131+NH130</f>
        <v>15.261546564835225</v>
      </c>
      <c r="NI131">
        <f t="shared" si="1343"/>
        <v>1.7412937578556702</v>
      </c>
      <c r="NJ131">
        <f t="shared" si="1344"/>
        <v>0.14817519628887929</v>
      </c>
      <c r="NK131">
        <f t="shared" si="1345"/>
        <v>0.15099118183000895</v>
      </c>
      <c r="NO131">
        <v>1308.62329803328</v>
      </c>
      <c r="NP131">
        <f t="shared" si="1198"/>
        <v>1.3086232980332799</v>
      </c>
      <c r="NQ131">
        <v>6.5489258698941E-4</v>
      </c>
      <c r="NR131">
        <f t="shared" si="1346"/>
        <v>11.081092842460405</v>
      </c>
      <c r="NS131">
        <f>NR131+NS130</f>
        <v>28.36260498501219</v>
      </c>
      <c r="NT131">
        <f t="shared" si="1347"/>
        <v>0.95189943332539151</v>
      </c>
      <c r="NU131">
        <f t="shared" si="1348"/>
        <v>0.30454148425043337</v>
      </c>
      <c r="NV131">
        <f t="shared" si="1349"/>
        <v>0.28650863101438778</v>
      </c>
      <c r="NZ131">
        <v>932.72171253822398</v>
      </c>
      <c r="OA131">
        <f t="shared" si="1199"/>
        <v>0.932721712538224</v>
      </c>
      <c r="OB131">
        <v>1.1995688574723E-3</v>
      </c>
      <c r="OC131">
        <f t="shared" si="1350"/>
        <v>24.991017864006253</v>
      </c>
      <c r="OD131">
        <f t="shared" si="1351"/>
        <v>61.138893066626501</v>
      </c>
      <c r="OE131">
        <f t="shared" si="1352"/>
        <v>0.75915201215991712</v>
      </c>
      <c r="OF131">
        <f t="shared" si="1353"/>
        <v>0.45790866570491318</v>
      </c>
      <c r="OG131">
        <f t="shared" si="1354"/>
        <v>0.4704073900587748</v>
      </c>
      <c r="OK131">
        <v>2092.6640926640898</v>
      </c>
      <c r="OL131">
        <f t="shared" si="1200"/>
        <v>2.0926640926640898</v>
      </c>
      <c r="OM131">
        <v>1.51434383692448E-4</v>
      </c>
      <c r="ON131">
        <f t="shared" si="1355"/>
        <v>3.5135587863677036</v>
      </c>
      <c r="OO131">
        <f t="shared" ref="OO131:OO140" si="1419">ON131+OO130</f>
        <v>9.6964821162111665</v>
      </c>
      <c r="OP131">
        <f t="shared" si="1356"/>
        <v>3.0315563368373919</v>
      </c>
      <c r="OQ131">
        <f t="shared" si="1357"/>
        <v>4.5406855427476647E-2</v>
      </c>
      <c r="OR131">
        <f t="shared" si="1358"/>
        <v>5.3206378443510914E-2</v>
      </c>
      <c r="OV131">
        <v>1400</v>
      </c>
      <c r="OW131">
        <f t="shared" si="1201"/>
        <v>1.4</v>
      </c>
      <c r="OX131">
        <v>4.7219653179190698E-4</v>
      </c>
      <c r="OY131">
        <f t="shared" si="1359"/>
        <v>11.688032965146212</v>
      </c>
      <c r="OZ131">
        <f t="shared" ref="OZ131:OZ137" si="1420">OY131+OZ130</f>
        <v>29.105083557488634</v>
      </c>
      <c r="PA131">
        <f t="shared" si="1360"/>
        <v>1.6113341710982032</v>
      </c>
      <c r="PB131">
        <f t="shared" si="1361"/>
        <v>0.2184563349732232</v>
      </c>
      <c r="PC131">
        <f t="shared" si="1362"/>
        <v>0.22789577810221703</v>
      </c>
      <c r="PG131">
        <v>981.59509202453796</v>
      </c>
      <c r="PH131">
        <f t="shared" si="1202"/>
        <v>0.98159509202453799</v>
      </c>
      <c r="PI131">
        <v>6.9029856850715704E-4</v>
      </c>
      <c r="PJ131">
        <f t="shared" si="1363"/>
        <v>19.016489490555291</v>
      </c>
      <c r="PK131">
        <f t="shared" si="1364"/>
        <v>43.999842259741826</v>
      </c>
      <c r="PL131">
        <f t="shared" si="1365"/>
        <v>0.94230983149485004</v>
      </c>
      <c r="PM131">
        <f t="shared" si="1366"/>
        <v>0.39932662293338894</v>
      </c>
      <c r="PN131">
        <f t="shared" si="1367"/>
        <v>0.40809661928175384</v>
      </c>
      <c r="PR131">
        <v>1390.5325443786901</v>
      </c>
      <c r="PS131">
        <f t="shared" si="1203"/>
        <v>1.39053254437869</v>
      </c>
      <c r="PT131">
        <v>4.4484549638395702E-4</v>
      </c>
      <c r="PU131">
        <f t="shared" si="1368"/>
        <v>11.862546570238855</v>
      </c>
      <c r="PV131">
        <f t="shared" ref="PV131:PV137" si="1421">PU131+PV130</f>
        <v>27.336401490247585</v>
      </c>
      <c r="PW131">
        <f t="shared" si="1369"/>
        <v>1.2319809649994731</v>
      </c>
      <c r="PX131">
        <f t="shared" si="1370"/>
        <v>0.26154978146278202</v>
      </c>
      <c r="PY131">
        <f t="shared" si="1371"/>
        <v>0.26845994032679366</v>
      </c>
      <c r="QC131">
        <v>877.55102040816303</v>
      </c>
      <c r="QD131">
        <f t="shared" si="1204"/>
        <v>0.87755102040816302</v>
      </c>
      <c r="QE131">
        <v>1.0051282051281999E-3</v>
      </c>
      <c r="QF131">
        <f t="shared" si="1399"/>
        <v>27.613412228796697</v>
      </c>
      <c r="QG131">
        <f t="shared" si="1400"/>
        <v>71.287686672301874</v>
      </c>
      <c r="QH131">
        <f t="shared" si="1372"/>
        <v>0.25780204813971935</v>
      </c>
      <c r="QI131">
        <f t="shared" si="1373"/>
        <v>0.7429651082020442</v>
      </c>
      <c r="QJ131">
        <f t="shared" si="1374"/>
        <v>0.74922865979795517</v>
      </c>
      <c r="QN131">
        <v>1390.12778752192</v>
      </c>
      <c r="QO131">
        <f t="shared" si="1205"/>
        <v>1.39012778752192</v>
      </c>
      <c r="QP131">
        <v>4.3589743589743499E-4</v>
      </c>
      <c r="QQ131">
        <f t="shared" si="1375"/>
        <v>13.090013090013063</v>
      </c>
      <c r="QR131">
        <f t="shared" ref="QR131:QR136" si="1422">QQ131+QR130</f>
        <v>30.769230769230703</v>
      </c>
      <c r="QS131">
        <f t="shared" si="1376"/>
        <v>1.2496393294732826</v>
      </c>
      <c r="QT131">
        <f t="shared" si="1377"/>
        <v>0.25790212510215593</v>
      </c>
      <c r="QU131">
        <f t="shared" si="1378"/>
        <v>0.26838525308776401</v>
      </c>
      <c r="QY131">
        <v>1361.5174985656899</v>
      </c>
      <c r="QZ131">
        <f t="shared" si="1206"/>
        <v>1.3615174985656899</v>
      </c>
      <c r="RA131">
        <v>4.5060240963855401E-4</v>
      </c>
      <c r="RB131">
        <f t="shared" si="1379"/>
        <v>12.345271496946685</v>
      </c>
      <c r="RC131">
        <f t="shared" ref="RC131:RC136" si="1423">RB131+RC130</f>
        <v>28.981680145238464</v>
      </c>
      <c r="RD131">
        <f t="shared" si="1380"/>
        <v>1.2005902612388473</v>
      </c>
      <c r="RE131">
        <f t="shared" si="1381"/>
        <v>0.26961728259946799</v>
      </c>
      <c r="RF131">
        <f t="shared" si="1382"/>
        <v>0.27650502271530625</v>
      </c>
      <c r="RJ131">
        <v>700.48309178743602</v>
      </c>
      <c r="RK131">
        <f t="shared" si="1207"/>
        <v>0.70048309178743606</v>
      </c>
      <c r="RL131">
        <v>6.7052547345958897E-4</v>
      </c>
      <c r="RM131">
        <f t="shared" si="1383"/>
        <v>21.286522966971077</v>
      </c>
      <c r="RN131">
        <f t="shared" si="1384"/>
        <v>84.725521161904098</v>
      </c>
      <c r="RO131">
        <f t="shared" si="1385"/>
        <v>0.46498080408911807</v>
      </c>
      <c r="RP131">
        <f t="shared" si="1386"/>
        <v>0.63790046927773525</v>
      </c>
      <c r="RQ131">
        <f t="shared" si="1387"/>
        <v>0.71387856494481161</v>
      </c>
      <c r="RU131">
        <v>1208.3333333333301</v>
      </c>
      <c r="RV131">
        <f t="shared" si="1208"/>
        <v>1.2083333333333302</v>
      </c>
      <c r="RW131">
        <v>8.0782608695652096E-4</v>
      </c>
      <c r="RX131">
        <f t="shared" si="1388"/>
        <v>20.246267843521832</v>
      </c>
      <c r="RY131">
        <f t="shared" si="1389"/>
        <v>49.515092078021112</v>
      </c>
      <c r="RZ131">
        <f t="shared" si="1390"/>
        <v>0.62164370910640787</v>
      </c>
      <c r="SA131">
        <f t="shared" si="1391"/>
        <v>0.58759565330348451</v>
      </c>
      <c r="SB131">
        <f t="shared" si="1392"/>
        <v>0.56793378564447283</v>
      </c>
      <c r="SF131">
        <v>1571.27715951245</v>
      </c>
      <c r="SG131">
        <f t="shared" si="1209"/>
        <v>1.57127715951245</v>
      </c>
      <c r="SH131">
        <v>3.9891891891891801E-4</v>
      </c>
      <c r="SI131">
        <f t="shared" si="1393"/>
        <v>10.748475478765911</v>
      </c>
      <c r="SJ131">
        <f t="shared" ref="SJ131:SJ137" si="1424">SI131+SJ130</f>
        <v>22.574711371391825</v>
      </c>
      <c r="SK131">
        <f t="shared" si="1394"/>
        <v>2.4402011059182911</v>
      </c>
      <c r="SL131">
        <f t="shared" si="1395"/>
        <v>8.7806273610124649E-2</v>
      </c>
      <c r="SM131">
        <f t="shared" si="1396"/>
        <v>0.1089448411356808</v>
      </c>
    </row>
    <row r="132" spans="1:507" x14ac:dyDescent="0.25">
      <c r="A132" s="4">
        <v>5.8733600000000003E-5</v>
      </c>
      <c r="B132" s="1">
        <v>0.99994000000000005</v>
      </c>
      <c r="E132">
        <v>1309.88023952095</v>
      </c>
      <c r="F132">
        <f t="shared" si="1164"/>
        <v>1.3098802395209499</v>
      </c>
      <c r="G132">
        <v>6.4017467248908295E-4</v>
      </c>
      <c r="H132">
        <f t="shared" si="1210"/>
        <v>8.3139567855725058</v>
      </c>
      <c r="I132">
        <f t="shared" si="1401"/>
        <v>25.180060114557918</v>
      </c>
      <c r="J132">
        <f t="shared" si="1211"/>
        <v>1.4712702026579534</v>
      </c>
      <c r="K132">
        <f t="shared" si="1212"/>
        <v>0.23779815705959903</v>
      </c>
      <c r="L132">
        <f t="shared" si="1213"/>
        <v>0.24092979896697136</v>
      </c>
      <c r="P132">
        <v>1197.0802919708001</v>
      </c>
      <c r="Q132">
        <f t="shared" si="1165"/>
        <v>1.1970802919708001</v>
      </c>
      <c r="R132">
        <v>8.6508983717012899E-4</v>
      </c>
      <c r="S132">
        <f t="shared" si="1214"/>
        <v>15.097553877314644</v>
      </c>
      <c r="T132">
        <f>S132+T131</f>
        <v>39.893538837819783</v>
      </c>
      <c r="U132">
        <f t="shared" si="1215"/>
        <v>1.5272982747438302</v>
      </c>
      <c r="V132">
        <f t="shared" si="1216"/>
        <v>0.24776011203027778</v>
      </c>
      <c r="W132">
        <f t="shared" si="1217"/>
        <v>0.2722698433265322</v>
      </c>
      <c r="AA132">
        <v>1390.1960784313701</v>
      </c>
      <c r="AB132">
        <f t="shared" si="1166"/>
        <v>1.3901960784313701</v>
      </c>
      <c r="AC132">
        <v>5.4324324324324304E-4</v>
      </c>
      <c r="AD132">
        <f t="shared" si="1218"/>
        <v>7.3510587718977405</v>
      </c>
      <c r="AE132">
        <f>AD132+AE131</f>
        <v>19.456533664923363</v>
      </c>
      <c r="AF132">
        <f t="shared" si="1219"/>
        <v>1.878348254324006</v>
      </c>
      <c r="AG132">
        <f t="shared" si="1220"/>
        <v>0.15438845662662223</v>
      </c>
      <c r="AH132">
        <f t="shared" si="1221"/>
        <v>0.16105450248445377</v>
      </c>
      <c r="AL132">
        <v>1526.3157894736801</v>
      </c>
      <c r="AM132">
        <f t="shared" si="1167"/>
        <v>1.5263157894736801</v>
      </c>
      <c r="AN132">
        <v>4.72965116279069E-4</v>
      </c>
      <c r="AO132">
        <f t="shared" si="1222"/>
        <v>7.1552967667030103</v>
      </c>
      <c r="AP132">
        <f t="shared" si="1223"/>
        <v>14.717463803406011</v>
      </c>
      <c r="AQ132">
        <f t="shared" si="1224"/>
        <v>2.2083416658614943</v>
      </c>
      <c r="AR132">
        <f t="shared" si="1225"/>
        <v>0.11108336888672192</v>
      </c>
      <c r="AS132">
        <f t="shared" si="1226"/>
        <v>0.11527987712260282</v>
      </c>
      <c r="AW132">
        <v>903.314917127071</v>
      </c>
      <c r="AX132">
        <f t="shared" si="1168"/>
        <v>0.90331491712707102</v>
      </c>
      <c r="AY132">
        <v>6.4529005524861804E-4</v>
      </c>
      <c r="AZ132">
        <f t="shared" si="1227"/>
        <v>5.2719775755606051</v>
      </c>
      <c r="BA132">
        <f t="shared" ref="BA132:BA141" si="1425">AZ132+BA131</f>
        <v>13.806061098472505</v>
      </c>
      <c r="BB132">
        <f t="shared" si="1228"/>
        <v>1.9505856191719411</v>
      </c>
      <c r="BC132">
        <f t="shared" si="1229"/>
        <v>0.14805068848077779</v>
      </c>
      <c r="BD132">
        <f t="shared" si="1230"/>
        <v>0.15635303461904931</v>
      </c>
      <c r="BH132">
        <v>761.42131979695398</v>
      </c>
      <c r="BI132">
        <f t="shared" si="1169"/>
        <v>0.76142131979695393</v>
      </c>
      <c r="BJ132">
        <v>1.1170701221845201E-3</v>
      </c>
      <c r="BK132">
        <f t="shared" si="1231"/>
        <v>8.7958277337363775</v>
      </c>
      <c r="BL132">
        <f t="shared" si="1402"/>
        <v>24.660654887210256</v>
      </c>
      <c r="BM132">
        <f t="shared" si="1232"/>
        <v>0.88726650717078459</v>
      </c>
      <c r="BN132">
        <f t="shared" si="1233"/>
        <v>0.40561857127037648</v>
      </c>
      <c r="BO132">
        <f t="shared" si="1234"/>
        <v>0.40231556051851941</v>
      </c>
      <c r="BS132">
        <v>1239.52095808383</v>
      </c>
      <c r="BT132">
        <f t="shared" si="1170"/>
        <v>1.23952095808383</v>
      </c>
      <c r="BU132">
        <v>7.0790697674418597E-4</v>
      </c>
      <c r="BV132">
        <f t="shared" si="1235"/>
        <v>11.857738303922716</v>
      </c>
      <c r="BW132">
        <f t="shared" si="1403"/>
        <v>31.41287834521443</v>
      </c>
      <c r="BX132">
        <f t="shared" si="1236"/>
        <v>1.2938787877609825</v>
      </c>
      <c r="BY132">
        <f t="shared" si="1237"/>
        <v>0.28367426178093663</v>
      </c>
      <c r="BZ132">
        <f t="shared" si="1238"/>
        <v>0.29059626480867934</v>
      </c>
      <c r="CD132">
        <v>660.19417475728096</v>
      </c>
      <c r="CE132">
        <f t="shared" si="1171"/>
        <v>0.66019417475728093</v>
      </c>
      <c r="CF132">
        <v>1.25949367088607E-3</v>
      </c>
      <c r="CG132">
        <f t="shared" si="1239"/>
        <v>15.92280241322465</v>
      </c>
      <c r="CH132">
        <f t="shared" ref="CH132:CH137" si="1426">CG132+CH131</f>
        <v>45.928083342668209</v>
      </c>
      <c r="CI132">
        <f t="shared" si="1240"/>
        <v>1.5505092343500777</v>
      </c>
      <c r="CJ132">
        <f t="shared" si="1241"/>
        <v>0.21331665199906669</v>
      </c>
      <c r="CK132">
        <f t="shared" si="1242"/>
        <v>0.28149094363899485</v>
      </c>
      <c r="CO132">
        <v>766.82134570765595</v>
      </c>
      <c r="CP132">
        <f t="shared" si="1172"/>
        <v>0.76682134570765592</v>
      </c>
      <c r="CQ132">
        <v>1.07343024941995E-3</v>
      </c>
      <c r="CR132">
        <f t="shared" si="1243"/>
        <v>10.544501467779469</v>
      </c>
      <c r="CS132">
        <f t="shared" si="1404"/>
        <v>32.98310586359672</v>
      </c>
      <c r="CT132">
        <f t="shared" si="1244"/>
        <v>1.1658779655478335</v>
      </c>
      <c r="CU132">
        <f t="shared" si="1245"/>
        <v>0.29598364436911428</v>
      </c>
      <c r="CV132">
        <f t="shared" si="1246"/>
        <v>0.31006038588844992</v>
      </c>
      <c r="CZ132">
        <v>935.16417910447694</v>
      </c>
      <c r="DA132">
        <f t="shared" si="1173"/>
        <v>0.93516417910447691</v>
      </c>
      <c r="DB132">
        <v>8.3208955223880595E-4</v>
      </c>
      <c r="DC132">
        <f t="shared" si="1247"/>
        <v>8.7588373919874307</v>
      </c>
      <c r="DD132">
        <f t="shared" ref="DD132:DD140" si="1427">DC132+DD131</f>
        <v>24.548311076197933</v>
      </c>
      <c r="DE132">
        <f t="shared" si="1248"/>
        <v>1.1912274980041813</v>
      </c>
      <c r="DF132">
        <f t="shared" si="1249"/>
        <v>0.29484895020205948</v>
      </c>
      <c r="DG132">
        <f t="shared" si="1250"/>
        <v>0.29298265071699225</v>
      </c>
      <c r="DK132">
        <v>686.83018450999805</v>
      </c>
      <c r="DL132">
        <f t="shared" si="1174"/>
        <v>0.686830184509998</v>
      </c>
      <c r="DM132">
        <v>1.3624338624338599E-3</v>
      </c>
      <c r="DN132">
        <f t="shared" si="1251"/>
        <v>8.2521736065043001</v>
      </c>
      <c r="DO132">
        <f>DN132+DO131</f>
        <v>25.477584532702604</v>
      </c>
      <c r="DP132">
        <f t="shared" si="1252"/>
        <v>0.97461412758402111</v>
      </c>
      <c r="DQ132">
        <f t="shared" si="1253"/>
        <v>0.37404044207180803</v>
      </c>
      <c r="DR132">
        <f t="shared" si="1254"/>
        <v>0.38039300525964409</v>
      </c>
      <c r="DV132">
        <v>825.03002192426698</v>
      </c>
      <c r="DW132">
        <f t="shared" si="1175"/>
        <v>0.825030021924267</v>
      </c>
      <c r="DX132">
        <v>8.7846353851069199E-4</v>
      </c>
      <c r="DY132">
        <f t="shared" si="1255"/>
        <v>10.298517450301198</v>
      </c>
      <c r="DZ132">
        <f t="shared" ref="DZ132:DZ139" si="1428">DY132+DZ131</f>
        <v>32.100536561858377</v>
      </c>
      <c r="EA132">
        <f t="shared" si="1256"/>
        <v>1.0587288087508089</v>
      </c>
      <c r="EB132">
        <f t="shared" si="1257"/>
        <v>0.33856487616623615</v>
      </c>
      <c r="EC132">
        <f t="shared" si="1258"/>
        <v>0.34497098740229681</v>
      </c>
      <c r="EG132">
        <v>876.391457043223</v>
      </c>
      <c r="EH132">
        <f t="shared" si="1176"/>
        <v>0.87639145704322297</v>
      </c>
      <c r="EI132">
        <v>8.8435859569873699E-4</v>
      </c>
      <c r="EJ132">
        <f t="shared" si="1259"/>
        <v>9.2992491661276233</v>
      </c>
      <c r="EK132">
        <f t="shared" si="1405"/>
        <v>24.202645740618912</v>
      </c>
      <c r="EL132">
        <f t="shared" si="1260"/>
        <v>1.8452923522326778</v>
      </c>
      <c r="EM132">
        <f t="shared" si="1261"/>
        <v>0.15839211020196026</v>
      </c>
      <c r="EN132">
        <f t="shared" si="1262"/>
        <v>0.17105533678408616</v>
      </c>
      <c r="ER132">
        <v>765.25198938992003</v>
      </c>
      <c r="ES132">
        <f t="shared" si="1177"/>
        <v>0.76525198938992001</v>
      </c>
      <c r="ET132">
        <v>1.0587874194770701E-3</v>
      </c>
      <c r="EU132">
        <f t="shared" si="1263"/>
        <v>7.8312678955404591</v>
      </c>
      <c r="EV132">
        <f t="shared" si="1406"/>
        <v>21.058048256579102</v>
      </c>
      <c r="EW132">
        <f t="shared" si="1264"/>
        <v>1.1240353220175028</v>
      </c>
      <c r="EX132">
        <f t="shared" si="1265"/>
        <v>0.31779654303290772</v>
      </c>
      <c r="EY132">
        <f t="shared" si="1266"/>
        <v>0.32592511541126462</v>
      </c>
      <c r="FC132">
        <v>780.29941322148102</v>
      </c>
      <c r="FD132">
        <f t="shared" si="1178"/>
        <v>0.780299413221481</v>
      </c>
      <c r="FE132">
        <v>1.0631065795051399E-3</v>
      </c>
      <c r="FF132">
        <f t="shared" si="1267"/>
        <v>6.7541714072753489</v>
      </c>
      <c r="FG132">
        <f t="shared" si="1407"/>
        <v>19.062838890385535</v>
      </c>
      <c r="FH132">
        <f t="shared" si="1268"/>
        <v>1.0179217084370946</v>
      </c>
      <c r="FI132">
        <f t="shared" si="1269"/>
        <v>0.34279250015707025</v>
      </c>
      <c r="FJ132">
        <f t="shared" si="1270"/>
        <v>0.33426539005672329</v>
      </c>
      <c r="FN132">
        <v>969.38775510204096</v>
      </c>
      <c r="FO132">
        <f t="shared" si="1179"/>
        <v>0.969387755102041</v>
      </c>
      <c r="FP132">
        <v>7.7421874999999995E-4</v>
      </c>
      <c r="FQ132">
        <f t="shared" si="1271"/>
        <v>7.0383522727272734</v>
      </c>
      <c r="FR132">
        <f t="shared" si="1408"/>
        <v>19.289772727272727</v>
      </c>
      <c r="FS132">
        <f t="shared" si="1272"/>
        <v>1.7228272199984249</v>
      </c>
      <c r="FT132">
        <f t="shared" si="1273"/>
        <v>0.16842532308448388</v>
      </c>
      <c r="FU132">
        <f t="shared" si="1274"/>
        <v>0.17730661124157432</v>
      </c>
      <c r="FY132">
        <v>1211.52435329016</v>
      </c>
      <c r="FZ132">
        <f t="shared" si="1180"/>
        <v>1.2115243532901601</v>
      </c>
      <c r="GA132">
        <v>7.7066122292749803E-4</v>
      </c>
      <c r="GB132">
        <f t="shared" si="1275"/>
        <v>11.201471263481075</v>
      </c>
      <c r="GC132">
        <f t="shared" si="1409"/>
        <v>32.073918490786617</v>
      </c>
      <c r="GD132">
        <f t="shared" si="1276"/>
        <v>1.5544908354935403</v>
      </c>
      <c r="GE132">
        <f t="shared" si="1277"/>
        <v>0.21245029777500293</v>
      </c>
      <c r="GF132">
        <f t="shared" si="1278"/>
        <v>0.23036085418813004</v>
      </c>
      <c r="GJ132">
        <v>913.51351351351298</v>
      </c>
      <c r="GK132">
        <f t="shared" si="1181"/>
        <v>0.91351351351351295</v>
      </c>
      <c r="GL132">
        <v>8.4873949579831901E-4</v>
      </c>
      <c r="GM132">
        <f t="shared" si="1279"/>
        <v>7.5043279911434029</v>
      </c>
      <c r="GN132">
        <f t="shared" si="1410"/>
        <v>22.995935774840408</v>
      </c>
      <c r="GO132">
        <f t="shared" si="1280"/>
        <v>2.0984128195989067</v>
      </c>
      <c r="GP132">
        <f t="shared" si="1281"/>
        <v>0.12565221273284752</v>
      </c>
      <c r="GQ132">
        <f t="shared" si="1282"/>
        <v>0.14085149786775719</v>
      </c>
      <c r="GU132">
        <v>1349.3236714975801</v>
      </c>
      <c r="GV132">
        <f t="shared" si="1182"/>
        <v>1.34932367149758</v>
      </c>
      <c r="GW132">
        <v>6.1739130434782603E-4</v>
      </c>
      <c r="GX132">
        <f t="shared" si="1283"/>
        <v>8.5868053455886795</v>
      </c>
      <c r="GY132">
        <f t="shared" si="1411"/>
        <v>26.647316119408977</v>
      </c>
      <c r="GZ132">
        <f t="shared" si="1284"/>
        <v>1.5165616903898336</v>
      </c>
      <c r="HA132">
        <f t="shared" si="1285"/>
        <v>0.23347472785718468</v>
      </c>
      <c r="HB132">
        <f t="shared" si="1286"/>
        <v>0.2393998747574311</v>
      </c>
      <c r="HF132">
        <v>743.06646525679696</v>
      </c>
      <c r="HG132">
        <f t="shared" si="1183"/>
        <v>0.74306646525679698</v>
      </c>
      <c r="HH132">
        <v>1.25761329305135E-3</v>
      </c>
      <c r="HI132">
        <f t="shared" si="1287"/>
        <v>10.60382203247344</v>
      </c>
      <c r="HJ132">
        <f t="shared" si="1412"/>
        <v>30.358334649460112</v>
      </c>
      <c r="HK132">
        <f t="shared" si="1288"/>
        <v>0.88716339517068388</v>
      </c>
      <c r="HL132">
        <f t="shared" si="1289"/>
        <v>0.42469153155540001</v>
      </c>
      <c r="HM132">
        <f t="shared" si="1290"/>
        <v>0.42213759908096016</v>
      </c>
      <c r="HQ132">
        <v>1352.1698879631199</v>
      </c>
      <c r="HR132">
        <f t="shared" si="1184"/>
        <v>1.3521698879631199</v>
      </c>
      <c r="HS132">
        <v>6.4624496967635899E-4</v>
      </c>
      <c r="HT132">
        <f t="shared" si="1291"/>
        <v>10.50804828742047</v>
      </c>
      <c r="HU132">
        <f t="shared" si="1413"/>
        <v>27.978575993887787</v>
      </c>
      <c r="HV132">
        <f t="shared" si="1292"/>
        <v>1.0006812488921983</v>
      </c>
      <c r="HW132">
        <f t="shared" si="1293"/>
        <v>0.35441650113816775</v>
      </c>
      <c r="HX132">
        <f t="shared" si="1294"/>
        <v>0.34351338625832839</v>
      </c>
      <c r="IB132">
        <v>770.08530597690401</v>
      </c>
      <c r="IC132">
        <f t="shared" si="1185"/>
        <v>0.77008530597690406</v>
      </c>
      <c r="ID132">
        <v>1.01940642400636E-3</v>
      </c>
      <c r="IE132">
        <f t="shared" si="1295"/>
        <v>6.0498897567143022</v>
      </c>
      <c r="IF132">
        <f t="shared" ref="IF132:IF142" si="1429">IE132+IF131</f>
        <v>17.995103210489262</v>
      </c>
      <c r="IG132">
        <f t="shared" si="1296"/>
        <v>1.5279703709969898</v>
      </c>
      <c r="IH132">
        <f t="shared" si="1297"/>
        <v>0.20222660884946922</v>
      </c>
      <c r="II132">
        <f t="shared" si="1298"/>
        <v>0.2188055017143668</v>
      </c>
      <c r="IM132">
        <v>816.55375468084503</v>
      </c>
      <c r="IN132">
        <f t="shared" si="1186"/>
        <v>0.81655375468084501</v>
      </c>
      <c r="IO132">
        <v>8.9613526570048304E-4</v>
      </c>
      <c r="IP132">
        <f t="shared" si="1299"/>
        <v>5.811512747733353</v>
      </c>
      <c r="IQ132">
        <f t="shared" si="1414"/>
        <v>16.322361949159429</v>
      </c>
      <c r="IR132">
        <f t="shared" si="1300"/>
        <v>1.3560099990759193</v>
      </c>
      <c r="IS132">
        <f t="shared" si="1301"/>
        <v>0.25137646786666917</v>
      </c>
      <c r="IT132">
        <f t="shared" si="1302"/>
        <v>0.25504658827190185</v>
      </c>
      <c r="IX132">
        <v>867.46987951807205</v>
      </c>
      <c r="IY132">
        <f t="shared" si="1187"/>
        <v>0.86746987951807208</v>
      </c>
      <c r="IZ132">
        <v>9.8213867141718598E-4</v>
      </c>
      <c r="JA132">
        <f t="shared" si="1303"/>
        <v>9.0770672034860063</v>
      </c>
      <c r="JB132">
        <f t="shared" si="1415"/>
        <v>28.952378195940035</v>
      </c>
      <c r="JC132">
        <f t="shared" si="1304"/>
        <v>1.11544723300918</v>
      </c>
      <c r="JD132">
        <f t="shared" si="1305"/>
        <v>0.33368555128492428</v>
      </c>
      <c r="JE132">
        <f t="shared" si="1306"/>
        <v>0.34682321465609722</v>
      </c>
      <c r="JI132">
        <v>888.483706192466</v>
      </c>
      <c r="JJ132">
        <f t="shared" si="1188"/>
        <v>0.88848370619246597</v>
      </c>
      <c r="JK132">
        <v>9.6907864186402196E-4</v>
      </c>
      <c r="JL132">
        <f t="shared" si="1307"/>
        <v>11.703848331691088</v>
      </c>
      <c r="JM132">
        <f t="shared" si="1416"/>
        <v>32.395151637034417</v>
      </c>
      <c r="JN132">
        <f t="shared" si="1308"/>
        <v>0.81707238423088036</v>
      </c>
      <c r="JO132">
        <f t="shared" si="1309"/>
        <v>0.45765838855130953</v>
      </c>
      <c r="JP132">
        <f t="shared" si="1310"/>
        <v>0.45241134439953096</v>
      </c>
      <c r="JT132">
        <v>1216.8012924070999</v>
      </c>
      <c r="JU132">
        <f t="shared" si="1189"/>
        <v>1.2168012924070999</v>
      </c>
      <c r="JV132">
        <v>8.4157858296791998E-4</v>
      </c>
      <c r="JW132">
        <f t="shared" si="1311"/>
        <v>16.309662460618604</v>
      </c>
      <c r="JX132">
        <f t="shared" si="1417"/>
        <v>45.704410178242668</v>
      </c>
      <c r="JY132">
        <f t="shared" si="1312"/>
        <v>0.74555553048925671</v>
      </c>
      <c r="JZ132">
        <f t="shared" si="1313"/>
        <v>0.53883239450600484</v>
      </c>
      <c r="KA132">
        <f t="shared" si="1314"/>
        <v>0.52149276022841018</v>
      </c>
      <c r="KE132">
        <v>1384.45980320383</v>
      </c>
      <c r="KF132">
        <f t="shared" si="1190"/>
        <v>1.38445980320383</v>
      </c>
      <c r="KG132">
        <v>6.1083743842364497E-4</v>
      </c>
      <c r="KH132">
        <f t="shared" si="1315"/>
        <v>10.129974103211358</v>
      </c>
      <c r="KI132">
        <f>KH132+KI131</f>
        <v>25.684385952013308</v>
      </c>
      <c r="KJ132">
        <f t="shared" si="1316"/>
        <v>1.3308042428263334</v>
      </c>
      <c r="KK132">
        <f t="shared" si="1317"/>
        <v>0.25793483563980096</v>
      </c>
      <c r="KL132">
        <f t="shared" si="1318"/>
        <v>0.26144340615033851</v>
      </c>
      <c r="KP132">
        <v>1008.94512926802</v>
      </c>
      <c r="KQ132">
        <f t="shared" si="1191"/>
        <v>1.00894512926802</v>
      </c>
      <c r="KR132">
        <v>1.1067415730337E-3</v>
      </c>
      <c r="KS132">
        <f t="shared" si="1319"/>
        <v>15.478903119352447</v>
      </c>
      <c r="KT132">
        <f t="shared" si="1418"/>
        <v>43.608077315942367</v>
      </c>
      <c r="KU132">
        <f t="shared" si="1320"/>
        <v>1.066539129986714</v>
      </c>
      <c r="KV132">
        <f t="shared" si="1321"/>
        <v>0.39485716893427186</v>
      </c>
      <c r="KW132">
        <f t="shared" si="1322"/>
        <v>0.39619631247042192</v>
      </c>
      <c r="LA132">
        <v>1096.3696747595</v>
      </c>
      <c r="LB132">
        <f t="shared" si="1192"/>
        <v>1.0963696747595</v>
      </c>
      <c r="LC132">
        <v>8.2372881355932204E-4</v>
      </c>
      <c r="LD132">
        <f t="shared" si="1323"/>
        <v>10.73961947274214</v>
      </c>
      <c r="LE132">
        <f>LD132+LE131</f>
        <v>31.732702804233973</v>
      </c>
      <c r="LF132">
        <f t="shared" si="1324"/>
        <v>1.9199543401529131</v>
      </c>
      <c r="LG132">
        <f t="shared" si="1325"/>
        <v>0.16751703919443917</v>
      </c>
      <c r="LH132">
        <f t="shared" si="1326"/>
        <v>0.20873096902926816</v>
      </c>
      <c r="LL132">
        <v>1215.0537634408599</v>
      </c>
      <c r="LM132">
        <f t="shared" si="1193"/>
        <v>1.21505376344086</v>
      </c>
      <c r="LN132">
        <v>9.0853462157809901E-4</v>
      </c>
      <c r="LO132">
        <f t="shared" si="1327"/>
        <v>14.085808086482155</v>
      </c>
      <c r="LP132">
        <f t="shared" ref="LP132:LP138" si="1430">LO132+LP131</f>
        <v>46.213002525993765</v>
      </c>
      <c r="LQ132">
        <f t="shared" si="1328"/>
        <v>0.88341432734174885</v>
      </c>
      <c r="LR132">
        <f t="shared" si="1329"/>
        <v>0.45671710943549354</v>
      </c>
      <c r="LS132">
        <f t="shared" si="1330"/>
        <v>0.46559602564453484</v>
      </c>
      <c r="LW132">
        <v>1429.6177615014799</v>
      </c>
      <c r="LX132">
        <f t="shared" si="1194"/>
        <v>1.4296177615014798</v>
      </c>
      <c r="LY132">
        <v>4.62233920805676E-4</v>
      </c>
      <c r="LZ132">
        <f t="shared" si="1397"/>
        <v>5.3936280140685655</v>
      </c>
      <c r="MA132">
        <f t="shared" si="1398"/>
        <v>12.996987634049493</v>
      </c>
      <c r="MB132">
        <f t="shared" si="1331"/>
        <v>1.2075887783038116E-7</v>
      </c>
      <c r="MC132">
        <f t="shared" si="1332"/>
        <v>0.10458183093190572</v>
      </c>
      <c r="MD132">
        <f t="shared" si="1333"/>
        <v>0.10725021631379289</v>
      </c>
      <c r="MH132">
        <v>1477.99766346868</v>
      </c>
      <c r="MI132">
        <f t="shared" si="1195"/>
        <v>1.47799766346868</v>
      </c>
      <c r="MJ132">
        <v>5.0054165044075504E-4</v>
      </c>
      <c r="MK132">
        <f t="shared" si="1334"/>
        <v>6.9713321788405995</v>
      </c>
      <c r="ML132">
        <f t="shared" ref="ML132:ML142" si="1431">MK132+ML131</f>
        <v>16.590171086277998</v>
      </c>
      <c r="MM132">
        <f t="shared" si="1335"/>
        <v>1.7749534068557593</v>
      </c>
      <c r="MN132">
        <f t="shared" si="1336"/>
        <v>0.17615424606621474</v>
      </c>
      <c r="MO132">
        <f t="shared" si="1337"/>
        <v>0.17823063293996536</v>
      </c>
      <c r="MS132">
        <v>1366.49659863945</v>
      </c>
      <c r="MT132">
        <f t="shared" si="1196"/>
        <v>1.3664965986394499</v>
      </c>
      <c r="MU132">
        <v>7.1000000000000002E-4</v>
      </c>
      <c r="MV132">
        <f t="shared" si="1338"/>
        <v>9.3791281373844129</v>
      </c>
      <c r="MW132">
        <f t="shared" ref="MW132:MW140" si="1432">MV132+MW131</f>
        <v>25.627476882430624</v>
      </c>
      <c r="MX132">
        <f t="shared" si="1339"/>
        <v>1.5327274769441841</v>
      </c>
      <c r="MY132">
        <f t="shared" si="1340"/>
        <v>0.2294391856674215</v>
      </c>
      <c r="MZ132">
        <f t="shared" si="1341"/>
        <v>0.22962748020118648</v>
      </c>
      <c r="ND132">
        <v>1253.6881496881399</v>
      </c>
      <c r="NE132">
        <f t="shared" si="1197"/>
        <v>1.2536881496881398</v>
      </c>
      <c r="NF132">
        <v>7.4810810810810801E-4</v>
      </c>
      <c r="NG132">
        <f t="shared" si="1342"/>
        <v>9.1121572242156876</v>
      </c>
      <c r="NH132">
        <f t="shared" ref="NH132:NH141" si="1433">NG132+NH131</f>
        <v>24.373703789050914</v>
      </c>
      <c r="NI132">
        <f t="shared" si="1343"/>
        <v>1.4479271856997986</v>
      </c>
      <c r="NJ132">
        <f t="shared" si="1344"/>
        <v>0.23674164125614933</v>
      </c>
      <c r="NK132">
        <f t="shared" si="1345"/>
        <v>0.24124078183741718</v>
      </c>
      <c r="NO132">
        <v>1267.1709531013601</v>
      </c>
      <c r="NP132">
        <f t="shared" si="1198"/>
        <v>1.26717095310136</v>
      </c>
      <c r="NQ132">
        <v>8.5197579425113495E-4</v>
      </c>
      <c r="NR132">
        <f t="shared" si="1346"/>
        <v>14.415834082083501</v>
      </c>
      <c r="NS132">
        <f t="shared" ref="NS132:NS138" si="1434">NR132+NS131</f>
        <v>42.77843906709569</v>
      </c>
      <c r="NT132">
        <f t="shared" si="1347"/>
        <v>0.849520282363461</v>
      </c>
      <c r="NU132">
        <f t="shared" si="1348"/>
        <v>0.45925509395146685</v>
      </c>
      <c r="NV132">
        <f t="shared" si="1349"/>
        <v>0.43206116427217611</v>
      </c>
      <c r="NZ132">
        <v>749.23547400611506</v>
      </c>
      <c r="OA132">
        <f t="shared" si="1199"/>
        <v>0.74923547400611501</v>
      </c>
      <c r="OB132">
        <v>9.5372737755050803E-4</v>
      </c>
      <c r="OC132">
        <f t="shared" si="1350"/>
        <v>19.869320365635584</v>
      </c>
      <c r="OD132">
        <f t="shared" si="1351"/>
        <v>81.008213432262082</v>
      </c>
      <c r="OE132">
        <f t="shared" si="1352"/>
        <v>0.45788882130113928</v>
      </c>
      <c r="OF132">
        <f t="shared" si="1353"/>
        <v>0.63209209265064126</v>
      </c>
      <c r="OG132">
        <f t="shared" si="1354"/>
        <v>0.6493451944676466</v>
      </c>
      <c r="OK132">
        <v>1907.3359073358999</v>
      </c>
      <c r="OL132">
        <f t="shared" si="1200"/>
        <v>1.9073359073359</v>
      </c>
      <c r="OM132">
        <v>1.7949101174907599E-4</v>
      </c>
      <c r="ON132">
        <f t="shared" si="1355"/>
        <v>4.164524634549327</v>
      </c>
      <c r="OO132">
        <f t="shared" si="1419"/>
        <v>13.861006750760493</v>
      </c>
      <c r="OP132">
        <f t="shared" si="1356"/>
        <v>2.7113010912077251</v>
      </c>
      <c r="OQ132">
        <f t="shared" si="1357"/>
        <v>6.6387785011718339E-2</v>
      </c>
      <c r="OR132">
        <f t="shared" si="1358"/>
        <v>7.7791196507796187E-2</v>
      </c>
      <c r="OV132">
        <v>1137.5</v>
      </c>
      <c r="OW132">
        <f t="shared" si="1201"/>
        <v>1.1375</v>
      </c>
      <c r="OX132">
        <v>6.5495664739884303E-4</v>
      </c>
      <c r="OY132">
        <f t="shared" si="1359"/>
        <v>16.211798202941658</v>
      </c>
      <c r="OZ132">
        <f t="shared" si="1420"/>
        <v>45.316881760430292</v>
      </c>
      <c r="PA132">
        <f t="shared" si="1360"/>
        <v>1.1299878033012727</v>
      </c>
      <c r="PB132">
        <f t="shared" si="1361"/>
        <v>0.34828594362014709</v>
      </c>
      <c r="PC132">
        <f t="shared" si="1362"/>
        <v>0.36333529138950021</v>
      </c>
      <c r="PG132">
        <v>674.84662576686901</v>
      </c>
      <c r="PH132">
        <f t="shared" si="1202"/>
        <v>0.67484662576686905</v>
      </c>
      <c r="PI132">
        <v>1.00238036809815E-3</v>
      </c>
      <c r="PJ132">
        <f t="shared" si="1363"/>
        <v>27.613784245128102</v>
      </c>
      <c r="PK132">
        <f t="shared" si="1364"/>
        <v>71.613626504869927</v>
      </c>
      <c r="PL132">
        <f t="shared" si="1365"/>
        <v>0.43175041294891425</v>
      </c>
      <c r="PM132">
        <f t="shared" si="1366"/>
        <v>0.65975380658425775</v>
      </c>
      <c r="PN132">
        <f t="shared" si="1367"/>
        <v>0.67424329499367175</v>
      </c>
      <c r="PR132">
        <v>1213.0177514792799</v>
      </c>
      <c r="PS132">
        <f t="shared" si="1203"/>
        <v>1.2130177514792799</v>
      </c>
      <c r="PT132">
        <v>6.44806048652202E-4</v>
      </c>
      <c r="PU132">
        <f t="shared" si="1368"/>
        <v>17.194827964058721</v>
      </c>
      <c r="PV132">
        <f t="shared" si="1421"/>
        <v>44.531229454306306</v>
      </c>
      <c r="PW132">
        <f t="shared" si="1369"/>
        <v>0.91837400241463973</v>
      </c>
      <c r="PX132">
        <f t="shared" si="1370"/>
        <v>0.42664910882431978</v>
      </c>
      <c r="PY132">
        <f t="shared" si="1371"/>
        <v>0.43792120052585531</v>
      </c>
      <c r="QC132">
        <v>632.65306122449101</v>
      </c>
      <c r="QD132">
        <f t="shared" si="1204"/>
        <v>0.63265306122449105</v>
      </c>
      <c r="QE132">
        <v>6.5384615384615297E-4</v>
      </c>
      <c r="QF132">
        <f t="shared" si="1399"/>
        <v>17.962806424344858</v>
      </c>
      <c r="QG132">
        <f t="shared" si="1400"/>
        <v>89.250493096646736</v>
      </c>
      <c r="QH132">
        <f t="shared" si="1372"/>
        <v>9.140080807816299E-2</v>
      </c>
      <c r="QI132">
        <f t="shared" si="1373"/>
        <v>0.91597897061333433</v>
      </c>
      <c r="QJ132">
        <f t="shared" si="1374"/>
        <v>0.9237011119088927</v>
      </c>
      <c r="QN132">
        <v>1226.15885742921</v>
      </c>
      <c r="QO132">
        <f t="shared" si="1205"/>
        <v>1.2261588574292099</v>
      </c>
      <c r="QP132">
        <v>5.9179487179487097E-4</v>
      </c>
      <c r="QQ132">
        <f t="shared" si="1375"/>
        <v>17.771617771617745</v>
      </c>
      <c r="QR132">
        <f t="shared" si="1422"/>
        <v>48.540848540848444</v>
      </c>
      <c r="QS132">
        <f t="shared" si="1376"/>
        <v>0.96784637520510475</v>
      </c>
      <c r="QT132">
        <f t="shared" si="1377"/>
        <v>0.41096637008059744</v>
      </c>
      <c r="QU132">
        <f t="shared" si="1378"/>
        <v>0.42767120744333409</v>
      </c>
      <c r="QY132">
        <v>1198.5441767068201</v>
      </c>
      <c r="QZ132">
        <f t="shared" si="1206"/>
        <v>1.1985441767068201</v>
      </c>
      <c r="RA132">
        <v>6.40963855421686E-4</v>
      </c>
      <c r="RB132">
        <f t="shared" si="1379"/>
        <v>17.560653573196873</v>
      </c>
      <c r="RC132">
        <f t="shared" si="1423"/>
        <v>46.542333718435337</v>
      </c>
      <c r="RD132">
        <f t="shared" si="1380"/>
        <v>0.90683285900036537</v>
      </c>
      <c r="RE132">
        <f t="shared" si="1381"/>
        <v>0.43447750104132371</v>
      </c>
      <c r="RF132">
        <f t="shared" si="1382"/>
        <v>0.44557681961800827</v>
      </c>
      <c r="RJ132">
        <v>507.24637681159197</v>
      </c>
      <c r="RK132">
        <f t="shared" si="1207"/>
        <v>0.50724637681159201</v>
      </c>
      <c r="RL132">
        <v>3.9822767552828801E-4</v>
      </c>
      <c r="RM132">
        <f t="shared" si="1383"/>
        <v>12.64214842946946</v>
      </c>
      <c r="RN132">
        <f t="shared" si="1384"/>
        <v>97.367669591373556</v>
      </c>
      <c r="RO132">
        <f t="shared" si="1385"/>
        <v>0.25707919135829804</v>
      </c>
      <c r="RP132">
        <f t="shared" si="1386"/>
        <v>0.78500303070210642</v>
      </c>
      <c r="RQ132">
        <f t="shared" si="1387"/>
        <v>0.87850199839084397</v>
      </c>
      <c r="RU132">
        <v>833.33333333333303</v>
      </c>
      <c r="RV132">
        <f t="shared" si="1208"/>
        <v>0.83333333333333304</v>
      </c>
      <c r="RW132">
        <v>1.01391304347826E-3</v>
      </c>
      <c r="RX132">
        <f t="shared" si="1388"/>
        <v>25.411354473139351</v>
      </c>
      <c r="RY132">
        <f t="shared" si="1389"/>
        <v>74.926446551160467</v>
      </c>
      <c r="RZ132">
        <f t="shared" si="1390"/>
        <v>0.11544712575569098</v>
      </c>
      <c r="SA132">
        <f t="shared" si="1391"/>
        <v>0.85449542835772141</v>
      </c>
      <c r="SB132">
        <f t="shared" si="1392"/>
        <v>0.82590267765722813</v>
      </c>
      <c r="SF132">
        <v>1287.6258611552701</v>
      </c>
      <c r="SG132">
        <f t="shared" si="1209"/>
        <v>1.28762586115527</v>
      </c>
      <c r="SH132">
        <v>5.6972972972972895E-4</v>
      </c>
      <c r="SI132">
        <f t="shared" si="1393"/>
        <v>15.350803732546449</v>
      </c>
      <c r="SJ132">
        <f t="shared" si="1424"/>
        <v>37.925515103938274</v>
      </c>
      <c r="SK132">
        <f t="shared" si="1394"/>
        <v>1.9014606691863922</v>
      </c>
      <c r="SL132">
        <f t="shared" si="1395"/>
        <v>0.15901255639454059</v>
      </c>
      <c r="SM132">
        <f t="shared" si="1396"/>
        <v>0.19729339354385472</v>
      </c>
    </row>
    <row r="133" spans="1:507" x14ac:dyDescent="0.25">
      <c r="A133" s="4">
        <v>5.9496900000000003E-5</v>
      </c>
      <c r="B133" s="1">
        <v>0.99994000000000005</v>
      </c>
      <c r="E133">
        <v>1179.64071856287</v>
      </c>
      <c r="F133">
        <f t="shared" si="1164"/>
        <v>1.1796407185628701</v>
      </c>
      <c r="G133">
        <v>7.9213973799126605E-4</v>
      </c>
      <c r="H133">
        <f t="shared" si="1210"/>
        <v>10.287529064821637</v>
      </c>
      <c r="I133">
        <f t="shared" si="1401"/>
        <v>35.467589179379559</v>
      </c>
      <c r="J133">
        <f t="shared" si="1211"/>
        <v>1.1114555116332883</v>
      </c>
      <c r="K133">
        <f t="shared" si="1212"/>
        <v>0.33576039994166573</v>
      </c>
      <c r="L133">
        <f t="shared" si="1213"/>
        <v>0.3401821387486233</v>
      </c>
      <c r="P133">
        <v>883.21167883211604</v>
      </c>
      <c r="Q133">
        <f t="shared" si="1165"/>
        <v>0.88321167883211604</v>
      </c>
      <c r="R133">
        <v>1.1019300954519899E-3</v>
      </c>
      <c r="S133">
        <f t="shared" si="1214"/>
        <v>19.230891718184814</v>
      </c>
      <c r="T133">
        <f t="shared" ref="T133:T138" si="1435">S133+T132</f>
        <v>59.124430556004597</v>
      </c>
      <c r="U133">
        <f t="shared" si="1215"/>
        <v>0.85915044881734248</v>
      </c>
      <c r="V133">
        <f t="shared" si="1216"/>
        <v>0.3969198028599521</v>
      </c>
      <c r="W133">
        <f t="shared" si="1217"/>
        <v>0.43618519402618972</v>
      </c>
      <c r="AA133">
        <v>1237.25490196078</v>
      </c>
      <c r="AB133">
        <f t="shared" si="1166"/>
        <v>1.2372549019607799</v>
      </c>
      <c r="AC133">
        <v>7.2702702702702698E-4</v>
      </c>
      <c r="AD133">
        <f t="shared" si="1218"/>
        <v>9.8379841275646402</v>
      </c>
      <c r="AE133">
        <f t="shared" ref="AE133:AE141" si="1436">AD133+AE132</f>
        <v>29.294517792488001</v>
      </c>
      <c r="AF133">
        <f t="shared" si="1219"/>
        <v>1.4405272863272687</v>
      </c>
      <c r="AG133">
        <f t="shared" si="1220"/>
        <v>0.23550753109298148</v>
      </c>
      <c r="AH133">
        <f t="shared" si="1221"/>
        <v>0.24567606335525552</v>
      </c>
      <c r="AL133">
        <v>1355.2631578947301</v>
      </c>
      <c r="AM133">
        <f t="shared" si="1167"/>
        <v>1.3552631578947301</v>
      </c>
      <c r="AN133">
        <v>6.7365667074663403E-4</v>
      </c>
      <c r="AO133">
        <f t="shared" si="1222"/>
        <v>10.191477620977821</v>
      </c>
      <c r="AP133">
        <f t="shared" si="1223"/>
        <v>24.908941424383833</v>
      </c>
      <c r="AQ133">
        <f t="shared" si="1224"/>
        <v>1.6733369542089316</v>
      </c>
      <c r="AR133">
        <f t="shared" si="1225"/>
        <v>0.19109238555589197</v>
      </c>
      <c r="AS133">
        <f t="shared" si="1226"/>
        <v>0.19831147494646667</v>
      </c>
      <c r="AW133">
        <v>812.15469613259597</v>
      </c>
      <c r="AX133">
        <f t="shared" si="1168"/>
        <v>0.81215469613259594</v>
      </c>
      <c r="AY133">
        <v>9.3074585635359E-4</v>
      </c>
      <c r="AZ133">
        <f t="shared" si="1227"/>
        <v>7.6041328133463244</v>
      </c>
      <c r="BA133">
        <f t="shared" si="1425"/>
        <v>21.41019391181883</v>
      </c>
      <c r="BB133">
        <f t="shared" si="1228"/>
        <v>1.4444250965855132</v>
      </c>
      <c r="BC133">
        <f t="shared" si="1229"/>
        <v>0.22723739400028911</v>
      </c>
      <c r="BD133">
        <f t="shared" si="1230"/>
        <v>0.23998035061811079</v>
      </c>
      <c r="BH133">
        <v>687.81725888324797</v>
      </c>
      <c r="BI133">
        <f t="shared" si="1169"/>
        <v>0.68781725888324796</v>
      </c>
      <c r="BJ133">
        <v>1.3528811570542999E-3</v>
      </c>
      <c r="BK133">
        <f t="shared" si="1231"/>
        <v>10.652607535860628</v>
      </c>
      <c r="BL133">
        <f t="shared" si="1402"/>
        <v>35.313262423070881</v>
      </c>
      <c r="BM133">
        <f t="shared" si="1232"/>
        <v>0.61407862245622635</v>
      </c>
      <c r="BN133">
        <f t="shared" si="1233"/>
        <v>0.55255110660312989</v>
      </c>
      <c r="BO133">
        <f t="shared" si="1234"/>
        <v>0.54805160294296806</v>
      </c>
      <c r="BS133">
        <v>1083.8323353293399</v>
      </c>
      <c r="BT133">
        <f t="shared" si="1170"/>
        <v>1.08383233532934</v>
      </c>
      <c r="BU133">
        <v>9.1720930232558101E-4</v>
      </c>
      <c r="BV133">
        <f t="shared" si="1235"/>
        <v>15.363639904951107</v>
      </c>
      <c r="BW133">
        <f t="shared" si="1403"/>
        <v>46.776518250165537</v>
      </c>
      <c r="BX133">
        <f t="shared" si="1236"/>
        <v>0.93842892601638517</v>
      </c>
      <c r="BY133">
        <f t="shared" si="1237"/>
        <v>0.42486077758336149</v>
      </c>
      <c r="BZ133">
        <f t="shared" si="1238"/>
        <v>0.43522790631170633</v>
      </c>
      <c r="CD133">
        <v>497.57281553398002</v>
      </c>
      <c r="CE133">
        <f t="shared" si="1171"/>
        <v>0.49757281553398003</v>
      </c>
      <c r="CF133">
        <v>1.60548523206751E-3</v>
      </c>
      <c r="CG133">
        <f t="shared" si="1239"/>
        <v>20.296905588716939</v>
      </c>
      <c r="CH133">
        <f t="shared" si="1426"/>
        <v>66.224988931385155</v>
      </c>
      <c r="CI133">
        <f t="shared" si="1240"/>
        <v>1.0480343630712077</v>
      </c>
      <c r="CJ133">
        <f t="shared" si="1241"/>
        <v>0.34325792112181619</v>
      </c>
      <c r="CK133">
        <f t="shared" si="1242"/>
        <v>0.45296040052495506</v>
      </c>
      <c r="CO133">
        <v>690.25522041763304</v>
      </c>
      <c r="CP133">
        <f t="shared" si="1172"/>
        <v>0.69025522041763299</v>
      </c>
      <c r="CQ133">
        <v>1.3660999129930301E-3</v>
      </c>
      <c r="CR133">
        <f t="shared" si="1243"/>
        <v>13.419449047082811</v>
      </c>
      <c r="CS133">
        <f t="shared" si="1404"/>
        <v>46.402554910679527</v>
      </c>
      <c r="CT133">
        <f t="shared" si="1244"/>
        <v>0.90233056295067438</v>
      </c>
      <c r="CU133">
        <f t="shared" si="1245"/>
        <v>0.41833882821731105</v>
      </c>
      <c r="CV133">
        <f t="shared" si="1246"/>
        <v>0.43823468281721251</v>
      </c>
      <c r="CZ133">
        <v>844.24423337856103</v>
      </c>
      <c r="DA133">
        <f t="shared" si="1173"/>
        <v>0.84424423337856103</v>
      </c>
      <c r="DB133">
        <v>1.1231343283582E-3</v>
      </c>
      <c r="DC133">
        <f t="shared" si="1247"/>
        <v>11.822466614296843</v>
      </c>
      <c r="DD133">
        <f t="shared" si="1427"/>
        <v>36.370777690494776</v>
      </c>
      <c r="DE133">
        <f t="shared" si="1248"/>
        <v>0.86666100417128544</v>
      </c>
      <c r="DF133">
        <f t="shared" si="1249"/>
        <v>0.43125452537310593</v>
      </c>
      <c r="DG133">
        <f t="shared" si="1250"/>
        <v>0.42852482225533944</v>
      </c>
      <c r="DK133">
        <v>616.73357148995206</v>
      </c>
      <c r="DL133">
        <f t="shared" si="1174"/>
        <v>0.616733571489952</v>
      </c>
      <c r="DM133">
        <v>1.57407407407407E-3</v>
      </c>
      <c r="DN133">
        <f t="shared" si="1251"/>
        <v>9.5340646521748624</v>
      </c>
      <c r="DO133">
        <f t="shared" ref="DO133:DO141" si="1437">DN133+DO132</f>
        <v>35.01164918487747</v>
      </c>
      <c r="DP133">
        <f t="shared" si="1252"/>
        <v>0.67378422196254739</v>
      </c>
      <c r="DQ133">
        <f t="shared" si="1253"/>
        <v>0.49039083977927866</v>
      </c>
      <c r="DR133">
        <f t="shared" si="1254"/>
        <v>0.49871945467230622</v>
      </c>
      <c r="DV133">
        <v>716.565491863783</v>
      </c>
      <c r="DW133">
        <f t="shared" si="1175"/>
        <v>0.71656549186378304</v>
      </c>
      <c r="DX133">
        <v>1.1804455363733501E-3</v>
      </c>
      <c r="DY133">
        <f t="shared" si="1255"/>
        <v>13.838751891832944</v>
      </c>
      <c r="DZ133">
        <f t="shared" si="1428"/>
        <v>45.939288453691319</v>
      </c>
      <c r="EA133">
        <f t="shared" si="1256"/>
        <v>0.7632136721918209</v>
      </c>
      <c r="EB133">
        <f t="shared" si="1257"/>
        <v>0.48098413605177087</v>
      </c>
      <c r="EC133">
        <f t="shared" si="1258"/>
        <v>0.49008501477616423</v>
      </c>
      <c r="EG133">
        <v>762.27026222062295</v>
      </c>
      <c r="EH133">
        <f t="shared" si="1176"/>
        <v>0.762270262220623</v>
      </c>
      <c r="EI133">
        <v>1.0831523560144399E-3</v>
      </c>
      <c r="EJ133">
        <f t="shared" si="1259"/>
        <v>11.389614679436804</v>
      </c>
      <c r="EK133">
        <f t="shared" si="1405"/>
        <v>35.592260420055716</v>
      </c>
      <c r="EL133">
        <f t="shared" si="1260"/>
        <v>1.3758959527617283</v>
      </c>
      <c r="EM133">
        <f t="shared" si="1261"/>
        <v>0.24055941929355451</v>
      </c>
      <c r="EN133">
        <f t="shared" si="1262"/>
        <v>0.25979180674703772</v>
      </c>
      <c r="ER133">
        <v>685.676392572944</v>
      </c>
      <c r="ES133">
        <f t="shared" si="1177"/>
        <v>0.68567639257294399</v>
      </c>
      <c r="ET133">
        <v>1.3954755589238299E-3</v>
      </c>
      <c r="EU133">
        <f t="shared" si="1263"/>
        <v>10.32156478493957</v>
      </c>
      <c r="EV133">
        <f t="shared" si="1406"/>
        <v>31.379613041518674</v>
      </c>
      <c r="EW133">
        <f t="shared" si="1264"/>
        <v>0.80858214795591787</v>
      </c>
      <c r="EX133">
        <f t="shared" si="1265"/>
        <v>0.45098146252871613</v>
      </c>
      <c r="EY133">
        <f t="shared" si="1266"/>
        <v>0.4625166272113676</v>
      </c>
      <c r="FC133">
        <v>719.68496909930604</v>
      </c>
      <c r="FD133">
        <f t="shared" si="1178"/>
        <v>0.71968496909930602</v>
      </c>
      <c r="FE133">
        <v>1.21810089020771E-3</v>
      </c>
      <c r="FF133">
        <f t="shared" si="1267"/>
        <v>7.738887485436531</v>
      </c>
      <c r="FG133">
        <f t="shared" si="1407"/>
        <v>26.801726375822067</v>
      </c>
      <c r="FH133">
        <f t="shared" si="1268"/>
        <v>0.72526407483978683</v>
      </c>
      <c r="FI133">
        <f t="shared" si="1269"/>
        <v>0.46125062618995233</v>
      </c>
      <c r="FJ133">
        <f t="shared" si="1270"/>
        <v>0.44977681952389775</v>
      </c>
      <c r="FN133">
        <v>915.81632653061195</v>
      </c>
      <c r="FO133">
        <f t="shared" si="1179"/>
        <v>0.91581632653061196</v>
      </c>
      <c r="FP133">
        <v>9.8124999999999992E-4</v>
      </c>
      <c r="FQ133">
        <f t="shared" si="1271"/>
        <v>8.920454545454545</v>
      </c>
      <c r="FR133">
        <f t="shared" si="1408"/>
        <v>28.210227272727273</v>
      </c>
      <c r="FS133">
        <f t="shared" si="1272"/>
        <v>1.5074638840977448</v>
      </c>
      <c r="FT133">
        <f t="shared" si="1273"/>
        <v>0.24705599007485138</v>
      </c>
      <c r="FU133">
        <f t="shared" si="1274"/>
        <v>0.26008357641760943</v>
      </c>
      <c r="FY133">
        <v>1092.0066345571099</v>
      </c>
      <c r="FZ133">
        <f t="shared" si="1180"/>
        <v>1.09200663455711</v>
      </c>
      <c r="GA133">
        <v>9.3840706835507598E-4</v>
      </c>
      <c r="GB133">
        <f t="shared" si="1275"/>
        <v>13.639637621440059</v>
      </c>
      <c r="GC133">
        <f t="shared" si="1409"/>
        <v>45.713556112226676</v>
      </c>
      <c r="GD133">
        <f t="shared" si="1276"/>
        <v>1.2417152157667617</v>
      </c>
      <c r="GE133">
        <f t="shared" si="1277"/>
        <v>0.31037430869891103</v>
      </c>
      <c r="GF133">
        <f t="shared" si="1278"/>
        <v>0.33654031845910654</v>
      </c>
      <c r="GJ133">
        <v>829.729729729729</v>
      </c>
      <c r="GK133">
        <f t="shared" si="1181"/>
        <v>0.82972972972972903</v>
      </c>
      <c r="GL133">
        <v>9.7899159663865495E-4</v>
      </c>
      <c r="GM133">
        <f t="shared" si="1279"/>
        <v>8.6559822868139236</v>
      </c>
      <c r="GN133">
        <f t="shared" si="1410"/>
        <v>31.651918061654332</v>
      </c>
      <c r="GO133">
        <f t="shared" si="1280"/>
        <v>1.7780691851202091</v>
      </c>
      <c r="GP133">
        <f t="shared" si="1281"/>
        <v>0.17782508400292293</v>
      </c>
      <c r="GQ133">
        <f t="shared" si="1282"/>
        <v>0.19933536302718663</v>
      </c>
      <c r="GU133">
        <v>1223.4057971014399</v>
      </c>
      <c r="GV133">
        <f t="shared" si="1182"/>
        <v>1.22340579710144</v>
      </c>
      <c r="GW133">
        <v>7.2753623188405805E-4</v>
      </c>
      <c r="GX133">
        <f t="shared" si="1283"/>
        <v>10.118723670153798</v>
      </c>
      <c r="GY133">
        <f t="shared" si="1411"/>
        <v>36.766039789562775</v>
      </c>
      <c r="GZ133">
        <f t="shared" si="1284"/>
        <v>1.1716420683160382</v>
      </c>
      <c r="HA133">
        <f t="shared" si="1285"/>
        <v>0.32415757549820412</v>
      </c>
      <c r="HB133">
        <f t="shared" si="1286"/>
        <v>0.33238408151571819</v>
      </c>
      <c r="HF133">
        <v>664.68277945619297</v>
      </c>
      <c r="HG133">
        <f t="shared" si="1183"/>
        <v>0.66468277945619303</v>
      </c>
      <c r="HH133">
        <v>1.3720090634441E-3</v>
      </c>
      <c r="HI133">
        <f t="shared" si="1287"/>
        <v>11.56837321622344</v>
      </c>
      <c r="HJ133">
        <f t="shared" si="1412"/>
        <v>41.926707865683554</v>
      </c>
      <c r="HK133">
        <f t="shared" si="1288"/>
        <v>0.6012310832273362</v>
      </c>
      <c r="HL133">
        <f t="shared" si="1289"/>
        <v>0.56433299153554617</v>
      </c>
      <c r="HM133">
        <f t="shared" si="1290"/>
        <v>0.5609393087178034</v>
      </c>
      <c r="HQ133">
        <v>1288.00846416898</v>
      </c>
      <c r="HR133">
        <f t="shared" si="1184"/>
        <v>1.28800846416898</v>
      </c>
      <c r="HS133">
        <v>8.3624667006744805E-4</v>
      </c>
      <c r="HT133">
        <f t="shared" si="1291"/>
        <v>13.597506830365008</v>
      </c>
      <c r="HU133">
        <f t="shared" si="1413"/>
        <v>41.576082824252794</v>
      </c>
      <c r="HV133">
        <f t="shared" si="1292"/>
        <v>0.76889277084667074</v>
      </c>
      <c r="HW133">
        <f t="shared" si="1293"/>
        <v>0.52250512132299187</v>
      </c>
      <c r="HX133">
        <f t="shared" si="1294"/>
        <v>0.50643100134044605</v>
      </c>
      <c r="IB133">
        <v>718.49027621581502</v>
      </c>
      <c r="IC133">
        <f t="shared" si="1185"/>
        <v>0.71849027621581496</v>
      </c>
      <c r="ID133">
        <v>1.2446580903530101E-3</v>
      </c>
      <c r="IE133">
        <f t="shared" si="1295"/>
        <v>7.3866948982374483</v>
      </c>
      <c r="IF133">
        <f t="shared" si="1429"/>
        <v>25.381798108726709</v>
      </c>
      <c r="IG133">
        <f t="shared" si="1296"/>
        <v>1.2719882363708193</v>
      </c>
      <c r="IH133">
        <f t="shared" si="1297"/>
        <v>0.28138647959050717</v>
      </c>
      <c r="II133">
        <f t="shared" si="1298"/>
        <v>0.30445503780499134</v>
      </c>
      <c r="IM133">
        <v>753.75182231369502</v>
      </c>
      <c r="IN133">
        <f t="shared" si="1186"/>
        <v>0.75375182231369497</v>
      </c>
      <c r="IO133">
        <v>1.1231884057970999E-3</v>
      </c>
      <c r="IP133">
        <f t="shared" si="1299"/>
        <v>7.2839715032237349</v>
      </c>
      <c r="IQ133">
        <f t="shared" si="1414"/>
        <v>23.606333452383165</v>
      </c>
      <c r="IR133">
        <f t="shared" si="1300"/>
        <v>1.026960873103568</v>
      </c>
      <c r="IS133">
        <f t="shared" si="1301"/>
        <v>0.35162256045330315</v>
      </c>
      <c r="IT133">
        <f t="shared" si="1302"/>
        <v>0.35675628337101201</v>
      </c>
      <c r="IX133">
        <v>771.08433734939695</v>
      </c>
      <c r="IY133">
        <f t="shared" si="1187"/>
        <v>0.77108433734939696</v>
      </c>
      <c r="IZ133">
        <v>1.18798931133092E-3</v>
      </c>
      <c r="JA133">
        <f t="shared" si="1303"/>
        <v>10.979568496588911</v>
      </c>
      <c r="JB133">
        <f t="shared" si="1415"/>
        <v>39.931946692528946</v>
      </c>
      <c r="JC133">
        <f t="shared" si="1304"/>
        <v>0.81956401103386067</v>
      </c>
      <c r="JD133">
        <f t="shared" si="1305"/>
        <v>0.45163671287039642</v>
      </c>
      <c r="JE133">
        <f t="shared" si="1306"/>
        <v>0.46941827721115498</v>
      </c>
      <c r="JI133">
        <v>775.04165642328303</v>
      </c>
      <c r="JJ133">
        <f t="shared" si="1188"/>
        <v>0.77504165642328304</v>
      </c>
      <c r="JK133">
        <v>1.2468655248709299E-3</v>
      </c>
      <c r="JL133">
        <f t="shared" si="1307"/>
        <v>15.058762377668238</v>
      </c>
      <c r="JM133">
        <f t="shared" si="1416"/>
        <v>47.453914014702654</v>
      </c>
      <c r="JN133">
        <f t="shared" si="1308"/>
        <v>0.50530921023395758</v>
      </c>
      <c r="JO133">
        <f t="shared" si="1309"/>
        <v>0.64260319122213339</v>
      </c>
      <c r="JP133">
        <f t="shared" si="1310"/>
        <v>0.63523575865504012</v>
      </c>
      <c r="JT133">
        <v>904.22340180013805</v>
      </c>
      <c r="JU133">
        <f t="shared" si="1189"/>
        <v>0.90422340180013805</v>
      </c>
      <c r="JV133">
        <v>1.13410570043849E-3</v>
      </c>
      <c r="JW133">
        <f t="shared" si="1311"/>
        <v>21.978792644156783</v>
      </c>
      <c r="JX133">
        <f t="shared" si="1417"/>
        <v>67.683202822399451</v>
      </c>
      <c r="JY133">
        <f t="shared" si="1312"/>
        <v>0.21450198182351135</v>
      </c>
      <c r="JZ133">
        <f t="shared" si="1313"/>
        <v>0.7741483825124631</v>
      </c>
      <c r="KA133">
        <f t="shared" si="1314"/>
        <v>0.74923627632466794</v>
      </c>
      <c r="KE133">
        <v>1284.28732736906</v>
      </c>
      <c r="KF133">
        <f t="shared" si="1190"/>
        <v>1.28428732736906</v>
      </c>
      <c r="KG133">
        <v>7.6453201970443302E-4</v>
      </c>
      <c r="KH133">
        <f t="shared" si="1315"/>
        <v>12.678806296922605</v>
      </c>
      <c r="KI133">
        <f t="shared" ref="KI133:KI139" si="1438">KH133+KI132</f>
        <v>38.363192248935917</v>
      </c>
      <c r="KJ133">
        <f t="shared" si="1316"/>
        <v>1.0490893644789692</v>
      </c>
      <c r="KK133">
        <f t="shared" si="1317"/>
        <v>0.38494328783813225</v>
      </c>
      <c r="KL133">
        <f t="shared" si="1318"/>
        <v>0.3901794966836265</v>
      </c>
      <c r="KP133">
        <v>743.20933784225997</v>
      </c>
      <c r="KQ133">
        <f t="shared" si="1191"/>
        <v>0.74320933784225995</v>
      </c>
      <c r="KR133">
        <v>1.29550561797752E-3</v>
      </c>
      <c r="KS133">
        <f t="shared" si="1319"/>
        <v>18.11895969199329</v>
      </c>
      <c r="KT133">
        <f t="shared" si="1418"/>
        <v>61.727037007935657</v>
      </c>
      <c r="KU133">
        <f t="shared" si="1320"/>
        <v>0.46981205308284701</v>
      </c>
      <c r="KV133">
        <f t="shared" si="1321"/>
        <v>0.56787382515246609</v>
      </c>
      <c r="KW133">
        <f t="shared" si="1322"/>
        <v>0.56979974830172597</v>
      </c>
      <c r="LA133">
        <v>920.40769583142503</v>
      </c>
      <c r="LB133">
        <f t="shared" si="1192"/>
        <v>0.92040769583142501</v>
      </c>
      <c r="LC133">
        <v>1.04067796610169E-3</v>
      </c>
      <c r="LD133">
        <f t="shared" si="1323"/>
        <v>13.568161226879923</v>
      </c>
      <c r="LE133">
        <f t="shared" ref="LE133:LE139" si="1439">LD133+LE132</f>
        <v>45.300864031113896</v>
      </c>
      <c r="LF133">
        <f t="shared" si="1324"/>
        <v>1.4215521745789081</v>
      </c>
      <c r="LG133">
        <f t="shared" si="1325"/>
        <v>0.2529571466440354</v>
      </c>
      <c r="LH133">
        <f t="shared" si="1326"/>
        <v>0.31519175957141038</v>
      </c>
      <c r="LL133">
        <v>1021.50537634408</v>
      </c>
      <c r="LM133">
        <f t="shared" si="1193"/>
        <v>1.02150537634408</v>
      </c>
      <c r="LN133">
        <v>1.1054490675809E-3</v>
      </c>
      <c r="LO133">
        <f t="shared" si="1327"/>
        <v>17.138745233812401</v>
      </c>
      <c r="LP133">
        <f t="shared" si="1430"/>
        <v>63.351747759806166</v>
      </c>
      <c r="LQ133">
        <f t="shared" si="1328"/>
        <v>0.50676065836583095</v>
      </c>
      <c r="LR133">
        <f t="shared" si="1329"/>
        <v>0.6255639362473534</v>
      </c>
      <c r="LS133">
        <f t="shared" si="1330"/>
        <v>0.63772535884044057</v>
      </c>
      <c r="LW133">
        <v>1264.62005035477</v>
      </c>
      <c r="LX133">
        <f t="shared" si="1194"/>
        <v>1.26462005035477</v>
      </c>
      <c r="LY133">
        <v>5.7898260471503696E-4</v>
      </c>
      <c r="LZ133">
        <f t="shared" si="1397"/>
        <v>6.7559230421824621</v>
      </c>
      <c r="MA133">
        <f t="shared" si="1398"/>
        <v>19.752910676231956</v>
      </c>
      <c r="MB133">
        <f t="shared" si="1331"/>
        <v>8.9727105620339154E-8</v>
      </c>
      <c r="MC133">
        <f t="shared" si="1332"/>
        <v>0.16096461002629811</v>
      </c>
      <c r="MD133">
        <f t="shared" si="1333"/>
        <v>0.16507159121574588</v>
      </c>
      <c r="MH133">
        <v>1291.9248061741</v>
      </c>
      <c r="MI133">
        <f t="shared" si="1195"/>
        <v>1.2919248061741</v>
      </c>
      <c r="MJ133">
        <v>6.6902679930612105E-4</v>
      </c>
      <c r="MK133">
        <f t="shared" si="1334"/>
        <v>9.3179219959069783</v>
      </c>
      <c r="ML133">
        <f t="shared" si="1431"/>
        <v>25.908093082184976</v>
      </c>
      <c r="MM133">
        <f t="shared" si="1335"/>
        <v>1.1989086485674292</v>
      </c>
      <c r="MN133">
        <f t="shared" si="1336"/>
        <v>0.27345694810291854</v>
      </c>
      <c r="MO133">
        <f t="shared" si="1337"/>
        <v>0.27668027328670869</v>
      </c>
      <c r="MS133">
        <v>1219.8979591836701</v>
      </c>
      <c r="MT133">
        <f t="shared" si="1196"/>
        <v>1.2198979591836701</v>
      </c>
      <c r="MU133">
        <v>8.3666666666666601E-4</v>
      </c>
      <c r="MV133">
        <f t="shared" si="1338"/>
        <v>11.052399823866129</v>
      </c>
      <c r="MW133">
        <f t="shared" si="1432"/>
        <v>36.679876706296753</v>
      </c>
      <c r="MX133">
        <f t="shared" si="1339"/>
        <v>1.0399408574113289</v>
      </c>
      <c r="MY133">
        <f t="shared" si="1340"/>
        <v>0.33082105142743146</v>
      </c>
      <c r="MZ133">
        <f t="shared" si="1341"/>
        <v>0.33109254731623078</v>
      </c>
      <c r="ND133">
        <v>1183.30145530145</v>
      </c>
      <c r="NE133">
        <f t="shared" si="1197"/>
        <v>1.18330145530145</v>
      </c>
      <c r="NF133">
        <v>9.1675675675675602E-4</v>
      </c>
      <c r="NG133">
        <f t="shared" si="1342"/>
        <v>11.166342956842337</v>
      </c>
      <c r="NH133">
        <f t="shared" si="1433"/>
        <v>35.54004674589325</v>
      </c>
      <c r="NI133">
        <f t="shared" si="1343"/>
        <v>1.2237641678711606</v>
      </c>
      <c r="NJ133">
        <f t="shared" si="1344"/>
        <v>0.34532794347550688</v>
      </c>
      <c r="NK133">
        <f t="shared" si="1345"/>
        <v>0.35189070512610882</v>
      </c>
      <c r="NO133">
        <v>1108.01815431164</v>
      </c>
      <c r="NP133">
        <f t="shared" si="1198"/>
        <v>1.1080181543116401</v>
      </c>
      <c r="NQ133">
        <v>1.1050105900151199E-3</v>
      </c>
      <c r="NR133">
        <f t="shared" si="1346"/>
        <v>18.697302707531637</v>
      </c>
      <c r="NS133">
        <f t="shared" si="1434"/>
        <v>61.475741774627323</v>
      </c>
      <c r="NT133">
        <f t="shared" si="1347"/>
        <v>0.52859675758968472</v>
      </c>
      <c r="NU133">
        <f t="shared" si="1348"/>
        <v>0.65953151952253475</v>
      </c>
      <c r="NV133">
        <f t="shared" si="1349"/>
        <v>0.62047859664942029</v>
      </c>
      <c r="NZ133">
        <v>626.91131498470804</v>
      </c>
      <c r="OA133">
        <f t="shared" si="1199"/>
        <v>0.62691131498470809</v>
      </c>
      <c r="OB133">
        <v>5.9639043465182704E-4</v>
      </c>
      <c r="OC133">
        <f t="shared" si="1350"/>
        <v>12.424800721913064</v>
      </c>
      <c r="OD133">
        <f t="shared" si="1351"/>
        <v>93.43301415417514</v>
      </c>
      <c r="OE133">
        <f t="shared" si="1352"/>
        <v>0.3034538344268079</v>
      </c>
      <c r="OF133">
        <f t="shared" si="1353"/>
        <v>0.75375073447877994</v>
      </c>
      <c r="OG133">
        <f t="shared" si="1354"/>
        <v>0.77432453743852148</v>
      </c>
      <c r="OK133">
        <v>1613.8996138996099</v>
      </c>
      <c r="OL133">
        <f t="shared" si="1200"/>
        <v>1.61389961389961</v>
      </c>
      <c r="OM133">
        <v>3.0868103126167602E-4</v>
      </c>
      <c r="ON133">
        <f t="shared" si="1355"/>
        <v>7.1619728831015328</v>
      </c>
      <c r="OO133">
        <f t="shared" si="1419"/>
        <v>21.022979633862025</v>
      </c>
      <c r="OP133">
        <f t="shared" si="1356"/>
        <v>2.2173116845861784</v>
      </c>
      <c r="OQ133">
        <f t="shared" si="1357"/>
        <v>0.10486184280329254</v>
      </c>
      <c r="OR133">
        <f t="shared" si="1358"/>
        <v>0.12287393258022819</v>
      </c>
      <c r="OV133">
        <v>762.5</v>
      </c>
      <c r="OW133">
        <f t="shared" si="1201"/>
        <v>0.76249999999999996</v>
      </c>
      <c r="OX133">
        <v>8.7244219653179102E-4</v>
      </c>
      <c r="OY133">
        <f t="shared" si="1359"/>
        <v>21.595103874549281</v>
      </c>
      <c r="OZ133">
        <f t="shared" si="1420"/>
        <v>66.911985634979573</v>
      </c>
      <c r="PA133">
        <f t="shared" si="1360"/>
        <v>0.57042782835253203</v>
      </c>
      <c r="PB133">
        <f t="shared" si="1361"/>
        <v>0.53824866844445096</v>
      </c>
      <c r="PC133">
        <f t="shared" si="1362"/>
        <v>0.56150625763572259</v>
      </c>
      <c r="PG133">
        <v>398.773006134968</v>
      </c>
      <c r="PH133">
        <f t="shared" si="1202"/>
        <v>0.39877300613496802</v>
      </c>
      <c r="PI133">
        <v>6.0778732106339401E-4</v>
      </c>
      <c r="PJ133">
        <f t="shared" si="1363"/>
        <v>16.743452370892395</v>
      </c>
      <c r="PK133">
        <f t="shared" si="1364"/>
        <v>88.357078875762326</v>
      </c>
      <c r="PL133">
        <f t="shared" si="1365"/>
        <v>0.14431461673533716</v>
      </c>
      <c r="PM133">
        <f t="shared" si="1366"/>
        <v>0.8313171888719636</v>
      </c>
      <c r="PN133">
        <f t="shared" si="1367"/>
        <v>0.84957454586254977</v>
      </c>
      <c r="PR133">
        <v>887.57396449704004</v>
      </c>
      <c r="PS133">
        <f t="shared" si="1203"/>
        <v>0.88757396449704007</v>
      </c>
      <c r="PT133">
        <v>8.4917817225509497E-4</v>
      </c>
      <c r="PU133">
        <f t="shared" si="1368"/>
        <v>22.644751260135866</v>
      </c>
      <c r="PV133">
        <f t="shared" si="1421"/>
        <v>67.175980714442176</v>
      </c>
      <c r="PW133">
        <f t="shared" si="1369"/>
        <v>0.46903939846018522</v>
      </c>
      <c r="PX133">
        <f t="shared" si="1370"/>
        <v>0.64561973717544607</v>
      </c>
      <c r="PY133">
        <f t="shared" si="1371"/>
        <v>0.66267704429561525</v>
      </c>
      <c r="QC133">
        <v>428.57142857142901</v>
      </c>
      <c r="QD133">
        <f t="shared" si="1204"/>
        <v>0.42857142857142899</v>
      </c>
      <c r="QE133">
        <v>3.33333333333333E-4</v>
      </c>
      <c r="QF133">
        <f t="shared" si="1399"/>
        <v>9.1575091575091481</v>
      </c>
      <c r="QG133">
        <f t="shared" si="1400"/>
        <v>98.408002254155889</v>
      </c>
      <c r="QH133">
        <f t="shared" si="1372"/>
        <v>2.6603438481914345E-2</v>
      </c>
      <c r="QI133">
        <f t="shared" si="1373"/>
        <v>0.99164357315226415</v>
      </c>
      <c r="QJ133">
        <f t="shared" si="1374"/>
        <v>1.0000036032756485</v>
      </c>
      <c r="QN133">
        <v>864.64545226760094</v>
      </c>
      <c r="QO133">
        <f t="shared" si="1205"/>
        <v>0.86464545226760092</v>
      </c>
      <c r="QP133">
        <v>7.9076923076922998E-4</v>
      </c>
      <c r="QQ133">
        <f t="shared" si="1375"/>
        <v>23.746823746823726</v>
      </c>
      <c r="QR133">
        <f t="shared" si="1422"/>
        <v>72.287672287672166</v>
      </c>
      <c r="QS133">
        <f t="shared" si="1376"/>
        <v>0.47525594612511823</v>
      </c>
      <c r="QT133">
        <f t="shared" si="1377"/>
        <v>0.6293610404571045</v>
      </c>
      <c r="QU133">
        <f t="shared" si="1378"/>
        <v>0.65494311867245036</v>
      </c>
      <c r="QY133">
        <v>820.42455536431396</v>
      </c>
      <c r="QZ133">
        <f t="shared" si="1206"/>
        <v>0.82042455536431391</v>
      </c>
      <c r="RA133">
        <v>9.2289156626506003E-4</v>
      </c>
      <c r="RB133">
        <f t="shared" si="1379"/>
        <v>25.284700445618082</v>
      </c>
      <c r="RC133">
        <f t="shared" si="1423"/>
        <v>71.827034164053416</v>
      </c>
      <c r="RD133">
        <f t="shared" si="1380"/>
        <v>0.39373929756689807</v>
      </c>
      <c r="RE133">
        <f t="shared" si="1381"/>
        <v>0.67741012865995498</v>
      </c>
      <c r="RF133">
        <f t="shared" si="1382"/>
        <v>0.69471549155457957</v>
      </c>
      <c r="RJ133">
        <v>314.00966183574701</v>
      </c>
      <c r="RK133">
        <f t="shared" si="1207"/>
        <v>0.31400966183574702</v>
      </c>
      <c r="RL133">
        <v>8.6666073916007199E-5</v>
      </c>
      <c r="RM133">
        <f t="shared" si="1383"/>
        <v>2.7513039338414984</v>
      </c>
      <c r="RN133">
        <f t="shared" si="1384"/>
        <v>100.11897352521505</v>
      </c>
      <c r="RO133">
        <f t="shared" si="1385"/>
        <v>0.10657916044941751</v>
      </c>
      <c r="RP133">
        <f t="shared" si="1386"/>
        <v>0.89356766719046321</v>
      </c>
      <c r="RQ133">
        <f t="shared" si="1387"/>
        <v>0.99999738933767157</v>
      </c>
      <c r="RU133">
        <v>500</v>
      </c>
      <c r="RV133">
        <f t="shared" si="1208"/>
        <v>0.5</v>
      </c>
      <c r="RW133">
        <v>6.4869565217391299E-4</v>
      </c>
      <c r="RX133">
        <f t="shared" si="1388"/>
        <v>16.258036395336166</v>
      </c>
      <c r="RY133">
        <f t="shared" si="1389"/>
        <v>91.18448294649663</v>
      </c>
      <c r="RZ133">
        <f t="shared" si="1390"/>
        <v>1.1407393960683351E-2</v>
      </c>
      <c r="SA133">
        <f t="shared" si="1391"/>
        <v>0.98459523769577828</v>
      </c>
      <c r="SB133">
        <f t="shared" si="1392"/>
        <v>0.95164914431943926</v>
      </c>
      <c r="SF133">
        <v>886.45998940116601</v>
      </c>
      <c r="SG133">
        <f t="shared" si="1209"/>
        <v>0.88645998940116599</v>
      </c>
      <c r="SH133">
        <v>8.2270270270270204E-4</v>
      </c>
      <c r="SI133">
        <f t="shared" si="1393"/>
        <v>22.166910133715092</v>
      </c>
      <c r="SJ133">
        <f t="shared" si="1424"/>
        <v>60.092425237653366</v>
      </c>
      <c r="SK133">
        <f t="shared" si="1394"/>
        <v>1.1910713128090469</v>
      </c>
      <c r="SL133">
        <f t="shared" si="1395"/>
        <v>0.2900299726181168</v>
      </c>
      <c r="SM133">
        <f t="shared" si="1396"/>
        <v>0.35985206970249117</v>
      </c>
    </row>
    <row r="134" spans="1:507" x14ac:dyDescent="0.25">
      <c r="A134" s="4">
        <v>6.0270099999999997E-5</v>
      </c>
      <c r="B134" s="1">
        <v>0.99994000000000005</v>
      </c>
      <c r="E134">
        <v>1067.3652694610701</v>
      </c>
      <c r="F134">
        <f t="shared" si="1164"/>
        <v>1.06736526946107</v>
      </c>
      <c r="G134">
        <v>8.8646288209606999E-4</v>
      </c>
      <c r="H134">
        <f t="shared" si="1210"/>
        <v>11.512504962286624</v>
      </c>
      <c r="I134">
        <f t="shared" si="1401"/>
        <v>46.980094141666186</v>
      </c>
      <c r="J134">
        <f t="shared" si="1211"/>
        <v>0.85029305981206271</v>
      </c>
      <c r="K134">
        <f t="shared" si="1212"/>
        <v>0.44576989040146403</v>
      </c>
      <c r="L134">
        <f t="shared" si="1213"/>
        <v>0.45164038026180436</v>
      </c>
      <c r="P134">
        <v>737.22627737226196</v>
      </c>
      <c r="Q134">
        <f t="shared" si="1165"/>
        <v>0.73722627737226198</v>
      </c>
      <c r="R134">
        <v>9.1168585064570402E-4</v>
      </c>
      <c r="S134">
        <f t="shared" si="1214"/>
        <v>15.910747829767958</v>
      </c>
      <c r="T134">
        <f t="shared" si="1435"/>
        <v>75.035178385772554</v>
      </c>
      <c r="U134">
        <f t="shared" si="1215"/>
        <v>0.61040114536415091</v>
      </c>
      <c r="V134">
        <f t="shared" si="1216"/>
        <v>0.52757899773024763</v>
      </c>
      <c r="W134">
        <f t="shared" si="1217"/>
        <v>0.57976988255813056</v>
      </c>
      <c r="AA134">
        <v>1096.0784313725401</v>
      </c>
      <c r="AB134">
        <f t="shared" si="1166"/>
        <v>1.09607843137254</v>
      </c>
      <c r="AC134">
        <v>9.2162162162162198E-4</v>
      </c>
      <c r="AD134">
        <f t="shared" si="1218"/>
        <v>12.471199210035479</v>
      </c>
      <c r="AE134">
        <f t="shared" si="1436"/>
        <v>41.765717002523481</v>
      </c>
      <c r="AF134">
        <f t="shared" si="1219"/>
        <v>1.0932294554904745</v>
      </c>
      <c r="AG134">
        <f t="shared" si="1220"/>
        <v>0.34035454403414211</v>
      </c>
      <c r="AH134">
        <f t="shared" si="1221"/>
        <v>0.35505006627736213</v>
      </c>
      <c r="AL134">
        <v>1190.78947368421</v>
      </c>
      <c r="AM134">
        <f t="shared" si="1167"/>
        <v>1.19078947368421</v>
      </c>
      <c r="AN134">
        <v>8.6319461444308405E-4</v>
      </c>
      <c r="AO134">
        <f t="shared" si="1222"/>
        <v>13.058920036960425</v>
      </c>
      <c r="AP134">
        <f t="shared" si="1223"/>
        <v>37.967861461344256</v>
      </c>
      <c r="AQ134">
        <f t="shared" si="1224"/>
        <v>1.2371976989262572</v>
      </c>
      <c r="AR134">
        <f t="shared" si="1225"/>
        <v>0.29648456669204137</v>
      </c>
      <c r="AS134">
        <f t="shared" si="1226"/>
        <v>0.30768516259045631</v>
      </c>
      <c r="AW134">
        <v>720.99447513812095</v>
      </c>
      <c r="AX134">
        <f t="shared" si="1168"/>
        <v>0.72099447513812098</v>
      </c>
      <c r="AY134">
        <v>1.17620165745856E-3</v>
      </c>
      <c r="AZ134">
        <f t="shared" si="1227"/>
        <v>9.6094906655111121</v>
      </c>
      <c r="BA134">
        <f t="shared" si="1425"/>
        <v>31.01968457732994</v>
      </c>
      <c r="BB134">
        <f t="shared" si="1228"/>
        <v>1.0319887364208109</v>
      </c>
      <c r="BC134">
        <f t="shared" si="1229"/>
        <v>0.32544755631477995</v>
      </c>
      <c r="BD134">
        <f t="shared" si="1230"/>
        <v>0.34369791563499835</v>
      </c>
      <c r="BH134">
        <v>606.59898477157299</v>
      </c>
      <c r="BI134">
        <f t="shared" si="1169"/>
        <v>0.60659898477157304</v>
      </c>
      <c r="BJ134">
        <v>1.68915644210902E-3</v>
      </c>
      <c r="BK134">
        <f t="shared" si="1231"/>
        <v>13.300444426055275</v>
      </c>
      <c r="BL134">
        <f t="shared" si="1402"/>
        <v>48.61370684912616</v>
      </c>
      <c r="BM134">
        <f t="shared" si="1232"/>
        <v>0.38965077761376604</v>
      </c>
      <c r="BN134">
        <f t="shared" si="1233"/>
        <v>0.71515272290894749</v>
      </c>
      <c r="BO134">
        <f t="shared" si="1234"/>
        <v>0.70932913074552673</v>
      </c>
      <c r="BS134">
        <v>826.34730538922099</v>
      </c>
      <c r="BT134">
        <f t="shared" si="1170"/>
        <v>0.82634730538922097</v>
      </c>
      <c r="BU134">
        <v>1.05395348837209E-3</v>
      </c>
      <c r="BV134">
        <f t="shared" si="1235"/>
        <v>17.654162284289615</v>
      </c>
      <c r="BW134">
        <f t="shared" si="1403"/>
        <v>64.430680534455149</v>
      </c>
      <c r="BX134">
        <f t="shared" si="1236"/>
        <v>0.49035116341244767</v>
      </c>
      <c r="BY134">
        <f t="shared" si="1237"/>
        <v>0.59207516353061806</v>
      </c>
      <c r="BZ134">
        <f t="shared" si="1238"/>
        <v>0.60652253019998159</v>
      </c>
      <c r="CD134">
        <v>385.92233009708701</v>
      </c>
      <c r="CE134">
        <f t="shared" si="1171"/>
        <v>0.38592233009708699</v>
      </c>
      <c r="CF134">
        <v>1.24683544303797E-3</v>
      </c>
      <c r="CG134">
        <f t="shared" si="1239"/>
        <v>15.762774248267634</v>
      </c>
      <c r="CH134">
        <f t="shared" si="1426"/>
        <v>81.987763179652788</v>
      </c>
      <c r="CI134">
        <f t="shared" si="1240"/>
        <v>0.73710853884185279</v>
      </c>
      <c r="CJ134">
        <f t="shared" si="1241"/>
        <v>0.46899274593926499</v>
      </c>
      <c r="CK134">
        <f t="shared" si="1242"/>
        <v>0.61887906723224162</v>
      </c>
      <c r="CO134">
        <v>585.84686774941997</v>
      </c>
      <c r="CP134">
        <f t="shared" si="1172"/>
        <v>0.58584686774941996</v>
      </c>
      <c r="CQ134">
        <v>1.6469420678654201E-3</v>
      </c>
      <c r="CR134">
        <f t="shared" si="1243"/>
        <v>16.178212847400982</v>
      </c>
      <c r="CS134">
        <f t="shared" si="1404"/>
        <v>62.580767758080512</v>
      </c>
      <c r="CT134">
        <f t="shared" si="1244"/>
        <v>0.60514595719965392</v>
      </c>
      <c r="CU134">
        <f t="shared" si="1245"/>
        <v>0.56827832930986411</v>
      </c>
      <c r="CV134">
        <f t="shared" si="1246"/>
        <v>0.59530518469501792</v>
      </c>
      <c r="CZ134">
        <v>740.13568521031198</v>
      </c>
      <c r="DA134">
        <f t="shared" si="1173"/>
        <v>0.74013568521031192</v>
      </c>
      <c r="DB134">
        <v>1.2835820895522299E-3</v>
      </c>
      <c r="DC134">
        <f t="shared" si="1247"/>
        <v>13.511390416339262</v>
      </c>
      <c r="DD134">
        <f t="shared" si="1427"/>
        <v>49.882168106834037</v>
      </c>
      <c r="DE134">
        <f t="shared" si="1248"/>
        <v>0.57556149973128845</v>
      </c>
      <c r="DF134">
        <f t="shared" si="1249"/>
        <v>0.58173426888302138</v>
      </c>
      <c r="DG134">
        <f t="shared" si="1250"/>
        <v>0.57805207715156592</v>
      </c>
      <c r="DK134">
        <v>567.49407677481895</v>
      </c>
      <c r="DL134">
        <f t="shared" si="1174"/>
        <v>0.567494076774819</v>
      </c>
      <c r="DM134">
        <v>1.79629629629629E-3</v>
      </c>
      <c r="DN134">
        <f t="shared" si="1251"/>
        <v>10.880050250128951</v>
      </c>
      <c r="DO134">
        <f t="shared" si="1437"/>
        <v>45.891699435006423</v>
      </c>
      <c r="DP134">
        <f t="shared" si="1252"/>
        <v>0.50653517915860058</v>
      </c>
      <c r="DQ134">
        <f t="shared" si="1253"/>
        <v>0.6198296930822953</v>
      </c>
      <c r="DR134">
        <f t="shared" si="1254"/>
        <v>0.63035664912264344</v>
      </c>
      <c r="DV134">
        <v>575.28066367732697</v>
      </c>
      <c r="DW134">
        <f t="shared" si="1175"/>
        <v>0.575280663677327</v>
      </c>
      <c r="DX134">
        <v>1.4701984201306599E-3</v>
      </c>
      <c r="DY134">
        <f t="shared" si="1255"/>
        <v>17.235620400124969</v>
      </c>
      <c r="DZ134">
        <f t="shared" si="1428"/>
        <v>63.174908853816291</v>
      </c>
      <c r="EA134">
        <f t="shared" si="1256"/>
        <v>0.4583347728414589</v>
      </c>
      <c r="EB134">
        <f t="shared" si="1257"/>
        <v>0.65393044090607022</v>
      </c>
      <c r="EC134">
        <f t="shared" si="1258"/>
        <v>0.66630370062670818</v>
      </c>
      <c r="EG134">
        <v>683.55443590920902</v>
      </c>
      <c r="EH134">
        <f t="shared" si="1176"/>
        <v>0.68355443590920906</v>
      </c>
      <c r="EI134">
        <v>1.3197714101338999E-3</v>
      </c>
      <c r="EJ134">
        <f t="shared" si="1259"/>
        <v>13.877722504036802</v>
      </c>
      <c r="EK134">
        <f t="shared" si="1405"/>
        <v>49.46998292409252</v>
      </c>
      <c r="EL134">
        <f t="shared" si="1260"/>
        <v>1.0939334941973204</v>
      </c>
      <c r="EM134">
        <f t="shared" si="1261"/>
        <v>0.34288078112353398</v>
      </c>
      <c r="EN134">
        <f t="shared" si="1262"/>
        <v>0.37029361763721719</v>
      </c>
      <c r="ER134">
        <v>624.66843501326196</v>
      </c>
      <c r="ES134">
        <f t="shared" si="1177"/>
        <v>0.62466843501326197</v>
      </c>
      <c r="ET134">
        <v>1.55512694202349E-3</v>
      </c>
      <c r="EU134">
        <f t="shared" si="1263"/>
        <v>11.502418210232914</v>
      </c>
      <c r="EV134">
        <f t="shared" si="1406"/>
        <v>42.882031251751584</v>
      </c>
      <c r="EW134">
        <f t="shared" si="1264"/>
        <v>0.61138564957749586</v>
      </c>
      <c r="EX134">
        <f t="shared" si="1265"/>
        <v>0.59125859617931342</v>
      </c>
      <c r="EY134">
        <f t="shared" si="1266"/>
        <v>0.60638175720398069</v>
      </c>
      <c r="FC134">
        <v>663.64873608353196</v>
      </c>
      <c r="FD134">
        <f t="shared" si="1178"/>
        <v>0.66364873608353192</v>
      </c>
      <c r="FE134">
        <v>1.4731375917538599E-3</v>
      </c>
      <c r="FF134">
        <f t="shared" si="1267"/>
        <v>9.3591968980550195</v>
      </c>
      <c r="FG134">
        <f t="shared" si="1407"/>
        <v>36.160923273877088</v>
      </c>
      <c r="FH134">
        <f t="shared" si="1268"/>
        <v>0.51632163559268363</v>
      </c>
      <c r="FI134">
        <f t="shared" si="1269"/>
        <v>0.59552205610612485</v>
      </c>
      <c r="FJ134">
        <f t="shared" si="1270"/>
        <v>0.5807081901747666</v>
      </c>
      <c r="FN134">
        <v>821.42857142857099</v>
      </c>
      <c r="FO134">
        <f t="shared" si="1179"/>
        <v>0.82142857142857095</v>
      </c>
      <c r="FP134">
        <v>1.2312499999999999E-3</v>
      </c>
      <c r="FQ134">
        <f t="shared" si="1271"/>
        <v>11.193181818181818</v>
      </c>
      <c r="FR134">
        <f t="shared" si="1408"/>
        <v>39.403409090909093</v>
      </c>
      <c r="FS134">
        <f t="shared" si="1272"/>
        <v>1.1675715363354975</v>
      </c>
      <c r="FT134">
        <f t="shared" si="1273"/>
        <v>0.34707732798895174</v>
      </c>
      <c r="FU134">
        <f t="shared" si="1274"/>
        <v>0.36537917064664205</v>
      </c>
      <c r="FY134">
        <v>875.87317788906205</v>
      </c>
      <c r="FZ134">
        <f t="shared" si="1180"/>
        <v>0.87587317788906205</v>
      </c>
      <c r="GA134">
        <v>1.1411948582182301E-3</v>
      </c>
      <c r="GB134">
        <f t="shared" si="1275"/>
        <v>16.587134567125439</v>
      </c>
      <c r="GC134">
        <f t="shared" si="1409"/>
        <v>62.300690679352115</v>
      </c>
      <c r="GD134">
        <f t="shared" si="1276"/>
        <v>0.77062146706523182</v>
      </c>
      <c r="GE134">
        <f t="shared" si="1277"/>
        <v>0.44578989888973952</v>
      </c>
      <c r="GF134">
        <f t="shared" si="1278"/>
        <v>0.48337207795038167</v>
      </c>
      <c r="GJ134">
        <v>729.729729729729</v>
      </c>
      <c r="GK134">
        <f t="shared" si="1181"/>
        <v>0.72972972972972905</v>
      </c>
      <c r="GL134">
        <v>1.2016806722688999E-3</v>
      </c>
      <c r="GM134">
        <f t="shared" si="1279"/>
        <v>10.624939631024755</v>
      </c>
      <c r="GN134">
        <f t="shared" si="1410"/>
        <v>42.276857692679087</v>
      </c>
      <c r="GO134">
        <f t="shared" si="1280"/>
        <v>1.4252950432029232</v>
      </c>
      <c r="GP134">
        <f t="shared" si="1281"/>
        <v>0.24649865418437358</v>
      </c>
      <c r="GQ134">
        <f t="shared" si="1282"/>
        <v>0.27631590331062289</v>
      </c>
      <c r="GU134">
        <v>1091.9806763285001</v>
      </c>
      <c r="GV134">
        <f t="shared" si="1182"/>
        <v>1.0919806763285</v>
      </c>
      <c r="GW134">
        <v>8.9855072463768104E-4</v>
      </c>
      <c r="GX134">
        <f t="shared" si="1283"/>
        <v>12.497228437241738</v>
      </c>
      <c r="GY134">
        <f t="shared" si="1411"/>
        <v>49.263268226804513</v>
      </c>
      <c r="GZ134">
        <f t="shared" si="1284"/>
        <v>0.8685450644495164</v>
      </c>
      <c r="HA134">
        <f t="shared" si="1285"/>
        <v>0.43751334077917459</v>
      </c>
      <c r="HB134">
        <f t="shared" si="1286"/>
        <v>0.44861660167051998</v>
      </c>
      <c r="HF134">
        <v>572.02416918428901</v>
      </c>
      <c r="HG134">
        <f t="shared" si="1183"/>
        <v>0.572024169184289</v>
      </c>
      <c r="HH134">
        <v>1.5901057401812599E-3</v>
      </c>
      <c r="HI134">
        <f t="shared" si="1287"/>
        <v>13.407299664260201</v>
      </c>
      <c r="HJ134">
        <f t="shared" si="1412"/>
        <v>55.334007529943754</v>
      </c>
      <c r="HK134">
        <f t="shared" si="1288"/>
        <v>0.35603546192314728</v>
      </c>
      <c r="HL134">
        <f t="shared" si="1289"/>
        <v>0.70709470660998086</v>
      </c>
      <c r="HM134">
        <f t="shared" si="1290"/>
        <v>0.70284250942794169</v>
      </c>
      <c r="HQ134">
        <v>1107.04906572956</v>
      </c>
      <c r="HR134">
        <f t="shared" si="1184"/>
        <v>1.10704906572956</v>
      </c>
      <c r="HS134">
        <v>1.0343138921951999E-3</v>
      </c>
      <c r="HT134">
        <f t="shared" si="1291"/>
        <v>16.818112068214635</v>
      </c>
      <c r="HU134">
        <f t="shared" si="1413"/>
        <v>58.394194892467425</v>
      </c>
      <c r="HV134">
        <f t="shared" si="1292"/>
        <v>0.33844707535859353</v>
      </c>
      <c r="HW134">
        <f t="shared" si="1293"/>
        <v>0.71597705797315969</v>
      </c>
      <c r="HX134">
        <f t="shared" si="1294"/>
        <v>0.69395105159551784</v>
      </c>
      <c r="IB134">
        <v>672.09315083522995</v>
      </c>
      <c r="IC134">
        <f t="shared" si="1185"/>
        <v>0.67209315083522991</v>
      </c>
      <c r="ID134">
        <v>1.4323312395424701E-3</v>
      </c>
      <c r="IE134">
        <f t="shared" si="1295"/>
        <v>8.5004821337832048</v>
      </c>
      <c r="IF134">
        <f t="shared" si="1429"/>
        <v>33.882280242509914</v>
      </c>
      <c r="IG134">
        <f t="shared" si="1296"/>
        <v>1.0661781215318324</v>
      </c>
      <c r="IH134">
        <f t="shared" si="1297"/>
        <v>0.37074145634430389</v>
      </c>
      <c r="II134">
        <f t="shared" si="1298"/>
        <v>0.40113549262013121</v>
      </c>
      <c r="IM134">
        <v>696.86704970985897</v>
      </c>
      <c r="IN134">
        <f t="shared" si="1186"/>
        <v>0.69686704970985902</v>
      </c>
      <c r="IO134">
        <v>1.3502415458937201E-3</v>
      </c>
      <c r="IP134">
        <f t="shared" si="1299"/>
        <v>8.756430258714138</v>
      </c>
      <c r="IQ134">
        <f t="shared" si="1414"/>
        <v>32.362763711097301</v>
      </c>
      <c r="IR134">
        <f t="shared" si="1300"/>
        <v>0.78198686393394945</v>
      </c>
      <c r="IS134">
        <f t="shared" si="1301"/>
        <v>0.46653376973632571</v>
      </c>
      <c r="IT134">
        <f t="shared" si="1302"/>
        <v>0.47334520726892554</v>
      </c>
      <c r="IX134">
        <v>677.71084337349305</v>
      </c>
      <c r="IY134">
        <f t="shared" si="1187"/>
        <v>0.67771084337349308</v>
      </c>
      <c r="IZ134">
        <v>1.2926843561014399E-3</v>
      </c>
      <c r="JA134">
        <f t="shared" si="1303"/>
        <v>11.947175195022549</v>
      </c>
      <c r="JB134">
        <f t="shared" si="1415"/>
        <v>51.879121887551491</v>
      </c>
      <c r="JC134">
        <f t="shared" si="1304"/>
        <v>0.58462924984033626</v>
      </c>
      <c r="JD134">
        <f t="shared" si="1305"/>
        <v>0.57476746957421043</v>
      </c>
      <c r="JE134">
        <f t="shared" si="1306"/>
        <v>0.59739686273459702</v>
      </c>
      <c r="JI134">
        <v>559.821355404408</v>
      </c>
      <c r="JJ134">
        <f t="shared" si="1188"/>
        <v>0.55982135540440803</v>
      </c>
      <c r="JK134">
        <v>1.47036247917178E-3</v>
      </c>
      <c r="JL134">
        <f t="shared" si="1307"/>
        <v>17.758000956180922</v>
      </c>
      <c r="JM134">
        <f t="shared" si="1416"/>
        <v>65.211914970883583</v>
      </c>
      <c r="JN134">
        <f t="shared" si="1308"/>
        <v>0.16089765331743333</v>
      </c>
      <c r="JO134">
        <f t="shared" si="1309"/>
        <v>0.79836660330127196</v>
      </c>
      <c r="JP134">
        <f t="shared" si="1310"/>
        <v>0.78921334637073148</v>
      </c>
      <c r="JT134">
        <v>603.83106392799402</v>
      </c>
      <c r="JU134">
        <f t="shared" si="1189"/>
        <v>0.60383106392799402</v>
      </c>
      <c r="JV134">
        <v>8.1794599584583401E-4</v>
      </c>
      <c r="JW134">
        <f t="shared" si="1311"/>
        <v>15.851666586159576</v>
      </c>
      <c r="JX134">
        <f t="shared" si="1417"/>
        <v>83.534869408559032</v>
      </c>
      <c r="JY134">
        <f t="shared" si="1312"/>
        <v>3.9411188079862637E-2</v>
      </c>
      <c r="JZ134">
        <f t="shared" si="1313"/>
        <v>0.91690503452481231</v>
      </c>
      <c r="KA134">
        <f t="shared" si="1314"/>
        <v>0.88739901720281855</v>
      </c>
      <c r="KE134">
        <v>1093.84422578203</v>
      </c>
      <c r="KF134">
        <f t="shared" si="1190"/>
        <v>1.09384422578203</v>
      </c>
      <c r="KG134">
        <v>8.8571428571428503E-4</v>
      </c>
      <c r="KH134">
        <f t="shared" si="1315"/>
        <v>14.68846244965647</v>
      </c>
      <c r="KI134">
        <f t="shared" si="1438"/>
        <v>53.051654698592387</v>
      </c>
      <c r="KJ134">
        <f t="shared" si="1316"/>
        <v>0.63103188845842284</v>
      </c>
      <c r="KK134">
        <f t="shared" si="1317"/>
        <v>0.53139097413451153</v>
      </c>
      <c r="KL134">
        <f t="shared" si="1318"/>
        <v>0.53861924439428277</v>
      </c>
      <c r="KP134">
        <v>659.648740045816</v>
      </c>
      <c r="KQ134">
        <f t="shared" si="1191"/>
        <v>0.65964874004581597</v>
      </c>
      <c r="KR134">
        <v>1.1134831460674101E-3</v>
      </c>
      <c r="KS134">
        <f t="shared" si="1319"/>
        <v>15.573190854089651</v>
      </c>
      <c r="KT134">
        <f t="shared" si="1418"/>
        <v>77.300227862025309</v>
      </c>
      <c r="KU134">
        <f t="shared" si="1320"/>
        <v>0.34119353315111711</v>
      </c>
      <c r="KV134">
        <f t="shared" si="1321"/>
        <v>0.7155676734866071</v>
      </c>
      <c r="KW134">
        <f t="shared" si="1322"/>
        <v>0.71799449487929912</v>
      </c>
      <c r="LA134">
        <v>723.48831882730201</v>
      </c>
      <c r="LB134">
        <f t="shared" si="1192"/>
        <v>0.72348831882730202</v>
      </c>
      <c r="LC134">
        <v>1.2983050847457599E-3</v>
      </c>
      <c r="LD134">
        <f t="shared" si="1323"/>
        <v>16.927054559918645</v>
      </c>
      <c r="LE134">
        <f t="shared" si="1439"/>
        <v>62.227918591032541</v>
      </c>
      <c r="LF134">
        <f t="shared" si="1324"/>
        <v>0.94004383800320324</v>
      </c>
      <c r="LG134">
        <f t="shared" si="1325"/>
        <v>0.37539275068436556</v>
      </c>
      <c r="LH134">
        <f t="shared" si="1326"/>
        <v>0.46774998527738532</v>
      </c>
      <c r="LL134">
        <v>763.44086021505302</v>
      </c>
      <c r="LM134">
        <f t="shared" si="1193"/>
        <v>0.76344086021505297</v>
      </c>
      <c r="LN134">
        <v>9.0230117915952401E-4</v>
      </c>
      <c r="LO134">
        <f t="shared" si="1327"/>
        <v>13.989165568364713</v>
      </c>
      <c r="LP134">
        <f t="shared" si="1430"/>
        <v>77.340913328170885</v>
      </c>
      <c r="LQ134">
        <f t="shared" si="1328"/>
        <v>0.19940437144207587</v>
      </c>
      <c r="LR134">
        <f t="shared" si="1329"/>
        <v>0.76260817220016874</v>
      </c>
      <c r="LS134">
        <f t="shared" si="1330"/>
        <v>0.77743383544204858</v>
      </c>
      <c r="LW134">
        <v>1181.1627374685199</v>
      </c>
      <c r="LX134">
        <f t="shared" si="1194"/>
        <v>1.1811627374685199</v>
      </c>
      <c r="LY134">
        <v>7.4259555962462797E-4</v>
      </c>
      <c r="LZ134">
        <f t="shared" si="1397"/>
        <v>8.6650590387937925</v>
      </c>
      <c r="MA134">
        <f t="shared" si="1398"/>
        <v>28.417969715025748</v>
      </c>
      <c r="MB134">
        <f t="shared" si="1331"/>
        <v>7.6051987870635604E-8</v>
      </c>
      <c r="MC134">
        <f t="shared" si="1332"/>
        <v>0.23320955085754455</v>
      </c>
      <c r="MD134">
        <f t="shared" si="1333"/>
        <v>0.23915984787261521</v>
      </c>
      <c r="MH134">
        <v>1205.2607356533399</v>
      </c>
      <c r="MI134">
        <f t="shared" si="1195"/>
        <v>1.2052607356533398</v>
      </c>
      <c r="MJ134">
        <v>8.0092399192834604E-4</v>
      </c>
      <c r="MK134">
        <f t="shared" si="1334"/>
        <v>11.154930249698413</v>
      </c>
      <c r="ML134">
        <f t="shared" si="1431"/>
        <v>37.063023331883386</v>
      </c>
      <c r="MM134">
        <f t="shared" si="1335"/>
        <v>0.97915293596988073</v>
      </c>
      <c r="MN134">
        <f t="shared" si="1336"/>
        <v>0.38999445836472579</v>
      </c>
      <c r="MO134">
        <f t="shared" si="1337"/>
        <v>0.39459144874257684</v>
      </c>
      <c r="MS134">
        <v>1146.0884353741401</v>
      </c>
      <c r="MT134">
        <f t="shared" si="1196"/>
        <v>1.1460884353741401</v>
      </c>
      <c r="MU134">
        <v>9.8999999999999999E-4</v>
      </c>
      <c r="MV134">
        <f t="shared" si="1338"/>
        <v>13.077939233817702</v>
      </c>
      <c r="MW134">
        <f t="shared" si="1432"/>
        <v>49.757815940114455</v>
      </c>
      <c r="MX134">
        <f t="shared" si="1339"/>
        <v>0.84016090987789849</v>
      </c>
      <c r="MY134">
        <f t="shared" si="1340"/>
        <v>0.45059713807879714</v>
      </c>
      <c r="MZ134">
        <f t="shared" si="1341"/>
        <v>0.45096693096218615</v>
      </c>
      <c r="ND134">
        <v>1001.54677754677</v>
      </c>
      <c r="NE134">
        <f t="shared" si="1197"/>
        <v>1.0015467775467701</v>
      </c>
      <c r="NF134">
        <v>1.0562162162162101E-3</v>
      </c>
      <c r="NG134">
        <f t="shared" si="1342"/>
        <v>12.864996543437394</v>
      </c>
      <c r="NH134">
        <f t="shared" si="1433"/>
        <v>48.405043289330642</v>
      </c>
      <c r="NI134">
        <f t="shared" si="1343"/>
        <v>0.75313182696514214</v>
      </c>
      <c r="NJ134">
        <f t="shared" si="1344"/>
        <v>0.47083404161402037</v>
      </c>
      <c r="NK134">
        <f t="shared" si="1345"/>
        <v>0.47978197545628004</v>
      </c>
      <c r="NO134">
        <v>741.60363086232996</v>
      </c>
      <c r="NP134">
        <f t="shared" si="1198"/>
        <v>0.74160363086232994</v>
      </c>
      <c r="NQ134">
        <v>8.4346142208774604E-4</v>
      </c>
      <c r="NR134">
        <f t="shared" si="1346"/>
        <v>14.271766871197057</v>
      </c>
      <c r="NS134">
        <f t="shared" si="1434"/>
        <v>75.747508645824382</v>
      </c>
      <c r="NT134">
        <f t="shared" si="1347"/>
        <v>0.12785236569743857</v>
      </c>
      <c r="NU134">
        <f t="shared" si="1348"/>
        <v>0.81098125986409186</v>
      </c>
      <c r="NV134">
        <f t="shared" si="1349"/>
        <v>0.76296052445490048</v>
      </c>
      <c r="NZ134">
        <v>474.00611620795098</v>
      </c>
      <c r="OA134">
        <f t="shared" si="1199"/>
        <v>0.47400611620795097</v>
      </c>
      <c r="OB134">
        <v>2.6857171504486799E-4</v>
      </c>
      <c r="OC134">
        <f t="shared" si="1350"/>
        <v>5.59524406343475</v>
      </c>
      <c r="OD134">
        <f t="shared" si="1351"/>
        <v>99.028258217609888</v>
      </c>
      <c r="OE134">
        <f t="shared" si="1352"/>
        <v>0.15916599101435344</v>
      </c>
      <c r="OF134">
        <f t="shared" si="1353"/>
        <v>0.84176811990267353</v>
      </c>
      <c r="OG134">
        <f t="shared" si="1354"/>
        <v>0.86474437802684678</v>
      </c>
      <c r="OK134">
        <v>1428.57142857142</v>
      </c>
      <c r="OL134">
        <f t="shared" si="1200"/>
        <v>1.4285714285714199</v>
      </c>
      <c r="OM134">
        <v>4.4211400340432599E-4</v>
      </c>
      <c r="ON134">
        <f t="shared" si="1355"/>
        <v>10.257865508221021</v>
      </c>
      <c r="OO134">
        <f t="shared" si="1419"/>
        <v>31.280845142083045</v>
      </c>
      <c r="OP134">
        <f t="shared" si="1356"/>
        <v>1.9144559503365028</v>
      </c>
      <c r="OQ134">
        <f t="shared" si="1357"/>
        <v>0.16072169791124222</v>
      </c>
      <c r="OR134">
        <f t="shared" si="1358"/>
        <v>0.18832881957235351</v>
      </c>
      <c r="OV134">
        <v>575</v>
      </c>
      <c r="OW134">
        <f t="shared" si="1201"/>
        <v>0.57499999999999996</v>
      </c>
      <c r="OX134">
        <v>6.5979768786127103E-4</v>
      </c>
      <c r="OY134">
        <f t="shared" si="1359"/>
        <v>16.331625937160172</v>
      </c>
      <c r="OZ134">
        <f t="shared" si="1420"/>
        <v>83.243611572139741</v>
      </c>
      <c r="PA134">
        <f t="shared" si="1360"/>
        <v>0.35214793883003048</v>
      </c>
      <c r="PB134">
        <f t="shared" si="1361"/>
        <v>0.69151748969087845</v>
      </c>
      <c r="PC134">
        <f t="shared" si="1362"/>
        <v>0.72139778598643667</v>
      </c>
      <c r="PG134">
        <v>337.42331288343399</v>
      </c>
      <c r="PH134">
        <f t="shared" si="1202"/>
        <v>0.33742331288343397</v>
      </c>
      <c r="PI134">
        <v>3.5180368098159499E-4</v>
      </c>
      <c r="PJ134">
        <f t="shared" si="1363"/>
        <v>9.6915614595480708</v>
      </c>
      <c r="PK134">
        <f t="shared" si="1364"/>
        <v>98.048640335310395</v>
      </c>
      <c r="PL134">
        <f t="shared" si="1365"/>
        <v>0.10190307295751456</v>
      </c>
      <c r="PM134">
        <f t="shared" si="1366"/>
        <v>0.92868624499933194</v>
      </c>
      <c r="PN134">
        <f t="shared" si="1367"/>
        <v>0.9490820175566238</v>
      </c>
      <c r="PR134">
        <v>562.13017751479299</v>
      </c>
      <c r="PS134">
        <f t="shared" si="1203"/>
        <v>0.56213017751479299</v>
      </c>
      <c r="PT134">
        <v>5.7355029585798799E-4</v>
      </c>
      <c r="PU134">
        <f t="shared" si="1368"/>
        <v>15.294674556213014</v>
      </c>
      <c r="PV134">
        <f t="shared" si="1421"/>
        <v>82.470655270655186</v>
      </c>
      <c r="PW134">
        <f t="shared" si="1369"/>
        <v>0.17559837837561357</v>
      </c>
      <c r="PX134">
        <f t="shared" si="1370"/>
        <v>0.79624350903347507</v>
      </c>
      <c r="PY134">
        <f t="shared" si="1371"/>
        <v>0.81728030405997887</v>
      </c>
      <c r="QC134">
        <v>265.306122448981</v>
      </c>
      <c r="QD134">
        <f t="shared" si="1204"/>
        <v>0.265306122448981</v>
      </c>
      <c r="QE134">
        <v>5.6410256410256502E-5</v>
      </c>
      <c r="QF134">
        <f t="shared" si="1399"/>
        <v>1.5497323189630907</v>
      </c>
      <c r="QG134">
        <f t="shared" si="1400"/>
        <v>99.957734573118984</v>
      </c>
      <c r="QH134">
        <f t="shared" si="1372"/>
        <v>5.8198435638642442E-3</v>
      </c>
      <c r="QI134">
        <f t="shared" si="1373"/>
        <v>0.98481038942244703</v>
      </c>
      <c r="QJ134">
        <f t="shared" si="1374"/>
        <v>0.99311281253524164</v>
      </c>
      <c r="QN134">
        <v>564.16938110749095</v>
      </c>
      <c r="QO134">
        <f t="shared" si="1205"/>
        <v>0.56416938110749093</v>
      </c>
      <c r="QP134">
        <v>5.4051282051281995E-4</v>
      </c>
      <c r="QQ134">
        <f t="shared" si="1375"/>
        <v>16.231616231616215</v>
      </c>
      <c r="QR134">
        <f t="shared" si="1422"/>
        <v>88.519288519288381</v>
      </c>
      <c r="QS134">
        <f t="shared" si="1376"/>
        <v>0.19924848719571323</v>
      </c>
      <c r="QT134">
        <f t="shared" si="1377"/>
        <v>0.79745798915445598</v>
      </c>
      <c r="QU134">
        <f t="shared" si="1378"/>
        <v>0.82987282156477615</v>
      </c>
      <c r="QY134">
        <v>488.023522662076</v>
      </c>
      <c r="QZ134">
        <f t="shared" si="1206"/>
        <v>0.48802352266207599</v>
      </c>
      <c r="RA134">
        <v>5.9036144578313195E-4</v>
      </c>
      <c r="RB134">
        <f t="shared" si="1379"/>
        <v>16.174286185839232</v>
      </c>
      <c r="RC134">
        <f t="shared" si="1423"/>
        <v>88.001320349892652</v>
      </c>
      <c r="RD134">
        <f t="shared" si="1380"/>
        <v>0.12550695570397155</v>
      </c>
      <c r="RE134">
        <f t="shared" si="1381"/>
        <v>0.84167433234724776</v>
      </c>
      <c r="RF134">
        <f t="shared" si="1382"/>
        <v>0.86317604769533862</v>
      </c>
      <c r="RK134" t="s">
        <v>28</v>
      </c>
      <c r="RL134">
        <f>SUM(RL127:RL133)</f>
        <v>3.1537476660442737E-3</v>
      </c>
      <c r="RU134">
        <v>375</v>
      </c>
      <c r="RV134">
        <f t="shared" si="1208"/>
        <v>0.375</v>
      </c>
      <c r="RW134">
        <v>3.0434782608695601E-4</v>
      </c>
      <c r="RX134">
        <f t="shared" si="1388"/>
        <v>7.6277650648359909</v>
      </c>
      <c r="RY134">
        <f t="shared" si="1389"/>
        <v>98.812248011332628</v>
      </c>
      <c r="RZ134">
        <f t="shared" si="1390"/>
        <v>3.09805429578707E-3</v>
      </c>
      <c r="SA134">
        <f t="shared" si="1391"/>
        <v>1.0346158465956006</v>
      </c>
      <c r="SB134">
        <f t="shared" si="1392"/>
        <v>0.99999598557499414</v>
      </c>
      <c r="SF134">
        <v>682.29994700582995</v>
      </c>
      <c r="SG134">
        <f t="shared" si="1209"/>
        <v>0.68229994700582997</v>
      </c>
      <c r="SH134">
        <v>6.9081081081081002E-4</v>
      </c>
      <c r="SI134">
        <f t="shared" si="1393"/>
        <v>18.613213633960502</v>
      </c>
      <c r="SJ134">
        <f t="shared" si="1424"/>
        <v>78.705638871613871</v>
      </c>
      <c r="SK134">
        <f t="shared" si="1394"/>
        <v>0.85800923488141245</v>
      </c>
      <c r="SL134">
        <f t="shared" si="1395"/>
        <v>0.41926421026391381</v>
      </c>
      <c r="SM134">
        <f t="shared" si="1396"/>
        <v>0.52019828314194549</v>
      </c>
    </row>
    <row r="135" spans="1:507" x14ac:dyDescent="0.25">
      <c r="A135" s="4">
        <v>6.1053299999999994E-5</v>
      </c>
      <c r="B135" s="1">
        <v>0.99994000000000005</v>
      </c>
      <c r="E135">
        <v>923.65269461077798</v>
      </c>
      <c r="F135">
        <f t="shared" si="1164"/>
        <v>0.92365269461077804</v>
      </c>
      <c r="G135">
        <v>9.1266375545851505E-4</v>
      </c>
      <c r="H135">
        <f t="shared" si="1210"/>
        <v>11.852776044915778</v>
      </c>
      <c r="I135">
        <f t="shared" si="1401"/>
        <v>58.832870186581964</v>
      </c>
      <c r="J135">
        <f t="shared" si="1211"/>
        <v>0.57726940760212331</v>
      </c>
      <c r="K135">
        <f t="shared" si="1212"/>
        <v>0.56009459863039712</v>
      </c>
      <c r="L135">
        <f t="shared" si="1213"/>
        <v>0.56747066806193702</v>
      </c>
      <c r="P135">
        <v>642.33576642335697</v>
      </c>
      <c r="Q135">
        <f t="shared" si="1165"/>
        <v>0.64233576642335699</v>
      </c>
      <c r="R135">
        <v>6.9831555306007801E-4</v>
      </c>
      <c r="S135">
        <f t="shared" si="1214"/>
        <v>12.187007906807645</v>
      </c>
      <c r="T135">
        <f t="shared" si="1435"/>
        <v>87.222186292580204</v>
      </c>
      <c r="U135">
        <f t="shared" si="1215"/>
        <v>0.47032765565815399</v>
      </c>
      <c r="V135">
        <f t="shared" si="1216"/>
        <v>0.63528449391486752</v>
      </c>
      <c r="W135">
        <f t="shared" si="1217"/>
        <v>0.69813017199814009</v>
      </c>
      <c r="AA135">
        <v>958.82352941176396</v>
      </c>
      <c r="AB135">
        <f t="shared" si="1166"/>
        <v>0.95882352941176396</v>
      </c>
      <c r="AC135">
        <v>9.8648648648648691E-4</v>
      </c>
      <c r="AD135">
        <f t="shared" si="1218"/>
        <v>13.348937570859093</v>
      </c>
      <c r="AE135">
        <f t="shared" si="1436"/>
        <v>55.114654573382573</v>
      </c>
      <c r="AF135">
        <f t="shared" si="1219"/>
        <v>0.80614081536334725</v>
      </c>
      <c r="AG135">
        <f t="shared" si="1220"/>
        <v>0.4559174677924176</v>
      </c>
      <c r="AH135">
        <f t="shared" si="1221"/>
        <v>0.47560266197141449</v>
      </c>
      <c r="AL135">
        <v>1026.3157894736801</v>
      </c>
      <c r="AM135">
        <f t="shared" si="1167"/>
        <v>1.0263157894736801</v>
      </c>
      <c r="AN135">
        <v>1.0248255813953399E-3</v>
      </c>
      <c r="AO135">
        <f t="shared" si="1222"/>
        <v>15.504169158779726</v>
      </c>
      <c r="AP135">
        <f t="shared" si="1223"/>
        <v>53.472030620123981</v>
      </c>
      <c r="AQ135">
        <f t="shared" si="1224"/>
        <v>0.87452075772123516</v>
      </c>
      <c r="AR135">
        <f t="shared" si="1225"/>
        <v>0.42614414600378081</v>
      </c>
      <c r="AS135">
        <f t="shared" si="1226"/>
        <v>0.44224302233693336</v>
      </c>
      <c r="AW135">
        <v>660.22099447513801</v>
      </c>
      <c r="AX135">
        <f t="shared" si="1168"/>
        <v>0.66022099447513805</v>
      </c>
      <c r="AY135">
        <v>1.46650552486187E-3</v>
      </c>
      <c r="AZ135">
        <f t="shared" si="1227"/>
        <v>11.981254288087174</v>
      </c>
      <c r="BA135">
        <f t="shared" si="1425"/>
        <v>43.000938865417112</v>
      </c>
      <c r="BB135">
        <f t="shared" si="1228"/>
        <v>0.80478122640056904</v>
      </c>
      <c r="BC135">
        <f t="shared" si="1229"/>
        <v>0.44731353825205411</v>
      </c>
      <c r="BD135">
        <f t="shared" si="1230"/>
        <v>0.47239786487702412</v>
      </c>
      <c r="BH135">
        <v>474.61928934010098</v>
      </c>
      <c r="BI135">
        <f t="shared" si="1169"/>
        <v>0.474619289340101</v>
      </c>
      <c r="BJ135">
        <v>1.9095987551973001E-3</v>
      </c>
      <c r="BK135">
        <f t="shared" si="1231"/>
        <v>15.036210670844884</v>
      </c>
      <c r="BL135">
        <f t="shared" si="1402"/>
        <v>63.649917519971041</v>
      </c>
      <c r="BM135">
        <f t="shared" si="1232"/>
        <v>0.16030304113882424</v>
      </c>
      <c r="BN135">
        <f t="shared" si="1233"/>
        <v>0.83007773192478229</v>
      </c>
      <c r="BO135">
        <f t="shared" si="1234"/>
        <v>0.82331828877394808</v>
      </c>
      <c r="BS135">
        <v>640.71856287425101</v>
      </c>
      <c r="BT135">
        <f t="shared" si="1170"/>
        <v>0.640718562874251</v>
      </c>
      <c r="BU135">
        <v>8.3627906976744203E-4</v>
      </c>
      <c r="BV135">
        <f t="shared" si="1235"/>
        <v>14.008024619220135</v>
      </c>
      <c r="BW135">
        <f t="shared" si="1403"/>
        <v>78.438705153675286</v>
      </c>
      <c r="BX135">
        <f t="shared" si="1236"/>
        <v>0.26674232746170967</v>
      </c>
      <c r="BY135">
        <f t="shared" si="1237"/>
        <v>0.72872864167116913</v>
      </c>
      <c r="BZ135">
        <f t="shared" si="1238"/>
        <v>0.74651052231265658</v>
      </c>
      <c r="CD135">
        <v>325.24271844660097</v>
      </c>
      <c r="CE135">
        <f t="shared" si="1171"/>
        <v>0.32524271844660096</v>
      </c>
      <c r="CF135">
        <v>8.3333333333333295E-4</v>
      </c>
      <c r="CG135">
        <f t="shared" si="1239"/>
        <v>10.535187526337964</v>
      </c>
      <c r="CH135">
        <f t="shared" si="1426"/>
        <v>92.522950705990752</v>
      </c>
      <c r="CI135">
        <f t="shared" si="1240"/>
        <v>0.58161630197601011</v>
      </c>
      <c r="CJ135">
        <f t="shared" si="1241"/>
        <v>0.56557731854614668</v>
      </c>
      <c r="CK135">
        <f t="shared" si="1242"/>
        <v>0.74633129484454774</v>
      </c>
      <c r="CO135">
        <v>446.63573085846798</v>
      </c>
      <c r="CP135">
        <f t="shared" si="1172"/>
        <v>0.44663573085846797</v>
      </c>
      <c r="CQ135">
        <v>1.43546077436194E-3</v>
      </c>
      <c r="CR135">
        <f t="shared" si="1243"/>
        <v>14.100793461315716</v>
      </c>
      <c r="CS135">
        <f t="shared" si="1404"/>
        <v>76.681561219396229</v>
      </c>
      <c r="CT135">
        <f t="shared" si="1244"/>
        <v>0.31248176301273695</v>
      </c>
      <c r="CU135">
        <f t="shared" si="1245"/>
        <v>0.70468609676467242</v>
      </c>
      <c r="CV135">
        <f t="shared" si="1246"/>
        <v>0.73820039468329401</v>
      </c>
      <c r="CZ135">
        <v>603.56037991858898</v>
      </c>
      <c r="DA135">
        <f t="shared" si="1173"/>
        <v>0.60356037991858902</v>
      </c>
      <c r="DB135">
        <v>1.4589552238805899E-3</v>
      </c>
      <c r="DC135">
        <f t="shared" si="1247"/>
        <v>15.357423409269369</v>
      </c>
      <c r="DD135">
        <f t="shared" si="1427"/>
        <v>65.239591516103403</v>
      </c>
      <c r="DE135">
        <f t="shared" si="1248"/>
        <v>0.30519323667658066</v>
      </c>
      <c r="DF135">
        <f t="shared" si="1249"/>
        <v>0.74152900181581538</v>
      </c>
      <c r="DG135">
        <f t="shared" si="1250"/>
        <v>0.7368353605689909</v>
      </c>
      <c r="DK135">
        <v>513.95794203218804</v>
      </c>
      <c r="DL135">
        <f t="shared" si="1174"/>
        <v>0.51395794203218803</v>
      </c>
      <c r="DM135">
        <v>1.8703703703703699E-3</v>
      </c>
      <c r="DN135">
        <f t="shared" si="1251"/>
        <v>11.328712116113689</v>
      </c>
      <c r="DO135">
        <f t="shared" si="1437"/>
        <v>57.220411551120108</v>
      </c>
      <c r="DP135">
        <f t="shared" si="1252"/>
        <v>0.36061756698088959</v>
      </c>
      <c r="DQ135">
        <f t="shared" si="1253"/>
        <v>0.74008817390662207</v>
      </c>
      <c r="DR135">
        <f t="shared" si="1254"/>
        <v>0.75265755507639798</v>
      </c>
      <c r="DV135">
        <v>380.62842222393499</v>
      </c>
      <c r="DW135">
        <f t="shared" si="1175"/>
        <v>0.380628422223935</v>
      </c>
      <c r="DX135">
        <v>1.2274780481893099E-3</v>
      </c>
      <c r="DY135">
        <f t="shared" si="1255"/>
        <v>14.390129521562837</v>
      </c>
      <c r="DZ135">
        <f t="shared" si="1428"/>
        <v>77.565038375379132</v>
      </c>
      <c r="EA135">
        <f t="shared" si="1256"/>
        <v>0.17565713149544904</v>
      </c>
      <c r="EB135">
        <f t="shared" si="1257"/>
        <v>0.78582394290699764</v>
      </c>
      <c r="EC135">
        <f t="shared" si="1258"/>
        <v>0.80069280835820955</v>
      </c>
      <c r="EG135">
        <v>575.37757039500605</v>
      </c>
      <c r="EH135">
        <f t="shared" si="1176"/>
        <v>0.57537757039500603</v>
      </c>
      <c r="EI135">
        <v>1.53963713530484E-3</v>
      </c>
      <c r="EJ135">
        <f t="shared" si="1259"/>
        <v>16.189664934856363</v>
      </c>
      <c r="EK135">
        <f t="shared" si="1405"/>
        <v>65.659647858948887</v>
      </c>
      <c r="EL135">
        <f t="shared" si="1260"/>
        <v>0.76132355243606387</v>
      </c>
      <c r="EM135">
        <f t="shared" si="1261"/>
        <v>0.47356913889758873</v>
      </c>
      <c r="EN135">
        <f t="shared" si="1262"/>
        <v>0.51143032592588178</v>
      </c>
      <c r="ER135">
        <v>500</v>
      </c>
      <c r="ES135">
        <f t="shared" si="1177"/>
        <v>0.5</v>
      </c>
      <c r="ET135">
        <v>1.8115574081091299E-3</v>
      </c>
      <c r="EU135">
        <f t="shared" si="1263"/>
        <v>13.399093255245042</v>
      </c>
      <c r="EV135">
        <f t="shared" si="1406"/>
        <v>56.281124506996626</v>
      </c>
      <c r="EW135">
        <f t="shared" si="1264"/>
        <v>0.31352817174529468</v>
      </c>
      <c r="EX135">
        <f t="shared" si="1265"/>
        <v>0.70281736312206178</v>
      </c>
      <c r="EY135">
        <f t="shared" si="1266"/>
        <v>0.72079396459916489</v>
      </c>
      <c r="FC135">
        <v>607.96055420450205</v>
      </c>
      <c r="FD135">
        <f t="shared" si="1178"/>
        <v>0.60796055420450201</v>
      </c>
      <c r="FE135">
        <v>1.58373307155128E-3</v>
      </c>
      <c r="FF135">
        <f t="shared" si="1267"/>
        <v>10.061836540986532</v>
      </c>
      <c r="FG135">
        <f t="shared" si="1407"/>
        <v>46.222759814863622</v>
      </c>
      <c r="FH135">
        <f t="shared" si="1268"/>
        <v>0.35756975366230254</v>
      </c>
      <c r="FI135">
        <f t="shared" si="1269"/>
        <v>0.72584865192940284</v>
      </c>
      <c r="FJ135">
        <f t="shared" si="1270"/>
        <v>0.70779285616854337</v>
      </c>
      <c r="FN135">
        <v>691.32653061224505</v>
      </c>
      <c r="FO135">
        <f t="shared" si="1179"/>
        <v>0.69132653061224503</v>
      </c>
      <c r="FP135">
        <v>1.1531249999999901E-3</v>
      </c>
      <c r="FQ135">
        <f t="shared" si="1271"/>
        <v>10.482954545454456</v>
      </c>
      <c r="FR135">
        <f t="shared" si="1408"/>
        <v>49.886363636363548</v>
      </c>
      <c r="FS135">
        <f t="shared" si="1272"/>
        <v>0.77870850963189486</v>
      </c>
      <c r="FT135">
        <f t="shared" si="1273"/>
        <v>0.44344859640115858</v>
      </c>
      <c r="FU135">
        <f t="shared" si="1274"/>
        <v>0.46683222242229111</v>
      </c>
      <c r="FY135">
        <v>734.56987017957897</v>
      </c>
      <c r="FZ135">
        <f t="shared" si="1180"/>
        <v>0.73456987017957898</v>
      </c>
      <c r="GA135">
        <v>9.5216739497942598E-4</v>
      </c>
      <c r="GB135">
        <f t="shared" si="1275"/>
        <v>13.839642368887006</v>
      </c>
      <c r="GC135">
        <f t="shared" si="1409"/>
        <v>76.140333048239114</v>
      </c>
      <c r="GD135">
        <f t="shared" si="1276"/>
        <v>0.52670852519287592</v>
      </c>
      <c r="GE135">
        <f t="shared" si="1277"/>
        <v>0.56811632104719656</v>
      </c>
      <c r="GF135">
        <f t="shared" si="1278"/>
        <v>0.61601119115987701</v>
      </c>
      <c r="GJ135">
        <v>629.729729729729</v>
      </c>
      <c r="GK135">
        <f t="shared" si="1181"/>
        <v>0.62972972972972896</v>
      </c>
      <c r="GL135">
        <v>1.34873949579831E-3</v>
      </c>
      <c r="GM135">
        <f t="shared" si="1279"/>
        <v>11.925194480975332</v>
      </c>
      <c r="GN135">
        <f t="shared" si="1410"/>
        <v>54.202052173654423</v>
      </c>
      <c r="GO135">
        <f t="shared" si="1280"/>
        <v>1.1058170171479202</v>
      </c>
      <c r="GP135">
        <f t="shared" si="1281"/>
        <v>0.32978116584140116</v>
      </c>
      <c r="GQ135">
        <f t="shared" si="1282"/>
        <v>0.36967252837875231</v>
      </c>
      <c r="GU135">
        <v>880.53140096618301</v>
      </c>
      <c r="GV135">
        <f t="shared" si="1182"/>
        <v>0.88053140096618299</v>
      </c>
      <c r="GW135">
        <v>1.0724637681159401E-3</v>
      </c>
      <c r="GX135">
        <f t="shared" si="1283"/>
        <v>14.916046844449792</v>
      </c>
      <c r="GY135">
        <f t="shared" si="1411"/>
        <v>64.179315071254308</v>
      </c>
      <c r="GZ135">
        <f t="shared" si="1284"/>
        <v>0.49271082055092841</v>
      </c>
      <c r="HA135">
        <f t="shared" si="1285"/>
        <v>0.5778900865601273</v>
      </c>
      <c r="HB135">
        <f t="shared" si="1286"/>
        <v>0.59255584369149172</v>
      </c>
      <c r="HF135">
        <v>436.11782477341302</v>
      </c>
      <c r="HG135">
        <f t="shared" si="1183"/>
        <v>0.43611782477341304</v>
      </c>
      <c r="HH135">
        <v>1.9742296072507502E-3</v>
      </c>
      <c r="HI135">
        <f t="shared" si="1287"/>
        <v>16.646118104981028</v>
      </c>
      <c r="HJ135">
        <f t="shared" si="1412"/>
        <v>71.980125634924775</v>
      </c>
      <c r="HK135">
        <f t="shared" si="1288"/>
        <v>0.13814477589849974</v>
      </c>
      <c r="HL135">
        <f t="shared" si="1289"/>
        <v>0.83740512431560477</v>
      </c>
      <c r="HM135">
        <f t="shared" si="1290"/>
        <v>0.83236929011043648</v>
      </c>
      <c r="HQ135">
        <v>888.189839218575</v>
      </c>
      <c r="HR135">
        <f t="shared" si="1184"/>
        <v>0.88818983921857497</v>
      </c>
      <c r="HS135">
        <v>9.09278467380831E-4</v>
      </c>
      <c r="HT135">
        <f t="shared" si="1291"/>
        <v>14.78501572976961</v>
      </c>
      <c r="HU135">
        <f t="shared" si="1413"/>
        <v>73.179210622237036</v>
      </c>
      <c r="HV135">
        <f t="shared" si="1292"/>
        <v>0.10256702780995233</v>
      </c>
      <c r="HW135">
        <f t="shared" si="1293"/>
        <v>0.86561425069695297</v>
      </c>
      <c r="HX135">
        <f t="shared" si="1294"/>
        <v>0.83898487089475338</v>
      </c>
      <c r="IB135">
        <v>590.05129330444004</v>
      </c>
      <c r="IC135">
        <f t="shared" si="1185"/>
        <v>0.59005129330444006</v>
      </c>
      <c r="ID135">
        <v>1.59273939161203E-3</v>
      </c>
      <c r="IE135">
        <f t="shared" si="1295"/>
        <v>9.4524592974007717</v>
      </c>
      <c r="IF135">
        <f t="shared" si="1429"/>
        <v>43.334739539910686</v>
      </c>
      <c r="IG135">
        <f t="shared" si="1296"/>
        <v>0.75568150228723874</v>
      </c>
      <c r="IH135">
        <f t="shared" si="1297"/>
        <v>0.46222446686956431</v>
      </c>
      <c r="II135">
        <f t="shared" si="1298"/>
        <v>0.50011844115595072</v>
      </c>
      <c r="IM135">
        <v>636.99511191149998</v>
      </c>
      <c r="IN135">
        <f t="shared" si="1186"/>
        <v>0.63699511191149993</v>
      </c>
      <c r="IO135">
        <v>1.58695652173913E-3</v>
      </c>
      <c r="IP135">
        <f t="shared" si="1299"/>
        <v>10.291546833587097</v>
      </c>
      <c r="IQ135">
        <f t="shared" si="1414"/>
        <v>42.6543105446844</v>
      </c>
      <c r="IR135">
        <f t="shared" si="1300"/>
        <v>0.57240632622989873</v>
      </c>
      <c r="IS135">
        <f t="shared" si="1301"/>
        <v>0.59228623866028807</v>
      </c>
      <c r="IT135">
        <f t="shared" si="1302"/>
        <v>0.60093367423249366</v>
      </c>
      <c r="IX135">
        <v>548.19277108433698</v>
      </c>
      <c r="IY135">
        <f t="shared" si="1187"/>
        <v>0.54819277108433695</v>
      </c>
      <c r="IZ135">
        <v>1.47895082274623E-3</v>
      </c>
      <c r="JA135">
        <f t="shared" si="1303"/>
        <v>13.668676735177726</v>
      </c>
      <c r="JB135">
        <f t="shared" si="1415"/>
        <v>65.547798622729218</v>
      </c>
      <c r="JC135">
        <f t="shared" si="1304"/>
        <v>0.33560290573193691</v>
      </c>
      <c r="JD135">
        <f t="shared" si="1305"/>
        <v>0.70197216823106445</v>
      </c>
      <c r="JE135">
        <f t="shared" si="1306"/>
        <v>0.72960978696115297</v>
      </c>
      <c r="JI135">
        <v>453.72722554563097</v>
      </c>
      <c r="JJ135">
        <f t="shared" si="1188"/>
        <v>0.453727225545631</v>
      </c>
      <c r="JK135">
        <v>1.2989019093665401E-3</v>
      </c>
      <c r="JL135">
        <f t="shared" si="1307"/>
        <v>15.687221127615219</v>
      </c>
      <c r="JM135">
        <f t="shared" si="1416"/>
        <v>80.899136098498801</v>
      </c>
      <c r="JN135">
        <f t="shared" si="1308"/>
        <v>7.6827367150552259E-2</v>
      </c>
      <c r="JO135">
        <f t="shared" si="1309"/>
        <v>0.92796235652261994</v>
      </c>
      <c r="JP135">
        <f t="shared" si="1310"/>
        <v>0.91732328690723408</v>
      </c>
      <c r="JT135">
        <v>520.56312024001897</v>
      </c>
      <c r="JU135">
        <f t="shared" si="1189"/>
        <v>0.52056312024001894</v>
      </c>
      <c r="JV135">
        <v>5.1063927994461102E-4</v>
      </c>
      <c r="JW135">
        <f t="shared" si="1311"/>
        <v>9.8961100764459502</v>
      </c>
      <c r="JX135">
        <f t="shared" si="1417"/>
        <v>93.430979485004983</v>
      </c>
      <c r="JY135">
        <f t="shared" si="1312"/>
        <v>2.1145631828331284E-2</v>
      </c>
      <c r="JZ135">
        <f t="shared" si="1313"/>
        <v>1.0101232597927996</v>
      </c>
      <c r="KA135">
        <f t="shared" si="1314"/>
        <v>0.97761747862840509</v>
      </c>
      <c r="KE135">
        <v>886.83599905696599</v>
      </c>
      <c r="KF135">
        <f t="shared" si="1190"/>
        <v>0.88683599905696597</v>
      </c>
      <c r="KG135">
        <v>1.12216748768472E-3</v>
      </c>
      <c r="KH135">
        <f t="shared" si="1315"/>
        <v>18.609742747673632</v>
      </c>
      <c r="KI135">
        <f t="shared" si="1438"/>
        <v>71.661397446266022</v>
      </c>
      <c r="KJ135">
        <f t="shared" si="1316"/>
        <v>0.32471255511108282</v>
      </c>
      <c r="KK135">
        <f t="shared" si="1317"/>
        <v>0.71614057132425524</v>
      </c>
      <c r="KL135">
        <f t="shared" si="1318"/>
        <v>0.72588190650961426</v>
      </c>
      <c r="KP135">
        <v>572.59736009599601</v>
      </c>
      <c r="KQ135">
        <f t="shared" si="1191"/>
        <v>0.57259736009599604</v>
      </c>
      <c r="KR135">
        <v>8.2359550561797695E-4</v>
      </c>
      <c r="KS135">
        <f t="shared" si="1319"/>
        <v>11.518818260391287</v>
      </c>
      <c r="KT135">
        <f t="shared" si="1418"/>
        <v>88.819046122416594</v>
      </c>
      <c r="KU135">
        <f t="shared" si="1320"/>
        <v>0.23342962023699196</v>
      </c>
      <c r="KV135">
        <f t="shared" si="1321"/>
        <v>0.82827039739308916</v>
      </c>
      <c r="KW135">
        <f t="shared" si="1322"/>
        <v>0.83107944592029981</v>
      </c>
      <c r="LA135">
        <v>575.01145213009602</v>
      </c>
      <c r="LB135">
        <f t="shared" si="1192"/>
        <v>0.57501145213009597</v>
      </c>
      <c r="LC135">
        <v>1.0881355932203299E-3</v>
      </c>
      <c r="LD135">
        <f t="shared" si="1323"/>
        <v>14.186904735597521</v>
      </c>
      <c r="LE135">
        <f t="shared" si="1439"/>
        <v>76.414823326630056</v>
      </c>
      <c r="LF135">
        <f t="shared" si="1324"/>
        <v>0.63353259892673897</v>
      </c>
      <c r="LG135">
        <f t="shared" si="1325"/>
        <v>0.49624893122547692</v>
      </c>
      <c r="LH135">
        <f t="shared" si="1326"/>
        <v>0.61834020462958939</v>
      </c>
      <c r="LL135">
        <v>698.92473118279497</v>
      </c>
      <c r="LM135">
        <f t="shared" si="1193"/>
        <v>0.69892473118279497</v>
      </c>
      <c r="LN135">
        <v>6.9354319256142505E-4</v>
      </c>
      <c r="LO135">
        <f t="shared" si="1327"/>
        <v>10.752607636611241</v>
      </c>
      <c r="LP135">
        <f t="shared" si="1430"/>
        <v>88.09352096478213</v>
      </c>
      <c r="LQ135">
        <f t="shared" si="1328"/>
        <v>0.1502850102494083</v>
      </c>
      <c r="LR135">
        <f t="shared" si="1329"/>
        <v>0.86825611971962324</v>
      </c>
      <c r="LS135">
        <f t="shared" si="1330"/>
        <v>0.88513565669275407</v>
      </c>
      <c r="LW135">
        <v>1097.6482032501699</v>
      </c>
      <c r="LX135">
        <f t="shared" si="1194"/>
        <v>1.09764820325017</v>
      </c>
      <c r="LY135">
        <v>9.1249141680018299E-4</v>
      </c>
      <c r="LZ135">
        <f t="shared" si="1397"/>
        <v>10.647507780632241</v>
      </c>
      <c r="MA135">
        <f t="shared" si="1398"/>
        <v>39.065477495657987</v>
      </c>
      <c r="MB135">
        <f t="shared" si="1331"/>
        <v>6.3676353544607302E-8</v>
      </c>
      <c r="MC135">
        <f t="shared" si="1332"/>
        <v>0.32301792193404849</v>
      </c>
      <c r="MD135">
        <f t="shared" si="1333"/>
        <v>0.33125966233289084</v>
      </c>
      <c r="MH135">
        <v>1087.1596983750401</v>
      </c>
      <c r="MI135">
        <f t="shared" si="1195"/>
        <v>1.08715969837504</v>
      </c>
      <c r="MJ135">
        <v>9.7772506814882993E-4</v>
      </c>
      <c r="MK135">
        <f t="shared" si="1334"/>
        <v>13.617340782017131</v>
      </c>
      <c r="ML135">
        <f t="shared" si="1431"/>
        <v>50.680364113900517</v>
      </c>
      <c r="MM135">
        <f t="shared" si="1335"/>
        <v>0.72485260157076159</v>
      </c>
      <c r="MN135">
        <f t="shared" si="1336"/>
        <v>0.53085171632820938</v>
      </c>
      <c r="MO135">
        <f t="shared" si="1337"/>
        <v>0.53710903660465359</v>
      </c>
      <c r="MS135">
        <v>975.68027210884304</v>
      </c>
      <c r="MT135">
        <f t="shared" si="1196"/>
        <v>0.97568027210884301</v>
      </c>
      <c r="MU135">
        <v>1.25E-3</v>
      </c>
      <c r="MV135">
        <f t="shared" si="1338"/>
        <v>16.512549537648614</v>
      </c>
      <c r="MW135">
        <f t="shared" si="1432"/>
        <v>66.270365477763065</v>
      </c>
      <c r="MX135">
        <f t="shared" si="1339"/>
        <v>0.4846274597410814</v>
      </c>
      <c r="MY135">
        <f t="shared" si="1340"/>
        <v>0.6064439598885295</v>
      </c>
      <c r="MZ135">
        <f t="shared" si="1341"/>
        <v>0.60694165204320494</v>
      </c>
      <c r="ND135">
        <v>845.40540540540599</v>
      </c>
      <c r="NE135">
        <f t="shared" si="1197"/>
        <v>0.84540540540540599</v>
      </c>
      <c r="NF135">
        <v>1.24432432432432E-3</v>
      </c>
      <c r="NG135">
        <f t="shared" si="1342"/>
        <v>15.156203706751766</v>
      </c>
      <c r="NH135">
        <f t="shared" si="1433"/>
        <v>63.56124699608241</v>
      </c>
      <c r="NI135">
        <f t="shared" si="1343"/>
        <v>0.45983635243234172</v>
      </c>
      <c r="NJ135">
        <f t="shared" si="1344"/>
        <v>0.61892885590274915</v>
      </c>
      <c r="NK135">
        <f t="shared" si="1345"/>
        <v>0.63069124767182883</v>
      </c>
      <c r="NO135">
        <v>689.56127080181602</v>
      </c>
      <c r="NP135">
        <f t="shared" si="1198"/>
        <v>0.68956127080181606</v>
      </c>
      <c r="NQ135">
        <v>6.3760968229954599E-4</v>
      </c>
      <c r="NR135">
        <f t="shared" si="1346"/>
        <v>10.788657906929711</v>
      </c>
      <c r="NS135">
        <f t="shared" si="1434"/>
        <v>86.536166552754096</v>
      </c>
      <c r="NT135">
        <f t="shared" si="1347"/>
        <v>9.8856755467456425E-2</v>
      </c>
      <c r="NU135">
        <f t="shared" si="1348"/>
        <v>0.92614495012181408</v>
      </c>
      <c r="NV135">
        <f t="shared" si="1349"/>
        <v>0.8713050126270665</v>
      </c>
      <c r="NZ135">
        <v>229.35779816513599</v>
      </c>
      <c r="OA135">
        <f t="shared" si="1199"/>
        <v>0.22935779816513599</v>
      </c>
      <c r="OB135">
        <v>4.57011079360303E-5</v>
      </c>
      <c r="OC135">
        <f t="shared" si="1350"/>
        <v>0.95210641533396467</v>
      </c>
      <c r="OD135">
        <f t="shared" si="1351"/>
        <v>99.980364632943846</v>
      </c>
      <c r="OE135">
        <f t="shared" si="1352"/>
        <v>2.9799303551994935E-2</v>
      </c>
      <c r="OF135">
        <f t="shared" si="1353"/>
        <v>0.97342752191075621</v>
      </c>
      <c r="OG135">
        <f t="shared" si="1354"/>
        <v>0.9999974542707295</v>
      </c>
      <c r="OK135">
        <v>1119.6911196911101</v>
      </c>
      <c r="OL135">
        <f t="shared" si="1200"/>
        <v>1.1196911196911101</v>
      </c>
      <c r="OM135">
        <v>6.2507576701125096E-4</v>
      </c>
      <c r="ON135">
        <f t="shared" si="1355"/>
        <v>14.502918028103272</v>
      </c>
      <c r="OO135">
        <f t="shared" si="1419"/>
        <v>45.783763170186319</v>
      </c>
      <c r="OP135">
        <f t="shared" si="1356"/>
        <v>1.4277681570193277</v>
      </c>
      <c r="OQ135">
        <f t="shared" si="1357"/>
        <v>0.24958462333043951</v>
      </c>
      <c r="OR135">
        <f t="shared" si="1358"/>
        <v>0.29245570514809943</v>
      </c>
      <c r="OV135">
        <v>481.25</v>
      </c>
      <c r="OW135">
        <f t="shared" si="1201"/>
        <v>0.48125000000000001</v>
      </c>
      <c r="OX135">
        <v>4.33244219653179E-4</v>
      </c>
      <c r="OY135">
        <f t="shared" si="1359"/>
        <v>10.723866823098488</v>
      </c>
      <c r="OZ135">
        <f t="shared" si="1420"/>
        <v>93.967478395238231</v>
      </c>
      <c r="PA135">
        <f t="shared" si="1360"/>
        <v>0.25979118035711279</v>
      </c>
      <c r="PB135">
        <f t="shared" si="1361"/>
        <v>0.79660255865839458</v>
      </c>
      <c r="PC135">
        <f t="shared" si="1362"/>
        <v>0.83102355427652841</v>
      </c>
      <c r="PG135">
        <v>153.374233128833</v>
      </c>
      <c r="PH135">
        <f t="shared" si="1202"/>
        <v>0.153374233128833</v>
      </c>
      <c r="PI135">
        <v>7.4519427402862894E-5</v>
      </c>
      <c r="PJ135">
        <f t="shared" si="1363"/>
        <v>2.0528767879576555</v>
      </c>
      <c r="PK135">
        <f t="shared" si="1364"/>
        <v>100.10151712326805</v>
      </c>
      <c r="PL135">
        <f t="shared" si="1365"/>
        <v>1.9720632342990353E-2</v>
      </c>
      <c r="PM135">
        <f t="shared" si="1366"/>
        <v>0.9785094054018908</v>
      </c>
      <c r="PN135">
        <f t="shared" si="1367"/>
        <v>0.99999939234334934</v>
      </c>
      <c r="PR135">
        <v>473.37278106508802</v>
      </c>
      <c r="PS135">
        <f t="shared" si="1203"/>
        <v>0.47337278106508801</v>
      </c>
      <c r="PT135">
        <v>3.9130834976988801E-4</v>
      </c>
      <c r="PU135">
        <f t="shared" si="1368"/>
        <v>10.434889327197013</v>
      </c>
      <c r="PV135">
        <f t="shared" si="1421"/>
        <v>92.905544597852199</v>
      </c>
      <c r="PW135">
        <f t="shared" si="1369"/>
        <v>0.12133429973018232</v>
      </c>
      <c r="PX135">
        <f t="shared" si="1370"/>
        <v>0.89853382237545165</v>
      </c>
      <c r="PY135">
        <f t="shared" si="1371"/>
        <v>0.92227313281408618</v>
      </c>
      <c r="QD135" t="s">
        <v>28</v>
      </c>
      <c r="QE135">
        <f>SUM(QE127:QE134)</f>
        <v>3.6384615384615301E-3</v>
      </c>
      <c r="QN135">
        <v>438.28614382360303</v>
      </c>
      <c r="QO135">
        <f t="shared" si="1205"/>
        <v>0.43828614382360304</v>
      </c>
      <c r="QP135">
        <v>3.1692307692307602E-4</v>
      </c>
      <c r="QQ135">
        <f t="shared" si="1375"/>
        <v>9.5172095172094906</v>
      </c>
      <c r="QR135">
        <f t="shared" si="1422"/>
        <v>98.036498036497875</v>
      </c>
      <c r="QS135">
        <f t="shared" si="1376"/>
        <v>0.11916371284215348</v>
      </c>
      <c r="QT135">
        <f t="shared" si="1377"/>
        <v>0.90121794298441815</v>
      </c>
      <c r="QU135">
        <f t="shared" si="1378"/>
        <v>0.93785037877954724</v>
      </c>
      <c r="QY135">
        <v>445.89070567986101</v>
      </c>
      <c r="QZ135">
        <f t="shared" si="1206"/>
        <v>0.445890705679861</v>
      </c>
      <c r="RA135">
        <v>3.5662650602409602E-4</v>
      </c>
      <c r="RB135">
        <f t="shared" si="1379"/>
        <v>9.7705892061396185</v>
      </c>
      <c r="RC135">
        <f t="shared" si="1423"/>
        <v>97.77190955603227</v>
      </c>
      <c r="RD135">
        <f t="shared" si="1380"/>
        <v>0.10288722284575338</v>
      </c>
      <c r="RE135">
        <f t="shared" si="1381"/>
        <v>0.93740599216462173</v>
      </c>
      <c r="RF135">
        <f t="shared" si="1382"/>
        <v>0.96135330294087906</v>
      </c>
      <c r="RK135" t="s">
        <v>29</v>
      </c>
      <c r="RL135">
        <v>143.23099999999999</v>
      </c>
      <c r="RU135">
        <v>208.333333333333</v>
      </c>
      <c r="RV135">
        <f t="shared" si="1208"/>
        <v>0.20833333333333301</v>
      </c>
      <c r="RW135">
        <v>4.8695652173913202E-5</v>
      </c>
      <c r="RX135">
        <f t="shared" si="1388"/>
        <v>1.2204424103737646</v>
      </c>
      <c r="RY135">
        <f t="shared" si="1389"/>
        <v>100.03269042170639</v>
      </c>
      <c r="RZ135">
        <f t="shared" si="1390"/>
        <v>2.1599778828898495E-4</v>
      </c>
      <c r="SA135">
        <f t="shared" si="1391"/>
        <v>0.98354930911226202</v>
      </c>
      <c r="SB135">
        <f t="shared" si="1392"/>
        <v>0.95063821413877747</v>
      </c>
      <c r="SF135">
        <v>571.14467408585097</v>
      </c>
      <c r="SG135">
        <f t="shared" si="1209"/>
        <v>0.57114467408585101</v>
      </c>
      <c r="SH135">
        <v>4.76756756756756E-4</v>
      </c>
      <c r="SI135">
        <f t="shared" si="1393"/>
        <v>12.845738986817803</v>
      </c>
      <c r="SJ135">
        <f t="shared" si="1424"/>
        <v>91.551377858431678</v>
      </c>
      <c r="SK135">
        <f t="shared" si="1394"/>
        <v>0.68663156892972033</v>
      </c>
      <c r="SL135">
        <f t="shared" si="1395"/>
        <v>0.52150951703545712</v>
      </c>
      <c r="SM135">
        <f t="shared" si="1396"/>
        <v>0.64705822429551618</v>
      </c>
    </row>
    <row r="136" spans="1:507" x14ac:dyDescent="0.25">
      <c r="A136" s="4">
        <v>6.1846800000000006E-5</v>
      </c>
      <c r="B136" s="1">
        <v>0.99994000000000005</v>
      </c>
      <c r="E136">
        <v>766.46706586826303</v>
      </c>
      <c r="F136">
        <f t="shared" si="1164"/>
        <v>0.76646706586826308</v>
      </c>
      <c r="G136">
        <v>1.0043668122270699E-3</v>
      </c>
      <c r="H136">
        <f t="shared" si="1210"/>
        <v>13.043724834117791</v>
      </c>
      <c r="I136">
        <f t="shared" si="1401"/>
        <v>71.876595020699753</v>
      </c>
      <c r="J136">
        <f t="shared" si="1211"/>
        <v>0.35028361968769284</v>
      </c>
      <c r="K136">
        <f t="shared" si="1212"/>
        <v>0.68721430838446695</v>
      </c>
      <c r="L136">
        <f t="shared" si="1213"/>
        <v>0.69626445895793554</v>
      </c>
      <c r="P136">
        <v>554.74452554744505</v>
      </c>
      <c r="Q136">
        <f t="shared" si="1165"/>
        <v>0.55474452554744502</v>
      </c>
      <c r="R136">
        <v>4.4455362156092001E-4</v>
      </c>
      <c r="S136">
        <f t="shared" si="1214"/>
        <v>7.7583529068223385</v>
      </c>
      <c r="T136">
        <f t="shared" si="1435"/>
        <v>94.980539199402543</v>
      </c>
      <c r="U136">
        <f t="shared" si="1215"/>
        <v>0.35640075654734271</v>
      </c>
      <c r="V136">
        <f t="shared" si="1216"/>
        <v>0.71824928431956236</v>
      </c>
      <c r="W136">
        <f t="shared" si="1217"/>
        <v>0.78930227512644491</v>
      </c>
      <c r="AA136">
        <v>790.19607843137203</v>
      </c>
      <c r="AB136">
        <f t="shared" si="1166"/>
        <v>0.79019607843137207</v>
      </c>
      <c r="AC136">
        <v>1.06756756756756E-3</v>
      </c>
      <c r="AD136">
        <f t="shared" si="1218"/>
        <v>14.446110521888498</v>
      </c>
      <c r="AE136">
        <f t="shared" si="1436"/>
        <v>69.560765095271066</v>
      </c>
      <c r="AF136">
        <f t="shared" si="1219"/>
        <v>0.51896041010718585</v>
      </c>
      <c r="AG136">
        <f t="shared" si="1220"/>
        <v>0.58801975825708719</v>
      </c>
      <c r="AH136">
        <f t="shared" si="1221"/>
        <v>0.61340874626499542</v>
      </c>
      <c r="AL136">
        <v>835.52631578947296</v>
      </c>
      <c r="AM136">
        <f t="shared" si="1167"/>
        <v>0.83552631578947301</v>
      </c>
      <c r="AN136">
        <v>1.05246634026927E-3</v>
      </c>
      <c r="AO136">
        <f t="shared" si="1222"/>
        <v>15.922334951123599</v>
      </c>
      <c r="AP136">
        <f t="shared" si="1223"/>
        <v>69.394365571247576</v>
      </c>
      <c r="AQ136">
        <f t="shared" si="1224"/>
        <v>0.54112200432002067</v>
      </c>
      <c r="AR136">
        <f t="shared" si="1225"/>
        <v>0.56884116840481314</v>
      </c>
      <c r="AS136">
        <f t="shared" si="1226"/>
        <v>0.5903308537829477</v>
      </c>
      <c r="AW136">
        <v>591.16022099447503</v>
      </c>
      <c r="AX136">
        <f t="shared" si="1168"/>
        <v>0.59116022099447507</v>
      </c>
      <c r="AY136">
        <v>1.6518508287292799E-3</v>
      </c>
      <c r="AZ136">
        <f t="shared" si="1227"/>
        <v>13.495513306611764</v>
      </c>
      <c r="BA136">
        <f t="shared" si="1425"/>
        <v>56.496452172028874</v>
      </c>
      <c r="BB136">
        <f t="shared" si="1228"/>
        <v>0.58907509295192717</v>
      </c>
      <c r="BC136">
        <f t="shared" si="1229"/>
        <v>0.58143453072643569</v>
      </c>
      <c r="BD136">
        <f t="shared" si="1230"/>
        <v>0.61404005779536985</v>
      </c>
      <c r="BH136">
        <v>370.55837563451701</v>
      </c>
      <c r="BI136">
        <f t="shared" si="1169"/>
        <v>0.37055837563451699</v>
      </c>
      <c r="BJ136">
        <v>1.7331964390480299E-3</v>
      </c>
      <c r="BK136">
        <f t="shared" si="1231"/>
        <v>13.647216055496298</v>
      </c>
      <c r="BL136">
        <f t="shared" si="1402"/>
        <v>77.297133575467342</v>
      </c>
      <c r="BM136">
        <f t="shared" si="1232"/>
        <v>6.5438371628159492E-2</v>
      </c>
      <c r="BN136">
        <f t="shared" si="1233"/>
        <v>0.89270369172124087</v>
      </c>
      <c r="BO136">
        <f t="shared" si="1234"/>
        <v>0.88543427631271343</v>
      </c>
      <c r="BS136">
        <v>562.87425149700596</v>
      </c>
      <c r="BT136">
        <f t="shared" si="1170"/>
        <v>0.56287425149700598</v>
      </c>
      <c r="BU136">
        <v>6.2976744186046504E-4</v>
      </c>
      <c r="BV136">
        <f t="shared" si="1235"/>
        <v>10.548868372872111</v>
      </c>
      <c r="BW136">
        <f t="shared" si="1403"/>
        <v>88.987573526547393</v>
      </c>
      <c r="BX136">
        <f t="shared" si="1236"/>
        <v>0.19564624183171722</v>
      </c>
      <c r="BY136">
        <f t="shared" si="1237"/>
        <v>0.83134979282158039</v>
      </c>
      <c r="BZ136">
        <f t="shared" si="1238"/>
        <v>0.85163575654242085</v>
      </c>
      <c r="CD136">
        <v>271.84466019417403</v>
      </c>
      <c r="CE136">
        <f t="shared" si="1171"/>
        <v>0.27184466019417403</v>
      </c>
      <c r="CF136">
        <v>4.7468354430379702E-4</v>
      </c>
      <c r="CG136">
        <f t="shared" si="1239"/>
        <v>6.0010561858887108</v>
      </c>
      <c r="CH136">
        <f t="shared" si="1426"/>
        <v>98.524006891879466</v>
      </c>
      <c r="CI136">
        <f t="shared" si="1240"/>
        <v>0.45369436621550446</v>
      </c>
      <c r="CJ136">
        <f t="shared" si="1241"/>
        <v>0.64566113433874062</v>
      </c>
      <c r="CK136">
        <f t="shared" si="1242"/>
        <v>0.85200925606516231</v>
      </c>
      <c r="CO136">
        <v>367.74941995359598</v>
      </c>
      <c r="CP136">
        <f t="shared" si="1172"/>
        <v>0.367749419953596</v>
      </c>
      <c r="CQ136">
        <v>1.11484012470997E-3</v>
      </c>
      <c r="CR136">
        <f t="shared" si="1243"/>
        <v>10.951278238801278</v>
      </c>
      <c r="CS136">
        <f t="shared" si="1404"/>
        <v>87.632839458197509</v>
      </c>
      <c r="CT136">
        <f t="shared" si="1244"/>
        <v>0.19463578988093538</v>
      </c>
      <c r="CU136">
        <f t="shared" si="1245"/>
        <v>0.81224174282410744</v>
      </c>
      <c r="CV136">
        <f t="shared" si="1246"/>
        <v>0.8508712998366933</v>
      </c>
      <c r="CZ136">
        <v>433.31343283581998</v>
      </c>
      <c r="DA136">
        <f t="shared" si="1173"/>
        <v>0.43331343283581997</v>
      </c>
      <c r="DB136">
        <v>1.2052238805970101E-3</v>
      </c>
      <c r="DC136">
        <f t="shared" si="1247"/>
        <v>12.686567164179053</v>
      </c>
      <c r="DD136">
        <f t="shared" si="1427"/>
        <v>77.926158680282455</v>
      </c>
      <c r="DE136">
        <f t="shared" si="1248"/>
        <v>0.10889003817380524</v>
      </c>
      <c r="DF136">
        <f t="shared" si="1249"/>
        <v>0.84950597292979602</v>
      </c>
      <c r="DG136">
        <f t="shared" si="1250"/>
        <v>0.84412887201506015</v>
      </c>
      <c r="DK136">
        <v>402.19619685976897</v>
      </c>
      <c r="DL136">
        <f t="shared" si="1174"/>
        <v>0.40219619685976898</v>
      </c>
      <c r="DM136">
        <v>2.0396825396825301E-3</v>
      </c>
      <c r="DN136">
        <f t="shared" si="1251"/>
        <v>12.354224952650092</v>
      </c>
      <c r="DO136">
        <f t="shared" si="1437"/>
        <v>69.574636503770193</v>
      </c>
      <c r="DP136">
        <f t="shared" si="1252"/>
        <v>0.15555857841133131</v>
      </c>
      <c r="DQ136">
        <f t="shared" si="1253"/>
        <v>0.80843939560974254</v>
      </c>
      <c r="DR136">
        <f t="shared" si="1254"/>
        <v>0.82216962840409091</v>
      </c>
      <c r="DV136">
        <v>316.915839457071</v>
      </c>
      <c r="DW136">
        <f t="shared" si="1175"/>
        <v>0.31691583945707102</v>
      </c>
      <c r="DX136">
        <v>9.0867275551687195E-4</v>
      </c>
      <c r="DY136">
        <f t="shared" si="1255"/>
        <v>10.652670052952779</v>
      </c>
      <c r="DZ136">
        <f t="shared" si="1428"/>
        <v>88.217708428331918</v>
      </c>
      <c r="EA136">
        <f t="shared" si="1256"/>
        <v>0.11479786412984598</v>
      </c>
      <c r="EB136">
        <f t="shared" si="1257"/>
        <v>0.8852746728980877</v>
      </c>
      <c r="EC136">
        <f t="shared" si="1258"/>
        <v>0.90202528239210911</v>
      </c>
      <c r="EG136">
        <v>463.13026643997898</v>
      </c>
      <c r="EH136">
        <f t="shared" si="1176"/>
        <v>0.46313026643997895</v>
      </c>
      <c r="EI136">
        <v>1.3755537905957901E-3</v>
      </c>
      <c r="EJ136">
        <f t="shared" si="1259"/>
        <v>14.464288018883178</v>
      </c>
      <c r="EK136">
        <f t="shared" si="1405"/>
        <v>80.123935877832068</v>
      </c>
      <c r="EL136">
        <f t="shared" si="1260"/>
        <v>0.48224503124635604</v>
      </c>
      <c r="EM136">
        <f t="shared" si="1261"/>
        <v>0.60760146728955211</v>
      </c>
      <c r="EN136">
        <f t="shared" si="1262"/>
        <v>0.6561783505832286</v>
      </c>
      <c r="ER136">
        <v>401.85676392572901</v>
      </c>
      <c r="ES136">
        <f t="shared" si="1177"/>
        <v>0.401856763925729</v>
      </c>
      <c r="ET136">
        <v>2.0795680181887001E-3</v>
      </c>
      <c r="EU136">
        <f t="shared" si="1263"/>
        <v>15.381420252874999</v>
      </c>
      <c r="EV136">
        <f t="shared" si="1406"/>
        <v>71.662544759871622</v>
      </c>
      <c r="EW136">
        <f t="shared" si="1264"/>
        <v>0.16277226428362324</v>
      </c>
      <c r="EX136">
        <f t="shared" si="1265"/>
        <v>0.81197379046137053</v>
      </c>
      <c r="EY136">
        <f t="shared" si="1266"/>
        <v>0.83274238555716618</v>
      </c>
      <c r="FC136">
        <v>532.63425626380399</v>
      </c>
      <c r="FD136">
        <f t="shared" si="1178"/>
        <v>0.53263425626380401</v>
      </c>
      <c r="FE136">
        <v>1.84414671694071E-3</v>
      </c>
      <c r="FF136">
        <f t="shared" si="1267"/>
        <v>11.716306969127762</v>
      </c>
      <c r="FG136">
        <f t="shared" si="1407"/>
        <v>57.939066783991386</v>
      </c>
      <c r="FH136">
        <f t="shared" si="1268"/>
        <v>0.20537418527672954</v>
      </c>
      <c r="FI136">
        <f t="shared" si="1269"/>
        <v>0.84677563472395334</v>
      </c>
      <c r="FJ136">
        <f t="shared" si="1270"/>
        <v>0.82571172852917418</v>
      </c>
      <c r="FN136">
        <v>609.69387755102002</v>
      </c>
      <c r="FO136">
        <f t="shared" si="1179"/>
        <v>0.60969387755102</v>
      </c>
      <c r="FP136">
        <v>1.26249999999999E-3</v>
      </c>
      <c r="FQ136">
        <f t="shared" si="1271"/>
        <v>11.477272727272638</v>
      </c>
      <c r="FR136">
        <f t="shared" si="1408"/>
        <v>61.363636363636189</v>
      </c>
      <c r="FS136">
        <f t="shared" si="1272"/>
        <v>0.57967787641285706</v>
      </c>
      <c r="FT136">
        <f t="shared" si="1273"/>
        <v>0.5491168972148982</v>
      </c>
      <c r="FU136">
        <f t="shared" si="1274"/>
        <v>0.57807255131001689</v>
      </c>
      <c r="FY136">
        <v>653.58361774744003</v>
      </c>
      <c r="FZ136">
        <f t="shared" si="1180"/>
        <v>0.65358361774744</v>
      </c>
      <c r="GA136">
        <v>7.3452840419763296E-4</v>
      </c>
      <c r="GB136">
        <f t="shared" si="1275"/>
        <v>10.676284944733037</v>
      </c>
      <c r="GC136">
        <f t="shared" si="1409"/>
        <v>86.816617992972155</v>
      </c>
      <c r="GD136">
        <f t="shared" si="1276"/>
        <v>0.40910721004159378</v>
      </c>
      <c r="GE136">
        <f t="shared" si="1277"/>
        <v>0.66603884995864537</v>
      </c>
      <c r="GF136">
        <f t="shared" si="1278"/>
        <v>0.72218904847779386</v>
      </c>
      <c r="GJ136">
        <v>516.21621621621603</v>
      </c>
      <c r="GK136">
        <f t="shared" si="1181"/>
        <v>0.51621621621621605</v>
      </c>
      <c r="GL136">
        <v>1.53361344537815E-3</v>
      </c>
      <c r="GM136">
        <f t="shared" si="1279"/>
        <v>13.559800578056144</v>
      </c>
      <c r="GN136">
        <f t="shared" si="1410"/>
        <v>67.761852751710563</v>
      </c>
      <c r="GO136">
        <f t="shared" si="1280"/>
        <v>0.7853004228474656</v>
      </c>
      <c r="GP136">
        <f t="shared" si="1281"/>
        <v>0.43665919433144762</v>
      </c>
      <c r="GQ136">
        <f t="shared" si="1282"/>
        <v>0.48947885788591688</v>
      </c>
      <c r="GU136">
        <v>756.54589371980603</v>
      </c>
      <c r="GV136">
        <f t="shared" si="1182"/>
        <v>0.75654589371980607</v>
      </c>
      <c r="GW136">
        <v>9.5072463768115898E-4</v>
      </c>
      <c r="GX136">
        <f t="shared" si="1283"/>
        <v>13.222873959404158</v>
      </c>
      <c r="GY136">
        <f t="shared" si="1411"/>
        <v>77.402189030658462</v>
      </c>
      <c r="GZ136">
        <f t="shared" si="1284"/>
        <v>0.3303591145413643</v>
      </c>
      <c r="HA136">
        <f t="shared" si="1285"/>
        <v>0.70375520863185648</v>
      </c>
      <c r="HB136">
        <f t="shared" si="1286"/>
        <v>0.72161518444691775</v>
      </c>
      <c r="HF136">
        <v>350.40785498489402</v>
      </c>
      <c r="HG136">
        <f t="shared" si="1183"/>
        <v>0.35040785498489402</v>
      </c>
      <c r="HH136">
        <v>1.5757099697885199E-3</v>
      </c>
      <c r="HI136">
        <f t="shared" si="1287"/>
        <v>13.285918800915006</v>
      </c>
      <c r="HJ136">
        <f t="shared" si="1412"/>
        <v>85.266044435839774</v>
      </c>
      <c r="HK136">
        <f t="shared" si="1288"/>
        <v>6.4369443047513963E-2</v>
      </c>
      <c r="HL136">
        <f t="shared" si="1289"/>
        <v>0.91964189673165764</v>
      </c>
      <c r="HM136">
        <f t="shared" si="1290"/>
        <v>0.91411152202341583</v>
      </c>
      <c r="HQ136">
        <v>651.87326418409498</v>
      </c>
      <c r="HR136">
        <f t="shared" si="1184"/>
        <v>0.65187326418409497</v>
      </c>
      <c r="HS136">
        <v>7.2993255115343201E-4</v>
      </c>
      <c r="HT136">
        <f t="shared" si="1291"/>
        <v>11.868821969974505</v>
      </c>
      <c r="HU136">
        <f t="shared" si="1413"/>
        <v>85.048032592211541</v>
      </c>
      <c r="HV136">
        <f t="shared" si="1292"/>
        <v>1.9180976323480575E-2</v>
      </c>
      <c r="HW136">
        <f t="shared" si="1293"/>
        <v>0.95653992082499451</v>
      </c>
      <c r="HX136">
        <f t="shared" si="1294"/>
        <v>0.92711334330838624</v>
      </c>
      <c r="IB136">
        <v>533.31321831198397</v>
      </c>
      <c r="IC136">
        <f t="shared" si="1185"/>
        <v>0.53331321831198397</v>
      </c>
      <c r="ID136">
        <v>1.83406478865512E-3</v>
      </c>
      <c r="IE136">
        <f t="shared" si="1295"/>
        <v>10.884657499436914</v>
      </c>
      <c r="IF136">
        <f t="shared" si="1429"/>
        <v>54.219397039347598</v>
      </c>
      <c r="IG136">
        <f t="shared" si="1296"/>
        <v>0.57842569436338465</v>
      </c>
      <c r="IH136">
        <f t="shared" si="1297"/>
        <v>0.56697716640892748</v>
      </c>
      <c r="II136">
        <f t="shared" si="1298"/>
        <v>0.61345895113654336</v>
      </c>
      <c r="IM136">
        <v>535.76022639567805</v>
      </c>
      <c r="IN136">
        <f t="shared" si="1186"/>
        <v>0.535760226395678</v>
      </c>
      <c r="IO136">
        <v>1.8043478260869499E-3</v>
      </c>
      <c r="IP136">
        <f t="shared" si="1299"/>
        <v>11.701347769694877</v>
      </c>
      <c r="IQ136">
        <f t="shared" si="1414"/>
        <v>54.355658314379276</v>
      </c>
      <c r="IR136">
        <f t="shared" si="1300"/>
        <v>0.31380090445995851</v>
      </c>
      <c r="IS136">
        <f t="shared" si="1301"/>
        <v>0.70221387735902929</v>
      </c>
      <c r="IT136">
        <f t="shared" si="1302"/>
        <v>0.71246626694030024</v>
      </c>
      <c r="IX136">
        <v>430.72289156626402</v>
      </c>
      <c r="IY136">
        <f t="shared" si="1187"/>
        <v>0.43072289156626403</v>
      </c>
      <c r="IZ136">
        <v>1.3306338193239801E-3</v>
      </c>
      <c r="JA136">
        <f t="shared" si="1303"/>
        <v>12.29790960558207</v>
      </c>
      <c r="JB136">
        <f t="shared" si="1415"/>
        <v>77.845708228311281</v>
      </c>
      <c r="JC136">
        <f t="shared" si="1304"/>
        <v>0.17853908309836361</v>
      </c>
      <c r="JD136">
        <f t="shared" si="1305"/>
        <v>0.80211899470921411</v>
      </c>
      <c r="JE136">
        <f t="shared" si="1306"/>
        <v>0.83369953302001221</v>
      </c>
      <c r="JI136">
        <v>360.11636482832</v>
      </c>
      <c r="JJ136">
        <f t="shared" si="1188"/>
        <v>0.36011636482831999</v>
      </c>
      <c r="JK136">
        <v>9.1254882679122598E-4</v>
      </c>
      <c r="JL136">
        <f t="shared" si="1307"/>
        <v>11.021121096512392</v>
      </c>
      <c r="JM136">
        <f t="shared" si="1416"/>
        <v>91.920257195011189</v>
      </c>
      <c r="JN136">
        <f t="shared" si="1308"/>
        <v>3.4078280837532518E-2</v>
      </c>
      <c r="JO136">
        <f t="shared" si="1309"/>
        <v>0.9814961301711318</v>
      </c>
      <c r="JP136">
        <f t="shared" si="1310"/>
        <v>0.970243296925554</v>
      </c>
      <c r="JT136">
        <v>366.39741518578302</v>
      </c>
      <c r="JU136">
        <f t="shared" si="1189"/>
        <v>0.366397415185783</v>
      </c>
      <c r="JV136">
        <v>2.9023771059312199E-4</v>
      </c>
      <c r="JW136">
        <f t="shared" si="1311"/>
        <v>5.6247618332000391</v>
      </c>
      <c r="JX136">
        <f t="shared" si="1417"/>
        <v>99.055741318205023</v>
      </c>
      <c r="JY136">
        <f t="shared" si="1312"/>
        <v>4.8444287009267954E-3</v>
      </c>
      <c r="JZ136">
        <f t="shared" si="1313"/>
        <v>1.0332513484755985</v>
      </c>
      <c r="KA136">
        <f t="shared" si="1314"/>
        <v>1.0000013050816341</v>
      </c>
      <c r="KE136">
        <v>656.18989713491499</v>
      </c>
      <c r="KF136">
        <f t="shared" si="1190"/>
        <v>0.65618989713491493</v>
      </c>
      <c r="KG136">
        <v>8.3546798029556597E-4</v>
      </c>
      <c r="KH136">
        <f t="shared" si="1315"/>
        <v>13.855190386327795</v>
      </c>
      <c r="KI136">
        <f t="shared" si="1438"/>
        <v>85.516587832593814</v>
      </c>
      <c r="KJ136">
        <f t="shared" si="1316"/>
        <v>0.12508690805491079</v>
      </c>
      <c r="KK136">
        <f t="shared" si="1317"/>
        <v>0.85177407557491003</v>
      </c>
      <c r="KL136">
        <f t="shared" si="1318"/>
        <v>0.86336037176398261</v>
      </c>
      <c r="KP136">
        <v>405.69433838769498</v>
      </c>
      <c r="KQ136">
        <f t="shared" si="1191"/>
        <v>0.40569433838769497</v>
      </c>
      <c r="KR136">
        <v>4.6629213483146E-4</v>
      </c>
      <c r="KS136">
        <f t="shared" si="1319"/>
        <v>6.5215683193211182</v>
      </c>
      <c r="KT136">
        <f t="shared" si="1418"/>
        <v>95.340614441737713</v>
      </c>
      <c r="KU136">
        <f t="shared" si="1320"/>
        <v>9.2638946097925279E-2</v>
      </c>
      <c r="KV136">
        <f t="shared" si="1321"/>
        <v>0.90516093445066159</v>
      </c>
      <c r="KW136">
        <f t="shared" si="1322"/>
        <v>0.90823075440053547</v>
      </c>
      <c r="LA136">
        <v>518.49519010535903</v>
      </c>
      <c r="LB136">
        <f t="shared" si="1192"/>
        <v>0.51849519010535905</v>
      </c>
      <c r="LC136">
        <v>8.33898305084746E-4</v>
      </c>
      <c r="LD136">
        <f t="shared" si="1323"/>
        <v>10.872207367467352</v>
      </c>
      <c r="LE136">
        <f t="shared" si="1439"/>
        <v>87.28703069409741</v>
      </c>
      <c r="LF136">
        <f t="shared" si="1324"/>
        <v>0.53036663975338083</v>
      </c>
      <c r="LG136">
        <f t="shared" si="1325"/>
        <v>0.58599618256650521</v>
      </c>
      <c r="LH136">
        <f t="shared" si="1326"/>
        <v>0.73016781828734068</v>
      </c>
      <c r="LL136">
        <v>580.64516129032199</v>
      </c>
      <c r="LM136">
        <f t="shared" si="1193"/>
        <v>0.58064516129032195</v>
      </c>
      <c r="LN136">
        <v>4.7024050698664898E-4</v>
      </c>
      <c r="LO136">
        <f t="shared" si="1327"/>
        <v>7.2905504959170377</v>
      </c>
      <c r="LP136">
        <f t="shared" si="1430"/>
        <v>95.384071460699161</v>
      </c>
      <c r="LQ136">
        <f t="shared" si="1328"/>
        <v>8.2987254457239562E-2</v>
      </c>
      <c r="LR136">
        <f t="shared" si="1329"/>
        <v>0.93925689030894799</v>
      </c>
      <c r="LS136">
        <f t="shared" si="1330"/>
        <v>0.95751673443461616</v>
      </c>
      <c r="LW136">
        <v>1014.5342183566</v>
      </c>
      <c r="LX136">
        <f t="shared" si="1194"/>
        <v>1.0145342183566</v>
      </c>
      <c r="LY136">
        <v>1.03840695811398E-3</v>
      </c>
      <c r="LZ136">
        <f t="shared" si="1397"/>
        <v>12.116767305880748</v>
      </c>
      <c r="MA136">
        <f t="shared" si="1398"/>
        <v>51.182244801538737</v>
      </c>
      <c r="MB136">
        <f t="shared" si="1331"/>
        <v>5.2620422639109367E-8</v>
      </c>
      <c r="MC136">
        <f t="shared" si="1332"/>
        <v>0.42665324004379079</v>
      </c>
      <c r="MD136">
        <f t="shared" si="1333"/>
        <v>0.4375392157311826</v>
      </c>
      <c r="MH136">
        <v>865.61404750946997</v>
      </c>
      <c r="MI136">
        <f t="shared" si="1195"/>
        <v>0.86561404750947002</v>
      </c>
      <c r="MJ136">
        <v>1.0509328424257399E-3</v>
      </c>
      <c r="MK136">
        <f t="shared" si="1334"/>
        <v>14.636947666096658</v>
      </c>
      <c r="ML136">
        <f t="shared" si="1431"/>
        <v>65.317311779997169</v>
      </c>
      <c r="MM136">
        <f t="shared" si="1335"/>
        <v>0.37295458942465642</v>
      </c>
      <c r="MN136">
        <f t="shared" si="1336"/>
        <v>0.67729438165965794</v>
      </c>
      <c r="MO136">
        <f t="shared" si="1337"/>
        <v>0.68527786883154551</v>
      </c>
      <c r="MS136">
        <v>843.87755102040796</v>
      </c>
      <c r="MT136">
        <f t="shared" si="1196"/>
        <v>0.84387755102040796</v>
      </c>
      <c r="MU136">
        <v>1.06666666666666E-3</v>
      </c>
      <c r="MV136">
        <f t="shared" si="1338"/>
        <v>14.090708938793394</v>
      </c>
      <c r="MW136">
        <f t="shared" si="1432"/>
        <v>80.361074416556463</v>
      </c>
      <c r="MX136">
        <f t="shared" si="1339"/>
        <v>0.29510597780329784</v>
      </c>
      <c r="MY136">
        <f t="shared" si="1340"/>
        <v>0.74235881457584862</v>
      </c>
      <c r="MZ136">
        <f t="shared" si="1341"/>
        <v>0.74296804837551655</v>
      </c>
      <c r="ND136">
        <v>704.89812889812902</v>
      </c>
      <c r="NE136">
        <f t="shared" si="1197"/>
        <v>0.70489812889812897</v>
      </c>
      <c r="NF136">
        <v>9.9459459459459395E-4</v>
      </c>
      <c r="NG136">
        <f t="shared" si="1342"/>
        <v>12.114428679593106</v>
      </c>
      <c r="NH136">
        <f t="shared" si="1433"/>
        <v>75.675675675675521</v>
      </c>
      <c r="NI136">
        <f t="shared" si="1343"/>
        <v>0.27090240138599347</v>
      </c>
      <c r="NJ136">
        <f t="shared" si="1344"/>
        <v>0.73775105078041081</v>
      </c>
      <c r="NK136">
        <f t="shared" si="1345"/>
        <v>0.75177159095165935</v>
      </c>
      <c r="NO136">
        <v>547.65506807866802</v>
      </c>
      <c r="NP136">
        <f t="shared" si="1198"/>
        <v>0.54765506807866804</v>
      </c>
      <c r="NQ136">
        <v>4.5828139183056002E-4</v>
      </c>
      <c r="NR136">
        <f t="shared" si="1346"/>
        <v>7.75433827124467</v>
      </c>
      <c r="NS136">
        <f t="shared" si="1434"/>
        <v>94.290504823998759</v>
      </c>
      <c r="NT136">
        <f t="shared" si="1347"/>
        <v>4.3779815321171284E-2</v>
      </c>
      <c r="NU136">
        <f t="shared" si="1348"/>
        <v>1.0079498767140305</v>
      </c>
      <c r="NV136">
        <f t="shared" si="1349"/>
        <v>0.94826601380513531</v>
      </c>
      <c r="OA136" t="s">
        <v>28</v>
      </c>
      <c r="OB136">
        <f>SUM(OB127:OB135)</f>
        <v>4.7990575023813056E-3</v>
      </c>
      <c r="OK136">
        <v>749.03474903474898</v>
      </c>
      <c r="OL136">
        <f t="shared" si="1200"/>
        <v>0.74903474903474898</v>
      </c>
      <c r="OM136">
        <v>8.25275044629883E-4</v>
      </c>
      <c r="ON136">
        <f t="shared" si="1355"/>
        <v>19.147912868442763</v>
      </c>
      <c r="OO136">
        <f t="shared" si="1419"/>
        <v>64.931676038629078</v>
      </c>
      <c r="OP136">
        <f t="shared" si="1356"/>
        <v>0.87992120785372085</v>
      </c>
      <c r="OQ136">
        <f t="shared" si="1357"/>
        <v>0.3902921759927378</v>
      </c>
      <c r="OR136">
        <f t="shared" si="1358"/>
        <v>0.4573325552697271</v>
      </c>
      <c r="OV136">
        <v>312.5</v>
      </c>
      <c r="OW136">
        <f t="shared" si="1201"/>
        <v>0.3125</v>
      </c>
      <c r="OX136">
        <v>1.9747109826589499E-4</v>
      </c>
      <c r="OY136">
        <f t="shared" si="1359"/>
        <v>4.8878984719280938</v>
      </c>
      <c r="OZ136">
        <f t="shared" si="1420"/>
        <v>98.855376867166328</v>
      </c>
      <c r="PA136">
        <f t="shared" si="1360"/>
        <v>0.12420854980899365</v>
      </c>
      <c r="PB136">
        <f t="shared" si="1361"/>
        <v>0.88032246041564732</v>
      </c>
      <c r="PC136">
        <f t="shared" si="1362"/>
        <v>0.91836097187052446</v>
      </c>
      <c r="PH136" t="s">
        <v>28</v>
      </c>
      <c r="PI136">
        <f>SUM(PI127:PI135)</f>
        <v>3.6336850715746301E-3</v>
      </c>
      <c r="PR136">
        <v>355.02958579881602</v>
      </c>
      <c r="PS136">
        <f t="shared" si="1203"/>
        <v>0.35502958579881599</v>
      </c>
      <c r="PT136">
        <v>2.0461538461538401E-4</v>
      </c>
      <c r="PU136">
        <f t="shared" si="1368"/>
        <v>5.4564102564102397</v>
      </c>
      <c r="PV136">
        <f t="shared" si="1421"/>
        <v>98.361954854262436</v>
      </c>
      <c r="PW136">
        <f t="shared" si="1369"/>
        <v>6.5349213571859466E-2</v>
      </c>
      <c r="PX136">
        <f t="shared" si="1370"/>
        <v>0.95404604309284879</v>
      </c>
      <c r="PY136">
        <f t="shared" si="1371"/>
        <v>0.9792519892973629</v>
      </c>
      <c r="QD136" t="s">
        <v>29</v>
      </c>
      <c r="QE136">
        <v>95.363</v>
      </c>
      <c r="QN136">
        <v>254.973690804309</v>
      </c>
      <c r="QO136">
        <f t="shared" si="1205"/>
        <v>0.25497369080430898</v>
      </c>
      <c r="QP136">
        <v>6.8717948717948805E-5</v>
      </c>
      <c r="QQ136">
        <f t="shared" si="1375"/>
        <v>2.0636020636020662</v>
      </c>
      <c r="QR136">
        <f t="shared" si="1422"/>
        <v>100.10010010009994</v>
      </c>
      <c r="QS136">
        <f t="shared" si="1376"/>
        <v>3.9550305292784846E-2</v>
      </c>
      <c r="QT136">
        <f t="shared" si="1377"/>
        <v>0.96094281037191431</v>
      </c>
      <c r="QU136">
        <f t="shared" si="1378"/>
        <v>1.0000029246070663</v>
      </c>
      <c r="QY136">
        <v>228.59294320137701</v>
      </c>
      <c r="QZ136">
        <f t="shared" si="1206"/>
        <v>0.22859294320137702</v>
      </c>
      <c r="RA136">
        <v>7.7108433734939804E-5</v>
      </c>
      <c r="RB136">
        <f t="shared" si="1379"/>
        <v>2.1125598283545153</v>
      </c>
      <c r="RC136">
        <f t="shared" si="1423"/>
        <v>99.88446938438679</v>
      </c>
      <c r="RD136">
        <f t="shared" si="1380"/>
        <v>2.364323822440903E-2</v>
      </c>
      <c r="RE136">
        <f t="shared" si="1381"/>
        <v>0.97509306131007423</v>
      </c>
      <c r="RF136">
        <f t="shared" si="1382"/>
        <v>1.000003139515403</v>
      </c>
      <c r="RK136" t="s">
        <v>30</v>
      </c>
      <c r="RL136">
        <v>-0.21199999999999999</v>
      </c>
      <c r="RV136" t="s">
        <v>28</v>
      </c>
      <c r="RW136">
        <f>SUM(RW127:RW135)</f>
        <v>3.991304347826085E-3</v>
      </c>
      <c r="SF136">
        <v>385.400105988343</v>
      </c>
      <c r="SG136">
        <f t="shared" si="1209"/>
        <v>0.38540010598834301</v>
      </c>
      <c r="SH136">
        <v>2.4540540540540502E-4</v>
      </c>
      <c r="SI136">
        <f t="shared" si="1393"/>
        <v>6.6122057823302525</v>
      </c>
      <c r="SJ136">
        <f t="shared" si="1424"/>
        <v>98.163583640761928</v>
      </c>
      <c r="SK136">
        <f t="shared" si="1394"/>
        <v>0.41943859214030144</v>
      </c>
      <c r="SL136">
        <f t="shared" si="1395"/>
        <v>0.64856318062359786</v>
      </c>
      <c r="SM136">
        <f t="shared" si="1396"/>
        <v>0.80469891016241035</v>
      </c>
    </row>
    <row r="137" spans="1:507" x14ac:dyDescent="0.25">
      <c r="A137" s="4">
        <v>6.2650499999999999E-5</v>
      </c>
      <c r="B137" s="1">
        <v>0.99994000000000005</v>
      </c>
      <c r="E137">
        <v>627.24550898203495</v>
      </c>
      <c r="F137">
        <f t="shared" si="1164"/>
        <v>0.62724550898203491</v>
      </c>
      <c r="G137">
        <v>8.3144104803493403E-4</v>
      </c>
      <c r="H137">
        <f t="shared" si="1210"/>
        <v>10.797935688765378</v>
      </c>
      <c r="I137">
        <f t="shared" si="1401"/>
        <v>82.674530709465131</v>
      </c>
      <c r="J137">
        <f t="shared" si="1211"/>
        <v>0.20477834412438986</v>
      </c>
      <c r="K137">
        <f t="shared" si="1212"/>
        <v>0.79410644899944238</v>
      </c>
      <c r="L137">
        <f t="shared" si="1213"/>
        <v>0.80456429722396838</v>
      </c>
      <c r="P137">
        <v>437.956204379562</v>
      </c>
      <c r="Q137">
        <f t="shared" si="1165"/>
        <v>0.43795620437956201</v>
      </c>
      <c r="R137">
        <v>2.1389668725435099E-4</v>
      </c>
      <c r="S137">
        <f t="shared" si="1214"/>
        <v>3.7329264791335253</v>
      </c>
      <c r="T137">
        <f t="shared" si="1435"/>
        <v>98.713465678536068</v>
      </c>
      <c r="U137">
        <f t="shared" si="1215"/>
        <v>0.22787751056874511</v>
      </c>
      <c r="V137">
        <f t="shared" si="1216"/>
        <v>0.79304627640271941</v>
      </c>
      <c r="W137">
        <f t="shared" si="1217"/>
        <v>0.8714985784332836</v>
      </c>
      <c r="AA137">
        <v>641.17647058823502</v>
      </c>
      <c r="AB137">
        <f t="shared" si="1166"/>
        <v>0.64117647058823501</v>
      </c>
      <c r="AC137">
        <v>8.6486486486486496E-4</v>
      </c>
      <c r="AD137">
        <f t="shared" si="1218"/>
        <v>11.703178144314816</v>
      </c>
      <c r="AE137">
        <f t="shared" si="1436"/>
        <v>81.263943239585885</v>
      </c>
      <c r="AF137">
        <f t="shared" si="1219"/>
        <v>0.32246298573465015</v>
      </c>
      <c r="AG137">
        <f t="shared" si="1220"/>
        <v>0.70321848479226023</v>
      </c>
      <c r="AH137">
        <f t="shared" si="1221"/>
        <v>0.73358141975595947</v>
      </c>
      <c r="AL137">
        <v>690.78947368420995</v>
      </c>
      <c r="AM137">
        <f t="shared" si="1167"/>
        <v>0.69078947368420995</v>
      </c>
      <c r="AN137">
        <v>8.5133414932680497E-4</v>
      </c>
      <c r="AO137">
        <f t="shared" si="1222"/>
        <v>12.879487886941073</v>
      </c>
      <c r="AP137">
        <f t="shared" si="1223"/>
        <v>82.273853458188654</v>
      </c>
      <c r="AQ137">
        <f t="shared" si="1224"/>
        <v>0.34711480216264162</v>
      </c>
      <c r="AR137">
        <f t="shared" si="1225"/>
        <v>0.69222427446391099</v>
      </c>
      <c r="AS137">
        <f t="shared" si="1226"/>
        <v>0.71837512762921962</v>
      </c>
      <c r="AW137">
        <v>486.18784530386699</v>
      </c>
      <c r="AX137">
        <f t="shared" si="1168"/>
        <v>0.48618784530386699</v>
      </c>
      <c r="AY137">
        <v>1.9323756906077299E-3</v>
      </c>
      <c r="AZ137">
        <f t="shared" si="1227"/>
        <v>15.787383093200409</v>
      </c>
      <c r="BA137">
        <f t="shared" si="1425"/>
        <v>72.283835265229285</v>
      </c>
      <c r="BB137">
        <f t="shared" si="1228"/>
        <v>0.33916414826883517</v>
      </c>
      <c r="BC137">
        <f t="shared" si="1229"/>
        <v>0.72993707775508543</v>
      </c>
      <c r="BD137">
        <f t="shared" si="1230"/>
        <v>0.77087029016272623</v>
      </c>
      <c r="BH137">
        <v>327.41116751268999</v>
      </c>
      <c r="BI137">
        <f t="shared" si="1169"/>
        <v>0.32741116751269</v>
      </c>
      <c r="BJ137">
        <v>1.3359946942836001E-3</v>
      </c>
      <c r="BK137">
        <f t="shared" si="1231"/>
        <v>10.519643262075592</v>
      </c>
      <c r="BL137">
        <f t="shared" si="1402"/>
        <v>87.816776837542932</v>
      </c>
      <c r="BM137">
        <f t="shared" si="1232"/>
        <v>4.1803235538284675E-2</v>
      </c>
      <c r="BN137">
        <f t="shared" si="1233"/>
        <v>0.95438527523478767</v>
      </c>
      <c r="BO137">
        <f t="shared" si="1234"/>
        <v>0.94661357776136679</v>
      </c>
      <c r="BS137">
        <v>479.041916167664</v>
      </c>
      <c r="BT137">
        <f t="shared" si="1170"/>
        <v>0.47904191616766401</v>
      </c>
      <c r="BU137">
        <v>4.2046511627906902E-4</v>
      </c>
      <c r="BV137">
        <f t="shared" si="1235"/>
        <v>7.0429667718437026</v>
      </c>
      <c r="BW137">
        <f t="shared" si="1403"/>
        <v>96.030540298391102</v>
      </c>
      <c r="BX137">
        <f t="shared" si="1236"/>
        <v>0.1330058966090438</v>
      </c>
      <c r="BY137">
        <f t="shared" si="1237"/>
        <v>0.90339031172172446</v>
      </c>
      <c r="BZ137">
        <f t="shared" si="1238"/>
        <v>0.92543415325219158</v>
      </c>
      <c r="CD137">
        <v>186.893203883495</v>
      </c>
      <c r="CE137">
        <f t="shared" si="1171"/>
        <v>0.18689320388349501</v>
      </c>
      <c r="CF137">
        <v>1.16033755274261E-4</v>
      </c>
      <c r="CG137">
        <f t="shared" si="1239"/>
        <v>1.4669248454394563</v>
      </c>
      <c r="CH137">
        <f t="shared" si="1426"/>
        <v>99.990931737318917</v>
      </c>
      <c r="CI137">
        <f t="shared" si="1240"/>
        <v>0.27001387368429658</v>
      </c>
      <c r="CJ137">
        <f t="shared" si="1241"/>
        <v>0.75781183850567624</v>
      </c>
      <c r="CK137">
        <f t="shared" si="1242"/>
        <v>1.0000024260773495</v>
      </c>
      <c r="CO137">
        <v>316.70533642691402</v>
      </c>
      <c r="CP137">
        <f t="shared" si="1172"/>
        <v>0.31670533642691401</v>
      </c>
      <c r="CQ137">
        <v>7.7870323375869995E-4</v>
      </c>
      <c r="CR137">
        <f t="shared" si="1243"/>
        <v>7.6493441430127698</v>
      </c>
      <c r="CS137">
        <f t="shared" si="1404"/>
        <v>95.282183601210278</v>
      </c>
      <c r="CT137">
        <f t="shared" si="1244"/>
        <v>0.13524915092118464</v>
      </c>
      <c r="CU137">
        <f t="shared" si="1245"/>
        <v>0.88896686527714963</v>
      </c>
      <c r="CV137">
        <f t="shared" si="1246"/>
        <v>0.93124540674329526</v>
      </c>
      <c r="CZ137">
        <v>361.24830393487099</v>
      </c>
      <c r="DA137">
        <f t="shared" si="1173"/>
        <v>0.36124830393487101</v>
      </c>
      <c r="DB137">
        <v>9.5149253731343297E-4</v>
      </c>
      <c r="DC137">
        <f t="shared" si="1247"/>
        <v>10.015710919088768</v>
      </c>
      <c r="DD137">
        <f t="shared" si="1427"/>
        <v>87.941869599371216</v>
      </c>
      <c r="DE137">
        <f t="shared" si="1248"/>
        <v>6.1845705192612961E-2</v>
      </c>
      <c r="DF137">
        <f t="shared" si="1249"/>
        <v>0.93696921986381188</v>
      </c>
      <c r="DG137">
        <f t="shared" si="1250"/>
        <v>0.93103850458957627</v>
      </c>
      <c r="DK137">
        <v>344.58439214819703</v>
      </c>
      <c r="DL137">
        <f t="shared" si="1174"/>
        <v>0.34458439214819703</v>
      </c>
      <c r="DM137">
        <v>1.8703703703703699E-3</v>
      </c>
      <c r="DN137">
        <f t="shared" si="1251"/>
        <v>11.328712116113689</v>
      </c>
      <c r="DO137">
        <f t="shared" si="1437"/>
        <v>80.903348619883886</v>
      </c>
      <c r="DP137">
        <f t="shared" si="1252"/>
        <v>9.1550943089453163E-2</v>
      </c>
      <c r="DQ137">
        <f t="shared" si="1253"/>
        <v>0.87866193026109607</v>
      </c>
      <c r="DR137">
        <f t="shared" si="1254"/>
        <v>0.89358479636031329</v>
      </c>
      <c r="DV137">
        <v>264.09928718587099</v>
      </c>
      <c r="DW137">
        <f t="shared" si="1175"/>
        <v>0.264099287185871</v>
      </c>
      <c r="DX137">
        <v>5.7781462425771405E-4</v>
      </c>
      <c r="DY137">
        <f t="shared" si="1255"/>
        <v>6.7739111870775393</v>
      </c>
      <c r="DZ137">
        <f t="shared" si="1428"/>
        <v>94.991619615409462</v>
      </c>
      <c r="EA137">
        <f t="shared" si="1256"/>
        <v>7.5177083218669838E-2</v>
      </c>
      <c r="EB137">
        <f t="shared" si="1257"/>
        <v>0.94425734244319703</v>
      </c>
      <c r="EC137">
        <f t="shared" si="1258"/>
        <v>0.96212398484170747</v>
      </c>
      <c r="EG137">
        <v>388.720666161998</v>
      </c>
      <c r="EH137">
        <f t="shared" si="1176"/>
        <v>0.38872066616199802</v>
      </c>
      <c r="EI137">
        <v>1.0762896960821999E-3</v>
      </c>
      <c r="EJ137">
        <f t="shared" si="1259"/>
        <v>11.317452114429022</v>
      </c>
      <c r="EK137">
        <f t="shared" si="1405"/>
        <v>91.441387992261085</v>
      </c>
      <c r="EL137">
        <f t="shared" si="1260"/>
        <v>0.33359987482528974</v>
      </c>
      <c r="EM137">
        <f t="shared" si="1261"/>
        <v>0.7220553448609186</v>
      </c>
      <c r="EN137">
        <f t="shared" si="1262"/>
        <v>0.77978265479542386</v>
      </c>
      <c r="ER137">
        <v>343.50132625994598</v>
      </c>
      <c r="ES137">
        <f t="shared" si="1177"/>
        <v>0.343501326259946</v>
      </c>
      <c r="ET137">
        <v>1.78780598711633E-3</v>
      </c>
      <c r="EU137">
        <f t="shared" si="1263"/>
        <v>13.223417064469897</v>
      </c>
      <c r="EV137">
        <f t="shared" si="1406"/>
        <v>84.885961824341521</v>
      </c>
      <c r="EW137">
        <f t="shared" si="1264"/>
        <v>0.1016603994023791</v>
      </c>
      <c r="EX137">
        <f t="shared" si="1265"/>
        <v>0.89693729840368575</v>
      </c>
      <c r="EY137">
        <f t="shared" si="1266"/>
        <v>0.91987908272689445</v>
      </c>
      <c r="FC137">
        <v>402.06153365609799</v>
      </c>
      <c r="FD137">
        <f t="shared" si="1178"/>
        <v>0.40206153365609798</v>
      </c>
      <c r="FE137">
        <v>2.0318265991387898E-3</v>
      </c>
      <c r="FF137">
        <f t="shared" si="1267"/>
        <v>12.9086823325209</v>
      </c>
      <c r="FG137">
        <f t="shared" si="1407"/>
        <v>70.84774911651229</v>
      </c>
      <c r="FH137">
        <f t="shared" si="1268"/>
        <v>6.3175596864248007E-2</v>
      </c>
      <c r="FI137">
        <f t="shared" si="1269"/>
        <v>0.88879736194846637</v>
      </c>
      <c r="FJ137">
        <f t="shared" si="1270"/>
        <v>0.86668814731057375</v>
      </c>
      <c r="FN137">
        <v>512.75510204081604</v>
      </c>
      <c r="FO137">
        <f t="shared" si="1179"/>
        <v>0.51275510204081609</v>
      </c>
      <c r="FP137">
        <v>1.4304687499999899E-3</v>
      </c>
      <c r="FQ137">
        <f t="shared" si="1271"/>
        <v>13.004261363636273</v>
      </c>
      <c r="FR137">
        <f t="shared" si="1408"/>
        <v>74.367897727272464</v>
      </c>
      <c r="FS137">
        <f t="shared" si="1272"/>
        <v>0.3859558209068773</v>
      </c>
      <c r="FT137">
        <f t="shared" si="1273"/>
        <v>0.67162201392225229</v>
      </c>
      <c r="FU137">
        <f t="shared" si="1274"/>
        <v>0.70703752347301563</v>
      </c>
      <c r="FY137">
        <v>590.93808809926304</v>
      </c>
      <c r="FZ137">
        <f t="shared" si="1180"/>
        <v>0.59093808809926307</v>
      </c>
      <c r="GA137">
        <v>5.3262096902810096E-4</v>
      </c>
      <c r="GB137">
        <f t="shared" si="1275"/>
        <v>7.7415838521526306</v>
      </c>
      <c r="GC137">
        <f t="shared" si="1409"/>
        <v>94.558201845124785</v>
      </c>
      <c r="GD137">
        <f t="shared" si="1276"/>
        <v>0.32899253030326325</v>
      </c>
      <c r="GE137">
        <f t="shared" si="1277"/>
        <v>0.74303725154730516</v>
      </c>
      <c r="GF137">
        <f t="shared" si="1278"/>
        <v>0.80567877641345098</v>
      </c>
      <c r="GJ137">
        <v>445.94594594594503</v>
      </c>
      <c r="GK137">
        <f t="shared" si="1181"/>
        <v>0.44594594594594505</v>
      </c>
      <c r="GL137">
        <v>1.3781512605042E-3</v>
      </c>
      <c r="GM137">
        <f t="shared" si="1279"/>
        <v>12.185245450965517</v>
      </c>
      <c r="GN137">
        <f t="shared" si="1410"/>
        <v>79.947098202676074</v>
      </c>
      <c r="GO137">
        <f t="shared" si="1280"/>
        <v>0.61038482065432564</v>
      </c>
      <c r="GP137">
        <f t="shared" si="1281"/>
        <v>0.53743485064769991</v>
      </c>
      <c r="GQ137">
        <f t="shared" si="1282"/>
        <v>0.60244465317142881</v>
      </c>
      <c r="GU137">
        <v>653.33333333333303</v>
      </c>
      <c r="GV137">
        <f t="shared" si="1182"/>
        <v>0.65333333333333299</v>
      </c>
      <c r="GW137">
        <v>7.3623188405797099E-4</v>
      </c>
      <c r="GX137">
        <f t="shared" si="1283"/>
        <v>10.239664590514199</v>
      </c>
      <c r="GY137">
        <f t="shared" si="1411"/>
        <v>87.641853621172658</v>
      </c>
      <c r="GZ137">
        <f t="shared" si="1284"/>
        <v>0.22449117708532787</v>
      </c>
      <c r="HA137">
        <f t="shared" si="1285"/>
        <v>0.80437166341480204</v>
      </c>
      <c r="HB137">
        <f t="shared" si="1286"/>
        <v>0.82478509450377036</v>
      </c>
      <c r="HF137">
        <v>313.88217522658499</v>
      </c>
      <c r="HG137">
        <f t="shared" si="1183"/>
        <v>0.31388217522658501</v>
      </c>
      <c r="HH137">
        <v>1.04740181268882E-3</v>
      </c>
      <c r="HI137">
        <f t="shared" si="1287"/>
        <v>8.8313812199731867</v>
      </c>
      <c r="HJ137">
        <f t="shared" si="1412"/>
        <v>94.097425655812955</v>
      </c>
      <c r="HK137">
        <f t="shared" si="1288"/>
        <v>4.3836179367719372E-2</v>
      </c>
      <c r="HL137">
        <f t="shared" si="1289"/>
        <v>0.97696519119419223</v>
      </c>
      <c r="HM137">
        <f t="shared" si="1290"/>
        <v>0.97109009611271024</v>
      </c>
      <c r="HQ137">
        <v>548.98071000774598</v>
      </c>
      <c r="HR137">
        <f t="shared" si="1184"/>
        <v>0.54898071000774595</v>
      </c>
      <c r="HS137">
        <v>5.3710253358272403E-4</v>
      </c>
      <c r="HT137">
        <f t="shared" si="1291"/>
        <v>8.7333745298003915</v>
      </c>
      <c r="HU137">
        <f t="shared" si="1413"/>
        <v>93.781407122011927</v>
      </c>
      <c r="HV137">
        <f t="shared" si="1292"/>
        <v>7.5597203401951921E-3</v>
      </c>
      <c r="HW137">
        <f t="shared" si="1293"/>
        <v>1.0256396013142224</v>
      </c>
      <c r="HX137">
        <f t="shared" si="1294"/>
        <v>0.99408727132244779</v>
      </c>
      <c r="IB137">
        <v>458.74591985078303</v>
      </c>
      <c r="IC137">
        <f t="shared" si="1185"/>
        <v>0.458745919850783</v>
      </c>
      <c r="ID137">
        <v>2.0644457854458601E-3</v>
      </c>
      <c r="IE137">
        <f t="shared" si="1295"/>
        <v>12.251903771192048</v>
      </c>
      <c r="IF137">
        <f t="shared" si="1429"/>
        <v>66.471300810539645</v>
      </c>
      <c r="IG137">
        <f t="shared" si="1296"/>
        <v>0.38842143115677308</v>
      </c>
      <c r="IH137">
        <f t="shared" si="1297"/>
        <v>0.67487707718621259</v>
      </c>
      <c r="II137">
        <f t="shared" si="1298"/>
        <v>0.73020468626447166</v>
      </c>
      <c r="IM137">
        <v>485.55012434611001</v>
      </c>
      <c r="IN137">
        <f t="shared" si="1186"/>
        <v>0.48555012434611</v>
      </c>
      <c r="IO137">
        <v>1.77536231884058E-3</v>
      </c>
      <c r="IP137">
        <f t="shared" si="1299"/>
        <v>11.513374311547212</v>
      </c>
      <c r="IQ137">
        <f t="shared" si="1414"/>
        <v>65.869032625926494</v>
      </c>
      <c r="IR137">
        <f t="shared" si="1300"/>
        <v>0.22296190923522061</v>
      </c>
      <c r="IS137">
        <f t="shared" si="1301"/>
        <v>0.81674193467178635</v>
      </c>
      <c r="IT137">
        <f t="shared" si="1302"/>
        <v>0.82866644481264029</v>
      </c>
      <c r="IX137">
        <v>370.48192771084302</v>
      </c>
      <c r="IY137">
        <f t="shared" si="1187"/>
        <v>0.37048192771084304</v>
      </c>
      <c r="IZ137">
        <v>1.0658079789977E-3</v>
      </c>
      <c r="JA137">
        <f t="shared" si="1303"/>
        <v>9.8503510073724581</v>
      </c>
      <c r="JB137">
        <f t="shared" si="1415"/>
        <v>87.696059235683734</v>
      </c>
      <c r="JC137">
        <f t="shared" si="1304"/>
        <v>0.1203650960350479</v>
      </c>
      <c r="JD137">
        <f t="shared" si="1305"/>
        <v>0.88209478928237328</v>
      </c>
      <c r="JE137">
        <f t="shared" si="1306"/>
        <v>0.91682408564666917</v>
      </c>
      <c r="JI137">
        <v>319.00625529241398</v>
      </c>
      <c r="JJ137">
        <f t="shared" si="1188"/>
        <v>0.319006255292414</v>
      </c>
      <c r="JK137">
        <v>5.3380316315660098E-4</v>
      </c>
      <c r="JL137">
        <f t="shared" si="1307"/>
        <v>6.446898105756051</v>
      </c>
      <c r="JM137">
        <f t="shared" si="1416"/>
        <v>98.367155300767237</v>
      </c>
      <c r="JN137">
        <f t="shared" si="1308"/>
        <v>2.2247298767617954E-2</v>
      </c>
      <c r="JO137">
        <f t="shared" si="1309"/>
        <v>1.011597945775887</v>
      </c>
      <c r="JP137">
        <f t="shared" si="1310"/>
        <v>0.99999999582431631</v>
      </c>
      <c r="JT137">
        <v>198.38449111470101</v>
      </c>
      <c r="JU137">
        <f t="shared" si="1189"/>
        <v>0.19838449111470099</v>
      </c>
      <c r="JV137">
        <v>5.2434802677129001E-5</v>
      </c>
      <c r="JW137">
        <f t="shared" si="1311"/>
        <v>1.0161783464559886</v>
      </c>
      <c r="JX137">
        <f t="shared" si="1417"/>
        <v>100.07191966466101</v>
      </c>
      <c r="JY137">
        <f t="shared" si="1312"/>
        <v>3.6918213484147302E-4</v>
      </c>
      <c r="JZ137">
        <f t="shared" si="1313"/>
        <v>0.98053071262698199</v>
      </c>
      <c r="KA137">
        <f t="shared" si="1314"/>
        <v>0.94897722005998741</v>
      </c>
      <c r="KE137">
        <v>576.93787147448097</v>
      </c>
      <c r="KF137">
        <f t="shared" si="1190"/>
        <v>0.57693787147448095</v>
      </c>
      <c r="KG137">
        <v>5.2807881773398997E-4</v>
      </c>
      <c r="KH137">
        <f t="shared" si="1315"/>
        <v>8.7575259989053063</v>
      </c>
      <c r="KI137">
        <f t="shared" si="1438"/>
        <v>94.274113831499122</v>
      </c>
      <c r="KJ137">
        <f t="shared" si="1316"/>
        <v>8.3209900086444175E-2</v>
      </c>
      <c r="KK137">
        <f t="shared" si="1317"/>
        <v>0.9376734241888377</v>
      </c>
      <c r="KL137">
        <f t="shared" si="1318"/>
        <v>0.95042817023336956</v>
      </c>
      <c r="KP137">
        <v>244.354750736337</v>
      </c>
      <c r="KQ137">
        <f t="shared" si="1191"/>
        <v>0.244354750736337</v>
      </c>
      <c r="KR137">
        <v>2.8089887640449397E-4</v>
      </c>
      <c r="KS137">
        <f t="shared" si="1319"/>
        <v>3.9286556140488664</v>
      </c>
      <c r="KT137">
        <f t="shared" si="1418"/>
        <v>99.269270055786578</v>
      </c>
      <c r="KU137">
        <f t="shared" si="1320"/>
        <v>2.3783500786800808E-2</v>
      </c>
      <c r="KV137">
        <f t="shared" si="1321"/>
        <v>0.96763584597214414</v>
      </c>
      <c r="KW137">
        <f t="shared" si="1322"/>
        <v>0.97091754728195723</v>
      </c>
      <c r="LA137">
        <v>482.30645900137398</v>
      </c>
      <c r="LB137">
        <f t="shared" si="1192"/>
        <v>0.48230645900137398</v>
      </c>
      <c r="LC137">
        <v>5.7627118644067805E-4</v>
      </c>
      <c r="LD137">
        <f t="shared" si="1323"/>
        <v>7.5133140344286575</v>
      </c>
      <c r="LE137">
        <f t="shared" si="1439"/>
        <v>94.800344728526071</v>
      </c>
      <c r="LF137">
        <f t="shared" si="1324"/>
        <v>0.46837509854961262</v>
      </c>
      <c r="LG137">
        <f t="shared" si="1325"/>
        <v>0.65139037082989237</v>
      </c>
      <c r="LH137">
        <f t="shared" si="1326"/>
        <v>0.81165082652780807</v>
      </c>
      <c r="LL137">
        <v>483.87096774193498</v>
      </c>
      <c r="LM137">
        <f t="shared" si="1193"/>
        <v>0.483870967741935</v>
      </c>
      <c r="LN137">
        <v>2.15074541582255E-4</v>
      </c>
      <c r="LO137">
        <f t="shared" si="1327"/>
        <v>3.3344890167791474</v>
      </c>
      <c r="LP137">
        <f t="shared" si="1430"/>
        <v>98.718560477478306</v>
      </c>
      <c r="LQ137">
        <f t="shared" si="1328"/>
        <v>4.6280054911820696E-2</v>
      </c>
      <c r="LR137">
        <f t="shared" si="1329"/>
        <v>0.97122212489852155</v>
      </c>
      <c r="LS137">
        <f t="shared" si="1330"/>
        <v>0.99010339667307712</v>
      </c>
      <c r="LW137">
        <v>805.53330281528895</v>
      </c>
      <c r="LX137">
        <f t="shared" si="1194"/>
        <v>0.8055333028152889</v>
      </c>
      <c r="LY137">
        <v>1.1867074845502399E-3</v>
      </c>
      <c r="LZ137">
        <f t="shared" si="1397"/>
        <v>13.847228524506885</v>
      </c>
      <c r="MA137">
        <f t="shared" si="1398"/>
        <v>65.029473326045618</v>
      </c>
      <c r="MB137">
        <f t="shared" si="1331"/>
        <v>3.0096127810576865E-8</v>
      </c>
      <c r="MC137">
        <f t="shared" si="1332"/>
        <v>0.55511737981675879</v>
      </c>
      <c r="MD137">
        <f t="shared" si="1333"/>
        <v>0.56928109342107514</v>
      </c>
      <c r="MH137">
        <v>643.21874889368803</v>
      </c>
      <c r="MI137">
        <f t="shared" si="1195"/>
        <v>0.64321874889368802</v>
      </c>
      <c r="MJ137">
        <v>8.5778666761071902E-4</v>
      </c>
      <c r="MK137">
        <f t="shared" si="1334"/>
        <v>11.946889521040655</v>
      </c>
      <c r="ML137">
        <f t="shared" si="1431"/>
        <v>77.264201301037829</v>
      </c>
      <c r="MM137">
        <f t="shared" si="1335"/>
        <v>0.15688891661528492</v>
      </c>
      <c r="MN137">
        <f t="shared" si="1336"/>
        <v>0.7907046885640564</v>
      </c>
      <c r="MO137">
        <f t="shared" si="1337"/>
        <v>0.80002497957611818</v>
      </c>
      <c r="MS137">
        <v>736.90476190476102</v>
      </c>
      <c r="MT137">
        <f t="shared" si="1196"/>
        <v>0.73690476190476106</v>
      </c>
      <c r="MU137">
        <v>7.6999999999999996E-4</v>
      </c>
      <c r="MV137">
        <f t="shared" si="1338"/>
        <v>10.171730515191545</v>
      </c>
      <c r="MW137">
        <f t="shared" si="1432"/>
        <v>90.532804931748004</v>
      </c>
      <c r="MX137">
        <f t="shared" si="1339"/>
        <v>0.18568077516833251</v>
      </c>
      <c r="MY137">
        <f t="shared" si="1340"/>
        <v>0.84372425801209894</v>
      </c>
      <c r="MZ137">
        <f t="shared" si="1341"/>
        <v>0.84441667968944434</v>
      </c>
      <c r="ND137">
        <v>614.22037422037397</v>
      </c>
      <c r="NE137">
        <f t="shared" si="1197"/>
        <v>0.61422037422037401</v>
      </c>
      <c r="NF137">
        <v>7.7405405405405402E-4</v>
      </c>
      <c r="NG137">
        <f t="shared" si="1342"/>
        <v>9.4281857984659432</v>
      </c>
      <c r="NH137">
        <f t="shared" si="1433"/>
        <v>85.103861474141468</v>
      </c>
      <c r="NI137">
        <f t="shared" si="1343"/>
        <v>0.18143824095021882</v>
      </c>
      <c r="NJ137">
        <f t="shared" si="1344"/>
        <v>0.83039653671218727</v>
      </c>
      <c r="NK137">
        <f t="shared" si="1345"/>
        <v>0.84617775178293908</v>
      </c>
      <c r="NO137">
        <v>404.84114977307098</v>
      </c>
      <c r="NP137">
        <f t="shared" si="1198"/>
        <v>0.40484114977307101</v>
      </c>
      <c r="NQ137">
        <v>2.70130105900151E-4</v>
      </c>
      <c r="NR137">
        <f t="shared" si="1346"/>
        <v>4.5707293722529778</v>
      </c>
      <c r="NS137">
        <f t="shared" si="1434"/>
        <v>98.861234196251743</v>
      </c>
      <c r="NT137">
        <f t="shared" si="1347"/>
        <v>1.5045357928419396E-2</v>
      </c>
      <c r="NU137">
        <f t="shared" si="1348"/>
        <v>1.0551829583135588</v>
      </c>
      <c r="NV137">
        <f t="shared" si="1349"/>
        <v>0.99270227699922742</v>
      </c>
      <c r="OA137" t="s">
        <v>29</v>
      </c>
      <c r="OB137">
        <v>135.268</v>
      </c>
      <c r="OK137">
        <v>579.15057915057901</v>
      </c>
      <c r="OL137">
        <f t="shared" si="1200"/>
        <v>0.57915057915057899</v>
      </c>
      <c r="OM137">
        <v>7.1138788558143399E-4</v>
      </c>
      <c r="ON137">
        <f t="shared" si="1355"/>
        <v>16.505519387040234</v>
      </c>
      <c r="OO137">
        <f t="shared" si="1419"/>
        <v>81.437195425669316</v>
      </c>
      <c r="OP137">
        <f t="shared" si="1356"/>
        <v>0.64557154293921604</v>
      </c>
      <c r="OQ137">
        <f t="shared" si="1357"/>
        <v>0.52107673748268224</v>
      </c>
      <c r="OR137">
        <f t="shared" si="1358"/>
        <v>0.61058194476591821</v>
      </c>
      <c r="OV137">
        <v>162.5</v>
      </c>
      <c r="OW137">
        <f t="shared" si="1201"/>
        <v>0.16250000000000001</v>
      </c>
      <c r="OX137">
        <v>4.2615606936416203E-5</v>
      </c>
      <c r="OY137">
        <f t="shared" si="1359"/>
        <v>1.0548417558518861</v>
      </c>
      <c r="OZ137">
        <f t="shared" si="1420"/>
        <v>99.91021862301821</v>
      </c>
      <c r="PA137">
        <f t="shared" si="1360"/>
        <v>4.0625732586018017E-2</v>
      </c>
      <c r="PB137">
        <f t="shared" si="1361"/>
        <v>0.95857702244304277</v>
      </c>
      <c r="PC137">
        <f t="shared" si="1362"/>
        <v>0.99999689378355772</v>
      </c>
      <c r="PH137" t="s">
        <v>29</v>
      </c>
      <c r="PI137">
        <v>110.267</v>
      </c>
      <c r="PR137">
        <v>207.10059171597601</v>
      </c>
      <c r="PS137">
        <f t="shared" si="1203"/>
        <v>0.207100591715976</v>
      </c>
      <c r="PT137">
        <v>5.7915844838921603E-5</v>
      </c>
      <c r="PU137">
        <f t="shared" si="1368"/>
        <v>1.5444225290379094</v>
      </c>
      <c r="PV137">
        <f t="shared" si="1421"/>
        <v>99.906377383300338</v>
      </c>
      <c r="PW137">
        <f t="shared" si="1369"/>
        <v>2.0498750495061183E-2</v>
      </c>
      <c r="PX137">
        <f t="shared" si="1370"/>
        <v>0.97426303937638314</v>
      </c>
      <c r="PY137">
        <f t="shared" si="1371"/>
        <v>1.0000031196768657</v>
      </c>
      <c r="QD137" t="s">
        <v>30</v>
      </c>
      <c r="QE137">
        <v>4.7E-2</v>
      </c>
      <c r="QO137" t="s">
        <v>28</v>
      </c>
      <c r="QP137">
        <f>SUM(QP127:QP136)</f>
        <v>3.3333333333333283E-3</v>
      </c>
      <c r="QZ137" t="s">
        <v>28</v>
      </c>
      <c r="RA137">
        <f>SUM(RA127:RA136)</f>
        <v>3.6457831325301176E-3</v>
      </c>
      <c r="RK137" t="s">
        <v>31</v>
      </c>
      <c r="RL137">
        <v>1.0629999999999999</v>
      </c>
      <c r="RV137" t="s">
        <v>29</v>
      </c>
      <c r="RW137">
        <v>85.991</v>
      </c>
      <c r="SF137">
        <v>227.477477477478</v>
      </c>
      <c r="SG137">
        <f t="shared" si="1209"/>
        <v>0.22747747747747801</v>
      </c>
      <c r="SH137">
        <v>6.8108108108108205E-5</v>
      </c>
      <c r="SI137">
        <f t="shared" si="1393"/>
        <v>1.8351055695454062</v>
      </c>
      <c r="SJ137">
        <f t="shared" si="1424"/>
        <v>99.998689210307333</v>
      </c>
      <c r="SK137">
        <f t="shared" si="1394"/>
        <v>0.21665298852548612</v>
      </c>
      <c r="SL137">
        <f t="shared" si="1395"/>
        <v>0.80597055179499488</v>
      </c>
      <c r="SM137">
        <f t="shared" si="1396"/>
        <v>1.0000006846346574</v>
      </c>
    </row>
    <row r="138" spans="1:507" x14ac:dyDescent="0.25">
      <c r="A138" s="4">
        <v>6.3464699999999996E-5</v>
      </c>
      <c r="B138" s="1">
        <v>0.99994000000000005</v>
      </c>
      <c r="E138">
        <v>550.89820359281396</v>
      </c>
      <c r="F138">
        <f t="shared" si="1164"/>
        <v>0.55089820359281394</v>
      </c>
      <c r="G138">
        <v>6.4803493449781596E-4</v>
      </c>
      <c r="H138">
        <f t="shared" si="1210"/>
        <v>8.4160381103612458</v>
      </c>
      <c r="I138">
        <f t="shared" si="1401"/>
        <v>91.090568819826373</v>
      </c>
      <c r="J138">
        <f t="shared" si="1211"/>
        <v>0.14465562691299749</v>
      </c>
      <c r="K138">
        <f t="shared" si="1212"/>
        <v>0.87756000379687948</v>
      </c>
      <c r="L138">
        <f t="shared" si="1213"/>
        <v>0.88911687925002003</v>
      </c>
      <c r="P138">
        <v>270.072992700729</v>
      </c>
      <c r="Q138">
        <f t="shared" si="1165"/>
        <v>0.27007299270072899</v>
      </c>
      <c r="R138">
        <v>7.8481190342504097E-5</v>
      </c>
      <c r="S138">
        <f t="shared" si="1214"/>
        <v>1.3696542817190944</v>
      </c>
      <c r="T138">
        <f t="shared" si="1435"/>
        <v>100.08311996025516</v>
      </c>
      <c r="U138">
        <f t="shared" si="1215"/>
        <v>9.1301300271217564E-2</v>
      </c>
      <c r="V138">
        <f t="shared" si="1216"/>
        <v>0.90997622351601315</v>
      </c>
      <c r="W138">
        <f t="shared" si="1217"/>
        <v>0.99999584992638646</v>
      </c>
      <c r="AA138">
        <v>574.50980392156805</v>
      </c>
      <c r="AB138">
        <f t="shared" si="1166"/>
        <v>0.57450980392156803</v>
      </c>
      <c r="AC138">
        <v>6.5945945945945902E-4</v>
      </c>
      <c r="AD138">
        <f t="shared" si="1218"/>
        <v>8.923673335040041</v>
      </c>
      <c r="AE138">
        <f t="shared" si="1436"/>
        <v>90.18761657462592</v>
      </c>
      <c r="AF138">
        <f t="shared" si="1219"/>
        <v>0.25113787179117042</v>
      </c>
      <c r="AG138">
        <f t="shared" si="1220"/>
        <v>0.79009528582750121</v>
      </c>
      <c r="AH138">
        <f t="shared" si="1221"/>
        <v>0.82420930913249524</v>
      </c>
      <c r="AL138">
        <v>605.26315789473597</v>
      </c>
      <c r="AM138">
        <f t="shared" si="1167"/>
        <v>0.60526315789473595</v>
      </c>
      <c r="AN138">
        <v>5.8609853121175E-4</v>
      </c>
      <c r="AO138">
        <f t="shared" si="1222"/>
        <v>8.8668461605408471</v>
      </c>
      <c r="AP138">
        <f t="shared" si="1223"/>
        <v>91.140699618729499</v>
      </c>
      <c r="AQ138">
        <f t="shared" si="1224"/>
        <v>0.25497529261616025</v>
      </c>
      <c r="AR138">
        <f t="shared" si="1225"/>
        <v>0.78083872851359015</v>
      </c>
      <c r="AS138">
        <f t="shared" si="1226"/>
        <v>0.81033725910320153</v>
      </c>
      <c r="AW138">
        <v>353.59116022099403</v>
      </c>
      <c r="AX138">
        <f t="shared" si="1168"/>
        <v>0.35359116022099402</v>
      </c>
      <c r="AY138">
        <v>1.57303867403314E-3</v>
      </c>
      <c r="AZ138">
        <f t="shared" si="1227"/>
        <v>12.851623153865525</v>
      </c>
      <c r="BA138">
        <f t="shared" si="1425"/>
        <v>85.135458419094817</v>
      </c>
      <c r="BB138">
        <f t="shared" si="1228"/>
        <v>0.13798857152487856</v>
      </c>
      <c r="BC138">
        <f t="shared" si="1229"/>
        <v>0.83356477579746857</v>
      </c>
      <c r="BD138">
        <f t="shared" si="1230"/>
        <v>0.88030919399880514</v>
      </c>
      <c r="BH138">
        <v>309.64467005076102</v>
      </c>
      <c r="BI138">
        <f t="shared" si="1169"/>
        <v>0.30964467005076102</v>
      </c>
      <c r="BJ138">
        <v>9.2887023952248501E-4</v>
      </c>
      <c r="BK138">
        <f t="shared" si="1231"/>
        <v>7.3139388938778351</v>
      </c>
      <c r="BL138">
        <f t="shared" si="1402"/>
        <v>95.130715731420764</v>
      </c>
      <c r="BM138">
        <f t="shared" si="1232"/>
        <v>3.4158416754235248E-2</v>
      </c>
      <c r="BN138">
        <f t="shared" si="1233"/>
        <v>1.0059354898029951</v>
      </c>
      <c r="BO138">
        <f t="shared" si="1234"/>
        <v>0.99774401146883585</v>
      </c>
      <c r="BS138">
        <v>329.34131736526899</v>
      </c>
      <c r="BT138">
        <f t="shared" si="1170"/>
        <v>0.329341317365269</v>
      </c>
      <c r="BU138">
        <v>2.0279069767441799E-4</v>
      </c>
      <c r="BV138">
        <f t="shared" si="1235"/>
        <v>3.3968291067741707</v>
      </c>
      <c r="BW138">
        <f t="shared" si="1403"/>
        <v>99.42736940516528</v>
      </c>
      <c r="BX138">
        <f t="shared" si="1236"/>
        <v>5.4258086332447678E-2</v>
      </c>
      <c r="BY138">
        <f t="shared" si="1237"/>
        <v>0.95053755331135792</v>
      </c>
      <c r="BZ138">
        <f t="shared" si="1238"/>
        <v>0.97373184588022488</v>
      </c>
      <c r="CE138" t="s">
        <v>28</v>
      </c>
      <c r="CF138">
        <f>SUM(CF127:CF137)</f>
        <v>7.9092827004219254E-3</v>
      </c>
      <c r="CO138">
        <v>261.02088167053302</v>
      </c>
      <c r="CP138">
        <f t="shared" si="1172"/>
        <v>0.261020881670533</v>
      </c>
      <c r="CQ138">
        <v>3.8786071635730802E-4</v>
      </c>
      <c r="CR138">
        <f t="shared" si="1243"/>
        <v>3.8100266832741454</v>
      </c>
      <c r="CS138">
        <f t="shared" si="1404"/>
        <v>99.092210284484423</v>
      </c>
      <c r="CT138">
        <f t="shared" si="1244"/>
        <v>8.4442085995985072E-2</v>
      </c>
      <c r="CU138">
        <f t="shared" si="1245"/>
        <v>0.93241341563664781</v>
      </c>
      <c r="CV138">
        <f t="shared" si="1246"/>
        <v>0.97675823971993281</v>
      </c>
      <c r="CZ138">
        <v>303.93487109904999</v>
      </c>
      <c r="DA138">
        <f t="shared" si="1173"/>
        <v>0.30393487109904999</v>
      </c>
      <c r="DB138">
        <v>6.6791044776119397E-4</v>
      </c>
      <c r="DC138">
        <f t="shared" si="1247"/>
        <v>7.0306362922230949</v>
      </c>
      <c r="DD138">
        <f t="shared" si="1427"/>
        <v>94.972505891594309</v>
      </c>
      <c r="DE138">
        <f t="shared" si="1248"/>
        <v>3.613939730582641E-2</v>
      </c>
      <c r="DF138">
        <f t="shared" si="1249"/>
        <v>0.99008924079352434</v>
      </c>
      <c r="DG138">
        <f t="shared" si="1250"/>
        <v>0.98382229278846189</v>
      </c>
      <c r="DK138">
        <v>319.73753667489098</v>
      </c>
      <c r="DL138">
        <f t="shared" si="1174"/>
        <v>0.31973753667489097</v>
      </c>
      <c r="DM138">
        <v>1.57936507936507E-3</v>
      </c>
      <c r="DN138">
        <f t="shared" si="1251"/>
        <v>9.5661119283165945</v>
      </c>
      <c r="DO138">
        <f t="shared" si="1437"/>
        <v>90.469460548200487</v>
      </c>
      <c r="DP138">
        <f t="shared" si="1252"/>
        <v>7.0829396488118243E-2</v>
      </c>
      <c r="DQ138">
        <f t="shared" si="1253"/>
        <v>0.95094182457167586</v>
      </c>
      <c r="DR138">
        <f t="shared" si="1254"/>
        <v>0.96709226540392135</v>
      </c>
      <c r="DV138">
        <v>236.20368636178301</v>
      </c>
      <c r="DW138">
        <f t="shared" si="1175"/>
        <v>0.23620368636178302</v>
      </c>
      <c r="DX138">
        <v>3.6802472264148799E-4</v>
      </c>
      <c r="DY138">
        <f t="shared" si="1255"/>
        <v>4.314475060275357</v>
      </c>
      <c r="DZ138">
        <f t="shared" si="1428"/>
        <v>99.306094675684818</v>
      </c>
      <c r="EA138">
        <f t="shared" si="1256"/>
        <v>5.8011436051470522E-2</v>
      </c>
      <c r="EB138">
        <f t="shared" si="1257"/>
        <v>0.98143149812668518</v>
      </c>
      <c r="EC138">
        <f t="shared" si="1258"/>
        <v>1.0000015264732942</v>
      </c>
      <c r="EG138">
        <v>299.18343033717599</v>
      </c>
      <c r="EH138">
        <f t="shared" si="1176"/>
        <v>0.29918343033717598</v>
      </c>
      <c r="EI138">
        <v>6.3362951564264504E-4</v>
      </c>
      <c r="EJ138">
        <f t="shared" si="1259"/>
        <v>6.6627709320993169</v>
      </c>
      <c r="EK138">
        <f t="shared" si="1405"/>
        <v>98.104158924360405</v>
      </c>
      <c r="EL138">
        <f t="shared" si="1260"/>
        <v>0.19230956406538863</v>
      </c>
      <c r="EM138">
        <f t="shared" si="1261"/>
        <v>0.82296206726591714</v>
      </c>
      <c r="EN138">
        <f t="shared" si="1262"/>
        <v>0.88875672782694604</v>
      </c>
      <c r="ER138">
        <v>316.97612732095399</v>
      </c>
      <c r="ES138">
        <f t="shared" si="1177"/>
        <v>0.31697612732095398</v>
      </c>
      <c r="ET138">
        <v>1.25622584312239E-3</v>
      </c>
      <c r="EU138">
        <f t="shared" si="1263"/>
        <v>9.2916112656981493</v>
      </c>
      <c r="EV138">
        <f t="shared" si="1406"/>
        <v>94.177573090039672</v>
      </c>
      <c r="EW138">
        <f t="shared" si="1264"/>
        <v>7.9881501994961954E-2</v>
      </c>
      <c r="EX138">
        <f t="shared" si="1265"/>
        <v>0.96015727277540164</v>
      </c>
      <c r="EY138">
        <f t="shared" si="1266"/>
        <v>0.98471609211269218</v>
      </c>
      <c r="FC138">
        <v>335.32942147654001</v>
      </c>
      <c r="FD138">
        <f t="shared" si="1178"/>
        <v>0.33532942147653999</v>
      </c>
      <c r="FE138">
        <v>1.72565315365565E-3</v>
      </c>
      <c r="FF138">
        <f t="shared" si="1267"/>
        <v>10.963488905054955</v>
      </c>
      <c r="FG138">
        <f t="shared" si="1407"/>
        <v>81.811238021567249</v>
      </c>
      <c r="FH138">
        <f t="shared" si="1268"/>
        <v>2.9521083049441014E-2</v>
      </c>
      <c r="FI138">
        <f t="shared" si="1269"/>
        <v>0.93001496060230859</v>
      </c>
      <c r="FJ138">
        <f t="shared" si="1270"/>
        <v>0.9068804405635329</v>
      </c>
      <c r="FN138">
        <v>415.816326530612</v>
      </c>
      <c r="FO138">
        <f t="shared" si="1179"/>
        <v>0.41581632653061201</v>
      </c>
      <c r="FP138">
        <v>1.2312499999999999E-3</v>
      </c>
      <c r="FQ138">
        <f t="shared" si="1271"/>
        <v>11.193181818181818</v>
      </c>
      <c r="FR138">
        <f t="shared" si="1408"/>
        <v>85.561079545454277</v>
      </c>
      <c r="FS138">
        <f t="shared" si="1272"/>
        <v>0.23591672957286491</v>
      </c>
      <c r="FT138">
        <f t="shared" si="1273"/>
        <v>0.78133831468123283</v>
      </c>
      <c r="FU138">
        <f t="shared" si="1274"/>
        <v>0.82253930865159097</v>
      </c>
      <c r="FY138">
        <v>467.17808044400402</v>
      </c>
      <c r="FZ138">
        <f t="shared" si="1180"/>
        <v>0.46717808044400405</v>
      </c>
      <c r="GA138">
        <v>2.8038021115753801E-4</v>
      </c>
      <c r="GB138">
        <f t="shared" si="1275"/>
        <v>4.0752937668246805</v>
      </c>
      <c r="GC138">
        <f t="shared" si="1409"/>
        <v>98.633495611949471</v>
      </c>
      <c r="GD138">
        <f t="shared" si="1276"/>
        <v>0.19789338866042228</v>
      </c>
      <c r="GE138">
        <f t="shared" si="1277"/>
        <v>0.8196453403436067</v>
      </c>
      <c r="GF138">
        <f t="shared" si="1278"/>
        <v>0.88874528635793626</v>
      </c>
      <c r="GJ138">
        <v>394.59459459459401</v>
      </c>
      <c r="GK138">
        <f t="shared" si="1181"/>
        <v>0.39459459459459401</v>
      </c>
      <c r="GL138">
        <v>1.0756302521008399E-3</v>
      </c>
      <c r="GM138">
        <f t="shared" si="1279"/>
        <v>9.5104354739243142</v>
      </c>
      <c r="GN138">
        <f t="shared" si="1410"/>
        <v>89.457533676600391</v>
      </c>
      <c r="GO138">
        <f t="shared" si="1280"/>
        <v>0.49443817022924408</v>
      </c>
      <c r="GP138">
        <f t="shared" si="1281"/>
        <v>0.62300986790059854</v>
      </c>
      <c r="GQ138">
        <f t="shared" si="1282"/>
        <v>0.69837109249133889</v>
      </c>
      <c r="GU138">
        <v>560.21739130434696</v>
      </c>
      <c r="GV138">
        <f t="shared" si="1182"/>
        <v>0.560217391304347</v>
      </c>
      <c r="GW138">
        <v>5.1014492753623198E-4</v>
      </c>
      <c r="GX138">
        <f t="shared" si="1283"/>
        <v>7.0952006611436991</v>
      </c>
      <c r="GY138">
        <f t="shared" si="1411"/>
        <v>94.73705428231635</v>
      </c>
      <c r="GZ138">
        <f t="shared" si="1284"/>
        <v>0.14972882618383884</v>
      </c>
      <c r="HA138">
        <f t="shared" si="1285"/>
        <v>0.87808971838340089</v>
      </c>
      <c r="HB138">
        <f t="shared" si="1286"/>
        <v>0.90037397424598919</v>
      </c>
      <c r="HF138">
        <v>295.03021148036203</v>
      </c>
      <c r="HG138">
        <f t="shared" si="1183"/>
        <v>0.29503021148036201</v>
      </c>
      <c r="HH138">
        <v>5.8117824773413899E-4</v>
      </c>
      <c r="HI138">
        <f t="shared" si="1287"/>
        <v>4.9003224935424869</v>
      </c>
      <c r="HJ138">
        <f t="shared" si="1412"/>
        <v>98.997748149355445</v>
      </c>
      <c r="HK138">
        <f t="shared" si="1288"/>
        <v>3.5314342619030735E-2</v>
      </c>
      <c r="HL138">
        <f t="shared" si="1289"/>
        <v>1.0060491717833093</v>
      </c>
      <c r="HM138">
        <f t="shared" si="1290"/>
        <v>0.99999917676388772</v>
      </c>
      <c r="HQ138">
        <v>412.23147990704501</v>
      </c>
      <c r="HR138">
        <f t="shared" si="1184"/>
        <v>0.41223147990704501</v>
      </c>
      <c r="HS138">
        <v>3.1167035084736099E-4</v>
      </c>
      <c r="HT138">
        <f t="shared" si="1291"/>
        <v>5.0678105828839186</v>
      </c>
      <c r="HU138">
        <f t="shared" si="1413"/>
        <v>98.84921770489585</v>
      </c>
      <c r="HV138">
        <f t="shared" si="1292"/>
        <v>1.6001893777910889E-3</v>
      </c>
      <c r="HW138">
        <f t="shared" si="1293"/>
        <v>1.0317428700733247</v>
      </c>
      <c r="HX138">
        <f t="shared" si="1294"/>
        <v>1.0000027817796389</v>
      </c>
      <c r="IB138">
        <v>372.31533038922498</v>
      </c>
      <c r="IC138">
        <f t="shared" si="1185"/>
        <v>0.37231533038922499</v>
      </c>
      <c r="ID138">
        <v>1.9452368543763799E-3</v>
      </c>
      <c r="IE138">
        <f t="shared" si="1295"/>
        <v>11.544432370186231</v>
      </c>
      <c r="IF138">
        <f t="shared" si="1429"/>
        <v>78.015733180725874</v>
      </c>
      <c r="IG138">
        <f t="shared" si="1296"/>
        <v>0.2236632949762464</v>
      </c>
      <c r="IH138">
        <f t="shared" si="1297"/>
        <v>0.76033166872957503</v>
      </c>
      <c r="II138">
        <f t="shared" si="1298"/>
        <v>0.82266499543357718</v>
      </c>
      <c r="IM138">
        <v>390.86127547666001</v>
      </c>
      <c r="IN138">
        <f t="shared" si="1186"/>
        <v>0.39086127547666</v>
      </c>
      <c r="IO138">
        <v>1.7801932367149699E-3</v>
      </c>
      <c r="IP138">
        <f t="shared" si="1299"/>
        <v>11.544703221238455</v>
      </c>
      <c r="IQ138">
        <f t="shared" si="1414"/>
        <v>77.413735847164943</v>
      </c>
      <c r="IR138">
        <f t="shared" si="1300"/>
        <v>0.10496255562782303</v>
      </c>
      <c r="IS138">
        <f t="shared" si="1301"/>
        <v>0.87687044282407289</v>
      </c>
      <c r="IT138">
        <f t="shared" si="1302"/>
        <v>0.88967283491855087</v>
      </c>
      <c r="IX138">
        <v>337.34939759036098</v>
      </c>
      <c r="IY138">
        <f t="shared" si="1187"/>
        <v>0.33734939759036098</v>
      </c>
      <c r="IZ138">
        <v>7.6995921428906205E-4</v>
      </c>
      <c r="JA138">
        <f t="shared" si="1303"/>
        <v>7.1160740692149922</v>
      </c>
      <c r="JB138">
        <f t="shared" si="1415"/>
        <v>94.812133304898722</v>
      </c>
      <c r="JC138">
        <f t="shared" si="1304"/>
        <v>9.4193829856387912E-2</v>
      </c>
      <c r="JD138">
        <f t="shared" si="1305"/>
        <v>0.93948351240608841</v>
      </c>
      <c r="JE138">
        <f t="shared" si="1306"/>
        <v>0.97647228246589657</v>
      </c>
      <c r="JI138">
        <v>260.25021169657703</v>
      </c>
      <c r="JJ138">
        <f t="shared" si="1188"/>
        <v>0.26025021169657703</v>
      </c>
      <c r="JK138">
        <v>1.3168892895189699E-4</v>
      </c>
      <c r="JL138">
        <f t="shared" si="1307"/>
        <v>1.5904460018345048</v>
      </c>
      <c r="JM138">
        <f t="shared" si="1416"/>
        <v>99.957601302601745</v>
      </c>
      <c r="JN138">
        <f t="shared" si="1308"/>
        <v>1.0870701348721597E-2</v>
      </c>
      <c r="JO138">
        <f t="shared" si="1309"/>
        <v>0.965088496508407</v>
      </c>
      <c r="JP138">
        <f t="shared" si="1310"/>
        <v>0.95402377645032488</v>
      </c>
      <c r="JU138" t="s">
        <v>28</v>
      </c>
      <c r="JV138">
        <f>SUM(JV127:JV137)</f>
        <v>5.1637110546965083E-3</v>
      </c>
      <c r="KE138">
        <v>451.60129543001</v>
      </c>
      <c r="KF138">
        <f t="shared" si="1190"/>
        <v>0.45160129543000999</v>
      </c>
      <c r="KG138">
        <v>2.7980295566502401E-4</v>
      </c>
      <c r="KH138">
        <f t="shared" si="1315"/>
        <v>4.6401816859871312</v>
      </c>
      <c r="KI138">
        <f t="shared" si="1438"/>
        <v>98.914295517486252</v>
      </c>
      <c r="KJ138">
        <f t="shared" si="1316"/>
        <v>3.8307954041727689E-2</v>
      </c>
      <c r="KK138">
        <f t="shared" si="1317"/>
        <v>0.98117866943487042</v>
      </c>
      <c r="KL138">
        <f t="shared" si="1318"/>
        <v>0.99452519758648095</v>
      </c>
      <c r="KP138">
        <v>159.266935747791</v>
      </c>
      <c r="KQ138">
        <f t="shared" si="1191"/>
        <v>0.15926693574779099</v>
      </c>
      <c r="KR138">
        <v>5.1685393258427E-5</v>
      </c>
      <c r="KS138">
        <f t="shared" si="1319"/>
        <v>0.72287263298499294</v>
      </c>
      <c r="KT138">
        <f t="shared" si="1418"/>
        <v>99.992142688771565</v>
      </c>
      <c r="KU138">
        <f t="shared" si="1320"/>
        <v>7.5457941692437568E-3</v>
      </c>
      <c r="KV138">
        <f t="shared" si="1321"/>
        <v>0.99661987357358173</v>
      </c>
      <c r="KW138">
        <f t="shared" si="1322"/>
        <v>0.9999998731448112</v>
      </c>
      <c r="LA138">
        <v>426.01923957856201</v>
      </c>
      <c r="LB138">
        <f t="shared" si="1192"/>
        <v>0.42601923957856203</v>
      </c>
      <c r="LC138">
        <v>3.0847457627118598E-4</v>
      </c>
      <c r="LD138">
        <f t="shared" si="1323"/>
        <v>4.0218328066647455</v>
      </c>
      <c r="LE138">
        <f t="shared" si="1439"/>
        <v>98.822177535190818</v>
      </c>
      <c r="LF138">
        <f t="shared" si="1324"/>
        <v>0.37844618984035699</v>
      </c>
      <c r="LG138">
        <f t="shared" si="1325"/>
        <v>0.70661974339935318</v>
      </c>
      <c r="LH138">
        <f t="shared" si="1326"/>
        <v>0.88046818690343676</v>
      </c>
      <c r="LL138">
        <v>301.07526881720401</v>
      </c>
      <c r="LM138">
        <f t="shared" si="1193"/>
        <v>0.30107526881720398</v>
      </c>
      <c r="LN138">
        <v>7.8666043322424799E-5</v>
      </c>
      <c r="LO138">
        <f t="shared" si="1327"/>
        <v>1.2196285786422449</v>
      </c>
      <c r="LP138">
        <f t="shared" si="1430"/>
        <v>99.938189056120549</v>
      </c>
      <c r="LQ138">
        <f t="shared" si="1328"/>
        <v>1.0125147493994459E-2</v>
      </c>
      <c r="LR138">
        <f t="shared" si="1329"/>
        <v>0.98093335317794772</v>
      </c>
      <c r="LS138">
        <f t="shared" si="1330"/>
        <v>1.000003418366191</v>
      </c>
      <c r="LW138">
        <v>681.99244678416096</v>
      </c>
      <c r="LX138">
        <f t="shared" si="1194"/>
        <v>0.68199244678416093</v>
      </c>
      <c r="LY138">
        <v>9.5149347676813905E-4</v>
      </c>
      <c r="LZ138">
        <f t="shared" si="1397"/>
        <v>11.102607663572218</v>
      </c>
      <c r="MA138">
        <f t="shared" si="1398"/>
        <v>76.132080989617833</v>
      </c>
      <c r="MB138">
        <f t="shared" si="1331"/>
        <v>2.0109000804868509E-8</v>
      </c>
      <c r="MC138">
        <f t="shared" si="1332"/>
        <v>0.66113415539465015</v>
      </c>
      <c r="MD138">
        <f t="shared" si="1333"/>
        <v>0.6780028667186091</v>
      </c>
      <c r="MH138">
        <v>572.27316175169005</v>
      </c>
      <c r="MI138">
        <f t="shared" si="1195"/>
        <v>0.57227316175169007</v>
      </c>
      <c r="MJ138">
        <v>6.6723191843381599E-4</v>
      </c>
      <c r="MK138">
        <f t="shared" si="1334"/>
        <v>9.2929236550670762</v>
      </c>
      <c r="ML138">
        <f t="shared" si="1431"/>
        <v>86.5571249561049</v>
      </c>
      <c r="MM138">
        <f t="shared" si="1335"/>
        <v>0.11158087497455579</v>
      </c>
      <c r="MN138">
        <f t="shared" si="1336"/>
        <v>0.88123219763946414</v>
      </c>
      <c r="MO138">
        <f t="shared" si="1337"/>
        <v>0.89161956557845312</v>
      </c>
      <c r="MS138">
        <v>598.97959183673402</v>
      </c>
      <c r="MT138">
        <f t="shared" si="1196"/>
        <v>0.59897959183673399</v>
      </c>
      <c r="MU138">
        <v>4.6666666666666601E-4</v>
      </c>
      <c r="MV138">
        <f t="shared" si="1338"/>
        <v>6.16468516072214</v>
      </c>
      <c r="MW138">
        <f t="shared" si="1432"/>
        <v>96.697490092470147</v>
      </c>
      <c r="MX138">
        <f t="shared" si="1339"/>
        <v>9.1442734619184465E-2</v>
      </c>
      <c r="MY138">
        <f t="shared" si="1340"/>
        <v>0.91339728869170911</v>
      </c>
      <c r="MZ138">
        <f t="shared" si="1341"/>
        <v>0.91414688914080455</v>
      </c>
      <c r="ND138">
        <v>547.49272349272303</v>
      </c>
      <c r="NE138">
        <f t="shared" si="1197"/>
        <v>0.54749272349272304</v>
      </c>
      <c r="NF138">
        <v>5.2108108108108104E-4</v>
      </c>
      <c r="NG138">
        <f t="shared" si="1342"/>
        <v>6.3469071995259565</v>
      </c>
      <c r="NH138">
        <f t="shared" si="1433"/>
        <v>91.450768673667426</v>
      </c>
      <c r="NI138">
        <f t="shared" si="1343"/>
        <v>0.12981844675889651</v>
      </c>
      <c r="NJ138">
        <f t="shared" si="1344"/>
        <v>0.8929831763231213</v>
      </c>
      <c r="NK138">
        <f t="shared" si="1345"/>
        <v>0.90995381497235583</v>
      </c>
      <c r="NO138">
        <v>198.487140695915</v>
      </c>
      <c r="NP138">
        <f t="shared" si="1198"/>
        <v>0.198487140695915</v>
      </c>
      <c r="NQ138">
        <v>6.4369137670196904E-5</v>
      </c>
      <c r="NR138">
        <f t="shared" si="1346"/>
        <v>1.0891563057562927</v>
      </c>
      <c r="NS138">
        <f t="shared" si="1434"/>
        <v>99.950390502008034</v>
      </c>
      <c r="NT138">
        <f t="shared" si="1347"/>
        <v>1.2109751612348629E-3</v>
      </c>
      <c r="NU138">
        <f t="shared" si="1348"/>
        <v>1.0629369864404161</v>
      </c>
      <c r="NV138">
        <f t="shared" si="1349"/>
        <v>0.99999716488269907</v>
      </c>
      <c r="OA138" t="s">
        <v>30</v>
      </c>
      <c r="OB138">
        <v>-0.187</v>
      </c>
      <c r="OK138">
        <v>471.04247104247099</v>
      </c>
      <c r="OL138">
        <f t="shared" si="1200"/>
        <v>0.47104247104247099</v>
      </c>
      <c r="OM138">
        <v>4.8994063187611503E-4</v>
      </c>
      <c r="ON138">
        <f t="shared" si="1355"/>
        <v>11.367532062090836</v>
      </c>
      <c r="OO138">
        <f t="shared" si="1419"/>
        <v>92.804727487760147</v>
      </c>
      <c r="OP138">
        <f t="shared" si="1356"/>
        <v>0.50339365648470435</v>
      </c>
      <c r="OQ138">
        <f t="shared" si="1357"/>
        <v>0.62438680035143168</v>
      </c>
      <c r="OR138">
        <f t="shared" si="1358"/>
        <v>0.73163754860082686</v>
      </c>
      <c r="OW138" t="s">
        <v>28</v>
      </c>
      <c r="OX138">
        <f>SUM(OX127:OX137)</f>
        <v>4.0363728323699359E-3</v>
      </c>
      <c r="PH138" t="s">
        <v>30</v>
      </c>
      <c r="PI138">
        <v>-0.04</v>
      </c>
      <c r="PS138" t="s">
        <v>28</v>
      </c>
      <c r="PT138">
        <f>SUM(PT127:PT137)</f>
        <v>3.7464891518737627E-3</v>
      </c>
      <c r="QD138" t="s">
        <v>31</v>
      </c>
      <c r="QE138">
        <v>1.3460000000000001</v>
      </c>
      <c r="QO138" t="s">
        <v>29</v>
      </c>
      <c r="QP138">
        <v>116.203</v>
      </c>
      <c r="QZ138" t="s">
        <v>29</v>
      </c>
      <c r="RA138">
        <v>106.6</v>
      </c>
      <c r="RK138" t="s">
        <v>32</v>
      </c>
      <c r="RL138">
        <v>1.8360000000000001</v>
      </c>
      <c r="RV138" t="s">
        <v>30</v>
      </c>
      <c r="RW138">
        <v>0.107</v>
      </c>
      <c r="SG138" t="s">
        <v>28</v>
      </c>
      <c r="SH138" s="14">
        <f>SUM(SH127:SH137)</f>
        <v>3.7113513513513468E-3</v>
      </c>
    </row>
    <row r="139" spans="1:507" x14ac:dyDescent="0.25">
      <c r="A139" s="4">
        <v>6.4289500000000002E-5</v>
      </c>
      <c r="B139" s="1">
        <v>0.99992999999999999</v>
      </c>
      <c r="E139">
        <v>447.60479041916102</v>
      </c>
      <c r="F139">
        <f t="shared" si="1164"/>
        <v>0.44760479041916101</v>
      </c>
      <c r="G139">
        <v>4.14847161572052E-4</v>
      </c>
      <c r="H139">
        <f t="shared" si="1210"/>
        <v>5.3876254749617143</v>
      </c>
      <c r="I139">
        <f t="shared" si="1401"/>
        <v>96.478194294788082</v>
      </c>
      <c r="J139">
        <f t="shared" si="1211"/>
        <v>8.2954951876793526E-2</v>
      </c>
      <c r="K139">
        <f t="shared" si="1212"/>
        <v>0.93391346347666215</v>
      </c>
      <c r="L139">
        <f t="shared" si="1213"/>
        <v>0.94621247611934534</v>
      </c>
      <c r="Q139" t="s">
        <v>28</v>
      </c>
      <c r="R139">
        <f>SUM(R127:R138)</f>
        <v>5.7347627737226207E-3</v>
      </c>
      <c r="AA139">
        <v>484.31372549019602</v>
      </c>
      <c r="AB139">
        <f t="shared" si="1166"/>
        <v>0.48431372549019602</v>
      </c>
      <c r="AC139">
        <v>4.0270270270270202E-4</v>
      </c>
      <c r="AD139">
        <f t="shared" si="1218"/>
        <v>5.4492923234465778</v>
      </c>
      <c r="AE139">
        <f t="shared" si="1436"/>
        <v>95.636908898072505</v>
      </c>
      <c r="AF139">
        <f t="shared" si="1219"/>
        <v>0.17022588495661281</v>
      </c>
      <c r="AG139">
        <f t="shared" si="1220"/>
        <v>0.85401442473942257</v>
      </c>
      <c r="AH139">
        <f t="shared" si="1221"/>
        <v>0.89088829110839929</v>
      </c>
      <c r="AL139">
        <v>526.31578947368303</v>
      </c>
      <c r="AM139">
        <f t="shared" si="1167"/>
        <v>0.52631578947368307</v>
      </c>
      <c r="AN139">
        <v>3.7389534883720902E-4</v>
      </c>
      <c r="AO139">
        <f t="shared" si="1222"/>
        <v>5.6565105724237368</v>
      </c>
      <c r="AP139">
        <f t="shared" si="1223"/>
        <v>96.797210191153241</v>
      </c>
      <c r="AQ139">
        <f t="shared" si="1224"/>
        <v>0.18400487931232715</v>
      </c>
      <c r="AR139">
        <f t="shared" si="1225"/>
        <v>0.8453322391060083</v>
      </c>
      <c r="AS139">
        <f t="shared" si="1226"/>
        <v>0.87726720596033136</v>
      </c>
      <c r="AW139">
        <v>314.91712707182302</v>
      </c>
      <c r="AX139">
        <f t="shared" si="1168"/>
        <v>0.31491712707182301</v>
      </c>
      <c r="AY139">
        <v>1.09323204419889E-3</v>
      </c>
      <c r="AZ139">
        <f t="shared" si="1227"/>
        <v>8.9316343480301477</v>
      </c>
      <c r="BA139">
        <f t="shared" si="1425"/>
        <v>94.067092767124961</v>
      </c>
      <c r="BB139">
        <f t="shared" si="1228"/>
        <v>9.9490465917390067E-2</v>
      </c>
      <c r="BC139">
        <f t="shared" si="1229"/>
        <v>0.91072445985877515</v>
      </c>
      <c r="BD139">
        <f t="shared" si="1230"/>
        <v>0.96179581778305545</v>
      </c>
      <c r="BH139">
        <v>286.80203045685198</v>
      </c>
      <c r="BI139">
        <f t="shared" si="1169"/>
        <v>0.28680203045685199</v>
      </c>
      <c r="BJ139">
        <v>4.9156952274060598E-4</v>
      </c>
      <c r="BK139">
        <f t="shared" si="1231"/>
        <v>3.8706261633118584</v>
      </c>
      <c r="BL139">
        <f t="shared" si="1402"/>
        <v>99.001341894732619</v>
      </c>
      <c r="BM139">
        <f t="shared" si="1232"/>
        <v>2.5883268127605219E-2</v>
      </c>
      <c r="BN139">
        <f t="shared" si="1233"/>
        <v>1.0082060201414813</v>
      </c>
      <c r="BO139">
        <f t="shared" si="1234"/>
        <v>0.99999605255004542</v>
      </c>
      <c r="BS139">
        <v>203.59281437125699</v>
      </c>
      <c r="BT139">
        <f t="shared" si="1170"/>
        <v>0.20359281437125698</v>
      </c>
      <c r="BU139">
        <v>3.5348837209302401E-5</v>
      </c>
      <c r="BV139">
        <f t="shared" si="1235"/>
        <v>0.59210782595146405</v>
      </c>
      <c r="BW139">
        <f t="shared" si="1403"/>
        <v>100.01947723111674</v>
      </c>
      <c r="BX139">
        <f t="shared" si="1236"/>
        <v>1.7163490136327685E-2</v>
      </c>
      <c r="BY139">
        <f t="shared" si="1237"/>
        <v>0.97618001597713522</v>
      </c>
      <c r="BZ139">
        <f t="shared" si="1238"/>
        <v>1.0000000163669971</v>
      </c>
      <c r="CE139" t="s">
        <v>29</v>
      </c>
      <c r="CF139">
        <v>252.94200000000001</v>
      </c>
      <c r="CO139">
        <v>189.09512761020801</v>
      </c>
      <c r="CP139">
        <f t="shared" si="1172"/>
        <v>0.189095127610208</v>
      </c>
      <c r="CQ139">
        <v>9.4611006380509896E-5</v>
      </c>
      <c r="CR139">
        <f t="shared" si="1243"/>
        <v>0.92938120216610898</v>
      </c>
      <c r="CS139">
        <f t="shared" si="1404"/>
        <v>100.02159148665054</v>
      </c>
      <c r="CT139">
        <f t="shared" si="1244"/>
        <v>3.8506260403380496E-2</v>
      </c>
      <c r="CU139">
        <f t="shared" si="1245"/>
        <v>0.95460242805769246</v>
      </c>
      <c r="CV139">
        <f t="shared" si="1246"/>
        <v>1.0000025435341426</v>
      </c>
      <c r="CZ139">
        <v>250.78968792401599</v>
      </c>
      <c r="DA139">
        <f t="shared" si="1173"/>
        <v>0.25078968792401601</v>
      </c>
      <c r="DB139">
        <v>3.7313432835820901E-4</v>
      </c>
      <c r="DC139">
        <f t="shared" si="1247"/>
        <v>3.9277297721916735</v>
      </c>
      <c r="DD139">
        <f t="shared" si="1427"/>
        <v>98.900235663785978</v>
      </c>
      <c r="DE139">
        <f t="shared" si="1248"/>
        <v>1.9878634341204141E-2</v>
      </c>
      <c r="DF139">
        <f t="shared" si="1249"/>
        <v>1.0063671280755655</v>
      </c>
      <c r="DG139">
        <f t="shared" si="1250"/>
        <v>0.99999714625392799</v>
      </c>
      <c r="DK139">
        <v>295.55359137725702</v>
      </c>
      <c r="DL139">
        <f t="shared" si="1174"/>
        <v>0.29555359137725701</v>
      </c>
      <c r="DM139">
        <v>1.0026455026455E-3</v>
      </c>
      <c r="DN139">
        <f t="shared" si="1251"/>
        <v>6.0729588288643246</v>
      </c>
      <c r="DO139">
        <f t="shared" si="1437"/>
        <v>96.542419377064817</v>
      </c>
      <c r="DP139">
        <f t="shared" si="1252"/>
        <v>5.4086374688017455E-2</v>
      </c>
      <c r="DQ139">
        <f t="shared" si="1253"/>
        <v>0.98049040895529305</v>
      </c>
      <c r="DR139">
        <f t="shared" si="1254"/>
        <v>0.99714269191019334</v>
      </c>
      <c r="DV139">
        <v>147.93372040499199</v>
      </c>
      <c r="DW139">
        <f t="shared" si="1175"/>
        <v>0.14793372040499198</v>
      </c>
      <c r="DX139">
        <v>6.1217182456178902E-5</v>
      </c>
      <c r="DY139">
        <f t="shared" si="1255"/>
        <v>0.71766919643820526</v>
      </c>
      <c r="DZ139">
        <f t="shared" si="1428"/>
        <v>100.02376387212303</v>
      </c>
      <c r="EA139">
        <f t="shared" si="1256"/>
        <v>1.9572123911679101E-2</v>
      </c>
      <c r="EB139">
        <f t="shared" si="1257"/>
        <v>0.96476128742935519</v>
      </c>
      <c r="EC139">
        <f t="shared" si="1258"/>
        <v>0.9830158925540845</v>
      </c>
      <c r="EG139">
        <v>194.903265037664</v>
      </c>
      <c r="EH139">
        <f t="shared" si="1176"/>
        <v>0.194903265037664</v>
      </c>
      <c r="EI139">
        <v>1.7837331380846601E-4</v>
      </c>
      <c r="EJ139">
        <f t="shared" si="1259"/>
        <v>1.8756394722236176</v>
      </c>
      <c r="EK139">
        <f t="shared" si="1405"/>
        <v>99.979798396584016</v>
      </c>
      <c r="EL139">
        <f t="shared" si="1260"/>
        <v>7.8056256976675717E-2</v>
      </c>
      <c r="EM139">
        <f t="shared" si="1261"/>
        <v>0.92597233446061833</v>
      </c>
      <c r="EN139">
        <f t="shared" si="1262"/>
        <v>1.0000025210974637</v>
      </c>
      <c r="ER139">
        <v>293.10344827586198</v>
      </c>
      <c r="ES139">
        <f t="shared" si="1177"/>
        <v>0.29310344827586199</v>
      </c>
      <c r="ET139">
        <v>6.5608942781356496E-4</v>
      </c>
      <c r="EU139">
        <f t="shared" si="1263"/>
        <v>4.8527324542423438</v>
      </c>
      <c r="EV139">
        <f t="shared" si="1406"/>
        <v>99.030305544282015</v>
      </c>
      <c r="EW139">
        <f t="shared" si="1264"/>
        <v>6.3158141284375399E-2</v>
      </c>
      <c r="EX139">
        <f t="shared" si="1265"/>
        <v>0.97505810362126943</v>
      </c>
      <c r="EY139">
        <f t="shared" si="1266"/>
        <v>0.99999805511585893</v>
      </c>
      <c r="FC139">
        <v>312.13047455433798</v>
      </c>
      <c r="FD139">
        <f t="shared" si="1178"/>
        <v>0.31213047455433796</v>
      </c>
      <c r="FE139">
        <v>1.3532161263693299E-3</v>
      </c>
      <c r="FF139">
        <f t="shared" si="1267"/>
        <v>8.5973070290300502</v>
      </c>
      <c r="FG139">
        <f t="shared" si="1407"/>
        <v>90.408545050597297</v>
      </c>
      <c r="FH139">
        <f t="shared" si="1268"/>
        <v>2.1858095794329548E-2</v>
      </c>
      <c r="FI139">
        <f t="shared" si="1269"/>
        <v>0.98850729991032826</v>
      </c>
      <c r="FJ139">
        <f t="shared" si="1270"/>
        <v>0.96391775790614265</v>
      </c>
      <c r="FN139">
        <v>352.04081632652998</v>
      </c>
      <c r="FO139">
        <f t="shared" si="1179"/>
        <v>0.35204081632653</v>
      </c>
      <c r="FP139">
        <v>9.1093749999999899E-4</v>
      </c>
      <c r="FQ139">
        <f t="shared" si="1271"/>
        <v>8.2812499999999911</v>
      </c>
      <c r="FR139">
        <f t="shared" si="1408"/>
        <v>93.842329545454263</v>
      </c>
      <c r="FS139">
        <f t="shared" si="1272"/>
        <v>0.15955338791821866</v>
      </c>
      <c r="FT139">
        <f t="shared" si="1273"/>
        <v>0.86455772874819858</v>
      </c>
      <c r="FU139">
        <f t="shared" si="1274"/>
        <v>0.9101469915551984</v>
      </c>
      <c r="FY139">
        <v>301.66501865969099</v>
      </c>
      <c r="FZ139">
        <f t="shared" si="1180"/>
        <v>0.30166501865969098</v>
      </c>
      <c r="GA139">
        <v>9.45870945105421E-5</v>
      </c>
      <c r="GB139">
        <f t="shared" si="1275"/>
        <v>1.3748124202113678</v>
      </c>
      <c r="GC139">
        <f t="shared" si="1409"/>
        <v>100.00830803216084</v>
      </c>
      <c r="GD139">
        <f t="shared" si="1276"/>
        <v>7.6833956938499495E-2</v>
      </c>
      <c r="GE139">
        <f t="shared" si="1277"/>
        <v>0.9222475614114104</v>
      </c>
      <c r="GF139">
        <f t="shared" si="1278"/>
        <v>0.99999735582695626</v>
      </c>
      <c r="GJ139">
        <v>335.13513513513499</v>
      </c>
      <c r="GK139">
        <f t="shared" si="1181"/>
        <v>0.33513513513513499</v>
      </c>
      <c r="GL139">
        <v>7.2689075630251996E-4</v>
      </c>
      <c r="GM139">
        <f t="shared" si="1279"/>
        <v>6.4269739726129078</v>
      </c>
      <c r="GN139">
        <f t="shared" si="1410"/>
        <v>95.884507649213305</v>
      </c>
      <c r="GO139">
        <f t="shared" si="1280"/>
        <v>0.37322309908408174</v>
      </c>
      <c r="GP139">
        <f t="shared" si="1281"/>
        <v>0.70004435161940448</v>
      </c>
      <c r="GQ139">
        <f t="shared" si="1282"/>
        <v>0.78472390859599861</v>
      </c>
      <c r="GU139">
        <v>437.07729468599001</v>
      </c>
      <c r="GV139">
        <f t="shared" si="1182"/>
        <v>0.43707729468598999</v>
      </c>
      <c r="GW139">
        <v>2.8695652173912998E-4</v>
      </c>
      <c r="GX139">
        <f t="shared" si="1283"/>
        <v>3.9910503718933237</v>
      </c>
      <c r="GY139">
        <f t="shared" si="1411"/>
        <v>98.728104654209673</v>
      </c>
      <c r="GZ139">
        <f t="shared" si="1284"/>
        <v>7.7868998818929377E-2</v>
      </c>
      <c r="HA139">
        <f t="shared" si="1285"/>
        <v>0.92973441835521087</v>
      </c>
      <c r="HB139">
        <f t="shared" si="1286"/>
        <v>0.95332931900047257</v>
      </c>
      <c r="HF139">
        <v>247.03927492447099</v>
      </c>
      <c r="HG139">
        <f t="shared" si="1183"/>
        <v>0.24703927492447098</v>
      </c>
      <c r="HH139">
        <v>1.20287009063443E-4</v>
      </c>
      <c r="HI139">
        <f t="shared" si="1287"/>
        <v>1.014224359725489</v>
      </c>
      <c r="HJ139">
        <f t="shared" si="1412"/>
        <v>100.01197250908093</v>
      </c>
      <c r="HK139">
        <f t="shared" si="1288"/>
        <v>1.9005111766354089E-2</v>
      </c>
      <c r="HL139">
        <f t="shared" si="1289"/>
        <v>0.955804599961248</v>
      </c>
      <c r="HM139">
        <f t="shared" si="1290"/>
        <v>0.9500567565839152</v>
      </c>
      <c r="HQ139">
        <v>275.29331746301602</v>
      </c>
      <c r="HR139">
        <f t="shared" si="1184"/>
        <v>0.275293317463016</v>
      </c>
      <c r="HS139">
        <v>7.2663379243892494E-5</v>
      </c>
      <c r="HT139">
        <f t="shared" si="1291"/>
        <v>1.1815183616893088</v>
      </c>
      <c r="HU139">
        <f t="shared" si="1413"/>
        <v>100.03073606658516</v>
      </c>
      <c r="HV139">
        <f t="shared" si="1292"/>
        <v>1.7939026002751813E-4</v>
      </c>
      <c r="HW139">
        <f t="shared" si="1293"/>
        <v>0.97757568361251768</v>
      </c>
      <c r="HX139">
        <f t="shared" si="1294"/>
        <v>0.94750197105134781</v>
      </c>
      <c r="IB139">
        <v>332.22700715911799</v>
      </c>
      <c r="IC139">
        <f t="shared" si="1185"/>
        <v>0.33222700715911802</v>
      </c>
      <c r="ID139">
        <v>1.65985956057821E-3</v>
      </c>
      <c r="IE139">
        <f t="shared" si="1295"/>
        <v>9.8507985790991679</v>
      </c>
      <c r="IF139">
        <f t="shared" si="1429"/>
        <v>87.866531759825037</v>
      </c>
      <c r="IG139">
        <f t="shared" si="1296"/>
        <v>0.16549322298379732</v>
      </c>
      <c r="IH139">
        <f t="shared" si="1297"/>
        <v>0.8374272268569154</v>
      </c>
      <c r="II139">
        <f t="shared" si="1298"/>
        <v>0.90608098293381023</v>
      </c>
      <c r="IM139">
        <v>338.23571448989497</v>
      </c>
      <c r="IN139">
        <f t="shared" si="1186"/>
        <v>0.33823571448989498</v>
      </c>
      <c r="IO139">
        <v>1.5676328502415399E-3</v>
      </c>
      <c r="IP139">
        <f t="shared" si="1299"/>
        <v>10.166231194821918</v>
      </c>
      <c r="IQ139">
        <f t="shared" si="1414"/>
        <v>87.579967041986862</v>
      </c>
      <c r="IR139">
        <f t="shared" si="1300"/>
        <v>6.3521236852376428E-2</v>
      </c>
      <c r="IS139">
        <f t="shared" si="1301"/>
        <v>0.93397070790431558</v>
      </c>
      <c r="IT139">
        <f t="shared" si="1302"/>
        <v>0.94760676931475496</v>
      </c>
      <c r="IX139">
        <v>295.18072289156601</v>
      </c>
      <c r="IY139">
        <f t="shared" si="1187"/>
        <v>0.29518072289156599</v>
      </c>
      <c r="IZ139">
        <v>4.7407528948478702E-4</v>
      </c>
      <c r="JA139">
        <f t="shared" si="1303"/>
        <v>4.3814721763843538</v>
      </c>
      <c r="JB139">
        <f t="shared" si="1415"/>
        <v>99.193605481283072</v>
      </c>
      <c r="JC139">
        <f t="shared" si="1304"/>
        <v>6.6413677683291414E-2</v>
      </c>
      <c r="JD139">
        <f t="shared" si="1305"/>
        <v>0.96212214106556271</v>
      </c>
      <c r="JE139">
        <f t="shared" si="1306"/>
        <v>1.0000022253622862</v>
      </c>
      <c r="JJ139" t="s">
        <v>28</v>
      </c>
      <c r="JK139">
        <f>SUM(JK127:JK138)</f>
        <v>8.2764893878554246E-3</v>
      </c>
      <c r="JU139" t="s">
        <v>29</v>
      </c>
      <c r="JV139">
        <v>86.536000000000001</v>
      </c>
      <c r="KE139">
        <v>257.77071881475501</v>
      </c>
      <c r="KF139">
        <f t="shared" si="1190"/>
        <v>0.257770718814755</v>
      </c>
      <c r="KG139">
        <v>6.9950738916256096E-5</v>
      </c>
      <c r="KH139">
        <f t="shared" si="1315"/>
        <v>1.1600454214967844</v>
      </c>
      <c r="KI139">
        <f t="shared" si="1438"/>
        <v>100.07434093898304</v>
      </c>
      <c r="KJ139">
        <f t="shared" si="1316"/>
        <v>6.4871816930542987E-3</v>
      </c>
      <c r="KK139">
        <f t="shared" si="1317"/>
        <v>0.98658165803434084</v>
      </c>
      <c r="KL139">
        <f t="shared" si="1318"/>
        <v>1.0000016805878296</v>
      </c>
      <c r="KQ139" t="s">
        <v>28</v>
      </c>
      <c r="KR139">
        <f>SUM(KR127:KR138)</f>
        <v>7.1494382022471671E-3</v>
      </c>
      <c r="LA139">
        <v>297.86990380210699</v>
      </c>
      <c r="LB139">
        <f t="shared" si="1192"/>
        <v>0.29786990380210698</v>
      </c>
      <c r="LC139">
        <v>9.4915254237288199E-5</v>
      </c>
      <c r="LD139">
        <f t="shared" si="1323"/>
        <v>1.237487017435309</v>
      </c>
      <c r="LE139">
        <f t="shared" si="1439"/>
        <v>100.05966455262613</v>
      </c>
      <c r="LF139">
        <f t="shared" si="1324"/>
        <v>0.20465506220312579</v>
      </c>
      <c r="LG139">
        <f t="shared" si="1325"/>
        <v>0.80255466162196454</v>
      </c>
      <c r="LH139">
        <f t="shared" si="1326"/>
        <v>1.0000058085128212</v>
      </c>
      <c r="LM139" t="s">
        <v>28</v>
      </c>
      <c r="LN139">
        <f>SUM(LN127:LN138)</f>
        <v>6.4460131941197745E-3</v>
      </c>
      <c r="LW139">
        <v>623.59807736324001</v>
      </c>
      <c r="LX139">
        <f t="shared" si="1194"/>
        <v>0.62359807736324002</v>
      </c>
      <c r="LY139">
        <v>7.6319523918516802E-4</v>
      </c>
      <c r="LZ139">
        <f t="shared" si="1397"/>
        <v>8.9054286952761732</v>
      </c>
      <c r="MA139">
        <f t="shared" si="1398"/>
        <v>85.037509684894005</v>
      </c>
      <c r="MB139">
        <f t="shared" si="1331"/>
        <v>1.6189585606607319E-8</v>
      </c>
      <c r="MC139">
        <f t="shared" si="1332"/>
        <v>0.74530928350533177</v>
      </c>
      <c r="MD139">
        <f t="shared" si="1333"/>
        <v>0.76432570709792824</v>
      </c>
      <c r="MH139">
        <v>523.98484794845399</v>
      </c>
      <c r="MI139">
        <f t="shared" si="1195"/>
        <v>0.52398484794845401</v>
      </c>
      <c r="MJ139">
        <v>4.7944914504195101E-4</v>
      </c>
      <c r="MK139">
        <f t="shared" si="1334"/>
        <v>6.6775646941775912</v>
      </c>
      <c r="ML139">
        <f t="shared" si="1431"/>
        <v>93.23468965028249</v>
      </c>
      <c r="MM139">
        <f t="shared" si="1335"/>
        <v>8.6288262141109268E-2</v>
      </c>
      <c r="MN139">
        <f t="shared" si="1336"/>
        <v>0.94551637251710952</v>
      </c>
      <c r="MO139">
        <f t="shared" si="1337"/>
        <v>0.95666147874448282</v>
      </c>
      <c r="MS139">
        <v>453.06122448979602</v>
      </c>
      <c r="MT139">
        <f t="shared" si="1196"/>
        <v>0.45306122448979602</v>
      </c>
      <c r="MU139">
        <v>2.0666666666666601E-4</v>
      </c>
      <c r="MV139">
        <f t="shared" si="1338"/>
        <v>2.7300748568912283</v>
      </c>
      <c r="MW139">
        <f t="shared" si="1432"/>
        <v>99.427564949361368</v>
      </c>
      <c r="MX139">
        <f t="shared" si="1339"/>
        <v>3.521268705693302E-2</v>
      </c>
      <c r="MY139">
        <f t="shared" si="1340"/>
        <v>0.9563853247324392</v>
      </c>
      <c r="MZ139">
        <f t="shared" si="1341"/>
        <v>0.95717020429996524</v>
      </c>
      <c r="ND139">
        <v>446.23700623700603</v>
      </c>
      <c r="NE139">
        <f t="shared" si="1197"/>
        <v>0.44623700623700602</v>
      </c>
      <c r="NF139">
        <v>3.8486486486486398E-4</v>
      </c>
      <c r="NG139">
        <f t="shared" si="1342"/>
        <v>4.6877571847121073</v>
      </c>
      <c r="NH139">
        <f t="shared" si="1433"/>
        <v>96.138525858379538</v>
      </c>
      <c r="NI139">
        <f t="shared" si="1343"/>
        <v>7.1581771209489026E-2</v>
      </c>
      <c r="NJ139">
        <f t="shared" si="1344"/>
        <v>0.93998684772332919</v>
      </c>
      <c r="NK139">
        <f t="shared" si="1345"/>
        <v>0.95785076448089801</v>
      </c>
      <c r="NP139" t="s">
        <v>28</v>
      </c>
      <c r="NQ139">
        <f>SUM(NQ127:NQ138)</f>
        <v>5.9070680786686754E-3</v>
      </c>
      <c r="OA139" t="s">
        <v>31</v>
      </c>
      <c r="OB139">
        <v>1.0509999999999999</v>
      </c>
      <c r="OK139">
        <v>316.60231660231602</v>
      </c>
      <c r="OL139">
        <f t="shared" si="1200"/>
        <v>0.31660231660231603</v>
      </c>
      <c r="OM139">
        <v>2.4701291152903998E-4</v>
      </c>
      <c r="ON139">
        <f t="shared" si="1355"/>
        <v>5.731158040116938</v>
      </c>
      <c r="OO139">
        <f t="shared" si="1419"/>
        <v>98.535885527877085</v>
      </c>
      <c r="OP139">
        <f t="shared" si="1356"/>
        <v>0.31200559399742162</v>
      </c>
      <c r="OQ139">
        <f t="shared" si="1357"/>
        <v>0.73014095615772423</v>
      </c>
      <c r="OR139">
        <f t="shared" si="1358"/>
        <v>0.85555706654213592</v>
      </c>
      <c r="OW139" t="s">
        <v>29</v>
      </c>
      <c r="OX139">
        <v>128.21700000000001</v>
      </c>
      <c r="PH139" t="s">
        <v>31</v>
      </c>
      <c r="PI139">
        <v>1.01</v>
      </c>
      <c r="PS139" t="s">
        <v>29</v>
      </c>
      <c r="PT139">
        <v>104.173</v>
      </c>
      <c r="QD139" t="s">
        <v>32</v>
      </c>
      <c r="QE139">
        <v>3.169</v>
      </c>
      <c r="QO139" t="s">
        <v>30</v>
      </c>
      <c r="QP139">
        <v>-0.08</v>
      </c>
      <c r="QZ139" t="s">
        <v>30</v>
      </c>
      <c r="RA139">
        <v>-2.7E-2</v>
      </c>
      <c r="RV139" t="s">
        <v>31</v>
      </c>
      <c r="RW139">
        <v>1.3420000000000001</v>
      </c>
      <c r="SG139" t="s">
        <v>29</v>
      </c>
      <c r="SH139">
        <v>216.82499999999999</v>
      </c>
    </row>
    <row r="140" spans="1:507" x14ac:dyDescent="0.25">
      <c r="A140" s="4">
        <v>6.5124999999999997E-5</v>
      </c>
      <c r="B140" s="1">
        <v>0.99992999999999999</v>
      </c>
      <c r="E140">
        <v>308.38323353293299</v>
      </c>
      <c r="F140">
        <f t="shared" si="1164"/>
        <v>0.30838323353293301</v>
      </c>
      <c r="G140">
        <v>2.26200873362445E-4</v>
      </c>
      <c r="H140">
        <f t="shared" si="1210"/>
        <v>2.9376736800317529</v>
      </c>
      <c r="I140">
        <f t="shared" si="1401"/>
        <v>99.415867974819832</v>
      </c>
      <c r="J140">
        <f t="shared" si="1211"/>
        <v>3.0586606053379962E-2</v>
      </c>
      <c r="K140">
        <f t="shared" si="1212"/>
        <v>0.97063214417293953</v>
      </c>
      <c r="L140">
        <f t="shared" si="1213"/>
        <v>0.98341471716223661</v>
      </c>
      <c r="Q140" t="s">
        <v>29</v>
      </c>
      <c r="R140">
        <v>153.77000000000001</v>
      </c>
      <c r="AA140">
        <v>374.50980392156799</v>
      </c>
      <c r="AB140">
        <f t="shared" si="1166"/>
        <v>0.37450980392156802</v>
      </c>
      <c r="AC140">
        <v>2.4324324324324299E-4</v>
      </c>
      <c r="AD140">
        <f t="shared" si="1218"/>
        <v>3.2915188530885384</v>
      </c>
      <c r="AE140">
        <f t="shared" si="1436"/>
        <v>98.928427751161038</v>
      </c>
      <c r="AF140">
        <f t="shared" si="1219"/>
        <v>9.4791111400049213E-2</v>
      </c>
      <c r="AG140">
        <f t="shared" si="1220"/>
        <v>0.90921607207570809</v>
      </c>
      <c r="AH140">
        <f t="shared" si="1221"/>
        <v>0.94847338550162019</v>
      </c>
      <c r="AL140">
        <v>421.05263157894598</v>
      </c>
      <c r="AM140">
        <f t="shared" si="1167"/>
        <v>0.42105263157894596</v>
      </c>
      <c r="AN140">
        <v>1.75608935128518E-4</v>
      </c>
      <c r="AO140">
        <f t="shared" si="1222"/>
        <v>2.656716113895885</v>
      </c>
      <c r="AP140">
        <f t="shared" si="1223"/>
        <v>99.453926305049123</v>
      </c>
      <c r="AQ140">
        <f t="shared" si="1224"/>
        <v>0.10930533739242204</v>
      </c>
      <c r="AR140">
        <f t="shared" si="1225"/>
        <v>0.8954950646165164</v>
      </c>
      <c r="AS140">
        <f t="shared" si="1226"/>
        <v>0.92932508302085659</v>
      </c>
      <c r="AW140">
        <v>284.53038674033098</v>
      </c>
      <c r="AX140">
        <f t="shared" si="1168"/>
        <v>0.28453038674033099</v>
      </c>
      <c r="AY140">
        <v>5.6838397790055198E-4</v>
      </c>
      <c r="AZ140">
        <f t="shared" si="1227"/>
        <v>4.6436599501679092</v>
      </c>
      <c r="BA140">
        <f t="shared" si="1425"/>
        <v>98.710752717292877</v>
      </c>
      <c r="BB140">
        <f t="shared" si="1228"/>
        <v>7.4702388346838206E-2</v>
      </c>
      <c r="BC140">
        <f t="shared" si="1229"/>
        <v>0.94632253621375417</v>
      </c>
      <c r="BD140">
        <f t="shared" si="1230"/>
        <v>0.99939015335701153</v>
      </c>
      <c r="BH140">
        <v>251.269035532994</v>
      </c>
      <c r="BI140">
        <f t="shared" si="1169"/>
        <v>0.25126903553299401</v>
      </c>
      <c r="BJ140">
        <v>1.2455679412289801E-4</v>
      </c>
      <c r="BK140">
        <f t="shared" si="1231"/>
        <v>0.98076215844801584</v>
      </c>
      <c r="BL140">
        <f t="shared" si="1402"/>
        <v>99.982104053180635</v>
      </c>
      <c r="BM140">
        <f t="shared" si="1232"/>
        <v>1.603520624846785E-2</v>
      </c>
      <c r="BN140">
        <f t="shared" si="1233"/>
        <v>0.9541701846973204</v>
      </c>
      <c r="BO140">
        <f t="shared" si="1234"/>
        <v>0.94640023873728718</v>
      </c>
      <c r="BT140" t="s">
        <v>28</v>
      </c>
      <c r="BU140">
        <f>SUM(BU127:BU139)</f>
        <v>5.9711627906976683E-3</v>
      </c>
      <c r="CE140" t="s">
        <v>30</v>
      </c>
      <c r="CF140">
        <v>-0.38800000000000001</v>
      </c>
      <c r="CP140" t="s">
        <v>28</v>
      </c>
      <c r="CQ140">
        <f>SUM(CQ127:CQ139)</f>
        <v>1.0182198013341026E-2</v>
      </c>
      <c r="CZ140">
        <v>178.39891451831701</v>
      </c>
      <c r="DA140">
        <f t="shared" si="1173"/>
        <v>0.17839891451831702</v>
      </c>
      <c r="DB140">
        <v>1.00746268656716E-4</v>
      </c>
      <c r="DC140">
        <f t="shared" si="1247"/>
        <v>1.0604870384917473</v>
      </c>
      <c r="DD140">
        <f t="shared" si="1427"/>
        <v>99.960722702277721</v>
      </c>
      <c r="DE140">
        <f t="shared" si="1248"/>
        <v>6.8922849018336731E-3</v>
      </c>
      <c r="DF140">
        <f t="shared" si="1249"/>
        <v>0.97443057515472298</v>
      </c>
      <c r="DG140">
        <f t="shared" si="1250"/>
        <v>0.96826274149142266</v>
      </c>
      <c r="DK140">
        <v>278.21971789489101</v>
      </c>
      <c r="DL140">
        <f t="shared" si="1174"/>
        <v>0.27821971789489103</v>
      </c>
      <c r="DM140">
        <v>4.73544973544973E-4</v>
      </c>
      <c r="DN140">
        <f t="shared" si="1251"/>
        <v>2.8682312146879045</v>
      </c>
      <c r="DO140">
        <f t="shared" si="1437"/>
        <v>99.410650591752727</v>
      </c>
      <c r="DP140">
        <f t="shared" si="1252"/>
        <v>4.3962494957164346E-2</v>
      </c>
      <c r="DQ140">
        <f t="shared" si="1253"/>
        <v>0.98330345533237717</v>
      </c>
      <c r="DR140">
        <f t="shared" si="1254"/>
        <v>1.000003514016452</v>
      </c>
      <c r="DW140" t="s">
        <v>28</v>
      </c>
      <c r="DX140">
        <f>SUM(DX127:DX139)</f>
        <v>8.5320270582920927E-3</v>
      </c>
      <c r="EH140" t="s">
        <v>28</v>
      </c>
      <c r="EI140">
        <f>SUM(EI127:EI139)</f>
        <v>9.5080788275151394E-3</v>
      </c>
      <c r="ER140">
        <v>255.968169761273</v>
      </c>
      <c r="ES140">
        <f t="shared" si="1177"/>
        <v>0.25596816976127301</v>
      </c>
      <c r="ET140">
        <v>1.3587722622205301E-4</v>
      </c>
      <c r="EU140">
        <f t="shared" si="1263"/>
        <v>1.0050090696897411</v>
      </c>
      <c r="EV140">
        <f t="shared" si="1406"/>
        <v>100.03531461397175</v>
      </c>
      <c r="EW140">
        <f t="shared" si="1264"/>
        <v>4.2065344153257786E-2</v>
      </c>
      <c r="EX140">
        <f t="shared" si="1265"/>
        <v>0.92732968023971796</v>
      </c>
      <c r="EY140">
        <f t="shared" si="1266"/>
        <v>0.95104883826607378</v>
      </c>
      <c r="FC140">
        <v>296.34769416121901</v>
      </c>
      <c r="FD140">
        <f t="shared" si="1178"/>
        <v>0.29634769416121903</v>
      </c>
      <c r="FE140">
        <v>9.0306998951384298E-4</v>
      </c>
      <c r="FF140">
        <f t="shared" si="1267"/>
        <v>5.7374205178770206</v>
      </c>
      <c r="FG140">
        <f t="shared" si="1407"/>
        <v>96.145965568474324</v>
      </c>
      <c r="FH140">
        <f t="shared" si="1268"/>
        <v>1.7585195338239983E-2</v>
      </c>
      <c r="FI140">
        <f t="shared" si="1269"/>
        <v>1.0220335845130348</v>
      </c>
      <c r="FJ140">
        <f t="shared" si="1270"/>
        <v>0.99661006183560852</v>
      </c>
      <c r="FN140">
        <v>285.71428571428498</v>
      </c>
      <c r="FO140">
        <f t="shared" si="1179"/>
        <v>0.28571428571428498</v>
      </c>
      <c r="FP140">
        <v>5.3593749999999996E-4</v>
      </c>
      <c r="FQ140">
        <f t="shared" si="1271"/>
        <v>4.8721590909090908</v>
      </c>
      <c r="FR140">
        <f t="shared" si="1408"/>
        <v>98.714488636363356</v>
      </c>
      <c r="FS140">
        <f t="shared" si="1272"/>
        <v>9.7710940071508046E-2</v>
      </c>
      <c r="FT140">
        <f t="shared" si="1273"/>
        <v>0.91956229151460012</v>
      </c>
      <c r="FU140">
        <f t="shared" si="1274"/>
        <v>0.96805201704856259</v>
      </c>
      <c r="FZ140" t="s">
        <v>28</v>
      </c>
      <c r="GA140">
        <f>SUM(GA127:GA139)</f>
        <v>6.8805715926126649E-3</v>
      </c>
      <c r="GJ140">
        <v>262.16216216216202</v>
      </c>
      <c r="GK140">
        <f t="shared" si="1181"/>
        <v>0.26216216216216204</v>
      </c>
      <c r="GL140">
        <v>3.7815126050420102E-4</v>
      </c>
      <c r="GM140">
        <f t="shared" si="1279"/>
        <v>3.3435124713015121</v>
      </c>
      <c r="GN140">
        <f t="shared" si="1410"/>
        <v>99.228020120514813</v>
      </c>
      <c r="GO140">
        <f t="shared" si="1280"/>
        <v>0.24452163964905332</v>
      </c>
      <c r="GP140">
        <f t="shared" si="1281"/>
        <v>0.77773792146405862</v>
      </c>
      <c r="GQ140">
        <f t="shared" si="1282"/>
        <v>0.87181553594823236</v>
      </c>
      <c r="GU140">
        <v>253.695652173913</v>
      </c>
      <c r="GV140">
        <f t="shared" si="1182"/>
        <v>0.25369565217391299</v>
      </c>
      <c r="GW140">
        <v>9.2753623188405906E-5</v>
      </c>
      <c r="GX140">
        <f t="shared" si="1283"/>
        <v>1.2900364838443101</v>
      </c>
      <c r="GY140">
        <f t="shared" si="1411"/>
        <v>100.01814113805398</v>
      </c>
      <c r="GZ140">
        <f t="shared" si="1284"/>
        <v>1.8582095008744779E-2</v>
      </c>
      <c r="HA140">
        <f t="shared" si="1285"/>
        <v>0.97525139903980385</v>
      </c>
      <c r="HB140">
        <f t="shared" si="1286"/>
        <v>1.0000014345447874</v>
      </c>
      <c r="HG140" t="s">
        <v>28</v>
      </c>
      <c r="HH140">
        <f>SUM(HH127:HH139)</f>
        <v>1.1861419939577001E-2</v>
      </c>
      <c r="HR140" t="s">
        <v>28</v>
      </c>
      <c r="HS140">
        <f>SUM(HS127:HS139)</f>
        <v>6.1518902680949873E-3</v>
      </c>
      <c r="IB140">
        <v>310.32449186713097</v>
      </c>
      <c r="IC140">
        <f t="shared" si="1185"/>
        <v>0.31032449186713096</v>
      </c>
      <c r="ID140">
        <v>1.2456455550374399E-3</v>
      </c>
      <c r="IE140">
        <f t="shared" si="1295"/>
        <v>7.3925552227741242</v>
      </c>
      <c r="IF140">
        <f t="shared" si="1429"/>
        <v>95.259086982599158</v>
      </c>
      <c r="IG140">
        <f t="shared" si="1296"/>
        <v>0.13818722404714395</v>
      </c>
      <c r="IH140">
        <f t="shared" si="1297"/>
        <v>0.89582815213211853</v>
      </c>
      <c r="II140">
        <f t="shared" si="1298"/>
        <v>0.96926971871949463</v>
      </c>
      <c r="IM140">
        <v>309.95054740874099</v>
      </c>
      <c r="IN140">
        <f t="shared" si="1186"/>
        <v>0.30995054740874101</v>
      </c>
      <c r="IO140">
        <v>1.1280193236714901E-3</v>
      </c>
      <c r="IP140">
        <f t="shared" si="1299"/>
        <v>7.3153004129149819</v>
      </c>
      <c r="IQ140">
        <f t="shared" si="1414"/>
        <v>94.895267454901841</v>
      </c>
      <c r="IR140">
        <f t="shared" si="1300"/>
        <v>4.6902747361835757E-2</v>
      </c>
      <c r="IS140">
        <f t="shared" si="1301"/>
        <v>0.97579244282565503</v>
      </c>
      <c r="IT140">
        <f t="shared" si="1302"/>
        <v>0.99003910555458552</v>
      </c>
      <c r="IX140">
        <v>240.96385542168599</v>
      </c>
      <c r="IY140">
        <f t="shared" si="1187"/>
        <v>0.240963855421686</v>
      </c>
      <c r="IZ140">
        <v>1.15887675214476E-4</v>
      </c>
      <c r="JA140">
        <f t="shared" si="1303"/>
        <v>1.0710506027215896</v>
      </c>
      <c r="JB140">
        <f t="shared" si="1415"/>
        <v>100.26465608400466</v>
      </c>
      <c r="JC140">
        <f t="shared" si="1304"/>
        <v>3.9048592641910254E-2</v>
      </c>
      <c r="JD140">
        <f t="shared" si="1305"/>
        <v>0.94143995751492171</v>
      </c>
      <c r="JE140">
        <f t="shared" si="1306"/>
        <v>0.97850575553457131</v>
      </c>
      <c r="JJ140" t="s">
        <v>29</v>
      </c>
      <c r="JK140">
        <v>68.236999999999995</v>
      </c>
      <c r="JU140" t="s">
        <v>30</v>
      </c>
      <c r="JV140">
        <v>0.10199999999999999</v>
      </c>
      <c r="KF140" t="s">
        <v>28</v>
      </c>
      <c r="KG140">
        <f>SUM(KG127:KG139)</f>
        <v>6.0344827586206774E-3</v>
      </c>
      <c r="KQ140" t="s">
        <v>29</v>
      </c>
      <c r="KR140">
        <v>110.389</v>
      </c>
      <c r="LB140" t="s">
        <v>28</v>
      </c>
      <c r="LC140">
        <f>SUM(LC127:LC139)</f>
        <v>7.6745762711864247E-3</v>
      </c>
      <c r="LM140" t="s">
        <v>29</v>
      </c>
      <c r="LN140">
        <v>101.282</v>
      </c>
      <c r="LW140">
        <v>559.76768139162198</v>
      </c>
      <c r="LX140">
        <f t="shared" si="1194"/>
        <v>0.55976768139162203</v>
      </c>
      <c r="LY140">
        <v>5.7177271686884804E-4</v>
      </c>
      <c r="LZ140">
        <f t="shared" si="1397"/>
        <v>6.6717936624136298</v>
      </c>
      <c r="MA140">
        <f t="shared" si="1398"/>
        <v>91.709303347307639</v>
      </c>
      <c r="MB140">
        <f t="shared" si="1331"/>
        <v>1.2463824550630989E-8</v>
      </c>
      <c r="MC140">
        <f t="shared" si="1332"/>
        <v>0.81277395303398026</v>
      </c>
      <c r="MD140">
        <f t="shared" si="1333"/>
        <v>0.83351172474565205</v>
      </c>
      <c r="MH140">
        <v>460.89850249583998</v>
      </c>
      <c r="MI140">
        <f t="shared" si="1195"/>
        <v>0.46089850249583997</v>
      </c>
      <c r="MJ140">
        <v>2.7766842496548301E-4</v>
      </c>
      <c r="MK140">
        <f t="shared" si="1334"/>
        <v>3.8672482585721872</v>
      </c>
      <c r="ML140">
        <f t="shared" si="1431"/>
        <v>97.10193790885468</v>
      </c>
      <c r="MM140">
        <f t="shared" si="1335"/>
        <v>5.9359653298855432E-2</v>
      </c>
      <c r="MN140">
        <f t="shared" si="1336"/>
        <v>0.97915470775098423</v>
      </c>
      <c r="MO140">
        <f t="shared" si="1337"/>
        <v>0.9906963198775578</v>
      </c>
      <c r="MS140">
        <v>250.68027210884301</v>
      </c>
      <c r="MT140">
        <f t="shared" si="1196"/>
        <v>0.25068027210884303</v>
      </c>
      <c r="MU140">
        <v>3.99999999999998E-5</v>
      </c>
      <c r="MV140">
        <f t="shared" si="1338"/>
        <v>0.528401585204753</v>
      </c>
      <c r="MW140">
        <f t="shared" si="1432"/>
        <v>99.955966534566116</v>
      </c>
      <c r="MX140">
        <f t="shared" si="1339"/>
        <v>4.6574435531557649E-3</v>
      </c>
      <c r="MY140">
        <f t="shared" si="1340"/>
        <v>0.99917649956403087</v>
      </c>
      <c r="MZ140">
        <f t="shared" si="1341"/>
        <v>0.99999649669131785</v>
      </c>
      <c r="ND140">
        <v>345.44698544698502</v>
      </c>
      <c r="NE140">
        <f t="shared" si="1197"/>
        <v>0.34544698544698504</v>
      </c>
      <c r="NF140">
        <v>2.7135135135135098E-4</v>
      </c>
      <c r="NG140">
        <f t="shared" si="1342"/>
        <v>3.3051321723672471</v>
      </c>
      <c r="NH140">
        <f t="shared" si="1433"/>
        <v>99.443658030746789</v>
      </c>
      <c r="NI140">
        <f t="shared" si="1343"/>
        <v>3.3973892133521338E-2</v>
      </c>
      <c r="NJ140">
        <f t="shared" si="1344"/>
        <v>0.97389691152889057</v>
      </c>
      <c r="NK140">
        <f t="shared" si="1345"/>
        <v>0.99240526981086319</v>
      </c>
      <c r="NP140" t="s">
        <v>29</v>
      </c>
      <c r="NQ140">
        <v>93.26</v>
      </c>
      <c r="OA140" t="s">
        <v>32</v>
      </c>
      <c r="OB140">
        <v>2.3079999999999998</v>
      </c>
      <c r="OK140">
        <v>177.60617760617799</v>
      </c>
      <c r="OL140">
        <f t="shared" si="1200"/>
        <v>0.177606177606178</v>
      </c>
      <c r="OM140">
        <v>6.6442479345705298E-5</v>
      </c>
      <c r="ON140">
        <f t="shared" si="1355"/>
        <v>1.5415888479281974</v>
      </c>
      <c r="OO140">
        <f t="shared" si="1419"/>
        <v>100.07747437580528</v>
      </c>
      <c r="OP140">
        <f t="shared" si="1356"/>
        <v>0.15555749169406585</v>
      </c>
      <c r="OQ140">
        <f t="shared" si="1357"/>
        <v>0.85340510419372817</v>
      </c>
      <c r="OR140">
        <f t="shared" si="1358"/>
        <v>0.99999426324243701</v>
      </c>
      <c r="OW140" t="s">
        <v>30</v>
      </c>
      <c r="OX140">
        <v>-0.114</v>
      </c>
      <c r="PH140" t="s">
        <v>32</v>
      </c>
      <c r="PI140">
        <v>2.0830000000000002</v>
      </c>
      <c r="PS140" t="s">
        <v>30</v>
      </c>
      <c r="PT140">
        <v>-0.01</v>
      </c>
      <c r="QO140" t="s">
        <v>31</v>
      </c>
      <c r="QP140">
        <v>1.246</v>
      </c>
      <c r="QZ140" t="s">
        <v>31</v>
      </c>
      <c r="RA140">
        <v>1.2529999999999999</v>
      </c>
      <c r="RV140" t="s">
        <v>32</v>
      </c>
      <c r="RW140">
        <v>4.5309999999999997</v>
      </c>
      <c r="SG140" t="s">
        <v>30</v>
      </c>
      <c r="SH140">
        <v>-0.377</v>
      </c>
    </row>
    <row r="141" spans="1:507" x14ac:dyDescent="0.25">
      <c r="A141" s="4">
        <v>6.5971399999999997E-5</v>
      </c>
      <c r="B141" s="1">
        <v>0.99992999999999999</v>
      </c>
      <c r="E141">
        <v>187.12574850299299</v>
      </c>
      <c r="F141">
        <f t="shared" si="1164"/>
        <v>0.18712574850299299</v>
      </c>
      <c r="G141">
        <v>4.0174672489082797E-5</v>
      </c>
      <c r="H141">
        <f t="shared" si="1210"/>
        <v>0.52174899336471159</v>
      </c>
      <c r="I141">
        <f t="shared" si="1401"/>
        <v>99.937616968184543</v>
      </c>
      <c r="J141">
        <f t="shared" si="1211"/>
        <v>8.0263831631105457E-3</v>
      </c>
      <c r="K141">
        <f t="shared" si="1212"/>
        <v>0.98700184891153397</v>
      </c>
      <c r="L141">
        <f t="shared" si="1213"/>
        <v>0.99999999991036892</v>
      </c>
      <c r="Q141" t="s">
        <v>30</v>
      </c>
      <c r="R141">
        <v>-0.25600000000000001</v>
      </c>
      <c r="AA141">
        <v>256.862745098039</v>
      </c>
      <c r="AB141">
        <f t="shared" si="1166"/>
        <v>0.25686274509803902</v>
      </c>
      <c r="AC141">
        <v>7.8378378378378299E-5</v>
      </c>
      <c r="AD141">
        <f t="shared" si="1218"/>
        <v>1.0606005193285293</v>
      </c>
      <c r="AE141">
        <f t="shared" si="1436"/>
        <v>99.98902827048957</v>
      </c>
      <c r="AF141">
        <f t="shared" si="1219"/>
        <v>4.0168108204570355E-2</v>
      </c>
      <c r="AG141">
        <f t="shared" si="1220"/>
        <v>0.9586050154127721</v>
      </c>
      <c r="AH141">
        <f t="shared" si="1221"/>
        <v>0.99999480019275011</v>
      </c>
      <c r="AL141">
        <v>256.57894736842002</v>
      </c>
      <c r="AM141">
        <f t="shared" si="1167"/>
        <v>0.25657894736842002</v>
      </c>
      <c r="AN141">
        <v>3.5844553243574099E-5</v>
      </c>
      <c r="AO141">
        <f t="shared" si="1222"/>
        <v>0.54227765875301204</v>
      </c>
      <c r="AP141">
        <f t="shared" si="1223"/>
        <v>99.996203963802131</v>
      </c>
      <c r="AQ141">
        <f t="shared" si="1224"/>
        <v>3.4400289911265897E-2</v>
      </c>
      <c r="AR141">
        <f t="shared" si="1225"/>
        <v>0.96359731784507041</v>
      </c>
      <c r="AS141">
        <f t="shared" si="1226"/>
        <v>1.0000001036170181</v>
      </c>
      <c r="AW141">
        <v>251.38121546961301</v>
      </c>
      <c r="AX141">
        <f t="shared" si="1168"/>
        <v>0.25138121546961301</v>
      </c>
      <c r="AY141">
        <v>1.53549723756906E-4</v>
      </c>
      <c r="AZ141">
        <f t="shared" si="1227"/>
        <v>1.2544912071642649</v>
      </c>
      <c r="BA141">
        <f t="shared" si="1425"/>
        <v>99.965243924457141</v>
      </c>
      <c r="BB141">
        <f t="shared" si="1228"/>
        <v>5.2652022283498086E-2</v>
      </c>
      <c r="BC141">
        <f t="shared" si="1229"/>
        <v>0.94690313280020333</v>
      </c>
      <c r="BD141">
        <f t="shared" si="1230"/>
        <v>1.0000033084805189</v>
      </c>
      <c r="BI141" t="s">
        <v>28</v>
      </c>
      <c r="BJ141">
        <f>SUM(BJ127:BJ140)</f>
        <v>1.2697727214753943E-2</v>
      </c>
      <c r="BT141" t="s">
        <v>29</v>
      </c>
      <c r="BU141">
        <v>109.718</v>
      </c>
      <c r="CE141" t="s">
        <v>31</v>
      </c>
      <c r="CF141">
        <v>0.48099999999999998</v>
      </c>
      <c r="CP141" t="s">
        <v>29</v>
      </c>
      <c r="CQ141">
        <v>112.745</v>
      </c>
      <c r="DA141" t="s">
        <v>28</v>
      </c>
      <c r="DB141">
        <f>SUM(DB127:DB140)</f>
        <v>9.4962686567163848E-3</v>
      </c>
      <c r="DK141">
        <v>248.94118513608001</v>
      </c>
      <c r="DL141">
        <f t="shared" si="1174"/>
        <v>0.24894118513608002</v>
      </c>
      <c r="DM141">
        <v>9.25925925925929E-5</v>
      </c>
      <c r="DN141">
        <f t="shared" si="1251"/>
        <v>0.56082733248087768</v>
      </c>
      <c r="DO141">
        <f t="shared" si="1437"/>
        <v>99.971477924233611</v>
      </c>
      <c r="DP141">
        <f t="shared" si="1252"/>
        <v>3.002561885339454E-2</v>
      </c>
      <c r="DQ141">
        <f t="shared" si="1253"/>
        <v>0.94194930026544632</v>
      </c>
      <c r="DR141">
        <f t="shared" si="1254"/>
        <v>0.95794701542301064</v>
      </c>
      <c r="DW141" t="s">
        <v>29</v>
      </c>
      <c r="DX141">
        <v>93.87</v>
      </c>
      <c r="EH141" t="s">
        <v>29</v>
      </c>
      <c r="EI141">
        <v>157.53100000000001</v>
      </c>
      <c r="ES141" t="s">
        <v>28</v>
      </c>
      <c r="ET141">
        <f>SUM(ET127:ET140)</f>
        <v>1.352477453580898E-2</v>
      </c>
      <c r="FC141">
        <v>280.417661364092</v>
      </c>
      <c r="FD141">
        <f t="shared" si="1178"/>
        <v>0.28041766136409202</v>
      </c>
      <c r="FE141">
        <v>5.1403360032127696E-4</v>
      </c>
      <c r="FF141">
        <f t="shared" si="1267"/>
        <v>3.2657789092838434</v>
      </c>
      <c r="FG141">
        <f t="shared" si="1407"/>
        <v>99.411744477758162</v>
      </c>
      <c r="FH141">
        <f t="shared" si="1268"/>
        <v>1.39493885394796E-2</v>
      </c>
      <c r="FI141">
        <f t="shared" si="1269"/>
        <v>1.0255146430024116</v>
      </c>
      <c r="FJ141">
        <f t="shared" si="1270"/>
        <v>1.0000045275057403</v>
      </c>
      <c r="FN141">
        <v>198.97959183673399</v>
      </c>
      <c r="FO141">
        <f t="shared" si="1179"/>
        <v>0.198979591836734</v>
      </c>
      <c r="FP141">
        <v>1.4531249999999999E-4</v>
      </c>
      <c r="FQ141">
        <f t="shared" si="1271"/>
        <v>1.3210227272727273</v>
      </c>
      <c r="FR141">
        <f t="shared" si="1408"/>
        <v>100.03551136363609</v>
      </c>
      <c r="FS141">
        <f t="shared" si="1272"/>
        <v>4.1769596322442974E-2</v>
      </c>
      <c r="FT141">
        <f t="shared" si="1273"/>
        <v>0.94990897605542324</v>
      </c>
      <c r="FU141">
        <f t="shared" si="1274"/>
        <v>0.99999892206148289</v>
      </c>
      <c r="FZ141" t="s">
        <v>29</v>
      </c>
      <c r="GA141">
        <v>144.232</v>
      </c>
      <c r="GJ141">
        <v>167.56756756756701</v>
      </c>
      <c r="GK141">
        <f t="shared" si="1181"/>
        <v>0.16756756756756702</v>
      </c>
      <c r="GL141">
        <v>8.82352941176472E-5</v>
      </c>
      <c r="GM141">
        <f t="shared" si="1279"/>
        <v>0.78015290997035536</v>
      </c>
      <c r="GN141">
        <f t="shared" si="1410"/>
        <v>100.00817303048517</v>
      </c>
      <c r="GO141">
        <f t="shared" si="1280"/>
        <v>0.11313444800234897</v>
      </c>
      <c r="GP141">
        <f t="shared" si="1281"/>
        <v>0.89209329571586349</v>
      </c>
      <c r="GQ141">
        <f t="shared" si="1282"/>
        <v>1.0000036943759749</v>
      </c>
      <c r="GV141" t="s">
        <v>28</v>
      </c>
      <c r="GW141">
        <f>SUM(GW127:GW140)</f>
        <v>7.1913043478260812E-3</v>
      </c>
      <c r="HG141" t="s">
        <v>29</v>
      </c>
      <c r="HH141">
        <v>64.503</v>
      </c>
      <c r="HR141" t="s">
        <v>29</v>
      </c>
      <c r="HS141">
        <v>82.921999999999997</v>
      </c>
      <c r="IB141">
        <v>293.894176701319</v>
      </c>
      <c r="IC141">
        <f t="shared" si="1185"/>
        <v>0.29389417670131901</v>
      </c>
      <c r="ID141">
        <v>6.8632910003565799E-4</v>
      </c>
      <c r="IE141">
        <f t="shared" si="1295"/>
        <v>4.0731697331493057</v>
      </c>
      <c r="IF141">
        <f t="shared" si="1429"/>
        <v>99.332256715748457</v>
      </c>
      <c r="IG141">
        <f t="shared" si="1296"/>
        <v>0.11967493555010876</v>
      </c>
      <c r="IH141">
        <f t="shared" si="1297"/>
        <v>0.92422578311389147</v>
      </c>
      <c r="II141">
        <f t="shared" si="1298"/>
        <v>0.99999543740615593</v>
      </c>
      <c r="IM141">
        <v>287.81122259383102</v>
      </c>
      <c r="IN141">
        <f t="shared" si="1186"/>
        <v>0.28781122259383102</v>
      </c>
      <c r="IO141">
        <v>6.1111111111111099E-4</v>
      </c>
      <c r="IP141">
        <f t="shared" si="1299"/>
        <v>3.9631070759475424</v>
      </c>
      <c r="IQ141">
        <f t="shared" si="1414"/>
        <v>98.858374530849389</v>
      </c>
      <c r="IR141">
        <f t="shared" si="1300"/>
        <v>3.6259422029763851E-2</v>
      </c>
      <c r="IS141">
        <f t="shared" si="1301"/>
        <v>0.98561056134005831</v>
      </c>
      <c r="IT141">
        <f t="shared" si="1302"/>
        <v>1.0000005695356766</v>
      </c>
      <c r="IY141" t="s">
        <v>28</v>
      </c>
      <c r="IZ141">
        <f>SUM(IZ127:IZ140)</f>
        <v>1.0848635788289308E-2</v>
      </c>
      <c r="JJ141" t="s">
        <v>30</v>
      </c>
      <c r="JK141">
        <v>0.31</v>
      </c>
      <c r="JU141" t="s">
        <v>31</v>
      </c>
      <c r="JV141">
        <v>1.3049999999999999</v>
      </c>
      <c r="KF141" t="s">
        <v>29</v>
      </c>
      <c r="KG141">
        <v>99.933999999999997</v>
      </c>
      <c r="KQ141" t="s">
        <v>30</v>
      </c>
      <c r="KR141">
        <v>-5.1999999999999998E-2</v>
      </c>
      <c r="LB141" t="s">
        <v>29</v>
      </c>
      <c r="LC141">
        <v>183.917</v>
      </c>
      <c r="LM141" t="s">
        <v>30</v>
      </c>
      <c r="LN141">
        <v>4.9100000000000003E-3</v>
      </c>
      <c r="LW141">
        <v>474.25040054932401</v>
      </c>
      <c r="LX141">
        <f t="shared" si="1194"/>
        <v>0.47425040054932399</v>
      </c>
      <c r="LY141">
        <v>3.61570153353169E-4</v>
      </c>
      <c r="LZ141">
        <f t="shared" si="1397"/>
        <v>4.2190216260579811</v>
      </c>
      <c r="MA141">
        <f t="shared" si="1398"/>
        <v>95.928324973365619</v>
      </c>
      <c r="MB141">
        <f t="shared" si="1331"/>
        <v>8.3419397808972317E-9</v>
      </c>
      <c r="MC141">
        <f t="shared" si="1332"/>
        <v>0.86480711872305216</v>
      </c>
      <c r="MD141">
        <f t="shared" si="1333"/>
        <v>0.88687250668948658</v>
      </c>
      <c r="MH141">
        <v>334.93822352816198</v>
      </c>
      <c r="MI141">
        <f t="shared" si="1195"/>
        <v>0.33493822352816199</v>
      </c>
      <c r="MJ141">
        <v>1.65695472085531E-4</v>
      </c>
      <c r="MK141">
        <f t="shared" si="1334"/>
        <v>2.3077363800213231</v>
      </c>
      <c r="ML141">
        <f t="shared" si="1431"/>
        <v>99.409674288876005</v>
      </c>
      <c r="MM141">
        <f t="shared" si="1335"/>
        <v>2.3399975960608669E-2</v>
      </c>
      <c r="MN141">
        <f t="shared" si="1336"/>
        <v>0.988348919644368</v>
      </c>
      <c r="MO141">
        <f t="shared" si="1337"/>
        <v>0.99999890690986803</v>
      </c>
      <c r="MT141" t="s">
        <v>28</v>
      </c>
      <c r="MU141">
        <f>SUM(MU127:MU140)</f>
        <v>7.5666666666666556E-3</v>
      </c>
      <c r="ND141">
        <v>229.95426195426199</v>
      </c>
      <c r="NE141">
        <f t="shared" si="1197"/>
        <v>0.229954261954262</v>
      </c>
      <c r="NF141">
        <v>4.1081081081080897E-5</v>
      </c>
      <c r="NG141">
        <f t="shared" si="1342"/>
        <v>0.50037857589623502</v>
      </c>
      <c r="NH141">
        <f t="shared" si="1433"/>
        <v>99.944036606643024</v>
      </c>
      <c r="NI141">
        <f t="shared" si="1343"/>
        <v>1.0390951712384983E-2</v>
      </c>
      <c r="NJ141">
        <f t="shared" si="1344"/>
        <v>0.98134998196300871</v>
      </c>
      <c r="NK141">
        <f t="shared" si="1345"/>
        <v>0.99999998162022596</v>
      </c>
      <c r="NP141" t="s">
        <v>30</v>
      </c>
      <c r="NQ141">
        <v>5.1000000000000004E-3</v>
      </c>
      <c r="OL141" t="s">
        <v>28</v>
      </c>
      <c r="OM141">
        <f>SUM(OM127:OM140)</f>
        <v>4.3133391455972081E-3</v>
      </c>
      <c r="OW141" t="s">
        <v>31</v>
      </c>
      <c r="OX141">
        <v>1.0589999999999999</v>
      </c>
      <c r="PS141" t="s">
        <v>31</v>
      </c>
      <c r="PT141">
        <v>1.262</v>
      </c>
      <c r="QO141" t="s">
        <v>32</v>
      </c>
      <c r="QP141">
        <v>2.036</v>
      </c>
      <c r="QZ141" t="s">
        <v>32</v>
      </c>
      <c r="RA141">
        <v>2.2010000000000001</v>
      </c>
      <c r="SG141" t="s">
        <v>31</v>
      </c>
      <c r="SH141">
        <v>0.77100000000000002</v>
      </c>
    </row>
    <row r="142" spans="1:507" x14ac:dyDescent="0.25">
      <c r="A142" s="4">
        <v>6.6828699999999999E-5</v>
      </c>
      <c r="B142" s="1">
        <v>0.99992999999999999</v>
      </c>
      <c r="F142" t="s">
        <v>28</v>
      </c>
      <c r="G142">
        <f>SUM(G127:G141)</f>
        <v>7.6951965065502111E-3</v>
      </c>
      <c r="Q142" t="s">
        <v>31</v>
      </c>
      <c r="R142">
        <v>0.95699999999999996</v>
      </c>
      <c r="AB142" t="s">
        <v>28</v>
      </c>
      <c r="AC142">
        <f>SUM(AC127:AC141)</f>
        <v>7.3891891891891799E-3</v>
      </c>
      <c r="AM142" t="s">
        <v>28</v>
      </c>
      <c r="AN142">
        <f>SUM(AN127:AN141)</f>
        <v>6.6097490820073209E-3</v>
      </c>
      <c r="AX142" t="s">
        <v>28</v>
      </c>
      <c r="AY142">
        <f>SUM(AY127:AY141)</f>
        <v>1.2235745856353553E-2</v>
      </c>
      <c r="BI142" t="s">
        <v>29</v>
      </c>
      <c r="BJ142">
        <v>53.182000000000002</v>
      </c>
      <c r="BT142" t="s">
        <v>30</v>
      </c>
      <c r="BU142">
        <v>-4.2999999999999997E-2</v>
      </c>
      <c r="CE142" t="s">
        <v>32</v>
      </c>
      <c r="CF142">
        <v>1.385</v>
      </c>
      <c r="CP142" t="s">
        <v>30</v>
      </c>
      <c r="CQ142">
        <v>-4.3999999999999997E-2</v>
      </c>
      <c r="DA142" t="s">
        <v>29</v>
      </c>
      <c r="DB142">
        <v>82.557000000000002</v>
      </c>
      <c r="DL142" t="s">
        <v>28</v>
      </c>
      <c r="DM142">
        <f>SUM(DM127:DM141)</f>
        <v>1.6505291005290964E-2</v>
      </c>
      <c r="DW142" t="s">
        <v>30</v>
      </c>
      <c r="DX142">
        <v>5.1999999999999998E-2</v>
      </c>
      <c r="EH142" t="s">
        <v>30</v>
      </c>
      <c r="EI142">
        <v>-0.23100000000000001</v>
      </c>
      <c r="ES142" t="s">
        <v>29</v>
      </c>
      <c r="ET142">
        <v>58.825000000000003</v>
      </c>
      <c r="FC142">
        <v>245.27788313513699</v>
      </c>
      <c r="FD142">
        <f t="shared" si="1178"/>
        <v>0.24527788313513699</v>
      </c>
      <c r="FE142">
        <v>9.7041565337675905E-5</v>
      </c>
      <c r="FF142">
        <f t="shared" si="1267"/>
        <v>0.6165283693626169</v>
      </c>
      <c r="FG142">
        <f t="shared" si="1407"/>
        <v>100.02827284712077</v>
      </c>
      <c r="FH142">
        <f t="shared" si="1268"/>
        <v>7.9579839219518275E-3</v>
      </c>
      <c r="FI142">
        <f t="shared" si="1269"/>
        <v>0.95951801795473002</v>
      </c>
      <c r="FJ142">
        <f t="shared" si="1270"/>
        <v>0.93564959674184556</v>
      </c>
      <c r="FO142" t="s">
        <v>28</v>
      </c>
      <c r="FP142">
        <f>SUM(FP127:FP141)</f>
        <v>1.1003906249999968E-2</v>
      </c>
      <c r="FZ142" t="s">
        <v>30</v>
      </c>
      <c r="GA142">
        <v>-0.23799999999999999</v>
      </c>
      <c r="GK142" t="s">
        <v>28</v>
      </c>
      <c r="GL142">
        <f>SUM(GL127:GL141)</f>
        <v>1.1310924369747875E-2</v>
      </c>
      <c r="GV142" t="s">
        <v>29</v>
      </c>
      <c r="GW142">
        <v>111.96599999999999</v>
      </c>
      <c r="HG142" t="s">
        <v>30</v>
      </c>
      <c r="HH142">
        <v>0.34599999999999997</v>
      </c>
      <c r="HR142" t="s">
        <v>30</v>
      </c>
      <c r="HS142">
        <v>0.16300000000000001</v>
      </c>
      <c r="IB142">
        <v>249.430836327728</v>
      </c>
      <c r="IC142">
        <f t="shared" si="1185"/>
        <v>0.249430836327728</v>
      </c>
      <c r="ID142">
        <v>1.15958526483255E-4</v>
      </c>
      <c r="IE142">
        <f t="shared" si="1295"/>
        <v>0.68818116607272994</v>
      </c>
      <c r="IF142">
        <f t="shared" si="1429"/>
        <v>100.02043788182118</v>
      </c>
      <c r="IG142">
        <f t="shared" si="1296"/>
        <v>7.7560826167207109E-2</v>
      </c>
      <c r="IH142">
        <f t="shared" si="1297"/>
        <v>0.90118369370697959</v>
      </c>
      <c r="II142">
        <f t="shared" si="1298"/>
        <v>0.97506431700656715</v>
      </c>
      <c r="IM142">
        <v>259.51176285624399</v>
      </c>
      <c r="IN142">
        <f t="shared" si="1186"/>
        <v>0.259511762856244</v>
      </c>
      <c r="IO142">
        <v>1.7632850241545799E-4</v>
      </c>
      <c r="IP142">
        <f t="shared" si="1299"/>
        <v>1.1435052037318936</v>
      </c>
      <c r="IQ142">
        <f t="shared" si="1414"/>
        <v>100.00187973458128</v>
      </c>
      <c r="IR142">
        <f t="shared" si="1300"/>
        <v>2.5310876091998877E-2</v>
      </c>
      <c r="IS142">
        <f t="shared" si="1301"/>
        <v>0.95489498968532593</v>
      </c>
      <c r="IT142">
        <f t="shared" si="1302"/>
        <v>0.96883654760536719</v>
      </c>
      <c r="IY142" t="s">
        <v>29</v>
      </c>
      <c r="IZ142">
        <v>84.813999999999993</v>
      </c>
      <c r="JJ142" t="s">
        <v>31</v>
      </c>
      <c r="JK142">
        <v>0.94099999999999995</v>
      </c>
      <c r="JU142" t="s">
        <v>32</v>
      </c>
      <c r="JV142">
        <v>4.1959999999999997</v>
      </c>
      <c r="KF142" t="s">
        <v>30</v>
      </c>
      <c r="KG142">
        <v>1.0999999999999999E-2</v>
      </c>
      <c r="KQ142" t="s">
        <v>31</v>
      </c>
      <c r="KR142">
        <v>0.98499999999999999</v>
      </c>
      <c r="LB142" t="s">
        <v>30</v>
      </c>
      <c r="LC142">
        <v>-0.32100000000000001</v>
      </c>
      <c r="LM142" t="s">
        <v>31</v>
      </c>
      <c r="LN142">
        <v>1.2629999999999999</v>
      </c>
      <c r="LW142">
        <v>354.74364843213499</v>
      </c>
      <c r="LX142">
        <f t="shared" si="1194"/>
        <v>0.35474364843213502</v>
      </c>
      <c r="LY142">
        <v>2.8341153582055298E-4</v>
      </c>
      <c r="LZ142">
        <f t="shared" si="1397"/>
        <v>3.3070190877544108</v>
      </c>
      <c r="MA142">
        <f t="shared" si="1398"/>
        <v>99.235344061120031</v>
      </c>
      <c r="MB142">
        <f t="shared" si="1331"/>
        <v>4.1292351475811227E-9</v>
      </c>
      <c r="MC142">
        <f t="shared" si="1332"/>
        <v>0.92177804849848066</v>
      </c>
      <c r="MD142">
        <f t="shared" si="1333"/>
        <v>0.94529703882443261</v>
      </c>
      <c r="MH142">
        <v>224.342408043332</v>
      </c>
      <c r="MI142">
        <f t="shared" si="1195"/>
        <v>0.224342408043332</v>
      </c>
      <c r="MJ142">
        <v>4.5289765284809203E-5</v>
      </c>
      <c r="MK142">
        <f t="shared" si="1334"/>
        <v>0.63077667527589421</v>
      </c>
      <c r="ML142">
        <f t="shared" si="1431"/>
        <v>100.0404509641519</v>
      </c>
      <c r="MM142">
        <f t="shared" si="1335"/>
        <v>7.2723686394785408E-3</v>
      </c>
      <c r="MN142">
        <f t="shared" si="1336"/>
        <v>0.97711733702157133</v>
      </c>
      <c r="MO142">
        <f t="shared" si="1337"/>
        <v>0.98863493400270286</v>
      </c>
      <c r="MT142" t="s">
        <v>29</v>
      </c>
      <c r="MU142">
        <v>109.452</v>
      </c>
      <c r="NE142" t="s">
        <v>28</v>
      </c>
      <c r="NF142">
        <f>SUM(NF127:NF141)</f>
        <v>8.2054054054053905E-3</v>
      </c>
      <c r="NP142" t="s">
        <v>31</v>
      </c>
      <c r="NQ142">
        <v>1.327</v>
      </c>
      <c r="OL142" t="s">
        <v>29</v>
      </c>
      <c r="OM142">
        <v>178.46899999999999</v>
      </c>
      <c r="OW142" t="s">
        <v>32</v>
      </c>
      <c r="OX142">
        <v>1.7090000000000001</v>
      </c>
      <c r="PS142" t="s">
        <v>32</v>
      </c>
      <c r="PT142">
        <v>2.1509999999999998</v>
      </c>
      <c r="SG142" t="s">
        <v>32</v>
      </c>
      <c r="SH142">
        <v>1.2529999999999999</v>
      </c>
    </row>
    <row r="143" spans="1:507" x14ac:dyDescent="0.25">
      <c r="A143" s="4">
        <v>6.76972E-5</v>
      </c>
      <c r="B143" s="1">
        <v>0.99992999999999999</v>
      </c>
      <c r="F143" t="s">
        <v>29</v>
      </c>
      <c r="G143">
        <v>105.233</v>
      </c>
      <c r="Q143" t="s">
        <v>32</v>
      </c>
      <c r="R143">
        <v>1.8919999999999999</v>
      </c>
      <c r="AB143" t="s">
        <v>29</v>
      </c>
      <c r="AC143">
        <v>121.458</v>
      </c>
      <c r="AM143" t="s">
        <v>29</v>
      </c>
      <c r="AN143">
        <v>125.033</v>
      </c>
      <c r="AX143" t="s">
        <v>29</v>
      </c>
      <c r="AY143">
        <v>92.337000000000003</v>
      </c>
      <c r="BI143" t="s">
        <v>30</v>
      </c>
      <c r="BJ143">
        <v>0.49099999999999999</v>
      </c>
      <c r="BT143" t="s">
        <v>31</v>
      </c>
      <c r="BU143">
        <v>1.113</v>
      </c>
      <c r="CP143" t="s">
        <v>31</v>
      </c>
      <c r="CQ143">
        <v>0.72</v>
      </c>
      <c r="DA143" t="s">
        <v>30</v>
      </c>
      <c r="DB143">
        <v>0.126</v>
      </c>
      <c r="DL143" t="s">
        <v>29</v>
      </c>
      <c r="DM143">
        <v>57.802</v>
      </c>
      <c r="DW143" t="s">
        <v>31</v>
      </c>
      <c r="DX143">
        <v>0.80500000000000005</v>
      </c>
      <c r="EH143" t="s">
        <v>31</v>
      </c>
      <c r="EI143">
        <v>0.65500000000000003</v>
      </c>
      <c r="ES143" t="s">
        <v>30</v>
      </c>
      <c r="ET143">
        <v>0.44500000000000001</v>
      </c>
      <c r="FD143" t="s">
        <v>28</v>
      </c>
      <c r="FE143">
        <f>SUM(FE127:FE142)</f>
        <v>1.5744450146136808E-2</v>
      </c>
      <c r="FO143" t="s">
        <v>29</v>
      </c>
      <c r="FP143">
        <v>114.71899999999999</v>
      </c>
      <c r="FZ143" t="s">
        <v>31</v>
      </c>
      <c r="GA143">
        <v>0.98799999999999999</v>
      </c>
      <c r="GK143" t="s">
        <v>29</v>
      </c>
      <c r="GL143">
        <v>187.86</v>
      </c>
      <c r="GV143" t="s">
        <v>30</v>
      </c>
      <c r="GW143">
        <v>-6.4000000000000001E-2</v>
      </c>
      <c r="HG143" t="s">
        <v>31</v>
      </c>
      <c r="HH143">
        <v>0.76900000000000002</v>
      </c>
      <c r="HR143" t="s">
        <v>31</v>
      </c>
      <c r="HS143">
        <v>1.3520000000000001</v>
      </c>
      <c r="IC143" t="s">
        <v>28</v>
      </c>
      <c r="ID143">
        <f>SUM(ID127:ID142)</f>
        <v>1.6853443783086872E-2</v>
      </c>
      <c r="IN143" t="s">
        <v>28</v>
      </c>
      <c r="IO143">
        <f>SUM(IO127:IO142)</f>
        <v>1.5420289855072431E-2</v>
      </c>
      <c r="IY143" t="s">
        <v>30</v>
      </c>
      <c r="IZ143">
        <v>0.16</v>
      </c>
      <c r="JJ143" t="s">
        <v>32</v>
      </c>
      <c r="JK143">
        <v>3.5179999999999998</v>
      </c>
      <c r="KF143" t="s">
        <v>31</v>
      </c>
      <c r="KG143">
        <v>1.2649999999999999</v>
      </c>
      <c r="KQ143" t="s">
        <v>32</v>
      </c>
      <c r="KR143">
        <v>2.6819999999999999</v>
      </c>
      <c r="LB143" t="s">
        <v>31</v>
      </c>
      <c r="LC143">
        <v>0.75</v>
      </c>
      <c r="LM143" t="s">
        <v>32</v>
      </c>
      <c r="LN143">
        <v>3.2029999999999998</v>
      </c>
      <c r="LW143">
        <v>220.159075303272</v>
      </c>
      <c r="LX143">
        <f t="shared" si="1194"/>
        <v>0.220159075303272</v>
      </c>
      <c r="LY143">
        <v>6.07976653696498E-5</v>
      </c>
      <c r="LZ143">
        <f t="shared" si="1397"/>
        <v>0.70942433336814237</v>
      </c>
      <c r="MA143">
        <f t="shared" si="1398"/>
        <v>99.944768394488179</v>
      </c>
      <c r="MB143">
        <f t="shared" si="1331"/>
        <v>1.3004223127875711E-9</v>
      </c>
      <c r="MC143">
        <f t="shared" si="1332"/>
        <v>0.97512296666895626</v>
      </c>
      <c r="MD143">
        <f t="shared" si="1333"/>
        <v>1.0000030423629465</v>
      </c>
      <c r="MI143" t="s">
        <v>28</v>
      </c>
      <c r="MJ143">
        <f>SUM(MJ127:MJ142)</f>
        <v>7.1829043792261058E-3</v>
      </c>
      <c r="MT143" t="s">
        <v>30</v>
      </c>
      <c r="MU143">
        <v>-6.5000000000000002E-2</v>
      </c>
      <c r="NE143" t="s">
        <v>29</v>
      </c>
      <c r="NF143">
        <v>102.806</v>
      </c>
      <c r="NP143" t="s">
        <v>32</v>
      </c>
      <c r="NQ143">
        <v>3.5350000000000001</v>
      </c>
      <c r="OL143" t="s">
        <v>30</v>
      </c>
      <c r="OM143">
        <v>-0.24299999999999999</v>
      </c>
    </row>
    <row r="144" spans="1:507" x14ac:dyDescent="0.25">
      <c r="A144" s="4">
        <v>6.8577000000000004E-5</v>
      </c>
      <c r="B144" s="1">
        <v>0.99992999999999999</v>
      </c>
      <c r="F144" t="s">
        <v>30</v>
      </c>
      <c r="G144">
        <v>-2.3E-2</v>
      </c>
      <c r="AB144" t="s">
        <v>30</v>
      </c>
      <c r="AC144">
        <v>-0.112</v>
      </c>
      <c r="AM144" t="s">
        <v>30</v>
      </c>
      <c r="AN144">
        <v>-0.13700000000000001</v>
      </c>
      <c r="AX144" t="s">
        <v>30</v>
      </c>
      <c r="AY144">
        <v>9.7000000000000003E-2</v>
      </c>
      <c r="BI144" t="s">
        <v>31</v>
      </c>
      <c r="BJ144">
        <v>0.78700000000000003</v>
      </c>
      <c r="BT144" t="s">
        <v>32</v>
      </c>
      <c r="BU144">
        <v>2.3929999999999998</v>
      </c>
      <c r="CP144" t="s">
        <v>32</v>
      </c>
      <c r="CQ144">
        <v>2.4359999999999999</v>
      </c>
      <c r="DA144" t="s">
        <v>31</v>
      </c>
      <c r="DB144">
        <v>0.88400000000000001</v>
      </c>
      <c r="DL144" t="s">
        <v>30</v>
      </c>
      <c r="DM144">
        <v>0.437</v>
      </c>
      <c r="DW144" t="s">
        <v>32</v>
      </c>
      <c r="DX144">
        <v>2.3220000000000001</v>
      </c>
      <c r="EH144" t="s">
        <v>32</v>
      </c>
      <c r="EI144">
        <v>2.1040000000000001</v>
      </c>
      <c r="ES144" t="s">
        <v>31</v>
      </c>
      <c r="ET144">
        <v>0.73599999999999999</v>
      </c>
      <c r="FD144" t="s">
        <v>29</v>
      </c>
      <c r="FE144">
        <v>48.601999999999997</v>
      </c>
      <c r="FO144" t="s">
        <v>30</v>
      </c>
      <c r="FP144">
        <v>-5.2999999999999999E-2</v>
      </c>
      <c r="FZ144" t="s">
        <v>32</v>
      </c>
      <c r="GA144">
        <v>2.1629999999999998</v>
      </c>
      <c r="GK144" t="s">
        <v>30</v>
      </c>
      <c r="GL144">
        <v>-0.28899999999999998</v>
      </c>
      <c r="GV144" t="s">
        <v>31</v>
      </c>
      <c r="GW144">
        <v>1.1519999999999999</v>
      </c>
      <c r="HG144" t="s">
        <v>32</v>
      </c>
      <c r="HH144">
        <v>3.49</v>
      </c>
      <c r="HR144" t="s">
        <v>32</v>
      </c>
      <c r="HS144">
        <v>5.42</v>
      </c>
      <c r="IC144" t="s">
        <v>29</v>
      </c>
      <c r="ID144">
        <v>84.543000000000006</v>
      </c>
      <c r="IN144" t="s">
        <v>29</v>
      </c>
      <c r="IO144">
        <v>59.67</v>
      </c>
      <c r="IY144" t="s">
        <v>31</v>
      </c>
      <c r="IZ144">
        <v>0.83199999999999996</v>
      </c>
      <c r="KF144" t="s">
        <v>32</v>
      </c>
      <c r="KG144">
        <v>3.1669999999999998</v>
      </c>
      <c r="LB144" t="s">
        <v>32</v>
      </c>
      <c r="LC144">
        <v>1.718</v>
      </c>
      <c r="LX144" t="s">
        <v>28</v>
      </c>
      <c r="LY144">
        <f>SUM(LY127:LY143)</f>
        <v>8.5652666514076364E-3</v>
      </c>
      <c r="MI144" t="s">
        <v>29</v>
      </c>
      <c r="MJ144">
        <v>95.823999999999998</v>
      </c>
      <c r="MT144" t="s">
        <v>31</v>
      </c>
      <c r="MU144">
        <v>1.206</v>
      </c>
      <c r="NE144" t="s">
        <v>30</v>
      </c>
      <c r="NF144">
        <v>-6.3600000000000002E-3</v>
      </c>
      <c r="OL144" t="s">
        <v>31</v>
      </c>
      <c r="OM144">
        <v>0.83299999999999996</v>
      </c>
    </row>
    <row r="145" spans="1:403" x14ac:dyDescent="0.25">
      <c r="A145" s="4">
        <v>6.9468199999999993E-5</v>
      </c>
      <c r="B145" s="1">
        <v>0.99992999999999999</v>
      </c>
      <c r="F145" t="s">
        <v>31</v>
      </c>
      <c r="G145">
        <v>1.1339999999999999</v>
      </c>
      <c r="AB145" t="s">
        <v>31</v>
      </c>
      <c r="AC145">
        <v>1.054</v>
      </c>
      <c r="AM145" t="s">
        <v>31</v>
      </c>
      <c r="AN145">
        <v>1.087</v>
      </c>
      <c r="AX145" t="s">
        <v>31</v>
      </c>
      <c r="AY145">
        <v>0.71299999999999997</v>
      </c>
      <c r="BI145" t="s">
        <v>32</v>
      </c>
      <c r="BJ145">
        <v>3.62</v>
      </c>
      <c r="DA145" t="s">
        <v>32</v>
      </c>
      <c r="DB145">
        <v>3.11</v>
      </c>
      <c r="DL145" t="s">
        <v>31</v>
      </c>
      <c r="DM145">
        <v>0.69199999999999995</v>
      </c>
      <c r="ES145" t="s">
        <v>32</v>
      </c>
      <c r="ET145">
        <v>3</v>
      </c>
      <c r="FD145" t="s">
        <v>30</v>
      </c>
      <c r="FE145">
        <v>0.54300000000000004</v>
      </c>
      <c r="FO145" t="s">
        <v>31</v>
      </c>
      <c r="FP145">
        <v>0.76900000000000002</v>
      </c>
      <c r="GK145" t="s">
        <v>31</v>
      </c>
      <c r="GL145">
        <v>0.59399999999999997</v>
      </c>
      <c r="GV145" t="s">
        <v>32</v>
      </c>
      <c r="GW145">
        <v>2.6339999999999999</v>
      </c>
      <c r="IC145" t="s">
        <v>30</v>
      </c>
      <c r="ID145">
        <v>0.19600000000000001</v>
      </c>
      <c r="IN145" t="s">
        <v>30</v>
      </c>
      <c r="IO145">
        <v>0.41699999999999998</v>
      </c>
      <c r="IY145" t="s">
        <v>32</v>
      </c>
      <c r="IZ145">
        <v>2.617</v>
      </c>
      <c r="LX145" t="s">
        <v>29</v>
      </c>
      <c r="LY145">
        <v>119.78400000000001</v>
      </c>
      <c r="MI145" t="s">
        <v>30</v>
      </c>
      <c r="MJ145">
        <v>4.4299999999999999E-2</v>
      </c>
      <c r="MT145" t="s">
        <v>32</v>
      </c>
      <c r="MU145">
        <v>3.4180000000000001</v>
      </c>
      <c r="NE145" t="s">
        <v>31</v>
      </c>
      <c r="NF145">
        <v>1.1040000000000001</v>
      </c>
      <c r="OL145" t="s">
        <v>32</v>
      </c>
      <c r="OM145">
        <v>1.204</v>
      </c>
    </row>
    <row r="146" spans="1:403" x14ac:dyDescent="0.25">
      <c r="A146" s="4">
        <v>7.0370999999999994E-5</v>
      </c>
      <c r="B146" s="1">
        <v>0.99992999999999999</v>
      </c>
      <c r="F146" t="s">
        <v>32</v>
      </c>
      <c r="G146">
        <v>2.6779999999999999</v>
      </c>
      <c r="AB146" t="s">
        <v>32</v>
      </c>
      <c r="AC146">
        <v>2.2770000000000001</v>
      </c>
      <c r="AM146" t="s">
        <v>32</v>
      </c>
      <c r="AN146">
        <v>2.3340000000000001</v>
      </c>
      <c r="AX146" t="s">
        <v>32</v>
      </c>
      <c r="AY146">
        <v>2.8239999999999998</v>
      </c>
      <c r="DL146" t="s">
        <v>32</v>
      </c>
      <c r="DM146">
        <v>3.4289999999999998</v>
      </c>
      <c r="FD146" t="s">
        <v>31</v>
      </c>
      <c r="FE146">
        <v>0.77700000000000002</v>
      </c>
      <c r="FO146" t="s">
        <v>32</v>
      </c>
      <c r="FP146">
        <v>2.3490000000000002</v>
      </c>
      <c r="GK146" t="s">
        <v>32</v>
      </c>
      <c r="GL146">
        <v>1.722</v>
      </c>
      <c r="IC146" t="s">
        <v>31</v>
      </c>
      <c r="ID146">
        <v>0.65600000000000003</v>
      </c>
      <c r="IN146" t="s">
        <v>31</v>
      </c>
      <c r="IO146">
        <v>0.748</v>
      </c>
      <c r="LX146" t="s">
        <v>30</v>
      </c>
      <c r="LY146">
        <v>-0.10299999999999999</v>
      </c>
      <c r="MI146" t="s">
        <v>31</v>
      </c>
      <c r="MJ146">
        <v>1.214</v>
      </c>
      <c r="NE146" t="s">
        <v>32</v>
      </c>
      <c r="NF146">
        <v>2.911</v>
      </c>
    </row>
    <row r="147" spans="1:403" x14ac:dyDescent="0.25">
      <c r="A147" s="4">
        <v>7.1285599999999994E-5</v>
      </c>
      <c r="B147" s="1">
        <v>0.99992999999999999</v>
      </c>
      <c r="FD147" t="s">
        <v>32</v>
      </c>
      <c r="FE147">
        <v>4.1920000000000002</v>
      </c>
      <c r="IC147" t="s">
        <v>32</v>
      </c>
      <c r="ID147">
        <v>2.6440000000000001</v>
      </c>
      <c r="IN147" t="s">
        <v>32</v>
      </c>
      <c r="IO147">
        <v>3.4729999999999999</v>
      </c>
      <c r="LX147" t="s">
        <v>31</v>
      </c>
      <c r="LY147">
        <v>1.0269999999999999</v>
      </c>
      <c r="MI147" t="s">
        <v>32</v>
      </c>
      <c r="MJ147">
        <v>2.9159999999999999</v>
      </c>
    </row>
    <row r="148" spans="1:403" x14ac:dyDescent="0.25">
      <c r="A148" s="4">
        <v>7.2212000000000006E-5</v>
      </c>
      <c r="B148" s="1">
        <v>0.99992999999999999</v>
      </c>
      <c r="LX148" t="s">
        <v>32</v>
      </c>
      <c r="LY148">
        <v>2.4220000000000002</v>
      </c>
    </row>
    <row r="149" spans="1:403" x14ac:dyDescent="0.25">
      <c r="A149" s="4">
        <v>7.3150400000000004E-5</v>
      </c>
      <c r="B149" s="1">
        <v>0.99992999999999999</v>
      </c>
    </row>
    <row r="150" spans="1:403" x14ac:dyDescent="0.25">
      <c r="A150" s="4">
        <v>7.4101099999999994E-5</v>
      </c>
      <c r="B150" s="1">
        <v>0.99992000000000003</v>
      </c>
    </row>
    <row r="151" spans="1:403" x14ac:dyDescent="0.25">
      <c r="A151" s="4">
        <v>7.5064100000000005E-5</v>
      </c>
      <c r="B151" s="1">
        <v>0.99992000000000003</v>
      </c>
      <c r="D151" s="3" t="s">
        <v>236</v>
      </c>
      <c r="E151" t="s">
        <v>3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O151" s="3" t="s">
        <v>237</v>
      </c>
      <c r="P151" t="s">
        <v>3</v>
      </c>
      <c r="Q151" t="s">
        <v>4</v>
      </c>
      <c r="R151" t="s">
        <v>5</v>
      </c>
      <c r="S151" t="s">
        <v>6</v>
      </c>
      <c r="T151" t="s">
        <v>7</v>
      </c>
      <c r="U151" t="s">
        <v>8</v>
      </c>
      <c r="V151" t="s">
        <v>9</v>
      </c>
      <c r="W151" t="s">
        <v>10</v>
      </c>
      <c r="Z151" s="3" t="s">
        <v>237</v>
      </c>
      <c r="AA151" t="s">
        <v>3</v>
      </c>
      <c r="AB151" t="s">
        <v>4</v>
      </c>
      <c r="AC151" t="s">
        <v>5</v>
      </c>
      <c r="AD151" t="s">
        <v>6</v>
      </c>
      <c r="AE151" t="s">
        <v>7</v>
      </c>
      <c r="AF151" t="s">
        <v>8</v>
      </c>
      <c r="AG151" t="s">
        <v>9</v>
      </c>
      <c r="AH151" t="s">
        <v>10</v>
      </c>
      <c r="AK151" s="3" t="s">
        <v>237</v>
      </c>
      <c r="AL151" t="s">
        <v>3</v>
      </c>
      <c r="AM151" t="s">
        <v>4</v>
      </c>
      <c r="AN151" t="s">
        <v>5</v>
      </c>
      <c r="AO151" t="s">
        <v>6</v>
      </c>
      <c r="AP151" t="s">
        <v>7</v>
      </c>
      <c r="AQ151" t="s">
        <v>8</v>
      </c>
      <c r="AR151" t="s">
        <v>9</v>
      </c>
      <c r="AS151" t="s">
        <v>10</v>
      </c>
      <c r="AV151" s="3" t="s">
        <v>237</v>
      </c>
      <c r="AW151" t="s">
        <v>3</v>
      </c>
      <c r="AX151" t="s">
        <v>4</v>
      </c>
      <c r="AY151" t="s">
        <v>5</v>
      </c>
      <c r="AZ151" t="s">
        <v>6</v>
      </c>
      <c r="BA151" t="s">
        <v>7</v>
      </c>
      <c r="BB151" t="s">
        <v>8</v>
      </c>
      <c r="BC151" t="s">
        <v>9</v>
      </c>
      <c r="BD151" t="s">
        <v>10</v>
      </c>
      <c r="BG151" s="3" t="s">
        <v>238</v>
      </c>
      <c r="BH151" t="s">
        <v>3</v>
      </c>
      <c r="BI151" t="s">
        <v>4</v>
      </c>
      <c r="BJ151" t="s">
        <v>5</v>
      </c>
      <c r="BK151" t="s">
        <v>6</v>
      </c>
      <c r="BL151" t="s">
        <v>7</v>
      </c>
      <c r="BM151" t="s">
        <v>8</v>
      </c>
      <c r="BN151" t="s">
        <v>9</v>
      </c>
      <c r="BO151" t="s">
        <v>10</v>
      </c>
      <c r="BR151" s="3" t="s">
        <v>238</v>
      </c>
      <c r="BS151" t="s">
        <v>3</v>
      </c>
      <c r="BT151" t="s">
        <v>4</v>
      </c>
      <c r="BU151" t="s">
        <v>5</v>
      </c>
      <c r="BV151" t="s">
        <v>6</v>
      </c>
      <c r="BW151" t="s">
        <v>7</v>
      </c>
      <c r="BX151" t="s">
        <v>8</v>
      </c>
      <c r="BY151" t="s">
        <v>9</v>
      </c>
      <c r="BZ151" t="s">
        <v>10</v>
      </c>
      <c r="CC151" s="3" t="s">
        <v>238</v>
      </c>
      <c r="CD151" t="s">
        <v>3</v>
      </c>
      <c r="CE151" t="s">
        <v>4</v>
      </c>
      <c r="CF151" t="s">
        <v>5</v>
      </c>
      <c r="CG151" t="s">
        <v>6</v>
      </c>
      <c r="CH151" t="s">
        <v>7</v>
      </c>
      <c r="CI151" t="s">
        <v>8</v>
      </c>
      <c r="CJ151" t="s">
        <v>9</v>
      </c>
      <c r="CK151" t="s">
        <v>10</v>
      </c>
      <c r="CN151" s="3" t="s">
        <v>238</v>
      </c>
      <c r="CO151" t="s">
        <v>3</v>
      </c>
      <c r="CP151" t="s">
        <v>4</v>
      </c>
      <c r="CQ151" t="s">
        <v>5</v>
      </c>
      <c r="CR151" t="s">
        <v>6</v>
      </c>
      <c r="CS151" t="s">
        <v>7</v>
      </c>
      <c r="CT151" t="s">
        <v>8</v>
      </c>
      <c r="CU151" t="s">
        <v>9</v>
      </c>
      <c r="CV151" t="s">
        <v>10</v>
      </c>
      <c r="CY151" s="3" t="s">
        <v>238</v>
      </c>
      <c r="CZ151" t="s">
        <v>3</v>
      </c>
      <c r="DA151" t="s">
        <v>4</v>
      </c>
      <c r="DB151" t="s">
        <v>5</v>
      </c>
      <c r="DC151" t="s">
        <v>6</v>
      </c>
      <c r="DD151" t="s">
        <v>7</v>
      </c>
      <c r="DE151" t="s">
        <v>8</v>
      </c>
      <c r="DF151" t="s">
        <v>9</v>
      </c>
      <c r="DG151" t="s">
        <v>10</v>
      </c>
      <c r="DJ151" s="3" t="s">
        <v>238</v>
      </c>
      <c r="DK151" t="s">
        <v>3</v>
      </c>
      <c r="DL151" t="s">
        <v>4</v>
      </c>
      <c r="DM151" t="s">
        <v>5</v>
      </c>
      <c r="DN151" t="s">
        <v>6</v>
      </c>
      <c r="DO151" t="s">
        <v>7</v>
      </c>
      <c r="DP151" t="s">
        <v>8</v>
      </c>
      <c r="DQ151" t="s">
        <v>9</v>
      </c>
      <c r="DR151" t="s">
        <v>10</v>
      </c>
      <c r="DU151" s="3" t="s">
        <v>238</v>
      </c>
      <c r="DV151" t="s">
        <v>3</v>
      </c>
      <c r="DW151" t="s">
        <v>4</v>
      </c>
      <c r="DX151" t="s">
        <v>5</v>
      </c>
      <c r="DY151" t="s">
        <v>6</v>
      </c>
      <c r="DZ151" t="s">
        <v>7</v>
      </c>
      <c r="EA151" t="s">
        <v>8</v>
      </c>
      <c r="EB151" t="s">
        <v>9</v>
      </c>
      <c r="EC151" t="s">
        <v>10</v>
      </c>
      <c r="EF151" s="3" t="s">
        <v>239</v>
      </c>
      <c r="EG151" t="s">
        <v>3</v>
      </c>
      <c r="EH151" t="s">
        <v>4</v>
      </c>
      <c r="EI151" t="s">
        <v>5</v>
      </c>
      <c r="EJ151" t="s">
        <v>6</v>
      </c>
      <c r="EK151" t="s">
        <v>7</v>
      </c>
      <c r="EL151" t="s">
        <v>8</v>
      </c>
      <c r="EM151" t="s">
        <v>9</v>
      </c>
      <c r="EN151" t="s">
        <v>10</v>
      </c>
      <c r="EQ151" s="3" t="s">
        <v>238</v>
      </c>
      <c r="ER151" t="s">
        <v>3</v>
      </c>
      <c r="ES151" t="s">
        <v>4</v>
      </c>
      <c r="ET151" t="s">
        <v>5</v>
      </c>
      <c r="EU151" t="s">
        <v>6</v>
      </c>
      <c r="EV151" t="s">
        <v>7</v>
      </c>
      <c r="EW151" t="s">
        <v>8</v>
      </c>
      <c r="EX151" t="s">
        <v>9</v>
      </c>
      <c r="EY151" t="s">
        <v>10</v>
      </c>
      <c r="FB151" s="3" t="s">
        <v>238</v>
      </c>
      <c r="FC151" t="s">
        <v>3</v>
      </c>
      <c r="FD151" t="s">
        <v>4</v>
      </c>
      <c r="FE151" t="s">
        <v>5</v>
      </c>
      <c r="FF151" t="s">
        <v>6</v>
      </c>
      <c r="FG151" t="s">
        <v>7</v>
      </c>
      <c r="FH151" t="s">
        <v>8</v>
      </c>
      <c r="FI151" t="s">
        <v>9</v>
      </c>
      <c r="FJ151" t="s">
        <v>10</v>
      </c>
      <c r="FM151" s="3" t="s">
        <v>238</v>
      </c>
      <c r="FN151" t="s">
        <v>3</v>
      </c>
      <c r="FO151" t="s">
        <v>4</v>
      </c>
      <c r="FP151" t="s">
        <v>5</v>
      </c>
      <c r="FQ151" t="s">
        <v>6</v>
      </c>
      <c r="FR151" t="s">
        <v>7</v>
      </c>
      <c r="FS151" t="s">
        <v>8</v>
      </c>
      <c r="FT151" t="s">
        <v>9</v>
      </c>
      <c r="FU151" t="s">
        <v>10</v>
      </c>
      <c r="FX151" s="3" t="s">
        <v>240</v>
      </c>
      <c r="FY151" t="s">
        <v>3</v>
      </c>
      <c r="FZ151" t="s">
        <v>4</v>
      </c>
      <c r="GA151" t="s">
        <v>5</v>
      </c>
      <c r="GB151" t="s">
        <v>6</v>
      </c>
      <c r="GC151" t="s">
        <v>7</v>
      </c>
      <c r="GD151" t="s">
        <v>8</v>
      </c>
      <c r="GE151" t="s">
        <v>9</v>
      </c>
      <c r="GF151" t="s">
        <v>10</v>
      </c>
      <c r="GI151" s="3" t="s">
        <v>241</v>
      </c>
      <c r="GJ151" t="s">
        <v>3</v>
      </c>
      <c r="GK151" t="s">
        <v>4</v>
      </c>
      <c r="GL151" t="s">
        <v>5</v>
      </c>
      <c r="GM151" t="s">
        <v>6</v>
      </c>
      <c r="GN151" t="s">
        <v>7</v>
      </c>
      <c r="GO151" t="s">
        <v>8</v>
      </c>
      <c r="GP151" t="s">
        <v>9</v>
      </c>
      <c r="GQ151" t="s">
        <v>10</v>
      </c>
      <c r="GT151" s="3" t="s">
        <v>241</v>
      </c>
      <c r="GU151" t="s">
        <v>3</v>
      </c>
      <c r="GV151" t="s">
        <v>4</v>
      </c>
      <c r="GW151" t="s">
        <v>5</v>
      </c>
      <c r="GX151" t="s">
        <v>6</v>
      </c>
      <c r="GY151" t="s">
        <v>7</v>
      </c>
      <c r="GZ151" t="s">
        <v>8</v>
      </c>
      <c r="HA151" t="s">
        <v>9</v>
      </c>
      <c r="HB151" t="s">
        <v>10</v>
      </c>
      <c r="HE151" s="3" t="s">
        <v>241</v>
      </c>
      <c r="HF151" t="s">
        <v>3</v>
      </c>
      <c r="HG151" t="s">
        <v>4</v>
      </c>
      <c r="HH151" t="s">
        <v>5</v>
      </c>
      <c r="HI151" t="s">
        <v>6</v>
      </c>
      <c r="HJ151" t="s">
        <v>7</v>
      </c>
      <c r="HK151" t="s">
        <v>8</v>
      </c>
      <c r="HL151" t="s">
        <v>9</v>
      </c>
      <c r="HM151" t="s">
        <v>10</v>
      </c>
      <c r="HP151" s="3" t="s">
        <v>241</v>
      </c>
      <c r="HQ151" t="s">
        <v>3</v>
      </c>
      <c r="HR151" t="s">
        <v>4</v>
      </c>
      <c r="HS151" t="s">
        <v>5</v>
      </c>
      <c r="HT151" t="s">
        <v>6</v>
      </c>
      <c r="HU151" t="s">
        <v>7</v>
      </c>
      <c r="HV151" t="s">
        <v>8</v>
      </c>
      <c r="HW151" t="s">
        <v>9</v>
      </c>
      <c r="HX151" t="s">
        <v>10</v>
      </c>
      <c r="IA151" s="3" t="s">
        <v>241</v>
      </c>
      <c r="IB151" t="s">
        <v>3</v>
      </c>
      <c r="IC151" t="s">
        <v>4</v>
      </c>
      <c r="ID151" t="s">
        <v>5</v>
      </c>
      <c r="IE151" t="s">
        <v>6</v>
      </c>
      <c r="IF151" t="s">
        <v>7</v>
      </c>
      <c r="IG151" t="s">
        <v>8</v>
      </c>
      <c r="IH151" t="s">
        <v>9</v>
      </c>
      <c r="II151" t="s">
        <v>10</v>
      </c>
      <c r="IL151" s="3" t="s">
        <v>242</v>
      </c>
      <c r="IM151" t="s">
        <v>3</v>
      </c>
      <c r="IN151" t="s">
        <v>4</v>
      </c>
      <c r="IO151" t="s">
        <v>5</v>
      </c>
      <c r="IP151" t="s">
        <v>6</v>
      </c>
      <c r="IQ151" t="s">
        <v>7</v>
      </c>
      <c r="IR151" t="s">
        <v>8</v>
      </c>
      <c r="IS151" t="s">
        <v>9</v>
      </c>
      <c r="IT151" t="s">
        <v>10</v>
      </c>
      <c r="IW151" s="3" t="s">
        <v>242</v>
      </c>
      <c r="IX151" t="s">
        <v>3</v>
      </c>
      <c r="IY151" t="s">
        <v>4</v>
      </c>
      <c r="IZ151" t="s">
        <v>5</v>
      </c>
      <c r="JA151" t="s">
        <v>6</v>
      </c>
      <c r="JB151" t="s">
        <v>7</v>
      </c>
      <c r="JC151" t="s">
        <v>8</v>
      </c>
      <c r="JD151" t="s">
        <v>9</v>
      </c>
      <c r="JE151" t="s">
        <v>10</v>
      </c>
      <c r="JH151" s="3" t="s">
        <v>242</v>
      </c>
      <c r="JI151" t="s">
        <v>3</v>
      </c>
      <c r="JJ151" t="s">
        <v>4</v>
      </c>
      <c r="JK151" t="s">
        <v>5</v>
      </c>
      <c r="JL151" t="s">
        <v>6</v>
      </c>
      <c r="JM151" t="s">
        <v>7</v>
      </c>
      <c r="JN151" t="s">
        <v>8</v>
      </c>
      <c r="JO151" t="s">
        <v>9</v>
      </c>
      <c r="JP151" t="s">
        <v>10</v>
      </c>
      <c r="JS151" s="3" t="s">
        <v>242</v>
      </c>
      <c r="JT151" t="s">
        <v>3</v>
      </c>
      <c r="JU151" t="s">
        <v>4</v>
      </c>
      <c r="JV151" t="s">
        <v>5</v>
      </c>
      <c r="JW151" t="s">
        <v>6</v>
      </c>
      <c r="JX151" t="s">
        <v>7</v>
      </c>
      <c r="JY151" t="s">
        <v>8</v>
      </c>
      <c r="JZ151" t="s">
        <v>9</v>
      </c>
      <c r="KA151" t="s">
        <v>10</v>
      </c>
      <c r="KD151" s="3" t="s">
        <v>243</v>
      </c>
      <c r="KE151" t="s">
        <v>3</v>
      </c>
      <c r="KF151" t="s">
        <v>4</v>
      </c>
      <c r="KG151" t="s">
        <v>5</v>
      </c>
      <c r="KH151" t="s">
        <v>6</v>
      </c>
      <c r="KI151" t="s">
        <v>7</v>
      </c>
      <c r="KJ151" t="s">
        <v>8</v>
      </c>
      <c r="KK151" t="s">
        <v>9</v>
      </c>
      <c r="KL151" t="s">
        <v>10</v>
      </c>
      <c r="KO151" s="3" t="s">
        <v>243</v>
      </c>
      <c r="KP151" t="s">
        <v>3</v>
      </c>
      <c r="KQ151" t="s">
        <v>4</v>
      </c>
      <c r="KR151" t="s">
        <v>5</v>
      </c>
      <c r="KS151" t="s">
        <v>6</v>
      </c>
      <c r="KT151" t="s">
        <v>7</v>
      </c>
      <c r="KU151" t="s">
        <v>8</v>
      </c>
      <c r="KV151" t="s">
        <v>9</v>
      </c>
      <c r="KW151" t="s">
        <v>10</v>
      </c>
      <c r="KZ151" s="3" t="s">
        <v>243</v>
      </c>
      <c r="LA151" t="s">
        <v>3</v>
      </c>
      <c r="LB151" t="s">
        <v>4</v>
      </c>
      <c r="LC151" t="s">
        <v>5</v>
      </c>
      <c r="LD151" t="s">
        <v>6</v>
      </c>
      <c r="LE151" t="s">
        <v>7</v>
      </c>
      <c r="LF151" t="s">
        <v>8</v>
      </c>
      <c r="LG151" t="s">
        <v>9</v>
      </c>
      <c r="LH151" t="s">
        <v>10</v>
      </c>
      <c r="LK151" s="3" t="s">
        <v>244</v>
      </c>
      <c r="LL151" t="s">
        <v>3</v>
      </c>
      <c r="LM151" t="s">
        <v>4</v>
      </c>
      <c r="LN151" t="s">
        <v>5</v>
      </c>
      <c r="LO151" t="s">
        <v>6</v>
      </c>
      <c r="LP151" t="s">
        <v>7</v>
      </c>
      <c r="LQ151" t="s">
        <v>8</v>
      </c>
      <c r="LR151" t="s">
        <v>9</v>
      </c>
      <c r="LS151" t="s">
        <v>10</v>
      </c>
      <c r="LV151" s="3" t="s">
        <v>244</v>
      </c>
      <c r="LW151" t="s">
        <v>3</v>
      </c>
      <c r="LX151" t="s">
        <v>4</v>
      </c>
      <c r="LY151" t="s">
        <v>5</v>
      </c>
      <c r="LZ151" t="s">
        <v>6</v>
      </c>
      <c r="MA151" t="s">
        <v>7</v>
      </c>
      <c r="MB151" t="s">
        <v>8</v>
      </c>
      <c r="MC151" t="s">
        <v>9</v>
      </c>
      <c r="MD151" t="s">
        <v>10</v>
      </c>
      <c r="MG151" s="3" t="s">
        <v>244</v>
      </c>
      <c r="MH151" t="s">
        <v>3</v>
      </c>
      <c r="MI151" t="s">
        <v>4</v>
      </c>
      <c r="MJ151" t="s">
        <v>5</v>
      </c>
      <c r="MK151" t="s">
        <v>6</v>
      </c>
      <c r="ML151" t="s">
        <v>7</v>
      </c>
      <c r="MM151" t="s">
        <v>8</v>
      </c>
      <c r="MN151" t="s">
        <v>9</v>
      </c>
      <c r="MO151" t="s">
        <v>10</v>
      </c>
      <c r="MR151" s="3" t="s">
        <v>244</v>
      </c>
      <c r="MS151" t="s">
        <v>3</v>
      </c>
      <c r="MT151" t="s">
        <v>4</v>
      </c>
      <c r="MU151" t="s">
        <v>5</v>
      </c>
      <c r="MV151" t="s">
        <v>6</v>
      </c>
      <c r="MW151" t="s">
        <v>7</v>
      </c>
      <c r="MX151" t="s">
        <v>8</v>
      </c>
      <c r="MY151" t="s">
        <v>9</v>
      </c>
      <c r="MZ151" t="s">
        <v>10</v>
      </c>
      <c r="NC151" s="3" t="s">
        <v>244</v>
      </c>
      <c r="ND151" t="s">
        <v>3</v>
      </c>
      <c r="NE151" t="s">
        <v>4</v>
      </c>
      <c r="NF151" t="s">
        <v>5</v>
      </c>
      <c r="NG151" t="s">
        <v>6</v>
      </c>
      <c r="NH151" t="s">
        <v>7</v>
      </c>
      <c r="NI151" t="s">
        <v>8</v>
      </c>
      <c r="NJ151" t="s">
        <v>9</v>
      </c>
      <c r="NK151" t="s">
        <v>10</v>
      </c>
      <c r="NN151" s="3" t="s">
        <v>244</v>
      </c>
      <c r="NO151" t="s">
        <v>3</v>
      </c>
      <c r="NP151" t="s">
        <v>4</v>
      </c>
      <c r="NQ151" t="s">
        <v>5</v>
      </c>
      <c r="NR151" t="s">
        <v>6</v>
      </c>
      <c r="NS151" t="s">
        <v>7</v>
      </c>
      <c r="NT151" t="s">
        <v>8</v>
      </c>
      <c r="NU151" t="s">
        <v>9</v>
      </c>
      <c r="NV151" t="s">
        <v>10</v>
      </c>
    </row>
    <row r="152" spans="1:403" x14ac:dyDescent="0.25">
      <c r="A152" s="4">
        <v>7.6039599999999996E-5</v>
      </c>
      <c r="B152" s="1">
        <v>0.99992000000000003</v>
      </c>
      <c r="D152" s="3" t="s">
        <v>245</v>
      </c>
      <c r="E152">
        <v>2651.01934437623</v>
      </c>
      <c r="F152">
        <f t="shared" ref="F152:F161" si="1440">E152/1000</f>
        <v>2.65101934437623</v>
      </c>
      <c r="G152">
        <v>6.7415730337081499E-6</v>
      </c>
      <c r="H152">
        <f>G152*100/0.0036449</f>
        <v>0.18495906701715137</v>
      </c>
      <c r="I152">
        <f>H152</f>
        <v>0.18495906701715137</v>
      </c>
      <c r="J152">
        <f>(F152/1.018)^1.628</f>
        <v>4.7501006649037212</v>
      </c>
      <c r="K152">
        <f>(I152*F152^(-0.171))/141.536</f>
        <v>1.1061272792669385E-3</v>
      </c>
      <c r="L152">
        <f>K152/0.9303</f>
        <v>1.1890006226668156E-3</v>
      </c>
      <c r="O152" s="3" t="s">
        <v>246</v>
      </c>
      <c r="P152">
        <v>2085.87301587301</v>
      </c>
      <c r="Q152">
        <f t="shared" ref="Q152:Q159" si="1441">P152/1000</f>
        <v>2.0858730158730099</v>
      </c>
      <c r="R152">
        <v>5.8999999999999801E-5</v>
      </c>
      <c r="S152">
        <f>R152*100/0.003838</f>
        <v>1.5372589890567951</v>
      </c>
      <c r="T152">
        <f>S152</f>
        <v>1.5372589890567951</v>
      </c>
      <c r="U152">
        <f>(Q152/1.265)^3.358</f>
        <v>5.3622698903760062</v>
      </c>
      <c r="V152">
        <f>(T152*Q152^0.00685)/100.42</f>
        <v>1.538558259740324E-2</v>
      </c>
      <c r="W152">
        <f>V152/0.98708</f>
        <v>1.5586966200716498E-2</v>
      </c>
      <c r="Z152" s="3" t="s">
        <v>247</v>
      </c>
      <c r="AA152">
        <v>1940.0749063670401</v>
      </c>
      <c r="AB152">
        <f t="shared" ref="AB152:AB160" si="1442">AA152/1000</f>
        <v>1.9400749063670402</v>
      </c>
      <c r="AC152">
        <v>1.02941176470588E-4</v>
      </c>
      <c r="AD152">
        <f>AC152*100/0.00495</f>
        <v>2.079619726678545</v>
      </c>
      <c r="AE152">
        <f>AD152</f>
        <v>2.079619726678545</v>
      </c>
      <c r="AF152">
        <f>(AB152/1.19)^3.597</f>
        <v>5.8015056368166693</v>
      </c>
      <c r="AG152">
        <f>(AE152*AB152^0.00317)/100.361</f>
        <v>2.0764971196457302E-2</v>
      </c>
      <c r="AH152">
        <f>AG152/0.992</f>
        <v>2.0932430641590023E-2</v>
      </c>
      <c r="AK152" s="3" t="s">
        <v>248</v>
      </c>
      <c r="AL152">
        <v>1796.83622828783</v>
      </c>
      <c r="AM152">
        <f t="shared" ref="AM152:AM158" si="1443">AL152/1000</f>
        <v>1.7968362282878299</v>
      </c>
      <c r="AN152">
        <v>1.1076923076923E-4</v>
      </c>
      <c r="AO152">
        <f>AN152*100/0.00368</f>
        <v>3.0100334448160324</v>
      </c>
      <c r="AP152">
        <f>AO152</f>
        <v>3.0100334448160324</v>
      </c>
      <c r="AQ152">
        <f>(AM152/0.713)^1.508</f>
        <v>4.0303225084416745</v>
      </c>
      <c r="AR152">
        <f>(AP152*AM152^(-0.317))/192.006</f>
        <v>1.3018991033465786E-2</v>
      </c>
      <c r="AS152">
        <f>AR152/0.832210783</f>
        <v>1.5643862467792355E-2</v>
      </c>
      <c r="AV152" s="3" t="s">
        <v>249</v>
      </c>
      <c r="AW152">
        <v>2025.3164556961999</v>
      </c>
      <c r="AX152">
        <f t="shared" ref="AX152:AX161" si="1444">AW152/1000</f>
        <v>2.0253164556962</v>
      </c>
      <c r="AY152">
        <v>5.8823529411764999E-5</v>
      </c>
      <c r="AZ152">
        <f>AY152*100/0.0052</f>
        <v>1.1312217194570193</v>
      </c>
      <c r="BA152">
        <f>AZ152</f>
        <v>1.1312217194570193</v>
      </c>
      <c r="BB152">
        <f>(AX152/1.005)^2.218</f>
        <v>4.7314789040824152</v>
      </c>
      <c r="BC152">
        <f>(BA152*AX152^(-0.064))/114.84</f>
        <v>9.4154050076233915E-3</v>
      </c>
      <c r="BD152">
        <f>BC152/0.97983</f>
        <v>9.609223036264854E-3</v>
      </c>
      <c r="BG152" s="3" t="s">
        <v>250</v>
      </c>
      <c r="BH152">
        <v>2003.89105058365</v>
      </c>
      <c r="BI152">
        <f t="shared" ref="BI152:BI161" si="1445">BH152/1000</f>
        <v>2.00389105058365</v>
      </c>
      <c r="BJ152">
        <v>8.4931506849315194E-5</v>
      </c>
      <c r="BK152">
        <f>BJ152*100/0.0049041</f>
        <v>1.731846961711939</v>
      </c>
      <c r="BL152">
        <f>BK152</f>
        <v>1.731846961711939</v>
      </c>
      <c r="BM152">
        <f>(BI152/1.087)^2.375</f>
        <v>4.2747018963950065</v>
      </c>
      <c r="BN152">
        <f>(BL152*BI152^(-0.00476))/103.175</f>
        <v>1.6730083700555193E-2</v>
      </c>
      <c r="BO152">
        <f>BN152/0.9773</f>
        <v>1.7118677683981575E-2</v>
      </c>
      <c r="BR152" s="3" t="s">
        <v>251</v>
      </c>
      <c r="BS152">
        <v>2309.2369477911602</v>
      </c>
      <c r="BT152">
        <f t="shared" ref="BT152:BT161" si="1446">BS152/1000</f>
        <v>2.3092369477911601</v>
      </c>
      <c r="BU152">
        <v>4.8648648648648702E-5</v>
      </c>
      <c r="BV152">
        <f>BU152*100/0.0048162</f>
        <v>1.0101044111259645</v>
      </c>
      <c r="BW152">
        <f>BV152</f>
        <v>1.0101044111259645</v>
      </c>
      <c r="BX152">
        <f>(BT152/1.072)^2.194</f>
        <v>5.3852085252728186</v>
      </c>
      <c r="BY152">
        <f>(BW152*BT152^(-0.086))/118.451</f>
        <v>7.9354077147717507E-3</v>
      </c>
      <c r="BZ152">
        <f>BY152/0.79805</f>
        <v>9.9434969172003639E-3</v>
      </c>
      <c r="CC152" s="3" t="s">
        <v>252</v>
      </c>
      <c r="CD152">
        <v>1854.54545454545</v>
      </c>
      <c r="CE152">
        <f t="shared" ref="CE152:CE158" si="1447">CD152/1000</f>
        <v>1.8545454545454501</v>
      </c>
      <c r="CF152">
        <v>1.0536082474226799E-3</v>
      </c>
      <c r="CG152">
        <f t="shared" ref="CG152:CG158" si="1448">CF152*100/0.00342</f>
        <v>30.807258696569587</v>
      </c>
      <c r="CH152">
        <f>CG152</f>
        <v>30.807258696569587</v>
      </c>
      <c r="CI152">
        <f>(CE152/1.93)^6.913</f>
        <v>0.75904589822761559</v>
      </c>
      <c r="CJ152">
        <f>(CH152*CE152^0.158)/73.302</f>
        <v>0.46336022750372013</v>
      </c>
      <c r="CK152">
        <f>CJ152/1.12924</f>
        <v>0.41032927234575478</v>
      </c>
      <c r="CN152" s="3" t="s">
        <v>253</v>
      </c>
      <c r="CO152">
        <v>1983.6734693877499</v>
      </c>
      <c r="CP152">
        <f t="shared" ref="CP152:CP162" si="1449">CO152/1000</f>
        <v>1.98367346938775</v>
      </c>
      <c r="CQ152">
        <v>9.2648648648648599E-4</v>
      </c>
      <c r="CR152">
        <f>CQ152*100/0.00575</f>
        <v>16.11280846063454</v>
      </c>
      <c r="CS152">
        <f>CR152</f>
        <v>16.11280846063454</v>
      </c>
      <c r="CT152">
        <f>(CP152/2.014)^10.05</f>
        <v>0.85857398029681753</v>
      </c>
      <c r="CU152">
        <f>(CS152*CP152^0.456)/50.433</f>
        <v>0.43661921645575513</v>
      </c>
      <c r="CV152">
        <f>CU152/1.07325</f>
        <v>0.4068196752441231</v>
      </c>
      <c r="CY152" s="3" t="s">
        <v>254</v>
      </c>
      <c r="CZ152">
        <v>2176</v>
      </c>
      <c r="DA152">
        <f t="shared" ref="DA152:DA161" si="1450">CZ152/1000</f>
        <v>2.1760000000000002</v>
      </c>
      <c r="DB152">
        <v>5.5384615384615502E-5</v>
      </c>
      <c r="DC152">
        <f>DB152*100/0.00518</f>
        <v>1.0692010692010716</v>
      </c>
      <c r="DD152">
        <f>DC152</f>
        <v>1.0692010692010716</v>
      </c>
      <c r="DE152">
        <f>(DA152/0.874)^1.77</f>
        <v>5.0255199498889143</v>
      </c>
      <c r="DF152">
        <f>(DD152*DA152^(-0.351))/182.779</f>
        <v>4.4526116337483814E-3</v>
      </c>
      <c r="DG152">
        <f>DF152/0.90366</f>
        <v>4.9273085383312104E-3</v>
      </c>
      <c r="DJ152" s="3" t="s">
        <v>255</v>
      </c>
      <c r="DK152">
        <v>2086.02150537634</v>
      </c>
      <c r="DL152">
        <f t="shared" ref="DL152:DL161" si="1451">DK152/1000</f>
        <v>2.08602150537634</v>
      </c>
      <c r="DM152">
        <v>5.6249999999999998E-5</v>
      </c>
      <c r="DN152">
        <f>DM152*100/0.00463</f>
        <v>1.2149028077753781</v>
      </c>
      <c r="DO152">
        <f>DN152</f>
        <v>1.2149028077753781</v>
      </c>
      <c r="DP152">
        <f>(DL152/1.326)^3.645</f>
        <v>5.2148979346400912</v>
      </c>
      <c r="DQ152">
        <f>(DO152*DL152^0.087)/89.345</f>
        <v>1.449612804775482E-2</v>
      </c>
      <c r="DR152">
        <f>DQ152/1.0188</f>
        <v>1.422862980737615E-2</v>
      </c>
      <c r="DU152" s="3" t="s">
        <v>256</v>
      </c>
      <c r="DV152">
        <v>2163.12056737588</v>
      </c>
      <c r="DW152">
        <f t="shared" ref="DW152:DW159" si="1452">DV152/1000</f>
        <v>2.1631205673758802</v>
      </c>
      <c r="DX152">
        <v>6.0317460317460397E-5</v>
      </c>
      <c r="DY152">
        <f>DX152*100/0.00378</f>
        <v>1.5957000083984234</v>
      </c>
      <c r="DZ152">
        <f>DY152</f>
        <v>1.5957000083984234</v>
      </c>
      <c r="EA152">
        <f>(DW152/1.255)^4.153</f>
        <v>9.5923024678134485</v>
      </c>
      <c r="EB152">
        <f>(DZ152*DW152^0.0428)/93.387</f>
        <v>1.7660633510570983E-2</v>
      </c>
      <c r="EC152">
        <f>EB152/1.02138</f>
        <v>1.7290952936782573E-2</v>
      </c>
      <c r="EF152" s="3" t="s">
        <v>257</v>
      </c>
      <c r="EG152">
        <v>2081.5450643776799</v>
      </c>
      <c r="EH152">
        <f t="shared" ref="EH152:EH160" si="1453">EG152/1000</f>
        <v>2.0815450643776798</v>
      </c>
      <c r="EI152">
        <v>5.91836734693878E-5</v>
      </c>
      <c r="EJ152">
        <f>EI152*100/0.00441</f>
        <v>1.3420334120042585</v>
      </c>
      <c r="EK152">
        <f>EJ152</f>
        <v>1.3420334120042585</v>
      </c>
      <c r="EL152">
        <f>(EH152/1.042)^2.048</f>
        <v>4.125352521097442</v>
      </c>
      <c r="EM152">
        <f>(EK152*EH152^(-0.191))/137.056</f>
        <v>8.5124306059289213E-3</v>
      </c>
      <c r="EN152">
        <f>EM152/0.93201</f>
        <v>9.1334112358546805E-3</v>
      </c>
      <c r="EQ152" s="3" t="s">
        <v>258</v>
      </c>
      <c r="ER152">
        <v>2093.0232558139501</v>
      </c>
      <c r="ES152">
        <f t="shared" ref="ES152:ES159" si="1454">ER152/1000</f>
        <v>2.0930232558139501</v>
      </c>
      <c r="ET152">
        <v>4.9142857142857103E-5</v>
      </c>
      <c r="EU152">
        <f>ET152*100/0.00405</f>
        <v>1.2134038800705458</v>
      </c>
      <c r="EV152">
        <f>EU152</f>
        <v>1.2134038800705458</v>
      </c>
      <c r="EW152">
        <f>(ES152/0.857)^1.8</f>
        <v>4.989164430964931</v>
      </c>
      <c r="EX152">
        <f>(EV152*ES152^(-0.281))/165.849</f>
        <v>5.9450431748986014E-3</v>
      </c>
      <c r="EY152">
        <f>EX152/0.90798</f>
        <v>6.5475485967737192E-3</v>
      </c>
      <c r="FB152" s="3" t="s">
        <v>259</v>
      </c>
      <c r="FC152">
        <v>2533.3677386059398</v>
      </c>
      <c r="FD152">
        <f t="shared" ref="FD152:FD161" si="1455">FC152/1000</f>
        <v>2.5333677386059397</v>
      </c>
      <c r="FE152">
        <v>2.8155339805825301E-5</v>
      </c>
      <c r="FF152">
        <f>FE152*100/0.00458</f>
        <v>0.61474541060753929</v>
      </c>
      <c r="FG152">
        <f>FF152</f>
        <v>0.61474541060753929</v>
      </c>
      <c r="FH152">
        <f>(FD152/1.006)^1.921</f>
        <v>5.8954042447034904</v>
      </c>
      <c r="FI152">
        <f>(FG152*FD152^(-0.272))/156.95</f>
        <v>3.0417817860674545E-3</v>
      </c>
      <c r="FJ152">
        <f>FI152/0.94431</f>
        <v>3.2211686692584581E-3</v>
      </c>
      <c r="FM152" s="3" t="s">
        <v>260</v>
      </c>
      <c r="FN152">
        <v>2253.0475901262398</v>
      </c>
      <c r="FO152">
        <f t="shared" ref="FO152:FO160" si="1456">FN152/1000</f>
        <v>2.2530475901262399</v>
      </c>
      <c r="FP152">
        <v>2.47191011235956E-5</v>
      </c>
      <c r="FQ152">
        <f>FP152*100/0.00418</f>
        <v>0.59136605558841149</v>
      </c>
      <c r="FR152">
        <f>FQ152</f>
        <v>0.59136605558841149</v>
      </c>
      <c r="FS152">
        <f>(FO152/1.223)^3.015</f>
        <v>6.3097460903007674</v>
      </c>
      <c r="FT152">
        <f>(FR152*FO152^0.0623)/92.25</f>
        <v>6.7432243848138378E-3</v>
      </c>
      <c r="FU152">
        <f>FT152/1.0041</f>
        <v>6.7156900555859359E-3</v>
      </c>
      <c r="FX152" s="3" t="s">
        <v>261</v>
      </c>
      <c r="FY152">
        <v>2328.7671232876601</v>
      </c>
      <c r="FZ152">
        <f t="shared" ref="FZ152:FZ160" si="1457">FY152/1000</f>
        <v>2.3287671232876601</v>
      </c>
      <c r="GA152">
        <v>5.4794520547945397E-5</v>
      </c>
      <c r="GB152">
        <f>GA152*100/0.00384</f>
        <v>1.4269406392694113</v>
      </c>
      <c r="GC152">
        <f>GB152</f>
        <v>1.4269406392694113</v>
      </c>
      <c r="GD152">
        <f>(FZ152/1.554)^8.144</f>
        <v>26.958615281988877</v>
      </c>
      <c r="GE152">
        <f>(GC152*FZ152^0.181)/81.301</f>
        <v>2.0453132720012736E-2</v>
      </c>
      <c r="GF152">
        <f>GE152/1.06671</f>
        <v>1.917403297992213E-2</v>
      </c>
      <c r="GI152" s="3" t="s">
        <v>262</v>
      </c>
      <c r="GJ152">
        <v>1212.0418848167501</v>
      </c>
      <c r="GK152">
        <f t="shared" ref="GK152:GK166" si="1458">GJ152/1000</f>
        <v>1.21204188481675</v>
      </c>
      <c r="GL152">
        <v>8.1372610862297899E-5</v>
      </c>
      <c r="GM152">
        <f>GL152*100/0.01552</f>
        <v>0.52430805967975447</v>
      </c>
      <c r="GN152">
        <f>GM152</f>
        <v>0.52430805967975447</v>
      </c>
      <c r="GO152">
        <f>(GK152/0.69)^3.154</f>
        <v>5.9113213206875113</v>
      </c>
      <c r="GP152">
        <f>(GN152*GK152^0.281)/72.75</f>
        <v>7.6071501700572105E-3</v>
      </c>
      <c r="GQ152">
        <f>GP152/0.96445</f>
        <v>7.8875526673826638E-3</v>
      </c>
      <c r="GT152" s="3" t="s">
        <v>263</v>
      </c>
      <c r="GU152">
        <v>1267.97385620915</v>
      </c>
      <c r="GV152">
        <f t="shared" ref="GV152:GV165" si="1459">GU152/1000</f>
        <v>1.26797385620915</v>
      </c>
      <c r="GW152">
        <v>1E-4</v>
      </c>
      <c r="GX152">
        <f>GW152*100/0.01264</f>
        <v>0.79113924050632911</v>
      </c>
      <c r="GY152">
        <f>GX152</f>
        <v>0.79113924050632911</v>
      </c>
      <c r="GZ152">
        <f>(GV152/0.765)^3.483</f>
        <v>5.8121978995086145</v>
      </c>
      <c r="HA152">
        <f>(GY152*GV152^0.31)/66.853</f>
        <v>1.2737852569405224E-2</v>
      </c>
      <c r="HB152">
        <f>HA152/0.99932</f>
        <v>1.2746520203143361E-2</v>
      </c>
      <c r="HE152" s="3" t="s">
        <v>264</v>
      </c>
      <c r="HF152">
        <v>1419.0875872797601</v>
      </c>
      <c r="HG152">
        <f t="shared" ref="HG152:HG163" si="1460">HF152/1000</f>
        <v>1.4190875872797601</v>
      </c>
      <c r="HH152">
        <v>1.2559241706161099E-4</v>
      </c>
      <c r="HI152">
        <f>HH152*100/0.00939</f>
        <v>1.33751242877115</v>
      </c>
      <c r="HJ152">
        <f>HI152</f>
        <v>1.33751242877115</v>
      </c>
      <c r="HK152">
        <f>(HG152/0.698)^2.101</f>
        <v>4.4404919697300267</v>
      </c>
      <c r="HL152">
        <f>(HJ152*HG152^(-0.267))/162.635</f>
        <v>7.4902679771266046E-3</v>
      </c>
      <c r="HM152">
        <f>HL152/0.87851</f>
        <v>8.5261044007770032E-3</v>
      </c>
      <c r="HP152" s="3" t="s">
        <v>265</v>
      </c>
      <c r="HQ152">
        <v>1302.67558528428</v>
      </c>
      <c r="HR152">
        <f t="shared" ref="HR152:HR163" si="1461">HQ152/1000</f>
        <v>1.30267558528428</v>
      </c>
      <c r="HS152">
        <v>7.9234972677595607E-5</v>
      </c>
      <c r="HT152">
        <f>HS152*100/0.01104</f>
        <v>0.71770808584778634</v>
      </c>
      <c r="HU152">
        <f>HT152</f>
        <v>0.71770808584778634</v>
      </c>
      <c r="HV152">
        <f>(HR152/0.729)^3.036</f>
        <v>5.8264248727180528</v>
      </c>
      <c r="HW152">
        <f>(HU152*HR152^0.189)/81.237</f>
        <v>9.2874827013687215E-3</v>
      </c>
      <c r="HX152">
        <f>HW152/0.96386</f>
        <v>9.6357175330117669E-3</v>
      </c>
      <c r="IA152" s="3" t="s">
        <v>266</v>
      </c>
      <c r="IB152">
        <v>2207.7368943542401</v>
      </c>
      <c r="IC152">
        <f t="shared" ref="IC152:IC165" si="1462">IB152/1000</f>
        <v>2.2077368943542401</v>
      </c>
      <c r="ID152">
        <v>3.5430877125563897E-5</v>
      </c>
      <c r="IE152">
        <f>ID152*100/0.00712</f>
        <v>0.49762467872983002</v>
      </c>
      <c r="IF152">
        <f>IE152</f>
        <v>0.49762467872983002</v>
      </c>
      <c r="IG152">
        <f>(IC152/1.042)^2.506</f>
        <v>6.5638019501975098</v>
      </c>
      <c r="IH152">
        <f>(IF152*IC152^(-0.085))/115.782</f>
        <v>4.0181425610911212E-3</v>
      </c>
      <c r="II152">
        <f>IH152/0.97185</f>
        <v>4.1345295684427855E-3</v>
      </c>
      <c r="IL152" s="3" t="s">
        <v>267</v>
      </c>
      <c r="IM152">
        <v>2847.5336322869898</v>
      </c>
      <c r="IN152">
        <f t="shared" ref="IN152:IN160" si="1463">IM152/1000</f>
        <v>2.8475336322869897</v>
      </c>
      <c r="IO152">
        <v>3.9534883720930497E-5</v>
      </c>
      <c r="IP152">
        <f>IO152*100/0.00361</f>
        <v>1.0951491335437811</v>
      </c>
      <c r="IQ152">
        <f>IP152</f>
        <v>1.0951491335437811</v>
      </c>
      <c r="IR152">
        <f>(IN152/1.268)^2.282</f>
        <v>6.3354841252715302</v>
      </c>
      <c r="IS152">
        <f>(IQ152*IN152^(-0.138))/122.027</f>
        <v>7.7678463496751648E-3</v>
      </c>
      <c r="IT152">
        <f>IS152/0.95167</f>
        <v>8.1623318478833678E-3</v>
      </c>
      <c r="IW152" s="3" t="s">
        <v>268</v>
      </c>
      <c r="IX152">
        <v>2672.8586171310599</v>
      </c>
      <c r="IY152">
        <f t="shared" ref="IY152:IY161" si="1464">IX152/1000</f>
        <v>2.6728586171310598</v>
      </c>
      <c r="IZ152">
        <v>5.6680161943322299E-6</v>
      </c>
      <c r="JA152">
        <f>IZ152*100/0.00432</f>
        <v>0.13120407857250532</v>
      </c>
      <c r="JB152">
        <f>JA152</f>
        <v>0.13120407857250532</v>
      </c>
      <c r="JC152">
        <f>(IY152/0.986)^1.882</f>
        <v>6.5326960747835505</v>
      </c>
      <c r="JD152">
        <f>(JB152*IY152^(-0.099))/125.581</f>
        <v>9.4787872536967208E-4</v>
      </c>
      <c r="JE152">
        <f>JD152/0.98107</f>
        <v>9.6616829112058478E-4</v>
      </c>
      <c r="JH152" s="3" t="s">
        <v>269</v>
      </c>
      <c r="JI152">
        <v>2689.7709923664102</v>
      </c>
      <c r="JJ152">
        <f t="shared" ref="JJ152:JJ161" si="1465">JI152/1000</f>
        <v>2.6897709923664102</v>
      </c>
      <c r="JK152">
        <v>2.8244274809160199E-5</v>
      </c>
      <c r="JL152">
        <f>JK152*100/0.00418</f>
        <v>0.67570035428612918</v>
      </c>
      <c r="JM152">
        <f>JL152</f>
        <v>0.67570035428612918</v>
      </c>
      <c r="JN152">
        <f>(JJ152/1.244)^2.309</f>
        <v>5.9329731446445066</v>
      </c>
      <c r="JO152">
        <f>(JM152*JJ152^(-0.007))/102.727</f>
        <v>6.5322309974072332E-3</v>
      </c>
      <c r="JP152">
        <f>JO152/0.98681858</f>
        <v>6.6194852121726705E-3</v>
      </c>
      <c r="JS152" s="3" t="s">
        <v>270</v>
      </c>
      <c r="JT152">
        <v>3289.4736842105199</v>
      </c>
      <c r="JU152">
        <f t="shared" ref="JU152:JU160" si="1466">JT152/1000</f>
        <v>3.2894736842105199</v>
      </c>
      <c r="JV152">
        <v>1.6129032258064399E-6</v>
      </c>
      <c r="JW152">
        <f>JV152*100/0.0034</f>
        <v>4.743833017077765E-2</v>
      </c>
      <c r="JX152">
        <f>JW152</f>
        <v>4.743833017077765E-2</v>
      </c>
      <c r="JY152">
        <f>(JU152/1.279)^2.616</f>
        <v>11.836665122440094</v>
      </c>
      <c r="JZ152">
        <f>(JX152*JU152^0.01)/98.636</f>
        <v>4.867043251731914E-4</v>
      </c>
      <c r="KA152">
        <f>JZ152/0.99253</f>
        <v>4.903673694227796E-4</v>
      </c>
      <c r="KD152" s="3" t="s">
        <v>271</v>
      </c>
      <c r="KE152">
        <v>2592.5925925925899</v>
      </c>
      <c r="KF152">
        <f t="shared" ref="KF152:KF161" si="1467">KE152/1000</f>
        <v>2.5925925925925899</v>
      </c>
      <c r="KG152">
        <v>4.9361702127659701E-5</v>
      </c>
      <c r="KH152">
        <f>KG152*100/0.00423</f>
        <v>1.166943312710631</v>
      </c>
      <c r="KI152">
        <f>KH152</f>
        <v>1.166943312710631</v>
      </c>
      <c r="KJ152">
        <f>(KF152/1.02)^1.774</f>
        <v>5.2324838993210916</v>
      </c>
      <c r="KK152">
        <f>(KI152*KF152^(-0.096))/124.348</f>
        <v>8.5643116887460062E-3</v>
      </c>
      <c r="KL152">
        <f>KK152/0.96517</f>
        <v>8.8733712079177834E-3</v>
      </c>
      <c r="KO152" s="3" t="s">
        <v>272</v>
      </c>
      <c r="KP152">
        <v>2736.3896848137501</v>
      </c>
      <c r="KQ152">
        <f t="shared" ref="KQ152:KQ162" si="1468">KP152/1000</f>
        <v>2.7363896848137501</v>
      </c>
      <c r="KR152">
        <v>3.0691946595134899E-5</v>
      </c>
      <c r="KS152">
        <f>KR152*100/0.00498</f>
        <v>0.61630414849668469</v>
      </c>
      <c r="KT152">
        <f>KS152</f>
        <v>0.61630414849668469</v>
      </c>
      <c r="KU152">
        <f>(KQ152/1.188)^2.716</f>
        <v>9.6421491434760895</v>
      </c>
      <c r="KV152">
        <f>(KT152*KQ152^(-0.0139))/103.645</f>
        <v>5.863675954286076E-3</v>
      </c>
      <c r="KW152">
        <f>KV152/0.98786</f>
        <v>5.9357357867370645E-3</v>
      </c>
      <c r="KZ152" s="3" t="s">
        <v>273</v>
      </c>
      <c r="LA152">
        <v>2674.15730337078</v>
      </c>
      <c r="LB152">
        <f t="shared" ref="LB152:LB164" si="1469">LA152/1000</f>
        <v>2.6741573033707802</v>
      </c>
      <c r="LC152">
        <v>1.4953271028037301E-5</v>
      </c>
      <c r="LD152">
        <f>LC152*100/0.00573</f>
        <v>0.26096459036714309</v>
      </c>
      <c r="LE152">
        <f>LD152</f>
        <v>0.26096459036714309</v>
      </c>
      <c r="LF152">
        <f>(LB152/0.855)^1.645</f>
        <v>6.525867845489957</v>
      </c>
      <c r="LG152">
        <f>(LE152*LB152^(-0.306))/176.746</f>
        <v>1.0927297882180594E-3</v>
      </c>
      <c r="LH152">
        <f>LG152/0.89325</f>
        <v>1.2233191023991708E-3</v>
      </c>
      <c r="LK152" s="3" t="s">
        <v>274</v>
      </c>
      <c r="LL152">
        <v>3062.73062730627</v>
      </c>
      <c r="LM152">
        <f t="shared" ref="LM152:LM164" si="1470">LL152/1000</f>
        <v>3.0627306273062698</v>
      </c>
      <c r="LN152">
        <v>4.8238846024823399E-6</v>
      </c>
      <c r="LO152">
        <f>LN152*100/0.00565</f>
        <v>8.5378488539510453E-2</v>
      </c>
      <c r="LP152">
        <f>LO152</f>
        <v>8.5378488539510453E-2</v>
      </c>
      <c r="LQ152">
        <f>(LM152/0.75)^1.469</f>
        <v>7.9000316912916899</v>
      </c>
      <c r="LR152">
        <f>(LP152*LM152^(-0.383))/213.335</f>
        <v>2.6067937978662607E-4</v>
      </c>
      <c r="LS152">
        <f>LR152/0.85794</f>
        <v>3.0384336875145823E-4</v>
      </c>
      <c r="LV152" s="3" t="s">
        <v>275</v>
      </c>
      <c r="LW152">
        <v>2979.1666666666601</v>
      </c>
      <c r="LX152">
        <f t="shared" ref="LX152:LX163" si="1471">LW152/1000</f>
        <v>2.9791666666666603</v>
      </c>
      <c r="LY152">
        <v>9.3220338983051392E-6</v>
      </c>
      <c r="LZ152">
        <f>LY152*100/0.00467</f>
        <v>0.19961528690160898</v>
      </c>
      <c r="MA152">
        <f>LZ152</f>
        <v>0.19961528690160898</v>
      </c>
      <c r="MB152">
        <f>(LX152/1.357)^3.379</f>
        <v>14.255387406620038</v>
      </c>
      <c r="MC152">
        <f>(MA152*LX152^0.052)/92.666</f>
        <v>2.2799551827449643E-3</v>
      </c>
      <c r="MD152">
        <f>MC152/1.0140214</f>
        <v>2.2484290595296747E-3</v>
      </c>
      <c r="MG152" s="3" t="s">
        <v>276</v>
      </c>
      <c r="MH152">
        <v>3441.7914140789298</v>
      </c>
      <c r="MI152">
        <f t="shared" ref="MI152:MI163" si="1472">MH152/1000</f>
        <v>3.4417914140789296</v>
      </c>
      <c r="MJ152">
        <v>1.4689265536723201E-5</v>
      </c>
      <c r="MK152">
        <f>MJ152*100/0.00445</f>
        <v>0.33009585475782471</v>
      </c>
      <c r="ML152">
        <f>MK152</f>
        <v>0.33009585475782471</v>
      </c>
      <c r="MM152">
        <f>(MI152/1.331)^2.459</f>
        <v>10.341876858983323</v>
      </c>
      <c r="MN152">
        <f>(ML152*MI152^(-0.011))/104.117</f>
        <v>3.1276186534411098E-3</v>
      </c>
      <c r="MO152">
        <f>MN152/0.97646</f>
        <v>3.2030176898604243E-3</v>
      </c>
      <c r="MR152" s="3" t="s">
        <v>277</v>
      </c>
      <c r="MS152">
        <v>2638.2749970135001</v>
      </c>
      <c r="MT152">
        <f t="shared" ref="MT152:MT160" si="1473">MS152/1000</f>
        <v>2.6382749970135002</v>
      </c>
      <c r="MU152">
        <v>1.1719029984469999E-5</v>
      </c>
      <c r="MV152">
        <f>MU152*100/0.00385</f>
        <v>0.30439038920701295</v>
      </c>
      <c r="MW152">
        <f>MV152</f>
        <v>0.30439038920701295</v>
      </c>
      <c r="MX152">
        <f>(MT152/1.238)^2.917</f>
        <v>9.089175712990329</v>
      </c>
      <c r="MY152">
        <f>(MW152*MT152^0.0074)/99.347</f>
        <v>3.0859859696737283E-3</v>
      </c>
      <c r="MZ152">
        <f>MY152/0.99256</f>
        <v>3.1091178061514956E-3</v>
      </c>
      <c r="NC152" s="3" t="s">
        <v>278</v>
      </c>
      <c r="ND152">
        <v>3029.5787139689501</v>
      </c>
      <c r="NE152">
        <f t="shared" ref="NE152:NE163" si="1474">ND152/1000</f>
        <v>3.0295787139689501</v>
      </c>
      <c r="NF152">
        <v>2.1951219512195402E-5</v>
      </c>
      <c r="NG152">
        <f>NF152*100/0.00463</f>
        <v>0.4741084127903975</v>
      </c>
      <c r="NH152">
        <f>NG152</f>
        <v>0.4741084127903975</v>
      </c>
      <c r="NI152">
        <f>(NE152/1.137)^2.029</f>
        <v>7.3044342403711875</v>
      </c>
      <c r="NJ152">
        <f>(NH152*NE152^(-0.169))/132.379</f>
        <v>2.9696479494950869E-3</v>
      </c>
      <c r="NK152">
        <f>NJ152/0.96199</f>
        <v>3.086984219685326E-3</v>
      </c>
      <c r="NN152" s="3" t="s">
        <v>279</v>
      </c>
      <c r="NO152">
        <v>2956.9892473118198</v>
      </c>
      <c r="NP152">
        <f t="shared" ref="NP152:NP162" si="1475">NO152/1000</f>
        <v>2.95698924731182</v>
      </c>
      <c r="NQ152">
        <v>1.8775510204081802E-5</v>
      </c>
      <c r="NR152">
        <f>NQ152*100/0.0047</f>
        <v>0.39947894051237876</v>
      </c>
      <c r="NS152">
        <f>NR152</f>
        <v>0.39947894051237876</v>
      </c>
      <c r="NT152">
        <f>(NP152/1.157)^2.162</f>
        <v>7.6041456582829579</v>
      </c>
      <c r="NU152">
        <f>(NS152*NP152^(-0.07))/115.347</f>
        <v>3.2101705302181234E-3</v>
      </c>
      <c r="NV152">
        <f>NU152/0.9645</f>
        <v>3.3283261070172353E-3</v>
      </c>
    </row>
    <row r="153" spans="1:403" x14ac:dyDescent="0.25">
      <c r="A153" s="4">
        <v>7.7027799999999995E-5</v>
      </c>
      <c r="B153" s="1">
        <v>0.99992000000000003</v>
      </c>
      <c r="D153">
        <v>101</v>
      </c>
      <c r="E153">
        <v>2309.7416888682901</v>
      </c>
      <c r="F153">
        <f t="shared" si="1440"/>
        <v>2.3097416888682902</v>
      </c>
      <c r="G153">
        <v>1.03370786516854E-4</v>
      </c>
      <c r="H153">
        <f t="shared" ref="H153:H161" si="1476">G153*100/0.0036449</f>
        <v>2.8360390275962026</v>
      </c>
      <c r="I153">
        <f>H153+I152</f>
        <v>3.0209980946133541</v>
      </c>
      <c r="J153">
        <f t="shared" ref="J153:J161" si="1477">(F153/1.018)^1.628</f>
        <v>3.7954900206140003</v>
      </c>
      <c r="K153">
        <f t="shared" ref="K153:K161" si="1478">(I153*F153^(-0.171))/141.536</f>
        <v>1.8497549153031281E-2</v>
      </c>
      <c r="L153">
        <f t="shared" ref="L153:L161" si="1479">K153/0.9303</f>
        <v>1.9883423791283758E-2</v>
      </c>
      <c r="O153">
        <v>102</v>
      </c>
      <c r="P153">
        <v>1587.4603174603101</v>
      </c>
      <c r="Q153">
        <f t="shared" si="1441"/>
        <v>1.5874603174603101</v>
      </c>
      <c r="R153">
        <v>2.3900000000000001E-4</v>
      </c>
      <c r="S153">
        <f t="shared" ref="S153:S159" si="1480">R153*100/0.003838</f>
        <v>6.2272016675351756</v>
      </c>
      <c r="T153">
        <f t="shared" ref="T153:T159" si="1481">S153+T152</f>
        <v>7.7644606565919707</v>
      </c>
      <c r="U153">
        <f t="shared" ref="U153:U159" si="1482">(Q153/1.265)^3.358</f>
        <v>2.1435828761750648</v>
      </c>
      <c r="V153">
        <f t="shared" ref="V153:V159" si="1483">(T153*Q153^0.00685)/100.42</f>
        <v>7.7565016881955967E-2</v>
      </c>
      <c r="W153">
        <f t="shared" ref="W153:W159" si="1484">V153/0.98708</f>
        <v>7.8580274022324398E-2</v>
      </c>
      <c r="Z153">
        <v>103</v>
      </c>
      <c r="AA153">
        <v>1550.5617977528</v>
      </c>
      <c r="AB153">
        <f t="shared" si="1442"/>
        <v>1.5505617977527999</v>
      </c>
      <c r="AC153">
        <v>3.29411764705882E-4</v>
      </c>
      <c r="AD153">
        <f t="shared" ref="AD153:AD160" si="1485">AC153*100/0.00495</f>
        <v>6.6547831253713534</v>
      </c>
      <c r="AE153">
        <f t="shared" ref="AE153:AE160" si="1486">AD153+AE152</f>
        <v>8.7344028520498984</v>
      </c>
      <c r="AF153">
        <f t="shared" ref="AF153:AF160" si="1487">(AB153/1.19)^3.597</f>
        <v>2.590877024422424</v>
      </c>
      <c r="AG153">
        <f t="shared" ref="AG153:AG160" si="1488">(AE153*AB153^0.00317)/100.361</f>
        <v>8.7150942698309114E-2</v>
      </c>
      <c r="AH153">
        <f t="shared" ref="AH153:AH160" si="1489">AG153/0.992</f>
        <v>8.7853772881359996E-2</v>
      </c>
      <c r="AK153">
        <v>104</v>
      </c>
      <c r="AL153">
        <v>1319.78908188585</v>
      </c>
      <c r="AM153">
        <f t="shared" si="1443"/>
        <v>1.31978908188585</v>
      </c>
      <c r="AN153">
        <v>4.4307692307692299E-4</v>
      </c>
      <c r="AO153">
        <f t="shared" ref="AO153:AO158" si="1490">AN153*100/0.00368</f>
        <v>12.040133779264211</v>
      </c>
      <c r="AP153">
        <f t="shared" ref="AP153:AP158" si="1491">AO153+AP152</f>
        <v>15.050167224080244</v>
      </c>
      <c r="AQ153">
        <f t="shared" ref="AQ153:AQ158" si="1492">(AM153/0.713)^1.508</f>
        <v>2.5308232885292221</v>
      </c>
      <c r="AR153">
        <f t="shared" ref="AR153:AR158" si="1493">(AP153*AM153^(-0.317))/192.006</f>
        <v>7.1783823818220488E-2</v>
      </c>
      <c r="AS153">
        <f t="shared" ref="AS153:AS158" si="1494">AR153/0.832210783</f>
        <v>8.6256781676692706E-2</v>
      </c>
      <c r="AV153">
        <v>105</v>
      </c>
      <c r="AW153">
        <v>1582.27848101265</v>
      </c>
      <c r="AX153">
        <f t="shared" si="1444"/>
        <v>1.58227848101265</v>
      </c>
      <c r="AY153">
        <v>1.94117647058823E-4</v>
      </c>
      <c r="AZ153">
        <f t="shared" ref="AZ153:AZ161" si="1495">AY153*100/0.0052</f>
        <v>3.7330316742081346</v>
      </c>
      <c r="BA153">
        <f>AZ153+BA152</f>
        <v>4.8642533936651535</v>
      </c>
      <c r="BB153">
        <f t="shared" ref="BB153:BB161" si="1496">(AX153/1.005)^2.218</f>
        <v>2.7365613910322102</v>
      </c>
      <c r="BC153">
        <f t="shared" ref="BC153:BC161" si="1497">(BA153*AX153^(-0.064))/114.84</f>
        <v>4.1130965081590642E-2</v>
      </c>
      <c r="BD153">
        <f t="shared" ref="BD153:BD161" si="1498">BC153/0.97983</f>
        <v>4.197765437023835E-2</v>
      </c>
      <c r="BG153" s="3">
        <v>106</v>
      </c>
      <c r="BH153">
        <v>1614.78599221789</v>
      </c>
      <c r="BI153">
        <f t="shared" si="1445"/>
        <v>1.61478599221789</v>
      </c>
      <c r="BJ153">
        <v>2.41095890410958E-4</v>
      </c>
      <c r="BK153">
        <f t="shared" ref="BK153:BK161" si="1499">BJ153*100/0.0049041</f>
        <v>4.9162107300209623</v>
      </c>
      <c r="BL153">
        <f>BK153+BL152</f>
        <v>6.6480576917329017</v>
      </c>
      <c r="BM153">
        <f t="shared" ref="BM153:BM161" si="1500">(BI153/1.087)^2.375</f>
        <v>2.5599288486047418</v>
      </c>
      <c r="BN153">
        <f t="shared" ref="BN153:BN161" si="1501">(BL153*BI153^(-0.00476))/103.175</f>
        <v>6.428796442899419E-2</v>
      </c>
      <c r="BO153">
        <f t="shared" ref="BO153:BO161" si="1502">BN153/0.9773</f>
        <v>6.5781197614851322E-2</v>
      </c>
      <c r="BR153" s="3">
        <v>107</v>
      </c>
      <c r="BS153">
        <v>1787.1485943775001</v>
      </c>
      <c r="BT153">
        <f t="shared" si="1446"/>
        <v>1.7871485943775001</v>
      </c>
      <c r="BU153">
        <v>2.1351351351351299E-4</v>
      </c>
      <c r="BV153">
        <f t="shared" ref="BV153:BV161" si="1503">BU153*100/0.0048162</f>
        <v>4.4332360266083848</v>
      </c>
      <c r="BW153">
        <f>BV153+BW152</f>
        <v>5.4433404377343493</v>
      </c>
      <c r="BX153">
        <f t="shared" ref="BX153:BX161" si="1504">(BT153/1.072)^2.194</f>
        <v>3.0689734935926603</v>
      </c>
      <c r="BY153">
        <f t="shared" ref="BY153:BY161" si="1505">(BW153*BT153^(-0.086))/118.451</f>
        <v>4.3716053443595582E-2</v>
      </c>
      <c r="BZ153">
        <f t="shared" ref="BZ153:BZ161" si="1506">BY153/0.79805</f>
        <v>5.4778589616685143E-2</v>
      </c>
      <c r="CC153" s="3">
        <v>108</v>
      </c>
      <c r="CD153">
        <v>1563.6363636363601</v>
      </c>
      <c r="CE153">
        <f t="shared" si="1447"/>
        <v>1.5636363636363602</v>
      </c>
      <c r="CF153">
        <v>8.2474226804123705E-4</v>
      </c>
      <c r="CG153">
        <f t="shared" si="1448"/>
        <v>24.115270995357811</v>
      </c>
      <c r="CH153">
        <f t="shared" ref="CH153:CH158" si="1507">CG153+CH152</f>
        <v>54.922529691927394</v>
      </c>
      <c r="CI153">
        <f t="shared" ref="CI153:CI158" si="1508">(CE153/1.93)^6.913</f>
        <v>0.23334733420404186</v>
      </c>
      <c r="CJ153">
        <f t="shared" ref="CJ153:CJ158" si="1509">(CH153*CE153^0.158)/73.302</f>
        <v>0.80409647527994788</v>
      </c>
      <c r="CK153">
        <f t="shared" ref="CK153:CK158" si="1510">CJ153/1.12924</f>
        <v>0.71206871460446663</v>
      </c>
      <c r="CN153" s="3">
        <v>109</v>
      </c>
      <c r="CO153">
        <v>1755.1020408163199</v>
      </c>
      <c r="CP153">
        <f t="shared" si="1449"/>
        <v>1.7551020408163198</v>
      </c>
      <c r="CQ153">
        <v>7.6108108108108102E-4</v>
      </c>
      <c r="CR153">
        <f t="shared" ref="CR153:CR162" si="1511">CQ153*100/0.00575</f>
        <v>13.236192714453583</v>
      </c>
      <c r="CS153">
        <f>CR153+CS152</f>
        <v>29.349001175088123</v>
      </c>
      <c r="CT153">
        <f t="shared" ref="CT153:CT162" si="1512">(CP153/2.014)^10.05</f>
        <v>0.25086564768554059</v>
      </c>
      <c r="CU153">
        <f t="shared" ref="CU153:CU162" si="1513">(CS153*CP153^0.456)/50.433</f>
        <v>0.75210833915484376</v>
      </c>
      <c r="CV153">
        <f t="shared" ref="CV153:CV162" si="1514">CU153/1.07325</f>
        <v>0.70077646322370724</v>
      </c>
      <c r="CY153" s="3">
        <v>110</v>
      </c>
      <c r="CZ153">
        <v>1760</v>
      </c>
      <c r="DA153">
        <f t="shared" si="1450"/>
        <v>1.76</v>
      </c>
      <c r="DB153">
        <v>2.4615384615384598E-4</v>
      </c>
      <c r="DC153">
        <f t="shared" ref="DC153:DC161" si="1515">DB153*100/0.00518</f>
        <v>4.7520047520047486</v>
      </c>
      <c r="DD153">
        <f>DC153+DD152</f>
        <v>5.8212058212058206</v>
      </c>
      <c r="DE153">
        <f t="shared" ref="DE153:DE161" si="1516">(DA153/0.874)^1.77</f>
        <v>3.4520906081995046</v>
      </c>
      <c r="DF153">
        <f t="shared" ref="DF153:DF161" si="1517">(DD153*DA153^(-0.351))/182.779</f>
        <v>2.6116303782235926E-2</v>
      </c>
      <c r="DG153">
        <f t="shared" ref="DG153:DG161" si="1518">DF153/0.90366</f>
        <v>2.8900586262793446E-2</v>
      </c>
      <c r="DJ153">
        <v>111</v>
      </c>
      <c r="DK153">
        <v>1677.41935483871</v>
      </c>
      <c r="DL153">
        <f t="shared" si="1451"/>
        <v>1.67741935483871</v>
      </c>
      <c r="DM153">
        <v>2.28125E-4</v>
      </c>
      <c r="DN153">
        <f t="shared" ref="DN153:DN161" si="1519">DM153*100/0.00463</f>
        <v>4.9271058315334777</v>
      </c>
      <c r="DO153">
        <f>DN153+DO152</f>
        <v>6.1420086393088553</v>
      </c>
      <c r="DP153">
        <f t="shared" ref="DP153:DP161" si="1520">(DL153/1.326)^3.645</f>
        <v>2.3558501811000077</v>
      </c>
      <c r="DQ153">
        <f t="shared" ref="DQ153:DQ161" si="1521">(DO153*DL153^0.087)/89.345</f>
        <v>7.1909123197835517E-2</v>
      </c>
      <c r="DR153">
        <f t="shared" ref="DR153:DR161" si="1522">DQ153/1.0188</f>
        <v>7.058217824679576E-2</v>
      </c>
      <c r="DU153" s="3">
        <v>112</v>
      </c>
      <c r="DV153">
        <v>1524.8226950354599</v>
      </c>
      <c r="DW153">
        <f t="shared" si="1452"/>
        <v>1.52482269503546</v>
      </c>
      <c r="DX153">
        <v>3.1428571428571399E-4</v>
      </c>
      <c r="DY153">
        <f t="shared" ref="DY153:DY159" si="1523">DX153*100/0.00378</f>
        <v>8.3144368858654509</v>
      </c>
      <c r="DZ153">
        <f t="shared" ref="DZ153:DZ159" si="1524">DY153+DZ152</f>
        <v>9.910136894263875</v>
      </c>
      <c r="EA153">
        <f t="shared" ref="EA153:EA159" si="1525">(DW153/1.255)^4.153</f>
        <v>2.2451354941919703</v>
      </c>
      <c r="EB153">
        <f t="shared" ref="EB153:EB159" si="1526">(DZ153*DW153^0.0428)/93.387</f>
        <v>0.10805254926123876</v>
      </c>
      <c r="EC153">
        <f t="shared" ref="EC153:EC159" si="1527">EB153/1.02138</f>
        <v>0.10579074317221678</v>
      </c>
      <c r="EF153" s="3">
        <v>113</v>
      </c>
      <c r="EG153">
        <v>1738.1974248926999</v>
      </c>
      <c r="EH153">
        <f t="shared" si="1453"/>
        <v>1.7381974248926999</v>
      </c>
      <c r="EI153">
        <v>2.12244897959183E-4</v>
      </c>
      <c r="EJ153">
        <f t="shared" ref="EJ153:EJ160" si="1528">EI153*100/0.00441</f>
        <v>4.8128094775324941</v>
      </c>
      <c r="EK153">
        <f t="shared" ref="EK153:EK160" si="1529">EJ153+EK152</f>
        <v>6.1548428895367522</v>
      </c>
      <c r="EL153">
        <f t="shared" ref="EL153:EL160" si="1530">(EH153/1.042)^2.048</f>
        <v>2.8518709728412257</v>
      </c>
      <c r="EM153">
        <f t="shared" ref="EM153:EM160" si="1531">(EK153*EH153^(-0.191))/137.056</f>
        <v>4.0407314720216705E-2</v>
      </c>
      <c r="EN153">
        <f t="shared" ref="EN153:EN160" si="1532">EM153/0.93201</f>
        <v>4.3355022714581075E-2</v>
      </c>
      <c r="EQ153" s="3">
        <v>114</v>
      </c>
      <c r="ER153">
        <v>1627.9069767441799</v>
      </c>
      <c r="ES153">
        <f t="shared" si="1454"/>
        <v>1.6279069767441798</v>
      </c>
      <c r="ET153">
        <v>2.4799999999999898E-4</v>
      </c>
      <c r="EU153">
        <f t="shared" ref="EU153:EU159" si="1533">ET153*100/0.00405</f>
        <v>6.1234567901234325</v>
      </c>
      <c r="EV153">
        <f t="shared" ref="EV153:EV159" si="1534">EU153+EV152</f>
        <v>7.3368606701939783</v>
      </c>
      <c r="EW153">
        <f t="shared" ref="EW153:EW159" si="1535">(ES153/0.857)^1.8</f>
        <v>3.1737138895810841</v>
      </c>
      <c r="EX153">
        <f t="shared" ref="EX153:EX159" si="1536">(EV153*ES153^(-0.281))/165.849</f>
        <v>3.8577093287677222E-2</v>
      </c>
      <c r="EY153">
        <f t="shared" ref="EY153:EY159" si="1537">EX153/0.90798</f>
        <v>4.2486721389983502E-2</v>
      </c>
      <c r="FB153" s="3">
        <v>115</v>
      </c>
      <c r="FC153">
        <v>2031.35180466406</v>
      </c>
      <c r="FD153">
        <f t="shared" si="1455"/>
        <v>2.0313518046640597</v>
      </c>
      <c r="FE153">
        <v>1.62135922330097E-4</v>
      </c>
      <c r="FF153">
        <f t="shared" ref="FF153:FF161" si="1538">FE153*100/0.00458</f>
        <v>3.5400856403951311</v>
      </c>
      <c r="FG153">
        <f>FF153+FG152</f>
        <v>4.1548310510026703</v>
      </c>
      <c r="FH153">
        <f t="shared" ref="FH153:FH161" si="1539">(FD153/1.006)^1.921</f>
        <v>3.857132350906233</v>
      </c>
      <c r="FI153">
        <f t="shared" ref="FI153:FI161" si="1540">(FG153*FD153^(-0.272))/156.95</f>
        <v>2.1831043216555955E-2</v>
      </c>
      <c r="FJ153">
        <f t="shared" ref="FJ153:FJ161" si="1541">FI153/0.94431</f>
        <v>2.31185132176467E-2</v>
      </c>
      <c r="FM153" s="3">
        <v>116</v>
      </c>
      <c r="FN153">
        <v>1702.9629950978201</v>
      </c>
      <c r="FO153">
        <f t="shared" si="1456"/>
        <v>1.70296299509782</v>
      </c>
      <c r="FP153">
        <v>1.7303370786516799E-4</v>
      </c>
      <c r="FQ153">
        <f t="shared" ref="FQ153:FQ160" si="1542">FP153*100/0.00418</f>
        <v>4.1395623891188515</v>
      </c>
      <c r="FR153">
        <f t="shared" ref="FR153:FR160" si="1543">FQ153+FR152</f>
        <v>4.7309284447072635</v>
      </c>
      <c r="FS153">
        <f t="shared" ref="FS153:FS160" si="1544">(FO153/1.223)^3.015</f>
        <v>2.7132695636214894</v>
      </c>
      <c r="FT153">
        <f t="shared" ref="FT153:FT160" si="1545">(FR153*FO153^0.0623)/92.25</f>
        <v>5.3013208442699744E-2</v>
      </c>
      <c r="FU153">
        <f t="shared" ref="FU153:FU160" si="1546">FT153/1.0041</f>
        <v>5.2796741801314356E-2</v>
      </c>
      <c r="FX153" s="3">
        <v>117</v>
      </c>
      <c r="FY153">
        <v>2030.0804971049199</v>
      </c>
      <c r="FZ153">
        <f t="shared" si="1457"/>
        <v>2.0300804971049198</v>
      </c>
      <c r="GA153">
        <v>1.78082191780822E-4</v>
      </c>
      <c r="GB153">
        <f t="shared" ref="GB153:GB160" si="1547">GA153*100/0.00384</f>
        <v>4.6375570776255728</v>
      </c>
      <c r="GC153">
        <f t="shared" ref="GC153:GC160" si="1548">GB153+GC152</f>
        <v>6.0644977168949836</v>
      </c>
      <c r="GD153">
        <f t="shared" ref="GD153:GD160" si="1549">(FZ153/1.554)^8.144</f>
        <v>8.8147686678394859</v>
      </c>
      <c r="GE153">
        <f t="shared" ref="GE153:GE160" si="1550">(GC153*FZ153^0.181)/81.301</f>
        <v>8.479277514494464E-2</v>
      </c>
      <c r="GF153">
        <f t="shared" ref="GF153:GF160" si="1551">GE153/1.06671</f>
        <v>7.9489997417240527E-2</v>
      </c>
      <c r="GI153" s="3">
        <v>118</v>
      </c>
      <c r="GJ153">
        <v>1062.8272251308899</v>
      </c>
      <c r="GK153">
        <f t="shared" si="1458"/>
        <v>1.0628272251308899</v>
      </c>
      <c r="GL153">
        <v>1.9160411278622399E-4</v>
      </c>
      <c r="GM153">
        <f t="shared" ref="GM153:GM166" si="1552">GL153*100/0.01552</f>
        <v>1.2345625823854638</v>
      </c>
      <c r="GN153">
        <f>GM153+GN152</f>
        <v>1.7588706420652183</v>
      </c>
      <c r="GO153">
        <f t="shared" ref="GO153:GO166" si="1553">(GK153/0.69)^3.154</f>
        <v>3.906008923231739</v>
      </c>
      <c r="GP153">
        <f t="shared" ref="GP153:GP166" si="1554">(GN153*GK153^0.281)/72.75</f>
        <v>2.4594438550593203E-2</v>
      </c>
      <c r="GQ153">
        <f t="shared" ref="GQ153:GQ166" si="1555">GP153/0.96445</f>
        <v>2.550099906744072E-2</v>
      </c>
      <c r="GT153" s="3">
        <v>119</v>
      </c>
      <c r="GU153">
        <v>1143.7908496732</v>
      </c>
      <c r="GV153">
        <f t="shared" si="1459"/>
        <v>1.1437908496732001</v>
      </c>
      <c r="GW153">
        <v>2.3333333333333301E-4</v>
      </c>
      <c r="GX153">
        <f t="shared" ref="GX153:GX165" si="1556">GW153*100/0.01264</f>
        <v>1.8459915611814319</v>
      </c>
      <c r="GY153">
        <f>GX153+GY152</f>
        <v>2.637130801687761</v>
      </c>
      <c r="GZ153">
        <f t="shared" ref="GZ153:GZ165" si="1557">(GV153/0.765)^3.483</f>
        <v>4.0590882297612234</v>
      </c>
      <c r="HA153">
        <f t="shared" ref="HA153:HA165" si="1558">(GY153*GV153^0.31)/66.853</f>
        <v>4.1124271915137636E-2</v>
      </c>
      <c r="HB153">
        <f t="shared" ref="HB153:HB165" si="1559">HA153/0.99932</f>
        <v>4.115225544884285E-2</v>
      </c>
      <c r="HE153">
        <v>120</v>
      </c>
      <c r="HF153">
        <v>1246.55403205383</v>
      </c>
      <c r="HG153">
        <f t="shared" si="1460"/>
        <v>1.24655403205383</v>
      </c>
      <c r="HH153">
        <v>3.29383886255924E-4</v>
      </c>
      <c r="HI153">
        <f t="shared" ref="HI153:HI163" si="1560">HH153*100/0.00939</f>
        <v>3.5078156150790623</v>
      </c>
      <c r="HJ153">
        <f>HI153+HJ152</f>
        <v>4.8453280438502127</v>
      </c>
      <c r="HK153">
        <f t="shared" ref="HK153:HK163" si="1561">(HG153/0.698)^2.101</f>
        <v>3.3818068116443651</v>
      </c>
      <c r="HL153">
        <f t="shared" ref="HL153:HL163" si="1562">(HJ153*HG153^(-0.267))/162.635</f>
        <v>2.8090165998843133E-2</v>
      </c>
      <c r="HM153">
        <f t="shared" ref="HM153:HM163" si="1563">HL153/0.87851</f>
        <v>3.1974782300535146E-2</v>
      </c>
      <c r="HP153" s="3">
        <v>121</v>
      </c>
      <c r="HQ153">
        <v>1108.69565217391</v>
      </c>
      <c r="HR153">
        <f t="shared" si="1461"/>
        <v>1.10869565217391</v>
      </c>
      <c r="HS153">
        <v>2.92349726775956E-4</v>
      </c>
      <c r="HT153">
        <f t="shared" ref="HT153:HT163" si="1564">HS153*100/0.01104</f>
        <v>2.6480953512314858</v>
      </c>
      <c r="HU153">
        <f>HT153+HU152</f>
        <v>3.365803437079272</v>
      </c>
      <c r="HV153">
        <f t="shared" ref="HV153:HV163" si="1565">(HR153/0.729)^3.036</f>
        <v>3.5711615885823416</v>
      </c>
      <c r="HW153">
        <f t="shared" ref="HW153:HW163" si="1566">(HU153*HR153^0.189)/81.237</f>
        <v>4.2247829879953729E-2</v>
      </c>
      <c r="HX153">
        <f t="shared" ref="HX153:HX163" si="1567">HW153/0.96386</f>
        <v>4.3831915298854322E-2</v>
      </c>
      <c r="IA153">
        <v>122</v>
      </c>
      <c r="IB153">
        <v>1997.6943030070099</v>
      </c>
      <c r="IC153">
        <f t="shared" si="1462"/>
        <v>1.99769430300701</v>
      </c>
      <c r="ID153">
        <v>5.8564703621865501E-5</v>
      </c>
      <c r="IE153">
        <f t="shared" ref="IE153:IE165" si="1568">ID153*100/0.00712</f>
        <v>0.82253797221721214</v>
      </c>
      <c r="IF153">
        <f>IE153+IF152</f>
        <v>1.3201626509470421</v>
      </c>
      <c r="IG153">
        <f t="shared" ref="IG153:IG165" si="1569">(IC153/1.042)^2.506</f>
        <v>5.109156998005675</v>
      </c>
      <c r="IH153">
        <f t="shared" ref="IH153:IH165" si="1570">(IF153*IC153^(-0.085))/115.782</f>
        <v>1.0750815950492727E-2</v>
      </c>
      <c r="II153">
        <f t="shared" ref="II153:II165" si="1571">IH153/0.97185</f>
        <v>1.1062217369442535E-2</v>
      </c>
      <c r="IL153" s="3">
        <v>123</v>
      </c>
      <c r="IM153">
        <v>2219.7309417040301</v>
      </c>
      <c r="IN153">
        <f t="shared" si="1463"/>
        <v>2.2197309417040301</v>
      </c>
      <c r="IO153">
        <v>1.06976744186046E-4</v>
      </c>
      <c r="IP153">
        <f t="shared" ref="IP153:IP160" si="1572">IO153*100/0.00361</f>
        <v>2.963344714294903</v>
      </c>
      <c r="IQ153">
        <f t="shared" ref="IQ153:IQ160" si="1573">IP153+IQ152</f>
        <v>4.0584938478386841</v>
      </c>
      <c r="IR153">
        <f t="shared" ref="IR153:IR160" si="1574">(IN153/1.268)^2.282</f>
        <v>3.58871714812389</v>
      </c>
      <c r="IS153">
        <f t="shared" ref="IS153:IS160" si="1575">(IQ153*IN153^(-0.138))/122.027</f>
        <v>2.9793361845456414E-2</v>
      </c>
      <c r="IT153">
        <f t="shared" ref="IT153:IT160" si="1576">IS153/0.95167</f>
        <v>3.1306400165452747E-2</v>
      </c>
      <c r="IW153" s="3">
        <v>124</v>
      </c>
      <c r="IX153">
        <v>1804.9270990447401</v>
      </c>
      <c r="IY153">
        <f t="shared" si="1464"/>
        <v>1.8049270990447401</v>
      </c>
      <c r="IZ153">
        <v>1.7327935222671999E-4</v>
      </c>
      <c r="JA153">
        <f t="shared" ref="JA153:JA161" si="1577">IZ153*100/0.00432</f>
        <v>4.0110961163592584</v>
      </c>
      <c r="JB153">
        <f>JA153+JB152</f>
        <v>4.1423001949317637</v>
      </c>
      <c r="JC153">
        <f t="shared" ref="JC153:JC161" si="1578">(IY153/0.986)^1.882</f>
        <v>3.1201878146997535</v>
      </c>
      <c r="JD153">
        <f t="shared" ref="JD153:JD161" si="1579">(JB153*IY153^(-0.099))/125.581</f>
        <v>3.1112013986419228E-2</v>
      </c>
      <c r="JE153">
        <f t="shared" ref="JE153:JE161" si="1580">JD153/0.98107</f>
        <v>3.171232836231791E-2</v>
      </c>
      <c r="JH153" s="3">
        <v>125</v>
      </c>
      <c r="JI153">
        <v>1832.06106870228</v>
      </c>
      <c r="JJ153">
        <f t="shared" si="1465"/>
        <v>1.83206106870228</v>
      </c>
      <c r="JK153">
        <v>1.9541984732824401E-4</v>
      </c>
      <c r="JL153">
        <f t="shared" ref="JL153:JL161" si="1581">JK153*100/0.00418</f>
        <v>4.6751159647905265</v>
      </c>
      <c r="JM153">
        <f>JL153+JM152</f>
        <v>5.3508163190766558</v>
      </c>
      <c r="JN153">
        <f t="shared" ref="JN153:JN161" si="1582">(JJ153/1.244)^2.309</f>
        <v>2.4444889430887589</v>
      </c>
      <c r="JO153">
        <f t="shared" ref="JO153:JO161" si="1583">(JM153*JJ153^(-0.007))/102.727</f>
        <v>5.1867445343719835E-2</v>
      </c>
      <c r="JP153">
        <f t="shared" ref="JP153:JP161" si="1584">JO153/0.98681858</f>
        <v>5.2560264262271832E-2</v>
      </c>
      <c r="JS153" s="3">
        <v>127</v>
      </c>
      <c r="JT153">
        <v>2061.4035087719199</v>
      </c>
      <c r="JU153">
        <f t="shared" si="1466"/>
        <v>2.06140350877192</v>
      </c>
      <c r="JV153">
        <v>1.25E-4</v>
      </c>
      <c r="JW153">
        <f t="shared" ref="JW153:JW160" si="1585">JV153*100/0.0034</f>
        <v>3.6764705882352944</v>
      </c>
      <c r="JX153">
        <f t="shared" ref="JX153:JX160" si="1586">JW153+JX152</f>
        <v>3.7239089184060719</v>
      </c>
      <c r="JY153">
        <f t="shared" ref="JY153:JY160" si="1587">(JU153/1.279)^2.616</f>
        <v>3.4855963508123513</v>
      </c>
      <c r="JZ153">
        <f t="shared" ref="JZ153:JZ160" si="1588">(JX153*JU153^0.01)/98.636</f>
        <v>3.8028152634225473E-2</v>
      </c>
      <c r="KA153">
        <f t="shared" ref="KA153:KA160" si="1589">JZ153/0.99253</f>
        <v>3.8314360910224853E-2</v>
      </c>
      <c r="KD153" s="3">
        <v>128</v>
      </c>
      <c r="KE153">
        <v>1888.88888888888</v>
      </c>
      <c r="KF153">
        <f t="shared" si="1467"/>
        <v>1.88888888888888</v>
      </c>
      <c r="KG153">
        <v>1.4127659574468001E-4</v>
      </c>
      <c r="KH153">
        <f t="shared" ref="KH153:KH161" si="1590">KG153*100/0.00423</f>
        <v>3.3398722398269505</v>
      </c>
      <c r="KI153">
        <f>KH153+KI152</f>
        <v>4.5068155525375815</v>
      </c>
      <c r="KJ153">
        <f t="shared" ref="KJ153:KJ161" si="1591">(KF153/1.02)^1.774</f>
        <v>2.9835510283045017</v>
      </c>
      <c r="KK153">
        <f t="shared" ref="KK153:KK161" si="1592">(KI153*KF153^(-0.096))/124.348</f>
        <v>3.4096921072997152E-2</v>
      </c>
      <c r="KL153">
        <f t="shared" ref="KL153:KL161" si="1593">KK153/0.96517</f>
        <v>3.5327373491713533E-2</v>
      </c>
      <c r="KO153" s="3">
        <v>129</v>
      </c>
      <c r="KP153">
        <v>1991.4040114613099</v>
      </c>
      <c r="KQ153">
        <f t="shared" si="1468"/>
        <v>1.9914040114613099</v>
      </c>
      <c r="KR153">
        <v>1.3556300676705399E-4</v>
      </c>
      <c r="KS153">
        <f t="shared" ref="KS153:KS162" si="1594">KR153*100/0.00498</f>
        <v>2.7221487302621283</v>
      </c>
      <c r="KT153">
        <f>KS153+KT152</f>
        <v>3.338452878758813</v>
      </c>
      <c r="KU153">
        <f t="shared" ref="KU153:KU162" si="1595">(KQ153/1.188)^2.716</f>
        <v>4.0673862566652792</v>
      </c>
      <c r="KV153">
        <f t="shared" ref="KV153:KV162" si="1596">(KT153*KQ153^(-0.0139))/103.645</f>
        <v>3.1903518302297942E-2</v>
      </c>
      <c r="KW153">
        <f t="shared" ref="KW153:KW162" si="1597">KV153/0.98786</f>
        <v>3.2295586725141157E-2</v>
      </c>
      <c r="KZ153" s="3">
        <v>130</v>
      </c>
      <c r="LA153">
        <v>2314.6067415730299</v>
      </c>
      <c r="LB153">
        <f t="shared" si="1469"/>
        <v>2.31460674157303</v>
      </c>
      <c r="LC153">
        <v>6.8224299065420597E-5</v>
      </c>
      <c r="LD153">
        <f t="shared" ref="LD153:LD164" si="1598">LC153*100/0.00573</f>
        <v>1.1906509435500978</v>
      </c>
      <c r="LE153">
        <f>LD153+LE152</f>
        <v>1.451615533917241</v>
      </c>
      <c r="LF153">
        <f t="shared" ref="LF153:LF164" si="1599">(LB153/0.855)^1.645</f>
        <v>5.1461300570910993</v>
      </c>
      <c r="LG153">
        <f t="shared" ref="LG153:LG164" si="1600">(LE153*LB153^(-0.306))/176.746</f>
        <v>6.3528995092803275E-3</v>
      </c>
      <c r="LH153">
        <f t="shared" ref="LH153:LH164" si="1601">LG153/0.89325</f>
        <v>7.1121181184218615E-3</v>
      </c>
      <c r="LK153" s="3">
        <v>131</v>
      </c>
      <c r="LL153">
        <v>2597.7859778597699</v>
      </c>
      <c r="LM153">
        <f t="shared" si="1470"/>
        <v>2.5977859778597701</v>
      </c>
      <c r="LN153">
        <v>4.3217041261321701E-5</v>
      </c>
      <c r="LO153">
        <f t="shared" ref="LO153:LO164" si="1602">LN153*100/0.00565</f>
        <v>0.76490338515613632</v>
      </c>
      <c r="LP153">
        <f>LO153+LP152</f>
        <v>0.85028187369564678</v>
      </c>
      <c r="LQ153">
        <f t="shared" ref="LQ153:LQ164" si="1603">(LM153/0.75)^1.469</f>
        <v>6.2027939134911456</v>
      </c>
      <c r="LR153">
        <f t="shared" ref="LR153:LR164" si="1604">(LP153*LM153^(-0.383))/213.335</f>
        <v>2.7650801128422399E-3</v>
      </c>
      <c r="LS153">
        <f t="shared" ref="LS153:LS164" si="1605">LR153/0.85794</f>
        <v>3.2229294739052148E-3</v>
      </c>
      <c r="LV153" s="3">
        <v>132</v>
      </c>
      <c r="LW153">
        <v>2208.3333333333298</v>
      </c>
      <c r="LX153">
        <f t="shared" si="1471"/>
        <v>2.2083333333333299</v>
      </c>
      <c r="LY153">
        <v>7.7966101694915095E-5</v>
      </c>
      <c r="LZ153">
        <f t="shared" ref="LZ153:LZ163" si="1606">LY153*100/0.00467</f>
        <v>1.6695096722679892</v>
      </c>
      <c r="MA153">
        <f>LZ153+MA152</f>
        <v>1.8691249591695982</v>
      </c>
      <c r="MB153">
        <f t="shared" ref="MB153:MB163" si="1607">(LX153/1.357)^3.379</f>
        <v>5.1833086725868256</v>
      </c>
      <c r="MC153">
        <f t="shared" ref="MC153:MC163" si="1608">(MA153*LX153^0.052)/92.666</f>
        <v>2.1018865963443045E-2</v>
      </c>
      <c r="MD153">
        <f t="shared" ref="MD153:MD163" si="1609">MC153/1.0140214</f>
        <v>2.0728227198600586E-2</v>
      </c>
      <c r="MG153" s="3">
        <v>133</v>
      </c>
      <c r="MH153">
        <v>2696.1524186564402</v>
      </c>
      <c r="MI153">
        <f t="shared" si="1472"/>
        <v>2.6961524186564403</v>
      </c>
      <c r="MJ153">
        <v>3.5028248587570698E-5</v>
      </c>
      <c r="MK153">
        <f t="shared" ref="MK153:MK163" si="1610">MJ153*100/0.00445</f>
        <v>0.78715165365327411</v>
      </c>
      <c r="ML153">
        <f>MK153+ML152</f>
        <v>1.1172475084110989</v>
      </c>
      <c r="MM153">
        <f t="shared" ref="MM153:MM163" si="1611">(MI153/1.331)^2.459</f>
        <v>5.6734435713685878</v>
      </c>
      <c r="MN153">
        <f t="shared" ref="MN153:MN163" si="1612">(ML153*MI153^(-0.011))/104.117</f>
        <v>1.0614256049932753E-2</v>
      </c>
      <c r="MO153">
        <f t="shared" ref="MO153:MO163" si="1613">MN153/0.97646</f>
        <v>1.0870139124933693E-2</v>
      </c>
      <c r="MR153" s="3">
        <v>134</v>
      </c>
      <c r="MS153">
        <v>1950.7824632660299</v>
      </c>
      <c r="MT153">
        <f t="shared" si="1473"/>
        <v>1.95078246326603</v>
      </c>
      <c r="MU153">
        <v>1.05578783896786E-4</v>
      </c>
      <c r="MV153">
        <f t="shared" ref="MV153:MV160" si="1614">MU153*100/0.00385</f>
        <v>2.7423060752411947</v>
      </c>
      <c r="MW153">
        <f t="shared" ref="MW153:MW160" si="1615">MV153+MW152</f>
        <v>3.0466964644482077</v>
      </c>
      <c r="MX153">
        <f t="shared" ref="MX153:MX160" si="1616">(MT153/1.238)^2.917</f>
        <v>3.7676718809670859</v>
      </c>
      <c r="MY153">
        <f t="shared" ref="MY153:MY160" si="1617">(MW153*MT153^0.0074)/99.347</f>
        <v>3.0819243690698682E-2</v>
      </c>
      <c r="MZ153">
        <f t="shared" ref="MZ153:MZ160" si="1618">MY153/0.99256</f>
        <v>3.1050257607296971E-2</v>
      </c>
      <c r="NC153" s="3">
        <v>135</v>
      </c>
      <c r="ND153">
        <v>2551.3082039911301</v>
      </c>
      <c r="NE153">
        <f t="shared" si="1474"/>
        <v>2.5513082039911299</v>
      </c>
      <c r="NF153">
        <v>5.3658536585365998E-5</v>
      </c>
      <c r="NG153">
        <f t="shared" ref="NG153:NG163" si="1619">NF153*100/0.00463</f>
        <v>1.1589316757098489</v>
      </c>
      <c r="NH153">
        <f>NG153+NH152</f>
        <v>1.6330400885002465</v>
      </c>
      <c r="NI153">
        <f t="shared" ref="NI153:NI163" si="1620">(NE153/1.137)^2.029</f>
        <v>5.1544697250379157</v>
      </c>
      <c r="NJ153">
        <f t="shared" ref="NJ153:NJ163" si="1621">(NH153*NE153^(-0.169))/132.379</f>
        <v>1.0530156253891006E-2</v>
      </c>
      <c r="NK153">
        <f t="shared" ref="NK153:NK163" si="1622">NJ153/0.96199</f>
        <v>1.0946222158121192E-2</v>
      </c>
      <c r="NN153" s="3">
        <v>136</v>
      </c>
      <c r="NO153">
        <v>2123.6559139784899</v>
      </c>
      <c r="NP153">
        <f t="shared" si="1475"/>
        <v>2.1236559139784901</v>
      </c>
      <c r="NQ153">
        <v>1.06938775510204E-4</v>
      </c>
      <c r="NR153">
        <f t="shared" ref="NR153:NR162" si="1623">NQ153*100/0.0047</f>
        <v>2.2752930959617874</v>
      </c>
      <c r="NS153">
        <f t="shared" ref="NS153:NS162" si="1624">NR153+NS152</f>
        <v>2.6747720364741663</v>
      </c>
      <c r="NT153">
        <f t="shared" ref="NT153:NT162" si="1625">(NP153/1.157)^2.162</f>
        <v>3.717313708708422</v>
      </c>
      <c r="NU153">
        <f t="shared" ref="NU153:NU162" si="1626">(NS153*NP153^(-0.07))/115.347</f>
        <v>2.1998070012964003E-2</v>
      </c>
      <c r="NV153">
        <f t="shared" ref="NV153:NV162" si="1627">NU153/0.9645</f>
        <v>2.2807744959008815E-2</v>
      </c>
    </row>
    <row r="154" spans="1:403" x14ac:dyDescent="0.25">
      <c r="A154" s="4">
        <v>7.8028799999999994E-5</v>
      </c>
      <c r="B154" s="1">
        <v>0.99992000000000003</v>
      </c>
      <c r="E154">
        <v>1811.21857986794</v>
      </c>
      <c r="F154">
        <f t="shared" si="1440"/>
        <v>1.8112185798679399</v>
      </c>
      <c r="G154">
        <v>2.40449438202247E-4</v>
      </c>
      <c r="H154">
        <f t="shared" si="1476"/>
        <v>6.5968733902781143</v>
      </c>
      <c r="I154">
        <f>H154+I153</f>
        <v>9.6178714848914684</v>
      </c>
      <c r="J154">
        <f t="shared" si="1477"/>
        <v>2.554836928714121</v>
      </c>
      <c r="K154">
        <f t="shared" si="1478"/>
        <v>6.1390198006336077E-2</v>
      </c>
      <c r="L154">
        <f t="shared" si="1479"/>
        <v>6.5989678605112415E-2</v>
      </c>
      <c r="P154">
        <v>1472.8571428571399</v>
      </c>
      <c r="Q154">
        <f t="shared" si="1441"/>
        <v>1.47285714285714</v>
      </c>
      <c r="R154">
        <v>4.73E-4</v>
      </c>
      <c r="S154">
        <f t="shared" si="1480"/>
        <v>12.324127149557063</v>
      </c>
      <c r="T154">
        <f t="shared" si="1481"/>
        <v>20.088587806149032</v>
      </c>
      <c r="U154">
        <f t="shared" si="1482"/>
        <v>1.6667228712951601</v>
      </c>
      <c r="V154">
        <f t="shared" si="1483"/>
        <v>0.20057698131773685</v>
      </c>
      <c r="W154">
        <f t="shared" si="1484"/>
        <v>0.20320235575407958</v>
      </c>
      <c r="AA154">
        <v>1310.86142322097</v>
      </c>
      <c r="AB154">
        <f t="shared" si="1442"/>
        <v>1.3108614232209699</v>
      </c>
      <c r="AC154">
        <v>5.9411764705882299E-4</v>
      </c>
      <c r="AD154">
        <f t="shared" si="1485"/>
        <v>12.00237670825905</v>
      </c>
      <c r="AE154">
        <f t="shared" si="1486"/>
        <v>20.736779560308946</v>
      </c>
      <c r="AF154">
        <f t="shared" si="1487"/>
        <v>1.4161502334152301</v>
      </c>
      <c r="AG154">
        <f t="shared" si="1488"/>
        <v>0.20679926268123563</v>
      </c>
      <c r="AH154">
        <f t="shared" si="1489"/>
        <v>0.20846699867060045</v>
      </c>
      <c r="AL154">
        <v>1043.7344913151301</v>
      </c>
      <c r="AM154">
        <f t="shared" si="1443"/>
        <v>1.0437344913151301</v>
      </c>
      <c r="AN154">
        <v>7.8153846153846101E-4</v>
      </c>
      <c r="AO154">
        <f t="shared" si="1490"/>
        <v>21.237458193979919</v>
      </c>
      <c r="AP154">
        <f t="shared" si="1491"/>
        <v>36.287625418060159</v>
      </c>
      <c r="AQ154">
        <f t="shared" si="1492"/>
        <v>1.7765390674898003</v>
      </c>
      <c r="AR154">
        <f t="shared" si="1493"/>
        <v>0.18644498596197639</v>
      </c>
      <c r="AS154">
        <f t="shared" si="1494"/>
        <v>0.2240357728721912</v>
      </c>
      <c r="AW154">
        <v>1487.3417721518899</v>
      </c>
      <c r="AX154">
        <f t="shared" si="1444"/>
        <v>1.48734177215189</v>
      </c>
      <c r="AY154">
        <v>3.6764705882352897E-4</v>
      </c>
      <c r="AZ154">
        <f t="shared" si="1495"/>
        <v>7.0701357466063257</v>
      </c>
      <c r="BA154">
        <f>AZ154+BA153</f>
        <v>11.934389140271479</v>
      </c>
      <c r="BB154">
        <f t="shared" si="1496"/>
        <v>2.3856282814988128</v>
      </c>
      <c r="BC154">
        <f t="shared" si="1497"/>
        <v>0.10131476027755</v>
      </c>
      <c r="BD154">
        <f t="shared" si="1498"/>
        <v>0.10340034524106223</v>
      </c>
      <c r="BH154">
        <v>1381.32295719844</v>
      </c>
      <c r="BI154">
        <f t="shared" si="1445"/>
        <v>1.38132295719844</v>
      </c>
      <c r="BJ154">
        <v>4.4109589041095901E-4</v>
      </c>
      <c r="BK154">
        <f t="shared" si="1499"/>
        <v>8.9944309946974776</v>
      </c>
      <c r="BL154">
        <f>BK154+BL153</f>
        <v>15.642488686430379</v>
      </c>
      <c r="BM154">
        <f t="shared" si="1500"/>
        <v>1.7666723149876256</v>
      </c>
      <c r="BN154">
        <f t="shared" si="1501"/>
        <v>0.15137828011806842</v>
      </c>
      <c r="BO154">
        <f t="shared" si="1502"/>
        <v>0.15489438260316016</v>
      </c>
      <c r="BS154">
        <v>1465.8634538152601</v>
      </c>
      <c r="BT154">
        <f t="shared" si="1446"/>
        <v>1.4658634538152602</v>
      </c>
      <c r="BU154">
        <v>3.8648648648648598E-4</v>
      </c>
      <c r="BV154">
        <f t="shared" si="1503"/>
        <v>8.0247183772784769</v>
      </c>
      <c r="BW154">
        <f>BV154+BW153</f>
        <v>13.468058815012826</v>
      </c>
      <c r="BX154">
        <f t="shared" si="1504"/>
        <v>1.9868350737157667</v>
      </c>
      <c r="BY154">
        <f t="shared" si="1505"/>
        <v>0.11002268271430492</v>
      </c>
      <c r="BZ154">
        <f t="shared" si="1506"/>
        <v>0.13786439786267141</v>
      </c>
      <c r="CD154">
        <v>1127.27272727272</v>
      </c>
      <c r="CE154">
        <f t="shared" si="1447"/>
        <v>1.1272727272727199</v>
      </c>
      <c r="CF154">
        <v>4.6597938144329898E-4</v>
      </c>
      <c r="CG154">
        <f t="shared" si="1448"/>
        <v>13.625128112377164</v>
      </c>
      <c r="CH154">
        <f t="shared" si="1507"/>
        <v>68.547657804304563</v>
      </c>
      <c r="CI154">
        <f t="shared" si="1508"/>
        <v>2.4300700889575179E-2</v>
      </c>
      <c r="CJ154">
        <f t="shared" si="1509"/>
        <v>0.95300982450379645</v>
      </c>
      <c r="CK154">
        <f t="shared" si="1510"/>
        <v>0.84393913118893804</v>
      </c>
      <c r="CO154">
        <v>1526.5306122448901</v>
      </c>
      <c r="CP154">
        <f t="shared" si="1449"/>
        <v>1.5265306122448901</v>
      </c>
      <c r="CQ154">
        <v>5.3081081081081101E-4</v>
      </c>
      <c r="CR154">
        <f t="shared" si="1511"/>
        <v>9.2314923619271489</v>
      </c>
      <c r="CS154">
        <f>CR154+CS153</f>
        <v>38.580493537015272</v>
      </c>
      <c r="CT154">
        <f t="shared" si="1512"/>
        <v>6.1722401994729434E-2</v>
      </c>
      <c r="CU154">
        <f t="shared" si="1513"/>
        <v>0.9277323319971269</v>
      </c>
      <c r="CV154">
        <f t="shared" si="1514"/>
        <v>0.86441400605369378</v>
      </c>
      <c r="CZ154">
        <v>1520</v>
      </c>
      <c r="DA154">
        <f t="shared" si="1450"/>
        <v>1.52</v>
      </c>
      <c r="DB154">
        <v>4.6461538461538401E-4</v>
      </c>
      <c r="DC154">
        <f t="shared" si="1515"/>
        <v>8.969408969408958</v>
      </c>
      <c r="DD154">
        <f>DC154+DD153</f>
        <v>14.790614790614779</v>
      </c>
      <c r="DE154">
        <f t="shared" si="1516"/>
        <v>2.6631026999235887</v>
      </c>
      <c r="DF154">
        <f t="shared" si="1517"/>
        <v>6.9860683454126063E-2</v>
      </c>
      <c r="DG154">
        <f t="shared" si="1518"/>
        <v>7.7308593336128703E-2</v>
      </c>
      <c r="DK154">
        <v>1505.37634408602</v>
      </c>
      <c r="DL154">
        <f t="shared" si="1451"/>
        <v>1.5053763440860199</v>
      </c>
      <c r="DM154">
        <v>4.21875E-4</v>
      </c>
      <c r="DN154">
        <f t="shared" si="1519"/>
        <v>9.1117710583153357</v>
      </c>
      <c r="DO154">
        <f>DN154+DO153</f>
        <v>15.253779697624191</v>
      </c>
      <c r="DP154">
        <f t="shared" si="1520"/>
        <v>1.5879806178855478</v>
      </c>
      <c r="DQ154">
        <f t="shared" si="1521"/>
        <v>0.17691405592091183</v>
      </c>
      <c r="DR154">
        <f t="shared" si="1522"/>
        <v>0.17364944632990956</v>
      </c>
      <c r="DV154">
        <v>1312.0567375886501</v>
      </c>
      <c r="DW154">
        <f t="shared" si="1452"/>
        <v>1.31205673758865</v>
      </c>
      <c r="DX154">
        <v>5.3650793650793596E-4</v>
      </c>
      <c r="DY154">
        <f t="shared" si="1523"/>
        <v>14.1933316536491</v>
      </c>
      <c r="DZ154">
        <f t="shared" si="1524"/>
        <v>24.103468547912975</v>
      </c>
      <c r="EA154">
        <f t="shared" si="1525"/>
        <v>1.202790030918822</v>
      </c>
      <c r="EB154">
        <f t="shared" si="1526"/>
        <v>0.26112081397763082</v>
      </c>
      <c r="EC154">
        <f t="shared" si="1527"/>
        <v>0.25565491195992757</v>
      </c>
      <c r="EG154">
        <v>1566.52360515021</v>
      </c>
      <c r="EH154">
        <f t="shared" si="1453"/>
        <v>1.5665236051502101</v>
      </c>
      <c r="EI154">
        <v>4.1122448979591798E-4</v>
      </c>
      <c r="EJ154">
        <f t="shared" si="1528"/>
        <v>9.3248183627192276</v>
      </c>
      <c r="EK154">
        <f t="shared" si="1529"/>
        <v>15.47966125225598</v>
      </c>
      <c r="EL154">
        <f t="shared" si="1530"/>
        <v>2.3048240219122955</v>
      </c>
      <c r="EM154">
        <f t="shared" si="1531"/>
        <v>0.10366459222700347</v>
      </c>
      <c r="EN154">
        <f t="shared" si="1532"/>
        <v>0.11122690982607855</v>
      </c>
      <c r="ER154">
        <v>1356.58914728681</v>
      </c>
      <c r="ES154">
        <f t="shared" si="1454"/>
        <v>1.3565891472868099</v>
      </c>
      <c r="ET154">
        <v>4.6057142857142803E-4</v>
      </c>
      <c r="EU154">
        <f t="shared" si="1533"/>
        <v>11.372134038800693</v>
      </c>
      <c r="EV154">
        <f t="shared" si="1534"/>
        <v>18.708994708994673</v>
      </c>
      <c r="EW154">
        <f t="shared" si="1535"/>
        <v>2.2858173753959488</v>
      </c>
      <c r="EX154">
        <f t="shared" si="1536"/>
        <v>0.10354273010926655</v>
      </c>
      <c r="EY154">
        <f t="shared" si="1537"/>
        <v>0.11403635554667124</v>
      </c>
      <c r="FC154">
        <v>1769.18362739089</v>
      </c>
      <c r="FD154">
        <f t="shared" si="1455"/>
        <v>1.7691836273908901</v>
      </c>
      <c r="FE154">
        <v>3.2524271844660202E-4</v>
      </c>
      <c r="FF154">
        <f t="shared" si="1538"/>
        <v>7.1013693983974244</v>
      </c>
      <c r="FG154">
        <f>FF154+FG153</f>
        <v>11.256200449400094</v>
      </c>
      <c r="FH154">
        <f t="shared" si="1539"/>
        <v>2.9578833466582464</v>
      </c>
      <c r="FI154">
        <f t="shared" si="1540"/>
        <v>6.1409599692356785E-2</v>
      </c>
      <c r="FJ154">
        <f t="shared" si="1541"/>
        <v>6.5031186466686555E-2</v>
      </c>
      <c r="FN154">
        <v>1499.93492690121</v>
      </c>
      <c r="FO154">
        <f t="shared" si="1456"/>
        <v>1.4999349269012101</v>
      </c>
      <c r="FP154">
        <v>3.2808988764044899E-4</v>
      </c>
      <c r="FQ154">
        <f t="shared" si="1542"/>
        <v>7.8490403741734216</v>
      </c>
      <c r="FR154">
        <f t="shared" si="1543"/>
        <v>12.579968818880685</v>
      </c>
      <c r="FS154">
        <f t="shared" si="1544"/>
        <v>1.8504083199344235</v>
      </c>
      <c r="FT154">
        <f t="shared" si="1545"/>
        <v>0.13985645038460517</v>
      </c>
      <c r="FU154">
        <f t="shared" si="1546"/>
        <v>0.13928538032527157</v>
      </c>
      <c r="FY154">
        <v>1632.30240549827</v>
      </c>
      <c r="FZ154">
        <f t="shared" si="1457"/>
        <v>1.63230240549827</v>
      </c>
      <c r="GA154">
        <v>3.4794520547945198E-4</v>
      </c>
      <c r="GB154">
        <f t="shared" si="1547"/>
        <v>9.0610730593607283</v>
      </c>
      <c r="GC154">
        <f t="shared" si="1548"/>
        <v>15.125570776255712</v>
      </c>
      <c r="GD154">
        <f t="shared" si="1549"/>
        <v>1.4923517276174274</v>
      </c>
      <c r="GE154">
        <f t="shared" si="1550"/>
        <v>0.20329785527700719</v>
      </c>
      <c r="GF154">
        <f t="shared" si="1551"/>
        <v>0.1905839968473223</v>
      </c>
      <c r="GJ154">
        <v>963.35078534031402</v>
      </c>
      <c r="GK154">
        <f t="shared" si="1458"/>
        <v>0.96335078534031404</v>
      </c>
      <c r="GL154">
        <v>4.1569419037406101E-4</v>
      </c>
      <c r="GM154">
        <f t="shared" si="1552"/>
        <v>2.6784419482864754</v>
      </c>
      <c r="GN154">
        <f>GM154+GN153</f>
        <v>4.4373125903516932</v>
      </c>
      <c r="GO154">
        <f t="shared" si="1553"/>
        <v>2.8650099942251326</v>
      </c>
      <c r="GP154">
        <f t="shared" si="1554"/>
        <v>6.0357390958413575E-2</v>
      </c>
      <c r="GQ154">
        <f t="shared" si="1555"/>
        <v>6.2582187732296721E-2</v>
      </c>
      <c r="GU154">
        <v>1013.07189542483</v>
      </c>
      <c r="GV154">
        <f t="shared" si="1459"/>
        <v>1.0130718954248301</v>
      </c>
      <c r="GW154">
        <v>4.5555555555555502E-4</v>
      </c>
      <c r="GX154">
        <f t="shared" si="1556"/>
        <v>3.6040787623066062</v>
      </c>
      <c r="GY154">
        <f>GX154+GY153</f>
        <v>6.2412095639943672</v>
      </c>
      <c r="GZ154">
        <f t="shared" si="1557"/>
        <v>2.6598201547105802</v>
      </c>
      <c r="HA154">
        <f t="shared" si="1558"/>
        <v>9.3733826669762141E-2</v>
      </c>
      <c r="HB154">
        <f t="shared" si="1559"/>
        <v>9.3797609043912003E-2</v>
      </c>
      <c r="HF154">
        <v>1135.2881588943901</v>
      </c>
      <c r="HG154">
        <f t="shared" si="1460"/>
        <v>1.1352881588943902</v>
      </c>
      <c r="HH154">
        <v>4.81042654028436E-4</v>
      </c>
      <c r="HI154">
        <f t="shared" si="1560"/>
        <v>5.1229249630291367</v>
      </c>
      <c r="HJ154">
        <f>HI154+HJ153</f>
        <v>9.9682530068793493</v>
      </c>
      <c r="HK154">
        <f t="shared" si="1561"/>
        <v>2.7786745945337681</v>
      </c>
      <c r="HL154">
        <f t="shared" si="1562"/>
        <v>5.9250457420243624E-2</v>
      </c>
      <c r="HM154">
        <f t="shared" si="1563"/>
        <v>6.7444260646143617E-2</v>
      </c>
      <c r="HQ154">
        <v>954.84949832775897</v>
      </c>
      <c r="HR154">
        <f t="shared" si="1461"/>
        <v>0.95484949832775901</v>
      </c>
      <c r="HS154">
        <v>6.2021857923497202E-4</v>
      </c>
      <c r="HT154">
        <f t="shared" si="1564"/>
        <v>5.617921913360254</v>
      </c>
      <c r="HU154">
        <f>HT154+HU153</f>
        <v>8.983725350439526</v>
      </c>
      <c r="HV154">
        <f t="shared" si="1565"/>
        <v>2.269037398727018</v>
      </c>
      <c r="HW154">
        <f t="shared" si="1566"/>
        <v>0.10962517255122879</v>
      </c>
      <c r="HX154">
        <f t="shared" si="1567"/>
        <v>0.11373557627791255</v>
      </c>
      <c r="IB154">
        <v>1767.95721651135</v>
      </c>
      <c r="IC154">
        <f t="shared" si="1462"/>
        <v>1.76795721651135</v>
      </c>
      <c r="ID154">
        <v>1.6839273705447099E-4</v>
      </c>
      <c r="IE154">
        <f t="shared" si="1568"/>
        <v>2.3650665316639183</v>
      </c>
      <c r="IF154">
        <f>IE154+IF153</f>
        <v>3.6852291826109607</v>
      </c>
      <c r="IG154">
        <f t="shared" si="1569"/>
        <v>3.7617307276188083</v>
      </c>
      <c r="IH154">
        <f t="shared" si="1570"/>
        <v>3.0324130399538522E-2</v>
      </c>
      <c r="II154">
        <f t="shared" si="1571"/>
        <v>3.1202480217665814E-2</v>
      </c>
      <c r="IM154">
        <v>1771.30044843049</v>
      </c>
      <c r="IN154">
        <f t="shared" si="1463"/>
        <v>1.7713004484304899</v>
      </c>
      <c r="IO154">
        <v>3.1860465116278998E-4</v>
      </c>
      <c r="IP154">
        <f t="shared" si="1572"/>
        <v>8.8256136056174519</v>
      </c>
      <c r="IQ154">
        <f t="shared" si="1573"/>
        <v>12.884107453456135</v>
      </c>
      <c r="IR154">
        <f t="shared" si="1574"/>
        <v>2.1442960133490407</v>
      </c>
      <c r="IS154">
        <f t="shared" si="1575"/>
        <v>9.7573992504436324E-2</v>
      </c>
      <c r="IT154">
        <f t="shared" si="1576"/>
        <v>0.10252923020000244</v>
      </c>
      <c r="IX154">
        <v>1524.70164854065</v>
      </c>
      <c r="IY154">
        <f t="shared" si="1464"/>
        <v>1.5247016485406499</v>
      </c>
      <c r="IZ154">
        <v>3.4574898785425098E-4</v>
      </c>
      <c r="JA154">
        <f t="shared" si="1577"/>
        <v>8.0034487929224767</v>
      </c>
      <c r="JB154">
        <f>JA154+JB153</f>
        <v>12.14574898785424</v>
      </c>
      <c r="JC154">
        <f t="shared" si="1578"/>
        <v>2.2713160571262545</v>
      </c>
      <c r="JD154">
        <f t="shared" si="1579"/>
        <v>9.276092320778713E-2</v>
      </c>
      <c r="JE154">
        <f t="shared" si="1580"/>
        <v>9.4550769270069543E-2</v>
      </c>
      <c r="JI154">
        <v>1570.99236641221</v>
      </c>
      <c r="JJ154">
        <f t="shared" si="1465"/>
        <v>1.5709923664122101</v>
      </c>
      <c r="JK154">
        <v>3.3740458015267099E-4</v>
      </c>
      <c r="JL154">
        <f t="shared" si="1581"/>
        <v>8.0718799079586372</v>
      </c>
      <c r="JM154">
        <f>JL154+JM153</f>
        <v>13.422696227035292</v>
      </c>
      <c r="JN154">
        <f t="shared" si="1582"/>
        <v>1.7140586590637734</v>
      </c>
      <c r="JO154">
        <f t="shared" si="1583"/>
        <v>0.1302512613834603</v>
      </c>
      <c r="JP154">
        <f t="shared" si="1584"/>
        <v>0.13199109139540147</v>
      </c>
      <c r="JT154">
        <v>1666.6666666666599</v>
      </c>
      <c r="JU154">
        <f t="shared" si="1466"/>
        <v>1.6666666666666599</v>
      </c>
      <c r="JV154">
        <v>2.8951612903225799E-4</v>
      </c>
      <c r="JW154">
        <f t="shared" si="1585"/>
        <v>8.5151802656546476</v>
      </c>
      <c r="JX154">
        <f t="shared" si="1586"/>
        <v>12.23908918406072</v>
      </c>
      <c r="JY154">
        <f t="shared" si="1587"/>
        <v>1.9988627956288418</v>
      </c>
      <c r="JZ154">
        <f t="shared" si="1588"/>
        <v>0.12471886071111207</v>
      </c>
      <c r="KA154">
        <f t="shared" si="1589"/>
        <v>0.12565752240346595</v>
      </c>
      <c r="KE154">
        <v>1592.5925925925901</v>
      </c>
      <c r="KF154">
        <f t="shared" si="1467"/>
        <v>1.5925925925925901</v>
      </c>
      <c r="KG154">
        <v>3.1489361702127599E-4</v>
      </c>
      <c r="KH154">
        <f t="shared" si="1590"/>
        <v>7.4442935466022693</v>
      </c>
      <c r="KI154">
        <f>KH154+KI153</f>
        <v>11.951109099139851</v>
      </c>
      <c r="KJ154">
        <f t="shared" si="1591"/>
        <v>2.2043320638600248</v>
      </c>
      <c r="KK154">
        <f t="shared" si="1592"/>
        <v>9.1910971390073398E-2</v>
      </c>
      <c r="KL154">
        <f t="shared" si="1593"/>
        <v>9.5227754064126938E-2</v>
      </c>
      <c r="KP154">
        <v>1561.6045845272199</v>
      </c>
      <c r="KQ154">
        <f t="shared" si="1468"/>
        <v>1.56160458452722</v>
      </c>
      <c r="KR154">
        <v>2.9141742364201598E-4</v>
      </c>
      <c r="KS154">
        <f t="shared" si="1594"/>
        <v>5.8517554948195976</v>
      </c>
      <c r="KT154">
        <f>KS154+KT153</f>
        <v>9.190208373578411</v>
      </c>
      <c r="KU154">
        <f t="shared" si="1595"/>
        <v>2.1015396474122654</v>
      </c>
      <c r="KV154">
        <f t="shared" si="1596"/>
        <v>8.8122409747263611E-2</v>
      </c>
      <c r="KW154">
        <f t="shared" si="1597"/>
        <v>8.9205362852290415E-2</v>
      </c>
      <c r="LA154">
        <v>1910.1123595505601</v>
      </c>
      <c r="LB154">
        <f t="shared" si="1469"/>
        <v>1.91011235955056</v>
      </c>
      <c r="LC154">
        <v>1.49532710280373E-4</v>
      </c>
      <c r="LD154">
        <f t="shared" si="1598"/>
        <v>2.609645903671431</v>
      </c>
      <c r="LE154">
        <f>LD154+LE153</f>
        <v>4.061261437588672</v>
      </c>
      <c r="LF154">
        <f t="shared" si="1599"/>
        <v>3.7519553031366311</v>
      </c>
      <c r="LG154">
        <f t="shared" si="1600"/>
        <v>1.8849825130734885E-2</v>
      </c>
      <c r="LH154">
        <f t="shared" si="1601"/>
        <v>2.110251903804633E-2</v>
      </c>
      <c r="LL154">
        <v>2066.4206642066401</v>
      </c>
      <c r="LM154">
        <f t="shared" si="1470"/>
        <v>2.0664206642066403</v>
      </c>
      <c r="LN154">
        <v>1.19822207312982E-4</v>
      </c>
      <c r="LO154">
        <f t="shared" si="1602"/>
        <v>2.1207470320881772</v>
      </c>
      <c r="LP154">
        <f>LO154+LP153</f>
        <v>2.9710289057838239</v>
      </c>
      <c r="LQ154">
        <f t="shared" si="1603"/>
        <v>4.4319140307263964</v>
      </c>
      <c r="LR154">
        <f t="shared" si="1604"/>
        <v>1.0546685340281848E-2</v>
      </c>
      <c r="LS154">
        <f t="shared" si="1605"/>
        <v>1.2293033708979471E-2</v>
      </c>
      <c r="LW154">
        <v>1895.8333333333301</v>
      </c>
      <c r="LX154">
        <f t="shared" si="1471"/>
        <v>1.8958333333333302</v>
      </c>
      <c r="LY154">
        <v>1.8220338983050799E-4</v>
      </c>
      <c r="LZ154">
        <f t="shared" si="1606"/>
        <v>3.9015715167132337</v>
      </c>
      <c r="MA154">
        <f>LZ154+MA153</f>
        <v>5.7706964758828319</v>
      </c>
      <c r="MB154">
        <f t="shared" si="1607"/>
        <v>3.0952762708682613</v>
      </c>
      <c r="MC154">
        <f t="shared" si="1608"/>
        <v>6.4380363346219827E-2</v>
      </c>
      <c r="MD154">
        <f t="shared" si="1609"/>
        <v>6.3490142659927903E-2</v>
      </c>
      <c r="MH154">
        <v>2163.5531362117999</v>
      </c>
      <c r="MI154">
        <f t="shared" si="1472"/>
        <v>2.1635531362117999</v>
      </c>
      <c r="MJ154">
        <v>1.6384180790960401E-4</v>
      </c>
      <c r="MK154">
        <f t="shared" si="1610"/>
        <v>3.6818383799911012</v>
      </c>
      <c r="ML154">
        <f>MK154+ML153</f>
        <v>4.7990858884021996</v>
      </c>
      <c r="MM154">
        <f t="shared" si="1611"/>
        <v>3.302350804370469</v>
      </c>
      <c r="MN154">
        <f t="shared" si="1612"/>
        <v>4.5703560346592655E-2</v>
      </c>
      <c r="MO154">
        <f t="shared" si="1613"/>
        <v>4.6805358485337498E-2</v>
      </c>
      <c r="MS154">
        <v>1593.79604189065</v>
      </c>
      <c r="MT154">
        <f t="shared" si="1473"/>
        <v>1.5937960418906501</v>
      </c>
      <c r="MU154">
        <v>2.5787838967865199E-4</v>
      </c>
      <c r="MV154">
        <f t="shared" si="1614"/>
        <v>6.6981399916532984</v>
      </c>
      <c r="MW154">
        <f t="shared" si="1615"/>
        <v>9.7448364561015062</v>
      </c>
      <c r="MX154">
        <f t="shared" si="1616"/>
        <v>2.0894413904356464</v>
      </c>
      <c r="MY154">
        <f t="shared" si="1617"/>
        <v>9.8427804969651811E-2</v>
      </c>
      <c r="MZ154">
        <f t="shared" si="1618"/>
        <v>9.9165597011416751E-2</v>
      </c>
      <c r="ND154">
        <v>2076.3636363636301</v>
      </c>
      <c r="NE154">
        <f t="shared" si="1474"/>
        <v>2.07636363636363</v>
      </c>
      <c r="NF154">
        <v>1.4634146341463401E-4</v>
      </c>
      <c r="NG154">
        <f t="shared" si="1619"/>
        <v>3.16072275193594</v>
      </c>
      <c r="NH154">
        <f>NG154+NH153</f>
        <v>4.7937628404361865</v>
      </c>
      <c r="NI154">
        <f t="shared" si="1620"/>
        <v>3.393678093176959</v>
      </c>
      <c r="NJ154">
        <f t="shared" si="1621"/>
        <v>3.2006130485191499E-2</v>
      </c>
      <c r="NK154">
        <f t="shared" si="1622"/>
        <v>3.3270751759572864E-2</v>
      </c>
      <c r="NO154">
        <v>1747.3118279569801</v>
      </c>
      <c r="NP154">
        <f t="shared" si="1475"/>
        <v>1.7473118279569801</v>
      </c>
      <c r="NQ154">
        <v>2.3673469387755101E-4</v>
      </c>
      <c r="NR154">
        <f t="shared" si="1623"/>
        <v>5.0369083803734256</v>
      </c>
      <c r="NS154">
        <f t="shared" si="1624"/>
        <v>7.7116804168475923</v>
      </c>
      <c r="NT154">
        <f t="shared" si="1625"/>
        <v>2.4382493605095386</v>
      </c>
      <c r="NU154">
        <f t="shared" si="1626"/>
        <v>6.4294939299301801E-2</v>
      </c>
      <c r="NV154">
        <f t="shared" si="1627"/>
        <v>6.6661419698602176E-2</v>
      </c>
    </row>
    <row r="155" spans="1:403" x14ac:dyDescent="0.25">
      <c r="A155" s="4">
        <v>7.9042900000000002E-5</v>
      </c>
      <c r="B155" s="1">
        <v>0.99992000000000003</v>
      </c>
      <c r="E155">
        <v>1568.40032433684</v>
      </c>
      <c r="F155">
        <f t="shared" si="1440"/>
        <v>1.5684003243368401</v>
      </c>
      <c r="G155">
        <v>4.0898876404494298E-4</v>
      </c>
      <c r="H155">
        <f t="shared" si="1476"/>
        <v>11.220850065706687</v>
      </c>
      <c r="I155">
        <f>H155+I154</f>
        <v>20.838721550598155</v>
      </c>
      <c r="J155">
        <f t="shared" si="1477"/>
        <v>2.0211125032790136</v>
      </c>
      <c r="K155">
        <f t="shared" si="1478"/>
        <v>0.13632673074540161</v>
      </c>
      <c r="L155">
        <f t="shared" si="1479"/>
        <v>0.14654061135698335</v>
      </c>
      <c r="P155">
        <v>1265.7142857142801</v>
      </c>
      <c r="Q155">
        <f t="shared" si="1441"/>
        <v>1.26571428571428</v>
      </c>
      <c r="R155">
        <v>7.5799999999999999E-4</v>
      </c>
      <c r="S155">
        <f t="shared" si="1480"/>
        <v>19.749869723814488</v>
      </c>
      <c r="T155">
        <f t="shared" si="1481"/>
        <v>39.83845752996352</v>
      </c>
      <c r="U155">
        <f t="shared" si="1482"/>
        <v>1.0018973665036086</v>
      </c>
      <c r="V155">
        <f t="shared" si="1483"/>
        <v>0.39735922266231521</v>
      </c>
      <c r="W155">
        <f t="shared" si="1484"/>
        <v>0.40256030176106822</v>
      </c>
      <c r="AA155">
        <v>1205.9925093632901</v>
      </c>
      <c r="AB155">
        <f t="shared" si="1442"/>
        <v>1.2059925093632902</v>
      </c>
      <c r="AC155">
        <v>7.9705882352941102E-4</v>
      </c>
      <c r="AD155">
        <f t="shared" si="1485"/>
        <v>16.102198455139614</v>
      </c>
      <c r="AE155">
        <f t="shared" si="1486"/>
        <v>36.838978015448561</v>
      </c>
      <c r="AF155">
        <f t="shared" si="1487"/>
        <v>1.0491900015115128</v>
      </c>
      <c r="AG155">
        <f t="shared" si="1488"/>
        <v>0.36728268609451831</v>
      </c>
      <c r="AH155">
        <f t="shared" si="1489"/>
        <v>0.37024464324044182</v>
      </c>
      <c r="AL155">
        <v>640.81885856079202</v>
      </c>
      <c r="AM155">
        <f t="shared" si="1443"/>
        <v>0.64081885856079202</v>
      </c>
      <c r="AN155">
        <v>1.1784615384615299E-3</v>
      </c>
      <c r="AO155">
        <f t="shared" si="1490"/>
        <v>32.023411371237223</v>
      </c>
      <c r="AP155">
        <f t="shared" si="1491"/>
        <v>68.31103678929739</v>
      </c>
      <c r="AQ155">
        <f t="shared" si="1492"/>
        <v>0.85132972473145396</v>
      </c>
      <c r="AR155">
        <f t="shared" si="1493"/>
        <v>0.40967644257023683</v>
      </c>
      <c r="AS155">
        <f t="shared" si="1494"/>
        <v>0.49227485504743435</v>
      </c>
      <c r="AW155">
        <v>1234.1772151898699</v>
      </c>
      <c r="AX155">
        <f t="shared" si="1444"/>
        <v>1.23417721518987</v>
      </c>
      <c r="AY155">
        <v>6.0882352941176495E-4</v>
      </c>
      <c r="AZ155">
        <f t="shared" si="1495"/>
        <v>11.708144796380097</v>
      </c>
      <c r="BA155">
        <f>AZ155+BA154</f>
        <v>23.642533936651574</v>
      </c>
      <c r="BB155">
        <f t="shared" si="1496"/>
        <v>1.5771428236687122</v>
      </c>
      <c r="BC155">
        <f t="shared" si="1497"/>
        <v>0.20311999431543415</v>
      </c>
      <c r="BD155">
        <f t="shared" si="1498"/>
        <v>0.20730126074465383</v>
      </c>
      <c r="BH155">
        <v>1225.68093385213</v>
      </c>
      <c r="BI155">
        <f t="shared" si="1445"/>
        <v>1.22568093385213</v>
      </c>
      <c r="BJ155">
        <v>6.2191780821917804E-4</v>
      </c>
      <c r="BK155">
        <f t="shared" si="1499"/>
        <v>12.681589042213211</v>
      </c>
      <c r="BL155">
        <f>BK155+BL154</f>
        <v>28.324077728643591</v>
      </c>
      <c r="BM155">
        <f t="shared" si="1500"/>
        <v>1.3299987418481962</v>
      </c>
      <c r="BN155">
        <f t="shared" si="1501"/>
        <v>0.27425883281465308</v>
      </c>
      <c r="BO155">
        <f t="shared" si="1502"/>
        <v>0.28062911369554189</v>
      </c>
      <c r="BS155">
        <v>1305.2208835341301</v>
      </c>
      <c r="BT155">
        <f t="shared" si="1446"/>
        <v>1.3052208835341301</v>
      </c>
      <c r="BU155">
        <v>6.0270270270270201E-4</v>
      </c>
      <c r="BV155">
        <f t="shared" si="1503"/>
        <v>12.514071315616089</v>
      </c>
      <c r="BW155">
        <f>BV155+BW154</f>
        <v>25.982130130628917</v>
      </c>
      <c r="BX155">
        <f t="shared" si="1504"/>
        <v>1.5401512312844963</v>
      </c>
      <c r="BY155">
        <f t="shared" si="1505"/>
        <v>0.21438144647756235</v>
      </c>
      <c r="BZ155">
        <f t="shared" si="1506"/>
        <v>0.2686315976161423</v>
      </c>
      <c r="CD155">
        <v>690.90909090908997</v>
      </c>
      <c r="CE155">
        <f t="shared" si="1447"/>
        <v>0.69090909090908992</v>
      </c>
      <c r="CF155">
        <v>7.31958762886599E-5</v>
      </c>
      <c r="CG155">
        <f t="shared" si="1448"/>
        <v>2.140230300838009</v>
      </c>
      <c r="CH155">
        <f t="shared" si="1507"/>
        <v>70.687888105142576</v>
      </c>
      <c r="CI155">
        <f t="shared" si="1508"/>
        <v>8.2387069205458441E-4</v>
      </c>
      <c r="CJ155">
        <f t="shared" si="1509"/>
        <v>0.90961515148110894</v>
      </c>
      <c r="CK155">
        <f t="shared" si="1510"/>
        <v>0.80551092015967285</v>
      </c>
      <c r="CO155">
        <v>1395.9183673469299</v>
      </c>
      <c r="CP155">
        <f t="shared" si="1449"/>
        <v>1.39591836734693</v>
      </c>
      <c r="CQ155">
        <v>3.6216216216216197E-4</v>
      </c>
      <c r="CR155">
        <f t="shared" si="1511"/>
        <v>6.2984723854289042</v>
      </c>
      <c r="CS155">
        <f>CR155+CS154</f>
        <v>44.878965922444173</v>
      </c>
      <c r="CT155">
        <f t="shared" si="1512"/>
        <v>2.5121500869585856E-2</v>
      </c>
      <c r="CU155">
        <f t="shared" si="1513"/>
        <v>1.0360583341827958</v>
      </c>
      <c r="CV155">
        <f t="shared" si="1514"/>
        <v>0.96534668919897115</v>
      </c>
      <c r="CZ155">
        <v>1312</v>
      </c>
      <c r="DA155">
        <f t="shared" si="1450"/>
        <v>1.3120000000000001</v>
      </c>
      <c r="DB155">
        <v>6.7076923076923097E-4</v>
      </c>
      <c r="DC155">
        <f t="shared" si="1515"/>
        <v>12.949212949212955</v>
      </c>
      <c r="DD155">
        <f>DC155+DD154</f>
        <v>27.739827739827732</v>
      </c>
      <c r="DE155">
        <f t="shared" si="1516"/>
        <v>2.0524266834795681</v>
      </c>
      <c r="DF155">
        <f t="shared" si="1517"/>
        <v>0.13796937177902568</v>
      </c>
      <c r="DG155">
        <f t="shared" si="1518"/>
        <v>0.15267840977693567</v>
      </c>
      <c r="DK155">
        <v>1376.3440860215001</v>
      </c>
      <c r="DL155">
        <f t="shared" si="1451"/>
        <v>1.3763440860215002</v>
      </c>
      <c r="DM155">
        <v>6.09375E-4</v>
      </c>
      <c r="DN155">
        <f t="shared" si="1519"/>
        <v>13.161447084233263</v>
      </c>
      <c r="DO155">
        <f>DN155+DO154</f>
        <v>28.415226781857456</v>
      </c>
      <c r="DP155">
        <f t="shared" si="1520"/>
        <v>1.1454835233076468</v>
      </c>
      <c r="DQ155">
        <f t="shared" si="1521"/>
        <v>0.32700178561763854</v>
      </c>
      <c r="DR155">
        <f t="shared" si="1522"/>
        <v>0.32096759483474535</v>
      </c>
      <c r="DV155">
        <v>1205.67375886524</v>
      </c>
      <c r="DW155">
        <f t="shared" si="1452"/>
        <v>1.20567375886524</v>
      </c>
      <c r="DX155">
        <v>7.5873015873015803E-4</v>
      </c>
      <c r="DY155">
        <f t="shared" si="1523"/>
        <v>20.072226421432752</v>
      </c>
      <c r="DZ155">
        <f t="shared" si="1524"/>
        <v>44.175694969345727</v>
      </c>
      <c r="EA155">
        <f t="shared" si="1525"/>
        <v>0.84660338834057403</v>
      </c>
      <c r="EB155">
        <f t="shared" si="1526"/>
        <v>0.47684101326060863</v>
      </c>
      <c r="EC155">
        <f t="shared" si="1527"/>
        <v>0.46685955595430562</v>
      </c>
      <c r="EG155">
        <v>1351.9313304720999</v>
      </c>
      <c r="EH155">
        <f t="shared" si="1453"/>
        <v>1.3519313304720999</v>
      </c>
      <c r="EI155">
        <v>6.13265306122449E-4</v>
      </c>
      <c r="EJ155">
        <f t="shared" si="1528"/>
        <v>13.906242769216531</v>
      </c>
      <c r="EK155">
        <f t="shared" si="1529"/>
        <v>29.385904021472513</v>
      </c>
      <c r="EL155">
        <f t="shared" si="1530"/>
        <v>1.7045195999438807</v>
      </c>
      <c r="EM155">
        <f t="shared" si="1531"/>
        <v>0.2024084635468302</v>
      </c>
      <c r="EN155">
        <f t="shared" si="1532"/>
        <v>0.21717413283852127</v>
      </c>
      <c r="ER155">
        <v>1085.27131782945</v>
      </c>
      <c r="ES155">
        <f t="shared" si="1454"/>
        <v>1.08527131782945</v>
      </c>
      <c r="ET155">
        <v>7.4857142857142798E-4</v>
      </c>
      <c r="EU155">
        <f t="shared" si="1533"/>
        <v>18.483245149911806</v>
      </c>
      <c r="EV155">
        <f t="shared" si="1534"/>
        <v>37.192239858906476</v>
      </c>
      <c r="EW155">
        <f t="shared" si="1535"/>
        <v>1.5296902769372074</v>
      </c>
      <c r="EX155">
        <f t="shared" si="1536"/>
        <v>0.2191559203589466</v>
      </c>
      <c r="EY155">
        <f t="shared" si="1537"/>
        <v>0.24136646221166391</v>
      </c>
      <c r="FC155">
        <v>1428.4424087991399</v>
      </c>
      <c r="FD155">
        <f t="shared" si="1455"/>
        <v>1.4284424087991399</v>
      </c>
      <c r="FE155">
        <v>5.4077669902912601E-4</v>
      </c>
      <c r="FF155">
        <f t="shared" si="1538"/>
        <v>11.807351507186159</v>
      </c>
      <c r="FG155">
        <f>FF155+FG154</f>
        <v>23.063551956586252</v>
      </c>
      <c r="FH155">
        <f t="shared" si="1539"/>
        <v>1.9611038566763948</v>
      </c>
      <c r="FI155">
        <f t="shared" si="1540"/>
        <v>0.13336510418875808</v>
      </c>
      <c r="FJ155">
        <f t="shared" si="1541"/>
        <v>0.14123021485397599</v>
      </c>
      <c r="FN155">
        <v>1292.35174178994</v>
      </c>
      <c r="FO155">
        <f t="shared" si="1456"/>
        <v>1.2923517417899399</v>
      </c>
      <c r="FP155">
        <v>5.5393258426966198E-4</v>
      </c>
      <c r="FQ155">
        <f t="shared" si="1542"/>
        <v>13.251975700231149</v>
      </c>
      <c r="FR155">
        <f t="shared" si="1543"/>
        <v>25.831944519111836</v>
      </c>
      <c r="FS155">
        <f t="shared" si="1544"/>
        <v>1.1809245209939363</v>
      </c>
      <c r="FT155">
        <f t="shared" si="1545"/>
        <v>0.28453110078172894</v>
      </c>
      <c r="FU155">
        <f t="shared" si="1546"/>
        <v>0.2833692867062334</v>
      </c>
      <c r="FY155">
        <v>1547.0978675328199</v>
      </c>
      <c r="FZ155">
        <f t="shared" si="1457"/>
        <v>1.54709786753282</v>
      </c>
      <c r="GA155">
        <v>5.5616438356164398E-4</v>
      </c>
      <c r="GB155">
        <f t="shared" si="1547"/>
        <v>14.48344748858448</v>
      </c>
      <c r="GC155">
        <f t="shared" si="1548"/>
        <v>29.609018264840191</v>
      </c>
      <c r="GD155">
        <f t="shared" si="1549"/>
        <v>0.96439688664793521</v>
      </c>
      <c r="GE155">
        <f t="shared" si="1550"/>
        <v>0.39412214702333409</v>
      </c>
      <c r="GF155">
        <f t="shared" si="1551"/>
        <v>0.36947450293269407</v>
      </c>
      <c r="GJ155">
        <v>884.81675392670104</v>
      </c>
      <c r="GK155">
        <f t="shared" si="1458"/>
        <v>0.88481675392670101</v>
      </c>
      <c r="GL155">
        <v>6.6362833533085302E-4</v>
      </c>
      <c r="GM155">
        <f t="shared" si="1552"/>
        <v>4.2759557688843621</v>
      </c>
      <c r="GN155">
        <f>GM155+GN154</f>
        <v>8.7132683592360554</v>
      </c>
      <c r="GO155">
        <f t="shared" si="1553"/>
        <v>2.1910152172087729</v>
      </c>
      <c r="GP155">
        <f t="shared" si="1554"/>
        <v>0.1157214535768599</v>
      </c>
      <c r="GQ155">
        <f t="shared" si="1555"/>
        <v>0.11998699111085064</v>
      </c>
      <c r="GU155">
        <v>888.888888888888</v>
      </c>
      <c r="GV155">
        <f t="shared" si="1459"/>
        <v>0.88888888888888795</v>
      </c>
      <c r="GW155">
        <v>7.7777777777777795E-4</v>
      </c>
      <c r="GX155">
        <f t="shared" si="1556"/>
        <v>6.1533052039381166</v>
      </c>
      <c r="GY155">
        <f>GX155+GY154</f>
        <v>12.394514767932485</v>
      </c>
      <c r="GZ155">
        <f t="shared" si="1557"/>
        <v>1.6867199655927116</v>
      </c>
      <c r="HA155">
        <f t="shared" si="1558"/>
        <v>0.17875217978756888</v>
      </c>
      <c r="HB155">
        <f t="shared" si="1559"/>
        <v>0.17887381398107602</v>
      </c>
      <c r="HF155">
        <v>1027.38685286349</v>
      </c>
      <c r="HG155">
        <f t="shared" si="1460"/>
        <v>1.02738685286349</v>
      </c>
      <c r="HH155">
        <v>7.51184834123222E-4</v>
      </c>
      <c r="HI155">
        <f t="shared" si="1560"/>
        <v>7.9998384890651968</v>
      </c>
      <c r="HJ155">
        <f>HI155+HJ154</f>
        <v>17.968091495944545</v>
      </c>
      <c r="HK155">
        <f t="shared" si="1561"/>
        <v>2.2527494859383479</v>
      </c>
      <c r="HL155">
        <f t="shared" si="1562"/>
        <v>0.10968694920856152</v>
      </c>
      <c r="HM155">
        <f t="shared" si="1563"/>
        <v>0.12485566380412462</v>
      </c>
      <c r="HQ155">
        <v>844.48160535116995</v>
      </c>
      <c r="HR155">
        <f t="shared" si="1461"/>
        <v>0.8444816053511699</v>
      </c>
      <c r="HS155">
        <v>8.6612021857923496E-4</v>
      </c>
      <c r="HT155">
        <f t="shared" si="1564"/>
        <v>7.8452918349568384</v>
      </c>
      <c r="HU155">
        <f>HT155+HU154</f>
        <v>16.829017185396363</v>
      </c>
      <c r="HV155">
        <f t="shared" si="1565"/>
        <v>1.5627411690302953</v>
      </c>
      <c r="HW155">
        <f t="shared" si="1566"/>
        <v>0.2006459618400048</v>
      </c>
      <c r="HX155">
        <f t="shared" si="1567"/>
        <v>0.2081691966053211</v>
      </c>
      <c r="IB155">
        <v>1530.6305440804399</v>
      </c>
      <c r="IC155">
        <f t="shared" si="1462"/>
        <v>1.53063054408044</v>
      </c>
      <c r="ID155">
        <v>3.5845902584301999E-4</v>
      </c>
      <c r="IE155">
        <f t="shared" si="1568"/>
        <v>5.034536879817697</v>
      </c>
      <c r="IF155">
        <f>IE155+IF154</f>
        <v>8.7197660624286577</v>
      </c>
      <c r="IG155">
        <f t="shared" si="1569"/>
        <v>2.6212512908434409</v>
      </c>
      <c r="IH155">
        <f t="shared" si="1570"/>
        <v>7.2635646189488368E-2</v>
      </c>
      <c r="II155">
        <f t="shared" si="1571"/>
        <v>7.473956494262321E-2</v>
      </c>
      <c r="IM155">
        <v>1591.9282511210699</v>
      </c>
      <c r="IN155">
        <f t="shared" si="1463"/>
        <v>1.5919282511210699</v>
      </c>
      <c r="IO155">
        <v>4.9302325581395301E-4</v>
      </c>
      <c r="IP155">
        <f t="shared" si="1572"/>
        <v>13.657153900663518</v>
      </c>
      <c r="IQ155">
        <f t="shared" si="1573"/>
        <v>26.541261354119655</v>
      </c>
      <c r="IR155">
        <f t="shared" si="1574"/>
        <v>1.6806267338069176</v>
      </c>
      <c r="IS155">
        <f t="shared" si="1575"/>
        <v>0.20398591576197639</v>
      </c>
      <c r="IT155">
        <f t="shared" si="1576"/>
        <v>0.21434522025699707</v>
      </c>
      <c r="IX155">
        <v>1308.5126088222</v>
      </c>
      <c r="IY155">
        <f t="shared" si="1464"/>
        <v>1.3085126088222001</v>
      </c>
      <c r="IZ155">
        <v>5.3036437246963496E-4</v>
      </c>
      <c r="JA155">
        <f t="shared" si="1577"/>
        <v>12.276953066426735</v>
      </c>
      <c r="JB155">
        <f>JA155+JB154</f>
        <v>24.422702054280975</v>
      </c>
      <c r="JC155">
        <f t="shared" si="1578"/>
        <v>1.7033334540485847</v>
      </c>
      <c r="JD155">
        <f t="shared" si="1579"/>
        <v>0.18936894558555811</v>
      </c>
      <c r="JE155">
        <f t="shared" si="1580"/>
        <v>0.19302286848599806</v>
      </c>
      <c r="JI155">
        <v>1433.28244274809</v>
      </c>
      <c r="JJ155">
        <f t="shared" si="1465"/>
        <v>1.4332824427480901</v>
      </c>
      <c r="JK155">
        <v>5.0458015267175504E-4</v>
      </c>
      <c r="JL155">
        <f t="shared" si="1581"/>
        <v>12.071295518463041</v>
      </c>
      <c r="JM155">
        <f>JL155+JM154</f>
        <v>25.493991745498334</v>
      </c>
      <c r="JN155">
        <f t="shared" si="1582"/>
        <v>1.3868510636568272</v>
      </c>
      <c r="JO155">
        <f t="shared" si="1583"/>
        <v>0.24754770995466033</v>
      </c>
      <c r="JP155">
        <f t="shared" si="1584"/>
        <v>0.25085432618694747</v>
      </c>
      <c r="JT155">
        <v>1403.5087719298201</v>
      </c>
      <c r="JU155">
        <f t="shared" si="1466"/>
        <v>1.40350877192982</v>
      </c>
      <c r="JV155">
        <v>4.6612903225806403E-4</v>
      </c>
      <c r="JW155">
        <f t="shared" si="1585"/>
        <v>13.709677419354826</v>
      </c>
      <c r="JX155">
        <f t="shared" si="1586"/>
        <v>25.948766603415546</v>
      </c>
      <c r="JY155">
        <f t="shared" si="1587"/>
        <v>1.2750917598603495</v>
      </c>
      <c r="JZ155">
        <f t="shared" si="1588"/>
        <v>0.26396929903923932</v>
      </c>
      <c r="KA155">
        <f t="shared" si="1589"/>
        <v>0.26595599028668082</v>
      </c>
      <c r="KE155">
        <v>1370.37037037037</v>
      </c>
      <c r="KF155">
        <f t="shared" si="1467"/>
        <v>1.37037037037037</v>
      </c>
      <c r="KG155">
        <v>4.9872340425531896E-4</v>
      </c>
      <c r="KH155">
        <f t="shared" si="1590"/>
        <v>11.790151400834963</v>
      </c>
      <c r="KI155">
        <f>KH155+KI154</f>
        <v>23.741260499974814</v>
      </c>
      <c r="KJ155">
        <f t="shared" si="1591"/>
        <v>1.6884718952734219</v>
      </c>
      <c r="KK155">
        <f t="shared" si="1592"/>
        <v>0.18523733519697319</v>
      </c>
      <c r="KL155">
        <f t="shared" si="1593"/>
        <v>0.19192197767955199</v>
      </c>
      <c r="KP155">
        <v>1446.99140401146</v>
      </c>
      <c r="KQ155">
        <f t="shared" si="1468"/>
        <v>1.44699140401146</v>
      </c>
      <c r="KR155">
        <v>4.0889349509236101E-4</v>
      </c>
      <c r="KS155">
        <f t="shared" si="1594"/>
        <v>8.2107127528586545</v>
      </c>
      <c r="KT155">
        <f>KS155+KT154</f>
        <v>17.400921126437066</v>
      </c>
      <c r="KU155">
        <f t="shared" si="1595"/>
        <v>1.7085357499892315</v>
      </c>
      <c r="KV155">
        <f t="shared" si="1596"/>
        <v>0.16702958646776722</v>
      </c>
      <c r="KW155">
        <f t="shared" si="1597"/>
        <v>0.16908224492110949</v>
      </c>
      <c r="LA155">
        <v>1617.97752808988</v>
      </c>
      <c r="LB155">
        <f t="shared" si="1469"/>
        <v>1.61797752808988</v>
      </c>
      <c r="LC155">
        <v>2.7289719626168201E-4</v>
      </c>
      <c r="LD155">
        <f t="shared" si="1598"/>
        <v>4.7626037742003842</v>
      </c>
      <c r="LE155">
        <f>LD155+LE154</f>
        <v>8.8238652117890553</v>
      </c>
      <c r="LF155">
        <f t="shared" si="1599"/>
        <v>2.8554560484679965</v>
      </c>
      <c r="LG155">
        <f t="shared" si="1600"/>
        <v>4.3088729716391369E-2</v>
      </c>
      <c r="LH155">
        <f t="shared" si="1601"/>
        <v>4.8238152495260422E-2</v>
      </c>
      <c r="LL155">
        <v>1690.036900369</v>
      </c>
      <c r="LM155">
        <f t="shared" si="1470"/>
        <v>1.6900369003690001</v>
      </c>
      <c r="LN155">
        <v>2.6999329084199898E-4</v>
      </c>
      <c r="LO155">
        <f t="shared" si="1602"/>
        <v>4.778642315787593</v>
      </c>
      <c r="LP155">
        <f>LO155+LP154</f>
        <v>7.7496712215714165</v>
      </c>
      <c r="LQ155">
        <f t="shared" si="1603"/>
        <v>3.2984849204216506</v>
      </c>
      <c r="LR155">
        <f t="shared" si="1604"/>
        <v>2.9712344796099632E-2</v>
      </c>
      <c r="LS155">
        <f t="shared" si="1605"/>
        <v>3.4632194321397337E-2</v>
      </c>
      <c r="LW155">
        <v>1624.99999999999</v>
      </c>
      <c r="LX155">
        <f t="shared" si="1471"/>
        <v>1.62499999999999</v>
      </c>
      <c r="LY155">
        <v>2.8389830508474499E-4</v>
      </c>
      <c r="LZ155">
        <f t="shared" si="1606"/>
        <v>6.0791928283671313</v>
      </c>
      <c r="MA155">
        <f>LZ155+MA154</f>
        <v>11.849889304249963</v>
      </c>
      <c r="MB155">
        <f t="shared" si="1607"/>
        <v>1.8385955987231222</v>
      </c>
      <c r="MC155">
        <f t="shared" si="1608"/>
        <v>0.13114696712074181</v>
      </c>
      <c r="MD155">
        <f t="shared" si="1609"/>
        <v>0.12933352996370864</v>
      </c>
      <c r="MH155">
        <v>1807.62093282197</v>
      </c>
      <c r="MI155">
        <f t="shared" si="1472"/>
        <v>1.8076209328219699</v>
      </c>
      <c r="MJ155">
        <v>2.6553672316384101E-4</v>
      </c>
      <c r="MK155">
        <f t="shared" si="1610"/>
        <v>5.9671173744683372</v>
      </c>
      <c r="ML155">
        <f>MK155+ML154</f>
        <v>10.766203262870537</v>
      </c>
      <c r="MM155">
        <f t="shared" si="1611"/>
        <v>2.1226244606586673</v>
      </c>
      <c r="MN155">
        <f t="shared" si="1612"/>
        <v>0.10273365700823615</v>
      </c>
      <c r="MO155">
        <f t="shared" si="1613"/>
        <v>0.1052103076503248</v>
      </c>
      <c r="MS155">
        <v>1405.8455779874901</v>
      </c>
      <c r="MT155">
        <f t="shared" si="1473"/>
        <v>1.4058455779874901</v>
      </c>
      <c r="MU155">
        <v>4.9500657030223305E-4</v>
      </c>
      <c r="MV155">
        <f t="shared" si="1614"/>
        <v>12.857313514343716</v>
      </c>
      <c r="MW155">
        <f t="shared" si="1615"/>
        <v>22.602149970445222</v>
      </c>
      <c r="MX155">
        <f t="shared" si="1616"/>
        <v>1.4489984290025892</v>
      </c>
      <c r="MY155">
        <f t="shared" si="1617"/>
        <v>0.22808132824594157</v>
      </c>
      <c r="MZ155">
        <f t="shared" si="1618"/>
        <v>0.22979097308569918</v>
      </c>
      <c r="ND155">
        <v>1886.11973392461</v>
      </c>
      <c r="NE155">
        <f t="shared" si="1474"/>
        <v>1.8861197339246101</v>
      </c>
      <c r="NF155">
        <v>2.5853658536585298E-4</v>
      </c>
      <c r="NG155">
        <f t="shared" si="1619"/>
        <v>5.5839435284201517</v>
      </c>
      <c r="NH155">
        <f>NG155+NH154</f>
        <v>10.377706368856337</v>
      </c>
      <c r="NI155">
        <f t="shared" si="1620"/>
        <v>2.7924926817645064</v>
      </c>
      <c r="NJ155">
        <f t="shared" si="1621"/>
        <v>7.0422441480396683E-2</v>
      </c>
      <c r="NK155">
        <f t="shared" si="1622"/>
        <v>7.3204962089415362E-2</v>
      </c>
      <c r="NO155">
        <v>1532.2580645161199</v>
      </c>
      <c r="NP155">
        <f t="shared" si="1475"/>
        <v>1.5322580645161199</v>
      </c>
      <c r="NQ155">
        <v>4.1551020408163198E-4</v>
      </c>
      <c r="NR155">
        <f t="shared" si="1623"/>
        <v>8.8406426400347229</v>
      </c>
      <c r="NS155">
        <f t="shared" si="1624"/>
        <v>16.552323056882315</v>
      </c>
      <c r="NT155">
        <f t="shared" si="1625"/>
        <v>1.8355274339271577</v>
      </c>
      <c r="NU155">
        <f t="shared" si="1626"/>
        <v>0.13927700405417812</v>
      </c>
      <c r="NV155">
        <f t="shared" si="1627"/>
        <v>0.14440332198463257</v>
      </c>
    </row>
    <row r="156" spans="1:403" x14ac:dyDescent="0.25">
      <c r="A156" s="4">
        <v>8.0070100000000004E-5</v>
      </c>
      <c r="B156" s="1">
        <v>0.99992000000000003</v>
      </c>
      <c r="E156">
        <v>1296.7682149889899</v>
      </c>
      <c r="F156">
        <f t="shared" si="1440"/>
        <v>1.2967682149889899</v>
      </c>
      <c r="G156">
        <v>6.2471910112359499E-4</v>
      </c>
      <c r="H156">
        <f t="shared" si="1476"/>
        <v>17.139540210255291</v>
      </c>
      <c r="I156">
        <f t="shared" ref="I156:I161" si="1628">H156+I155</f>
        <v>37.978261760853442</v>
      </c>
      <c r="J156">
        <f t="shared" si="1477"/>
        <v>1.4829500896879031</v>
      </c>
      <c r="K156">
        <f t="shared" si="1478"/>
        <v>0.2566662129608912</v>
      </c>
      <c r="L156">
        <f t="shared" si="1479"/>
        <v>0.27589617646016468</v>
      </c>
      <c r="P156">
        <v>906.03174603174705</v>
      </c>
      <c r="Q156">
        <f t="shared" si="1441"/>
        <v>0.90603174603174708</v>
      </c>
      <c r="R156">
        <v>1.16E-3</v>
      </c>
      <c r="S156">
        <f t="shared" si="1480"/>
        <v>30.224075039082859</v>
      </c>
      <c r="T156">
        <f t="shared" si="1481"/>
        <v>70.062532569046382</v>
      </c>
      <c r="U156">
        <f t="shared" si="1482"/>
        <v>0.32603753639701372</v>
      </c>
      <c r="V156">
        <f t="shared" si="1483"/>
        <v>0.69722354904065786</v>
      </c>
      <c r="W156">
        <f t="shared" si="1484"/>
        <v>0.70634958568774353</v>
      </c>
      <c r="AA156">
        <v>1011.23595505618</v>
      </c>
      <c r="AB156">
        <f t="shared" si="1442"/>
        <v>1.01123595505618</v>
      </c>
      <c r="AC156">
        <v>1.1235294117647001E-3</v>
      </c>
      <c r="AD156">
        <f t="shared" si="1485"/>
        <v>22.697563874034341</v>
      </c>
      <c r="AE156">
        <f t="shared" si="1486"/>
        <v>59.536541889482905</v>
      </c>
      <c r="AF156">
        <f t="shared" si="1487"/>
        <v>0.55681641831990059</v>
      </c>
      <c r="AG156">
        <f t="shared" si="1488"/>
        <v>0.59324489266957614</v>
      </c>
      <c r="AH156">
        <f t="shared" si="1489"/>
        <v>0.5980291256749759</v>
      </c>
      <c r="AL156">
        <v>482.940446650122</v>
      </c>
      <c r="AM156">
        <f t="shared" si="1443"/>
        <v>0.48294044665012198</v>
      </c>
      <c r="AN156">
        <v>7.4461538461538404E-4</v>
      </c>
      <c r="AO156">
        <f t="shared" si="1490"/>
        <v>20.234113712374565</v>
      </c>
      <c r="AP156">
        <f t="shared" si="1491"/>
        <v>88.545150501671955</v>
      </c>
      <c r="AQ156">
        <f t="shared" si="1492"/>
        <v>0.55571549550678911</v>
      </c>
      <c r="AR156">
        <f t="shared" si="1493"/>
        <v>0.58083892848898555</v>
      </c>
      <c r="AS156">
        <f t="shared" si="1494"/>
        <v>0.69794689080468886</v>
      </c>
      <c r="AW156">
        <v>1044.30379746835</v>
      </c>
      <c r="AX156">
        <f t="shared" si="1444"/>
        <v>1.04430379746835</v>
      </c>
      <c r="AY156">
        <v>8.9705882352941204E-4</v>
      </c>
      <c r="AZ156">
        <f t="shared" si="1495"/>
        <v>17.251131221719465</v>
      </c>
      <c r="BA156">
        <f t="shared" ref="BA156:BA161" si="1629">AZ156+BA155</f>
        <v>40.893665158371036</v>
      </c>
      <c r="BB156">
        <f t="shared" si="1496"/>
        <v>1.0888138696920793</v>
      </c>
      <c r="BC156">
        <f t="shared" si="1497"/>
        <v>0.35510593750401392</v>
      </c>
      <c r="BD156">
        <f t="shared" si="1498"/>
        <v>0.36241586551137844</v>
      </c>
      <c r="BH156">
        <v>1031.1284046692599</v>
      </c>
      <c r="BI156">
        <f t="shared" si="1445"/>
        <v>1.0311284046692599</v>
      </c>
      <c r="BJ156">
        <v>8.7397260273972596E-4</v>
      </c>
      <c r="BK156">
        <f t="shared" si="1499"/>
        <v>17.821263896326055</v>
      </c>
      <c r="BL156">
        <f t="shared" ref="BL156:BL161" si="1630">BK156+BL155</f>
        <v>46.145341624969646</v>
      </c>
      <c r="BM156">
        <f t="shared" si="1500"/>
        <v>0.8822112984713828</v>
      </c>
      <c r="BN156">
        <f t="shared" si="1501"/>
        <v>0.44718787463978976</v>
      </c>
      <c r="BO156">
        <f t="shared" si="1502"/>
        <v>0.45757482312472098</v>
      </c>
      <c r="BS156">
        <v>1144.57831325301</v>
      </c>
      <c r="BT156">
        <f t="shared" si="1446"/>
        <v>1.1445783132530101</v>
      </c>
      <c r="BU156">
        <v>8.2972972972972898E-4</v>
      </c>
      <c r="BV156">
        <f t="shared" si="1503"/>
        <v>17.227891900870585</v>
      </c>
      <c r="BW156">
        <f t="shared" ref="BW156:BW161" si="1631">BV156+BW155</f>
        <v>43.210022031499506</v>
      </c>
      <c r="BX156">
        <f t="shared" si="1504"/>
        <v>1.1545716682764464</v>
      </c>
      <c r="BY156">
        <f t="shared" si="1505"/>
        <v>0.36058050456901042</v>
      </c>
      <c r="BZ156">
        <f t="shared" si="1506"/>
        <v>0.45182695892363939</v>
      </c>
      <c r="CD156">
        <v>618.18181818181597</v>
      </c>
      <c r="CE156">
        <f t="shared" si="1447"/>
        <v>0.61818181818181595</v>
      </c>
      <c r="CF156">
        <v>3.0824742268041198E-4</v>
      </c>
      <c r="CG156">
        <f t="shared" si="1448"/>
        <v>9.0130825345149717</v>
      </c>
      <c r="CH156">
        <f t="shared" si="1507"/>
        <v>79.700970639657555</v>
      </c>
      <c r="CI156">
        <f t="shared" si="1508"/>
        <v>3.8188166188048367E-4</v>
      </c>
      <c r="CJ156">
        <f t="shared" si="1509"/>
        <v>1.0077299130673516</v>
      </c>
      <c r="CK156">
        <f t="shared" si="1510"/>
        <v>0.89239657917480042</v>
      </c>
      <c r="CO156">
        <v>1232.6530612244801</v>
      </c>
      <c r="CP156">
        <f t="shared" si="1449"/>
        <v>1.2326530612244802</v>
      </c>
      <c r="CQ156">
        <v>2.48648648648648E-4</v>
      </c>
      <c r="CR156">
        <f t="shared" si="1511"/>
        <v>4.324324324324313</v>
      </c>
      <c r="CS156">
        <f t="shared" ref="CS156:CS162" si="1632">CR156+CS155</f>
        <v>49.203290246768489</v>
      </c>
      <c r="CT156">
        <f t="shared" si="1512"/>
        <v>7.1970247031749078E-3</v>
      </c>
      <c r="CU156">
        <f t="shared" si="1513"/>
        <v>1.0732546378125436</v>
      </c>
      <c r="CV156">
        <f t="shared" si="1514"/>
        <v>1.0000043212788665</v>
      </c>
      <c r="CZ156">
        <v>1072</v>
      </c>
      <c r="DA156">
        <f t="shared" si="1450"/>
        <v>1.0720000000000001</v>
      </c>
      <c r="DB156">
        <v>8.3692307692307701E-4</v>
      </c>
      <c r="DC156">
        <f t="shared" si="1515"/>
        <v>16.156816156816159</v>
      </c>
      <c r="DD156">
        <f t="shared" ref="DD156:DD161" si="1633">DC156+DD155</f>
        <v>43.896643896643894</v>
      </c>
      <c r="DE156">
        <f t="shared" si="1516"/>
        <v>1.4353887375545757</v>
      </c>
      <c r="DF156">
        <f t="shared" si="1517"/>
        <v>0.23437249919271164</v>
      </c>
      <c r="DG156">
        <f t="shared" si="1518"/>
        <v>0.25935916073823301</v>
      </c>
      <c r="DK156">
        <v>1225.8064516129</v>
      </c>
      <c r="DL156">
        <f t="shared" si="1451"/>
        <v>1.2258064516128999</v>
      </c>
      <c r="DM156">
        <v>8.1875000000000003E-4</v>
      </c>
      <c r="DN156">
        <f t="shared" si="1519"/>
        <v>17.683585313174948</v>
      </c>
      <c r="DO156">
        <f t="shared" ref="DO156:DO161" si="1634">DN156+DO155</f>
        <v>46.0988120950324</v>
      </c>
      <c r="DP156">
        <f t="shared" si="1520"/>
        <v>0.75097709379322908</v>
      </c>
      <c r="DQ156">
        <f t="shared" si="1521"/>
        <v>0.52518484662081899</v>
      </c>
      <c r="DR156">
        <f t="shared" si="1522"/>
        <v>0.51549356755086284</v>
      </c>
      <c r="DV156">
        <v>886.52482269503605</v>
      </c>
      <c r="DW156">
        <f t="shared" si="1452"/>
        <v>0.88652482269503607</v>
      </c>
      <c r="DX156">
        <v>1.07936507936507E-3</v>
      </c>
      <c r="DY156">
        <f t="shared" si="1523"/>
        <v>28.554631729234657</v>
      </c>
      <c r="DZ156">
        <f t="shared" si="1524"/>
        <v>72.730326698580384</v>
      </c>
      <c r="EA156">
        <f t="shared" si="1525"/>
        <v>0.23609833036013181</v>
      </c>
      <c r="EB156">
        <f t="shared" si="1526"/>
        <v>0.77480120011891318</v>
      </c>
      <c r="EC156">
        <f t="shared" si="1527"/>
        <v>0.75858270195119659</v>
      </c>
      <c r="EG156">
        <v>1051.5021459227401</v>
      </c>
      <c r="EH156">
        <f t="shared" si="1453"/>
        <v>1.0515021459227401</v>
      </c>
      <c r="EI156">
        <v>8.7653061224489805E-4</v>
      </c>
      <c r="EJ156">
        <f t="shared" si="1528"/>
        <v>19.875977601925126</v>
      </c>
      <c r="EK156">
        <f t="shared" si="1529"/>
        <v>49.261881623397642</v>
      </c>
      <c r="EL156">
        <f t="shared" si="1530"/>
        <v>1.0187652577066908</v>
      </c>
      <c r="EM156">
        <f t="shared" si="1531"/>
        <v>0.35599770838993283</v>
      </c>
      <c r="EN156">
        <f t="shared" si="1532"/>
        <v>0.38196769175216233</v>
      </c>
      <c r="ER156">
        <v>775.19379844960997</v>
      </c>
      <c r="ES156">
        <f t="shared" si="1454"/>
        <v>0.77519379844961001</v>
      </c>
      <c r="ET156">
        <v>1.1805714285714199E-3</v>
      </c>
      <c r="EU156">
        <f t="shared" si="1533"/>
        <v>29.149911816578275</v>
      </c>
      <c r="EV156">
        <f t="shared" si="1534"/>
        <v>66.342151675484757</v>
      </c>
      <c r="EW156">
        <f t="shared" si="1535"/>
        <v>0.83478193462132766</v>
      </c>
      <c r="EX156">
        <f t="shared" si="1536"/>
        <v>0.42968718773422065</v>
      </c>
      <c r="EY156">
        <f t="shared" si="1537"/>
        <v>0.47323419869845224</v>
      </c>
      <c r="FC156">
        <v>1220.01096668064</v>
      </c>
      <c r="FD156">
        <f t="shared" si="1455"/>
        <v>1.22001096668064</v>
      </c>
      <c r="FE156">
        <v>7.3009708737863999E-4</v>
      </c>
      <c r="FF156">
        <f t="shared" si="1538"/>
        <v>15.94098444058166</v>
      </c>
      <c r="FG156">
        <f t="shared" ref="FG156:FG161" si="1635">FF156+FG155</f>
        <v>39.004536397167911</v>
      </c>
      <c r="FH156">
        <f t="shared" si="1539"/>
        <v>1.4484850366080166</v>
      </c>
      <c r="FI156">
        <f t="shared" si="1540"/>
        <v>0.23543057562246975</v>
      </c>
      <c r="FJ156">
        <f t="shared" si="1541"/>
        <v>0.24931492372469818</v>
      </c>
      <c r="FN156">
        <v>1161.5548132402</v>
      </c>
      <c r="FO156">
        <f t="shared" si="1456"/>
        <v>1.1615548132402</v>
      </c>
      <c r="FP156">
        <v>7.8651685393258395E-4</v>
      </c>
      <c r="FQ156">
        <f t="shared" si="1542"/>
        <v>18.816192677813014</v>
      </c>
      <c r="FR156">
        <f t="shared" si="1543"/>
        <v>44.64813719692485</v>
      </c>
      <c r="FS156">
        <f t="shared" si="1544"/>
        <v>0.85605950561202193</v>
      </c>
      <c r="FT156">
        <f t="shared" si="1545"/>
        <v>0.48852741808456596</v>
      </c>
      <c r="FU156">
        <f t="shared" si="1546"/>
        <v>0.48653263428400156</v>
      </c>
      <c r="FY156">
        <v>1410.8176811184801</v>
      </c>
      <c r="FZ156">
        <f t="shared" si="1457"/>
        <v>1.41081768111848</v>
      </c>
      <c r="GA156">
        <v>7.6986301369862998E-4</v>
      </c>
      <c r="GB156">
        <f t="shared" si="1547"/>
        <v>20.048515981735154</v>
      </c>
      <c r="GC156">
        <f t="shared" si="1548"/>
        <v>49.657534246575345</v>
      </c>
      <c r="GD156">
        <f t="shared" si="1549"/>
        <v>0.455107400499976</v>
      </c>
      <c r="GE156">
        <f t="shared" si="1550"/>
        <v>0.65004510925252967</v>
      </c>
      <c r="GF156">
        <f t="shared" si="1551"/>
        <v>0.60939253335257915</v>
      </c>
      <c r="GJ156">
        <v>795.81151832460705</v>
      </c>
      <c r="GK156">
        <f t="shared" si="1458"/>
        <v>0.79581151832460706</v>
      </c>
      <c r="GL156">
        <v>8.09279000820035E-4</v>
      </c>
      <c r="GM156">
        <f t="shared" si="1552"/>
        <v>5.2144265516754826</v>
      </c>
      <c r="GN156">
        <f t="shared" ref="GN156:GN166" si="1636">GM156+GN155</f>
        <v>13.927694910911537</v>
      </c>
      <c r="GO156">
        <f t="shared" si="1553"/>
        <v>1.5682864995648098</v>
      </c>
      <c r="GP156">
        <f t="shared" si="1554"/>
        <v>0.17954524967805155</v>
      </c>
      <c r="GQ156">
        <f t="shared" si="1555"/>
        <v>0.18616335702011669</v>
      </c>
      <c r="GU156">
        <v>807.18954248366003</v>
      </c>
      <c r="GV156">
        <f t="shared" si="1459"/>
        <v>0.80718954248366004</v>
      </c>
      <c r="GW156">
        <v>9.8333333333333302E-4</v>
      </c>
      <c r="GX156">
        <f t="shared" si="1556"/>
        <v>7.7795358649789002</v>
      </c>
      <c r="GY156">
        <f t="shared" ref="GY156:GY165" si="1637">GX156+GY155</f>
        <v>20.174050632911385</v>
      </c>
      <c r="GZ156">
        <f t="shared" si="1557"/>
        <v>1.2055992832974307</v>
      </c>
      <c r="HA156">
        <f t="shared" si="1558"/>
        <v>0.28238044544336494</v>
      </c>
      <c r="HB156">
        <f t="shared" si="1559"/>
        <v>0.28257259480783425</v>
      </c>
      <c r="HF156">
        <v>915.61448572772304</v>
      </c>
      <c r="HG156">
        <f t="shared" si="1460"/>
        <v>0.91561448572772308</v>
      </c>
      <c r="HH156">
        <v>1.0355450236966799E-3</v>
      </c>
      <c r="HI156">
        <f t="shared" si="1560"/>
        <v>11.028168516471565</v>
      </c>
      <c r="HJ156">
        <f>HI156+HJ155</f>
        <v>28.996260012416109</v>
      </c>
      <c r="HK156">
        <f t="shared" si="1561"/>
        <v>1.7685528607064622</v>
      </c>
      <c r="HL156">
        <f t="shared" si="1562"/>
        <v>0.18253690919738938</v>
      </c>
      <c r="HM156">
        <f t="shared" si="1563"/>
        <v>0.20778011541973271</v>
      </c>
      <c r="HQ156">
        <v>754.18060200668901</v>
      </c>
      <c r="HR156">
        <f t="shared" si="1461"/>
        <v>0.75418060200668902</v>
      </c>
      <c r="HS156">
        <v>1.1065573770491801E-3</v>
      </c>
      <c r="HT156">
        <f t="shared" si="1564"/>
        <v>10.023164647184602</v>
      </c>
      <c r="HU156">
        <f t="shared" ref="HU156:HU163" si="1638">HT156+HU155</f>
        <v>26.852181832580968</v>
      </c>
      <c r="HV156">
        <f t="shared" si="1565"/>
        <v>1.1085988163971106</v>
      </c>
      <c r="HW156">
        <f t="shared" si="1566"/>
        <v>0.31337802924683034</v>
      </c>
      <c r="HX156">
        <f t="shared" si="1567"/>
        <v>0.32512816098482178</v>
      </c>
      <c r="IB156">
        <v>1347.3916802766801</v>
      </c>
      <c r="IC156">
        <f t="shared" si="1462"/>
        <v>1.3473916802766801</v>
      </c>
      <c r="ID156">
        <v>5.3872610241137398E-4</v>
      </c>
      <c r="IE156">
        <f t="shared" si="1568"/>
        <v>7.5663778428563759</v>
      </c>
      <c r="IF156">
        <f t="shared" ref="IF156:IF165" si="1639">IE156+IF155</f>
        <v>16.286143905285034</v>
      </c>
      <c r="IG156">
        <f t="shared" si="1569"/>
        <v>1.904298884132436</v>
      </c>
      <c r="IH156">
        <f t="shared" si="1570"/>
        <v>0.13714192541242629</v>
      </c>
      <c r="II156">
        <f t="shared" si="1571"/>
        <v>0.14111429275343548</v>
      </c>
      <c r="IM156">
        <v>1278.0269058295901</v>
      </c>
      <c r="IN156">
        <f t="shared" si="1463"/>
        <v>1.2780269058295901</v>
      </c>
      <c r="IO156">
        <v>6.9069767441860396E-4</v>
      </c>
      <c r="IP156">
        <f t="shared" si="1572"/>
        <v>19.132899568382381</v>
      </c>
      <c r="IQ156">
        <f t="shared" si="1573"/>
        <v>45.67416092250204</v>
      </c>
      <c r="IR156">
        <f t="shared" si="1574"/>
        <v>1.018136803293944</v>
      </c>
      <c r="IS156">
        <f t="shared" si="1575"/>
        <v>0.36183629157942482</v>
      </c>
      <c r="IT156">
        <f t="shared" si="1576"/>
        <v>0.38021193436740131</v>
      </c>
      <c r="IX156">
        <v>1090.2066629620799</v>
      </c>
      <c r="IY156">
        <f t="shared" si="1464"/>
        <v>1.0902066629620799</v>
      </c>
      <c r="IZ156">
        <v>7.3441295546558701E-4</v>
      </c>
      <c r="JA156">
        <f t="shared" si="1577"/>
        <v>17.000299895036736</v>
      </c>
      <c r="JB156">
        <f t="shared" ref="JB156:JB161" si="1640">JA156+JB155</f>
        <v>41.423001949317708</v>
      </c>
      <c r="JC156">
        <f t="shared" si="1578"/>
        <v>1.2081344483147147</v>
      </c>
      <c r="JD156">
        <f t="shared" si="1579"/>
        <v>0.32704254811871702</v>
      </c>
      <c r="JE156">
        <f t="shared" si="1580"/>
        <v>0.33335291887298257</v>
      </c>
      <c r="JI156">
        <v>1338.01526717557</v>
      </c>
      <c r="JJ156">
        <f t="shared" si="1465"/>
        <v>1.3380152671755701</v>
      </c>
      <c r="JK156">
        <v>6.9007633587786195E-4</v>
      </c>
      <c r="JL156">
        <f t="shared" si="1581"/>
        <v>16.509003250666556</v>
      </c>
      <c r="JM156">
        <f t="shared" ref="JM156:JM161" si="1641">JL156+JM155</f>
        <v>42.002994996164887</v>
      </c>
      <c r="JN156">
        <f t="shared" si="1582"/>
        <v>1.1832005145197546</v>
      </c>
      <c r="JO156">
        <f t="shared" si="1583"/>
        <v>0.40804722224927942</v>
      </c>
      <c r="JP156">
        <f t="shared" si="1584"/>
        <v>0.41349770922359347</v>
      </c>
      <c r="JT156">
        <v>1184.21052631578</v>
      </c>
      <c r="JU156">
        <f t="shared" si="1466"/>
        <v>1.1842105263157801</v>
      </c>
      <c r="JV156">
        <v>6.9838709677419301E-4</v>
      </c>
      <c r="JW156">
        <f t="shared" si="1585"/>
        <v>20.540796963946853</v>
      </c>
      <c r="JX156">
        <f t="shared" si="1586"/>
        <v>46.489563567362396</v>
      </c>
      <c r="JY156">
        <f t="shared" si="1587"/>
        <v>0.81755448041802814</v>
      </c>
      <c r="JZ156">
        <f t="shared" si="1588"/>
        <v>0.47212207411256274</v>
      </c>
      <c r="KA156">
        <f t="shared" si="1589"/>
        <v>0.47567536911988828</v>
      </c>
      <c r="KE156">
        <v>1185.18518518518</v>
      </c>
      <c r="KF156">
        <f t="shared" si="1467"/>
        <v>1.18518518518518</v>
      </c>
      <c r="KG156">
        <v>6.9276595744680795E-4</v>
      </c>
      <c r="KH156">
        <f t="shared" si="1590"/>
        <v>16.37744580252501</v>
      </c>
      <c r="KI156">
        <f t="shared" ref="KI156:KI161" si="1642">KH156+KI155</f>
        <v>40.118706302499824</v>
      </c>
      <c r="KJ156">
        <f t="shared" si="1591"/>
        <v>1.3050887295447293</v>
      </c>
      <c r="KK156">
        <f t="shared" si="1592"/>
        <v>0.31741294819899546</v>
      </c>
      <c r="KL156">
        <f t="shared" si="1593"/>
        <v>0.3288673997316488</v>
      </c>
      <c r="KP156">
        <v>1361.0315186246401</v>
      </c>
      <c r="KQ156">
        <f t="shared" si="1468"/>
        <v>1.36103151862464</v>
      </c>
      <c r="KR156">
        <v>5.6721331463756601E-4</v>
      </c>
      <c r="KS156">
        <f t="shared" si="1594"/>
        <v>11.389825595131848</v>
      </c>
      <c r="KT156">
        <f t="shared" ref="KT156:KT162" si="1643">KS156+KT155</f>
        <v>28.790746721568915</v>
      </c>
      <c r="KU156">
        <f t="shared" si="1595"/>
        <v>1.4467201531467717</v>
      </c>
      <c r="KV156">
        <f t="shared" si="1596"/>
        <v>0.27659466896486495</v>
      </c>
      <c r="KW156">
        <f t="shared" si="1597"/>
        <v>0.27999379361940452</v>
      </c>
      <c r="LA156">
        <v>1505.61797752808</v>
      </c>
      <c r="LB156">
        <f t="shared" si="1469"/>
        <v>1.50561797752808</v>
      </c>
      <c r="LC156">
        <v>4.2429906542056003E-4</v>
      </c>
      <c r="LD156">
        <f t="shared" si="1598"/>
        <v>7.4048702516677141</v>
      </c>
      <c r="LE156">
        <f t="shared" ref="LE156:LE164" si="1644">LD156+LE155</f>
        <v>16.228735463456768</v>
      </c>
      <c r="LF156">
        <f t="shared" si="1599"/>
        <v>2.5366267830438476</v>
      </c>
      <c r="LG156">
        <f t="shared" si="1600"/>
        <v>8.1012933973730758E-2</v>
      </c>
      <c r="LH156">
        <f t="shared" si="1601"/>
        <v>9.0694580435186967E-2</v>
      </c>
      <c r="LL156">
        <v>1468.63468634686</v>
      </c>
      <c r="LM156">
        <f t="shared" si="1470"/>
        <v>1.46863468634686</v>
      </c>
      <c r="LN156">
        <v>4.0373029184837298E-4</v>
      </c>
      <c r="LO156">
        <f t="shared" si="1602"/>
        <v>7.145668882272088</v>
      </c>
      <c r="LP156">
        <f>LO156+LP155</f>
        <v>14.895340103843505</v>
      </c>
      <c r="LQ156">
        <f t="shared" si="1603"/>
        <v>2.6836838252072508</v>
      </c>
      <c r="LR156">
        <f t="shared" si="1604"/>
        <v>6.026433012738177E-2</v>
      </c>
      <c r="LS156">
        <f t="shared" si="1605"/>
        <v>7.0243059103645672E-2</v>
      </c>
      <c r="LW156">
        <v>1500</v>
      </c>
      <c r="LX156">
        <f t="shared" si="1471"/>
        <v>1.5</v>
      </c>
      <c r="LY156">
        <v>4.13559322033898E-4</v>
      </c>
      <c r="LZ156">
        <f t="shared" si="1606"/>
        <v>8.8556600007258677</v>
      </c>
      <c r="MA156">
        <f t="shared" ref="MA156:MA163" si="1645">LZ156+MA155</f>
        <v>20.705549304975833</v>
      </c>
      <c r="MB156">
        <f t="shared" si="1607"/>
        <v>1.4028946502664181</v>
      </c>
      <c r="MC156">
        <f t="shared" si="1608"/>
        <v>0.22820391209657256</v>
      </c>
      <c r="MD156">
        <f t="shared" si="1609"/>
        <v>0.2250484182055453</v>
      </c>
      <c r="MH156">
        <v>1579.9826796981299</v>
      </c>
      <c r="MI156">
        <f t="shared" si="1472"/>
        <v>1.57998267969813</v>
      </c>
      <c r="MJ156">
        <v>4.2372881355932202E-4</v>
      </c>
      <c r="MK156">
        <f t="shared" si="1610"/>
        <v>9.5219958103218438</v>
      </c>
      <c r="ML156">
        <f>MK156+ML155</f>
        <v>20.288199073192381</v>
      </c>
      <c r="MM156">
        <f t="shared" si="1611"/>
        <v>1.524516859185197</v>
      </c>
      <c r="MN156">
        <f t="shared" si="1612"/>
        <v>0.19388163616754853</v>
      </c>
      <c r="MO156">
        <f t="shared" si="1613"/>
        <v>0.19855563583510694</v>
      </c>
      <c r="MS156">
        <v>1218.4924142874199</v>
      </c>
      <c r="MT156">
        <f t="shared" si="1473"/>
        <v>1.2184924142874198</v>
      </c>
      <c r="MU156">
        <v>7.4091506391112095E-4</v>
      </c>
      <c r="MV156">
        <f t="shared" si="1614"/>
        <v>19.244547114574569</v>
      </c>
      <c r="MW156">
        <f t="shared" si="1615"/>
        <v>41.846697085019791</v>
      </c>
      <c r="MX156">
        <f t="shared" si="1616"/>
        <v>0.9547267127811937</v>
      </c>
      <c r="MY156">
        <f t="shared" si="1617"/>
        <v>0.42183393775679762</v>
      </c>
      <c r="MZ156">
        <f t="shared" si="1618"/>
        <v>0.42499590730716291</v>
      </c>
      <c r="ND156">
        <v>1564.3015521064201</v>
      </c>
      <c r="NE156">
        <f t="shared" si="1474"/>
        <v>1.5643015521064201</v>
      </c>
      <c r="NF156">
        <v>3.5853658536585302E-4</v>
      </c>
      <c r="NG156">
        <f t="shared" si="1619"/>
        <v>7.7437707422430462</v>
      </c>
      <c r="NH156">
        <f t="shared" ref="NH156:NH163" si="1646">NG156+NH155</f>
        <v>18.121477111099384</v>
      </c>
      <c r="NI156">
        <f t="shared" si="1620"/>
        <v>1.910461382369371</v>
      </c>
      <c r="NJ156">
        <f t="shared" si="1621"/>
        <v>0.12692124930617504</v>
      </c>
      <c r="NK156">
        <f t="shared" si="1622"/>
        <v>0.13193614206610779</v>
      </c>
      <c r="NO156">
        <v>1370.96774193548</v>
      </c>
      <c r="NP156">
        <f t="shared" si="1475"/>
        <v>1.37096774193548</v>
      </c>
      <c r="NQ156">
        <v>6.0653061224489799E-4</v>
      </c>
      <c r="NR156">
        <f t="shared" si="1623"/>
        <v>12.904906643508467</v>
      </c>
      <c r="NS156">
        <f t="shared" si="1624"/>
        <v>29.457229700390783</v>
      </c>
      <c r="NT156">
        <f t="shared" si="1625"/>
        <v>1.4431988118211441</v>
      </c>
      <c r="NU156">
        <f t="shared" si="1626"/>
        <v>0.24980072303600037</v>
      </c>
      <c r="NV156">
        <f t="shared" si="1627"/>
        <v>0.25899504721202732</v>
      </c>
    </row>
    <row r="157" spans="1:403" x14ac:dyDescent="0.25">
      <c r="A157" s="4">
        <v>8.1110699999999996E-5</v>
      </c>
      <c r="B157" s="1">
        <v>0.99992000000000003</v>
      </c>
      <c r="E157">
        <v>843.13100891926297</v>
      </c>
      <c r="F157">
        <f t="shared" si="1440"/>
        <v>0.84313100891926296</v>
      </c>
      <c r="G157">
        <v>8.6516853932584205E-4</v>
      </c>
      <c r="H157">
        <f t="shared" si="1476"/>
        <v>23.736413600533407</v>
      </c>
      <c r="I157">
        <f t="shared" si="1628"/>
        <v>61.714675361386853</v>
      </c>
      <c r="J157">
        <f t="shared" si="1477"/>
        <v>0.7357728844753717</v>
      </c>
      <c r="K157">
        <f t="shared" si="1478"/>
        <v>0.44894534774104894</v>
      </c>
      <c r="L157">
        <f t="shared" si="1479"/>
        <v>0.4825812616801558</v>
      </c>
      <c r="P157">
        <v>661.111111111112</v>
      </c>
      <c r="Q157">
        <f t="shared" si="1441"/>
        <v>0.66111111111111198</v>
      </c>
      <c r="R157">
        <v>7.3099999999999999E-4</v>
      </c>
      <c r="S157">
        <f t="shared" si="1480"/>
        <v>19.046378322042731</v>
      </c>
      <c r="T157">
        <f t="shared" si="1481"/>
        <v>89.10891089108911</v>
      </c>
      <c r="U157">
        <f t="shared" si="1482"/>
        <v>0.11315184494876944</v>
      </c>
      <c r="V157">
        <f t="shared" si="1483"/>
        <v>0.88485029220821954</v>
      </c>
      <c r="W157">
        <f t="shared" si="1484"/>
        <v>0.89643219618290271</v>
      </c>
      <c r="AA157">
        <v>756.55430711610597</v>
      </c>
      <c r="AB157">
        <f t="shared" si="1442"/>
        <v>0.75655430711610594</v>
      </c>
      <c r="AC157">
        <v>1.0235294117647E-3</v>
      </c>
      <c r="AD157">
        <f t="shared" si="1485"/>
        <v>20.677361853832323</v>
      </c>
      <c r="AE157">
        <f t="shared" si="1486"/>
        <v>80.213903743315228</v>
      </c>
      <c r="AF157">
        <f t="shared" si="1487"/>
        <v>0.19608548587076582</v>
      </c>
      <c r="AG157">
        <f t="shared" si="1488"/>
        <v>0.79854720818264113</v>
      </c>
      <c r="AH157">
        <f t="shared" si="1489"/>
        <v>0.80498710502282378</v>
      </c>
      <c r="AL157">
        <v>361.662531017368</v>
      </c>
      <c r="AM157">
        <f t="shared" si="1443"/>
        <v>0.36166253101736801</v>
      </c>
      <c r="AN157">
        <v>3.4769230769230699E-4</v>
      </c>
      <c r="AO157">
        <f t="shared" si="1490"/>
        <v>9.4481605351170366</v>
      </c>
      <c r="AP157">
        <f t="shared" si="1491"/>
        <v>97.993311036788995</v>
      </c>
      <c r="AQ157">
        <f t="shared" si="1492"/>
        <v>0.35930453030396975</v>
      </c>
      <c r="AR157">
        <f t="shared" si="1493"/>
        <v>0.70452988006894635</v>
      </c>
      <c r="AS157">
        <f t="shared" si="1494"/>
        <v>0.84657624541851961</v>
      </c>
      <c r="AW157">
        <v>791.13924050632795</v>
      </c>
      <c r="AX157">
        <f t="shared" si="1444"/>
        <v>0.791139240506328</v>
      </c>
      <c r="AY157">
        <v>1.1294117647058801E-3</v>
      </c>
      <c r="AZ157">
        <f t="shared" si="1495"/>
        <v>21.719457013574615</v>
      </c>
      <c r="BA157">
        <f t="shared" si="1629"/>
        <v>62.613122171945648</v>
      </c>
      <c r="BB157">
        <f t="shared" si="1496"/>
        <v>0.58819410148553664</v>
      </c>
      <c r="BC157">
        <f t="shared" si="1497"/>
        <v>0.5534571330884186</v>
      </c>
      <c r="BD157">
        <f t="shared" si="1498"/>
        <v>0.56485016083240824</v>
      </c>
      <c r="BH157">
        <v>719.84435797665299</v>
      </c>
      <c r="BI157">
        <f t="shared" si="1445"/>
        <v>0.71984435797665303</v>
      </c>
      <c r="BJ157">
        <v>1.0767123287671199E-3</v>
      </c>
      <c r="BK157">
        <f t="shared" si="1499"/>
        <v>21.955350192025445</v>
      </c>
      <c r="BL157">
        <f t="shared" si="1630"/>
        <v>68.100691816995095</v>
      </c>
      <c r="BM157">
        <f t="shared" si="1500"/>
        <v>0.37574786347415012</v>
      </c>
      <c r="BN157">
        <f t="shared" si="1501"/>
        <v>0.66108391522571897</v>
      </c>
      <c r="BO157">
        <f t="shared" si="1502"/>
        <v>0.67643908239611072</v>
      </c>
      <c r="BS157">
        <v>783.13253012048096</v>
      </c>
      <c r="BT157">
        <f t="shared" si="1446"/>
        <v>0.78313253012048101</v>
      </c>
      <c r="BU157">
        <v>1.03513513513513E-3</v>
      </c>
      <c r="BV157">
        <f t="shared" si="1503"/>
        <v>21.492777192291229</v>
      </c>
      <c r="BW157">
        <f t="shared" si="1631"/>
        <v>64.702799223790734</v>
      </c>
      <c r="BX157">
        <f t="shared" si="1504"/>
        <v>0.50214276624844201</v>
      </c>
      <c r="BY157">
        <f t="shared" si="1505"/>
        <v>0.55784623412799461</v>
      </c>
      <c r="BZ157">
        <f t="shared" si="1506"/>
        <v>0.69901163351669016</v>
      </c>
      <c r="CD157">
        <v>327.27272727272401</v>
      </c>
      <c r="CE157">
        <f t="shared" si="1447"/>
        <v>0.327272727272724</v>
      </c>
      <c r="CF157">
        <v>6.5154639175257702E-4</v>
      </c>
      <c r="CG157">
        <f t="shared" si="1448"/>
        <v>19.051064086332662</v>
      </c>
      <c r="CH157">
        <f t="shared" si="1507"/>
        <v>98.752034725990214</v>
      </c>
      <c r="CI157">
        <f t="shared" si="1508"/>
        <v>4.7045043900525064E-6</v>
      </c>
      <c r="CJ157">
        <f t="shared" si="1509"/>
        <v>1.1292392876097408</v>
      </c>
      <c r="CK157">
        <f t="shared" si="1510"/>
        <v>0.99999936914184828</v>
      </c>
      <c r="CO157">
        <v>1020.4081632653</v>
      </c>
      <c r="CP157">
        <f t="shared" si="1449"/>
        <v>1.0204081632652999</v>
      </c>
      <c r="CQ157">
        <v>8.0000000000000196E-5</v>
      </c>
      <c r="CR157">
        <f t="shared" si="1511"/>
        <v>1.3913043478260902</v>
      </c>
      <c r="CS157">
        <f t="shared" si="1632"/>
        <v>50.594594594594582</v>
      </c>
      <c r="CT157">
        <f t="shared" si="1512"/>
        <v>1.0774082675471662E-3</v>
      </c>
      <c r="CU157">
        <f t="shared" si="1513"/>
        <v>1.0124887979771351</v>
      </c>
      <c r="CV157">
        <f t="shared" si="1514"/>
        <v>0.94338578893746572</v>
      </c>
      <c r="CZ157">
        <v>864</v>
      </c>
      <c r="DA157">
        <f t="shared" si="1450"/>
        <v>0.86399999999999999</v>
      </c>
      <c r="DB157">
        <v>1.07076923076923E-3</v>
      </c>
      <c r="DC157">
        <f t="shared" si="1515"/>
        <v>20.671220671220656</v>
      </c>
      <c r="DD157">
        <f t="shared" si="1633"/>
        <v>64.567864567864547</v>
      </c>
      <c r="DE157">
        <f t="shared" si="1516"/>
        <v>0.97983757178875519</v>
      </c>
      <c r="DF157">
        <f t="shared" si="1517"/>
        <v>0.37185515188450935</v>
      </c>
      <c r="DG157">
        <f t="shared" si="1518"/>
        <v>0.41149896187117868</v>
      </c>
      <c r="DK157">
        <v>860.21505376343998</v>
      </c>
      <c r="DL157">
        <f t="shared" si="1451"/>
        <v>0.86021505376343999</v>
      </c>
      <c r="DM157">
        <v>1.06875E-3</v>
      </c>
      <c r="DN157">
        <f t="shared" si="1519"/>
        <v>23.083153347732182</v>
      </c>
      <c r="DO157">
        <f t="shared" si="1634"/>
        <v>69.181965442764579</v>
      </c>
      <c r="DP157">
        <f t="shared" si="1520"/>
        <v>0.20652446693852813</v>
      </c>
      <c r="DQ157">
        <f t="shared" si="1521"/>
        <v>0.76424649428747859</v>
      </c>
      <c r="DR157">
        <f t="shared" si="1522"/>
        <v>0.75014379101637085</v>
      </c>
      <c r="DV157">
        <v>567.37588652482202</v>
      </c>
      <c r="DW157">
        <f t="shared" si="1452"/>
        <v>0.56737588652482207</v>
      </c>
      <c r="DX157">
        <v>6.3492063492063405E-4</v>
      </c>
      <c r="DY157">
        <f t="shared" si="1523"/>
        <v>16.796842193667569</v>
      </c>
      <c r="DZ157">
        <f t="shared" si="1524"/>
        <v>89.527168892247957</v>
      </c>
      <c r="EA157">
        <f t="shared" si="1525"/>
        <v>3.6996304715476082E-2</v>
      </c>
      <c r="EB157">
        <f t="shared" si="1526"/>
        <v>0.93569455083675401</v>
      </c>
      <c r="EC157">
        <f t="shared" si="1527"/>
        <v>0.9161081584099493</v>
      </c>
      <c r="EG157">
        <v>793.99141630901204</v>
      </c>
      <c r="EH157">
        <f t="shared" si="1453"/>
        <v>0.79399141630901204</v>
      </c>
      <c r="EI157">
        <v>1.03265306122448E-3</v>
      </c>
      <c r="EJ157">
        <f t="shared" si="1528"/>
        <v>23.416169188763718</v>
      </c>
      <c r="EK157">
        <f t="shared" si="1529"/>
        <v>72.678050812161359</v>
      </c>
      <c r="EL157">
        <f t="shared" si="1530"/>
        <v>0.57309904541107803</v>
      </c>
      <c r="EM157">
        <f t="shared" si="1531"/>
        <v>0.55416666673966608</v>
      </c>
      <c r="EN157">
        <f t="shared" si="1532"/>
        <v>0.59459304807852498</v>
      </c>
      <c r="ER157">
        <v>581.39534883720705</v>
      </c>
      <c r="ES157">
        <f t="shared" si="1454"/>
        <v>0.581395348837207</v>
      </c>
      <c r="ET157">
        <v>8.3085714285714295E-4</v>
      </c>
      <c r="EU157">
        <f t="shared" si="1533"/>
        <v>20.514991181657852</v>
      </c>
      <c r="EV157">
        <f t="shared" si="1534"/>
        <v>86.857142857142605</v>
      </c>
      <c r="EW157">
        <f t="shared" si="1535"/>
        <v>0.49737427156561492</v>
      </c>
      <c r="EX157">
        <f t="shared" si="1536"/>
        <v>0.60992463587255874</v>
      </c>
      <c r="EY157">
        <f t="shared" si="1537"/>
        <v>0.67173796325090718</v>
      </c>
      <c r="FC157">
        <v>959.97161565009799</v>
      </c>
      <c r="FD157">
        <f t="shared" si="1455"/>
        <v>0.95997161565009803</v>
      </c>
      <c r="FE157">
        <v>9.8932038834951392E-4</v>
      </c>
      <c r="FF157">
        <f t="shared" si="1538"/>
        <v>21.600881841692441</v>
      </c>
      <c r="FG157">
        <f t="shared" si="1635"/>
        <v>60.605418238860352</v>
      </c>
      <c r="FH157">
        <f t="shared" si="1539"/>
        <v>0.91396097052484626</v>
      </c>
      <c r="FI157">
        <f t="shared" si="1540"/>
        <v>0.39045937068090592</v>
      </c>
      <c r="FJ157">
        <f t="shared" si="1541"/>
        <v>0.41348642996569551</v>
      </c>
      <c r="FN157">
        <v>715.15335560279198</v>
      </c>
      <c r="FO157">
        <f t="shared" si="1456"/>
        <v>0.71515335560279203</v>
      </c>
      <c r="FP157">
        <v>1.12359550561797E-3</v>
      </c>
      <c r="FQ157">
        <f t="shared" si="1542"/>
        <v>26.880275254018422</v>
      </c>
      <c r="FR157">
        <f t="shared" si="1543"/>
        <v>71.528412450943279</v>
      </c>
      <c r="FS157">
        <f t="shared" si="1544"/>
        <v>0.19834568735054078</v>
      </c>
      <c r="FT157">
        <f t="shared" si="1545"/>
        <v>0.75934874631264204</v>
      </c>
      <c r="FU157">
        <f t="shared" si="1546"/>
        <v>0.75624812898380844</v>
      </c>
      <c r="FY157">
        <v>961.96394106293496</v>
      </c>
      <c r="FZ157">
        <f t="shared" si="1457"/>
        <v>0.96196394106293492</v>
      </c>
      <c r="GA157">
        <v>9.4520547945205495E-4</v>
      </c>
      <c r="GB157">
        <f t="shared" si="1547"/>
        <v>24.614726027397264</v>
      </c>
      <c r="GC157">
        <f t="shared" si="1548"/>
        <v>74.272260273972606</v>
      </c>
      <c r="GD157">
        <f t="shared" si="1549"/>
        <v>2.0121861153087377E-2</v>
      </c>
      <c r="GE157">
        <f t="shared" si="1550"/>
        <v>0.9071570807466679</v>
      </c>
      <c r="GF157">
        <f t="shared" si="1551"/>
        <v>0.85042521467565491</v>
      </c>
      <c r="GJ157">
        <v>748.69109947643994</v>
      </c>
      <c r="GK157">
        <f t="shared" si="1458"/>
        <v>0.74869109947643997</v>
      </c>
      <c r="GL157">
        <v>1.08695515044471E-3</v>
      </c>
      <c r="GM157">
        <f t="shared" si="1552"/>
        <v>7.0035770002880797</v>
      </c>
      <c r="GN157">
        <f t="shared" si="1636"/>
        <v>20.931271911199616</v>
      </c>
      <c r="GO157">
        <f t="shared" si="1553"/>
        <v>1.2936613098223355</v>
      </c>
      <c r="GP157">
        <f t="shared" si="1554"/>
        <v>0.26524162025774933</v>
      </c>
      <c r="GQ157">
        <f t="shared" si="1555"/>
        <v>0.27501852896236129</v>
      </c>
      <c r="GU157">
        <v>735.29411764705799</v>
      </c>
      <c r="GV157">
        <f t="shared" si="1459"/>
        <v>0.73529411764705799</v>
      </c>
      <c r="GW157">
        <v>1.24444444444444E-3</v>
      </c>
      <c r="GX157">
        <f t="shared" si="1556"/>
        <v>9.845288326300949</v>
      </c>
      <c r="GY157">
        <f t="shared" si="1637"/>
        <v>30.019338959212334</v>
      </c>
      <c r="GZ157">
        <f t="shared" si="1557"/>
        <v>0.87114651485643158</v>
      </c>
      <c r="HA157">
        <f t="shared" si="1558"/>
        <v>0.40820955138110721</v>
      </c>
      <c r="HB157">
        <f t="shared" si="1559"/>
        <v>0.40848732276058441</v>
      </c>
      <c r="HF157">
        <v>765.38475453131196</v>
      </c>
      <c r="HG157">
        <f t="shared" si="1460"/>
        <v>0.76538475453131194</v>
      </c>
      <c r="HH157">
        <v>1.3957345971563899E-3</v>
      </c>
      <c r="HI157">
        <f t="shared" si="1560"/>
        <v>14.864053217852927</v>
      </c>
      <c r="HJ157">
        <f t="shared" ref="HJ157:HJ163" si="1647">HI157+HJ156</f>
        <v>43.860313230269036</v>
      </c>
      <c r="HK157">
        <f t="shared" si="1561"/>
        <v>1.2136437742846649</v>
      </c>
      <c r="HL157">
        <f t="shared" si="1562"/>
        <v>0.28964217915967189</v>
      </c>
      <c r="HM157">
        <f t="shared" si="1563"/>
        <v>0.32969707705054224</v>
      </c>
      <c r="HQ157">
        <v>680.602006688963</v>
      </c>
      <c r="HR157">
        <f t="shared" si="1461"/>
        <v>0.68060200668896298</v>
      </c>
      <c r="HS157">
        <v>1.4125683060109201E-3</v>
      </c>
      <c r="HT157">
        <f t="shared" si="1564"/>
        <v>12.795002771838044</v>
      </c>
      <c r="HU157">
        <f t="shared" si="1638"/>
        <v>39.64718460441901</v>
      </c>
      <c r="HV157">
        <f t="shared" si="1565"/>
        <v>0.81175141782023685</v>
      </c>
      <c r="HW157">
        <f t="shared" si="1566"/>
        <v>0.45381128938926607</v>
      </c>
      <c r="HX157">
        <f t="shared" si="1567"/>
        <v>0.47082697631322601</v>
      </c>
      <c r="IB157">
        <v>1187.9783520671201</v>
      </c>
      <c r="IC157">
        <f t="shared" si="1462"/>
        <v>1.1879783520671201</v>
      </c>
      <c r="ID157">
        <v>7.2533384571044199E-4</v>
      </c>
      <c r="IE157">
        <f t="shared" si="1568"/>
        <v>10.187273113910704</v>
      </c>
      <c r="IF157">
        <f t="shared" si="1639"/>
        <v>26.473417019195736</v>
      </c>
      <c r="IG157">
        <f t="shared" si="1569"/>
        <v>1.3889725546774558</v>
      </c>
      <c r="IH157">
        <f t="shared" si="1570"/>
        <v>0.22532544055220699</v>
      </c>
      <c r="II157">
        <f t="shared" si="1571"/>
        <v>0.23185207650584658</v>
      </c>
      <c r="IM157">
        <v>964.12556053811898</v>
      </c>
      <c r="IN157">
        <f t="shared" si="1463"/>
        <v>0.96412556053811893</v>
      </c>
      <c r="IO157">
        <v>8.8837209302325502E-4</v>
      </c>
      <c r="IP157">
        <f t="shared" si="1572"/>
        <v>24.608645236101246</v>
      </c>
      <c r="IQ157">
        <f t="shared" si="1573"/>
        <v>70.282806158603279</v>
      </c>
      <c r="IR157">
        <f t="shared" si="1574"/>
        <v>0.53514901631000045</v>
      </c>
      <c r="IS157">
        <f t="shared" si="1575"/>
        <v>0.57887223867267235</v>
      </c>
      <c r="IT157">
        <f t="shared" si="1576"/>
        <v>0.60826992410465008</v>
      </c>
      <c r="IX157">
        <v>741.975602656717</v>
      </c>
      <c r="IY157">
        <f t="shared" si="1464"/>
        <v>0.74197560265671703</v>
      </c>
      <c r="IZ157">
        <v>9.3117408906882599E-4</v>
      </c>
      <c r="JA157">
        <f t="shared" si="1577"/>
        <v>21.554955765482081</v>
      </c>
      <c r="JB157">
        <f t="shared" si="1640"/>
        <v>62.977957714799786</v>
      </c>
      <c r="JC157">
        <f t="shared" si="1578"/>
        <v>0.5855944078186347</v>
      </c>
      <c r="JD157">
        <f t="shared" si="1579"/>
        <v>0.51653060978902998</v>
      </c>
      <c r="JE157">
        <f t="shared" si="1580"/>
        <v>0.52649720181947257</v>
      </c>
      <c r="JI157">
        <v>841.83206106870102</v>
      </c>
      <c r="JJ157">
        <f t="shared" si="1465"/>
        <v>0.84183206106870101</v>
      </c>
      <c r="JK157">
        <v>8.6870229007633595E-4</v>
      </c>
      <c r="JL157">
        <f t="shared" si="1581"/>
        <v>20.782351437232919</v>
      </c>
      <c r="JM157">
        <f t="shared" si="1641"/>
        <v>62.785346433397805</v>
      </c>
      <c r="JN157">
        <f t="shared" si="1582"/>
        <v>0.40588717880424885</v>
      </c>
      <c r="JO157">
        <f t="shared" si="1583"/>
        <v>0.6119234709973167</v>
      </c>
      <c r="JP157">
        <f t="shared" si="1584"/>
        <v>0.62009723306721354</v>
      </c>
      <c r="JT157">
        <v>789.47368421052602</v>
      </c>
      <c r="JU157">
        <f t="shared" si="1466"/>
        <v>0.78947368421052599</v>
      </c>
      <c r="JV157">
        <v>8.99193548387096E-4</v>
      </c>
      <c r="JW157">
        <f t="shared" si="1585"/>
        <v>26.446869070208706</v>
      </c>
      <c r="JX157">
        <f t="shared" si="1586"/>
        <v>72.936432637571102</v>
      </c>
      <c r="JY157">
        <f t="shared" si="1587"/>
        <v>0.2830492244357008</v>
      </c>
      <c r="JZ157">
        <f t="shared" si="1588"/>
        <v>0.73770451679254334</v>
      </c>
      <c r="KA157">
        <f t="shared" si="1589"/>
        <v>0.74325664392264545</v>
      </c>
      <c r="KE157">
        <v>740.74074074073997</v>
      </c>
      <c r="KF157">
        <f t="shared" si="1467"/>
        <v>0.74074074074073992</v>
      </c>
      <c r="KG157">
        <v>9.6851063829787203E-4</v>
      </c>
      <c r="KH157">
        <f t="shared" si="1590"/>
        <v>22.896232583874042</v>
      </c>
      <c r="KI157">
        <f t="shared" si="1642"/>
        <v>63.014938886373869</v>
      </c>
      <c r="KJ157">
        <f t="shared" si="1591"/>
        <v>0.56693228577316501</v>
      </c>
      <c r="KK157">
        <f t="shared" si="1592"/>
        <v>0.52157498790916201</v>
      </c>
      <c r="KL157">
        <f t="shared" si="1593"/>
        <v>0.54039701597559187</v>
      </c>
      <c r="KP157">
        <v>1103.1518624641801</v>
      </c>
      <c r="KQ157">
        <f t="shared" si="1468"/>
        <v>1.1031518624641801</v>
      </c>
      <c r="KR157">
        <v>7.8174724135828802E-4</v>
      </c>
      <c r="KS157">
        <f t="shared" si="1594"/>
        <v>15.697735770246748</v>
      </c>
      <c r="KT157">
        <f t="shared" si="1643"/>
        <v>44.48848249181566</v>
      </c>
      <c r="KU157">
        <f t="shared" si="1595"/>
        <v>0.81770382436220679</v>
      </c>
      <c r="KV157">
        <f t="shared" si="1596"/>
        <v>0.42865372843178395</v>
      </c>
      <c r="KW157">
        <f t="shared" si="1597"/>
        <v>0.43392153587733484</v>
      </c>
      <c r="LA157">
        <v>1325.84269662921</v>
      </c>
      <c r="LB157">
        <f t="shared" si="1469"/>
        <v>1.3258426966292101</v>
      </c>
      <c r="LC157">
        <v>6.03738317757009E-4</v>
      </c>
      <c r="LD157">
        <f t="shared" si="1598"/>
        <v>10.536445336073456</v>
      </c>
      <c r="LE157">
        <f t="shared" si="1644"/>
        <v>26.765180799530224</v>
      </c>
      <c r="LF157">
        <f t="shared" si="1599"/>
        <v>2.0578564783342492</v>
      </c>
      <c r="LG157">
        <f t="shared" si="1600"/>
        <v>0.13891144700992994</v>
      </c>
      <c r="LH157">
        <f t="shared" si="1601"/>
        <v>0.15551239519723475</v>
      </c>
      <c r="LL157">
        <v>1291.5129151291501</v>
      </c>
      <c r="LM157">
        <f t="shared" si="1470"/>
        <v>1.29151291512915</v>
      </c>
      <c r="LN157">
        <v>6.1108352901710801E-4</v>
      </c>
      <c r="LO157">
        <f t="shared" si="1602"/>
        <v>10.815637681718727</v>
      </c>
      <c r="LP157">
        <f>LO157+LP156</f>
        <v>25.710977785562232</v>
      </c>
      <c r="LQ157">
        <f t="shared" si="1603"/>
        <v>2.2219745122022259</v>
      </c>
      <c r="LR157">
        <f t="shared" si="1604"/>
        <v>0.10927118639032299</v>
      </c>
      <c r="LS157">
        <f t="shared" si="1605"/>
        <v>0.12736460170912067</v>
      </c>
      <c r="LW157">
        <v>1374.99999999999</v>
      </c>
      <c r="LX157">
        <f t="shared" si="1471"/>
        <v>1.37499999999999</v>
      </c>
      <c r="LY157">
        <v>5.8898305084745695E-4</v>
      </c>
      <c r="LZ157">
        <f t="shared" si="1606"/>
        <v>12.612056763328843</v>
      </c>
      <c r="MA157">
        <f t="shared" si="1645"/>
        <v>33.317606068304677</v>
      </c>
      <c r="MB157">
        <f t="shared" si="1607"/>
        <v>1.0455324388779046</v>
      </c>
      <c r="MC157">
        <f t="shared" si="1608"/>
        <v>0.36554858954154973</v>
      </c>
      <c r="MD157">
        <f t="shared" si="1609"/>
        <v>0.36049395953729352</v>
      </c>
      <c r="MH157">
        <v>1440.9253989855199</v>
      </c>
      <c r="MI157">
        <f t="shared" si="1472"/>
        <v>1.44092539898552</v>
      </c>
      <c r="MJ157">
        <v>5.6384180790960395E-4</v>
      </c>
      <c r="MK157">
        <f t="shared" si="1610"/>
        <v>12.67060242493492</v>
      </c>
      <c r="ML157">
        <f t="shared" ref="ML157:ML163" si="1648">MK157+ML156</f>
        <v>32.958801498127301</v>
      </c>
      <c r="MM157">
        <f t="shared" si="1611"/>
        <v>1.2154738000234908</v>
      </c>
      <c r="MN157">
        <f t="shared" si="1612"/>
        <v>0.31528601571307002</v>
      </c>
      <c r="MO157">
        <f t="shared" si="1613"/>
        <v>0.32288677028559287</v>
      </c>
      <c r="MS157">
        <v>834.82658384104002</v>
      </c>
      <c r="MT157">
        <f t="shared" si="1473"/>
        <v>0.83482658384104003</v>
      </c>
      <c r="MU157">
        <v>1.1010273563493E-3</v>
      </c>
      <c r="MV157">
        <f t="shared" si="1614"/>
        <v>28.598113151929869</v>
      </c>
      <c r="MW157">
        <f t="shared" si="1615"/>
        <v>70.444810236949664</v>
      </c>
      <c r="MX157">
        <f t="shared" si="1616"/>
        <v>0.31683284660973371</v>
      </c>
      <c r="MY157">
        <f t="shared" si="1617"/>
        <v>0.70813173666409679</v>
      </c>
      <c r="MZ157">
        <f t="shared" si="1618"/>
        <v>0.71343972824221891</v>
      </c>
      <c r="ND157">
        <v>1441.3747228381301</v>
      </c>
      <c r="NE157">
        <f t="shared" si="1474"/>
        <v>1.4413747228381302</v>
      </c>
      <c r="NF157">
        <v>5.0487804878048795E-4</v>
      </c>
      <c r="NG157">
        <f t="shared" si="1619"/>
        <v>10.904493494179007</v>
      </c>
      <c r="NH157">
        <f t="shared" si="1646"/>
        <v>29.025970605278392</v>
      </c>
      <c r="NI157">
        <f t="shared" si="1620"/>
        <v>1.6181558608950608</v>
      </c>
      <c r="NJ157">
        <f t="shared" si="1621"/>
        <v>0.20612675136156511</v>
      </c>
      <c r="NK157">
        <f t="shared" si="1622"/>
        <v>0.21427119966066707</v>
      </c>
      <c r="NO157">
        <v>1182.79569892472</v>
      </c>
      <c r="NP157">
        <f t="shared" si="1475"/>
        <v>1.1827956989247199</v>
      </c>
      <c r="NQ157">
        <v>8.0734693877551004E-4</v>
      </c>
      <c r="NR157">
        <f t="shared" si="1623"/>
        <v>17.177594442032127</v>
      </c>
      <c r="NS157">
        <f t="shared" si="1624"/>
        <v>46.634824142422914</v>
      </c>
      <c r="NT157">
        <f t="shared" si="1625"/>
        <v>1.0488276510799226</v>
      </c>
      <c r="NU157">
        <f t="shared" si="1626"/>
        <v>0.39957688615815468</v>
      </c>
      <c r="NV157">
        <f t="shared" si="1627"/>
        <v>0.41428396698616349</v>
      </c>
    </row>
    <row r="158" spans="1:403" x14ac:dyDescent="0.25">
      <c r="A158" s="4">
        <v>8.2164799999999996E-5</v>
      </c>
      <c r="B158" s="1">
        <v>0.99992000000000003</v>
      </c>
      <c r="E158">
        <v>648.38410749449804</v>
      </c>
      <c r="F158">
        <f t="shared" si="1440"/>
        <v>0.64838410749449804</v>
      </c>
      <c r="G158">
        <v>6.8764044943820204E-4</v>
      </c>
      <c r="H158">
        <f t="shared" si="1476"/>
        <v>18.865824835748636</v>
      </c>
      <c r="I158">
        <f t="shared" si="1628"/>
        <v>80.580500197135493</v>
      </c>
      <c r="J158">
        <f t="shared" si="1477"/>
        <v>0.47978835359614325</v>
      </c>
      <c r="K158">
        <f t="shared" si="1478"/>
        <v>0.61311184624321369</v>
      </c>
      <c r="L158">
        <f t="shared" si="1479"/>
        <v>0.65904745377105634</v>
      </c>
      <c r="P158">
        <v>514.44444444444503</v>
      </c>
      <c r="Q158">
        <f t="shared" si="1441"/>
        <v>0.51444444444444504</v>
      </c>
      <c r="R158">
        <v>3.5899999999999902E-4</v>
      </c>
      <c r="S158">
        <f t="shared" si="1480"/>
        <v>9.3538301198540665</v>
      </c>
      <c r="T158">
        <f t="shared" si="1481"/>
        <v>98.462741010943176</v>
      </c>
      <c r="U158">
        <f t="shared" si="1482"/>
        <v>4.8736533582643356E-2</v>
      </c>
      <c r="V158">
        <f t="shared" si="1483"/>
        <v>0.97605518550206471</v>
      </c>
      <c r="W158">
        <f t="shared" si="1484"/>
        <v>0.9888308804778384</v>
      </c>
      <c r="AA158">
        <v>576.77902621722899</v>
      </c>
      <c r="AB158">
        <f t="shared" si="1442"/>
        <v>0.57677902621722899</v>
      </c>
      <c r="AC158">
        <v>6.2647058823529398E-4</v>
      </c>
      <c r="AD158">
        <f t="shared" si="1485"/>
        <v>12.655971479500888</v>
      </c>
      <c r="AE158">
        <f t="shared" si="1486"/>
        <v>92.86987522281612</v>
      </c>
      <c r="AF158">
        <f t="shared" si="1487"/>
        <v>7.3893902904502887E-2</v>
      </c>
      <c r="AG158">
        <f t="shared" si="1488"/>
        <v>0.92374538575399012</v>
      </c>
      <c r="AH158">
        <f t="shared" si="1489"/>
        <v>0.93119494531652236</v>
      </c>
      <c r="AL158">
        <v>227.97766749379699</v>
      </c>
      <c r="AM158">
        <f t="shared" si="1443"/>
        <v>0.227977667493797</v>
      </c>
      <c r="AN158">
        <v>7.3846153846153506E-5</v>
      </c>
      <c r="AO158">
        <f t="shared" si="1490"/>
        <v>2.006688963210693</v>
      </c>
      <c r="AP158">
        <f t="shared" si="1491"/>
        <v>99.999999999999687</v>
      </c>
      <c r="AQ158">
        <f t="shared" si="1492"/>
        <v>0.17916063224018544</v>
      </c>
      <c r="AR158">
        <f t="shared" si="1493"/>
        <v>0.83221078328555897</v>
      </c>
      <c r="AS158">
        <f t="shared" si="1494"/>
        <v>1.0000000003431331</v>
      </c>
      <c r="AW158">
        <v>569.62025316455504</v>
      </c>
      <c r="AX158">
        <f t="shared" si="1444"/>
        <v>0.569620253164555</v>
      </c>
      <c r="AY158">
        <v>9.0882352941176498E-4</v>
      </c>
      <c r="AZ158">
        <f t="shared" si="1495"/>
        <v>17.477375565610867</v>
      </c>
      <c r="BA158">
        <f t="shared" si="1629"/>
        <v>80.090497737556518</v>
      </c>
      <c r="BB158">
        <f t="shared" si="1496"/>
        <v>0.28384689124431461</v>
      </c>
      <c r="BC158">
        <f t="shared" si="1497"/>
        <v>0.72298675608241547</v>
      </c>
      <c r="BD158">
        <f t="shared" si="1498"/>
        <v>0.73786958562446081</v>
      </c>
      <c r="BH158">
        <v>525.29182879377299</v>
      </c>
      <c r="BI158">
        <f t="shared" si="1445"/>
        <v>0.52529182879377301</v>
      </c>
      <c r="BJ158">
        <v>7.94520547945205E-4</v>
      </c>
      <c r="BK158">
        <f t="shared" si="1499"/>
        <v>16.201148996660041</v>
      </c>
      <c r="BL158">
        <f t="shared" si="1630"/>
        <v>84.301840813655133</v>
      </c>
      <c r="BM158">
        <f t="shared" si="1500"/>
        <v>0.17778960500234711</v>
      </c>
      <c r="BN158">
        <f t="shared" si="1501"/>
        <v>0.81958400355392624</v>
      </c>
      <c r="BO158">
        <f t="shared" si="1502"/>
        <v>0.83862069329164668</v>
      </c>
      <c r="BS158">
        <v>662.65060240963703</v>
      </c>
      <c r="BT158">
        <f t="shared" si="1446"/>
        <v>0.66265060240963702</v>
      </c>
      <c r="BU158">
        <v>8.45945945945946E-4</v>
      </c>
      <c r="BV158">
        <f t="shared" si="1503"/>
        <v>17.564593371245923</v>
      </c>
      <c r="BW158">
        <f t="shared" si="1631"/>
        <v>82.267392595036654</v>
      </c>
      <c r="BX158">
        <f t="shared" si="1504"/>
        <v>0.34805754051904958</v>
      </c>
      <c r="BY158">
        <f t="shared" si="1505"/>
        <v>0.71954593827369751</v>
      </c>
      <c r="BZ158">
        <f t="shared" si="1506"/>
        <v>0.90163014632378602</v>
      </c>
      <c r="CD158">
        <v>109.090909090908</v>
      </c>
      <c r="CE158">
        <f t="shared" si="1447"/>
        <v>0.109090909090908</v>
      </c>
      <c r="CF158">
        <v>4.2268041237113499E-5</v>
      </c>
      <c r="CG158">
        <f t="shared" si="1448"/>
        <v>1.2359076385120906</v>
      </c>
      <c r="CH158">
        <f t="shared" si="1507"/>
        <v>99.987942364502302</v>
      </c>
      <c r="CI158">
        <f t="shared" si="1508"/>
        <v>2.3668713038200989E-9</v>
      </c>
      <c r="CJ158">
        <f t="shared" si="1509"/>
        <v>0.96117485216919507</v>
      </c>
      <c r="CK158">
        <f t="shared" si="1510"/>
        <v>0.85116968241400859</v>
      </c>
      <c r="CO158">
        <v>824.48979591836701</v>
      </c>
      <c r="CP158">
        <f t="shared" si="1449"/>
        <v>0.82448979591836702</v>
      </c>
      <c r="CQ158">
        <v>4.7567567567567597E-5</v>
      </c>
      <c r="CR158">
        <f t="shared" si="1511"/>
        <v>0.82726204465334952</v>
      </c>
      <c r="CS158">
        <f t="shared" si="1632"/>
        <v>51.421856639247935</v>
      </c>
      <c r="CT158">
        <f t="shared" si="1512"/>
        <v>1.2643417515033339E-4</v>
      </c>
      <c r="CU158">
        <f t="shared" si="1513"/>
        <v>0.93371307497487366</v>
      </c>
      <c r="CV158">
        <f t="shared" si="1514"/>
        <v>0.86998655949207881</v>
      </c>
      <c r="CZ158">
        <v>688</v>
      </c>
      <c r="DA158">
        <f t="shared" si="1450"/>
        <v>0.68799999999999994</v>
      </c>
      <c r="DB158">
        <v>8.9538461538461495E-4</v>
      </c>
      <c r="DC158">
        <f t="shared" si="1515"/>
        <v>17.285417285417278</v>
      </c>
      <c r="DD158">
        <f t="shared" si="1633"/>
        <v>81.853281853281828</v>
      </c>
      <c r="DE158">
        <f t="shared" si="1516"/>
        <v>0.65472104355291827</v>
      </c>
      <c r="DF158">
        <f t="shared" si="1517"/>
        <v>0.51064167747151668</v>
      </c>
      <c r="DG158">
        <f t="shared" si="1518"/>
        <v>0.56508164295367358</v>
      </c>
      <c r="DK158">
        <v>623.65591397849403</v>
      </c>
      <c r="DL158">
        <f t="shared" si="1451"/>
        <v>0.62365591397849407</v>
      </c>
      <c r="DM158">
        <v>7.1874999999999999E-4</v>
      </c>
      <c r="DN158">
        <f t="shared" si="1519"/>
        <v>15.523758099352053</v>
      </c>
      <c r="DO158">
        <f t="shared" si="1634"/>
        <v>84.70572354211663</v>
      </c>
      <c r="DP158">
        <f t="shared" si="1520"/>
        <v>6.3959276708328627E-2</v>
      </c>
      <c r="DQ158">
        <f t="shared" si="1521"/>
        <v>0.90991897612973727</v>
      </c>
      <c r="DR158">
        <f t="shared" si="1522"/>
        <v>0.89312816659770056</v>
      </c>
      <c r="DV158">
        <v>460.99290780141899</v>
      </c>
      <c r="DW158">
        <f t="shared" si="1452"/>
        <v>0.46099290780141899</v>
      </c>
      <c r="DX158">
        <v>3.4285714285714301E-4</v>
      </c>
      <c r="DY158">
        <f t="shared" si="1523"/>
        <v>9.0702947845805024</v>
      </c>
      <c r="DZ158">
        <f t="shared" si="1524"/>
        <v>98.597463676828454</v>
      </c>
      <c r="EA158">
        <f t="shared" si="1525"/>
        <v>1.5619056717413642E-2</v>
      </c>
      <c r="EB158">
        <f t="shared" si="1526"/>
        <v>1.0213754920859608</v>
      </c>
      <c r="EC158">
        <f t="shared" si="1527"/>
        <v>0.99999558644770881</v>
      </c>
      <c r="EG158">
        <v>622.31759656652298</v>
      </c>
      <c r="EH158">
        <f t="shared" si="1453"/>
        <v>0.62231759656652297</v>
      </c>
      <c r="EI158">
        <v>6.89795918367347E-4</v>
      </c>
      <c r="EJ158">
        <f t="shared" si="1528"/>
        <v>15.641630801980659</v>
      </c>
      <c r="EK158">
        <f t="shared" si="1529"/>
        <v>88.319681614142013</v>
      </c>
      <c r="EL158">
        <f t="shared" si="1530"/>
        <v>0.34797148286088175</v>
      </c>
      <c r="EM158">
        <f t="shared" si="1531"/>
        <v>0.70550993611677204</v>
      </c>
      <c r="EN158">
        <f t="shared" si="1532"/>
        <v>0.7569767879279965</v>
      </c>
      <c r="ER158">
        <v>426.35658914728498</v>
      </c>
      <c r="ES158">
        <f t="shared" si="1454"/>
        <v>0.42635658914728497</v>
      </c>
      <c r="ET158">
        <v>4.6057142857142803E-4</v>
      </c>
      <c r="EU158">
        <f t="shared" si="1533"/>
        <v>11.372134038800693</v>
      </c>
      <c r="EV158">
        <f t="shared" si="1534"/>
        <v>98.2292768959433</v>
      </c>
      <c r="EW158">
        <f t="shared" si="1535"/>
        <v>0.28459409392416118</v>
      </c>
      <c r="EX158">
        <f t="shared" si="1536"/>
        <v>0.75259595997235496</v>
      </c>
      <c r="EY158">
        <f t="shared" si="1537"/>
        <v>0.82886843319495462</v>
      </c>
      <c r="FC158">
        <v>797.85827178014995</v>
      </c>
      <c r="FD158">
        <f t="shared" si="1455"/>
        <v>0.7978582717801499</v>
      </c>
      <c r="FE158">
        <v>8.69902912621359E-4</v>
      </c>
      <c r="FF158">
        <f t="shared" si="1538"/>
        <v>18.993513376012203</v>
      </c>
      <c r="FG158">
        <f t="shared" si="1635"/>
        <v>79.598931614872555</v>
      </c>
      <c r="FH158">
        <f t="shared" si="1539"/>
        <v>0.64063203000477875</v>
      </c>
      <c r="FI158">
        <f t="shared" si="1540"/>
        <v>0.53928968556569501</v>
      </c>
      <c r="FJ158">
        <f t="shared" si="1541"/>
        <v>0.57109390514311509</v>
      </c>
      <c r="FN158">
        <v>546.61402976009595</v>
      </c>
      <c r="FO158">
        <f t="shared" si="1456"/>
        <v>0.54661402976009599</v>
      </c>
      <c r="FP158">
        <v>7.4269662921348301E-4</v>
      </c>
      <c r="FQ158">
        <f t="shared" si="1542"/>
        <v>17.767861942906293</v>
      </c>
      <c r="FR158">
        <f t="shared" si="1543"/>
        <v>89.296274393849572</v>
      </c>
      <c r="FS158">
        <f t="shared" si="1544"/>
        <v>8.8209785666902601E-2</v>
      </c>
      <c r="FT158">
        <f t="shared" si="1545"/>
        <v>0.93223301009712956</v>
      </c>
      <c r="FU158">
        <f t="shared" si="1546"/>
        <v>0.92842646160455089</v>
      </c>
      <c r="FY158">
        <v>625.85322223791002</v>
      </c>
      <c r="FZ158">
        <f t="shared" si="1457"/>
        <v>0.62585322223791007</v>
      </c>
      <c r="GA158">
        <v>6.3287671232876703E-4</v>
      </c>
      <c r="GB158">
        <f t="shared" si="1547"/>
        <v>16.481164383561641</v>
      </c>
      <c r="GC158">
        <f t="shared" si="1548"/>
        <v>90.753424657534254</v>
      </c>
      <c r="GD158">
        <f t="shared" si="1549"/>
        <v>6.0714848771869947E-4</v>
      </c>
      <c r="GE158">
        <f t="shared" si="1550"/>
        <v>1.0254834509573278</v>
      </c>
      <c r="GF158">
        <f t="shared" si="1551"/>
        <v>0.96135168036048013</v>
      </c>
      <c r="GJ158">
        <v>704.18848167539204</v>
      </c>
      <c r="GK158">
        <f t="shared" si="1458"/>
        <v>0.70418848167539205</v>
      </c>
      <c r="GL158">
        <v>1.31640698921339E-3</v>
      </c>
      <c r="GM158">
        <f t="shared" si="1552"/>
        <v>8.482003796478029</v>
      </c>
      <c r="GN158">
        <f t="shared" si="1636"/>
        <v>29.413275707677645</v>
      </c>
      <c r="GO158">
        <f t="shared" si="1553"/>
        <v>1.0663034449902746</v>
      </c>
      <c r="GP158">
        <f t="shared" si="1554"/>
        <v>0.36636247299433772</v>
      </c>
      <c r="GQ158">
        <f t="shared" si="1555"/>
        <v>0.3798667354392013</v>
      </c>
      <c r="GU158">
        <v>663.39869281045696</v>
      </c>
      <c r="GV158">
        <f t="shared" si="1459"/>
        <v>0.66339869281045694</v>
      </c>
      <c r="GW158">
        <v>1.3888888888888801E-3</v>
      </c>
      <c r="GX158">
        <f t="shared" si="1556"/>
        <v>10.988045007032278</v>
      </c>
      <c r="GY158">
        <f t="shared" si="1637"/>
        <v>41.00738396624461</v>
      </c>
      <c r="GZ158">
        <f t="shared" si="1557"/>
        <v>0.60876292205190652</v>
      </c>
      <c r="HA158">
        <f t="shared" si="1558"/>
        <v>0.54012128650423985</v>
      </c>
      <c r="HB158">
        <f t="shared" si="1559"/>
        <v>0.54048881890109257</v>
      </c>
      <c r="HF158">
        <v>642.27054013964698</v>
      </c>
      <c r="HG158">
        <f t="shared" si="1460"/>
        <v>0.64227054013964702</v>
      </c>
      <c r="HH158">
        <v>1.6516587677725099E-3</v>
      </c>
      <c r="HI158">
        <f t="shared" si="1560"/>
        <v>17.589550242518744</v>
      </c>
      <c r="HJ158">
        <f t="shared" si="1647"/>
        <v>61.449863472787783</v>
      </c>
      <c r="HK158">
        <f t="shared" si="1561"/>
        <v>0.83960550903124898</v>
      </c>
      <c r="HL158">
        <f t="shared" si="1562"/>
        <v>0.4252518403150542</v>
      </c>
      <c r="HM158">
        <f t="shared" si="1563"/>
        <v>0.48406032978003005</v>
      </c>
      <c r="HQ158">
        <v>586.95652173913004</v>
      </c>
      <c r="HR158">
        <f t="shared" si="1461"/>
        <v>0.58695652173913004</v>
      </c>
      <c r="HS158">
        <v>1.60382513661202E-3</v>
      </c>
      <c r="HT158">
        <f t="shared" si="1564"/>
        <v>14.527401599746558</v>
      </c>
      <c r="HU158">
        <f t="shared" si="1638"/>
        <v>54.174586204165564</v>
      </c>
      <c r="HV158">
        <f t="shared" si="1565"/>
        <v>0.51790110189143834</v>
      </c>
      <c r="HW158">
        <f t="shared" si="1566"/>
        <v>0.60298741361918728</v>
      </c>
      <c r="HX158">
        <f t="shared" si="1567"/>
        <v>0.62559647004667407</v>
      </c>
      <c r="IB158">
        <v>1112.9151055176601</v>
      </c>
      <c r="IC158">
        <f t="shared" si="1462"/>
        <v>1.11291510551766</v>
      </c>
      <c r="ID158">
        <v>8.8600249783840905E-4</v>
      </c>
      <c r="IE158">
        <f t="shared" si="1568"/>
        <v>12.443855306719229</v>
      </c>
      <c r="IF158">
        <f t="shared" si="1639"/>
        <v>38.917272325914965</v>
      </c>
      <c r="IG158">
        <f t="shared" si="1569"/>
        <v>1.1793897831823894</v>
      </c>
      <c r="IH158">
        <f t="shared" si="1570"/>
        <v>0.33308269736571527</v>
      </c>
      <c r="II158">
        <f t="shared" si="1571"/>
        <v>0.34273056270588598</v>
      </c>
      <c r="IM158">
        <v>739.91031390134697</v>
      </c>
      <c r="IN158">
        <f t="shared" si="1463"/>
        <v>0.73991031390134698</v>
      </c>
      <c r="IO158">
        <v>6.2325581395348802E-4</v>
      </c>
      <c r="IP158">
        <f t="shared" si="1572"/>
        <v>17.264703987631247</v>
      </c>
      <c r="IQ158">
        <f t="shared" si="1573"/>
        <v>87.547510146234529</v>
      </c>
      <c r="IR158">
        <f t="shared" si="1574"/>
        <v>0.29251525949504326</v>
      </c>
      <c r="IS158">
        <f t="shared" si="1575"/>
        <v>0.74789589870091377</v>
      </c>
      <c r="IT158">
        <f t="shared" si="1576"/>
        <v>0.78587735107853962</v>
      </c>
      <c r="IX158">
        <v>564.15548675610603</v>
      </c>
      <c r="IY158">
        <f t="shared" si="1464"/>
        <v>0.56415548675610605</v>
      </c>
      <c r="IZ158">
        <v>7.6356275303643699E-4</v>
      </c>
      <c r="JA158">
        <f t="shared" si="1577"/>
        <v>17.675063727695299</v>
      </c>
      <c r="JB158">
        <f t="shared" si="1640"/>
        <v>80.653021442495088</v>
      </c>
      <c r="JC158">
        <f t="shared" si="1578"/>
        <v>0.3496682647394031</v>
      </c>
      <c r="JD158">
        <f t="shared" si="1579"/>
        <v>0.67968583929590187</v>
      </c>
      <c r="JE158">
        <f t="shared" si="1580"/>
        <v>0.69280055377893712</v>
      </c>
      <c r="JI158">
        <v>662.90076335877802</v>
      </c>
      <c r="JJ158">
        <f t="shared" si="1465"/>
        <v>0.66290076335877801</v>
      </c>
      <c r="JK158">
        <v>7.2671755725190802E-4</v>
      </c>
      <c r="JL158">
        <f t="shared" si="1581"/>
        <v>17.385587494064787</v>
      </c>
      <c r="JM158">
        <f t="shared" si="1641"/>
        <v>80.170933927462585</v>
      </c>
      <c r="JN158">
        <f t="shared" si="1582"/>
        <v>0.23376762922307165</v>
      </c>
      <c r="JO158">
        <f t="shared" si="1583"/>
        <v>0.78267632627133255</v>
      </c>
      <c r="JP158">
        <f t="shared" si="1584"/>
        <v>0.79313091801669622</v>
      </c>
      <c r="JT158">
        <v>482.45614035087601</v>
      </c>
      <c r="JU158">
        <f t="shared" si="1466"/>
        <v>0.48245614035087603</v>
      </c>
      <c r="JV158">
        <v>5.9193548387096698E-4</v>
      </c>
      <c r="JW158">
        <f t="shared" si="1585"/>
        <v>17.409867172675501</v>
      </c>
      <c r="JX158">
        <f t="shared" si="1586"/>
        <v>90.346299810246606</v>
      </c>
      <c r="JY158">
        <f t="shared" si="1587"/>
        <v>7.8046307422891634E-2</v>
      </c>
      <c r="JZ158">
        <f t="shared" si="1588"/>
        <v>0.90930482778721888</v>
      </c>
      <c r="KA158">
        <f t="shared" si="1589"/>
        <v>0.91614845675921019</v>
      </c>
      <c r="KE158">
        <v>592.59259259259295</v>
      </c>
      <c r="KF158">
        <f t="shared" si="1467"/>
        <v>0.592592592592593</v>
      </c>
      <c r="KG158">
        <v>7.3617021276595695E-4</v>
      </c>
      <c r="KH158">
        <f t="shared" si="1590"/>
        <v>17.40355112921884</v>
      </c>
      <c r="KI158">
        <f t="shared" si="1642"/>
        <v>80.41849001559271</v>
      </c>
      <c r="KJ158">
        <f t="shared" si="1591"/>
        <v>0.38160391964218926</v>
      </c>
      <c r="KK158">
        <f t="shared" si="1592"/>
        <v>0.68003695301402878</v>
      </c>
      <c r="KL158">
        <f t="shared" si="1593"/>
        <v>0.70457738327344277</v>
      </c>
      <c r="KP158">
        <v>931.23209169054496</v>
      </c>
      <c r="KQ158">
        <f t="shared" si="1468"/>
        <v>0.93123209169054499</v>
      </c>
      <c r="KR158">
        <v>9.7583368895933604E-4</v>
      </c>
      <c r="KS158">
        <f t="shared" si="1594"/>
        <v>19.59505399516739</v>
      </c>
      <c r="KT158">
        <f t="shared" si="1643"/>
        <v>64.08353648698305</v>
      </c>
      <c r="KU158">
        <f t="shared" si="1595"/>
        <v>0.51613094228837064</v>
      </c>
      <c r="KV158">
        <f t="shared" si="1596"/>
        <v>0.61891101115219704</v>
      </c>
      <c r="KW158">
        <f t="shared" si="1597"/>
        <v>0.62651692664162639</v>
      </c>
      <c r="LA158">
        <v>1123.59550561797</v>
      </c>
      <c r="LB158">
        <f t="shared" si="1469"/>
        <v>1.1235955056179701</v>
      </c>
      <c r="LC158">
        <v>8.1682242990654204E-4</v>
      </c>
      <c r="LD158">
        <f t="shared" si="1598"/>
        <v>14.255190748805271</v>
      </c>
      <c r="LE158">
        <f t="shared" si="1644"/>
        <v>41.020371548335497</v>
      </c>
      <c r="LF158">
        <f t="shared" si="1599"/>
        <v>1.5673615202209168</v>
      </c>
      <c r="LG158">
        <f t="shared" si="1600"/>
        <v>0.2239563278431724</v>
      </c>
      <c r="LH158">
        <f t="shared" si="1601"/>
        <v>0.25072077004553306</v>
      </c>
      <c r="LL158">
        <v>1158.67158671586</v>
      </c>
      <c r="LM158">
        <f t="shared" si="1470"/>
        <v>1.1586715867158601</v>
      </c>
      <c r="LN158">
        <v>7.74780275075478E-4</v>
      </c>
      <c r="LO158">
        <f t="shared" si="1602"/>
        <v>13.712925222574833</v>
      </c>
      <c r="LP158">
        <f t="shared" ref="LP158:LP164" si="1649">LO158+LP157</f>
        <v>39.423903008137067</v>
      </c>
      <c r="LQ158">
        <f t="shared" si="1603"/>
        <v>1.8944919699553733</v>
      </c>
      <c r="LR158">
        <f t="shared" si="1604"/>
        <v>0.1746629088677116</v>
      </c>
      <c r="LS158">
        <f t="shared" si="1605"/>
        <v>0.20358406050272931</v>
      </c>
      <c r="LW158">
        <v>1208.3333333333301</v>
      </c>
      <c r="LX158">
        <f t="shared" si="1471"/>
        <v>1.2083333333333302</v>
      </c>
      <c r="LY158">
        <v>7.51694915254237E-4</v>
      </c>
      <c r="LZ158">
        <f t="shared" si="1606"/>
        <v>16.096250861975097</v>
      </c>
      <c r="MA158">
        <f t="shared" si="1645"/>
        <v>49.413856930279778</v>
      </c>
      <c r="MB158">
        <f t="shared" si="1607"/>
        <v>0.67564994214763274</v>
      </c>
      <c r="MC158">
        <f t="shared" si="1608"/>
        <v>0.53852026151700516</v>
      </c>
      <c r="MD158">
        <f t="shared" si="1609"/>
        <v>0.53107386246188204</v>
      </c>
      <c r="MH158">
        <v>1236.9169862674701</v>
      </c>
      <c r="MI158">
        <f t="shared" si="1472"/>
        <v>1.23691698626747</v>
      </c>
      <c r="MJ158">
        <v>6.90395480225988E-4</v>
      </c>
      <c r="MK158">
        <f t="shared" si="1610"/>
        <v>15.514505173617708</v>
      </c>
      <c r="ML158">
        <f t="shared" si="1648"/>
        <v>48.473306671745007</v>
      </c>
      <c r="MM158">
        <f t="shared" si="1611"/>
        <v>0.83504827445057828</v>
      </c>
      <c r="MN158">
        <f t="shared" si="1612"/>
        <v>0.46447811357676944</v>
      </c>
      <c r="MO158">
        <f t="shared" si="1613"/>
        <v>0.47567551520468782</v>
      </c>
      <c r="MS158">
        <v>562.85589137100396</v>
      </c>
      <c r="MT158">
        <f t="shared" si="1473"/>
        <v>0.562855891371004</v>
      </c>
      <c r="MU158">
        <v>7.0305817703977997E-4</v>
      </c>
      <c r="MV158">
        <f t="shared" si="1614"/>
        <v>18.261251351682596</v>
      </c>
      <c r="MW158">
        <f t="shared" si="1615"/>
        <v>88.706061588632252</v>
      </c>
      <c r="MX158">
        <f t="shared" si="1616"/>
        <v>0.10033271376288197</v>
      </c>
      <c r="MY158">
        <f t="shared" si="1617"/>
        <v>0.8891017803854051</v>
      </c>
      <c r="MZ158">
        <f t="shared" si="1618"/>
        <v>0.89576628151991322</v>
      </c>
      <c r="ND158">
        <v>1233.8359201773801</v>
      </c>
      <c r="NE158">
        <f t="shared" si="1474"/>
        <v>1.2338359201773801</v>
      </c>
      <c r="NF158">
        <v>6.9999999999999999E-4</v>
      </c>
      <c r="NG158">
        <f t="shared" si="1619"/>
        <v>15.118790496760258</v>
      </c>
      <c r="NH158">
        <f t="shared" si="1646"/>
        <v>44.14476110203865</v>
      </c>
      <c r="NI158">
        <f t="shared" si="1620"/>
        <v>1.1803839648067316</v>
      </c>
      <c r="NJ158">
        <f t="shared" si="1621"/>
        <v>0.32183818665373265</v>
      </c>
      <c r="NK158">
        <f t="shared" si="1622"/>
        <v>0.33455460727630498</v>
      </c>
      <c r="NO158">
        <v>806.45161290322403</v>
      </c>
      <c r="NP158">
        <f t="shared" si="1475"/>
        <v>0.80645161290322398</v>
      </c>
      <c r="NQ158">
        <v>9.5428571428571405E-4</v>
      </c>
      <c r="NR158">
        <f t="shared" si="1623"/>
        <v>20.303951367781149</v>
      </c>
      <c r="NS158">
        <f t="shared" si="1624"/>
        <v>66.938775510204067</v>
      </c>
      <c r="NT158">
        <f t="shared" si="1625"/>
        <v>0.4582427416052961</v>
      </c>
      <c r="NU158">
        <f t="shared" si="1626"/>
        <v>0.58912978200581467</v>
      </c>
      <c r="NV158">
        <f t="shared" si="1627"/>
        <v>0.61081366719109864</v>
      </c>
    </row>
    <row r="159" spans="1:403" x14ac:dyDescent="0.25">
      <c r="A159" s="4">
        <v>8.3232600000000007E-5</v>
      </c>
      <c r="B159" s="1">
        <v>0.99992000000000003</v>
      </c>
      <c r="E159">
        <v>535.15579752113899</v>
      </c>
      <c r="F159">
        <f t="shared" si="1440"/>
        <v>0.53515579752113895</v>
      </c>
      <c r="G159">
        <v>4.4494382022471898E-4</v>
      </c>
      <c r="H159">
        <f t="shared" si="1476"/>
        <v>12.207298423131471</v>
      </c>
      <c r="I159">
        <f t="shared" si="1628"/>
        <v>92.787798620266969</v>
      </c>
      <c r="J159">
        <f t="shared" si="1477"/>
        <v>0.35103663225434051</v>
      </c>
      <c r="K159">
        <f t="shared" si="1478"/>
        <v>0.72954793655850936</v>
      </c>
      <c r="L159">
        <f t="shared" si="1479"/>
        <v>0.78420717678008101</v>
      </c>
      <c r="P159">
        <v>276.34920634920701</v>
      </c>
      <c r="Q159">
        <f t="shared" si="1441"/>
        <v>0.27634920634920701</v>
      </c>
      <c r="R159">
        <v>5.8999999999999801E-5</v>
      </c>
      <c r="S159">
        <f t="shared" si="1480"/>
        <v>1.5372589890567951</v>
      </c>
      <c r="T159">
        <f t="shared" si="1481"/>
        <v>99.999999999999972</v>
      </c>
      <c r="U159">
        <f t="shared" si="1482"/>
        <v>6.0477902940560225E-3</v>
      </c>
      <c r="V159">
        <f t="shared" si="1483"/>
        <v>0.98708322598446807</v>
      </c>
      <c r="W159">
        <f t="shared" si="1484"/>
        <v>1.0000032682097379</v>
      </c>
      <c r="AA159">
        <v>471.91011235955102</v>
      </c>
      <c r="AB159">
        <f t="shared" si="1442"/>
        <v>0.47191011235955105</v>
      </c>
      <c r="AC159">
        <v>2.99999999999999E-4</v>
      </c>
      <c r="AD159">
        <f t="shared" si="1485"/>
        <v>6.0606060606060392</v>
      </c>
      <c r="AE159">
        <f t="shared" si="1486"/>
        <v>98.930481283422154</v>
      </c>
      <c r="AF159">
        <f t="shared" si="1487"/>
        <v>3.590289124407018E-2</v>
      </c>
      <c r="AG159">
        <f t="shared" si="1488"/>
        <v>0.98340242706990888</v>
      </c>
      <c r="AH159">
        <f t="shared" si="1489"/>
        <v>0.99133309180434359</v>
      </c>
      <c r="AM159" t="s">
        <v>28</v>
      </c>
      <c r="AN159" s="14">
        <f>SUM(AN152:AN158)</f>
        <v>3.6799999999999888E-3</v>
      </c>
      <c r="AW159">
        <v>474.683544303796</v>
      </c>
      <c r="AX159">
        <f t="shared" si="1444"/>
        <v>0.474683544303796</v>
      </c>
      <c r="AY159">
        <v>6.3235294117646996E-4</v>
      </c>
      <c r="AZ159">
        <f t="shared" si="1495"/>
        <v>12.160633484162885</v>
      </c>
      <c r="BA159">
        <f t="shared" si="1629"/>
        <v>92.251131221719405</v>
      </c>
      <c r="BB159">
        <f t="shared" si="1496"/>
        <v>0.18943496338489413</v>
      </c>
      <c r="BC159">
        <f t="shared" si="1497"/>
        <v>0.8425363544585488</v>
      </c>
      <c r="BD159">
        <f t="shared" si="1498"/>
        <v>0.85988013681817133</v>
      </c>
      <c r="BH159">
        <v>408.56031128404697</v>
      </c>
      <c r="BI159">
        <f t="shared" si="1445"/>
        <v>0.40856031128404696</v>
      </c>
      <c r="BJ159">
        <v>4.7945205479452E-4</v>
      </c>
      <c r="BK159">
        <f t="shared" si="1499"/>
        <v>9.776555429018984</v>
      </c>
      <c r="BL159">
        <f t="shared" si="1630"/>
        <v>94.078396242674117</v>
      </c>
      <c r="BM159">
        <f t="shared" si="1500"/>
        <v>9.7878712991715897E-2</v>
      </c>
      <c r="BN159">
        <f t="shared" si="1501"/>
        <v>0.91572663937504228</v>
      </c>
      <c r="BO159">
        <f t="shared" si="1502"/>
        <v>0.93699645899421091</v>
      </c>
      <c r="BS159">
        <v>502.008032128514</v>
      </c>
      <c r="BT159">
        <f t="shared" si="1446"/>
        <v>0.50200803212851397</v>
      </c>
      <c r="BU159">
        <v>5.6486486486486505E-4</v>
      </c>
      <c r="BV159">
        <f t="shared" si="1503"/>
        <v>11.728434551407025</v>
      </c>
      <c r="BW159">
        <f t="shared" si="1631"/>
        <v>93.995827146443673</v>
      </c>
      <c r="BX159">
        <f t="shared" si="1504"/>
        <v>0.18928310082903888</v>
      </c>
      <c r="BY159">
        <f t="shared" si="1505"/>
        <v>0.84199347343356223</v>
      </c>
      <c r="BZ159">
        <f t="shared" si="1506"/>
        <v>1.0550635592175455</v>
      </c>
      <c r="CE159" t="s">
        <v>28</v>
      </c>
      <c r="CF159">
        <f>SUM(CF152:CF158)</f>
        <v>3.4195876288659784E-3</v>
      </c>
      <c r="CO159">
        <v>644.89795918367304</v>
      </c>
      <c r="CP159">
        <f t="shared" si="1449"/>
        <v>0.64489795918367299</v>
      </c>
      <c r="CQ159">
        <v>2.25945945945946E-4</v>
      </c>
      <c r="CR159">
        <f t="shared" si="1511"/>
        <v>3.9294947121034083</v>
      </c>
      <c r="CS159">
        <f t="shared" si="1632"/>
        <v>55.35135135135134</v>
      </c>
      <c r="CT159">
        <f t="shared" si="1512"/>
        <v>1.0705006628437511E-5</v>
      </c>
      <c r="CU159">
        <f t="shared" si="1513"/>
        <v>0.89854808416059129</v>
      </c>
      <c r="CV159">
        <f t="shared" si="1514"/>
        <v>0.83722160182677963</v>
      </c>
      <c r="CZ159">
        <v>608</v>
      </c>
      <c r="DA159">
        <f t="shared" si="1450"/>
        <v>0.60799999999999998</v>
      </c>
      <c r="DB159">
        <v>5.93846153846154E-4</v>
      </c>
      <c r="DC159">
        <f t="shared" si="1515"/>
        <v>11.464211464211468</v>
      </c>
      <c r="DD159">
        <f t="shared" si="1633"/>
        <v>93.317493317493302</v>
      </c>
      <c r="DE159">
        <f t="shared" si="1516"/>
        <v>0.52605856937045992</v>
      </c>
      <c r="DF159">
        <f t="shared" si="1517"/>
        <v>0.60797624544208195</v>
      </c>
      <c r="DG159">
        <f t="shared" si="1518"/>
        <v>0.67279313618184045</v>
      </c>
      <c r="DK159">
        <v>537.63440860214996</v>
      </c>
      <c r="DL159">
        <f t="shared" si="1451"/>
        <v>0.53763440860214995</v>
      </c>
      <c r="DM159">
        <v>4.4375000000000003E-4</v>
      </c>
      <c r="DN159">
        <f t="shared" si="1519"/>
        <v>9.5842332613390955</v>
      </c>
      <c r="DO159">
        <f t="shared" si="1634"/>
        <v>94.289956803455723</v>
      </c>
      <c r="DP159">
        <f t="shared" si="1520"/>
        <v>3.7235241342522131E-2</v>
      </c>
      <c r="DQ159">
        <f t="shared" si="1521"/>
        <v>0.99987925388082843</v>
      </c>
      <c r="DR159">
        <f t="shared" si="1522"/>
        <v>0.98142839996155129</v>
      </c>
      <c r="DV159">
        <v>177.30496453900801</v>
      </c>
      <c r="DW159">
        <f t="shared" si="1452"/>
        <v>0.17730496453900801</v>
      </c>
      <c r="DX159">
        <v>5.0793650793650598E-5</v>
      </c>
      <c r="DY159">
        <f t="shared" si="1523"/>
        <v>1.343747375493402</v>
      </c>
      <c r="DZ159">
        <f t="shared" si="1524"/>
        <v>99.941211052321862</v>
      </c>
      <c r="EA159">
        <f t="shared" si="1525"/>
        <v>2.9530478750478212E-4</v>
      </c>
      <c r="EB159">
        <f t="shared" si="1526"/>
        <v>0.99381017278230044</v>
      </c>
      <c r="EC159">
        <f t="shared" si="1527"/>
        <v>0.97300727719585312</v>
      </c>
      <c r="EG159">
        <v>493.56223175965602</v>
      </c>
      <c r="EH159">
        <f t="shared" si="1453"/>
        <v>0.49356223175965602</v>
      </c>
      <c r="EI159">
        <v>4.1734693877550999E-4</v>
      </c>
      <c r="EJ159">
        <f t="shared" si="1528"/>
        <v>9.4636494053403624</v>
      </c>
      <c r="EK159">
        <f t="shared" si="1529"/>
        <v>97.783331019482375</v>
      </c>
      <c r="EL159">
        <f t="shared" si="1530"/>
        <v>0.21645676441436137</v>
      </c>
      <c r="EM159">
        <f t="shared" si="1531"/>
        <v>0.81646668445297355</v>
      </c>
      <c r="EN159">
        <f t="shared" si="1532"/>
        <v>0.87602781563821586</v>
      </c>
      <c r="ER159">
        <v>232.55813953488101</v>
      </c>
      <c r="ES159">
        <f t="shared" si="1454"/>
        <v>0.232558139534881</v>
      </c>
      <c r="ET159">
        <v>6.97142857142855E-5</v>
      </c>
      <c r="EU159">
        <f t="shared" si="1533"/>
        <v>1.7213403880070495</v>
      </c>
      <c r="EV159">
        <f t="shared" si="1534"/>
        <v>99.950617283950351</v>
      </c>
      <c r="EW159">
        <f t="shared" si="1535"/>
        <v>9.5585342465786774E-2</v>
      </c>
      <c r="EX159">
        <f t="shared" si="1536"/>
        <v>0.90798204246554071</v>
      </c>
      <c r="EY159">
        <f t="shared" si="1537"/>
        <v>1.000002249460936</v>
      </c>
      <c r="FC159">
        <v>645.22788117279003</v>
      </c>
      <c r="FD159">
        <f t="shared" si="1455"/>
        <v>0.64522788117279006</v>
      </c>
      <c r="FE159">
        <v>5.7864077669902904E-4</v>
      </c>
      <c r="FF159">
        <f t="shared" si="1538"/>
        <v>12.634078093865263</v>
      </c>
      <c r="FG159">
        <f t="shared" si="1635"/>
        <v>92.233009708737825</v>
      </c>
      <c r="FH159">
        <f t="shared" si="1539"/>
        <v>0.42605747896903207</v>
      </c>
      <c r="FI159">
        <f t="shared" si="1540"/>
        <v>0.66203826276988409</v>
      </c>
      <c r="FJ159">
        <f t="shared" si="1541"/>
        <v>0.70108149100389083</v>
      </c>
      <c r="FN159">
        <v>376.77324194178198</v>
      </c>
      <c r="FO159">
        <f t="shared" si="1456"/>
        <v>0.37677324194178197</v>
      </c>
      <c r="FP159">
        <v>3.8202247191011199E-4</v>
      </c>
      <c r="FQ159">
        <f t="shared" si="1542"/>
        <v>9.1392935863663176</v>
      </c>
      <c r="FR159">
        <f t="shared" si="1543"/>
        <v>98.435567980215893</v>
      </c>
      <c r="FS159">
        <f t="shared" si="1544"/>
        <v>2.8727020809361046E-2</v>
      </c>
      <c r="FT159">
        <f t="shared" si="1545"/>
        <v>1.0040965247547406</v>
      </c>
      <c r="FU159">
        <f t="shared" si="1546"/>
        <v>0.9999965389450659</v>
      </c>
      <c r="FY159">
        <v>494.04509720848898</v>
      </c>
      <c r="FZ159">
        <f t="shared" si="1457"/>
        <v>0.49404509720848899</v>
      </c>
      <c r="GA159">
        <v>2.9863013698630102E-4</v>
      </c>
      <c r="GB159">
        <f t="shared" si="1547"/>
        <v>7.7768264840182555</v>
      </c>
      <c r="GC159">
        <f t="shared" si="1548"/>
        <v>98.530251141552512</v>
      </c>
      <c r="GD159">
        <f t="shared" si="1549"/>
        <v>8.848264127995325E-5</v>
      </c>
      <c r="GE159">
        <f t="shared" si="1550"/>
        <v>1.0667077632543553</v>
      </c>
      <c r="GF159">
        <f t="shared" si="1551"/>
        <v>0.99999790313614323</v>
      </c>
      <c r="GJ159">
        <v>636.12565445026098</v>
      </c>
      <c r="GK159">
        <f t="shared" si="1458"/>
        <v>0.63612565445026104</v>
      </c>
      <c r="GL159">
        <v>1.43770895098719E-3</v>
      </c>
      <c r="GM159">
        <f t="shared" si="1552"/>
        <v>9.2635886017215849</v>
      </c>
      <c r="GN159">
        <f t="shared" si="1636"/>
        <v>38.676864309399228</v>
      </c>
      <c r="GO159">
        <f t="shared" si="1553"/>
        <v>0.77382776488577065</v>
      </c>
      <c r="GP159">
        <f t="shared" si="1554"/>
        <v>0.46818103465119854</v>
      </c>
      <c r="GQ159">
        <f t="shared" si="1555"/>
        <v>0.48543836865695322</v>
      </c>
      <c r="GU159">
        <v>598.03921568627402</v>
      </c>
      <c r="GV159">
        <f t="shared" si="1459"/>
        <v>0.59803921568627405</v>
      </c>
      <c r="GW159">
        <v>1.63333333333333E-3</v>
      </c>
      <c r="GX159">
        <f t="shared" si="1556"/>
        <v>12.921940928270015</v>
      </c>
      <c r="GY159">
        <f t="shared" si="1637"/>
        <v>53.929324894514622</v>
      </c>
      <c r="GZ159">
        <f t="shared" si="1557"/>
        <v>0.42418630050194794</v>
      </c>
      <c r="HA159">
        <f t="shared" si="1558"/>
        <v>0.68784451497555699</v>
      </c>
      <c r="HB159">
        <f t="shared" si="1559"/>
        <v>0.68831256752147163</v>
      </c>
      <c r="HF159">
        <v>551.89754350421401</v>
      </c>
      <c r="HG159">
        <f t="shared" si="1460"/>
        <v>0.55189754350421405</v>
      </c>
      <c r="HH159">
        <v>1.32938388625592E-3</v>
      </c>
      <c r="HI159">
        <f t="shared" si="1560"/>
        <v>14.157442878124812</v>
      </c>
      <c r="HJ159">
        <f t="shared" si="1647"/>
        <v>75.607306350912594</v>
      </c>
      <c r="HK159">
        <f t="shared" si="1561"/>
        <v>0.6105263093342429</v>
      </c>
      <c r="HL159">
        <f t="shared" si="1562"/>
        <v>0.54484571875933208</v>
      </c>
      <c r="HM159">
        <f t="shared" si="1563"/>
        <v>0.62019296167298277</v>
      </c>
      <c r="HQ159">
        <v>479.93311036789299</v>
      </c>
      <c r="HR159">
        <f t="shared" si="1461"/>
        <v>0.47993311036789299</v>
      </c>
      <c r="HS159">
        <v>1.8606557377049101E-3</v>
      </c>
      <c r="HT159">
        <f t="shared" si="1564"/>
        <v>16.853765740080707</v>
      </c>
      <c r="HU159">
        <f t="shared" si="1638"/>
        <v>71.028351944246268</v>
      </c>
      <c r="HV159">
        <f t="shared" si="1565"/>
        <v>0.2810760669655043</v>
      </c>
      <c r="HW159">
        <f t="shared" si="1566"/>
        <v>0.76106371319530086</v>
      </c>
      <c r="HX159">
        <f t="shared" si="1567"/>
        <v>0.78959985184082837</v>
      </c>
      <c r="IB159">
        <v>959.04185480513604</v>
      </c>
      <c r="IC159">
        <f t="shared" si="1462"/>
        <v>0.95904185480513604</v>
      </c>
      <c r="ID159">
        <v>1.09505235853588E-3</v>
      </c>
      <c r="IE159">
        <f t="shared" si="1568"/>
        <v>15.379948855841011</v>
      </c>
      <c r="IF159">
        <f t="shared" si="1639"/>
        <v>54.297221181755972</v>
      </c>
      <c r="IG159">
        <f t="shared" si="1569"/>
        <v>0.81228498354656498</v>
      </c>
      <c r="IH159">
        <f t="shared" si="1570"/>
        <v>0.47063081968917447</v>
      </c>
      <c r="II159">
        <f t="shared" si="1571"/>
        <v>0.48426281801633431</v>
      </c>
      <c r="IM159">
        <v>515.69506726457598</v>
      </c>
      <c r="IN159">
        <f t="shared" si="1463"/>
        <v>0.51569506726457603</v>
      </c>
      <c r="IO159">
        <v>3.8837209302325501E-4</v>
      </c>
      <c r="IP159">
        <f t="shared" si="1572"/>
        <v>10.758229723635873</v>
      </c>
      <c r="IQ159">
        <f t="shared" si="1573"/>
        <v>98.305739869870408</v>
      </c>
      <c r="IR159">
        <f t="shared" si="1574"/>
        <v>0.12834017809579798</v>
      </c>
      <c r="IS159">
        <f t="shared" si="1575"/>
        <v>0.88269915506276742</v>
      </c>
      <c r="IT159">
        <f t="shared" si="1576"/>
        <v>0.92752651135663344</v>
      </c>
      <c r="IX159">
        <v>522.08197719033706</v>
      </c>
      <c r="IY159">
        <f t="shared" si="1464"/>
        <v>0.52208197719033711</v>
      </c>
      <c r="IZ159">
        <v>5.4979757085020205E-4</v>
      </c>
      <c r="JA159">
        <f t="shared" si="1577"/>
        <v>12.726795621532455</v>
      </c>
      <c r="JB159">
        <f t="shared" si="1640"/>
        <v>93.379817064027549</v>
      </c>
      <c r="JC159">
        <f t="shared" si="1578"/>
        <v>0.30220933950859219</v>
      </c>
      <c r="JD159">
        <f t="shared" si="1579"/>
        <v>0.79299956731955712</v>
      </c>
      <c r="JE159">
        <f t="shared" si="1580"/>
        <v>0.80830069956227091</v>
      </c>
      <c r="JI159">
        <v>512.97709923664104</v>
      </c>
      <c r="JJ159">
        <f t="shared" si="1465"/>
        <v>0.51297709923664103</v>
      </c>
      <c r="JK159">
        <v>5.0229007633587801E-4</v>
      </c>
      <c r="JL159">
        <f t="shared" si="1581"/>
        <v>12.01650900325067</v>
      </c>
      <c r="JM159">
        <f t="shared" si="1641"/>
        <v>92.18744293071326</v>
      </c>
      <c r="JN159">
        <f t="shared" si="1582"/>
        <v>0.12932305981467324</v>
      </c>
      <c r="JO159">
        <f t="shared" si="1583"/>
        <v>0.9016053449046908</v>
      </c>
      <c r="JP159">
        <f t="shared" si="1584"/>
        <v>0.9136485299098146</v>
      </c>
      <c r="JT159">
        <v>350.87719298245401</v>
      </c>
      <c r="JU159">
        <f t="shared" si="1466"/>
        <v>0.35087719298245401</v>
      </c>
      <c r="JV159">
        <v>2.8709677419354801E-4</v>
      </c>
      <c r="JW159">
        <f t="shared" si="1585"/>
        <v>8.4440227703984707</v>
      </c>
      <c r="JX159">
        <f t="shared" si="1586"/>
        <v>98.790322580645082</v>
      </c>
      <c r="JY159">
        <f t="shared" si="1587"/>
        <v>3.3927550207912931E-2</v>
      </c>
      <c r="JZ159">
        <f t="shared" si="1588"/>
        <v>0.9911297289473161</v>
      </c>
      <c r="KA159">
        <f t="shared" si="1589"/>
        <v>0.99858919019809589</v>
      </c>
      <c r="KE159">
        <v>481.48148148148101</v>
      </c>
      <c r="KF159">
        <f t="shared" si="1467"/>
        <v>0.48148148148148101</v>
      </c>
      <c r="KG159">
        <v>5.1148936170212697E-4</v>
      </c>
      <c r="KH159">
        <f t="shared" si="1590"/>
        <v>12.091947085156665</v>
      </c>
      <c r="KI159">
        <f t="shared" si="1642"/>
        <v>92.510437100749371</v>
      </c>
      <c r="KJ159">
        <f t="shared" si="1591"/>
        <v>0.26402161584726058</v>
      </c>
      <c r="KK159">
        <f t="shared" si="1592"/>
        <v>0.79803931646705184</v>
      </c>
      <c r="KL159">
        <f t="shared" si="1593"/>
        <v>0.82683808703860651</v>
      </c>
      <c r="KP159">
        <v>644.699140401146</v>
      </c>
      <c r="KQ159">
        <f t="shared" si="1468"/>
        <v>0.64469914040114595</v>
      </c>
      <c r="KR159">
        <v>8.227153569469E-4</v>
      </c>
      <c r="KS159">
        <f t="shared" si="1594"/>
        <v>16.520388693712853</v>
      </c>
      <c r="KT159">
        <f t="shared" si="1643"/>
        <v>80.60392518069591</v>
      </c>
      <c r="KU159">
        <f t="shared" si="1595"/>
        <v>0.19011325900566989</v>
      </c>
      <c r="KV159">
        <f t="shared" si="1596"/>
        <v>0.78245212035521583</v>
      </c>
      <c r="KW159">
        <f t="shared" si="1597"/>
        <v>0.79206782373536322</v>
      </c>
      <c r="LA159">
        <v>853.93258426966202</v>
      </c>
      <c r="LB159">
        <f t="shared" si="1469"/>
        <v>0.85393258426966201</v>
      </c>
      <c r="LC159">
        <v>1.04672897196261E-3</v>
      </c>
      <c r="LD159">
        <f t="shared" si="1598"/>
        <v>18.267521325700002</v>
      </c>
      <c r="LE159">
        <f t="shared" si="1644"/>
        <v>59.287892874035499</v>
      </c>
      <c r="LF159">
        <f t="shared" si="1599"/>
        <v>0.99794714408316976</v>
      </c>
      <c r="LG159">
        <f t="shared" si="1600"/>
        <v>0.35204712697195906</v>
      </c>
      <c r="LH159">
        <f t="shared" si="1601"/>
        <v>0.39411936968593236</v>
      </c>
      <c r="LL159">
        <v>848.70848708487097</v>
      </c>
      <c r="LM159">
        <f t="shared" si="1470"/>
        <v>0.84870848708487101</v>
      </c>
      <c r="LN159">
        <v>1.04492116739349E-3</v>
      </c>
      <c r="LO159">
        <f t="shared" si="1602"/>
        <v>18.494179953867079</v>
      </c>
      <c r="LP159">
        <f t="shared" si="1649"/>
        <v>57.918082962004149</v>
      </c>
      <c r="LQ159">
        <f t="shared" si="1603"/>
        <v>1.1991715236088294</v>
      </c>
      <c r="LR159">
        <f t="shared" si="1604"/>
        <v>0.28909297853493288</v>
      </c>
      <c r="LS159">
        <f t="shared" si="1605"/>
        <v>0.33696176718061038</v>
      </c>
      <c r="LW159">
        <v>916.66666666666595</v>
      </c>
      <c r="LX159">
        <f t="shared" si="1471"/>
        <v>0.91666666666666596</v>
      </c>
      <c r="LY159">
        <v>9.6525423728813502E-4</v>
      </c>
      <c r="LZ159">
        <f t="shared" si="1606"/>
        <v>20.669255616448289</v>
      </c>
      <c r="MA159">
        <f t="shared" si="1645"/>
        <v>70.083112546728074</v>
      </c>
      <c r="MB159">
        <f t="shared" si="1607"/>
        <v>0.26565937557445829</v>
      </c>
      <c r="MC159">
        <f t="shared" si="1608"/>
        <v>0.75288381252782022</v>
      </c>
      <c r="MD159">
        <f t="shared" si="1609"/>
        <v>0.74247329743516277</v>
      </c>
      <c r="MH159">
        <v>920.94519361623202</v>
      </c>
      <c r="MI159">
        <f t="shared" si="1472"/>
        <v>0.92094519361623206</v>
      </c>
      <c r="MJ159">
        <v>8.6214689265536699E-4</v>
      </c>
      <c r="MK159">
        <f t="shared" si="1610"/>
        <v>19.374087475401506</v>
      </c>
      <c r="ML159">
        <f t="shared" si="1648"/>
        <v>67.847394147146517</v>
      </c>
      <c r="MM159">
        <f t="shared" si="1611"/>
        <v>0.40429376203084799</v>
      </c>
      <c r="MN159">
        <f t="shared" si="1612"/>
        <v>0.65223628325658622</v>
      </c>
      <c r="MO159">
        <f t="shared" si="1613"/>
        <v>0.66796006314297174</v>
      </c>
      <c r="MS159">
        <v>418.11014215744899</v>
      </c>
      <c r="MT159">
        <f t="shared" si="1473"/>
        <v>0.41811014215744902</v>
      </c>
      <c r="MU159">
        <v>3.75295663600525E-4</v>
      </c>
      <c r="MV159">
        <f t="shared" si="1614"/>
        <v>9.7479393142993516</v>
      </c>
      <c r="MW159">
        <f t="shared" si="1615"/>
        <v>98.454000902931597</v>
      </c>
      <c r="MX159">
        <f t="shared" si="1616"/>
        <v>4.2154006525454507E-2</v>
      </c>
      <c r="MY159">
        <f t="shared" si="1617"/>
        <v>0.98463702731622704</v>
      </c>
      <c r="MZ159">
        <f t="shared" si="1618"/>
        <v>0.99201763854701686</v>
      </c>
      <c r="ND159">
        <v>941.15299334811596</v>
      </c>
      <c r="NE159">
        <f t="shared" si="1474"/>
        <v>0.94115299334811597</v>
      </c>
      <c r="NF159">
        <v>9.3414634146341403E-4</v>
      </c>
      <c r="NG159">
        <f t="shared" si="1619"/>
        <v>20.175946899857756</v>
      </c>
      <c r="NH159">
        <f t="shared" si="1646"/>
        <v>64.320708001896406</v>
      </c>
      <c r="NI159">
        <f t="shared" si="1620"/>
        <v>0.68142587336208826</v>
      </c>
      <c r="NJ159">
        <f t="shared" si="1621"/>
        <v>0.49088882053802269</v>
      </c>
      <c r="NK159">
        <f t="shared" si="1622"/>
        <v>0.5102847436439284</v>
      </c>
      <c r="NO159">
        <v>618.27956989247195</v>
      </c>
      <c r="NP159">
        <f t="shared" si="1475"/>
        <v>0.6182795698924719</v>
      </c>
      <c r="NQ159">
        <v>7.5836734693877504E-4</v>
      </c>
      <c r="NR159">
        <f t="shared" si="1623"/>
        <v>16.135475466782445</v>
      </c>
      <c r="NS159">
        <f t="shared" si="1624"/>
        <v>83.074250976986519</v>
      </c>
      <c r="NT159">
        <f t="shared" si="1625"/>
        <v>0.25799721825398414</v>
      </c>
      <c r="NU159">
        <f t="shared" si="1626"/>
        <v>0.74486434805366575</v>
      </c>
      <c r="NV159">
        <f t="shared" si="1627"/>
        <v>0.77228029865595205</v>
      </c>
    </row>
    <row r="160" spans="1:403" x14ac:dyDescent="0.25">
      <c r="A160" s="4">
        <v>8.43143E-5</v>
      </c>
      <c r="B160" s="1">
        <v>0.99990999999999997</v>
      </c>
      <c r="E160">
        <v>343.59434727209401</v>
      </c>
      <c r="F160">
        <f t="shared" si="1440"/>
        <v>0.34359434727209404</v>
      </c>
      <c r="G160">
        <v>2.1797752808988701E-4</v>
      </c>
      <c r="H160">
        <f t="shared" si="1476"/>
        <v>5.9803431668876241</v>
      </c>
      <c r="I160">
        <f t="shared" si="1628"/>
        <v>98.76814178715459</v>
      </c>
      <c r="J160">
        <f t="shared" si="1477"/>
        <v>0.17063555218911181</v>
      </c>
      <c r="K160">
        <f t="shared" si="1478"/>
        <v>0.83769533634241033</v>
      </c>
      <c r="L160">
        <f t="shared" si="1479"/>
        <v>0.90045720342084312</v>
      </c>
      <c r="Q160" t="s">
        <v>28</v>
      </c>
      <c r="R160" s="14">
        <f>SUM(R152:R159)</f>
        <v>3.8379999999999981E-3</v>
      </c>
      <c r="AA160">
        <v>247.19101123595601</v>
      </c>
      <c r="AB160">
        <f t="shared" si="1442"/>
        <v>0.24719101123595602</v>
      </c>
      <c r="AC160">
        <v>5.2941176470588197E-5</v>
      </c>
      <c r="AD160">
        <f t="shared" si="1485"/>
        <v>1.0695187165775393</v>
      </c>
      <c r="AE160">
        <f t="shared" si="1486"/>
        <v>99.999999999999687</v>
      </c>
      <c r="AF160">
        <f t="shared" si="1487"/>
        <v>3.5074873136340264E-3</v>
      </c>
      <c r="AG160">
        <f t="shared" si="1488"/>
        <v>0.99199831299902497</v>
      </c>
      <c r="AH160">
        <f t="shared" si="1489"/>
        <v>0.99999829939417839</v>
      </c>
      <c r="AM160" t="s">
        <v>29</v>
      </c>
      <c r="AN160">
        <v>192.006</v>
      </c>
      <c r="AW160">
        <v>348.101265822784</v>
      </c>
      <c r="AX160">
        <f t="shared" si="1444"/>
        <v>0.348101265822784</v>
      </c>
      <c r="AY160">
        <v>3.4117647058823499E-4</v>
      </c>
      <c r="AZ160">
        <f t="shared" si="1495"/>
        <v>6.5610859728506741</v>
      </c>
      <c r="BA160">
        <f t="shared" si="1629"/>
        <v>98.812217194570081</v>
      </c>
      <c r="BB160">
        <f t="shared" si="1496"/>
        <v>9.5213537612774277E-2</v>
      </c>
      <c r="BC160">
        <f t="shared" si="1497"/>
        <v>0.92055194918334626</v>
      </c>
      <c r="BD160">
        <f t="shared" si="1498"/>
        <v>0.93950169844089926</v>
      </c>
      <c r="BH160">
        <v>330.73929961089402</v>
      </c>
      <c r="BI160">
        <f t="shared" si="1445"/>
        <v>0.33073929961089404</v>
      </c>
      <c r="BJ160">
        <v>2.4657534246575298E-4</v>
      </c>
      <c r="BK160">
        <f t="shared" si="1499"/>
        <v>5.0279427920669031</v>
      </c>
      <c r="BL160">
        <f t="shared" si="1630"/>
        <v>99.106339034741026</v>
      </c>
      <c r="BM160">
        <f t="shared" si="1500"/>
        <v>5.9256174893109581E-2</v>
      </c>
      <c r="BN160">
        <f t="shared" si="1501"/>
        <v>0.96563767948551549</v>
      </c>
      <c r="BO160">
        <f t="shared" si="1502"/>
        <v>0.98806679574901823</v>
      </c>
      <c r="BS160">
        <v>341.36546184739001</v>
      </c>
      <c r="BT160">
        <f t="shared" si="1446"/>
        <v>0.34136546184739003</v>
      </c>
      <c r="BU160">
        <v>2.59459459459459E-4</v>
      </c>
      <c r="BV160">
        <f t="shared" si="1503"/>
        <v>5.3872235260051289</v>
      </c>
      <c r="BW160">
        <f t="shared" si="1631"/>
        <v>99.383050672448803</v>
      </c>
      <c r="BX160">
        <f t="shared" si="1504"/>
        <v>8.1215027633888895E-2</v>
      </c>
      <c r="BY160">
        <f t="shared" si="1505"/>
        <v>0.92027305950858751</v>
      </c>
      <c r="BZ160">
        <f t="shared" si="1506"/>
        <v>1.1531521327092131</v>
      </c>
      <c r="CE160" t="s">
        <v>29</v>
      </c>
      <c r="CF160">
        <v>73.302000000000007</v>
      </c>
      <c r="CO160">
        <v>563.26530612244903</v>
      </c>
      <c r="CP160">
        <f t="shared" si="1449"/>
        <v>0.56326530612244907</v>
      </c>
      <c r="CQ160">
        <v>5.6972972972972895E-4</v>
      </c>
      <c r="CR160">
        <f t="shared" si="1511"/>
        <v>9.908343125734417</v>
      </c>
      <c r="CS160">
        <f t="shared" si="1632"/>
        <v>65.259694477085759</v>
      </c>
      <c r="CT160">
        <f t="shared" si="1512"/>
        <v>2.7470593029530759E-6</v>
      </c>
      <c r="CU160">
        <f t="shared" si="1513"/>
        <v>0.99599088129321312</v>
      </c>
      <c r="CV160">
        <f t="shared" si="1514"/>
        <v>0.92801386563541866</v>
      </c>
      <c r="CZ160">
        <v>480</v>
      </c>
      <c r="DA160">
        <f t="shared" si="1450"/>
        <v>0.48</v>
      </c>
      <c r="DB160">
        <v>2.95384615384615E-4</v>
      </c>
      <c r="DC160">
        <f t="shared" si="1515"/>
        <v>5.7024057024056951</v>
      </c>
      <c r="DD160">
        <f t="shared" si="1633"/>
        <v>99.019899019899</v>
      </c>
      <c r="DE160">
        <f t="shared" si="1516"/>
        <v>0.34619576781262673</v>
      </c>
      <c r="DF160">
        <f t="shared" si="1517"/>
        <v>0.70093945708158478</v>
      </c>
      <c r="DG160">
        <f t="shared" si="1518"/>
        <v>0.77566723887478117</v>
      </c>
      <c r="DK160">
        <v>365.591397849462</v>
      </c>
      <c r="DL160">
        <f t="shared" si="1451"/>
        <v>0.36559139784946199</v>
      </c>
      <c r="DM160">
        <v>2.3437499999999999E-4</v>
      </c>
      <c r="DN160">
        <f t="shared" si="1519"/>
        <v>5.0620950323974085</v>
      </c>
      <c r="DO160">
        <f t="shared" si="1634"/>
        <v>99.352051835853132</v>
      </c>
      <c r="DP160">
        <f t="shared" si="1520"/>
        <v>9.1295455525864395E-3</v>
      </c>
      <c r="DQ160">
        <f t="shared" si="1521"/>
        <v>1.0187960131056497</v>
      </c>
      <c r="DR160">
        <f t="shared" si="1522"/>
        <v>0.99999608667613837</v>
      </c>
      <c r="DW160" t="s">
        <v>28</v>
      </c>
      <c r="DX160">
        <f>SUM(DX152:DX159)</f>
        <v>3.7777777777777658E-3</v>
      </c>
      <c r="EG160">
        <v>278.96995708154401</v>
      </c>
      <c r="EH160">
        <f t="shared" si="1453"/>
        <v>0.27896995708154398</v>
      </c>
      <c r="EI160">
        <v>1.0204081632653001E-4</v>
      </c>
      <c r="EJ160">
        <f t="shared" si="1528"/>
        <v>2.3138507103521544</v>
      </c>
      <c r="EK160">
        <f t="shared" si="1529"/>
        <v>100.09718172983453</v>
      </c>
      <c r="EL160">
        <f t="shared" si="1530"/>
        <v>6.7283494561399163E-2</v>
      </c>
      <c r="EM160">
        <f t="shared" si="1531"/>
        <v>0.93201376604203745</v>
      </c>
      <c r="EN160">
        <f t="shared" si="1532"/>
        <v>1.0000040407742807</v>
      </c>
      <c r="ES160" t="s">
        <v>28</v>
      </c>
      <c r="ET160">
        <f>SUM(ET152:ET159)</f>
        <v>4.0479999999999891E-3</v>
      </c>
      <c r="FC160">
        <v>492.85553010998899</v>
      </c>
      <c r="FD160">
        <f t="shared" si="1455"/>
        <v>0.492855530109989</v>
      </c>
      <c r="FE160">
        <v>2.9902912621359201E-4</v>
      </c>
      <c r="FF160">
        <f t="shared" si="1538"/>
        <v>6.529020223004192</v>
      </c>
      <c r="FG160">
        <f t="shared" si="1635"/>
        <v>98.76202993174202</v>
      </c>
      <c r="FH160">
        <f t="shared" si="1539"/>
        <v>0.2539356617673123</v>
      </c>
      <c r="FI160">
        <f t="shared" si="1540"/>
        <v>0.76279694893821848</v>
      </c>
      <c r="FJ160">
        <f t="shared" si="1541"/>
        <v>0.80778234789234304</v>
      </c>
      <c r="FN160">
        <v>204.112619842957</v>
      </c>
      <c r="FO160">
        <f t="shared" si="1456"/>
        <v>0.204112619842957</v>
      </c>
      <c r="FP160">
        <v>6.5168539325842798E-5</v>
      </c>
      <c r="FQ160">
        <f t="shared" si="1542"/>
        <v>1.5590559647330815</v>
      </c>
      <c r="FR160">
        <f t="shared" si="1543"/>
        <v>99.99462394494897</v>
      </c>
      <c r="FS160">
        <f t="shared" si="1544"/>
        <v>4.5255029361616073E-3</v>
      </c>
      <c r="FT160">
        <f t="shared" si="1545"/>
        <v>0.9817822334025077</v>
      </c>
      <c r="FU160">
        <f t="shared" si="1546"/>
        <v>0.97777336261578296</v>
      </c>
      <c r="FY160">
        <v>266.67608153273699</v>
      </c>
      <c r="FZ160">
        <f t="shared" si="1457"/>
        <v>0.26667608153273697</v>
      </c>
      <c r="GA160">
        <v>5.2054794520547999E-5</v>
      </c>
      <c r="GB160">
        <f t="shared" si="1547"/>
        <v>1.3555936073059374</v>
      </c>
      <c r="GC160">
        <f t="shared" si="1548"/>
        <v>99.885844748858446</v>
      </c>
      <c r="GD160">
        <f t="shared" si="1549"/>
        <v>5.8349503414098121E-7</v>
      </c>
      <c r="GE160">
        <f t="shared" si="1550"/>
        <v>0.9671886138795891</v>
      </c>
      <c r="GF160">
        <f t="shared" si="1551"/>
        <v>0.90670249072342912</v>
      </c>
      <c r="GJ160">
        <v>578.53403141361196</v>
      </c>
      <c r="GK160">
        <f t="shared" si="1458"/>
        <v>0.57853403141361193</v>
      </c>
      <c r="GL160">
        <v>1.64322210307197E-3</v>
      </c>
      <c r="GM160">
        <f t="shared" si="1552"/>
        <v>10.587771282680217</v>
      </c>
      <c r="GN160">
        <f t="shared" si="1636"/>
        <v>49.264635592079443</v>
      </c>
      <c r="GO160">
        <f t="shared" si="1553"/>
        <v>0.57366103534552126</v>
      </c>
      <c r="GP160">
        <f t="shared" si="1554"/>
        <v>0.58065303576293659</v>
      </c>
      <c r="GQ160">
        <f t="shared" si="1555"/>
        <v>0.60205613122809531</v>
      </c>
      <c r="GU160">
        <v>483.66013071895401</v>
      </c>
      <c r="GV160">
        <f t="shared" si="1459"/>
        <v>0.48366013071895403</v>
      </c>
      <c r="GW160">
        <v>1.9E-3</v>
      </c>
      <c r="GX160">
        <f t="shared" si="1556"/>
        <v>15.031645569620252</v>
      </c>
      <c r="GY160">
        <f t="shared" si="1637"/>
        <v>68.960970464134874</v>
      </c>
      <c r="GZ160">
        <f t="shared" si="1557"/>
        <v>0.20251679591139729</v>
      </c>
      <c r="HA160">
        <f t="shared" si="1558"/>
        <v>0.82354996540833325</v>
      </c>
      <c r="HB160">
        <f t="shared" si="1559"/>
        <v>0.82411036045344155</v>
      </c>
      <c r="HF160">
        <v>472.88448319525298</v>
      </c>
      <c r="HG160">
        <f t="shared" si="1460"/>
        <v>0.472884483195253</v>
      </c>
      <c r="HH160">
        <v>1.0308056872037901E-3</v>
      </c>
      <c r="HI160">
        <f t="shared" si="1560"/>
        <v>10.977696349348136</v>
      </c>
      <c r="HJ160">
        <f t="shared" si="1647"/>
        <v>86.585002700260731</v>
      </c>
      <c r="HK160">
        <f t="shared" si="1561"/>
        <v>0.44128599637425603</v>
      </c>
      <c r="HL160">
        <f t="shared" si="1562"/>
        <v>0.65023307813109166</v>
      </c>
      <c r="HM160">
        <f t="shared" si="1563"/>
        <v>0.74015444119143969</v>
      </c>
      <c r="HQ160">
        <v>356.18729096989898</v>
      </c>
      <c r="HR160">
        <f t="shared" si="1461"/>
        <v>0.35618729096989898</v>
      </c>
      <c r="HS160">
        <v>1.5E-3</v>
      </c>
      <c r="HT160">
        <f t="shared" si="1564"/>
        <v>13.586956521739131</v>
      </c>
      <c r="HU160">
        <f t="shared" si="1638"/>
        <v>84.615308465985393</v>
      </c>
      <c r="HV160">
        <f t="shared" si="1565"/>
        <v>0.11367236754281204</v>
      </c>
      <c r="HW160">
        <f t="shared" si="1566"/>
        <v>0.85696342417081606</v>
      </c>
      <c r="HX160">
        <f t="shared" si="1567"/>
        <v>0.88909532937440705</v>
      </c>
      <c r="IB160">
        <v>756.524802254458</v>
      </c>
      <c r="IC160">
        <f t="shared" si="1462"/>
        <v>0.75652480225445795</v>
      </c>
      <c r="ID160">
        <v>1.04115669132481E-3</v>
      </c>
      <c r="IE160">
        <f t="shared" si="1568"/>
        <v>14.622987237708008</v>
      </c>
      <c r="IF160">
        <f t="shared" si="1639"/>
        <v>68.920208419463975</v>
      </c>
      <c r="IG160">
        <f t="shared" si="1569"/>
        <v>0.44828515979806605</v>
      </c>
      <c r="IH160">
        <f t="shared" si="1570"/>
        <v>0.60954470835274888</v>
      </c>
      <c r="II160">
        <f t="shared" si="1571"/>
        <v>0.62720039960153195</v>
      </c>
      <c r="IM160">
        <v>336.32286995516</v>
      </c>
      <c r="IN160">
        <f t="shared" si="1463"/>
        <v>0.33632286995515998</v>
      </c>
      <c r="IO160">
        <v>5.8139534883721103E-5</v>
      </c>
      <c r="IP160">
        <f t="shared" si="1572"/>
        <v>1.6105134316820251</v>
      </c>
      <c r="IQ160">
        <f t="shared" si="1573"/>
        <v>99.91625330155243</v>
      </c>
      <c r="IR160">
        <f t="shared" si="1574"/>
        <v>4.8388255928491962E-2</v>
      </c>
      <c r="IS160">
        <f t="shared" si="1575"/>
        <v>0.9516731634915907</v>
      </c>
      <c r="IT160">
        <f t="shared" si="1576"/>
        <v>1.0000033241476465</v>
      </c>
      <c r="IX160">
        <v>292.39766081871397</v>
      </c>
      <c r="IY160">
        <f t="shared" si="1464"/>
        <v>0.29239766081871399</v>
      </c>
      <c r="IZ160">
        <v>2.582995951417E-4</v>
      </c>
      <c r="JA160">
        <f t="shared" si="1577"/>
        <v>5.9791572949467593</v>
      </c>
      <c r="JB160">
        <f t="shared" si="1640"/>
        <v>99.358974358974308</v>
      </c>
      <c r="JC160">
        <f t="shared" si="1578"/>
        <v>0.1015047847273919</v>
      </c>
      <c r="JD160">
        <f t="shared" si="1579"/>
        <v>0.89361766909123563</v>
      </c>
      <c r="JE160">
        <f t="shared" si="1580"/>
        <v>0.91086025369365653</v>
      </c>
      <c r="JI160">
        <v>322.74809160305301</v>
      </c>
      <c r="JJ160">
        <f t="shared" si="1465"/>
        <v>0.32274809160305301</v>
      </c>
      <c r="JK160">
        <v>2.7557251908396897E-4</v>
      </c>
      <c r="JL160">
        <f t="shared" si="1581"/>
        <v>6.5926439972241386</v>
      </c>
      <c r="JM160">
        <f t="shared" si="1641"/>
        <v>98.780086927937404</v>
      </c>
      <c r="JN160">
        <f t="shared" si="1582"/>
        <v>4.4363518779379316E-2</v>
      </c>
      <c r="JO160">
        <f t="shared" si="1583"/>
        <v>0.96922086057349377</v>
      </c>
      <c r="JP160">
        <f t="shared" si="1584"/>
        <v>0.98216721920000105</v>
      </c>
      <c r="JT160">
        <v>131.57894736841899</v>
      </c>
      <c r="JU160">
        <f t="shared" si="1466"/>
        <v>0.13157894736841899</v>
      </c>
      <c r="JV160">
        <v>3.79032258064516E-5</v>
      </c>
      <c r="JW160">
        <f t="shared" si="1585"/>
        <v>1.1148007590132825</v>
      </c>
      <c r="JX160">
        <f t="shared" si="1586"/>
        <v>99.90512333965836</v>
      </c>
      <c r="JY160">
        <f t="shared" si="1587"/>
        <v>2.6074638630635884E-3</v>
      </c>
      <c r="JZ160">
        <f t="shared" si="1588"/>
        <v>0.99253121107765008</v>
      </c>
      <c r="KA160">
        <f t="shared" si="1589"/>
        <v>1.0000012201924879</v>
      </c>
      <c r="KE160">
        <v>296.29629629629699</v>
      </c>
      <c r="KF160">
        <f t="shared" si="1467"/>
        <v>0.296296296296297</v>
      </c>
      <c r="KG160">
        <v>2.53617021276595E-4</v>
      </c>
      <c r="KH160">
        <f t="shared" si="1590"/>
        <v>5.9956742618580376</v>
      </c>
      <c r="KI160">
        <f t="shared" si="1642"/>
        <v>98.506111362607413</v>
      </c>
      <c r="KJ160">
        <f t="shared" si="1591"/>
        <v>0.11157980924184413</v>
      </c>
      <c r="KK160">
        <f t="shared" si="1592"/>
        <v>0.89030467372785327</v>
      </c>
      <c r="KL160">
        <f t="shared" si="1593"/>
        <v>0.92243301566340985</v>
      </c>
      <c r="KP160">
        <v>530.08595988538696</v>
      </c>
      <c r="KQ160">
        <f t="shared" si="1468"/>
        <v>0.53008595988538698</v>
      </c>
      <c r="KR160">
        <v>5.8529781137596796E-4</v>
      </c>
      <c r="KS160">
        <f t="shared" si="1594"/>
        <v>11.752968099919036</v>
      </c>
      <c r="KT160">
        <f t="shared" si="1643"/>
        <v>92.356893280614941</v>
      </c>
      <c r="KU160">
        <f t="shared" si="1595"/>
        <v>0.11171798705184781</v>
      </c>
      <c r="KV160">
        <f t="shared" si="1596"/>
        <v>0.89898520857258046</v>
      </c>
      <c r="KW160">
        <f t="shared" si="1597"/>
        <v>0.91003300930554987</v>
      </c>
      <c r="LA160">
        <v>696.62921348314603</v>
      </c>
      <c r="LB160">
        <f t="shared" si="1469"/>
        <v>0.69662921348314599</v>
      </c>
      <c r="LC160">
        <v>8.7850467289719597E-4</v>
      </c>
      <c r="LD160">
        <f t="shared" si="1598"/>
        <v>15.331669684069738</v>
      </c>
      <c r="LE160">
        <f t="shared" si="1644"/>
        <v>74.61956255810523</v>
      </c>
      <c r="LF160">
        <f t="shared" si="1599"/>
        <v>0.71392651130308438</v>
      </c>
      <c r="LG160">
        <f t="shared" si="1600"/>
        <v>0.47156828571277742</v>
      </c>
      <c r="LH160">
        <f t="shared" si="1601"/>
        <v>0.52792419335323526</v>
      </c>
      <c r="LL160">
        <v>671.586715867159</v>
      </c>
      <c r="LM160">
        <f t="shared" si="1470"/>
        <v>0.67158671586715901</v>
      </c>
      <c r="LN160">
        <v>8.8136531365313596E-4</v>
      </c>
      <c r="LO160">
        <f t="shared" si="1602"/>
        <v>15.599386082356391</v>
      </c>
      <c r="LP160">
        <f t="shared" si="1649"/>
        <v>73.517469044360539</v>
      </c>
      <c r="LQ160">
        <f t="shared" si="1603"/>
        <v>0.85025263150234087</v>
      </c>
      <c r="LR160">
        <f t="shared" si="1604"/>
        <v>0.40137316400079687</v>
      </c>
      <c r="LS160">
        <f t="shared" si="1605"/>
        <v>0.46783360608060803</v>
      </c>
      <c r="LW160">
        <v>624.99999999999898</v>
      </c>
      <c r="LX160">
        <f t="shared" si="1471"/>
        <v>0.624999999999999</v>
      </c>
      <c r="LY160">
        <v>6.5762711864406705E-4</v>
      </c>
      <c r="LZ160">
        <f t="shared" si="1606"/>
        <v>14.081951148695225</v>
      </c>
      <c r="MA160">
        <f t="shared" si="1645"/>
        <v>84.165063695423299</v>
      </c>
      <c r="MB160">
        <f t="shared" si="1607"/>
        <v>7.2826807685598169E-2</v>
      </c>
      <c r="MC160">
        <f t="shared" si="1608"/>
        <v>0.88633357405924407</v>
      </c>
      <c r="MD160">
        <f t="shared" si="1609"/>
        <v>0.87407777987648383</v>
      </c>
      <c r="MH160">
        <v>670.04824941234801</v>
      </c>
      <c r="MI160">
        <f t="shared" si="1472"/>
        <v>0.67004824941234797</v>
      </c>
      <c r="MJ160">
        <v>6.4519774011299403E-4</v>
      </c>
      <c r="MK160">
        <f t="shared" si="1610"/>
        <v>14.498825620516721</v>
      </c>
      <c r="ML160">
        <f t="shared" si="1648"/>
        <v>82.346219767663243</v>
      </c>
      <c r="MM160">
        <f t="shared" si="1611"/>
        <v>0.18494432289774776</v>
      </c>
      <c r="MN160">
        <f t="shared" si="1612"/>
        <v>0.79439198586629156</v>
      </c>
      <c r="MO160">
        <f t="shared" si="1613"/>
        <v>0.81354278297758387</v>
      </c>
      <c r="MS160">
        <v>151.714251582847</v>
      </c>
      <c r="MT160">
        <f t="shared" si="1473"/>
        <v>0.15171425158284699</v>
      </c>
      <c r="MU160">
        <v>5.9276072153864297E-5</v>
      </c>
      <c r="MV160">
        <f t="shared" si="1614"/>
        <v>1.5396382377627089</v>
      </c>
      <c r="MW160">
        <f t="shared" si="1615"/>
        <v>99.993639140694299</v>
      </c>
      <c r="MX160">
        <f t="shared" si="1616"/>
        <v>2.1907248120686764E-3</v>
      </c>
      <c r="MY160">
        <f t="shared" si="1617"/>
        <v>0.99256101262451324</v>
      </c>
      <c r="MZ160">
        <f t="shared" si="1618"/>
        <v>1.0000010202149121</v>
      </c>
      <c r="ND160">
        <v>757.694013303769</v>
      </c>
      <c r="NE160">
        <f t="shared" si="1474"/>
        <v>0.75769401330376895</v>
      </c>
      <c r="NF160">
        <v>7.7073170731707305E-4</v>
      </c>
      <c r="NG160">
        <f t="shared" si="1619"/>
        <v>16.646473160195963</v>
      </c>
      <c r="NH160">
        <f t="shared" si="1646"/>
        <v>80.967181162092373</v>
      </c>
      <c r="NI160">
        <f t="shared" si="1620"/>
        <v>0.43888935820805042</v>
      </c>
      <c r="NJ160">
        <f t="shared" si="1621"/>
        <v>0.64099621054525246</v>
      </c>
      <c r="NK160">
        <f t="shared" si="1622"/>
        <v>0.66632315361412531</v>
      </c>
      <c r="NO160">
        <v>537.63440860214905</v>
      </c>
      <c r="NP160">
        <f t="shared" si="1475"/>
        <v>0.53763440860214906</v>
      </c>
      <c r="NQ160">
        <v>4.8897959183673398E-4</v>
      </c>
      <c r="NR160">
        <f t="shared" si="1623"/>
        <v>10.403821102909234</v>
      </c>
      <c r="NS160">
        <f t="shared" si="1624"/>
        <v>93.478072079895753</v>
      </c>
      <c r="NT160">
        <f t="shared" si="1625"/>
        <v>0.19071563248764925</v>
      </c>
      <c r="NU160">
        <f t="shared" si="1626"/>
        <v>0.84638771130896451</v>
      </c>
      <c r="NV160">
        <f t="shared" si="1627"/>
        <v>0.87754039534366457</v>
      </c>
    </row>
    <row r="161" spans="1:419" x14ac:dyDescent="0.25">
      <c r="A161" s="4">
        <v>8.5409999999999997E-5</v>
      </c>
      <c r="B161" s="1">
        <v>0.99990999999999997</v>
      </c>
      <c r="E161">
        <v>200.10425112938699</v>
      </c>
      <c r="F161">
        <f t="shared" si="1440"/>
        <v>0.20010425112938698</v>
      </c>
      <c r="G161">
        <v>4.4943820224719199E-5</v>
      </c>
      <c r="H161">
        <f t="shared" si="1476"/>
        <v>1.2330604467809598</v>
      </c>
      <c r="I161">
        <f t="shared" si="1628"/>
        <v>100.00120223393554</v>
      </c>
      <c r="J161">
        <f t="shared" si="1477"/>
        <v>7.0767181417174391E-2</v>
      </c>
      <c r="K161">
        <f t="shared" si="1478"/>
        <v>0.93030096966187914</v>
      </c>
      <c r="L161">
        <f t="shared" si="1479"/>
        <v>1.0000010423109524</v>
      </c>
      <c r="Q161" t="s">
        <v>29</v>
      </c>
      <c r="R161">
        <v>100.42</v>
      </c>
      <c r="AB161" t="s">
        <v>28</v>
      </c>
      <c r="AC161" s="14">
        <f>SUM(AC152:AC160)</f>
        <v>4.9499999999999857E-3</v>
      </c>
      <c r="AM161" t="s">
        <v>30</v>
      </c>
      <c r="AN161">
        <v>-0.317</v>
      </c>
      <c r="AW161">
        <v>158.22784810126501</v>
      </c>
      <c r="AX161">
        <f t="shared" si="1444"/>
        <v>0.158227848101265</v>
      </c>
      <c r="AY161">
        <v>6.1764705882352895E-5</v>
      </c>
      <c r="AZ161">
        <f t="shared" si="1495"/>
        <v>1.1877828054298634</v>
      </c>
      <c r="BA161">
        <f t="shared" si="1629"/>
        <v>99.999999999999943</v>
      </c>
      <c r="BB161">
        <f t="shared" si="1496"/>
        <v>1.6565524662652251E-2</v>
      </c>
      <c r="BC161">
        <f t="shared" si="1497"/>
        <v>0.97983446001035635</v>
      </c>
      <c r="BD161">
        <f t="shared" si="1498"/>
        <v>1.0000045518205773</v>
      </c>
      <c r="BH161">
        <v>175.09727626459099</v>
      </c>
      <c r="BI161">
        <f t="shared" si="1445"/>
        <v>0.17509727626459098</v>
      </c>
      <c r="BJ161">
        <v>4.3835616438356099E-5</v>
      </c>
      <c r="BK161">
        <f t="shared" si="1499"/>
        <v>0.89385649636744968</v>
      </c>
      <c r="BL161">
        <f t="shared" si="1630"/>
        <v>100.00019553110847</v>
      </c>
      <c r="BM161">
        <f t="shared" si="1500"/>
        <v>1.3084085851654962E-2</v>
      </c>
      <c r="BN161">
        <f t="shared" si="1501"/>
        <v>0.97730104181091693</v>
      </c>
      <c r="BO161">
        <f t="shared" si="1502"/>
        <v>1.0000010660093288</v>
      </c>
      <c r="BS161">
        <v>180.72289156626499</v>
      </c>
      <c r="BT161">
        <f t="shared" si="1446"/>
        <v>0.180722891566265</v>
      </c>
      <c r="BU161">
        <v>2.9729729729729801E-5</v>
      </c>
      <c r="BV161">
        <f t="shared" si="1503"/>
        <v>0.6172860290214236</v>
      </c>
      <c r="BW161">
        <f t="shared" si="1631"/>
        <v>100.00033670147023</v>
      </c>
      <c r="BX161">
        <f t="shared" si="1504"/>
        <v>2.0120535199360773E-2</v>
      </c>
      <c r="BY161">
        <f t="shared" si="1505"/>
        <v>0.97804671427852852</v>
      </c>
      <c r="BZ161">
        <f t="shared" si="1506"/>
        <v>1.2255456603953743</v>
      </c>
      <c r="CE161" t="s">
        <v>30</v>
      </c>
      <c r="CF161">
        <v>0.158</v>
      </c>
      <c r="CO161">
        <v>416.32653061224403</v>
      </c>
      <c r="CP161">
        <f t="shared" si="1449"/>
        <v>0.41632653061224401</v>
      </c>
      <c r="CQ161">
        <v>8.8432432432432404E-4</v>
      </c>
      <c r="CR161">
        <f t="shared" si="1511"/>
        <v>15.379553466509982</v>
      </c>
      <c r="CS161">
        <f t="shared" si="1632"/>
        <v>80.639247943595734</v>
      </c>
      <c r="CT161">
        <f t="shared" si="1512"/>
        <v>1.3167852188337834E-7</v>
      </c>
      <c r="CU161">
        <f t="shared" si="1513"/>
        <v>1.0722439631408045</v>
      </c>
      <c r="CV161">
        <f t="shared" si="1514"/>
        <v>0.99906262580088934</v>
      </c>
      <c r="CZ161">
        <v>240</v>
      </c>
      <c r="DA161">
        <f t="shared" si="1450"/>
        <v>0.24</v>
      </c>
      <c r="DB161">
        <v>5.5384615384615502E-5</v>
      </c>
      <c r="DC161">
        <f t="shared" si="1515"/>
        <v>1.0692010692010716</v>
      </c>
      <c r="DD161">
        <f t="shared" si="1633"/>
        <v>100.08910008910007</v>
      </c>
      <c r="DE161">
        <f t="shared" si="1516"/>
        <v>0.10150762394170336</v>
      </c>
      <c r="DF161">
        <f t="shared" si="1517"/>
        <v>0.90366266920092087</v>
      </c>
      <c r="DG161">
        <f t="shared" si="1518"/>
        <v>1.0000029537668158</v>
      </c>
      <c r="DK161">
        <v>215.05376344086</v>
      </c>
      <c r="DL161">
        <f t="shared" si="1451"/>
        <v>0.21505376344086</v>
      </c>
      <c r="DM161">
        <v>3.43749999999999E-5</v>
      </c>
      <c r="DN161">
        <f t="shared" si="1519"/>
        <v>0.74244060475161777</v>
      </c>
      <c r="DO161">
        <f t="shared" si="1634"/>
        <v>100.09449244060475</v>
      </c>
      <c r="DP161">
        <f t="shared" si="1520"/>
        <v>1.3196623957153952E-3</v>
      </c>
      <c r="DQ161">
        <f t="shared" si="1521"/>
        <v>0.98010255561932613</v>
      </c>
      <c r="DR161">
        <f t="shared" si="1522"/>
        <v>0.96201664273589149</v>
      </c>
      <c r="DW161" t="s">
        <v>29</v>
      </c>
      <c r="DX161">
        <v>93.387</v>
      </c>
      <c r="EH161" t="s">
        <v>28</v>
      </c>
      <c r="EI161">
        <f>SUM(EI152:EI160)</f>
        <v>4.4142857142857031E-3</v>
      </c>
      <c r="ES161" t="s">
        <v>29</v>
      </c>
      <c r="ET161">
        <v>165.84899999999999</v>
      </c>
      <c r="FC161">
        <v>234.94500532206601</v>
      </c>
      <c r="FD161">
        <f t="shared" si="1455"/>
        <v>0.234945005322066</v>
      </c>
      <c r="FE161">
        <v>5.43689320388351E-5</v>
      </c>
      <c r="FF161">
        <f t="shared" si="1538"/>
        <v>1.1870945860007664</v>
      </c>
      <c r="FG161">
        <f t="shared" si="1635"/>
        <v>99.949124517742788</v>
      </c>
      <c r="FH161">
        <f t="shared" si="1539"/>
        <v>6.1183649952467167E-2</v>
      </c>
      <c r="FI161">
        <f t="shared" si="1540"/>
        <v>0.94431059702301223</v>
      </c>
      <c r="FJ161">
        <f t="shared" si="1541"/>
        <v>1.000000632232013</v>
      </c>
      <c r="FO161" t="s">
        <v>28</v>
      </c>
      <c r="FP161">
        <f>SUM(FP152:FP160)</f>
        <v>4.179775280898866E-3</v>
      </c>
      <c r="FZ161" t="s">
        <v>28</v>
      </c>
      <c r="GA161">
        <f>SUM(GA152:GA160)</f>
        <v>3.8356164383561643E-3</v>
      </c>
      <c r="GJ161">
        <v>486.910994764397</v>
      </c>
      <c r="GK161">
        <f t="shared" si="1458"/>
        <v>0.48691099476439698</v>
      </c>
      <c r="GL161">
        <v>2.0358922601400298E-3</v>
      </c>
      <c r="GM161">
        <f t="shared" si="1552"/>
        <v>13.117862500902254</v>
      </c>
      <c r="GN161">
        <f t="shared" si="1636"/>
        <v>62.382498092981699</v>
      </c>
      <c r="GO161">
        <f t="shared" si="1553"/>
        <v>0.33303198600449968</v>
      </c>
      <c r="GP161">
        <f t="shared" si="1554"/>
        <v>0.70049186598343238</v>
      </c>
      <c r="GQ161">
        <f t="shared" si="1555"/>
        <v>0.72631226707805729</v>
      </c>
      <c r="GU161">
        <v>359.47712418300603</v>
      </c>
      <c r="GV161">
        <f t="shared" si="1459"/>
        <v>0.35947712418300604</v>
      </c>
      <c r="GW161">
        <v>1.4888888888888801E-3</v>
      </c>
      <c r="GX161">
        <f t="shared" si="1556"/>
        <v>11.779184247538609</v>
      </c>
      <c r="GY161">
        <f t="shared" si="1637"/>
        <v>80.740154711673483</v>
      </c>
      <c r="GZ161">
        <f t="shared" si="1557"/>
        <v>7.2046056665037828E-2</v>
      </c>
      <c r="HA161">
        <f t="shared" si="1558"/>
        <v>0.87948161781433531</v>
      </c>
      <c r="HB161">
        <f t="shared" si="1559"/>
        <v>0.88008007226347451</v>
      </c>
      <c r="HF161">
        <v>382.43913027748602</v>
      </c>
      <c r="HG161">
        <f t="shared" si="1460"/>
        <v>0.38243913027748599</v>
      </c>
      <c r="HH161">
        <v>7.2748815165876702E-4</v>
      </c>
      <c r="HI161">
        <f t="shared" si="1560"/>
        <v>7.747477653447997</v>
      </c>
      <c r="HJ161">
        <f t="shared" si="1647"/>
        <v>94.332480353708732</v>
      </c>
      <c r="HK161">
        <f t="shared" si="1561"/>
        <v>0.28250308535486207</v>
      </c>
      <c r="HL161">
        <f t="shared" si="1562"/>
        <v>0.74972691097820754</v>
      </c>
      <c r="HM161">
        <f t="shared" si="1563"/>
        <v>0.85340737268580613</v>
      </c>
      <c r="HQ161">
        <v>319.39799331103598</v>
      </c>
      <c r="HR161">
        <f t="shared" si="1461"/>
        <v>0.31939799331103597</v>
      </c>
      <c r="HS161">
        <v>1.03551912568306E-3</v>
      </c>
      <c r="HT161">
        <f t="shared" si="1564"/>
        <v>9.3797022253900373</v>
      </c>
      <c r="HU161">
        <f t="shared" si="1638"/>
        <v>93.995010691375427</v>
      </c>
      <c r="HV161">
        <f t="shared" si="1565"/>
        <v>8.1641642303691989E-2</v>
      </c>
      <c r="HW161">
        <f t="shared" si="1566"/>
        <v>0.93254480543525697</v>
      </c>
      <c r="HX161">
        <f t="shared" si="1567"/>
        <v>0.96751063996353925</v>
      </c>
      <c r="IB161">
        <v>652.32010759919206</v>
      </c>
      <c r="IC161">
        <f t="shared" si="1462"/>
        <v>0.65232010759919201</v>
      </c>
      <c r="ID161">
        <v>8.6181189355365498E-4</v>
      </c>
      <c r="IE161">
        <f t="shared" si="1568"/>
        <v>12.104099628562571</v>
      </c>
      <c r="IF161">
        <f t="shared" si="1639"/>
        <v>81.024308048026541</v>
      </c>
      <c r="IG161">
        <f t="shared" si="1569"/>
        <v>0.3092161547690529</v>
      </c>
      <c r="IH161">
        <f t="shared" si="1570"/>
        <v>0.72567994079539377</v>
      </c>
      <c r="II161">
        <f t="shared" si="1571"/>
        <v>0.74669953263918687</v>
      </c>
      <c r="IN161" t="s">
        <v>28</v>
      </c>
      <c r="IO161">
        <f>SUM(IO152:IO160)</f>
        <v>3.6069767441860427E-3</v>
      </c>
      <c r="IX161">
        <v>121.457489878543</v>
      </c>
      <c r="IY161">
        <f t="shared" si="1464"/>
        <v>0.121457489878543</v>
      </c>
      <c r="IZ161">
        <v>2.7530364372469899E-5</v>
      </c>
      <c r="JA161">
        <f t="shared" si="1577"/>
        <v>0.63727695306643284</v>
      </c>
      <c r="JB161">
        <f t="shared" si="1640"/>
        <v>99.996251312040741</v>
      </c>
      <c r="JC161">
        <f t="shared" si="1578"/>
        <v>1.9427198668551315E-2</v>
      </c>
      <c r="JD161">
        <f t="shared" si="1579"/>
        <v>0.9810740228316378</v>
      </c>
      <c r="JE161">
        <f t="shared" si="1580"/>
        <v>1.0000041004532172</v>
      </c>
      <c r="JI161">
        <v>132.51908396946601</v>
      </c>
      <c r="JJ161">
        <f t="shared" si="1465"/>
        <v>0.13251908396946602</v>
      </c>
      <c r="JK161">
        <v>4.8854961832061097E-5</v>
      </c>
      <c r="JL161">
        <f t="shared" si="1581"/>
        <v>1.1687789911976341</v>
      </c>
      <c r="JM161">
        <f t="shared" si="1641"/>
        <v>99.948865919135045</v>
      </c>
      <c r="JN161">
        <f t="shared" si="1582"/>
        <v>5.6806839229236791E-3</v>
      </c>
      <c r="JO161">
        <f t="shared" si="1583"/>
        <v>0.98681857667264539</v>
      </c>
      <c r="JP161">
        <f t="shared" si="1584"/>
        <v>0.99999999662820027</v>
      </c>
      <c r="JU161" t="s">
        <v>28</v>
      </c>
      <c r="JV161">
        <f>SUM(JV152:JV160)</f>
        <v>3.3967741935483839E-3</v>
      </c>
      <c r="KE161">
        <v>148.14814814814801</v>
      </c>
      <c r="KF161">
        <f t="shared" si="1467"/>
        <v>0.148148148148148</v>
      </c>
      <c r="KG161">
        <v>5.9574468085106397E-5</v>
      </c>
      <c r="KH161">
        <f t="shared" si="1590"/>
        <v>1.4083798601679998</v>
      </c>
      <c r="KI161">
        <f t="shared" si="1642"/>
        <v>99.914491222775411</v>
      </c>
      <c r="KJ161">
        <f t="shared" si="1591"/>
        <v>3.26255921116324E-2</v>
      </c>
      <c r="KK161">
        <f t="shared" si="1592"/>
        <v>0.96516783199792078</v>
      </c>
      <c r="KL161">
        <f t="shared" si="1593"/>
        <v>0.99999775376143152</v>
      </c>
      <c r="KP161">
        <v>444.12607449856802</v>
      </c>
      <c r="KQ161">
        <f t="shared" si="1468"/>
        <v>0.444126074498568</v>
      </c>
      <c r="KR161">
        <v>3.07021886240322E-4</v>
      </c>
      <c r="KS161">
        <f t="shared" si="1594"/>
        <v>6.1650981172755417</v>
      </c>
      <c r="KT161">
        <f t="shared" si="1643"/>
        <v>98.521991397890488</v>
      </c>
      <c r="KU161">
        <f t="shared" si="1595"/>
        <v>6.9091652463119657E-2</v>
      </c>
      <c r="KV161">
        <f t="shared" si="1596"/>
        <v>0.96135654747632548</v>
      </c>
      <c r="KW161">
        <f t="shared" si="1597"/>
        <v>0.97317084149203892</v>
      </c>
      <c r="LA161">
        <v>629.21348314606803</v>
      </c>
      <c r="LB161">
        <f t="shared" si="1469"/>
        <v>0.62921348314606806</v>
      </c>
      <c r="LC161">
        <v>6.8785046728971901E-4</v>
      </c>
      <c r="LD161">
        <f t="shared" si="1598"/>
        <v>12.00437115688864</v>
      </c>
      <c r="LE161">
        <f t="shared" si="1644"/>
        <v>86.623933714993868</v>
      </c>
      <c r="LF161">
        <f t="shared" si="1599"/>
        <v>0.60386308969889724</v>
      </c>
      <c r="LG161">
        <f t="shared" si="1600"/>
        <v>0.56474983619366648</v>
      </c>
      <c r="LH161">
        <f t="shared" si="1601"/>
        <v>0.63224163021960988</v>
      </c>
      <c r="LL161">
        <v>627.30627306273004</v>
      </c>
      <c r="LM161">
        <f t="shared" si="1470"/>
        <v>0.62730627306273001</v>
      </c>
      <c r="LN161">
        <v>6.8774907749077397E-4</v>
      </c>
      <c r="LO161">
        <f t="shared" si="1602"/>
        <v>12.172550044084495</v>
      </c>
      <c r="LP161">
        <f t="shared" si="1649"/>
        <v>85.690019088445041</v>
      </c>
      <c r="LQ161">
        <f t="shared" si="1603"/>
        <v>0.76918814353006881</v>
      </c>
      <c r="LR161">
        <f t="shared" si="1604"/>
        <v>0.48021246494809883</v>
      </c>
      <c r="LS161">
        <f t="shared" si="1605"/>
        <v>0.5597273293564804</v>
      </c>
      <c r="LW161">
        <v>541.66666666666595</v>
      </c>
      <c r="LX161">
        <f t="shared" si="1471"/>
        <v>0.54166666666666596</v>
      </c>
      <c r="LY161">
        <v>4.4915254237288101E-4</v>
      </c>
      <c r="LZ161">
        <f t="shared" si="1606"/>
        <v>9.6178274598047331</v>
      </c>
      <c r="MA161">
        <f t="shared" si="1645"/>
        <v>93.782891155228029</v>
      </c>
      <c r="MB161">
        <f t="shared" si="1607"/>
        <v>4.4904875481960344E-2</v>
      </c>
      <c r="MC161">
        <f t="shared" si="1608"/>
        <v>0.98029608927968948</v>
      </c>
      <c r="MD161">
        <f t="shared" si="1609"/>
        <v>0.96674102664863815</v>
      </c>
      <c r="MH161">
        <v>569.71421501917598</v>
      </c>
      <c r="MI161">
        <f t="shared" si="1472"/>
        <v>0.56971421501917596</v>
      </c>
      <c r="MJ161">
        <v>4.7796610169491499E-4</v>
      </c>
      <c r="MK161">
        <f t="shared" si="1610"/>
        <v>10.740811274043034</v>
      </c>
      <c r="ML161">
        <f t="shared" si="1648"/>
        <v>93.087031041706283</v>
      </c>
      <c r="MM161">
        <f t="shared" si="1611"/>
        <v>0.12411002458320627</v>
      </c>
      <c r="MN161">
        <f t="shared" si="1612"/>
        <v>0.89961213562022457</v>
      </c>
      <c r="MO161">
        <f t="shared" si="1613"/>
        <v>0.92129952647340863</v>
      </c>
      <c r="MT161" t="s">
        <v>28</v>
      </c>
      <c r="MU161">
        <f>SUM(MU152:MU160)</f>
        <v>3.8497551069167314E-3</v>
      </c>
      <c r="ND161">
        <v>635.83148558758296</v>
      </c>
      <c r="NE161">
        <f t="shared" si="1474"/>
        <v>0.63583148558758296</v>
      </c>
      <c r="NF161">
        <v>5.3658536585365804E-4</v>
      </c>
      <c r="NG161">
        <f t="shared" si="1619"/>
        <v>11.589316757098446</v>
      </c>
      <c r="NH161">
        <f t="shared" si="1646"/>
        <v>92.556497919190818</v>
      </c>
      <c r="NI161">
        <f t="shared" si="1620"/>
        <v>0.30749849581498373</v>
      </c>
      <c r="NJ161">
        <f t="shared" si="1621"/>
        <v>0.75478457226675988</v>
      </c>
      <c r="NK161">
        <f t="shared" si="1622"/>
        <v>0.78460750347379893</v>
      </c>
      <c r="NO161">
        <v>456.989247311827</v>
      </c>
      <c r="NP161">
        <f t="shared" si="1475"/>
        <v>0.456989247311827</v>
      </c>
      <c r="NQ161">
        <v>2.4408163265306101E-4</v>
      </c>
      <c r="NR161">
        <f t="shared" si="1623"/>
        <v>5.1932262266608724</v>
      </c>
      <c r="NS161">
        <f t="shared" si="1624"/>
        <v>98.671298306556622</v>
      </c>
      <c r="NT161">
        <f t="shared" si="1625"/>
        <v>0.13421158643910969</v>
      </c>
      <c r="NU161">
        <f t="shared" si="1626"/>
        <v>0.90363099759449106</v>
      </c>
      <c r="NV161">
        <f t="shared" si="1627"/>
        <v>0.93689061440590049</v>
      </c>
    </row>
    <row r="162" spans="1:419" x14ac:dyDescent="0.25">
      <c r="A162" s="4">
        <v>8.6520000000000005E-5</v>
      </c>
      <c r="B162" s="1">
        <v>0.99990999999999997</v>
      </c>
      <c r="F162" t="s">
        <v>28</v>
      </c>
      <c r="G162" s="14">
        <f>SUM(G152:G161)</f>
        <v>3.644943820224717E-3</v>
      </c>
      <c r="Q162" t="s">
        <v>30</v>
      </c>
      <c r="R162">
        <v>6.8500000000000002E-3</v>
      </c>
      <c r="AB162" t="s">
        <v>29</v>
      </c>
      <c r="AC162">
        <v>100.361</v>
      </c>
      <c r="AM162" t="s">
        <v>31</v>
      </c>
      <c r="AN162">
        <v>0.71299999999999997</v>
      </c>
      <c r="AX162" t="s">
        <v>28</v>
      </c>
      <c r="AY162" s="14">
        <f>SUM(AY152:AY161)</f>
        <v>5.199999999999998E-3</v>
      </c>
      <c r="BI162" t="s">
        <v>28</v>
      </c>
      <c r="BJ162" s="14">
        <f>SUM(BJ152:BJ161)</f>
        <v>4.9041095890410905E-3</v>
      </c>
      <c r="BT162" t="s">
        <v>28</v>
      </c>
      <c r="BU162" s="14">
        <f>SUM(BU152:BU161)</f>
        <v>4.8162162162162098E-3</v>
      </c>
      <c r="CE162" t="s">
        <v>31</v>
      </c>
      <c r="CF162">
        <v>1.93</v>
      </c>
      <c r="CO162">
        <v>220.408163265306</v>
      </c>
      <c r="CP162">
        <f t="shared" si="1449"/>
        <v>0.22040816326530599</v>
      </c>
      <c r="CQ162">
        <v>1.1113513513513499E-3</v>
      </c>
      <c r="CR162">
        <f t="shared" si="1511"/>
        <v>19.327849588719129</v>
      </c>
      <c r="CS162">
        <f t="shared" si="1632"/>
        <v>99.967097532314867</v>
      </c>
      <c r="CT162">
        <f t="shared" si="1512"/>
        <v>2.206177763171954E-10</v>
      </c>
      <c r="CU162">
        <f t="shared" si="1513"/>
        <v>0.99461292827090719</v>
      </c>
      <c r="CV162">
        <f t="shared" si="1514"/>
        <v>0.9267299587895711</v>
      </c>
      <c r="DA162" t="s">
        <v>28</v>
      </c>
      <c r="DB162">
        <f>SUM(DB152:DB161)</f>
        <v>5.1846153846153821E-3</v>
      </c>
      <c r="DL162" t="s">
        <v>28</v>
      </c>
      <c r="DM162">
        <f>SUM(DM152:DM161)</f>
        <v>4.6343749999999996E-3</v>
      </c>
      <c r="DW162" t="s">
        <v>30</v>
      </c>
      <c r="DX162">
        <v>4.2799999999999998E-2</v>
      </c>
      <c r="EH162" t="s">
        <v>29</v>
      </c>
      <c r="EI162">
        <v>137.05600000000001</v>
      </c>
      <c r="ES162" t="s">
        <v>30</v>
      </c>
      <c r="ET162">
        <v>-0.28100000000000003</v>
      </c>
      <c r="FD162" t="s">
        <v>28</v>
      </c>
      <c r="FE162">
        <f>SUM(FE152:FE161)</f>
        <v>4.5776699029126192E-3</v>
      </c>
      <c r="FO162" t="s">
        <v>29</v>
      </c>
      <c r="FP162">
        <v>92.25</v>
      </c>
      <c r="FZ162" t="s">
        <v>29</v>
      </c>
      <c r="GA162">
        <v>81.301000000000002</v>
      </c>
      <c r="GJ162">
        <v>405.75916230366403</v>
      </c>
      <c r="GK162">
        <f t="shared" si="1458"/>
        <v>0.40575916230366404</v>
      </c>
      <c r="GL162">
        <v>2.07903866776004E-3</v>
      </c>
      <c r="GM162">
        <f t="shared" si="1552"/>
        <v>13.395867704639432</v>
      </c>
      <c r="GN162">
        <f t="shared" si="1636"/>
        <v>75.778365797621134</v>
      </c>
      <c r="GO162">
        <f t="shared" si="1553"/>
        <v>0.1873908137839565</v>
      </c>
      <c r="GP162">
        <f t="shared" si="1554"/>
        <v>0.8084173763459791</v>
      </c>
      <c r="GQ162">
        <f t="shared" si="1555"/>
        <v>0.83821595349264255</v>
      </c>
      <c r="GU162">
        <v>323.529411764705</v>
      </c>
      <c r="GV162">
        <f t="shared" si="1459"/>
        <v>0.32352941176470501</v>
      </c>
      <c r="GW162">
        <v>1.1999999999999999E-3</v>
      </c>
      <c r="GX162">
        <f t="shared" si="1556"/>
        <v>9.4936708860759484</v>
      </c>
      <c r="GY162">
        <f t="shared" si="1637"/>
        <v>90.23382559774943</v>
      </c>
      <c r="GZ162">
        <f t="shared" si="1557"/>
        <v>4.9915666648693249E-2</v>
      </c>
      <c r="HA162">
        <f t="shared" si="1558"/>
        <v>0.95130928946502979</v>
      </c>
      <c r="HB162">
        <f t="shared" si="1559"/>
        <v>0.95195661996660708</v>
      </c>
      <c r="HF162">
        <v>322.54621757533999</v>
      </c>
      <c r="HG162">
        <f t="shared" si="1460"/>
        <v>0.32254621757534002</v>
      </c>
      <c r="HH162">
        <v>4.1943127962085301E-4</v>
      </c>
      <c r="HI162">
        <f t="shared" si="1560"/>
        <v>4.4667867904244192</v>
      </c>
      <c r="HJ162">
        <f t="shared" si="1647"/>
        <v>98.799267144133154</v>
      </c>
      <c r="HK162">
        <f t="shared" si="1561"/>
        <v>0.19752017019588419</v>
      </c>
      <c r="HL162">
        <f t="shared" si="1562"/>
        <v>0.82176124859655408</v>
      </c>
      <c r="HM162">
        <f t="shared" si="1563"/>
        <v>0.93540340872221606</v>
      </c>
      <c r="HQ162">
        <v>292.64214046822701</v>
      </c>
      <c r="HR162">
        <f t="shared" si="1461"/>
        <v>0.29264214046822701</v>
      </c>
      <c r="HS162">
        <v>5.2732240437158395E-4</v>
      </c>
      <c r="HT162">
        <f t="shared" si="1564"/>
        <v>4.7764710540904343</v>
      </c>
      <c r="HU162">
        <f t="shared" si="1638"/>
        <v>98.771481745465863</v>
      </c>
      <c r="HV162">
        <f t="shared" si="1565"/>
        <v>6.259763785392726E-2</v>
      </c>
      <c r="HW162">
        <f t="shared" si="1566"/>
        <v>0.96386311142885983</v>
      </c>
      <c r="HX162">
        <f t="shared" si="1567"/>
        <v>1.0000032280921085</v>
      </c>
      <c r="IB162">
        <v>562.01364204054096</v>
      </c>
      <c r="IC162">
        <f t="shared" si="1462"/>
        <v>0.56201364204054094</v>
      </c>
      <c r="ID162">
        <v>5.8616581804207802E-4</v>
      </c>
      <c r="IE162">
        <f t="shared" si="1568"/>
        <v>8.2326659837370499</v>
      </c>
      <c r="IF162">
        <f t="shared" si="1639"/>
        <v>89.25697403176359</v>
      </c>
      <c r="IG162">
        <f t="shared" si="1569"/>
        <v>0.21285758048216449</v>
      </c>
      <c r="IH162">
        <f t="shared" si="1570"/>
        <v>0.80960397030848674</v>
      </c>
      <c r="II162">
        <f t="shared" si="1571"/>
        <v>0.83305445316508386</v>
      </c>
      <c r="IN162" t="s">
        <v>29</v>
      </c>
      <c r="IO162">
        <v>122.027</v>
      </c>
      <c r="IY162" t="s">
        <v>28</v>
      </c>
      <c r="IZ162">
        <f>SUM(IZ152:IZ161)</f>
        <v>4.3198380566801609E-3</v>
      </c>
      <c r="JJ162" t="s">
        <v>28</v>
      </c>
      <c r="JK162">
        <f>SUM(JK152:JK161)</f>
        <v>4.1778625954198446E-3</v>
      </c>
      <c r="JU162" t="s">
        <v>29</v>
      </c>
      <c r="JV162">
        <v>98.635999999999996</v>
      </c>
      <c r="KF162" t="s">
        <v>28</v>
      </c>
      <c r="KG162">
        <f>SUM(KG152:KG161)</f>
        <v>4.2263829787233999E-3</v>
      </c>
      <c r="KP162">
        <v>186.24641833810901</v>
      </c>
      <c r="KQ162">
        <f t="shared" si="1468"/>
        <v>0.18624641833810901</v>
      </c>
      <c r="KR162">
        <v>7.4747302322745798E-5</v>
      </c>
      <c r="KS162">
        <f t="shared" si="1594"/>
        <v>1.5009498458382691</v>
      </c>
      <c r="KT162">
        <f t="shared" si="1643"/>
        <v>100.02294124372875</v>
      </c>
      <c r="KU162">
        <f t="shared" si="1595"/>
        <v>6.521648146779347E-3</v>
      </c>
      <c r="KV162">
        <f t="shared" si="1596"/>
        <v>0.98786373610300704</v>
      </c>
      <c r="KW162">
        <f t="shared" si="1597"/>
        <v>1.0000037820166896</v>
      </c>
      <c r="LA162">
        <v>516.85393258426905</v>
      </c>
      <c r="LB162">
        <f t="shared" si="1469"/>
        <v>0.51685393258426904</v>
      </c>
      <c r="LC162">
        <v>4.4112149532710197E-4</v>
      </c>
      <c r="LD162">
        <f t="shared" si="1598"/>
        <v>7.6984554158307503</v>
      </c>
      <c r="LE162">
        <f t="shared" si="1644"/>
        <v>94.322389130824618</v>
      </c>
      <c r="LF162">
        <f t="shared" si="1599"/>
        <v>0.4369239120011062</v>
      </c>
      <c r="LG162">
        <f t="shared" si="1600"/>
        <v>0.65309242157836189</v>
      </c>
      <c r="LH162">
        <f t="shared" si="1601"/>
        <v>0.73114180977146592</v>
      </c>
      <c r="LL162">
        <v>516.60516605166004</v>
      </c>
      <c r="LM162">
        <f t="shared" si="1470"/>
        <v>0.51660516605166007</v>
      </c>
      <c r="LN162">
        <v>4.9961757799396101E-4</v>
      </c>
      <c r="LO162">
        <f t="shared" si="1602"/>
        <v>8.8427889910435589</v>
      </c>
      <c r="LP162">
        <f t="shared" si="1649"/>
        <v>94.532808079488603</v>
      </c>
      <c r="LQ162">
        <f t="shared" si="1603"/>
        <v>0.5783159897478688</v>
      </c>
      <c r="LR162">
        <f t="shared" si="1604"/>
        <v>0.57066422480269341</v>
      </c>
      <c r="LS162">
        <f t="shared" si="1605"/>
        <v>0.66515633354627757</v>
      </c>
      <c r="LW162">
        <v>374.99999999999898</v>
      </c>
      <c r="LX162">
        <f t="shared" si="1471"/>
        <v>0.374999999999999</v>
      </c>
      <c r="LY162">
        <v>2.38135593220338E-4</v>
      </c>
      <c r="LZ162">
        <f t="shared" si="1606"/>
        <v>5.0992632381228695</v>
      </c>
      <c r="MA162">
        <f t="shared" si="1645"/>
        <v>98.882154393350902</v>
      </c>
      <c r="MB162">
        <f t="shared" si="1607"/>
        <v>1.2961771120950899E-2</v>
      </c>
      <c r="MC162">
        <f t="shared" si="1608"/>
        <v>1.0140214203202134</v>
      </c>
      <c r="MD162">
        <f t="shared" si="1609"/>
        <v>1.0000000200392352</v>
      </c>
      <c r="MH162">
        <v>450.08041568724502</v>
      </c>
      <c r="MI162">
        <f t="shared" si="1472"/>
        <v>0.45008041568724499</v>
      </c>
      <c r="MJ162">
        <v>2.6327683615819201E-4</v>
      </c>
      <c r="MK162">
        <f t="shared" si="1610"/>
        <v>5.9163333968133038</v>
      </c>
      <c r="ML162">
        <f t="shared" si="1648"/>
        <v>99.003364438519583</v>
      </c>
      <c r="MM162">
        <f t="shared" si="1611"/>
        <v>6.9516285256751673E-2</v>
      </c>
      <c r="MN162">
        <f t="shared" si="1612"/>
        <v>0.95927276898391933</v>
      </c>
      <c r="MO162">
        <f t="shared" si="1613"/>
        <v>0.98239842797853405</v>
      </c>
      <c r="MT162" t="s">
        <v>29</v>
      </c>
      <c r="MU162">
        <v>99.346999999999994</v>
      </c>
      <c r="ND162">
        <v>425.63192904656302</v>
      </c>
      <c r="NE162">
        <f t="shared" si="1474"/>
        <v>0.425631929046563</v>
      </c>
      <c r="NF162">
        <v>2.8292682926829202E-4</v>
      </c>
      <c r="NG162">
        <f t="shared" si="1619"/>
        <v>6.1107306537428094</v>
      </c>
      <c r="NH162">
        <f t="shared" si="1646"/>
        <v>98.667228572933624</v>
      </c>
      <c r="NI162">
        <f t="shared" si="1620"/>
        <v>0.13619852606839727</v>
      </c>
      <c r="NJ162">
        <f t="shared" si="1621"/>
        <v>0.86108704206601638</v>
      </c>
      <c r="NK162">
        <f t="shared" si="1622"/>
        <v>0.89511018000812526</v>
      </c>
      <c r="NO162">
        <v>215.053763440859</v>
      </c>
      <c r="NP162">
        <f t="shared" si="1475"/>
        <v>0.215053763440859</v>
      </c>
      <c r="NQ162">
        <v>5.79591836734696E-5</v>
      </c>
      <c r="NR162">
        <f t="shared" si="1623"/>
        <v>1.2331741207121192</v>
      </c>
      <c r="NS162">
        <f t="shared" si="1624"/>
        <v>99.904472427268743</v>
      </c>
      <c r="NT162">
        <f t="shared" si="1625"/>
        <v>2.6305102221228571E-2</v>
      </c>
      <c r="NU162">
        <f t="shared" si="1626"/>
        <v>0.96449578439501071</v>
      </c>
      <c r="NV162">
        <f t="shared" si="1627"/>
        <v>0.99999562923277419</v>
      </c>
    </row>
    <row r="163" spans="1:419" x14ac:dyDescent="0.25">
      <c r="A163" s="4">
        <v>8.7644400000000004E-5</v>
      </c>
      <c r="B163" s="1">
        <v>0.99990999999999997</v>
      </c>
      <c r="F163" t="s">
        <v>29</v>
      </c>
      <c r="G163">
        <v>141.536</v>
      </c>
      <c r="Q163" t="s">
        <v>31</v>
      </c>
      <c r="R163">
        <v>1.2649999999999999</v>
      </c>
      <c r="AB163" t="s">
        <v>30</v>
      </c>
      <c r="AC163">
        <v>3.1700000000000001E-3</v>
      </c>
      <c r="AM163" t="s">
        <v>32</v>
      </c>
      <c r="AN163">
        <v>1.508</v>
      </c>
      <c r="AX163" t="s">
        <v>29</v>
      </c>
      <c r="AY163">
        <v>114.84</v>
      </c>
      <c r="BI163" t="s">
        <v>29</v>
      </c>
      <c r="BJ163">
        <v>103.175</v>
      </c>
      <c r="BT163" t="s">
        <v>29</v>
      </c>
      <c r="BU163">
        <v>118.45099999999999</v>
      </c>
      <c r="CE163" t="s">
        <v>32</v>
      </c>
      <c r="CF163">
        <v>6.9130000000000003</v>
      </c>
      <c r="CP163" t="s">
        <v>28</v>
      </c>
      <c r="CQ163">
        <f>SUM(CQ152:CQ162)</f>
        <v>5.748108108108105E-3</v>
      </c>
      <c r="DA163" t="s">
        <v>29</v>
      </c>
      <c r="DB163">
        <v>182.779</v>
      </c>
      <c r="DL163" t="s">
        <v>29</v>
      </c>
      <c r="DM163">
        <v>89.344999999999999</v>
      </c>
      <c r="DW163" t="s">
        <v>31</v>
      </c>
      <c r="DX163">
        <v>1.2549999999999999</v>
      </c>
      <c r="EH163" t="s">
        <v>30</v>
      </c>
      <c r="EI163">
        <v>-0.191</v>
      </c>
      <c r="ES163" t="s">
        <v>31</v>
      </c>
      <c r="ET163">
        <v>0.85699999999999998</v>
      </c>
      <c r="FD163" t="s">
        <v>29</v>
      </c>
      <c r="FE163">
        <v>156.94999999999999</v>
      </c>
      <c r="FO163" t="s">
        <v>30</v>
      </c>
      <c r="FP163">
        <v>6.2300000000000001E-2</v>
      </c>
      <c r="FZ163" t="s">
        <v>30</v>
      </c>
      <c r="GA163">
        <v>0.18099999999999999</v>
      </c>
      <c r="GJ163">
        <v>340.31413612565399</v>
      </c>
      <c r="GK163">
        <f t="shared" si="1458"/>
        <v>0.34031413612565398</v>
      </c>
      <c r="GL163">
        <v>1.76055005361761E-3</v>
      </c>
      <c r="GM163">
        <f t="shared" si="1552"/>
        <v>11.343750345474291</v>
      </c>
      <c r="GN163">
        <f t="shared" si="1636"/>
        <v>87.122116143095425</v>
      </c>
      <c r="GO163">
        <f t="shared" si="1553"/>
        <v>0.1076017796706097</v>
      </c>
      <c r="GP163">
        <f t="shared" si="1554"/>
        <v>0.88461376922994406</v>
      </c>
      <c r="GQ163">
        <f t="shared" si="1555"/>
        <v>0.91722097488718335</v>
      </c>
      <c r="GU163">
        <v>297.38562091503201</v>
      </c>
      <c r="GV163">
        <f t="shared" si="1459"/>
        <v>0.29738562091503201</v>
      </c>
      <c r="GW163">
        <v>7.6666666666666702E-4</v>
      </c>
      <c r="GX163">
        <f t="shared" si="1556"/>
        <v>6.065400843881859</v>
      </c>
      <c r="GY163">
        <f t="shared" si="1637"/>
        <v>96.299226441631291</v>
      </c>
      <c r="GZ163">
        <f t="shared" si="1557"/>
        <v>3.7220367971506518E-2</v>
      </c>
      <c r="HA163">
        <f t="shared" si="1558"/>
        <v>0.9890792414771874</v>
      </c>
      <c r="HB163">
        <f t="shared" si="1559"/>
        <v>0.98975227302284297</v>
      </c>
      <c r="HF163">
        <v>262.653304873195</v>
      </c>
      <c r="HG163">
        <f t="shared" si="1460"/>
        <v>0.26265330487319499</v>
      </c>
      <c r="HH163">
        <v>1.11374407582938E-4</v>
      </c>
      <c r="HI163">
        <f t="shared" si="1560"/>
        <v>1.1860959274008305</v>
      </c>
      <c r="HJ163">
        <f t="shared" si="1647"/>
        <v>99.985363071533982</v>
      </c>
      <c r="HK163">
        <f t="shared" si="1561"/>
        <v>0.12828715276425448</v>
      </c>
      <c r="HL163">
        <f t="shared" si="1562"/>
        <v>0.87851096760311187</v>
      </c>
      <c r="HM163">
        <f t="shared" si="1563"/>
        <v>1.0000011014138848</v>
      </c>
      <c r="HQ163">
        <v>252.508361204013</v>
      </c>
      <c r="HR163">
        <f t="shared" si="1461"/>
        <v>0.25250836120401299</v>
      </c>
      <c r="HS163">
        <v>1.3934426229508101E-4</v>
      </c>
      <c r="HT163">
        <f t="shared" si="1564"/>
        <v>1.2621762889047194</v>
      </c>
      <c r="HU163">
        <f t="shared" si="1638"/>
        <v>100.03365803437059</v>
      </c>
      <c r="HV163">
        <f t="shared" si="1565"/>
        <v>4.0000778289798401E-2</v>
      </c>
      <c r="HW163">
        <f t="shared" si="1566"/>
        <v>0.94934133916400243</v>
      </c>
      <c r="HX163">
        <f t="shared" si="1567"/>
        <v>0.98493696093208805</v>
      </c>
      <c r="IB163">
        <v>505.58811285105702</v>
      </c>
      <c r="IC163">
        <f t="shared" si="1462"/>
        <v>0.50558811285105698</v>
      </c>
      <c r="ID163">
        <v>4.1308483043520002E-4</v>
      </c>
      <c r="IE163">
        <f t="shared" si="1568"/>
        <v>5.8017532364494384</v>
      </c>
      <c r="IF163">
        <f t="shared" si="1639"/>
        <v>95.058727268213033</v>
      </c>
      <c r="IG163">
        <f t="shared" si="1569"/>
        <v>0.16328203845022593</v>
      </c>
      <c r="IH163">
        <f t="shared" si="1570"/>
        <v>0.87001795489367773</v>
      </c>
      <c r="II163">
        <f t="shared" si="1571"/>
        <v>0.89521835148806683</v>
      </c>
      <c r="IN163" t="s">
        <v>30</v>
      </c>
      <c r="IO163">
        <v>-0.13800000000000001</v>
      </c>
      <c r="IY163" t="s">
        <v>29</v>
      </c>
      <c r="IZ163">
        <v>125.581</v>
      </c>
      <c r="JJ163" t="s">
        <v>29</v>
      </c>
      <c r="JK163">
        <v>102.727</v>
      </c>
      <c r="JU163" t="s">
        <v>30</v>
      </c>
      <c r="JV163">
        <v>0.01</v>
      </c>
      <c r="KF163" t="s">
        <v>29</v>
      </c>
      <c r="KG163">
        <v>124.348</v>
      </c>
      <c r="KQ163" t="s">
        <v>28</v>
      </c>
      <c r="KR163">
        <f>SUM(KR152:KR162)</f>
        <v>4.9811424739376912E-3</v>
      </c>
      <c r="LA163">
        <v>426.96629213483101</v>
      </c>
      <c r="LB163">
        <f t="shared" si="1469"/>
        <v>0.426966292134831</v>
      </c>
      <c r="LC163">
        <v>2.5046728971962599E-4</v>
      </c>
      <c r="LD163">
        <f t="shared" si="1598"/>
        <v>4.3711568886496686</v>
      </c>
      <c r="LE163">
        <f t="shared" si="1644"/>
        <v>98.693546019474283</v>
      </c>
      <c r="LF163">
        <f t="shared" si="1599"/>
        <v>0.31909000203984073</v>
      </c>
      <c r="LG163">
        <f t="shared" si="1600"/>
        <v>0.72450055223213805</v>
      </c>
      <c r="LH163">
        <f t="shared" si="1601"/>
        <v>0.81108374165366703</v>
      </c>
      <c r="LL163">
        <v>428.04428044280399</v>
      </c>
      <c r="LM163">
        <f t="shared" si="1470"/>
        <v>0.42804428044280401</v>
      </c>
      <c r="LN163">
        <v>2.6238510566923802E-4</v>
      </c>
      <c r="LO163">
        <f t="shared" si="1602"/>
        <v>4.6439841711369567</v>
      </c>
      <c r="LP163">
        <f t="shared" si="1649"/>
        <v>99.176792250625567</v>
      </c>
      <c r="LQ163">
        <f t="shared" si="1603"/>
        <v>0.4387245144093922</v>
      </c>
      <c r="LR163">
        <f t="shared" si="1604"/>
        <v>0.64340995158294234</v>
      </c>
      <c r="LS163">
        <f t="shared" si="1605"/>
        <v>0.74994749234555136</v>
      </c>
      <c r="LW163">
        <v>187.5</v>
      </c>
      <c r="LX163">
        <f t="shared" si="1471"/>
        <v>0.1875</v>
      </c>
      <c r="LY163">
        <v>4.7457627118644201E-5</v>
      </c>
      <c r="LZ163">
        <f t="shared" si="1606"/>
        <v>1.0162232787718246</v>
      </c>
      <c r="MA163">
        <f t="shared" si="1645"/>
        <v>99.89837767212272</v>
      </c>
      <c r="MB163">
        <f t="shared" si="1607"/>
        <v>1.2459023157806485E-3</v>
      </c>
      <c r="MC163">
        <f t="shared" si="1608"/>
        <v>0.98817550606396454</v>
      </c>
      <c r="MD163">
        <f t="shared" si="1609"/>
        <v>0.97451149064897891</v>
      </c>
      <c r="MH163">
        <v>242.855375479401</v>
      </c>
      <c r="MI163">
        <f t="shared" si="1472"/>
        <v>0.242855375479401</v>
      </c>
      <c r="MJ163">
        <v>4.8587570621469198E-5</v>
      </c>
      <c r="MK163">
        <f t="shared" si="1610"/>
        <v>1.0918555195835775</v>
      </c>
      <c r="ML163">
        <f t="shared" si="1648"/>
        <v>100.09521995810316</v>
      </c>
      <c r="MM163">
        <f t="shared" si="1611"/>
        <v>1.5248116696502334E-2</v>
      </c>
      <c r="MN163">
        <f t="shared" si="1612"/>
        <v>0.97645642495958396</v>
      </c>
      <c r="MO163">
        <f t="shared" si="1613"/>
        <v>0.99999633877433169</v>
      </c>
      <c r="MT163" t="s">
        <v>30</v>
      </c>
      <c r="MU163">
        <v>7.4000000000000003E-3</v>
      </c>
      <c r="ND163">
        <v>238.98004434589799</v>
      </c>
      <c r="NE163">
        <f t="shared" si="1474"/>
        <v>0.23898004434589801</v>
      </c>
      <c r="NF163">
        <v>6.0975609756097602E-5</v>
      </c>
      <c r="NG163">
        <f t="shared" si="1619"/>
        <v>1.3169678133066438</v>
      </c>
      <c r="NH163">
        <f t="shared" si="1646"/>
        <v>99.984196386240271</v>
      </c>
      <c r="NI163">
        <f t="shared" si="1620"/>
        <v>4.2223845075298409E-2</v>
      </c>
      <c r="NJ163">
        <f t="shared" si="1621"/>
        <v>0.96198687686009587</v>
      </c>
      <c r="NK163">
        <f t="shared" si="1622"/>
        <v>0.99999675345907535</v>
      </c>
      <c r="NP163" t="s">
        <v>28</v>
      </c>
      <c r="NQ163">
        <f>SUM(NQ152:NQ162)</f>
        <v>4.69551020408163E-3</v>
      </c>
    </row>
    <row r="164" spans="1:419" x14ac:dyDescent="0.25">
      <c r="A164" s="4">
        <v>8.8783399999999994E-5</v>
      </c>
      <c r="B164" s="1">
        <v>0.99990999999999997</v>
      </c>
      <c r="F164" t="s">
        <v>30</v>
      </c>
      <c r="G164">
        <v>-0.17100000000000001</v>
      </c>
      <c r="Q164" t="s">
        <v>32</v>
      </c>
      <c r="R164">
        <v>3.3580000000000001</v>
      </c>
      <c r="AB164" t="s">
        <v>31</v>
      </c>
      <c r="AC164">
        <v>1.19</v>
      </c>
      <c r="AX164" t="s">
        <v>30</v>
      </c>
      <c r="AY164">
        <v>-6.4000000000000001E-2</v>
      </c>
      <c r="BI164" t="s">
        <v>30</v>
      </c>
      <c r="BJ164">
        <v>-4.7600000000000003E-3</v>
      </c>
      <c r="BT164" t="s">
        <v>30</v>
      </c>
      <c r="BU164">
        <v>-8.5999999999999993E-2</v>
      </c>
      <c r="CP164" t="s">
        <v>29</v>
      </c>
      <c r="CQ164">
        <v>50.433</v>
      </c>
      <c r="DA164" t="s">
        <v>30</v>
      </c>
      <c r="DB164">
        <v>-0.35099999999999998</v>
      </c>
      <c r="DL164" t="s">
        <v>30</v>
      </c>
      <c r="DM164">
        <v>8.6999999999999994E-2</v>
      </c>
      <c r="DW164" t="s">
        <v>32</v>
      </c>
      <c r="DX164">
        <v>4.1529999999999996</v>
      </c>
      <c r="EH164" t="s">
        <v>31</v>
      </c>
      <c r="EI164">
        <v>1.042</v>
      </c>
      <c r="ES164" t="s">
        <v>32</v>
      </c>
      <c r="ET164">
        <v>1.8</v>
      </c>
      <c r="FD164" t="s">
        <v>30</v>
      </c>
      <c r="FE164">
        <v>-0.27200000000000002</v>
      </c>
      <c r="FO164" t="s">
        <v>31</v>
      </c>
      <c r="FP164">
        <v>1.2230000000000001</v>
      </c>
      <c r="FZ164" t="s">
        <v>31</v>
      </c>
      <c r="GA164">
        <v>1.554</v>
      </c>
      <c r="GJ164">
        <v>314.13612565444998</v>
      </c>
      <c r="GK164">
        <f t="shared" si="1458"/>
        <v>0.31413612565444998</v>
      </c>
      <c r="GL164">
        <v>1.2608654513341299E-3</v>
      </c>
      <c r="GM164">
        <f t="shared" si="1552"/>
        <v>8.1241330627199098</v>
      </c>
      <c r="GN164">
        <f t="shared" si="1636"/>
        <v>95.246249205815332</v>
      </c>
      <c r="GO164">
        <f t="shared" si="1553"/>
        <v>8.3594897812585153E-2</v>
      </c>
      <c r="GP164">
        <f t="shared" si="1554"/>
        <v>0.94559465718297786</v>
      </c>
      <c r="GQ164">
        <f t="shared" si="1555"/>
        <v>0.98044964195445883</v>
      </c>
      <c r="GU164">
        <v>277.77777777777698</v>
      </c>
      <c r="GV164">
        <f t="shared" si="1459"/>
        <v>0.27777777777777696</v>
      </c>
      <c r="GW164">
        <v>3.8888888888888898E-4</v>
      </c>
      <c r="GX164">
        <f t="shared" si="1556"/>
        <v>3.0766526019690583</v>
      </c>
      <c r="GY164">
        <f t="shared" si="1637"/>
        <v>99.375879043600349</v>
      </c>
      <c r="GZ164">
        <f t="shared" si="1557"/>
        <v>2.9349831427016006E-2</v>
      </c>
      <c r="HA164">
        <f t="shared" si="1558"/>
        <v>0.99932397604072098</v>
      </c>
      <c r="HB164">
        <f t="shared" si="1559"/>
        <v>1.0000039787462685</v>
      </c>
      <c r="HG164" t="s">
        <v>28</v>
      </c>
      <c r="HH164">
        <f>SUM(HH152:HH163)</f>
        <v>9.3886255924170419E-3</v>
      </c>
      <c r="HR164" t="s">
        <v>28</v>
      </c>
      <c r="HS164">
        <f>SUM(HS152:HS163)</f>
        <v>1.1043715846994512E-2</v>
      </c>
      <c r="IB164">
        <v>358.952188810964</v>
      </c>
      <c r="IC164">
        <f t="shared" si="1462"/>
        <v>0.35895218881096402</v>
      </c>
      <c r="ID164">
        <v>2.5954462484388497E-4</v>
      </c>
      <c r="IE164">
        <f t="shared" si="1568"/>
        <v>3.6452896747736658</v>
      </c>
      <c r="IF164">
        <f t="shared" si="1639"/>
        <v>98.704016942986698</v>
      </c>
      <c r="IG164">
        <f t="shared" si="1569"/>
        <v>6.9206236204063687E-2</v>
      </c>
      <c r="IH164">
        <f t="shared" si="1570"/>
        <v>0.93007006973060713</v>
      </c>
      <c r="II164">
        <f t="shared" si="1571"/>
        <v>0.95700989836971462</v>
      </c>
      <c r="IN164" t="s">
        <v>31</v>
      </c>
      <c r="IO164">
        <v>1.268</v>
      </c>
      <c r="IY164" t="s">
        <v>30</v>
      </c>
      <c r="IZ164">
        <v>-9.9000000000000005E-2</v>
      </c>
      <c r="JJ164" t="s">
        <v>30</v>
      </c>
      <c r="JK164">
        <v>-7.0000000000000001E-3</v>
      </c>
      <c r="JU164" t="s">
        <v>31</v>
      </c>
      <c r="JV164">
        <v>1.2789999999999999</v>
      </c>
      <c r="KF164" t="s">
        <v>30</v>
      </c>
      <c r="KG164">
        <v>-9.6000000000000002E-2</v>
      </c>
      <c r="KQ164" t="s">
        <v>29</v>
      </c>
      <c r="KR164">
        <v>103.645</v>
      </c>
      <c r="LA164">
        <v>224.719101123596</v>
      </c>
      <c r="LB164">
        <f t="shared" si="1469"/>
        <v>0.224719101123596</v>
      </c>
      <c r="LC164">
        <v>7.3831775700934304E-5</v>
      </c>
      <c r="LD164">
        <f t="shared" si="1598"/>
        <v>1.2885126649377714</v>
      </c>
      <c r="LE164">
        <f t="shared" si="1644"/>
        <v>99.982058684412053</v>
      </c>
      <c r="LF164">
        <f t="shared" si="1599"/>
        <v>0.11101036310866176</v>
      </c>
      <c r="LG164">
        <f t="shared" si="1600"/>
        <v>0.8932451037160567</v>
      </c>
      <c r="LH164">
        <f t="shared" si="1601"/>
        <v>0.99999451857381105</v>
      </c>
      <c r="LL164">
        <v>206.64206642066401</v>
      </c>
      <c r="LM164">
        <f t="shared" si="1470"/>
        <v>0.20664206642066402</v>
      </c>
      <c r="LN164">
        <v>4.9758470311976003E-5</v>
      </c>
      <c r="LO164">
        <f t="shared" si="1602"/>
        <v>0.88068089047745146</v>
      </c>
      <c r="LP164">
        <f t="shared" si="1649"/>
        <v>100.05747314110302</v>
      </c>
      <c r="LQ164">
        <f t="shared" si="1603"/>
        <v>0.15051900107827079</v>
      </c>
      <c r="LR164">
        <f t="shared" si="1604"/>
        <v>0.85794341032160437</v>
      </c>
      <c r="LS164">
        <f t="shared" si="1605"/>
        <v>1.0000039750117775</v>
      </c>
      <c r="LX164" t="s">
        <v>28</v>
      </c>
      <c r="LY164">
        <f>SUM(LY152:LY163)</f>
        <v>4.6652542372881307E-3</v>
      </c>
      <c r="MI164" t="s">
        <v>28</v>
      </c>
      <c r="MJ164">
        <f>SUM(MJ152:MJ163)</f>
        <v>4.4542372881355907E-3</v>
      </c>
      <c r="MT164" t="s">
        <v>31</v>
      </c>
      <c r="MU164">
        <v>1.238</v>
      </c>
      <c r="NE164" t="s">
        <v>28</v>
      </c>
      <c r="NF164">
        <f>SUM(NF152:NF163)</f>
        <v>4.6292682926829245E-3</v>
      </c>
      <c r="NP164" t="s">
        <v>29</v>
      </c>
      <c r="NQ164">
        <v>115.34699999999999</v>
      </c>
    </row>
    <row r="165" spans="1:419" x14ac:dyDescent="0.25">
      <c r="A165" s="4">
        <v>8.9937200000000003E-5</v>
      </c>
      <c r="B165" s="1">
        <v>0.99990999999999997</v>
      </c>
      <c r="F165" t="s">
        <v>31</v>
      </c>
      <c r="G165">
        <v>1.018</v>
      </c>
      <c r="AB165" t="s">
        <v>32</v>
      </c>
      <c r="AC165">
        <v>3.597</v>
      </c>
      <c r="AX165" t="s">
        <v>31</v>
      </c>
      <c r="AY165">
        <v>1.0049999999999999</v>
      </c>
      <c r="BI165" t="s">
        <v>31</v>
      </c>
      <c r="BJ165">
        <v>1.087</v>
      </c>
      <c r="BT165" t="s">
        <v>31</v>
      </c>
      <c r="BU165">
        <v>1.0720000000000001</v>
      </c>
      <c r="CP165" t="s">
        <v>30</v>
      </c>
      <c r="CQ165">
        <v>0.45600000000000002</v>
      </c>
      <c r="DA165" t="s">
        <v>31</v>
      </c>
      <c r="DB165">
        <v>0.874</v>
      </c>
      <c r="DL165" t="s">
        <v>31</v>
      </c>
      <c r="DM165">
        <v>1.3260000000000001</v>
      </c>
      <c r="EH165" t="s">
        <v>32</v>
      </c>
      <c r="EI165">
        <v>2.048</v>
      </c>
      <c r="FD165" t="s">
        <v>31</v>
      </c>
      <c r="FE165">
        <v>1.006</v>
      </c>
      <c r="FO165" t="s">
        <v>32</v>
      </c>
      <c r="FP165">
        <v>3.0150000000000001</v>
      </c>
      <c r="FZ165" t="s">
        <v>32</v>
      </c>
      <c r="GA165">
        <v>8.1440000000000001</v>
      </c>
      <c r="GJ165">
        <v>290.57591623036598</v>
      </c>
      <c r="GK165">
        <f t="shared" si="1458"/>
        <v>0.29057591623036599</v>
      </c>
      <c r="GL165">
        <v>6.2861918879707299E-4</v>
      </c>
      <c r="GM165">
        <f t="shared" si="1552"/>
        <v>4.0503813711151606</v>
      </c>
      <c r="GN165">
        <f t="shared" si="1636"/>
        <v>99.296630576930497</v>
      </c>
      <c r="GO165">
        <f t="shared" si="1553"/>
        <v>6.537185312575268E-2</v>
      </c>
      <c r="GP165">
        <f t="shared" si="1554"/>
        <v>0.96444500081827578</v>
      </c>
      <c r="GQ165">
        <f t="shared" si="1555"/>
        <v>0.99999481654650402</v>
      </c>
      <c r="GU165">
        <v>241.83006535947601</v>
      </c>
      <c r="GV165">
        <f t="shared" si="1459"/>
        <v>0.24183006535947602</v>
      </c>
      <c r="GW165">
        <v>7.7777777777778107E-5</v>
      </c>
      <c r="GX165">
        <f t="shared" si="1556"/>
        <v>0.61533052039381408</v>
      </c>
      <c r="GY165">
        <f t="shared" si="1637"/>
        <v>99.991209563994161</v>
      </c>
      <c r="GZ165">
        <f t="shared" si="1557"/>
        <v>1.8112298741217361E-2</v>
      </c>
      <c r="HA165">
        <f t="shared" si="1558"/>
        <v>0.96322802986442257</v>
      </c>
      <c r="HB165">
        <f t="shared" si="1559"/>
        <v>0.96388347062444724</v>
      </c>
      <c r="HG165" t="s">
        <v>29</v>
      </c>
      <c r="HH165">
        <v>162.63499999999999</v>
      </c>
      <c r="HR165" t="s">
        <v>29</v>
      </c>
      <c r="HS165">
        <v>81.236999999999995</v>
      </c>
      <c r="IB165">
        <v>248.56694527171899</v>
      </c>
      <c r="IC165">
        <f t="shared" si="1462"/>
        <v>0.24856694527171899</v>
      </c>
      <c r="ID165">
        <v>8.98453261600536E-5</v>
      </c>
      <c r="IE165">
        <f t="shared" si="1568"/>
        <v>1.2618725584277191</v>
      </c>
      <c r="IF165">
        <f t="shared" si="1639"/>
        <v>99.965889501414424</v>
      </c>
      <c r="IG165">
        <f t="shared" si="1569"/>
        <v>2.7555265151706226E-2</v>
      </c>
      <c r="IH165">
        <f t="shared" si="1570"/>
        <v>0.97184745252222204</v>
      </c>
      <c r="II165">
        <f t="shared" si="1571"/>
        <v>0.99999737873357208</v>
      </c>
      <c r="IN165" t="s">
        <v>32</v>
      </c>
      <c r="IO165">
        <v>2.282</v>
      </c>
      <c r="IY165" t="s">
        <v>31</v>
      </c>
      <c r="IZ165">
        <v>0.98599999999999999</v>
      </c>
      <c r="JJ165" t="s">
        <v>31</v>
      </c>
      <c r="JK165">
        <v>1.244</v>
      </c>
      <c r="JU165" t="s">
        <v>32</v>
      </c>
      <c r="JV165">
        <v>2.6160000000000001</v>
      </c>
      <c r="KF165" t="s">
        <v>31</v>
      </c>
      <c r="KG165">
        <v>1.02</v>
      </c>
      <c r="KQ165" t="s">
        <v>30</v>
      </c>
      <c r="KR165">
        <v>-1.3899999999999999E-2</v>
      </c>
      <c r="LB165" t="s">
        <v>28</v>
      </c>
      <c r="LC165">
        <f>SUM(LC152:LC164)</f>
        <v>5.7289719626168112E-3</v>
      </c>
      <c r="LM165" t="s">
        <v>28</v>
      </c>
      <c r="LN165">
        <f>SUM(LN152:LN164)</f>
        <v>5.6532472324723176E-3</v>
      </c>
      <c r="LX165" t="s">
        <v>29</v>
      </c>
      <c r="LY165">
        <v>92.665999999999997</v>
      </c>
      <c r="MI165" t="s">
        <v>29</v>
      </c>
      <c r="MJ165">
        <v>104.117</v>
      </c>
      <c r="MT165" t="s">
        <v>32</v>
      </c>
      <c r="MU165">
        <v>2.9169999999999998</v>
      </c>
      <c r="NE165" t="s">
        <v>29</v>
      </c>
      <c r="NF165">
        <v>132.37899999999999</v>
      </c>
      <c r="NP165" t="s">
        <v>30</v>
      </c>
      <c r="NQ165">
        <v>-7.0000000000000007E-2</v>
      </c>
    </row>
    <row r="166" spans="1:419" x14ac:dyDescent="0.25">
      <c r="A166" s="4">
        <v>9.1106000000000005E-5</v>
      </c>
      <c r="B166" s="1">
        <v>0.99990999999999997</v>
      </c>
      <c r="F166" t="s">
        <v>32</v>
      </c>
      <c r="G166">
        <v>1.6279999999999999</v>
      </c>
      <c r="AX166" t="s">
        <v>32</v>
      </c>
      <c r="AY166">
        <v>2.218</v>
      </c>
      <c r="BI166" t="s">
        <v>32</v>
      </c>
      <c r="BJ166">
        <v>2.375</v>
      </c>
      <c r="BT166" t="s">
        <v>32</v>
      </c>
      <c r="BU166">
        <v>2.194</v>
      </c>
      <c r="CP166" t="s">
        <v>31</v>
      </c>
      <c r="CQ166">
        <v>2.0139999999999998</v>
      </c>
      <c r="DA166" t="s">
        <v>32</v>
      </c>
      <c r="DB166">
        <v>1.77</v>
      </c>
      <c r="DL166" t="s">
        <v>32</v>
      </c>
      <c r="DM166">
        <v>3.645</v>
      </c>
      <c r="FD166" t="s">
        <v>32</v>
      </c>
      <c r="FE166">
        <v>1.921</v>
      </c>
      <c r="GJ166">
        <v>253.92670157068</v>
      </c>
      <c r="GK166">
        <f t="shared" si="1458"/>
        <v>0.25392670157067998</v>
      </c>
      <c r="GL166">
        <v>1.04964360058033E-4</v>
      </c>
      <c r="GM166">
        <f t="shared" si="1552"/>
        <v>0.67631675295124349</v>
      </c>
      <c r="GN166">
        <f t="shared" si="1636"/>
        <v>99.972947329881734</v>
      </c>
      <c r="GO166">
        <f t="shared" si="1553"/>
        <v>4.272874833217765E-2</v>
      </c>
      <c r="GP166">
        <f t="shared" si="1554"/>
        <v>0.93491591013477415</v>
      </c>
      <c r="GQ166">
        <f t="shared" si="1555"/>
        <v>0.96937727216006442</v>
      </c>
      <c r="GV166" t="s">
        <v>28</v>
      </c>
      <c r="GW166">
        <f>SUM(GW152:GW165)</f>
        <v>1.2638888888888863E-2</v>
      </c>
      <c r="HG166" t="s">
        <v>30</v>
      </c>
      <c r="HH166">
        <v>-0.26700000000000002</v>
      </c>
      <c r="HR166" t="s">
        <v>30</v>
      </c>
      <c r="HS166">
        <v>0.189</v>
      </c>
      <c r="IC166" t="s">
        <v>28</v>
      </c>
      <c r="ID166">
        <f>SUM(ID152:ID165)</f>
        <v>7.1175713325007071E-3</v>
      </c>
      <c r="IY166" t="s">
        <v>32</v>
      </c>
      <c r="IZ166">
        <v>1.8819999999999999</v>
      </c>
      <c r="JJ166" t="s">
        <v>32</v>
      </c>
      <c r="JK166">
        <v>2.3090000000000002</v>
      </c>
      <c r="KF166" t="s">
        <v>32</v>
      </c>
      <c r="KG166">
        <v>1.774</v>
      </c>
      <c r="KQ166" t="s">
        <v>31</v>
      </c>
      <c r="KR166">
        <v>1.1879999999999999</v>
      </c>
      <c r="LB166" t="s">
        <v>29</v>
      </c>
      <c r="LC166">
        <v>176.74600000000001</v>
      </c>
      <c r="LM166" t="s">
        <v>29</v>
      </c>
      <c r="LN166">
        <v>213.33500000000001</v>
      </c>
      <c r="LX166" t="s">
        <v>30</v>
      </c>
      <c r="LY166">
        <v>5.1999999999999998E-2</v>
      </c>
      <c r="MI166" t="s">
        <v>30</v>
      </c>
      <c r="MJ166">
        <v>-1.0999999999999999E-2</v>
      </c>
      <c r="NE166" t="s">
        <v>30</v>
      </c>
      <c r="NF166">
        <v>-0.16900000000000001</v>
      </c>
      <c r="NP166" t="s">
        <v>31</v>
      </c>
      <c r="NQ166">
        <v>1.157</v>
      </c>
    </row>
    <row r="167" spans="1:419" x14ac:dyDescent="0.25">
      <c r="A167" s="4">
        <v>9.2289999999999999E-5</v>
      </c>
      <c r="B167" s="1">
        <v>0.99990999999999997</v>
      </c>
      <c r="CP167" t="s">
        <v>32</v>
      </c>
      <c r="CQ167">
        <v>10.050000000000001</v>
      </c>
      <c r="GK167" t="s">
        <v>28</v>
      </c>
      <c r="GL167">
        <f>SUM(GL152:GL166)</f>
        <v>1.5515801425597645E-2</v>
      </c>
      <c r="GV167" t="s">
        <v>29</v>
      </c>
      <c r="GW167">
        <v>66.852999999999994</v>
      </c>
      <c r="HG167" t="s">
        <v>31</v>
      </c>
      <c r="HH167">
        <v>0.69799999999999995</v>
      </c>
      <c r="HR167" t="s">
        <v>31</v>
      </c>
      <c r="HS167">
        <v>0.72899999999999998</v>
      </c>
      <c r="IC167" t="s">
        <v>29</v>
      </c>
      <c r="ID167">
        <v>115.782</v>
      </c>
      <c r="KQ167" t="s">
        <v>32</v>
      </c>
      <c r="KR167">
        <v>2.7160000000000002</v>
      </c>
      <c r="LB167" t="s">
        <v>30</v>
      </c>
      <c r="LC167">
        <v>-0.30599999999999999</v>
      </c>
      <c r="LM167" t="s">
        <v>30</v>
      </c>
      <c r="LN167">
        <v>-0.38300000000000001</v>
      </c>
      <c r="LX167" t="s">
        <v>31</v>
      </c>
      <c r="LY167">
        <v>1.357</v>
      </c>
      <c r="MI167" t="s">
        <v>31</v>
      </c>
      <c r="MJ167">
        <v>1.331</v>
      </c>
      <c r="NE167" t="s">
        <v>31</v>
      </c>
      <c r="NF167">
        <v>1.137</v>
      </c>
      <c r="NP167" t="s">
        <v>32</v>
      </c>
      <c r="NQ167">
        <v>2.1619999999999999</v>
      </c>
    </row>
    <row r="168" spans="1:419" x14ac:dyDescent="0.25">
      <c r="A168" s="4">
        <v>9.34894E-5</v>
      </c>
      <c r="B168" s="1">
        <v>0.99990999999999997</v>
      </c>
      <c r="GK168" t="s">
        <v>29</v>
      </c>
      <c r="GL168">
        <v>72.75</v>
      </c>
      <c r="GV168" t="s">
        <v>30</v>
      </c>
      <c r="GW168">
        <v>0.31</v>
      </c>
      <c r="HG168" t="s">
        <v>32</v>
      </c>
      <c r="HH168">
        <v>2.101</v>
      </c>
      <c r="HR168" t="s">
        <v>32</v>
      </c>
      <c r="HS168">
        <v>3.036</v>
      </c>
      <c r="IC168" t="s">
        <v>30</v>
      </c>
      <c r="ID168">
        <v>-8.5000000000000006E-2</v>
      </c>
      <c r="LB168" t="s">
        <v>31</v>
      </c>
      <c r="LC168">
        <v>0.85499999999999998</v>
      </c>
      <c r="LM168" t="s">
        <v>31</v>
      </c>
      <c r="LN168">
        <v>0.75</v>
      </c>
      <c r="LX168" t="s">
        <v>32</v>
      </c>
      <c r="LY168">
        <v>3.379</v>
      </c>
      <c r="MI168" t="s">
        <v>32</v>
      </c>
      <c r="MJ168">
        <v>2.4590000000000001</v>
      </c>
      <c r="NE168" t="s">
        <v>32</v>
      </c>
      <c r="NF168">
        <v>2.0289999999999999</v>
      </c>
    </row>
    <row r="169" spans="1:419" x14ac:dyDescent="0.25">
      <c r="A169" s="4">
        <v>9.4704399999999994E-5</v>
      </c>
      <c r="B169" s="1">
        <v>0.99990000000000001</v>
      </c>
      <c r="GK169" t="s">
        <v>30</v>
      </c>
      <c r="GL169">
        <v>0.28100000000000003</v>
      </c>
      <c r="GV169" t="s">
        <v>31</v>
      </c>
      <c r="GW169">
        <v>0.76500000000000001</v>
      </c>
      <c r="IC169" t="s">
        <v>31</v>
      </c>
      <c r="ID169">
        <v>1.042</v>
      </c>
      <c r="LB169" t="s">
        <v>32</v>
      </c>
      <c r="LC169">
        <v>1.645</v>
      </c>
      <c r="LM169" t="s">
        <v>32</v>
      </c>
      <c r="LN169">
        <v>1.4690000000000001</v>
      </c>
    </row>
    <row r="170" spans="1:419" x14ac:dyDescent="0.25">
      <c r="A170" s="4">
        <v>9.5935199999999996E-5</v>
      </c>
      <c r="B170" s="1">
        <v>0.99990000000000001</v>
      </c>
      <c r="GK170" t="s">
        <v>31</v>
      </c>
      <c r="GL170">
        <v>0.69</v>
      </c>
      <c r="GV170" t="s">
        <v>32</v>
      </c>
      <c r="GW170">
        <v>3.4830000000000001</v>
      </c>
      <c r="IC170" t="s">
        <v>32</v>
      </c>
      <c r="ID170">
        <v>2.5059999999999998</v>
      </c>
    </row>
    <row r="171" spans="1:419" x14ac:dyDescent="0.25">
      <c r="A171" s="4">
        <v>9.7181899999999999E-5</v>
      </c>
      <c r="B171" s="1">
        <v>0.99990000000000001</v>
      </c>
      <c r="GK171" t="s">
        <v>32</v>
      </c>
      <c r="GL171">
        <v>3.1539999999999999</v>
      </c>
    </row>
    <row r="172" spans="1:419" x14ac:dyDescent="0.25">
      <c r="A172" s="4">
        <v>9.8444900000000003E-5</v>
      </c>
      <c r="B172" s="1">
        <v>0.99990000000000001</v>
      </c>
    </row>
    <row r="173" spans="1:419" x14ac:dyDescent="0.25">
      <c r="A173" s="4">
        <v>9.9724300000000003E-5</v>
      </c>
      <c r="B173" s="1">
        <v>0.99990000000000001</v>
      </c>
      <c r="D173" s="3" t="s">
        <v>280</v>
      </c>
      <c r="E173" t="s">
        <v>3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O173" s="3" t="s">
        <v>281</v>
      </c>
      <c r="P173" t="s">
        <v>3</v>
      </c>
      <c r="Q173" t="s">
        <v>4</v>
      </c>
      <c r="R173" t="s">
        <v>5</v>
      </c>
      <c r="S173" t="s">
        <v>6</v>
      </c>
      <c r="T173" t="s">
        <v>7</v>
      </c>
      <c r="U173" t="s">
        <v>8</v>
      </c>
      <c r="V173" t="s">
        <v>9</v>
      </c>
      <c r="W173" t="s">
        <v>10</v>
      </c>
      <c r="Z173" s="3" t="s">
        <v>281</v>
      </c>
      <c r="AA173" t="s">
        <v>3</v>
      </c>
      <c r="AB173" t="s">
        <v>4</v>
      </c>
      <c r="AC173" t="s">
        <v>5</v>
      </c>
      <c r="AD173" t="s">
        <v>6</v>
      </c>
      <c r="AE173" t="s">
        <v>7</v>
      </c>
      <c r="AF173" t="s">
        <v>8</v>
      </c>
      <c r="AG173" t="s">
        <v>9</v>
      </c>
      <c r="AH173" t="s">
        <v>10</v>
      </c>
      <c r="AK173" s="3" t="s">
        <v>281</v>
      </c>
      <c r="AL173" t="s">
        <v>3</v>
      </c>
      <c r="AM173" t="s">
        <v>4</v>
      </c>
      <c r="AN173" t="s">
        <v>5</v>
      </c>
      <c r="AO173" t="s">
        <v>6</v>
      </c>
      <c r="AP173" t="s">
        <v>7</v>
      </c>
      <c r="AQ173" t="s">
        <v>8</v>
      </c>
      <c r="AR173" t="s">
        <v>9</v>
      </c>
      <c r="AS173" t="s">
        <v>10</v>
      </c>
      <c r="AV173" s="3" t="s">
        <v>281</v>
      </c>
      <c r="AW173" t="s">
        <v>3</v>
      </c>
      <c r="AX173" t="s">
        <v>4</v>
      </c>
      <c r="AY173" t="s">
        <v>5</v>
      </c>
      <c r="AZ173" t="s">
        <v>6</v>
      </c>
      <c r="BA173" t="s">
        <v>7</v>
      </c>
      <c r="BB173" t="s">
        <v>8</v>
      </c>
      <c r="BC173" t="s">
        <v>9</v>
      </c>
      <c r="BD173" t="s">
        <v>10</v>
      </c>
      <c r="BG173" s="3" t="s">
        <v>281</v>
      </c>
      <c r="BH173" t="s">
        <v>3</v>
      </c>
      <c r="BI173" t="s">
        <v>4</v>
      </c>
      <c r="BJ173" t="s">
        <v>5</v>
      </c>
      <c r="BK173" t="s">
        <v>6</v>
      </c>
      <c r="BL173" t="s">
        <v>7</v>
      </c>
      <c r="BM173" t="s">
        <v>8</v>
      </c>
      <c r="BN173" t="s">
        <v>9</v>
      </c>
      <c r="BO173" t="s">
        <v>10</v>
      </c>
      <c r="BR173" s="3" t="s">
        <v>281</v>
      </c>
      <c r="BS173" t="s">
        <v>3</v>
      </c>
      <c r="BT173" t="s">
        <v>4</v>
      </c>
      <c r="BU173" t="s">
        <v>5</v>
      </c>
      <c r="BV173" t="s">
        <v>6</v>
      </c>
      <c r="BW173" t="s">
        <v>7</v>
      </c>
      <c r="BX173" t="s">
        <v>8</v>
      </c>
      <c r="BY173" t="s">
        <v>9</v>
      </c>
      <c r="BZ173" t="s">
        <v>10</v>
      </c>
      <c r="CC173" s="3" t="s">
        <v>282</v>
      </c>
      <c r="CD173" t="s">
        <v>3</v>
      </c>
      <c r="CE173" t="s">
        <v>4</v>
      </c>
      <c r="CF173" t="s">
        <v>5</v>
      </c>
      <c r="CG173" t="s">
        <v>6</v>
      </c>
      <c r="CH173" t="s">
        <v>7</v>
      </c>
      <c r="CI173" t="s">
        <v>8</v>
      </c>
      <c r="CJ173" t="s">
        <v>9</v>
      </c>
      <c r="CK173" t="s">
        <v>10</v>
      </c>
      <c r="CN173" s="3">
        <v>2563</v>
      </c>
      <c r="CO173" t="s">
        <v>3</v>
      </c>
      <c r="CP173" t="s">
        <v>4</v>
      </c>
      <c r="CQ173" t="s">
        <v>5</v>
      </c>
      <c r="CR173" t="s">
        <v>6</v>
      </c>
      <c r="CS173" t="s">
        <v>7</v>
      </c>
      <c r="CT173" t="s">
        <v>8</v>
      </c>
      <c r="CU173" t="s">
        <v>9</v>
      </c>
      <c r="CV173" t="s">
        <v>10</v>
      </c>
      <c r="CY173" s="3" t="s">
        <v>282</v>
      </c>
      <c r="CZ173" t="s">
        <v>3</v>
      </c>
      <c r="DA173" t="s">
        <v>4</v>
      </c>
      <c r="DB173" t="s">
        <v>5</v>
      </c>
      <c r="DC173" t="s">
        <v>6</v>
      </c>
      <c r="DD173" t="s">
        <v>7</v>
      </c>
      <c r="DE173" t="s">
        <v>8</v>
      </c>
      <c r="DF173" t="s">
        <v>9</v>
      </c>
      <c r="DG173" t="s">
        <v>10</v>
      </c>
      <c r="DJ173" s="3" t="s">
        <v>283</v>
      </c>
      <c r="DK173" t="s">
        <v>3</v>
      </c>
      <c r="DL173" t="s">
        <v>4</v>
      </c>
      <c r="DM173" t="s">
        <v>5</v>
      </c>
      <c r="DN173" t="s">
        <v>6</v>
      </c>
      <c r="DO173" t="s">
        <v>7</v>
      </c>
      <c r="DP173" t="s">
        <v>8</v>
      </c>
      <c r="DQ173" t="s">
        <v>9</v>
      </c>
      <c r="DR173" t="s">
        <v>10</v>
      </c>
      <c r="DU173" s="3" t="s">
        <v>283</v>
      </c>
      <c r="DV173" t="s">
        <v>3</v>
      </c>
      <c r="DW173" t="s">
        <v>4</v>
      </c>
      <c r="DX173" t="s">
        <v>5</v>
      </c>
      <c r="DY173" t="s">
        <v>6</v>
      </c>
      <c r="DZ173" t="s">
        <v>7</v>
      </c>
      <c r="EA173" t="s">
        <v>8</v>
      </c>
      <c r="EB173" t="s">
        <v>9</v>
      </c>
      <c r="EC173" t="s">
        <v>10</v>
      </c>
      <c r="EF173" s="3" t="s">
        <v>283</v>
      </c>
      <c r="EG173" t="s">
        <v>3</v>
      </c>
      <c r="EH173" t="s">
        <v>4</v>
      </c>
      <c r="EI173" t="s">
        <v>5</v>
      </c>
      <c r="EJ173" t="s">
        <v>6</v>
      </c>
      <c r="EK173" t="s">
        <v>7</v>
      </c>
      <c r="EL173" t="s">
        <v>8</v>
      </c>
      <c r="EM173" t="s">
        <v>9</v>
      </c>
      <c r="EN173" t="s">
        <v>10</v>
      </c>
      <c r="EQ173" s="3" t="s">
        <v>283</v>
      </c>
      <c r="ER173" t="s">
        <v>3</v>
      </c>
      <c r="ES173" t="s">
        <v>4</v>
      </c>
      <c r="ET173" t="s">
        <v>5</v>
      </c>
      <c r="EU173" t="s">
        <v>6</v>
      </c>
      <c r="EV173" t="s">
        <v>7</v>
      </c>
      <c r="EW173" t="s">
        <v>8</v>
      </c>
      <c r="EX173" t="s">
        <v>9</v>
      </c>
      <c r="EY173" t="s">
        <v>10</v>
      </c>
      <c r="FB173" s="3" t="s">
        <v>283</v>
      </c>
      <c r="FC173" t="s">
        <v>3</v>
      </c>
      <c r="FD173" t="s">
        <v>4</v>
      </c>
      <c r="FE173" t="s">
        <v>5</v>
      </c>
      <c r="FF173" t="s">
        <v>6</v>
      </c>
      <c r="FG173" t="s">
        <v>7</v>
      </c>
      <c r="FH173" t="s">
        <v>8</v>
      </c>
      <c r="FI173" t="s">
        <v>9</v>
      </c>
      <c r="FJ173" t="s">
        <v>10</v>
      </c>
      <c r="FM173" s="3" t="s">
        <v>284</v>
      </c>
      <c r="FN173" t="s">
        <v>3</v>
      </c>
      <c r="FO173" t="s">
        <v>4</v>
      </c>
      <c r="FP173" t="s">
        <v>5</v>
      </c>
      <c r="FQ173" t="s">
        <v>6</v>
      </c>
      <c r="FR173" t="s">
        <v>7</v>
      </c>
      <c r="FS173" t="s">
        <v>8</v>
      </c>
      <c r="FT173" t="s">
        <v>9</v>
      </c>
      <c r="FU173" t="s">
        <v>10</v>
      </c>
      <c r="FX173" s="3" t="s">
        <v>284</v>
      </c>
      <c r="FY173" t="s">
        <v>3</v>
      </c>
      <c r="FZ173" t="s">
        <v>4</v>
      </c>
      <c r="GA173" t="s">
        <v>5</v>
      </c>
      <c r="GB173" t="s">
        <v>6</v>
      </c>
      <c r="GC173" t="s">
        <v>7</v>
      </c>
      <c r="GD173" t="s">
        <v>8</v>
      </c>
      <c r="GE173" t="s">
        <v>9</v>
      </c>
      <c r="GF173" t="s">
        <v>10</v>
      </c>
      <c r="GI173" s="3" t="s">
        <v>284</v>
      </c>
      <c r="GJ173" t="s">
        <v>3</v>
      </c>
      <c r="GK173" t="s">
        <v>4</v>
      </c>
      <c r="GL173" t="s">
        <v>5</v>
      </c>
      <c r="GM173" t="s">
        <v>6</v>
      </c>
      <c r="GN173" t="s">
        <v>7</v>
      </c>
      <c r="GO173" t="s">
        <v>8</v>
      </c>
      <c r="GP173" t="s">
        <v>9</v>
      </c>
      <c r="GQ173" t="s">
        <v>10</v>
      </c>
      <c r="GT173" s="3" t="s">
        <v>284</v>
      </c>
      <c r="GU173" t="s">
        <v>3</v>
      </c>
      <c r="GV173" t="s">
        <v>4</v>
      </c>
      <c r="GW173" t="s">
        <v>5</v>
      </c>
      <c r="GX173" t="s">
        <v>6</v>
      </c>
      <c r="GY173" t="s">
        <v>7</v>
      </c>
      <c r="GZ173" t="s">
        <v>8</v>
      </c>
      <c r="HA173" t="s">
        <v>9</v>
      </c>
      <c r="HB173" t="s">
        <v>10</v>
      </c>
      <c r="HE173" s="3" t="s">
        <v>284</v>
      </c>
      <c r="HF173" t="s">
        <v>3</v>
      </c>
      <c r="HG173" t="s">
        <v>4</v>
      </c>
      <c r="HH173" t="s">
        <v>5</v>
      </c>
      <c r="HI173" t="s">
        <v>6</v>
      </c>
      <c r="HJ173" t="s">
        <v>7</v>
      </c>
      <c r="HK173" t="s">
        <v>8</v>
      </c>
      <c r="HL173" t="s">
        <v>9</v>
      </c>
      <c r="HM173" t="s">
        <v>10</v>
      </c>
      <c r="HP173" s="3" t="s">
        <v>284</v>
      </c>
      <c r="HQ173" t="s">
        <v>3</v>
      </c>
      <c r="HR173" t="s">
        <v>4</v>
      </c>
      <c r="HS173" t="s">
        <v>5</v>
      </c>
      <c r="HT173" t="s">
        <v>6</v>
      </c>
      <c r="HU173" t="s">
        <v>7</v>
      </c>
      <c r="HV173" t="s">
        <v>8</v>
      </c>
      <c r="HW173" t="s">
        <v>9</v>
      </c>
      <c r="HX173" t="s">
        <v>10</v>
      </c>
      <c r="IA173" s="3" t="s">
        <v>284</v>
      </c>
      <c r="IB173" t="s">
        <v>3</v>
      </c>
      <c r="IC173" t="s">
        <v>4</v>
      </c>
      <c r="ID173" t="s">
        <v>5</v>
      </c>
      <c r="IE173" t="s">
        <v>6</v>
      </c>
      <c r="IF173" t="s">
        <v>7</v>
      </c>
      <c r="IG173" t="s">
        <v>8</v>
      </c>
      <c r="IH173" t="s">
        <v>9</v>
      </c>
      <c r="II173" t="s">
        <v>10</v>
      </c>
      <c r="IL173" s="3" t="s">
        <v>284</v>
      </c>
      <c r="IM173" t="s">
        <v>3</v>
      </c>
      <c r="IN173" t="s">
        <v>4</v>
      </c>
      <c r="IO173" t="s">
        <v>5</v>
      </c>
      <c r="IP173" t="s">
        <v>6</v>
      </c>
      <c r="IQ173" t="s">
        <v>7</v>
      </c>
      <c r="IR173" t="s">
        <v>8</v>
      </c>
      <c r="IS173" t="s">
        <v>9</v>
      </c>
      <c r="IT173" t="s">
        <v>10</v>
      </c>
      <c r="IW173" s="3" t="s">
        <v>284</v>
      </c>
      <c r="IX173" t="s">
        <v>3</v>
      </c>
      <c r="IY173" t="s">
        <v>4</v>
      </c>
      <c r="IZ173" t="s">
        <v>5</v>
      </c>
      <c r="JA173" t="s">
        <v>6</v>
      </c>
      <c r="JB173" t="s">
        <v>7</v>
      </c>
      <c r="JC173" t="s">
        <v>8</v>
      </c>
      <c r="JD173" t="s">
        <v>9</v>
      </c>
      <c r="JE173" t="s">
        <v>10</v>
      </c>
      <c r="JH173" s="3" t="s">
        <v>284</v>
      </c>
      <c r="JI173" t="s">
        <v>3</v>
      </c>
      <c r="JJ173" t="s">
        <v>4</v>
      </c>
      <c r="JK173" t="s">
        <v>5</v>
      </c>
      <c r="JL173" t="s">
        <v>6</v>
      </c>
      <c r="JM173" t="s">
        <v>7</v>
      </c>
      <c r="JN173" t="s">
        <v>8</v>
      </c>
      <c r="JO173" t="s">
        <v>9</v>
      </c>
      <c r="JP173" t="s">
        <v>10</v>
      </c>
      <c r="JS173" s="3" t="s">
        <v>284</v>
      </c>
      <c r="JT173" t="s">
        <v>3</v>
      </c>
      <c r="JU173" t="s">
        <v>4</v>
      </c>
      <c r="JV173" t="s">
        <v>5</v>
      </c>
      <c r="JW173" t="s">
        <v>6</v>
      </c>
      <c r="JX173" t="s">
        <v>7</v>
      </c>
      <c r="JY173" t="s">
        <v>8</v>
      </c>
      <c r="JZ173" t="s">
        <v>9</v>
      </c>
      <c r="KA173" t="s">
        <v>10</v>
      </c>
      <c r="KD173" s="3" t="s">
        <v>284</v>
      </c>
      <c r="KE173" t="s">
        <v>3</v>
      </c>
      <c r="KF173" t="s">
        <v>4</v>
      </c>
      <c r="KG173" t="s">
        <v>5</v>
      </c>
      <c r="KH173" t="s">
        <v>6</v>
      </c>
      <c r="KI173" t="s">
        <v>7</v>
      </c>
      <c r="KJ173" t="s">
        <v>8</v>
      </c>
      <c r="KK173" t="s">
        <v>9</v>
      </c>
      <c r="KL173" t="s">
        <v>10</v>
      </c>
      <c r="KO173" s="3" t="s">
        <v>284</v>
      </c>
      <c r="KP173" t="s">
        <v>3</v>
      </c>
      <c r="KQ173" t="s">
        <v>4</v>
      </c>
      <c r="KR173" t="s">
        <v>5</v>
      </c>
      <c r="KS173" t="s">
        <v>6</v>
      </c>
      <c r="KT173" t="s">
        <v>7</v>
      </c>
      <c r="KU173" t="s">
        <v>8</v>
      </c>
      <c r="KV173" t="s">
        <v>9</v>
      </c>
      <c r="KW173" t="s">
        <v>10</v>
      </c>
      <c r="KZ173" s="3" t="s">
        <v>284</v>
      </c>
      <c r="LA173" t="s">
        <v>3</v>
      </c>
      <c r="LB173" t="s">
        <v>4</v>
      </c>
      <c r="LC173" t="s">
        <v>5</v>
      </c>
      <c r="LD173" t="s">
        <v>6</v>
      </c>
      <c r="LE173" t="s">
        <v>7</v>
      </c>
      <c r="LF173" t="s">
        <v>8</v>
      </c>
      <c r="LG173" t="s">
        <v>9</v>
      </c>
      <c r="LH173" t="s">
        <v>10</v>
      </c>
      <c r="LK173" s="3" t="s">
        <v>284</v>
      </c>
      <c r="LL173" t="s">
        <v>3</v>
      </c>
      <c r="LM173" t="s">
        <v>4</v>
      </c>
      <c r="LN173" t="s">
        <v>5</v>
      </c>
      <c r="LO173" t="s">
        <v>6</v>
      </c>
      <c r="LP173" t="s">
        <v>7</v>
      </c>
      <c r="LQ173" t="s">
        <v>8</v>
      </c>
      <c r="LR173" t="s">
        <v>9</v>
      </c>
      <c r="LS173" t="s">
        <v>10</v>
      </c>
      <c r="LV173" s="3" t="s">
        <v>285</v>
      </c>
      <c r="LW173" t="s">
        <v>3</v>
      </c>
      <c r="LX173" t="s">
        <v>4</v>
      </c>
      <c r="LY173" t="s">
        <v>5</v>
      </c>
      <c r="LZ173" t="s">
        <v>6</v>
      </c>
      <c r="MA173" t="s">
        <v>7</v>
      </c>
      <c r="MB173" t="s">
        <v>8</v>
      </c>
      <c r="MC173" t="s">
        <v>9</v>
      </c>
      <c r="MD173" t="s">
        <v>10</v>
      </c>
      <c r="MG173" s="3" t="s">
        <v>285</v>
      </c>
      <c r="MH173" t="s">
        <v>3</v>
      </c>
      <c r="MI173" t="s">
        <v>4</v>
      </c>
      <c r="MJ173" t="s">
        <v>5</v>
      </c>
      <c r="MK173" t="s">
        <v>6</v>
      </c>
      <c r="ML173" t="s">
        <v>7</v>
      </c>
      <c r="MM173" t="s">
        <v>8</v>
      </c>
      <c r="MN173" t="s">
        <v>9</v>
      </c>
      <c r="MO173" t="s">
        <v>10</v>
      </c>
      <c r="MR173" s="3" t="s">
        <v>285</v>
      </c>
      <c r="MS173" t="s">
        <v>3</v>
      </c>
      <c r="MT173" t="s">
        <v>4</v>
      </c>
      <c r="MU173" t="s">
        <v>5</v>
      </c>
      <c r="MV173" t="s">
        <v>6</v>
      </c>
      <c r="MW173" t="s">
        <v>7</v>
      </c>
      <c r="MX173" t="s">
        <v>8</v>
      </c>
      <c r="MY173" t="s">
        <v>9</v>
      </c>
      <c r="MZ173" t="s">
        <v>10</v>
      </c>
      <c r="NC173" s="3" t="s">
        <v>285</v>
      </c>
      <c r="ND173" t="s">
        <v>3</v>
      </c>
      <c r="NE173" t="s">
        <v>4</v>
      </c>
      <c r="NF173" t="s">
        <v>5</v>
      </c>
      <c r="NG173" t="s">
        <v>6</v>
      </c>
      <c r="NH173" t="s">
        <v>7</v>
      </c>
      <c r="NI173" t="s">
        <v>8</v>
      </c>
      <c r="NJ173" t="s">
        <v>9</v>
      </c>
      <c r="NK173" t="s">
        <v>10</v>
      </c>
      <c r="NN173" s="3" t="s">
        <v>285</v>
      </c>
      <c r="NO173" t="s">
        <v>3</v>
      </c>
      <c r="NP173" t="s">
        <v>4</v>
      </c>
      <c r="NQ173" t="s">
        <v>5</v>
      </c>
      <c r="NR173" t="s">
        <v>6</v>
      </c>
      <c r="NS173" t="s">
        <v>7</v>
      </c>
      <c r="NT173" t="s">
        <v>8</v>
      </c>
      <c r="NU173" t="s">
        <v>9</v>
      </c>
      <c r="NV173" t="s">
        <v>10</v>
      </c>
      <c r="NY173" s="3" t="s">
        <v>286</v>
      </c>
      <c r="NZ173" t="s">
        <v>3</v>
      </c>
      <c r="OA173" t="s">
        <v>4</v>
      </c>
      <c r="OB173" t="s">
        <v>5</v>
      </c>
      <c r="OC173" t="s">
        <v>6</v>
      </c>
      <c r="OD173" t="s">
        <v>7</v>
      </c>
      <c r="OE173" t="s">
        <v>8</v>
      </c>
      <c r="OF173" t="s">
        <v>9</v>
      </c>
      <c r="OG173" t="s">
        <v>10</v>
      </c>
      <c r="OJ173" s="3" t="s">
        <v>287</v>
      </c>
      <c r="OK173" t="s">
        <v>3</v>
      </c>
      <c r="OL173" t="s">
        <v>4</v>
      </c>
      <c r="OM173" t="s">
        <v>5</v>
      </c>
      <c r="ON173" t="s">
        <v>6</v>
      </c>
      <c r="OO173" t="s">
        <v>7</v>
      </c>
      <c r="OP173" t="s">
        <v>8</v>
      </c>
      <c r="OQ173" t="s">
        <v>9</v>
      </c>
      <c r="OR173" t="s">
        <v>10</v>
      </c>
      <c r="OU173" s="3" t="s">
        <v>287</v>
      </c>
      <c r="OV173" t="s">
        <v>3</v>
      </c>
      <c r="OW173" t="s">
        <v>4</v>
      </c>
      <c r="OX173" t="s">
        <v>5</v>
      </c>
      <c r="OY173" t="s">
        <v>6</v>
      </c>
      <c r="OZ173" t="s">
        <v>7</v>
      </c>
      <c r="PA173" t="s">
        <v>8</v>
      </c>
      <c r="PB173" t="s">
        <v>9</v>
      </c>
      <c r="PC173" t="s">
        <v>10</v>
      </c>
    </row>
    <row r="174" spans="1:419" x14ac:dyDescent="0.25">
      <c r="A174" s="4">
        <v>1.0102000000000001E-4</v>
      </c>
      <c r="B174" s="1">
        <v>0.99990000000000001</v>
      </c>
      <c r="D174" s="3" t="s">
        <v>288</v>
      </c>
      <c r="E174">
        <v>1139.30348258706</v>
      </c>
      <c r="F174">
        <f t="shared" ref="F174:F187" si="1650">E174/1000</f>
        <v>1.13930348258706</v>
      </c>
      <c r="G174">
        <v>1.38862140908361E-4</v>
      </c>
      <c r="H174">
        <f>G174*100/0.0153021</f>
        <v>0.90747113734952056</v>
      </c>
      <c r="I174">
        <f>H174</f>
        <v>0.90747113734952056</v>
      </c>
      <c r="J174">
        <f>(F174/0.494)^1.857</f>
        <v>4.7198529478063902</v>
      </c>
      <c r="K174">
        <f>(I174*F174^(-0.137))/162.132</f>
        <v>5.4979967615029369E-3</v>
      </c>
      <c r="L174">
        <f>K174/0.75047819</f>
        <v>7.3259913942375016E-3</v>
      </c>
      <c r="O174" s="3" t="s">
        <v>289</v>
      </c>
      <c r="P174">
        <v>3410.8527131782898</v>
      </c>
      <c r="Q174">
        <f t="shared" ref="Q174:Q183" si="1651">P174/1000</f>
        <v>3.41085271317829</v>
      </c>
      <c r="R174">
        <v>5.7142857142857603E-6</v>
      </c>
      <c r="S174">
        <f>R174*100/0.003552</f>
        <v>0.16087516087516215</v>
      </c>
      <c r="T174">
        <f>S174</f>
        <v>0.16087516087516215</v>
      </c>
      <c r="U174">
        <f>(Q174/1.523)^3.485</f>
        <v>16.608035865323433</v>
      </c>
      <c r="V174">
        <f>(T174*Q174^0.102)/89.741</f>
        <v>2.0316557053734951E-3</v>
      </c>
      <c r="W174">
        <f>V174/1.00575</f>
        <v>2.0200404726557247E-3</v>
      </c>
      <c r="Z174" t="s">
        <v>290</v>
      </c>
      <c r="AA174">
        <v>1338.0758017492701</v>
      </c>
      <c r="AB174">
        <f t="shared" ref="AB174:AB186" si="1652">AA174/1000</f>
        <v>1.3380758017492702</v>
      </c>
      <c r="AC174">
        <v>6.2262390670554007E-5</v>
      </c>
      <c r="AD174">
        <f>AC174*100/0.0116581</f>
        <v>0.53406979413930245</v>
      </c>
      <c r="AE174">
        <f>AD174</f>
        <v>0.53406979413930245</v>
      </c>
      <c r="AF174">
        <f>(AB174/0.739)^3.375</f>
        <v>7.416473336906491</v>
      </c>
      <c r="AG174">
        <f>(AE174*AB174^0.033)/98.377</f>
        <v>5.4812335192789136E-3</v>
      </c>
      <c r="AH174">
        <f>AG174/0.97073</f>
        <v>5.64650677251029E-3</v>
      </c>
      <c r="AK174" s="3" t="s">
        <v>291</v>
      </c>
      <c r="AL174">
        <v>1320.14388489208</v>
      </c>
      <c r="AM174">
        <f t="shared" ref="AM174:AM185" si="1653">AL174/1000</f>
        <v>1.3201438848920799</v>
      </c>
      <c r="AN174">
        <v>4.5454545454545499E-5</v>
      </c>
      <c r="AO174">
        <f>AN174*100/0.0116684</f>
        <v>0.38955251323699475</v>
      </c>
      <c r="AP174">
        <f>AO174</f>
        <v>0.38955251323699475</v>
      </c>
      <c r="AQ174">
        <f>(AM174/0.406)^1.476</f>
        <v>5.6997074680377748</v>
      </c>
      <c r="AR174">
        <f>(AP174*AM174^(-0.257))/241.619</f>
        <v>1.5011886149946222E-3</v>
      </c>
      <c r="AS174">
        <f>AR174/0.587782789</f>
        <v>2.5539853209186466E-3</v>
      </c>
      <c r="AV174" s="3" t="s">
        <v>292</v>
      </c>
      <c r="AW174">
        <v>1539.3258426966199</v>
      </c>
      <c r="AX174">
        <f t="shared" ref="AX174:AX188" si="1654">AW174/1000</f>
        <v>1.5393258426966199</v>
      </c>
      <c r="AY174">
        <v>1.6419068214940701E-5</v>
      </c>
      <c r="AZ174">
        <f>AY174*100/0.011901</f>
        <v>0.1379637695566818</v>
      </c>
      <c r="BA174">
        <f>AZ174</f>
        <v>0.1379637695566818</v>
      </c>
      <c r="BB174">
        <f>(AX174/0.846)^3.819</f>
        <v>9.8353086663472151</v>
      </c>
      <c r="BC174">
        <f>(BA174*AX174^0.327)/65.866</f>
        <v>2.4119086522584889E-3</v>
      </c>
      <c r="BD174">
        <f>BC174/1.00168</f>
        <v>2.4078634416764728E-3</v>
      </c>
      <c r="BG174" s="3" t="s">
        <v>293</v>
      </c>
      <c r="BH174">
        <v>1438.05309734513</v>
      </c>
      <c r="BI174">
        <f t="shared" ref="BI174:BI185" si="1655">BH174/1000</f>
        <v>1.43805309734513</v>
      </c>
      <c r="BJ174">
        <v>8.1589958158995594E-5</v>
      </c>
      <c r="BK174">
        <f>BJ174*100/0.0098033</f>
        <v>0.83227033916125803</v>
      </c>
      <c r="BL174">
        <f>BK174</f>
        <v>0.83227033916125803</v>
      </c>
      <c r="BM174">
        <f>(BI174/0.793)^3.049</f>
        <v>6.1400483148369727</v>
      </c>
      <c r="BN174">
        <f>(BL174*BI174^0.049)/97.295</f>
        <v>8.7077282284998125E-3</v>
      </c>
      <c r="BO174">
        <f>BN174/0.96235</f>
        <v>9.0484005076113799E-3</v>
      </c>
      <c r="BR174" s="3" t="s">
        <v>294</v>
      </c>
      <c r="BS174">
        <v>1229.65222013933</v>
      </c>
      <c r="BT174">
        <f t="shared" ref="BT174:BT185" si="1656">BS174/1000</f>
        <v>1.2296522201393301</v>
      </c>
      <c r="BU174">
        <v>8.7378640776698997E-5</v>
      </c>
      <c r="BV174">
        <f>BU174*100/0.0114709</f>
        <v>0.76174180558368576</v>
      </c>
      <c r="BW174">
        <f>BV174</f>
        <v>0.76174180558368576</v>
      </c>
      <c r="BX174">
        <f>(BT174/0.829)^4.723</f>
        <v>6.4373740772725458</v>
      </c>
      <c r="BY174">
        <f>(BW174*BT174^0.557)/48.822</f>
        <v>1.7506565973256179E-2</v>
      </c>
      <c r="BZ174">
        <f>BY174/1.02972</f>
        <v>1.7001287702731013E-2</v>
      </c>
      <c r="CC174" s="3" t="s">
        <v>295</v>
      </c>
      <c r="CD174">
        <v>2435.46005397423</v>
      </c>
      <c r="CE174">
        <f t="shared" ref="CE174:CE182" si="1657">CD174/1000</f>
        <v>2.4354600539742299</v>
      </c>
      <c r="CF174">
        <v>4.32099394062834E-5</v>
      </c>
      <c r="CG174">
        <f>CF174*100/0.0044328</f>
        <v>0.9747775538324176</v>
      </c>
      <c r="CH174">
        <f>CG174</f>
        <v>0.9747775538324176</v>
      </c>
      <c r="CI174">
        <f>(CE174/0.588)^1.3</f>
        <v>6.3440236022797061</v>
      </c>
      <c r="CJ174">
        <f>(CH174*CE174^(-0.652))/338.144</f>
        <v>1.6134407271899934E-3</v>
      </c>
      <c r="CK174">
        <f>CJ174/0.70073</f>
        <v>2.3025141312488311E-3</v>
      </c>
      <c r="CN174" s="3" t="s">
        <v>296</v>
      </c>
      <c r="CO174">
        <v>2263.6815920397999</v>
      </c>
      <c r="CP174">
        <f t="shared" ref="CP174:CP182" si="1658">CO174/1000</f>
        <v>2.2636815920397999</v>
      </c>
      <c r="CQ174">
        <v>2.3529411764705999E-5</v>
      </c>
      <c r="CR174">
        <f>CQ174*100/0.00455</f>
        <v>0.51712992889463727</v>
      </c>
      <c r="CS174">
        <f>CR174</f>
        <v>0.51712992889463727</v>
      </c>
      <c r="CT174">
        <f>(CP174/1.071)^2.225</f>
        <v>5.2866743227427415</v>
      </c>
      <c r="CU174">
        <f>(CS174*CP174^(-0.129))/124.833</f>
        <v>3.7281990107607102E-3</v>
      </c>
      <c r="CV174">
        <f>CU174/0.94684</f>
        <v>3.9375174377515847E-3</v>
      </c>
      <c r="CY174" s="3" t="s">
        <v>297</v>
      </c>
      <c r="CZ174">
        <v>2468.8796680497899</v>
      </c>
      <c r="DA174">
        <f t="shared" ref="DA174:DA181" si="1659">CZ174/1000</f>
        <v>2.46887966804979</v>
      </c>
      <c r="DB174">
        <v>3.9024390243900403E-6</v>
      </c>
      <c r="DC174">
        <f>DB174*100/0.0035727</f>
        <v>0.10922940701402414</v>
      </c>
      <c r="DD174">
        <f>DC174</f>
        <v>0.10922940701402414</v>
      </c>
      <c r="DE174">
        <f>(DA174/1.296)^3.203</f>
        <v>7.8795866177869573</v>
      </c>
      <c r="DF174">
        <f>(DD174*DA174^0.048)/95.411</f>
        <v>1.195586835916463E-3</v>
      </c>
      <c r="DG174">
        <f>DF174/0.99385</f>
        <v>1.202985194864882E-3</v>
      </c>
      <c r="DJ174" s="3" t="s">
        <v>298</v>
      </c>
      <c r="DK174">
        <v>3319.0827240316598</v>
      </c>
      <c r="DL174">
        <f t="shared" ref="DL174:DL182" si="1660">DK174/1000</f>
        <v>3.3190827240316598</v>
      </c>
      <c r="DM174">
        <v>7.3237053598404603E-6</v>
      </c>
      <c r="DN174">
        <f>DM174*100/0.0035293</f>
        <v>0.20751155639476557</v>
      </c>
      <c r="DO174">
        <f>DN174</f>
        <v>0.20751155639476557</v>
      </c>
      <c r="DP174">
        <f>(DL174/0.799)^1.377</f>
        <v>7.1061599171345877</v>
      </c>
      <c r="DQ174">
        <f>(DO174*DL174^(-0.408))/212.819</f>
        <v>5.9766319785443803E-4</v>
      </c>
      <c r="DR174">
        <f>DQ174/0.76214</f>
        <v>7.8419082826572287E-4</v>
      </c>
      <c r="DU174" s="3" t="s">
        <v>299</v>
      </c>
      <c r="DV174">
        <v>2695.3125</v>
      </c>
      <c r="DW174">
        <f t="shared" ref="DW174:DW181" si="1661">DV174/1000</f>
        <v>2.6953125</v>
      </c>
      <c r="DX174">
        <v>4.2162162162162002E-5</v>
      </c>
      <c r="DY174">
        <f>DX174*100/0.0029384</f>
        <v>1.4348680289328208</v>
      </c>
      <c r="DZ174">
        <f>DY174</f>
        <v>1.4348680289328208</v>
      </c>
      <c r="EA174">
        <f>(DW174/1.335)^2.311</f>
        <v>5.0716641191181635</v>
      </c>
      <c r="EB174">
        <f>(DZ174*DW174^(-0.0057))/102.519</f>
        <v>1.3917240288816791E-2</v>
      </c>
      <c r="EC174">
        <f>EB174/0.98454</f>
        <v>1.4135779438942848E-2</v>
      </c>
      <c r="EF174" s="3" t="s">
        <v>300</v>
      </c>
      <c r="EG174">
        <v>1378.125</v>
      </c>
      <c r="EH174">
        <f t="shared" ref="EH174:EH186" si="1662">EG174/1000</f>
        <v>1.378125</v>
      </c>
      <c r="EI174">
        <v>9.91189427312776E-5</v>
      </c>
      <c r="EJ174">
        <f>EI174*100/0.011178414</f>
        <v>0.88669951507680422</v>
      </c>
      <c r="EK174">
        <f>EJ174</f>
        <v>0.88669951507680422</v>
      </c>
      <c r="EL174">
        <f>(EH174/0.445)^1.426</f>
        <v>5.012613089351186</v>
      </c>
      <c r="EM174">
        <f>(EK174*EH174^(-0.309))/239.665</f>
        <v>3.3506701337662342E-3</v>
      </c>
      <c r="EN174">
        <f>EM174/0.65327</f>
        <v>5.1290739415038719E-3</v>
      </c>
      <c r="EQ174" s="3" t="s">
        <v>301</v>
      </c>
      <c r="ER174">
        <v>2139.5348837209199</v>
      </c>
      <c r="ES174">
        <f t="shared" ref="ES174:ES183" si="1663">ER174/1000</f>
        <v>2.1395348837209198</v>
      </c>
      <c r="ET174">
        <v>4.5205980066444997E-5</v>
      </c>
      <c r="EU174">
        <f>ET174*100/0.00531</f>
        <v>0.85133672441516006</v>
      </c>
      <c r="EV174">
        <f>EU174</f>
        <v>0.85133672441516006</v>
      </c>
      <c r="EW174">
        <f>(ES174/0.808)^1.771</f>
        <v>5.6100933453558843</v>
      </c>
      <c r="EX174">
        <f>(EV174*ES174^(-0.337))/181.517</f>
        <v>3.6296640887805067E-3</v>
      </c>
      <c r="EY174">
        <f>EX174/0.88437</f>
        <v>4.1042370148020703E-3</v>
      </c>
      <c r="FB174" s="3" t="s">
        <v>302</v>
      </c>
      <c r="FC174">
        <v>2307.6923076922999</v>
      </c>
      <c r="FD174">
        <f t="shared" ref="FD174:FD182" si="1664">FC174/1000</f>
        <v>2.3076923076922999</v>
      </c>
      <c r="FE174">
        <v>2.5124406457739901E-5</v>
      </c>
      <c r="FF174">
        <f>FE174*100/0.00394</f>
        <v>0.63767529080558127</v>
      </c>
      <c r="FG174">
        <f>FF174</f>
        <v>0.63767529080558127</v>
      </c>
      <c r="FH174">
        <f>(FD174/1.348)^3.994</f>
        <v>8.5615246770597508</v>
      </c>
      <c r="FI174">
        <f>(FG174*FD174^0.085)/89.87</f>
        <v>7.6182455895098429E-3</v>
      </c>
      <c r="FJ174">
        <f>FI174/1.02818</f>
        <v>7.409447362825422E-3</v>
      </c>
      <c r="FM174" s="3" t="s">
        <v>303</v>
      </c>
      <c r="FN174">
        <v>2473.1182795698901</v>
      </c>
      <c r="FO174">
        <f t="shared" ref="FO174:FO183" si="1665">FN174/1000</f>
        <v>2.4731182795698903</v>
      </c>
      <c r="FP174">
        <v>2.24674589700058E-5</v>
      </c>
      <c r="FQ174">
        <f>FP174*100/0.00472</f>
        <v>0.47600548665266529</v>
      </c>
      <c r="FR174">
        <f>FQ174</f>
        <v>0.47600548665266529</v>
      </c>
      <c r="FS174">
        <f>(FO174/0.888)^1.736</f>
        <v>5.9187257373352837</v>
      </c>
      <c r="FT174">
        <f>(FR174*FO174^(-0.262))/163.306</f>
        <v>2.2992153844082633E-3</v>
      </c>
      <c r="FU174">
        <f>FT174/0.91648</f>
        <v>2.5087458366884856E-3</v>
      </c>
      <c r="FX174" s="3" t="s">
        <v>304</v>
      </c>
      <c r="FY174">
        <v>2641.5094339622601</v>
      </c>
      <c r="FZ174">
        <f t="shared" ref="FZ174:FZ183" si="1666">FY174/1000</f>
        <v>2.64150943396226</v>
      </c>
      <c r="GA174">
        <v>9.0012117015755499E-6</v>
      </c>
      <c r="GB174">
        <f>GA174*100/0.00432</f>
        <v>0.2083613819809155</v>
      </c>
      <c r="GC174">
        <f>GB174</f>
        <v>0.2083613819809155</v>
      </c>
      <c r="GD174">
        <f>(FZ174/1.136)^2.511</f>
        <v>8.3217717340921791</v>
      </c>
      <c r="GE174">
        <f>(GC174*FZ174^(-0.06))/112.076</f>
        <v>1.7538541581971878E-3</v>
      </c>
      <c r="GF174">
        <f>GE174/0.98695</f>
        <v>1.7770445900979663E-3</v>
      </c>
      <c r="GI174" s="3" t="s">
        <v>305</v>
      </c>
      <c r="GJ174">
        <v>2197.1040723981901</v>
      </c>
      <c r="GK174">
        <f t="shared" ref="GK174:GK184" si="1667">GJ174/1000</f>
        <v>2.1971040723981901</v>
      </c>
      <c r="GL174">
        <v>2.89592760180994E-5</v>
      </c>
      <c r="GM174">
        <f>GL174*100/0.00549</f>
        <v>0.52749136644989802</v>
      </c>
      <c r="GN174">
        <f>GM174</f>
        <v>0.52749136644989802</v>
      </c>
      <c r="GO174">
        <f>(GK174/1.132)^2.515</f>
        <v>5.3006675717923031</v>
      </c>
      <c r="GP174">
        <f>(GN174*GK174^(-0.021))/105.859</f>
        <v>4.9012708809034406E-3</v>
      </c>
      <c r="GQ174">
        <f>GP174/0.97512</f>
        <v>5.02632586851202E-3</v>
      </c>
      <c r="GT174" s="3" t="s">
        <v>306</v>
      </c>
      <c r="GU174">
        <v>2540.31086118657</v>
      </c>
      <c r="GV174">
        <f t="shared" ref="GV174:GV187" si="1668">GU174/1000</f>
        <v>2.5403108611865699</v>
      </c>
      <c r="GW174">
        <v>3.1092436974790201E-5</v>
      </c>
      <c r="GX174">
        <f>GW174*100/0.00641</f>
        <v>0.48506141926349766</v>
      </c>
      <c r="GY174">
        <f>GX174</f>
        <v>0.48506141926349766</v>
      </c>
      <c r="GZ174">
        <f>(GV174/1.128)^2.192</f>
        <v>5.9272120102822177</v>
      </c>
      <c r="HA174">
        <f>(GY174*GV174^(-0.148))/127.663</f>
        <v>3.3098509065865151E-3</v>
      </c>
      <c r="HB174">
        <f>HA174/0.96319</f>
        <v>3.4363426806616713E-3</v>
      </c>
      <c r="HE174" s="3" t="s">
        <v>307</v>
      </c>
      <c r="HF174">
        <v>2422.8390256330399</v>
      </c>
      <c r="HG174">
        <f t="shared" ref="HG174:HG185" si="1669">HF174/1000</f>
        <v>2.4228390256330399</v>
      </c>
      <c r="HH174">
        <v>2.0146919364198401E-5</v>
      </c>
      <c r="HI174">
        <f>HH174*100/0.00605</f>
        <v>0.33300693163964296</v>
      </c>
      <c r="HJ174">
        <f>HI174</f>
        <v>0.33300693163964296</v>
      </c>
      <c r="HK174">
        <f>(HG174/1.225)^3.402</f>
        <v>10.177314158047716</v>
      </c>
      <c r="HL174">
        <f>(HJ174*HG174^0.028)/97.177</f>
        <v>3.5127793707337178E-3</v>
      </c>
      <c r="HM174">
        <f>HL174/0.99564</f>
        <v>3.5281621577414705E-3</v>
      </c>
      <c r="HP174" s="3" t="s">
        <v>308</v>
      </c>
      <c r="HQ174">
        <v>2880</v>
      </c>
      <c r="HR174">
        <f t="shared" ref="HR174:HR186" si="1670">HQ174/1000</f>
        <v>2.88</v>
      </c>
      <c r="HS174">
        <v>8.0000000000001894E-6</v>
      </c>
      <c r="HT174">
        <f>HS174*100/0.00539</f>
        <v>0.14842300556586621</v>
      </c>
      <c r="HU174">
        <f>HT174</f>
        <v>0.14842300556586621</v>
      </c>
      <c r="HV174">
        <f>(HR174/1.323)^2.865</f>
        <v>9.2873224412680724</v>
      </c>
      <c r="HW174">
        <f>(HU174*HR174^0.021)/98.621</f>
        <v>1.5387889612308633E-3</v>
      </c>
      <c r="HX174">
        <f>HW174/0.9842</f>
        <v>1.5634921369953906E-3</v>
      </c>
      <c r="IA174" s="3" t="s">
        <v>309</v>
      </c>
      <c r="IB174">
        <v>1357.5129533678701</v>
      </c>
      <c r="IC174">
        <f t="shared" ref="IC174:IC189" si="1671">IB174/1000</f>
        <v>1.35751295336787</v>
      </c>
      <c r="ID174">
        <v>8.8235294117646699E-5</v>
      </c>
      <c r="IE174">
        <f>ID174*100/0.01399</f>
        <v>0.63070260269940448</v>
      </c>
      <c r="IF174">
        <f>IE174</f>
        <v>0.63070260269940448</v>
      </c>
      <c r="IG174">
        <f>(IC174/0.722)^2.35</f>
        <v>4.4094654507145448</v>
      </c>
      <c r="IH174">
        <f>(IF174*IC174^0.207)/83.676</f>
        <v>8.0297443090727571E-3</v>
      </c>
      <c r="II174">
        <f>IH174/0.91456</f>
        <v>8.7798988683878108E-3</v>
      </c>
      <c r="IL174" s="3" t="s">
        <v>310</v>
      </c>
      <c r="IM174">
        <v>3279.56989247312</v>
      </c>
      <c r="IN174">
        <f t="shared" ref="IN174:IN182" si="1672">IM174/1000</f>
        <v>3.2795698924731203</v>
      </c>
      <c r="IO174">
        <v>3.8813735691987401E-5</v>
      </c>
      <c r="IP174">
        <f>IO174/0.00293</f>
        <v>1.3247008768596384E-2</v>
      </c>
      <c r="IQ174">
        <f>IP174</f>
        <v>1.3247008768596384E-2</v>
      </c>
      <c r="IR174">
        <f>(IN174/0.233)^0.724</f>
        <v>6.7839984826412554</v>
      </c>
      <c r="IS174">
        <f>(IQ174*IN174^(-0.856))/9.617</f>
        <v>4.9835514839781966E-4</v>
      </c>
      <c r="IT174">
        <f>IS174/0.38763</f>
        <v>1.2856464886562436E-3</v>
      </c>
      <c r="IW174" s="3" t="s">
        <v>311</v>
      </c>
      <c r="IX174">
        <v>2788.9930513438098</v>
      </c>
      <c r="IY174">
        <f t="shared" ref="IY174:IY183" si="1673">IX174/1000</f>
        <v>2.7889930513438097</v>
      </c>
      <c r="IZ174">
        <v>2.65781767142037E-5</v>
      </c>
      <c r="JA174">
        <f>IZ174/0.0044993</f>
        <v>5.9071803867720976E-3</v>
      </c>
      <c r="JB174">
        <f>JA174</f>
        <v>5.9071803867720976E-3</v>
      </c>
      <c r="JC174">
        <f>(IY174/1.276)^2.834</f>
        <v>9.1710109453493054</v>
      </c>
      <c r="JD174">
        <f>(JB174*IY174^0.000705)/1.00657</f>
        <v>5.8728686948935835E-3</v>
      </c>
      <c r="JE174">
        <f>JD174/0.99225</f>
        <v>5.918738921535484E-3</v>
      </c>
      <c r="JH174" s="3" t="s">
        <v>312</v>
      </c>
      <c r="JI174">
        <v>3117.4479166666601</v>
      </c>
      <c r="JJ174">
        <f t="shared" ref="JJ174:JJ184" si="1674">JI174/1000</f>
        <v>3.1174479166666602</v>
      </c>
      <c r="JK174">
        <v>1.39999999999999E-5</v>
      </c>
      <c r="JL174">
        <f>JK174/0.00393</f>
        <v>3.5623409669210938E-3</v>
      </c>
      <c r="JM174">
        <f>JL174</f>
        <v>3.5623409669210938E-3</v>
      </c>
      <c r="JN174">
        <f>(JJ174/1.308)^1.894</f>
        <v>5.1808453646963786</v>
      </c>
      <c r="JO174">
        <f>(JM174*JJ174^0.018)/1.0159</f>
        <v>3.5790924012553669E-3</v>
      </c>
      <c r="JP174">
        <f>JO174/0.95536984</f>
        <v>3.7462899197816071E-3</v>
      </c>
      <c r="JS174" s="3" t="s">
        <v>313</v>
      </c>
      <c r="JT174">
        <v>2411.3475177304899</v>
      </c>
      <c r="JU174">
        <f t="shared" ref="JU174:JU183" si="1675">JT174/1000</f>
        <v>2.4113475177304897</v>
      </c>
      <c r="JV174">
        <v>6.5313442569495296E-5</v>
      </c>
      <c r="JW174">
        <f>JV174/0.00421</f>
        <v>1.5513881845485817E-2</v>
      </c>
      <c r="JX174">
        <f>JW174</f>
        <v>1.5513881845485817E-2</v>
      </c>
      <c r="JY174">
        <f>(JU174/1.254)^2.622</f>
        <v>5.5532735423328674</v>
      </c>
      <c r="JZ174">
        <f>(JX174*JU174^0.027)/0.976</f>
        <v>1.6277648892962352E-2</v>
      </c>
      <c r="KA174">
        <f>JZ174/0.98286</f>
        <v>1.656151322971975E-2</v>
      </c>
      <c r="KD174" s="3" t="s">
        <v>314</v>
      </c>
      <c r="KE174">
        <v>2319.3916349809901</v>
      </c>
      <c r="KF174">
        <f t="shared" ref="KF174:KF182" si="1676">KE174/1000</f>
        <v>2.31939163498099</v>
      </c>
      <c r="KG174">
        <v>5.3254437869822603E-5</v>
      </c>
      <c r="KH174">
        <f>KG174/0.00403</f>
        <v>1.3214500712114791E-2</v>
      </c>
      <c r="KI174">
        <f>KH174</f>
        <v>1.3214500712114791E-2</v>
      </c>
      <c r="KJ174">
        <f>(KF174/0.129)^0.642</f>
        <v>6.3910404978598567</v>
      </c>
      <c r="KK174">
        <f>(KI174*KF174^(-0.788))/13.362</f>
        <v>5.0964117824346276E-4</v>
      </c>
      <c r="KL174">
        <f>KK174/0.27667</f>
        <v>1.8420543544419804E-3</v>
      </c>
      <c r="KO174" s="3" t="s">
        <v>315</v>
      </c>
      <c r="KP174">
        <v>2925.7343963226299</v>
      </c>
      <c r="KQ174">
        <f t="shared" ref="KQ174:KQ184" si="1677">KP174/1000</f>
        <v>2.9257343963226301</v>
      </c>
      <c r="KR174">
        <v>1.5873015873016001E-5</v>
      </c>
      <c r="KS174">
        <f>KR174/0.00402</f>
        <v>3.9485114111980097E-3</v>
      </c>
      <c r="KT174">
        <f>KS174</f>
        <v>3.9485114111980097E-3</v>
      </c>
      <c r="KU174">
        <f>(KQ174/1.197)^1.909</f>
        <v>5.5075783771472064</v>
      </c>
      <c r="KV174">
        <f>(KT174*KQ174^(-0.055))/1.136</f>
        <v>3.2765148959771557E-3</v>
      </c>
      <c r="KW174">
        <f>KV174/0.97209</f>
        <v>3.370588007259776E-3</v>
      </c>
      <c r="KZ174" s="3" t="s">
        <v>316</v>
      </c>
      <c r="LA174">
        <v>2739.27392739273</v>
      </c>
      <c r="LB174">
        <f t="shared" ref="LB174:LB183" si="1678">LA174/1000</f>
        <v>2.73927392739273</v>
      </c>
      <c r="LC174">
        <v>2.0224719101123501E-5</v>
      </c>
      <c r="LD174">
        <f>LC174/0.00372</f>
        <v>5.4367524465385756E-3</v>
      </c>
      <c r="LE174">
        <f>LD174</f>
        <v>5.4367524465385756E-3</v>
      </c>
      <c r="LF174">
        <f>(LB174/0.977)^1.456</f>
        <v>4.4865318031043051</v>
      </c>
      <c r="LG174">
        <f>(LE174*LB174^(-0.082))/1.26</f>
        <v>3.97267379297731E-3</v>
      </c>
      <c r="LH174">
        <f>LG174/0.91923</f>
        <v>4.3217407971642679E-3</v>
      </c>
      <c r="LK174" s="3" t="s">
        <v>317</v>
      </c>
      <c r="LL174">
        <v>2949.87410489473</v>
      </c>
      <c r="LM174">
        <f t="shared" ref="LM174:LM181" si="1679">LL174/1000</f>
        <v>2.9498741048947301</v>
      </c>
      <c r="LN174">
        <v>1.73181663958284E-5</v>
      </c>
      <c r="LO174">
        <f>LN174/0.003445837</f>
        <v>5.0258228685304612E-3</v>
      </c>
      <c r="LP174">
        <f>LO174</f>
        <v>5.0258228685304612E-3</v>
      </c>
      <c r="LQ174">
        <f>(LM174/0.938)^1.589</f>
        <v>6.1757175051010123</v>
      </c>
      <c r="LR174">
        <f>(LP174*LM174^(-0.153))/1.406</f>
        <v>3.0292974884180259E-3</v>
      </c>
      <c r="LS174">
        <f>LR174/0.89477</f>
        <v>3.3855599633626811E-3</v>
      </c>
      <c r="LV174" s="3" t="s">
        <v>318</v>
      </c>
      <c r="LW174">
        <v>2463.4254143646399</v>
      </c>
      <c r="LX174">
        <f t="shared" ref="LX174:LX183" si="1680">LW174/1000</f>
        <v>2.4634254143646399</v>
      </c>
      <c r="LY174">
        <v>2.0994475138121599E-5</v>
      </c>
      <c r="LZ174">
        <f>LY174/0.00397</f>
        <v>5.2882808912145095E-3</v>
      </c>
      <c r="MA174">
        <f>LZ174</f>
        <v>5.2882808912145095E-3</v>
      </c>
      <c r="MB174">
        <f>(LX174/1.126)^2.023</f>
        <v>4.8732879981086663</v>
      </c>
      <c r="MC174">
        <f>(MA174*LX174^(-0.048))/1.115</f>
        <v>4.5419856268357518E-3</v>
      </c>
      <c r="MD174">
        <f>MC174/0.9823732</f>
        <v>4.6234828340550741E-3</v>
      </c>
      <c r="MG174" s="3" t="s">
        <v>319</v>
      </c>
      <c r="MH174">
        <v>2981.65137614678</v>
      </c>
      <c r="MI174">
        <f t="shared" ref="MI174:MI183" si="1681">MH174/1000</f>
        <v>2.9816513761467798</v>
      </c>
      <c r="MJ174">
        <v>2.5342374684217401E-5</v>
      </c>
      <c r="MK174">
        <f>MJ174/0.00372</f>
        <v>6.8124663129616667E-3</v>
      </c>
      <c r="ML174">
        <f>MK174</f>
        <v>6.8124663129616667E-3</v>
      </c>
      <c r="MM174">
        <f>(MI174/0.575)^1.07</f>
        <v>5.8186769979672457</v>
      </c>
      <c r="MN174">
        <f>(ML174*MI174^(-0.534))/3.167</f>
        <v>1.2003180571266172E-3</v>
      </c>
      <c r="MO174">
        <f>MN174/0.64876</f>
        <v>1.8501727250857284E-3</v>
      </c>
      <c r="MR174" s="3" t="s">
        <v>320</v>
      </c>
      <c r="MS174">
        <v>3193.03471609296</v>
      </c>
      <c r="MT174">
        <f t="shared" ref="MT174:MT183" si="1682">MS174/1000</f>
        <v>3.19303471609296</v>
      </c>
      <c r="MU174">
        <v>1.3636363636363799E-5</v>
      </c>
      <c r="MV174">
        <f>MU174/0.003743</f>
        <v>3.6431642095548491E-3</v>
      </c>
      <c r="MW174">
        <f>MV174</f>
        <v>3.6431642095548491E-3</v>
      </c>
      <c r="MX174">
        <f>(MT174/1.123)^1.979</f>
        <v>7.9089251741169582</v>
      </c>
      <c r="MY174">
        <f>(MW174*MT174^(-0.096))/1.212</f>
        <v>2.6888871610722953E-3</v>
      </c>
      <c r="MZ174">
        <f>MY174/0.9541</f>
        <v>2.8182445876452108E-3</v>
      </c>
      <c r="NC174" s="3" t="s">
        <v>321</v>
      </c>
      <c r="ND174">
        <v>2236.19728678094</v>
      </c>
      <c r="NE174">
        <f t="shared" ref="NE174:NE183" si="1683">ND174/1000</f>
        <v>2.2361972867809401</v>
      </c>
      <c r="NF174">
        <v>4.5945945945945999E-5</v>
      </c>
      <c r="NG174">
        <f>NF174/0.00438</f>
        <v>1.0489941996791324E-2</v>
      </c>
      <c r="NH174">
        <f>NG174</f>
        <v>1.0489941996791324E-2</v>
      </c>
      <c r="NI174">
        <f>(NE174/1.161)^2.163</f>
        <v>4.1281768116824376</v>
      </c>
      <c r="NJ174">
        <f>(NH174*NE174^(-0.201))/1.339</f>
        <v>6.6640918836790028E-3</v>
      </c>
      <c r="NK174">
        <f>NJ174/0.92801</f>
        <v>7.1810561132735666E-3</v>
      </c>
      <c r="NN174" s="3" t="s">
        <v>322</v>
      </c>
      <c r="NO174">
        <v>2485.3078263688999</v>
      </c>
      <c r="NP174">
        <f t="shared" ref="NP174:NP185" si="1684">NO174/1000</f>
        <v>2.4853078263688997</v>
      </c>
      <c r="NQ174">
        <v>3.2480849511611698E-5</v>
      </c>
      <c r="NR174">
        <f>NQ174/0.00549</f>
        <v>5.9163660312589617E-3</v>
      </c>
      <c r="NS174">
        <f>NR174</f>
        <v>5.9163660312589617E-3</v>
      </c>
      <c r="NT174">
        <f>(NP174/0.841)^1.612</f>
        <v>5.7356377825838365</v>
      </c>
      <c r="NU174">
        <f>(NS174*NP174^(-0.479))/2.174</f>
        <v>1.7595774409431908E-3</v>
      </c>
      <c r="NV174">
        <f>NU174/0.83741</f>
        <v>2.1012137912649609E-3</v>
      </c>
      <c r="NY174" s="3" t="s">
        <v>323</v>
      </c>
      <c r="NZ174">
        <v>2473.1182795698901</v>
      </c>
      <c r="OA174">
        <f t="shared" ref="OA174:OA183" si="1685">NZ174/1000</f>
        <v>2.4731182795698903</v>
      </c>
      <c r="OB174">
        <v>3.55494361395224E-5</v>
      </c>
      <c r="OC174">
        <f>OB174/0.00414</f>
        <v>8.586820323556137E-3</v>
      </c>
      <c r="OD174">
        <f>OC174</f>
        <v>8.586820323556137E-3</v>
      </c>
      <c r="OE174">
        <f>(OA174/0.84)^1.448</f>
        <v>4.7759766059207696</v>
      </c>
      <c r="OF174">
        <f>(OD174*OA174^(-0.334))/1.905</f>
        <v>3.3311455045044276E-3</v>
      </c>
      <c r="OG174">
        <f>OF174/0.84314</f>
        <v>3.9508806420101381E-3</v>
      </c>
      <c r="OJ174" s="3" t="s">
        <v>324</v>
      </c>
      <c r="OK174">
        <v>2427.5362318840498</v>
      </c>
      <c r="OL174">
        <f t="shared" ref="OL174:OL183" si="1686">OK174/1000</f>
        <v>2.4275362318840497</v>
      </c>
      <c r="OM174">
        <v>3.2805510824834298E-5</v>
      </c>
      <c r="ON174">
        <f>OM174/0.00404</f>
        <v>8.1201759467411632E-3</v>
      </c>
      <c r="OO174">
        <f>ON174</f>
        <v>8.1201759467411632E-3</v>
      </c>
      <c r="OP174">
        <f>(OL174/1.296)^2.342</f>
        <v>4.3484772682590851</v>
      </c>
      <c r="OQ174">
        <f>(OO174*OL174^(-0.039))/1.092</f>
        <v>7.1832558976494144E-3</v>
      </c>
      <c r="OR174">
        <f>OQ174/0.96193</f>
        <v>7.4675453490892418E-3</v>
      </c>
      <c r="OU174" s="3" t="s">
        <v>325</v>
      </c>
      <c r="OV174">
        <v>2764.7058823529401</v>
      </c>
      <c r="OW174">
        <f t="shared" ref="OW174:OW183" si="1687">OV174/1000</f>
        <v>2.7647058823529402</v>
      </c>
      <c r="OX174">
        <v>1.6000000000000101E-5</v>
      </c>
      <c r="OY174">
        <f>OX174/0.00444</f>
        <v>3.6036036036036262E-3</v>
      </c>
      <c r="OZ174">
        <f>OY174</f>
        <v>3.6036036036036262E-3</v>
      </c>
      <c r="PA174">
        <f>(OW174/1.003)^1.838</f>
        <v>6.4470291001114113</v>
      </c>
      <c r="PB174">
        <f>(OZ174*OW174^(-0.24))/1.501</f>
        <v>1.8808777784503549E-3</v>
      </c>
      <c r="PC174">
        <f>PB174/0.89366</f>
        <v>2.1046905741001665E-3</v>
      </c>
    </row>
    <row r="175" spans="1:419" x14ac:dyDescent="0.25">
      <c r="A175" s="4">
        <v>1.02333E-4</v>
      </c>
      <c r="B175" s="1">
        <v>0.99990000000000001</v>
      </c>
      <c r="D175">
        <v>5</v>
      </c>
      <c r="E175">
        <v>1017.41293532338</v>
      </c>
      <c r="F175">
        <f t="shared" si="1650"/>
        <v>1.0174129353233801</v>
      </c>
      <c r="G175">
        <v>2.7930241266784298E-4</v>
      </c>
      <c r="H175">
        <f>G175*100/0.0153021</f>
        <v>1.8252554398928444</v>
      </c>
      <c r="I175">
        <f>H175+I174</f>
        <v>2.732726577242365</v>
      </c>
      <c r="J175">
        <f t="shared" ref="J175:J187" si="1688">(F175/0.494)^1.857</f>
        <v>3.8253524769053908</v>
      </c>
      <c r="K175">
        <f t="shared" ref="K175:K187" si="1689">(I175*F175^(-0.137))/162.132</f>
        <v>1.6815133382343878E-2</v>
      </c>
      <c r="L175">
        <f t="shared" ref="L175:L187" si="1690">K175/0.75047819</f>
        <v>2.2405892145038721E-2</v>
      </c>
      <c r="O175" s="3">
        <v>6</v>
      </c>
      <c r="P175">
        <v>2596.8992248062</v>
      </c>
      <c r="Q175">
        <f t="shared" si="1651"/>
        <v>2.5968992248061999</v>
      </c>
      <c r="R175">
        <v>7.4285714285714395E-5</v>
      </c>
      <c r="S175">
        <f t="shared" ref="S175:S183" si="1691">R175*100/0.003552</f>
        <v>2.0913770913770944</v>
      </c>
      <c r="T175">
        <f>S175+T174</f>
        <v>2.2522522522522563</v>
      </c>
      <c r="U175">
        <f t="shared" ref="U175:U183" si="1692">(Q175/1.523)^3.485</f>
        <v>6.4219489514404877</v>
      </c>
      <c r="V175">
        <f t="shared" ref="V175:V183" si="1693">(T175*Q175^0.102)/89.741</f>
        <v>2.7663080790451045E-2</v>
      </c>
      <c r="W175">
        <f t="shared" ref="W175:W183" si="1694">V175/1.00575</f>
        <v>2.7504927457570019E-2</v>
      </c>
      <c r="Z175">
        <v>7</v>
      </c>
      <c r="AA175">
        <v>1165.7609329446</v>
      </c>
      <c r="AB175">
        <f t="shared" si="1652"/>
        <v>1.1657609329445999</v>
      </c>
      <c r="AC175">
        <v>2.0409329446064101E-4</v>
      </c>
      <c r="AD175">
        <f t="shared" ref="AD175:AD186" si="1695">AC175*100/0.0116581</f>
        <v>1.7506565774923959</v>
      </c>
      <c r="AE175">
        <f>AD175+AE174</f>
        <v>2.2847263716316983</v>
      </c>
      <c r="AF175">
        <f t="shared" ref="AF175:AF186" si="1696">(AB175/0.739)^3.375</f>
        <v>4.6572770434658572</v>
      </c>
      <c r="AG175">
        <f t="shared" ref="AG175:AG186" si="1697">(AE175*AB175^0.033)/98.377</f>
        <v>2.3342035937239741E-2</v>
      </c>
      <c r="AH175">
        <f t="shared" ref="AH175:AH186" si="1698">AG175/0.97073</f>
        <v>2.4045858206957385E-2</v>
      </c>
      <c r="AK175">
        <v>8</v>
      </c>
      <c r="AL175">
        <v>1152.2781774580301</v>
      </c>
      <c r="AM175">
        <f t="shared" si="1653"/>
        <v>1.1522781774580302</v>
      </c>
      <c r="AN175">
        <v>1.4171122994652399E-4</v>
      </c>
      <c r="AO175">
        <f t="shared" ref="AO175:AO185" si="1699">AN175*100/0.0116684</f>
        <v>1.2144872471506289</v>
      </c>
      <c r="AP175">
        <f>AO175+AP174</f>
        <v>1.6040397603876237</v>
      </c>
      <c r="AQ175">
        <f t="shared" ref="AQ175:AQ185" si="1700">(AM175/0.406)^1.476</f>
        <v>4.6630943620659258</v>
      </c>
      <c r="AR175">
        <f t="shared" ref="AR175:AR185" si="1701">(AP175*AM175^(-0.257))/241.619</f>
        <v>6.4012355878861702E-3</v>
      </c>
      <c r="AS175">
        <f t="shared" ref="AS175:AS185" si="1702">AR175/0.587782789</f>
        <v>1.0890478094427787E-2</v>
      </c>
      <c r="AV175">
        <v>9</v>
      </c>
      <c r="AW175">
        <v>1384.8314606741501</v>
      </c>
      <c r="AX175">
        <f t="shared" si="1654"/>
        <v>1.3848314606741501</v>
      </c>
      <c r="AY175">
        <v>7.5642894081143599E-5</v>
      </c>
      <c r="AZ175">
        <f t="shared" ref="AZ175:AZ188" si="1703">AY175*100/0.011901</f>
        <v>0.63560116024824465</v>
      </c>
      <c r="BA175">
        <f>AZ175+BA174</f>
        <v>0.77356492980492642</v>
      </c>
      <c r="BB175">
        <f t="shared" ref="BB175:BB188" si="1704">(AX175/0.846)^3.819</f>
        <v>6.5670061955267016</v>
      </c>
      <c r="BC175">
        <f t="shared" ref="BC175:BC188" si="1705">(BA175*AX175^0.327)/65.866</f>
        <v>1.3063882809546037E-2</v>
      </c>
      <c r="BD175">
        <f t="shared" ref="BD175:BD188" si="1706">BC175/1.00168</f>
        <v>1.3041972296088609E-2</v>
      </c>
      <c r="BG175" s="3">
        <v>10</v>
      </c>
      <c r="BH175">
        <v>1246.3126843657799</v>
      </c>
      <c r="BI175">
        <f t="shared" si="1655"/>
        <v>1.2463126843657799</v>
      </c>
      <c r="BJ175">
        <v>2.4895397489539699E-4</v>
      </c>
      <c r="BK175">
        <f t="shared" ref="BK175:BK185" si="1707">BJ175*100/0.0098033</f>
        <v>2.5394915476971738</v>
      </c>
      <c r="BL175">
        <f>BK175+BL174</f>
        <v>3.3717618868584318</v>
      </c>
      <c r="BM175">
        <f t="shared" ref="BM175:BM185" si="1708">(BI175/0.793)^3.049</f>
        <v>3.9690157368491175</v>
      </c>
      <c r="BN175">
        <f t="shared" ref="BN175:BN185" si="1709">(BL175*BI175^0.049)/97.295</f>
        <v>3.5030964803578583E-2</v>
      </c>
      <c r="BO175">
        <f t="shared" ref="BO175:BO185" si="1710">BN175/0.96235</f>
        <v>3.6401480546140785E-2</v>
      </c>
      <c r="BR175">
        <v>11</v>
      </c>
      <c r="BS175">
        <v>1045.84370890573</v>
      </c>
      <c r="BT175">
        <f t="shared" si="1656"/>
        <v>1.04584370890573</v>
      </c>
      <c r="BU175">
        <v>3.05825242718446E-4</v>
      </c>
      <c r="BV175">
        <f t="shared" ref="BV175:BV185" si="1711">BU175*100/0.0114709</f>
        <v>2.6660963195428957</v>
      </c>
      <c r="BW175">
        <f>BV175+BW174</f>
        <v>3.4278381251265815</v>
      </c>
      <c r="BX175">
        <f t="shared" ref="BX175:BX185" si="1712">(BT175/0.829)^4.723</f>
        <v>2.9964607509181951</v>
      </c>
      <c r="BY175">
        <f t="shared" ref="BY175:BY185" si="1713">(BW175*BT175^0.557)/48.822</f>
        <v>7.1985949848105663E-2</v>
      </c>
      <c r="BZ175">
        <f t="shared" ref="BZ175:BZ185" si="1714">BY175/1.02972</f>
        <v>6.9908275888693694E-2</v>
      </c>
      <c r="CC175">
        <v>11</v>
      </c>
      <c r="CD175">
        <v>1859.39542067654</v>
      </c>
      <c r="CE175">
        <f t="shared" si="1657"/>
        <v>1.85939542067654</v>
      </c>
      <c r="CF175">
        <v>1.85844493100463E-4</v>
      </c>
      <c r="CG175">
        <f t="shared" ref="CG175:CG182" si="1715">CF175*100/0.0044328</f>
        <v>4.192485406525515</v>
      </c>
      <c r="CH175">
        <f t="shared" ref="CH175:CH182" si="1716">CG175+CH174</f>
        <v>5.1672629603579328</v>
      </c>
      <c r="CI175">
        <f t="shared" ref="CI175:CI182" si="1717">(CE175/0.588)^1.3</f>
        <v>4.4667614594161922</v>
      </c>
      <c r="CJ175">
        <f t="shared" ref="CJ175:CJ182" si="1718">(CH175*CE175^(-0.652))/338.144</f>
        <v>1.0198316638841748E-2</v>
      </c>
      <c r="CK175">
        <f t="shared" ref="CK175:CK182" si="1719">CJ175/0.70073</f>
        <v>1.4553846187321433E-2</v>
      </c>
      <c r="CN175" s="3">
        <v>12</v>
      </c>
      <c r="CO175">
        <v>1716.4179104477601</v>
      </c>
      <c r="CP175">
        <f t="shared" si="1658"/>
        <v>1.7164179104477602</v>
      </c>
      <c r="CQ175">
        <v>2.5000000000000001E-4</v>
      </c>
      <c r="CR175">
        <f t="shared" ref="CR175:CR182" si="1720">CQ175*100/0.00455</f>
        <v>5.4945054945054945</v>
      </c>
      <c r="CS175">
        <f t="shared" ref="CS175:CS182" si="1721">CR175+CS174</f>
        <v>6.0116354234001319</v>
      </c>
      <c r="CT175">
        <f t="shared" ref="CT175:CT182" si="1722">(CP175/1.071)^2.225</f>
        <v>2.8559768721342644</v>
      </c>
      <c r="CU175">
        <f t="shared" ref="CU175:CU182" si="1723">(CS175*CP175^(-0.129))/124.833</f>
        <v>4.4915563783499049E-2</v>
      </c>
      <c r="CV175">
        <f t="shared" ref="CV175:CV182" si="1724">CU175/0.94684</f>
        <v>4.7437332372416721E-2</v>
      </c>
      <c r="CY175" s="3">
        <v>13</v>
      </c>
      <c r="CZ175">
        <v>1804.9792531120299</v>
      </c>
      <c r="DA175">
        <f t="shared" si="1659"/>
        <v>1.8049792531120299</v>
      </c>
      <c r="DB175">
        <v>1.47317073170731E-4</v>
      </c>
      <c r="DC175">
        <f t="shared" ref="DC175:DC181" si="1725">DB175*100/0.0035727</f>
        <v>4.1234101147796069</v>
      </c>
      <c r="DD175">
        <f t="shared" ref="DD175:DD181" si="1726">DC175+DD174</f>
        <v>4.2326395217936312</v>
      </c>
      <c r="DE175">
        <f t="shared" ref="DE175:DE181" si="1727">(DA175/1.296)^3.203</f>
        <v>2.8893934420035321</v>
      </c>
      <c r="DF175">
        <f t="shared" ref="DF175:DF181" si="1728">(DD175*DA175^0.048)/95.411</f>
        <v>4.5637673959962648E-2</v>
      </c>
      <c r="DG175">
        <f t="shared" ref="DG175:DG181" si="1729">DF175/0.99385</f>
        <v>4.5920082467135533E-2</v>
      </c>
      <c r="DJ175" s="3">
        <v>14</v>
      </c>
      <c r="DK175">
        <v>2336.2438818055398</v>
      </c>
      <c r="DL175">
        <f t="shared" si="1660"/>
        <v>2.3362438818055398</v>
      </c>
      <c r="DM175">
        <v>1.04054625657139E-4</v>
      </c>
      <c r="DN175">
        <f t="shared" ref="DN175:DN182" si="1730">DM175*100/0.0035293</f>
        <v>2.9483077566979006</v>
      </c>
      <c r="DO175">
        <f t="shared" ref="DO175:DO182" si="1731">DN175+DO174</f>
        <v>3.1558193130926662</v>
      </c>
      <c r="DP175">
        <f t="shared" ref="DP175:DP182" si="1732">(DL175/0.799)^1.377</f>
        <v>4.3816997487527027</v>
      </c>
      <c r="DQ175">
        <f t="shared" ref="DQ175:DQ182" si="1733">(DO175*DL175^(-0.408))/212.819</f>
        <v>1.0489295376517469E-2</v>
      </c>
      <c r="DR175">
        <f t="shared" ref="DR175:DR182" si="1734">DQ175/0.76214</f>
        <v>1.376295087059788E-2</v>
      </c>
      <c r="DU175" s="3">
        <v>15</v>
      </c>
      <c r="DV175">
        <v>1953.12499999999</v>
      </c>
      <c r="DW175">
        <f t="shared" si="1661"/>
        <v>1.95312499999999</v>
      </c>
      <c r="DX175">
        <v>1.76216216216216E-4</v>
      </c>
      <c r="DY175">
        <f t="shared" ref="DY175:DY181" si="1735">DX175*100/0.0029384</f>
        <v>5.9970125311807783</v>
      </c>
      <c r="DZ175">
        <f t="shared" ref="DZ175:DZ181" si="1736">DY175+DZ174</f>
        <v>7.4318805601135995</v>
      </c>
      <c r="EA175">
        <f t="shared" ref="EA175:EA181" si="1737">(DW175/1.335)^2.311</f>
        <v>2.4092946439165455</v>
      </c>
      <c r="EB175">
        <f t="shared" ref="EB175:EB181" si="1738">(DZ175*DW175^(-0.0057))/102.519</f>
        <v>7.2216626791263727E-2</v>
      </c>
      <c r="EC175">
        <f t="shared" ref="EC175:EC181" si="1739">EB175/0.98454</f>
        <v>7.3350627492294609E-2</v>
      </c>
      <c r="EF175" s="3">
        <v>16</v>
      </c>
      <c r="EG175">
        <v>1243.75</v>
      </c>
      <c r="EH175">
        <f t="shared" si="1662"/>
        <v>1.2437499999999999</v>
      </c>
      <c r="EI175">
        <v>1.6519823788546201E-4</v>
      </c>
      <c r="EJ175">
        <f t="shared" ref="EJ175:EJ186" si="1740">EI175*100/0.011178414</f>
        <v>1.4778325251280013</v>
      </c>
      <c r="EK175">
        <f>EJ175+EK174</f>
        <v>2.3645320402048053</v>
      </c>
      <c r="EL175">
        <f t="shared" ref="EL175:EL186" si="1741">(EH175/0.445)^1.426</f>
        <v>4.3304000194544363</v>
      </c>
      <c r="EM175">
        <f t="shared" ref="EM175:EM186" si="1742">(EK175*EH175^(-0.309))/239.665</f>
        <v>9.2229119336845137E-3</v>
      </c>
      <c r="EN175">
        <f t="shared" ref="EN175:EN186" si="1743">EM175/0.65327</f>
        <v>1.4118070527782561E-2</v>
      </c>
      <c r="EQ175" s="3">
        <v>17</v>
      </c>
      <c r="ER175">
        <v>1760.7973421926899</v>
      </c>
      <c r="ES175">
        <f t="shared" si="1663"/>
        <v>1.7607973421926899</v>
      </c>
      <c r="ET175">
        <v>1.7401661129568099E-4</v>
      </c>
      <c r="EU175">
        <f t="shared" ref="EU175:EU183" si="1744">ET175*100/0.00531</f>
        <v>3.2771489886192278</v>
      </c>
      <c r="EV175">
        <f>EU175+EV174</f>
        <v>4.1284857130343875</v>
      </c>
      <c r="EW175">
        <f t="shared" ref="EW175:EW183" si="1745">(ES175/0.808)^1.771</f>
        <v>3.9730660172158312</v>
      </c>
      <c r="EX175">
        <f t="shared" ref="EX175:EX183" si="1746">(EV175*ES175^(-0.337))/181.517</f>
        <v>1.8796172488377321E-2</v>
      </c>
      <c r="EY175">
        <f t="shared" ref="EY175:EY183" si="1747">EX175/0.88437</f>
        <v>2.1253742764201999E-2</v>
      </c>
      <c r="FB175" s="3">
        <v>18</v>
      </c>
      <c r="FC175">
        <v>1794.8717948717899</v>
      </c>
      <c r="FD175">
        <f t="shared" si="1664"/>
        <v>1.7948717948717898</v>
      </c>
      <c r="FE175">
        <v>1.68896486229819E-4</v>
      </c>
      <c r="FF175">
        <f t="shared" ref="FF175:FF182" si="1748">FE175*100/0.00394</f>
        <v>4.286712848472563</v>
      </c>
      <c r="FG175">
        <f t="shared" ref="FG175:FG182" si="1749">FF175+FG174</f>
        <v>4.9243881392781441</v>
      </c>
      <c r="FH175">
        <f t="shared" ref="FH175:FH182" si="1750">(FD175/1.348)^3.994</f>
        <v>3.137820542619679</v>
      </c>
      <c r="FI175">
        <f t="shared" ref="FI175:FI182" si="1751">(FG175*FD175^0.085)/89.87</f>
        <v>5.7587785285126973E-2</v>
      </c>
      <c r="FJ175">
        <f t="shared" ref="FJ175:FJ182" si="1752">FI175/1.02818</f>
        <v>5.6009439286046188E-2</v>
      </c>
      <c r="FM175" s="3">
        <v>21</v>
      </c>
      <c r="FN175">
        <v>1870.96774193548</v>
      </c>
      <c r="FO175">
        <f t="shared" si="1665"/>
        <v>1.87096774193548</v>
      </c>
      <c r="FP175">
        <v>1.4378419166195E-4</v>
      </c>
      <c r="FQ175">
        <f t="shared" ref="FQ175:FQ183" si="1753">FP175*100/0.00472</f>
        <v>3.0462752470752119</v>
      </c>
      <c r="FR175">
        <f t="shared" ref="FR175:FR183" si="1754">FQ175+FR174</f>
        <v>3.522280733727877</v>
      </c>
      <c r="FS175">
        <f t="shared" ref="FS175:FS183" si="1755">(FO175/0.888)^1.736</f>
        <v>3.6463821993821814</v>
      </c>
      <c r="FT175">
        <f t="shared" ref="FT175:FT183" si="1756">(FR175*FO175^(-0.262))/163.306</f>
        <v>1.8303766014350711E-2</v>
      </c>
      <c r="FU175">
        <f t="shared" ref="FU175:FU183" si="1757">FT175/0.91648</f>
        <v>1.9971811730043986E-2</v>
      </c>
      <c r="FX175" s="3">
        <v>22</v>
      </c>
      <c r="FY175">
        <v>2099.0566037735798</v>
      </c>
      <c r="FZ175">
        <f t="shared" si="1666"/>
        <v>2.0990566037735796</v>
      </c>
      <c r="GA175">
        <v>5.2739311061104599E-5</v>
      </c>
      <c r="GB175">
        <f t="shared" ref="GB175:GB183" si="1758">GA175*100/0.00432</f>
        <v>1.2208173856737174</v>
      </c>
      <c r="GC175">
        <f t="shared" ref="GC175:GC183" si="1759">GB175+GC174</f>
        <v>1.429178767654633</v>
      </c>
      <c r="GD175">
        <f t="shared" ref="GD175:GD183" si="1760">(FZ175/1.136)^2.511</f>
        <v>4.6724821473448515</v>
      </c>
      <c r="GE175">
        <f t="shared" ref="GE175:GE183" si="1761">(GC175*FZ175^(-0.06))/112.076</f>
        <v>1.2196984839442175E-2</v>
      </c>
      <c r="GF175">
        <f t="shared" ref="GF175:GF183" si="1762">GE175/0.98695</f>
        <v>1.2358260134193399E-2</v>
      </c>
      <c r="GI175">
        <v>23</v>
      </c>
      <c r="GJ175">
        <v>1751.76470588235</v>
      </c>
      <c r="GK175">
        <f t="shared" si="1667"/>
        <v>1.75176470588235</v>
      </c>
      <c r="GL175">
        <v>1.8914027149321199E-4</v>
      </c>
      <c r="GM175">
        <f t="shared" ref="GM175:GM184" si="1763">GL175*100/0.00549</f>
        <v>3.4451779871259016</v>
      </c>
      <c r="GN175">
        <f>GM175+GN174</f>
        <v>3.9726693535757995</v>
      </c>
      <c r="GO175">
        <f t="shared" ref="GO175:GO184" si="1764">(GK175/1.132)^2.515</f>
        <v>2.9985949354265982</v>
      </c>
      <c r="GP175">
        <f t="shared" ref="GP175:GP184" si="1765">(GN175*GK175^(-0.021))/105.859</f>
        <v>3.7088702621625946E-2</v>
      </c>
      <c r="GQ175">
        <f t="shared" ref="GQ175:GQ184" si="1766">GP175/0.97512</f>
        <v>3.8035013764076163E-2</v>
      </c>
      <c r="GT175" s="3">
        <v>24</v>
      </c>
      <c r="GU175">
        <v>2126.0504201680601</v>
      </c>
      <c r="GV175">
        <f t="shared" si="1668"/>
        <v>2.1260504201680601</v>
      </c>
      <c r="GW175">
        <v>8.9075630252100993E-5</v>
      </c>
      <c r="GX175">
        <f t="shared" ref="GX175:GX187" si="1767">GW175*100/0.00641</f>
        <v>1.3896354173494696</v>
      </c>
      <c r="GY175">
        <f>GX175+GY174</f>
        <v>1.8746968366129673</v>
      </c>
      <c r="GZ175">
        <f t="shared" ref="GZ175:GZ187" si="1768">(GV175/1.128)^2.192</f>
        <v>4.0121734214380211</v>
      </c>
      <c r="HA175">
        <f t="shared" ref="HA175:HA187" si="1769">(GY175*GV175^(-0.148))/127.663</f>
        <v>1.313364018059264E-2</v>
      </c>
      <c r="HB175">
        <f t="shared" ref="HB175:HB187" si="1770">HA175/0.96319</f>
        <v>1.363556534078701E-2</v>
      </c>
      <c r="HE175">
        <v>25</v>
      </c>
      <c r="HF175">
        <v>1833.7178525427801</v>
      </c>
      <c r="HG175">
        <f t="shared" si="1669"/>
        <v>1.83371785254278</v>
      </c>
      <c r="HH175">
        <v>1.2174208433001599E-4</v>
      </c>
      <c r="HI175">
        <f t="shared" ref="HI175:HI185" si="1771">HH175*100/0.00605</f>
        <v>2.0122658566944791</v>
      </c>
      <c r="HJ175">
        <f>HI175+HJ174</f>
        <v>2.345272788334122</v>
      </c>
      <c r="HK175">
        <f t="shared" ref="HK175:HK185" si="1772">(HG175/1.225)^3.402</f>
        <v>3.9447386570730774</v>
      </c>
      <c r="HL175">
        <f t="shared" ref="HL175:HL185" si="1773">(HJ175*HG175^0.028)/97.177</f>
        <v>2.4547269310817528E-2</v>
      </c>
      <c r="HM175">
        <f t="shared" ref="HM175:HM185" si="1774">HL175/0.99564</f>
        <v>2.465476408221599E-2</v>
      </c>
      <c r="HP175" s="3">
        <v>27</v>
      </c>
      <c r="HQ175">
        <v>2240</v>
      </c>
      <c r="HR175">
        <f t="shared" si="1670"/>
        <v>2.2400000000000002</v>
      </c>
      <c r="HS175">
        <v>8.5714285714285699E-5</v>
      </c>
      <c r="HT175">
        <f t="shared" ref="HT175:HT186" si="1775">HS175*100/0.00539</f>
        <v>1.5902464882056717</v>
      </c>
      <c r="HU175">
        <f>HT175+HU174</f>
        <v>1.7386694937715379</v>
      </c>
      <c r="HV175">
        <f t="shared" ref="HV175:HV186" si="1776">(HR175/1.323)^2.865</f>
        <v>4.5205535574292197</v>
      </c>
      <c r="HW175">
        <f t="shared" ref="HW175:HW186" si="1777">(HU175*HR175^0.021)/98.621</f>
        <v>1.7930931054600575E-2</v>
      </c>
      <c r="HX175">
        <f t="shared" ref="HX175:HX186" si="1778">HW175/0.9842</f>
        <v>1.8218787903475489E-2</v>
      </c>
      <c r="IA175" s="3">
        <v>30</v>
      </c>
      <c r="IB175">
        <v>1222.79792746113</v>
      </c>
      <c r="IC175">
        <f t="shared" si="1671"/>
        <v>1.22279792746113</v>
      </c>
      <c r="ID175">
        <v>2.14285714285714E-4</v>
      </c>
      <c r="IE175">
        <f t="shared" ref="IE175:IE189" si="1779">ID175*100/0.01399</f>
        <v>1.5317063208414152</v>
      </c>
      <c r="IF175">
        <f>IE175+IF174</f>
        <v>2.1624089235408199</v>
      </c>
      <c r="IG175">
        <f t="shared" ref="IG175:IG189" si="1780">(IC175/0.722)^2.35</f>
        <v>3.4492217541644878</v>
      </c>
      <c r="IH175">
        <f t="shared" ref="IH175:IH189" si="1781">(IF175*IC175^0.207)/83.676</f>
        <v>2.6941348843199642E-2</v>
      </c>
      <c r="II175">
        <f t="shared" ref="II175:II189" si="1782">IH175/0.91456</f>
        <v>2.9458262818404087E-2</v>
      </c>
      <c r="IL175" s="3">
        <v>32</v>
      </c>
      <c r="IM175">
        <v>2365.59139784946</v>
      </c>
      <c r="IN175">
        <f t="shared" si="1672"/>
        <v>2.3655913978494598</v>
      </c>
      <c r="IO175">
        <v>1.71195679104107E-4</v>
      </c>
      <c r="IP175">
        <f t="shared" ref="IP175:IP182" si="1783">IO175/0.00293</f>
        <v>5.8428559421196929E-2</v>
      </c>
      <c r="IQ175">
        <f t="shared" ref="IQ175:IQ182" si="1784">IP175+IQ174</f>
        <v>7.1675568189793315E-2</v>
      </c>
      <c r="IR175">
        <f t="shared" ref="IR175:IR182" si="1785">(IN175/0.233)^0.724</f>
        <v>5.3550888306438358</v>
      </c>
      <c r="IS175">
        <f t="shared" ref="IS175:IS182" si="1786">(IQ175*IN175^(-0.856))/9.617</f>
        <v>3.5664744533988376E-3</v>
      </c>
      <c r="IT175">
        <f t="shared" ref="IT175:IT182" si="1787">IS175/0.38763</f>
        <v>9.2007183484220465E-3</v>
      </c>
      <c r="IW175" s="3">
        <v>34</v>
      </c>
      <c r="IX175">
        <v>1930.89466114471</v>
      </c>
      <c r="IY175">
        <f t="shared" si="1673"/>
        <v>1.93089466114471</v>
      </c>
      <c r="IZ175">
        <v>1.3935434680898901E-4</v>
      </c>
      <c r="JA175">
        <f t="shared" ref="JA175:JA183" si="1788">IZ175/0.0044993</f>
        <v>3.0972450560973707E-2</v>
      </c>
      <c r="JB175">
        <f>JA175+JB174</f>
        <v>3.6879630947745802E-2</v>
      </c>
      <c r="JC175">
        <f t="shared" ref="JC175:JC183" si="1789">(IY175/1.276)^2.834</f>
        <v>3.2348862164061254</v>
      </c>
      <c r="JD175">
        <f t="shared" ref="JD175:JD183" si="1790">(JB175*IY175^0.000705)/1.00657</f>
        <v>3.6655913228098795E-2</v>
      </c>
      <c r="JE175">
        <f t="shared" ref="JE175:JE183" si="1791">JD175/0.99225</f>
        <v>3.6942215397428868E-2</v>
      </c>
      <c r="JH175" s="3">
        <v>35</v>
      </c>
      <c r="JI175">
        <v>2533.59375</v>
      </c>
      <c r="JJ175">
        <f t="shared" si="1674"/>
        <v>2.5335937500000001</v>
      </c>
      <c r="JK175">
        <v>9.8000000000000105E-5</v>
      </c>
      <c r="JL175">
        <f t="shared" ref="JL175:JL184" si="1792">JK175/0.00393</f>
        <v>2.4936386768447862E-2</v>
      </c>
      <c r="JM175">
        <f>JL175+JM174</f>
        <v>2.8498727735368955E-2</v>
      </c>
      <c r="JN175">
        <f t="shared" ref="JN175:JN184" si="1793">(JJ175/1.308)^1.894</f>
        <v>3.4980238896966056</v>
      </c>
      <c r="JO175">
        <f t="shared" ref="JO175:JO184" si="1794">(JM175*JJ175^0.018)/1.0159</f>
        <v>2.8526059096987966E-2</v>
      </c>
      <c r="JP175">
        <f t="shared" ref="JP175:JP184" si="1795">JO175/0.95536984</f>
        <v>2.9858655677248474E-2</v>
      </c>
      <c r="JS175" s="3">
        <v>36</v>
      </c>
      <c r="JT175">
        <v>1914.8936170212701</v>
      </c>
      <c r="JU175">
        <f t="shared" si="1675"/>
        <v>1.91489361702127</v>
      </c>
      <c r="JV175">
        <v>2.0117388114453401E-4</v>
      </c>
      <c r="JW175">
        <f t="shared" ref="JW175:JW183" si="1796">JV175/0.00421</f>
        <v>4.778476986806033E-2</v>
      </c>
      <c r="JX175">
        <f>JW175+JX174</f>
        <v>6.329865171354615E-2</v>
      </c>
      <c r="JY175">
        <f t="shared" ref="JY175:JY183" si="1797">(JU175/1.254)^2.622</f>
        <v>3.034220481264374</v>
      </c>
      <c r="JZ175">
        <f t="shared" ref="JZ175:JZ183" si="1798">(JX175*JU175^0.027)/0.976</f>
        <v>6.6002828515336287E-2</v>
      </c>
      <c r="KA175">
        <f t="shared" ref="KA175:KA183" si="1799">JZ175/0.98286</f>
        <v>6.7153845425936845E-2</v>
      </c>
      <c r="KD175" s="3">
        <v>37</v>
      </c>
      <c r="KE175">
        <v>1711.02661596958</v>
      </c>
      <c r="KF175">
        <f t="shared" si="1676"/>
        <v>1.7110266159695799</v>
      </c>
      <c r="KG175">
        <v>2.0473372781065099E-4</v>
      </c>
      <c r="KH175">
        <f t="shared" ref="KH175:KH182" si="1800">KG175/0.00403</f>
        <v>5.0802413848796774E-2</v>
      </c>
      <c r="KI175">
        <f t="shared" ref="KI175:KI182" si="1801">KH175+KI174</f>
        <v>6.4016914560911561E-2</v>
      </c>
      <c r="KJ175">
        <f t="shared" ref="KJ175:KJ182" si="1802">(KF175/0.129)^0.642</f>
        <v>5.2571727643953237</v>
      </c>
      <c r="KK175">
        <f t="shared" ref="KK175:KK182" si="1803">(KI175*KF175^(-0.788))/13.362</f>
        <v>3.1377398981290282E-3</v>
      </c>
      <c r="KL175">
        <f t="shared" ref="KL175:KL182" si="1804">KK175/0.27667</f>
        <v>1.1341091907792778E-2</v>
      </c>
      <c r="KO175" s="3">
        <v>38</v>
      </c>
      <c r="KP175">
        <v>2258.0143168378399</v>
      </c>
      <c r="KQ175">
        <f t="shared" si="1677"/>
        <v>2.2580143168378402</v>
      </c>
      <c r="KR175">
        <v>1.13227513227513E-4</v>
      </c>
      <c r="KS175">
        <f t="shared" ref="KS175:KS184" si="1805">KR175/0.00402</f>
        <v>2.8166048066545522E-2</v>
      </c>
      <c r="KT175">
        <f>KS175+KT174</f>
        <v>3.2114559477743533E-2</v>
      </c>
      <c r="KU175">
        <f t="shared" ref="KU175:KU184" si="1806">(KQ175/1.197)^1.909</f>
        <v>3.3587874393874637</v>
      </c>
      <c r="KV175">
        <f t="shared" ref="KV175:KV184" si="1807">(KT175*KQ175^(-0.055))/1.136</f>
        <v>2.7031408128368153E-2</v>
      </c>
      <c r="KW175">
        <f t="shared" ref="KW175:KW184" si="1808">KV175/0.97209</f>
        <v>2.7807515897054956E-2</v>
      </c>
      <c r="KZ175" s="3">
        <v>39</v>
      </c>
      <c r="LA175">
        <v>2343.2343234323398</v>
      </c>
      <c r="LB175">
        <f t="shared" si="1678"/>
        <v>2.3432343234323398</v>
      </c>
      <c r="LC175">
        <v>8.3146067415730394E-5</v>
      </c>
      <c r="LD175">
        <f t="shared" ref="LD175:LD183" si="1809">LC175/0.00372</f>
        <v>2.2351093391325374E-2</v>
      </c>
      <c r="LE175">
        <f>LD175+LE174</f>
        <v>2.778784583786395E-2</v>
      </c>
      <c r="LF175">
        <f t="shared" ref="LF175:LF183" si="1810">(LB175/0.977)^1.456</f>
        <v>3.5740876914399342</v>
      </c>
      <c r="LG175">
        <f t="shared" ref="LG175:LG183" si="1811">(LE175*LB175^(-0.082))/1.26</f>
        <v>2.05664553313121E-2</v>
      </c>
      <c r="LH175">
        <f t="shared" ref="LH175:LH183" si="1812">LG175/0.91923</f>
        <v>2.2373568455459569E-2</v>
      </c>
      <c r="LK175" s="3">
        <v>40</v>
      </c>
      <c r="LL175">
        <v>1806.99655350988</v>
      </c>
      <c r="LM175">
        <f t="shared" si="1679"/>
        <v>1.80699655350988</v>
      </c>
      <c r="LN175">
        <v>1.8889980178217399E-4</v>
      </c>
      <c r="LO175">
        <f t="shared" ref="LO175:LO181" si="1813">LN175/0.003445837</f>
        <v>5.4819714856557053E-2</v>
      </c>
      <c r="LP175">
        <f t="shared" ref="LP175:LP181" si="1814">LO175+LP174</f>
        <v>5.9845537725087515E-2</v>
      </c>
      <c r="LQ175">
        <f t="shared" ref="LQ175:LQ181" si="1815">(LM175/0.938)^1.589</f>
        <v>2.8344896662714447</v>
      </c>
      <c r="LR175">
        <f t="shared" ref="LR175:LR181" si="1816">(LP175*LM175^(-0.153))/1.406</f>
        <v>3.8880512622253123E-2</v>
      </c>
      <c r="LS175">
        <f t="shared" ref="LS175:LS181" si="1817">LR175/0.89477</f>
        <v>4.3453080257779234E-2</v>
      </c>
      <c r="LV175">
        <v>41</v>
      </c>
      <c r="LW175">
        <v>2027.2928176795499</v>
      </c>
      <c r="LX175">
        <f t="shared" si="1680"/>
        <v>2.0272928176795499</v>
      </c>
      <c r="LY175">
        <v>9.83425414364642E-5</v>
      </c>
      <c r="LZ175">
        <f t="shared" ref="LZ175:LZ183" si="1818">LY175/0.00397</f>
        <v>2.4771421016741613E-2</v>
      </c>
      <c r="MA175">
        <f>LZ175+MA174</f>
        <v>3.0059701907956121E-2</v>
      </c>
      <c r="MB175">
        <f t="shared" ref="MB175:MB183" si="1819">(LX175/1.126)^2.023</f>
        <v>3.2857149104531627</v>
      </c>
      <c r="MC175">
        <f t="shared" ref="MC175:MC183" si="1820">(MA175*LX175^(-0.048))/1.115</f>
        <v>2.6060203997062971E-2</v>
      </c>
      <c r="MD175">
        <f t="shared" ref="MD175:MD183" si="1821">MC175/0.9823732</f>
        <v>2.6527804297860499E-2</v>
      </c>
      <c r="MG175" s="3">
        <v>42</v>
      </c>
      <c r="MH175">
        <v>2370.0305810397499</v>
      </c>
      <c r="MI175">
        <f t="shared" si="1681"/>
        <v>2.37003058103975</v>
      </c>
      <c r="MJ175">
        <v>1.18953596596197E-4</v>
      </c>
      <c r="MK175">
        <f t="shared" ref="MK175:MK183" si="1822">MJ175/0.00372</f>
        <v>3.1976773278547581E-2</v>
      </c>
      <c r="ML175">
        <f t="shared" ref="ML175:ML183" si="1823">MK175+ML174</f>
        <v>3.8789239591509247E-2</v>
      </c>
      <c r="MM175">
        <f t="shared" ref="MM175:MM183" si="1824">(MI175/0.575)^1.07</f>
        <v>4.5513698946947638</v>
      </c>
      <c r="MN175">
        <f t="shared" ref="MN175:MN183" si="1825">(ML175*MI175^(-0.534))/3.167</f>
        <v>7.7258201395328874E-3</v>
      </c>
      <c r="MO175">
        <f t="shared" ref="MO175:MO183" si="1826">MN175/0.64876</f>
        <v>1.190859507295901E-2</v>
      </c>
      <c r="MR175" s="3">
        <v>45</v>
      </c>
      <c r="MS175">
        <v>2420.9326272433</v>
      </c>
      <c r="MT175">
        <f t="shared" si="1682"/>
        <v>2.4209326272433001</v>
      </c>
      <c r="MU175">
        <v>7.0454545454545599E-5</v>
      </c>
      <c r="MV175">
        <f t="shared" ref="MV175:MV183" si="1827">MU175/0.003743</f>
        <v>1.8823015082699866E-2</v>
      </c>
      <c r="MW175">
        <f>MV175+MW174</f>
        <v>2.2466179292254716E-2</v>
      </c>
      <c r="MX175">
        <f t="shared" ref="MX175:MX183" si="1828">(MT175/1.123)^1.979</f>
        <v>4.5729897992191217</v>
      </c>
      <c r="MY175">
        <f t="shared" ref="MY175:MY183" si="1829">(MW175*MT175^(-0.096))/1.212</f>
        <v>1.7028024293294232E-2</v>
      </c>
      <c r="MZ175">
        <f t="shared" ref="MZ175:MZ183" si="1830">MY175/0.9541</f>
        <v>1.7847211291577646E-2</v>
      </c>
      <c r="NC175" s="3">
        <v>46</v>
      </c>
      <c r="ND175">
        <v>1989.5537560907201</v>
      </c>
      <c r="NE175">
        <f t="shared" si="1683"/>
        <v>1.9895537560907202</v>
      </c>
      <c r="NF175">
        <v>1.3783783783783701E-4</v>
      </c>
      <c r="NG175">
        <f t="shared" ref="NG175:NG183" si="1831">NF175/0.00438</f>
        <v>3.1469825990373741E-2</v>
      </c>
      <c r="NH175">
        <f t="shared" ref="NH175:NH183" si="1832">NG175+NH174</f>
        <v>4.1959767987165067E-2</v>
      </c>
      <c r="NI175">
        <f t="shared" ref="NI175:NI183" si="1833">(NE175/1.161)^2.163</f>
        <v>3.206095392923217</v>
      </c>
      <c r="NJ175">
        <f t="shared" ref="NJ175:NJ183" si="1834">(NH175*NE175^(-0.201))/1.339</f>
        <v>2.7289941824549448E-2</v>
      </c>
      <c r="NK175">
        <f t="shared" ref="NK175:NK183" si="1835">NJ175/0.92801</f>
        <v>2.9406948011928155E-2</v>
      </c>
      <c r="NN175" s="3">
        <v>47</v>
      </c>
      <c r="NO175">
        <v>2159.6076683013798</v>
      </c>
      <c r="NP175">
        <f t="shared" si="1684"/>
        <v>2.1596076683013798</v>
      </c>
      <c r="NQ175">
        <v>1.0320593361164E-4</v>
      </c>
      <c r="NR175">
        <f t="shared" ref="NR175:NR185" si="1836">NQ175/0.00549</f>
        <v>1.8798895011227685E-2</v>
      </c>
      <c r="NS175">
        <f>NR175+NS174</f>
        <v>2.4715261042486648E-2</v>
      </c>
      <c r="NT175">
        <f t="shared" ref="NT175:NT185" si="1837">(NP175/0.841)^1.612</f>
        <v>4.5734204621061254</v>
      </c>
      <c r="NU175">
        <f t="shared" ref="NU175:NU185" si="1838">(NS175*NP175^(-0.479))/2.174</f>
        <v>7.8621278844010368E-3</v>
      </c>
      <c r="NV175">
        <f t="shared" ref="NV175:NV185" si="1839">NU175/0.83741</f>
        <v>9.3886243111510927E-3</v>
      </c>
      <c r="NY175" s="3">
        <v>48</v>
      </c>
      <c r="NZ175">
        <v>2016.1290322580601</v>
      </c>
      <c r="OA175">
        <f t="shared" si="1685"/>
        <v>2.0161290322580601</v>
      </c>
      <c r="OB175">
        <v>1.1337529504327299E-4</v>
      </c>
      <c r="OC175">
        <f t="shared" ref="OC175:OC183" si="1840">OB175/0.00414</f>
        <v>2.7385336966974157E-2</v>
      </c>
      <c r="OD175">
        <f>OC175+OD174</f>
        <v>3.5972157290530292E-2</v>
      </c>
      <c r="OE175">
        <f t="shared" ref="OE175:OE183" si="1841">(OA175/0.84)^1.448</f>
        <v>3.5529257061795088</v>
      </c>
      <c r="OF175">
        <f t="shared" ref="OF175:OF183" si="1842">(OD175*OA175^(-0.334))/1.905</f>
        <v>1.4940405457496912E-2</v>
      </c>
      <c r="OG175">
        <f t="shared" ref="OG175:OG183" si="1843">OF175/0.84314</f>
        <v>1.7719958082283976E-2</v>
      </c>
      <c r="OJ175" s="3">
        <v>49</v>
      </c>
      <c r="OK175">
        <v>2173.9130434782601</v>
      </c>
      <c r="OL175">
        <f t="shared" si="1686"/>
        <v>2.1739130434782599</v>
      </c>
      <c r="OM175">
        <v>1.2163177670424E-4</v>
      </c>
      <c r="ON175">
        <f t="shared" ref="ON175:ON183" si="1844">OM175/0.00404</f>
        <v>3.0106875421841584E-2</v>
      </c>
      <c r="OO175">
        <f t="shared" ref="OO175:OO183" si="1845">ON175+OO174</f>
        <v>3.8227051368582746E-2</v>
      </c>
      <c r="OP175">
        <f t="shared" ref="OP175:OP183" si="1846">(OL175/1.296)^2.342</f>
        <v>3.3581511872761443</v>
      </c>
      <c r="OQ175">
        <f t="shared" ref="OQ175:OQ183" si="1847">(OO175*OL175^(-0.039))/1.092</f>
        <v>3.3962192339734888E-2</v>
      </c>
      <c r="OR175">
        <f t="shared" ref="OR175:OR183" si="1848">OQ175/0.96193</f>
        <v>3.5306303306617833E-2</v>
      </c>
      <c r="OU175" s="3">
        <v>50</v>
      </c>
      <c r="OV175">
        <v>1980.39215686274</v>
      </c>
      <c r="OW175">
        <f t="shared" si="1687"/>
        <v>1.9803921568627401</v>
      </c>
      <c r="OX175">
        <v>1.2533333333333301E-4</v>
      </c>
      <c r="OY175">
        <f t="shared" ref="OY175:OY183" si="1849">OX175/0.00444</f>
        <v>2.8228228228228153E-2</v>
      </c>
      <c r="OZ175">
        <f>OY175+OZ174</f>
        <v>3.1831831831831782E-2</v>
      </c>
      <c r="PA175">
        <f t="shared" ref="PA175:PA183" si="1850">(OW175/1.003)^1.838</f>
        <v>3.4917053348612841</v>
      </c>
      <c r="PB175">
        <f t="shared" ref="PB175:PB183" si="1851">(OZ175*OW175^(-0.24))/1.501</f>
        <v>1.7999508739618801E-2</v>
      </c>
      <c r="PC175">
        <f t="shared" ref="PC175:PC183" si="1852">PB175/0.89366</f>
        <v>2.0141338696617057E-2</v>
      </c>
    </row>
    <row r="176" spans="1:419" x14ac:dyDescent="0.25">
      <c r="A176" s="4">
        <v>1.03663E-4</v>
      </c>
      <c r="B176" s="1">
        <v>0.99988999999999995</v>
      </c>
      <c r="E176">
        <v>895.52238805970103</v>
      </c>
      <c r="F176">
        <f t="shared" si="1650"/>
        <v>0.89552238805970108</v>
      </c>
      <c r="G176">
        <v>5.3264591023377702E-4</v>
      </c>
      <c r="H176">
        <f t="shared" ref="H176:H187" si="1853">G176*100/0.0153021</f>
        <v>3.4808680523181588</v>
      </c>
      <c r="I176">
        <f t="shared" ref="I176:I187" si="1854">H176+I175</f>
        <v>6.2135946295605233</v>
      </c>
      <c r="J176">
        <f t="shared" si="1688"/>
        <v>3.0182486787882534</v>
      </c>
      <c r="K176">
        <f t="shared" si="1689"/>
        <v>3.8908071332442479E-2</v>
      </c>
      <c r="L176">
        <f t="shared" si="1690"/>
        <v>5.1844373162186735E-2</v>
      </c>
      <c r="P176">
        <v>2015.5038759689901</v>
      </c>
      <c r="Q176">
        <f t="shared" si="1651"/>
        <v>2.0155038759689901</v>
      </c>
      <c r="R176">
        <v>1.47428571428571E-4</v>
      </c>
      <c r="S176">
        <f t="shared" si="1691"/>
        <v>4.150579150579139</v>
      </c>
      <c r="T176">
        <f t="shared" ref="T176:T183" si="1855">S176+T175</f>
        <v>6.4028314028313957</v>
      </c>
      <c r="U176">
        <f t="shared" si="1692"/>
        <v>2.6550201053500722</v>
      </c>
      <c r="V176">
        <f t="shared" si="1693"/>
        <v>7.6635199564419387E-2</v>
      </c>
      <c r="W176">
        <f t="shared" si="1694"/>
        <v>7.6197066432432903E-2</v>
      </c>
      <c r="AA176">
        <v>1009.13119533527</v>
      </c>
      <c r="AB176">
        <f t="shared" si="1652"/>
        <v>1.00913119533527</v>
      </c>
      <c r="AC176">
        <v>4.3175510204081598E-4</v>
      </c>
      <c r="AD176">
        <f t="shared" si="1695"/>
        <v>3.7034774280613139</v>
      </c>
      <c r="AE176">
        <f>AD176+AE175</f>
        <v>5.9882037996930126</v>
      </c>
      <c r="AF176">
        <f t="shared" si="1696"/>
        <v>2.8618592948760568</v>
      </c>
      <c r="AG176">
        <f t="shared" si="1697"/>
        <v>6.0888218819423891E-2</v>
      </c>
      <c r="AH176">
        <f t="shared" si="1698"/>
        <v>6.2724154831337128E-2</v>
      </c>
      <c r="AL176">
        <v>998.80095923261399</v>
      </c>
      <c r="AM176">
        <f t="shared" si="1653"/>
        <v>0.99880095923261403</v>
      </c>
      <c r="AN176">
        <v>3.44919786096257E-4</v>
      </c>
      <c r="AO176">
        <f t="shared" si="1699"/>
        <v>2.9560161298571952</v>
      </c>
      <c r="AP176">
        <f>AO176+AP175</f>
        <v>4.5600558902448185</v>
      </c>
      <c r="AQ176">
        <f t="shared" si="1700"/>
        <v>3.7761262484374747</v>
      </c>
      <c r="AR176">
        <f t="shared" si="1701"/>
        <v>1.8878739450260012E-2</v>
      </c>
      <c r="AS176">
        <f t="shared" si="1702"/>
        <v>3.2118564550654122E-2</v>
      </c>
      <c r="AW176">
        <v>1199.43820224719</v>
      </c>
      <c r="AX176">
        <f t="shared" si="1654"/>
        <v>1.1994382022471901</v>
      </c>
      <c r="AY176">
        <v>2.14493911898829E-4</v>
      </c>
      <c r="AZ176">
        <f t="shared" si="1703"/>
        <v>1.8023183925622133</v>
      </c>
      <c r="BA176">
        <f>AZ176+BA175</f>
        <v>2.5758833223671398</v>
      </c>
      <c r="BB176">
        <f t="shared" si="1704"/>
        <v>3.7930546149887308</v>
      </c>
      <c r="BC176">
        <f t="shared" si="1705"/>
        <v>4.1504067740911268E-2</v>
      </c>
      <c r="BD176">
        <f t="shared" si="1706"/>
        <v>4.1434457851720383E-2</v>
      </c>
      <c r="BH176">
        <v>1084.07079646017</v>
      </c>
      <c r="BI176">
        <f t="shared" si="1655"/>
        <v>1.0840707964601699</v>
      </c>
      <c r="BJ176">
        <v>4.7071129707112899E-4</v>
      </c>
      <c r="BK176">
        <f t="shared" si="1707"/>
        <v>4.8015596490072632</v>
      </c>
      <c r="BL176">
        <f>BK176+BL175</f>
        <v>8.1733215358656945</v>
      </c>
      <c r="BM176">
        <f t="shared" si="1708"/>
        <v>2.5942200534954085</v>
      </c>
      <c r="BN176">
        <f t="shared" si="1709"/>
        <v>8.4338502691133063E-2</v>
      </c>
      <c r="BO176">
        <f t="shared" si="1710"/>
        <v>8.7638076262412906E-2</v>
      </c>
      <c r="BS176">
        <v>951.44232114378406</v>
      </c>
      <c r="BT176">
        <f t="shared" si="1656"/>
        <v>0.95144232114378402</v>
      </c>
      <c r="BU176">
        <v>5.4854368932038796E-4</v>
      </c>
      <c r="BV176">
        <f t="shared" si="1711"/>
        <v>4.7820457794975804</v>
      </c>
      <c r="BW176">
        <f>BV176+BW175</f>
        <v>8.2098839046241618</v>
      </c>
      <c r="BX176">
        <f t="shared" si="1712"/>
        <v>1.9167582280239011</v>
      </c>
      <c r="BY176">
        <f t="shared" si="1713"/>
        <v>0.16356127324820632</v>
      </c>
      <c r="BZ176">
        <f t="shared" si="1714"/>
        <v>0.15884053261877629</v>
      </c>
      <c r="CD176">
        <v>1625.5070692669301</v>
      </c>
      <c r="CE176">
        <f t="shared" si="1657"/>
        <v>1.62550706926693</v>
      </c>
      <c r="CF176">
        <v>3.92606548194918E-4</v>
      </c>
      <c r="CG176">
        <f t="shared" si="1715"/>
        <v>8.8568522873785867</v>
      </c>
      <c r="CH176">
        <f t="shared" si="1716"/>
        <v>14.024115247736519</v>
      </c>
      <c r="CI176">
        <f t="shared" si="1717"/>
        <v>3.750550326920866</v>
      </c>
      <c r="CJ176">
        <f t="shared" si="1718"/>
        <v>3.0214057259664185E-2</v>
      </c>
      <c r="CK176">
        <f t="shared" si="1719"/>
        <v>4.3117973056190237E-2</v>
      </c>
      <c r="CO176">
        <v>1417.91044776119</v>
      </c>
      <c r="CP176">
        <f t="shared" si="1658"/>
        <v>1.4179104477611899</v>
      </c>
      <c r="CQ176">
        <v>5.1764705882352904E-4</v>
      </c>
      <c r="CR176">
        <f t="shared" si="1720"/>
        <v>11.376858435681957</v>
      </c>
      <c r="CS176">
        <f t="shared" si="1721"/>
        <v>17.388493859082089</v>
      </c>
      <c r="CT176">
        <f t="shared" si="1722"/>
        <v>1.8669685975028147</v>
      </c>
      <c r="CU176">
        <f t="shared" si="1723"/>
        <v>0.13315879705377467</v>
      </c>
      <c r="CV176">
        <f t="shared" si="1724"/>
        <v>0.14063495105168208</v>
      </c>
      <c r="CZ176">
        <v>1514.52282157676</v>
      </c>
      <c r="DA176">
        <f t="shared" si="1659"/>
        <v>1.5145228215767599</v>
      </c>
      <c r="DB176">
        <v>3.93170731707317E-4</v>
      </c>
      <c r="DC176">
        <f t="shared" si="1725"/>
        <v>11.004862756663504</v>
      </c>
      <c r="DD176">
        <f t="shared" si="1726"/>
        <v>15.237502278457136</v>
      </c>
      <c r="DE176">
        <f t="shared" si="1727"/>
        <v>1.6472125313731054</v>
      </c>
      <c r="DF176">
        <f t="shared" si="1728"/>
        <v>0.16291781442865755</v>
      </c>
      <c r="DG176">
        <f t="shared" si="1729"/>
        <v>0.16392595907698099</v>
      </c>
      <c r="DK176">
        <v>1812.1940902773499</v>
      </c>
      <c r="DL176">
        <f t="shared" si="1660"/>
        <v>1.8121940902773499</v>
      </c>
      <c r="DM176">
        <v>2.6426974439543101E-4</v>
      </c>
      <c r="DN176">
        <f t="shared" si="1730"/>
        <v>7.4878798740665582</v>
      </c>
      <c r="DO176">
        <f t="shared" si="1731"/>
        <v>10.643699187159225</v>
      </c>
      <c r="DP176">
        <f t="shared" si="1732"/>
        <v>3.0884528125171742</v>
      </c>
      <c r="DQ176">
        <f t="shared" si="1733"/>
        <v>3.9240512624136505E-2</v>
      </c>
      <c r="DR176">
        <f t="shared" si="1734"/>
        <v>5.1487276122676284E-2</v>
      </c>
      <c r="DV176">
        <v>1718.74999999999</v>
      </c>
      <c r="DW176">
        <f t="shared" si="1661"/>
        <v>1.71874999999999</v>
      </c>
      <c r="DX176">
        <v>3.2756756756756702E-4</v>
      </c>
      <c r="DY176">
        <f t="shared" si="1735"/>
        <v>11.1478208401704</v>
      </c>
      <c r="DZ176">
        <f t="shared" si="1736"/>
        <v>18.579701400284002</v>
      </c>
      <c r="EA176">
        <f t="shared" si="1737"/>
        <v>1.7930374913201814</v>
      </c>
      <c r="EB176">
        <f t="shared" si="1738"/>
        <v>0.18067316656943788</v>
      </c>
      <c r="EC176">
        <f t="shared" si="1739"/>
        <v>0.18351023479943718</v>
      </c>
      <c r="EG176">
        <v>1100</v>
      </c>
      <c r="EH176">
        <f t="shared" si="1662"/>
        <v>1.1000000000000001</v>
      </c>
      <c r="EI176">
        <v>3.6343612334801699E-4</v>
      </c>
      <c r="EJ176">
        <f t="shared" si="1740"/>
        <v>3.251231555281608</v>
      </c>
      <c r="EK176">
        <f>EJ176+EK175</f>
        <v>5.6157635954864134</v>
      </c>
      <c r="EL176">
        <f t="shared" si="1741"/>
        <v>3.6346667107708548</v>
      </c>
      <c r="EM176">
        <f t="shared" si="1742"/>
        <v>2.2751700492200651E-2</v>
      </c>
      <c r="EN176">
        <f t="shared" si="1743"/>
        <v>3.4827407491849698E-2</v>
      </c>
      <c r="ER176">
        <v>1401.9933554817201</v>
      </c>
      <c r="ES176">
        <f t="shared" si="1663"/>
        <v>1.4019933554817201</v>
      </c>
      <c r="ET176">
        <v>3.7183720930232501E-4</v>
      </c>
      <c r="EU176">
        <f t="shared" si="1744"/>
        <v>7.002583979328155</v>
      </c>
      <c r="EV176">
        <f>EU176+EV175</f>
        <v>11.131069692362543</v>
      </c>
      <c r="EW176">
        <f t="shared" si="1745"/>
        <v>2.6537595314609632</v>
      </c>
      <c r="EX176">
        <f t="shared" si="1746"/>
        <v>5.4722535259544694E-2</v>
      </c>
      <c r="EY176">
        <f t="shared" si="1747"/>
        <v>6.1877421508582033E-2</v>
      </c>
      <c r="FC176">
        <v>1521.3675213675201</v>
      </c>
      <c r="FD176">
        <f t="shared" si="1664"/>
        <v>1.5213675213675202</v>
      </c>
      <c r="FE176">
        <v>3.5277492877492902E-4</v>
      </c>
      <c r="FF176">
        <f t="shared" si="1748"/>
        <v>8.9536783953027665</v>
      </c>
      <c r="FG176">
        <f t="shared" si="1749"/>
        <v>13.87806653458091</v>
      </c>
      <c r="FH176">
        <f t="shared" si="1750"/>
        <v>1.6212938225749436</v>
      </c>
      <c r="FI176">
        <f t="shared" si="1751"/>
        <v>0.16003100238070669</v>
      </c>
      <c r="FJ176">
        <f t="shared" si="1752"/>
        <v>0.15564492830117943</v>
      </c>
      <c r="FN176">
        <v>1548.38709677419</v>
      </c>
      <c r="FO176">
        <f t="shared" si="1665"/>
        <v>1.54838709677419</v>
      </c>
      <c r="FP176">
        <v>3.17609884927372E-4</v>
      </c>
      <c r="FQ176">
        <f t="shared" si="1753"/>
        <v>6.729022985749407</v>
      </c>
      <c r="FR176">
        <f t="shared" si="1754"/>
        <v>10.251303719477285</v>
      </c>
      <c r="FS176">
        <f t="shared" si="1755"/>
        <v>2.6253425596101816</v>
      </c>
      <c r="FT176">
        <f t="shared" si="1756"/>
        <v>5.5979436046810105E-2</v>
      </c>
      <c r="FU176">
        <f t="shared" si="1757"/>
        <v>6.108091398264022E-2</v>
      </c>
      <c r="FY176">
        <v>1792.4528301886801</v>
      </c>
      <c r="FZ176">
        <f t="shared" si="1666"/>
        <v>1.7924528301886802</v>
      </c>
      <c r="GA176">
        <v>2.1770815302059901E-4</v>
      </c>
      <c r="GB176">
        <f t="shared" si="1758"/>
        <v>5.0395405791805326</v>
      </c>
      <c r="GC176">
        <f t="shared" si="1759"/>
        <v>6.4687193468351651</v>
      </c>
      <c r="GD176">
        <f t="shared" si="1760"/>
        <v>3.1430571238949616</v>
      </c>
      <c r="GE176">
        <f t="shared" si="1761"/>
        <v>5.5731254937840292E-2</v>
      </c>
      <c r="GF176">
        <f t="shared" si="1762"/>
        <v>5.6468164484361205E-2</v>
      </c>
      <c r="GJ176">
        <v>1545.70135746606</v>
      </c>
      <c r="GK176">
        <f t="shared" si="1667"/>
        <v>1.5457013574660601</v>
      </c>
      <c r="GL176">
        <v>3.7104072398189998E-4</v>
      </c>
      <c r="GM176">
        <f t="shared" si="1763"/>
        <v>6.758483132639344</v>
      </c>
      <c r="GN176">
        <f>GM176+GN175</f>
        <v>10.731152486215144</v>
      </c>
      <c r="GO176">
        <f t="shared" si="1764"/>
        <v>2.1889058962729022</v>
      </c>
      <c r="GP176">
        <f t="shared" si="1765"/>
        <v>0.10044930624745393</v>
      </c>
      <c r="GQ176">
        <f t="shared" si="1766"/>
        <v>0.10301225105366922</v>
      </c>
      <c r="GU176">
        <v>1944.3040374044299</v>
      </c>
      <c r="GV176">
        <f t="shared" si="1668"/>
        <v>1.9443040374044298</v>
      </c>
      <c r="GW176">
        <v>1.9243697478991601E-4</v>
      </c>
      <c r="GX176">
        <f t="shared" si="1767"/>
        <v>3.0021368921983775</v>
      </c>
      <c r="GY176">
        <f>GX176+GY175</f>
        <v>4.876833728811345</v>
      </c>
      <c r="GZ176">
        <f t="shared" si="1768"/>
        <v>3.2984471639823303</v>
      </c>
      <c r="HA176">
        <f t="shared" si="1769"/>
        <v>3.4620696818269681E-2</v>
      </c>
      <c r="HB176">
        <f t="shared" si="1770"/>
        <v>3.5943787641347688E-2</v>
      </c>
      <c r="HF176">
        <v>1609.9418267257299</v>
      </c>
      <c r="HG176">
        <f t="shared" si="1669"/>
        <v>1.6099418267257299</v>
      </c>
      <c r="HH176">
        <v>2.9517487367482302E-4</v>
      </c>
      <c r="HI176">
        <f t="shared" si="1771"/>
        <v>4.8789235318152562</v>
      </c>
      <c r="HJ176">
        <f>HI176+HJ175</f>
        <v>7.2241963201493782</v>
      </c>
      <c r="HK176">
        <f t="shared" si="1772"/>
        <v>2.5335487826485417</v>
      </c>
      <c r="HL176">
        <f t="shared" si="1773"/>
        <v>7.533845975701102E-2</v>
      </c>
      <c r="HM176">
        <f t="shared" si="1774"/>
        <v>7.5668373867071453E-2</v>
      </c>
      <c r="HQ176">
        <v>1920</v>
      </c>
      <c r="HR176">
        <f t="shared" si="1670"/>
        <v>1.92</v>
      </c>
      <c r="HS176">
        <v>1.81714285714285E-4</v>
      </c>
      <c r="HT176">
        <f t="shared" si="1775"/>
        <v>3.3713225549960111</v>
      </c>
      <c r="HU176">
        <f>HT176+HU175</f>
        <v>5.1099920487675492</v>
      </c>
      <c r="HV176">
        <f t="shared" si="1776"/>
        <v>2.9066254150967121</v>
      </c>
      <c r="HW176">
        <f t="shared" si="1777"/>
        <v>5.2529122779842549E-2</v>
      </c>
      <c r="HX176">
        <f t="shared" si="1778"/>
        <v>5.3372406807399464E-2</v>
      </c>
      <c r="IB176">
        <v>1119.17098445595</v>
      </c>
      <c r="IC176">
        <f t="shared" si="1671"/>
        <v>1.1191709844559501</v>
      </c>
      <c r="ID176">
        <v>3.6554621848739399E-4</v>
      </c>
      <c r="IE176">
        <f t="shared" si="1779"/>
        <v>2.6129107826118227</v>
      </c>
      <c r="IF176">
        <f>IE176+IF175</f>
        <v>4.7753197061526427</v>
      </c>
      <c r="IG176">
        <f t="shared" si="1780"/>
        <v>2.8012006906133791</v>
      </c>
      <c r="IH176">
        <f t="shared" si="1781"/>
        <v>5.8414828373063443E-2</v>
      </c>
      <c r="II176">
        <f t="shared" si="1782"/>
        <v>6.3872056915963343E-2</v>
      </c>
      <c r="IM176">
        <v>1827.95698924731</v>
      </c>
      <c r="IN176">
        <f t="shared" si="1672"/>
        <v>1.82795698924731</v>
      </c>
      <c r="IO176">
        <v>2.9081314107328598E-4</v>
      </c>
      <c r="IP176">
        <f t="shared" si="1783"/>
        <v>9.9253631765626613E-2</v>
      </c>
      <c r="IQ176">
        <f t="shared" si="1784"/>
        <v>0.17092919995541994</v>
      </c>
      <c r="IR176">
        <f t="shared" si="1785"/>
        <v>4.4432185700045732</v>
      </c>
      <c r="IS176">
        <f t="shared" si="1786"/>
        <v>1.0605564049296192E-2</v>
      </c>
      <c r="IT176">
        <f t="shared" si="1787"/>
        <v>2.7360018701587063E-2</v>
      </c>
      <c r="IX176">
        <v>1637.35292588677</v>
      </c>
      <c r="IY176">
        <f t="shared" si="1673"/>
        <v>1.6373529258867701</v>
      </c>
      <c r="IZ176">
        <v>3.2017882825902301E-4</v>
      </c>
      <c r="JA176">
        <f t="shared" si="1788"/>
        <v>7.1161920356282757E-2</v>
      </c>
      <c r="JB176">
        <f>JA176+JB175</f>
        <v>0.10804155130402857</v>
      </c>
      <c r="JC176">
        <f t="shared" si="1789"/>
        <v>2.0272087290206957</v>
      </c>
      <c r="JD176">
        <f t="shared" si="1790"/>
        <v>0.10737367043938209</v>
      </c>
      <c r="JE176">
        <f t="shared" si="1791"/>
        <v>0.1082123158875103</v>
      </c>
      <c r="JI176">
        <v>1892.7083333333301</v>
      </c>
      <c r="JJ176">
        <f t="shared" si="1674"/>
        <v>1.8927083333333301</v>
      </c>
      <c r="JK176">
        <v>2.2000000000000001E-4</v>
      </c>
      <c r="JL176">
        <f t="shared" si="1792"/>
        <v>5.5979643765903309E-2</v>
      </c>
      <c r="JM176">
        <f>JL176+JM175</f>
        <v>8.447837150127227E-2</v>
      </c>
      <c r="JN176">
        <f t="shared" si="1793"/>
        <v>2.013452784409218</v>
      </c>
      <c r="JO176">
        <f t="shared" si="1794"/>
        <v>8.4116671538082693E-2</v>
      </c>
      <c r="JP176">
        <f t="shared" si="1795"/>
        <v>8.8046186949006774E-2</v>
      </c>
      <c r="JT176">
        <v>1560.28368794325</v>
      </c>
      <c r="JU176">
        <f t="shared" si="1675"/>
        <v>1.56028368794325</v>
      </c>
      <c r="JV176">
        <v>3.4846335697399499E-4</v>
      </c>
      <c r="JW176">
        <f t="shared" si="1796"/>
        <v>8.2770393580521365E-2</v>
      </c>
      <c r="JX176">
        <f>JW176+JX175</f>
        <v>0.1460690452940675</v>
      </c>
      <c r="JY176">
        <f t="shared" si="1797"/>
        <v>1.7735507286004453</v>
      </c>
      <c r="JZ176">
        <f t="shared" si="1798"/>
        <v>0.15146938755269887</v>
      </c>
      <c r="KA176">
        <f t="shared" si="1799"/>
        <v>0.15411084747848003</v>
      </c>
      <c r="KE176">
        <v>1634.98098859315</v>
      </c>
      <c r="KF176">
        <f t="shared" si="1676"/>
        <v>1.6349809885931499</v>
      </c>
      <c r="KG176">
        <v>3.98816568047337E-4</v>
      </c>
      <c r="KH176">
        <f t="shared" si="1800"/>
        <v>9.8961927555170484E-2</v>
      </c>
      <c r="KI176">
        <f t="shared" si="1801"/>
        <v>0.16297884211608205</v>
      </c>
      <c r="KJ176">
        <f t="shared" si="1802"/>
        <v>5.1059500738085823</v>
      </c>
      <c r="KK176">
        <f t="shared" si="1803"/>
        <v>8.2796455939640901E-3</v>
      </c>
      <c r="KL176">
        <f t="shared" si="1804"/>
        <v>2.992606930264969E-2</v>
      </c>
      <c r="KP176">
        <v>1732.5049677990801</v>
      </c>
      <c r="KQ176">
        <f t="shared" si="1677"/>
        <v>1.73250496779908</v>
      </c>
      <c r="KR176">
        <v>2.67724867724867E-4</v>
      </c>
      <c r="KS176">
        <f t="shared" si="1805"/>
        <v>6.6598225802205716E-2</v>
      </c>
      <c r="KT176">
        <f>KS176+KT175</f>
        <v>9.8712785279949256E-2</v>
      </c>
      <c r="KU176">
        <f t="shared" si="1806"/>
        <v>2.0255728421802477</v>
      </c>
      <c r="KV176">
        <f t="shared" si="1807"/>
        <v>8.4307842958110904E-2</v>
      </c>
      <c r="KW176">
        <f t="shared" si="1808"/>
        <v>8.6728433538160982E-2</v>
      </c>
      <c r="LA176">
        <v>1683.1683168316799</v>
      </c>
      <c r="LB176">
        <f t="shared" si="1678"/>
        <v>1.68316831683168</v>
      </c>
      <c r="LC176">
        <v>2.1123595505617899E-4</v>
      </c>
      <c r="LD176">
        <f t="shared" si="1809"/>
        <v>5.678385888606962E-2</v>
      </c>
      <c r="LE176">
        <f>LD176+LE175</f>
        <v>8.4571704723933577E-2</v>
      </c>
      <c r="LF176">
        <f t="shared" si="1810"/>
        <v>2.2077771009184706</v>
      </c>
      <c r="LG176">
        <f t="shared" si="1811"/>
        <v>6.4314971391983028E-2</v>
      </c>
      <c r="LH176">
        <f t="shared" si="1812"/>
        <v>6.9966136213986743E-2</v>
      </c>
      <c r="LL176">
        <v>1453.0616618153899</v>
      </c>
      <c r="LM176">
        <f t="shared" si="1679"/>
        <v>1.45306166181539</v>
      </c>
      <c r="LN176">
        <v>4.4341148949088299E-4</v>
      </c>
      <c r="LO176">
        <f t="shared" si="1813"/>
        <v>0.12868034369904408</v>
      </c>
      <c r="LP176">
        <f t="shared" si="1814"/>
        <v>0.1885258814241316</v>
      </c>
      <c r="LQ176">
        <f t="shared" si="1815"/>
        <v>2.004652205936762</v>
      </c>
      <c r="LR176">
        <f t="shared" si="1816"/>
        <v>0.12663571316056357</v>
      </c>
      <c r="LS176">
        <f t="shared" si="1817"/>
        <v>0.14152878746556499</v>
      </c>
      <c r="LW176">
        <v>1735.58011049723</v>
      </c>
      <c r="LX176">
        <f t="shared" si="1680"/>
        <v>1.7355801104972299</v>
      </c>
      <c r="LY176">
        <v>2.6408839779005502E-4</v>
      </c>
      <c r="LZ176">
        <f t="shared" si="1818"/>
        <v>6.6521007000013871E-2</v>
      </c>
      <c r="MA176">
        <f>LZ176+MA175</f>
        <v>9.6580708907969992E-2</v>
      </c>
      <c r="MB176">
        <f t="shared" si="1819"/>
        <v>2.3995753522302312</v>
      </c>
      <c r="MC176">
        <f t="shared" si="1820"/>
        <v>8.4357204160228891E-2</v>
      </c>
      <c r="MD176">
        <f t="shared" si="1821"/>
        <v>8.5870832144269507E-2</v>
      </c>
      <c r="MH176">
        <v>1911.3149847094801</v>
      </c>
      <c r="MI176">
        <f t="shared" si="1681"/>
        <v>1.9113149847094801</v>
      </c>
      <c r="MJ176">
        <v>2.4948809998670302E-4</v>
      </c>
      <c r="MK176">
        <f t="shared" si="1822"/>
        <v>6.7066693544812636E-2</v>
      </c>
      <c r="ML176">
        <f t="shared" si="1823"/>
        <v>0.10585593313632188</v>
      </c>
      <c r="MM176">
        <f t="shared" si="1824"/>
        <v>3.6156045928037526</v>
      </c>
      <c r="MN176">
        <f t="shared" si="1825"/>
        <v>2.3650248707520149E-2</v>
      </c>
      <c r="MO176">
        <f t="shared" si="1826"/>
        <v>3.6454542061039749E-2</v>
      </c>
      <c r="MS176">
        <v>1721.8299499852901</v>
      </c>
      <c r="MT176">
        <f t="shared" si="1682"/>
        <v>1.72182994998529</v>
      </c>
      <c r="MU176">
        <v>2.2954545454545401E-4</v>
      </c>
      <c r="MV176">
        <f t="shared" si="1827"/>
        <v>6.1326597527505751E-2</v>
      </c>
      <c r="MW176">
        <f>MV176+MW175</f>
        <v>8.3792776819760467E-2</v>
      </c>
      <c r="MX176">
        <f t="shared" si="1828"/>
        <v>2.32982436375364</v>
      </c>
      <c r="MY176">
        <f t="shared" si="1829"/>
        <v>6.5621914737932621E-2</v>
      </c>
      <c r="MZ176">
        <f t="shared" si="1830"/>
        <v>6.8778864624182603E-2</v>
      </c>
      <c r="ND176">
        <v>1806.56921512952</v>
      </c>
      <c r="NE176">
        <f t="shared" si="1683"/>
        <v>1.8065692151295201</v>
      </c>
      <c r="NF176">
        <v>2.8378378378378399E-4</v>
      </c>
      <c r="NG176">
        <f t="shared" si="1831"/>
        <v>6.479081821547579E-2</v>
      </c>
      <c r="NH176">
        <f t="shared" si="1832"/>
        <v>0.10675058620264086</v>
      </c>
      <c r="NI176">
        <f t="shared" si="1833"/>
        <v>2.6022224546879928</v>
      </c>
      <c r="NJ176">
        <f t="shared" si="1834"/>
        <v>7.078837059577732E-2</v>
      </c>
      <c r="NK176">
        <f t="shared" si="1835"/>
        <v>7.6279749782628761E-2</v>
      </c>
      <c r="NO176">
        <v>1777.0842621489001</v>
      </c>
      <c r="NP176">
        <f t="shared" si="1684"/>
        <v>1.7770842621489</v>
      </c>
      <c r="NQ176">
        <v>2.0672800226968701E-4</v>
      </c>
      <c r="NR176">
        <f t="shared" si="1836"/>
        <v>3.7655373819615118E-2</v>
      </c>
      <c r="NS176">
        <f>NR176+NS175</f>
        <v>6.2370634862101766E-2</v>
      </c>
      <c r="NT176">
        <f t="shared" si="1837"/>
        <v>3.3400901159296263</v>
      </c>
      <c r="NU176">
        <f t="shared" si="1838"/>
        <v>2.1782638445540636E-2</v>
      </c>
      <c r="NV176">
        <f t="shared" si="1839"/>
        <v>2.6011915842347997E-2</v>
      </c>
      <c r="NZ176">
        <v>1827.95698924731</v>
      </c>
      <c r="OA176">
        <f t="shared" si="1685"/>
        <v>1.82795698924731</v>
      </c>
      <c r="OB176">
        <v>2.6938106477838899E-4</v>
      </c>
      <c r="OC176">
        <f t="shared" si="1840"/>
        <v>6.5067890043089133E-2</v>
      </c>
      <c r="OD176">
        <f>OC176+OD175</f>
        <v>0.10104004733361943</v>
      </c>
      <c r="OE176">
        <f t="shared" si="1841"/>
        <v>3.0829772674121658</v>
      </c>
      <c r="OF176">
        <f t="shared" si="1842"/>
        <v>4.3361263248463275E-2</v>
      </c>
      <c r="OG176">
        <f t="shared" si="1843"/>
        <v>5.1428307574617825E-2</v>
      </c>
      <c r="OK176">
        <v>1847.8260869565199</v>
      </c>
      <c r="OL176">
        <f t="shared" si="1686"/>
        <v>1.84782608695652</v>
      </c>
      <c r="OM176">
        <v>2.7710681696188898E-4</v>
      </c>
      <c r="ON176">
        <f t="shared" si="1844"/>
        <v>6.8590796277695293E-2</v>
      </c>
      <c r="OO176">
        <f t="shared" si="1845"/>
        <v>0.10681784764627804</v>
      </c>
      <c r="OP176">
        <f t="shared" si="1846"/>
        <v>2.2950881394647835</v>
      </c>
      <c r="OQ176">
        <f t="shared" si="1847"/>
        <v>9.5503964861039972E-2</v>
      </c>
      <c r="OR176">
        <f t="shared" si="1848"/>
        <v>9.9283695134822672E-2</v>
      </c>
      <c r="OV176">
        <v>1627.4509803921501</v>
      </c>
      <c r="OW176">
        <f t="shared" si="1687"/>
        <v>1.6274509803921502</v>
      </c>
      <c r="OX176">
        <v>3.1733333333333299E-4</v>
      </c>
      <c r="OY176">
        <f t="shared" si="1849"/>
        <v>7.1471471471471384E-2</v>
      </c>
      <c r="OZ176">
        <f>OY176+OZ175</f>
        <v>0.10330330330330317</v>
      </c>
      <c r="PA176">
        <f t="shared" si="1850"/>
        <v>2.4342234127828419</v>
      </c>
      <c r="PB176">
        <f t="shared" si="1851"/>
        <v>6.1231037319841135E-2</v>
      </c>
      <c r="PC176">
        <f t="shared" si="1852"/>
        <v>6.8517151175884708E-2</v>
      </c>
    </row>
    <row r="177" spans="1:419" x14ac:dyDescent="0.25">
      <c r="A177" s="4">
        <v>1.0501E-4</v>
      </c>
      <c r="B177" s="1">
        <v>0.99988999999999995</v>
      </c>
      <c r="E177">
        <v>813.43283582089498</v>
      </c>
      <c r="F177">
        <f t="shared" si="1650"/>
        <v>0.81343283582089498</v>
      </c>
      <c r="G177">
        <v>8.1265714438559804E-4</v>
      </c>
      <c r="H177">
        <f t="shared" si="1853"/>
        <v>5.3107556765777115</v>
      </c>
      <c r="I177">
        <f t="shared" si="1854"/>
        <v>11.524350306138235</v>
      </c>
      <c r="J177">
        <f t="shared" si="1688"/>
        <v>2.5247387863932316</v>
      </c>
      <c r="K177">
        <f t="shared" si="1689"/>
        <v>7.3119571592832722E-2</v>
      </c>
      <c r="L177">
        <f t="shared" si="1690"/>
        <v>9.743064164573885E-2</v>
      </c>
      <c r="P177">
        <v>1782.9457364340999</v>
      </c>
      <c r="Q177">
        <f t="shared" si="1651"/>
        <v>1.7829457364340999</v>
      </c>
      <c r="R177">
        <v>3.16571428571428E-4</v>
      </c>
      <c r="S177">
        <f t="shared" si="1691"/>
        <v>8.9124839124838964</v>
      </c>
      <c r="T177">
        <f t="shared" si="1855"/>
        <v>15.315315315315292</v>
      </c>
      <c r="U177">
        <f t="shared" si="1692"/>
        <v>1.7318377619269909</v>
      </c>
      <c r="V177">
        <f t="shared" si="1693"/>
        <v>0.18103023982922878</v>
      </c>
      <c r="W177">
        <f t="shared" si="1694"/>
        <v>0.17999526704372737</v>
      </c>
      <c r="AA177">
        <v>922.42565597667601</v>
      </c>
      <c r="AB177">
        <f t="shared" si="1652"/>
        <v>0.92242565597667603</v>
      </c>
      <c r="AC177">
        <v>7.9000583090378998E-4</v>
      </c>
      <c r="AD177">
        <f t="shared" si="1695"/>
        <v>6.7764544042664756</v>
      </c>
      <c r="AE177">
        <f>AD177+AE176</f>
        <v>12.764658203959488</v>
      </c>
      <c r="AF177">
        <f t="shared" si="1696"/>
        <v>2.1133352975533386</v>
      </c>
      <c r="AG177">
        <f t="shared" si="1697"/>
        <v>0.12940717335196944</v>
      </c>
      <c r="AH177">
        <f t="shared" si="1698"/>
        <v>0.13330913163492367</v>
      </c>
      <c r="AL177">
        <v>869.30455635491603</v>
      </c>
      <c r="AM177">
        <f t="shared" si="1653"/>
        <v>0.86930455635491599</v>
      </c>
      <c r="AN177">
        <v>6.3368983957219204E-4</v>
      </c>
      <c r="AO177">
        <f t="shared" si="1699"/>
        <v>5.4308203315980945</v>
      </c>
      <c r="AP177">
        <f>AO177+AP176</f>
        <v>9.9908762218429139</v>
      </c>
      <c r="AQ177">
        <f t="shared" si="1700"/>
        <v>3.0763332634210028</v>
      </c>
      <c r="AR177">
        <f t="shared" si="1701"/>
        <v>4.2865244301864017E-2</v>
      </c>
      <c r="AS177">
        <f t="shared" si="1702"/>
        <v>7.2927015053964123E-2</v>
      </c>
      <c r="AW177">
        <v>1078.6516853932501</v>
      </c>
      <c r="AX177">
        <f t="shared" si="1654"/>
        <v>1.0786516853932502</v>
      </c>
      <c r="AY177">
        <v>4.15836114898218E-4</v>
      </c>
      <c r="AZ177">
        <f t="shared" si="1703"/>
        <v>3.4941275094380138</v>
      </c>
      <c r="BA177">
        <f>AZ177+BA176</f>
        <v>6.0700108318051536</v>
      </c>
      <c r="BB177">
        <f t="shared" si="1704"/>
        <v>2.5289834493105161</v>
      </c>
      <c r="BC177">
        <f t="shared" si="1705"/>
        <v>9.4467046472175867E-2</v>
      </c>
      <c r="BD177">
        <f t="shared" si="1706"/>
        <v>9.4308608010717873E-2</v>
      </c>
      <c r="BH177">
        <v>957.22713864306797</v>
      </c>
      <c r="BI177">
        <f t="shared" si="1655"/>
        <v>0.95722713864306797</v>
      </c>
      <c r="BJ177">
        <v>7.1757322175732203E-4</v>
      </c>
      <c r="BK177">
        <f t="shared" si="1707"/>
        <v>7.3197109315977489</v>
      </c>
      <c r="BL177">
        <f>BK177+BL176</f>
        <v>15.493032467463443</v>
      </c>
      <c r="BM177">
        <f t="shared" si="1708"/>
        <v>1.7751325836508143</v>
      </c>
      <c r="BN177">
        <f t="shared" si="1709"/>
        <v>0.15889698024100662</v>
      </c>
      <c r="BO177">
        <f t="shared" si="1710"/>
        <v>0.16511350365356328</v>
      </c>
      <c r="BS177">
        <v>857.01295431017502</v>
      </c>
      <c r="BT177">
        <f t="shared" si="1656"/>
        <v>0.85701295431017499</v>
      </c>
      <c r="BU177">
        <v>7.8155339805825199E-4</v>
      </c>
      <c r="BV177">
        <f t="shared" si="1711"/>
        <v>6.8133572610540769</v>
      </c>
      <c r="BW177">
        <f>BV177+BW176</f>
        <v>15.02324116567824</v>
      </c>
      <c r="BX177">
        <f t="shared" si="1712"/>
        <v>1.1699475147326259</v>
      </c>
      <c r="BY177">
        <f t="shared" si="1713"/>
        <v>0.28237227115475783</v>
      </c>
      <c r="BZ177">
        <f t="shared" si="1714"/>
        <v>0.27422238196282273</v>
      </c>
      <c r="CD177">
        <v>1182.17152943972</v>
      </c>
      <c r="CE177">
        <f t="shared" si="1657"/>
        <v>1.1821715294397199</v>
      </c>
      <c r="CF177">
        <v>5.9642547991241898E-4</v>
      </c>
      <c r="CG177">
        <f t="shared" si="1715"/>
        <v>13.454824939370578</v>
      </c>
      <c r="CH177">
        <f t="shared" si="1716"/>
        <v>27.478940187107099</v>
      </c>
      <c r="CI177">
        <f t="shared" si="1717"/>
        <v>2.47910043055722</v>
      </c>
      <c r="CJ177">
        <f t="shared" si="1718"/>
        <v>7.2863597465737159E-2</v>
      </c>
      <c r="CK177">
        <f t="shared" si="1719"/>
        <v>0.10398241471856087</v>
      </c>
      <c r="CO177">
        <v>1268.65671641791</v>
      </c>
      <c r="CP177">
        <f t="shared" si="1658"/>
        <v>1.2686567164179101</v>
      </c>
      <c r="CQ177">
        <v>7.8823529411764699E-4</v>
      </c>
      <c r="CR177">
        <f t="shared" si="1720"/>
        <v>17.32385261797026</v>
      </c>
      <c r="CS177">
        <f t="shared" si="1721"/>
        <v>34.71234647705235</v>
      </c>
      <c r="CT177">
        <f t="shared" si="1722"/>
        <v>1.4576696151975423</v>
      </c>
      <c r="CU177">
        <f t="shared" si="1723"/>
        <v>0.26966412433445069</v>
      </c>
      <c r="CV177">
        <f t="shared" si="1724"/>
        <v>0.28480432209713435</v>
      </c>
      <c r="CZ177">
        <v>1348.54771784232</v>
      </c>
      <c r="DA177">
        <f t="shared" si="1659"/>
        <v>1.34854771784232</v>
      </c>
      <c r="DB177">
        <v>6.7707317073170703E-4</v>
      </c>
      <c r="DC177">
        <f t="shared" si="1725"/>
        <v>18.951302116934169</v>
      </c>
      <c r="DD177">
        <f t="shared" si="1726"/>
        <v>34.188804395391301</v>
      </c>
      <c r="DE177">
        <f t="shared" si="1727"/>
        <v>1.1357637360754167</v>
      </c>
      <c r="DF177">
        <f t="shared" si="1728"/>
        <v>0.36351224862168913</v>
      </c>
      <c r="DG177">
        <f t="shared" si="1729"/>
        <v>0.36576168297196671</v>
      </c>
      <c r="DK177">
        <v>1502.35663786331</v>
      </c>
      <c r="DL177">
        <f t="shared" si="1660"/>
        <v>1.50235663786331</v>
      </c>
      <c r="DM177">
        <v>4.2910145628134602E-4</v>
      </c>
      <c r="DN177">
        <f t="shared" si="1730"/>
        <v>12.158259606192335</v>
      </c>
      <c r="DO177">
        <f t="shared" si="1731"/>
        <v>22.80195879335156</v>
      </c>
      <c r="DP177">
        <f t="shared" si="1732"/>
        <v>2.3856655609251893</v>
      </c>
      <c r="DQ177">
        <f t="shared" si="1733"/>
        <v>9.0748270712241424E-2</v>
      </c>
      <c r="DR177">
        <f t="shared" si="1734"/>
        <v>0.1190703423416189</v>
      </c>
      <c r="DV177">
        <v>1328.125</v>
      </c>
      <c r="DW177">
        <f t="shared" si="1661"/>
        <v>1.328125</v>
      </c>
      <c r="DX177">
        <v>5.6972972972972895E-4</v>
      </c>
      <c r="DY177">
        <f t="shared" si="1735"/>
        <v>19.389114134553804</v>
      </c>
      <c r="DZ177">
        <f t="shared" si="1736"/>
        <v>37.968815534837802</v>
      </c>
      <c r="EA177">
        <f t="shared" si="1737"/>
        <v>0.98813893627025473</v>
      </c>
      <c r="EB177">
        <f t="shared" si="1738"/>
        <v>0.36976025351090014</v>
      </c>
      <c r="EC177">
        <f t="shared" si="1739"/>
        <v>0.37556651178306638</v>
      </c>
      <c r="EG177">
        <v>971.875</v>
      </c>
      <c r="EH177">
        <f t="shared" si="1662"/>
        <v>0.97187500000000004</v>
      </c>
      <c r="EI177">
        <v>5.6167400881057203E-4</v>
      </c>
      <c r="EJ177">
        <f t="shared" si="1740"/>
        <v>5.0246305854352151</v>
      </c>
      <c r="EK177">
        <f>EJ177+EK176</f>
        <v>10.640394180921628</v>
      </c>
      <c r="EL177">
        <f t="shared" si="1741"/>
        <v>3.0462887737327251</v>
      </c>
      <c r="EM177">
        <f t="shared" si="1742"/>
        <v>4.4790043535021341E-2</v>
      </c>
      <c r="EN177">
        <f t="shared" si="1743"/>
        <v>6.8562835481533427E-2</v>
      </c>
      <c r="ER177">
        <v>1282.39202657807</v>
      </c>
      <c r="ES177">
        <f t="shared" si="1663"/>
        <v>1.2823920265780699</v>
      </c>
      <c r="ET177">
        <v>5.7277740863787301E-4</v>
      </c>
      <c r="EU177">
        <f t="shared" si="1744"/>
        <v>10.786768524253729</v>
      </c>
      <c r="EV177">
        <f>EU177+EV176</f>
        <v>21.917838216616271</v>
      </c>
      <c r="EW177">
        <f t="shared" si="1745"/>
        <v>2.2661013678857098</v>
      </c>
      <c r="EX177">
        <f t="shared" si="1746"/>
        <v>0.11103947482817549</v>
      </c>
      <c r="EY177">
        <f t="shared" si="1747"/>
        <v>0.12555771320620948</v>
      </c>
      <c r="FC177">
        <v>1367.5213675213599</v>
      </c>
      <c r="FD177">
        <f t="shared" si="1664"/>
        <v>1.36752136752136</v>
      </c>
      <c r="FE177">
        <v>5.5537321937321898E-4</v>
      </c>
      <c r="FF177">
        <f t="shared" si="1748"/>
        <v>14.095766989167995</v>
      </c>
      <c r="FG177">
        <f t="shared" si="1749"/>
        <v>27.973833523748905</v>
      </c>
      <c r="FH177">
        <f t="shared" si="1750"/>
        <v>1.0591060514061061</v>
      </c>
      <c r="FI177">
        <f t="shared" si="1751"/>
        <v>0.31966246536852289</v>
      </c>
      <c r="FJ177">
        <f t="shared" si="1752"/>
        <v>0.31090126764625148</v>
      </c>
      <c r="FN177">
        <v>1354.83870967742</v>
      </c>
      <c r="FO177">
        <f t="shared" si="1665"/>
        <v>1.3548387096774199</v>
      </c>
      <c r="FP177">
        <v>5.6769477457083498E-4</v>
      </c>
      <c r="FQ177">
        <f t="shared" si="1753"/>
        <v>12.027431664636334</v>
      </c>
      <c r="FR177">
        <f t="shared" si="1754"/>
        <v>22.278735384113617</v>
      </c>
      <c r="FS177">
        <f t="shared" si="1755"/>
        <v>2.082149739991964</v>
      </c>
      <c r="FT177">
        <f t="shared" si="1756"/>
        <v>0.12598935237027545</v>
      </c>
      <c r="FU177">
        <f t="shared" si="1757"/>
        <v>0.13747092393753868</v>
      </c>
      <c r="FY177">
        <v>1438.67924528301</v>
      </c>
      <c r="FZ177">
        <f t="shared" si="1666"/>
        <v>1.4386792452830099</v>
      </c>
      <c r="GA177">
        <v>4.0466937857019198E-4</v>
      </c>
      <c r="GB177">
        <f t="shared" si="1758"/>
        <v>9.3673467261618519</v>
      </c>
      <c r="GC177">
        <f t="shared" si="1759"/>
        <v>15.836066072997017</v>
      </c>
      <c r="GD177">
        <f t="shared" si="1760"/>
        <v>1.8096415519863185</v>
      </c>
      <c r="GE177">
        <f t="shared" si="1761"/>
        <v>0.13824735909481922</v>
      </c>
      <c r="GF177">
        <f t="shared" si="1762"/>
        <v>0.1400753423119907</v>
      </c>
      <c r="GJ177">
        <v>1379.0950226244299</v>
      </c>
      <c r="GK177">
        <f t="shared" si="1667"/>
        <v>1.3790950226244298</v>
      </c>
      <c r="GL177">
        <v>5.6923076923076903E-4</v>
      </c>
      <c r="GM177">
        <f t="shared" si="1763"/>
        <v>10.368502171780856</v>
      </c>
      <c r="GN177">
        <f>GM177+GN176</f>
        <v>21.099654657995998</v>
      </c>
      <c r="GO177">
        <f t="shared" si="1764"/>
        <v>1.6430683382366944</v>
      </c>
      <c r="GP177">
        <f t="shared" si="1765"/>
        <v>0.19797761225724284</v>
      </c>
      <c r="GQ177">
        <f t="shared" si="1766"/>
        <v>0.20302897310817422</v>
      </c>
      <c r="GU177">
        <v>1739.81171415934</v>
      </c>
      <c r="GV177">
        <f t="shared" si="1668"/>
        <v>1.7398117141593401</v>
      </c>
      <c r="GW177">
        <v>3.1092436974789899E-4</v>
      </c>
      <c r="GX177">
        <f t="shared" si="1767"/>
        <v>4.8506141926349295</v>
      </c>
      <c r="GY177">
        <f>GX177+GY176</f>
        <v>9.7274479214462737</v>
      </c>
      <c r="GZ177">
        <f t="shared" si="1768"/>
        <v>2.5853502472291248</v>
      </c>
      <c r="HA177">
        <f t="shared" si="1769"/>
        <v>7.0200391704510312E-2</v>
      </c>
      <c r="HB177">
        <f t="shared" si="1770"/>
        <v>7.2883223148610676E-2</v>
      </c>
      <c r="HF177">
        <v>1443.40490580458</v>
      </c>
      <c r="HG177">
        <f t="shared" si="1669"/>
        <v>1.4434049058045801</v>
      </c>
      <c r="HH177">
        <v>4.6591555675078899E-4</v>
      </c>
      <c r="HI177">
        <f t="shared" si="1771"/>
        <v>7.7010835826576685</v>
      </c>
      <c r="HJ177">
        <f>HI177+HJ176</f>
        <v>14.925279902807047</v>
      </c>
      <c r="HK177">
        <f t="shared" si="1772"/>
        <v>1.747429263949654</v>
      </c>
      <c r="HL177">
        <f t="shared" si="1773"/>
        <v>0.15517503993003226</v>
      </c>
      <c r="HM177">
        <f t="shared" si="1774"/>
        <v>0.15585456583708193</v>
      </c>
      <c r="HQ177">
        <v>1760</v>
      </c>
      <c r="HR177">
        <f t="shared" si="1670"/>
        <v>1.76</v>
      </c>
      <c r="HS177">
        <v>2.9142857142857101E-4</v>
      </c>
      <c r="HT177">
        <f t="shared" si="1775"/>
        <v>5.4068380598992771</v>
      </c>
      <c r="HU177">
        <f>HT177+HU176</f>
        <v>10.516830108666827</v>
      </c>
      <c r="HV177">
        <f t="shared" si="1776"/>
        <v>2.265295382253055</v>
      </c>
      <c r="HW177">
        <f t="shared" si="1777"/>
        <v>0.10791236793346386</v>
      </c>
      <c r="HX177">
        <f t="shared" si="1778"/>
        <v>0.10964475506346663</v>
      </c>
      <c r="IB177">
        <v>1018.1347150259001</v>
      </c>
      <c r="IC177">
        <f t="shared" si="1671"/>
        <v>1.0181347150259001</v>
      </c>
      <c r="ID177">
        <v>4.8739495798319298E-4</v>
      </c>
      <c r="IE177">
        <f t="shared" si="1779"/>
        <v>3.4838810434824374</v>
      </c>
      <c r="IF177">
        <f>IE177+IF176</f>
        <v>8.259200749635081</v>
      </c>
      <c r="IG177">
        <f t="shared" si="1780"/>
        <v>2.2427450825585158</v>
      </c>
      <c r="IH177">
        <f t="shared" si="1781"/>
        <v>9.907242580360992E-2</v>
      </c>
      <c r="II177">
        <f t="shared" si="1782"/>
        <v>0.1083279673324986</v>
      </c>
      <c r="IM177">
        <v>1559.1397849462301</v>
      </c>
      <c r="IN177">
        <f t="shared" si="1672"/>
        <v>1.5591397849462301</v>
      </c>
      <c r="IO177">
        <v>4.5845597344036399E-4</v>
      </c>
      <c r="IP177">
        <f t="shared" si="1783"/>
        <v>0.15646961550865665</v>
      </c>
      <c r="IQ177">
        <f t="shared" si="1784"/>
        <v>0.32739881546407656</v>
      </c>
      <c r="IR177">
        <f t="shared" si="1785"/>
        <v>3.9598897266418089</v>
      </c>
      <c r="IS177">
        <f t="shared" si="1786"/>
        <v>2.3277046908767408E-2</v>
      </c>
      <c r="IT177">
        <f t="shared" si="1787"/>
        <v>6.0049652784272142E-2</v>
      </c>
      <c r="IX177">
        <v>1501.4988996517</v>
      </c>
      <c r="IY177">
        <f t="shared" si="1673"/>
        <v>1.5014988996517</v>
      </c>
      <c r="IZ177">
        <v>4.9312238992184896E-4</v>
      </c>
      <c r="JA177">
        <f t="shared" si="1788"/>
        <v>0.1095998021740824</v>
      </c>
      <c r="JB177">
        <f>JA177+JB176</f>
        <v>0.21764135347811098</v>
      </c>
      <c r="JC177">
        <f t="shared" si="1789"/>
        <v>1.5859558403330221</v>
      </c>
      <c r="JD177">
        <f t="shared" si="1790"/>
        <v>0.21628275139843869</v>
      </c>
      <c r="JE177">
        <f t="shared" si="1791"/>
        <v>0.21797203466710879</v>
      </c>
      <c r="JI177">
        <v>1668.4895833333301</v>
      </c>
      <c r="JJ177">
        <f t="shared" si="1674"/>
        <v>1.66848958333333</v>
      </c>
      <c r="JK177">
        <v>3.4200000000000002E-4</v>
      </c>
      <c r="JL177">
        <f t="shared" si="1792"/>
        <v>8.7022900763358779E-2</v>
      </c>
      <c r="JM177">
        <f>JL177+JM176</f>
        <v>0.17150127226463105</v>
      </c>
      <c r="JN177">
        <f t="shared" si="1793"/>
        <v>1.585716850357322</v>
      </c>
      <c r="JO177">
        <f t="shared" si="1794"/>
        <v>0.17037984108155566</v>
      </c>
      <c r="JP177">
        <f t="shared" si="1795"/>
        <v>0.17833914568786854</v>
      </c>
      <c r="JT177">
        <v>1347.51773049645</v>
      </c>
      <c r="JU177">
        <f t="shared" si="1675"/>
        <v>1.3475177304964501</v>
      </c>
      <c r="JV177">
        <v>5.0258416890845302E-4</v>
      </c>
      <c r="JW177">
        <f t="shared" si="1796"/>
        <v>0.11937866244856365</v>
      </c>
      <c r="JX177">
        <f>JW177+JX176</f>
        <v>0.26544770774263116</v>
      </c>
      <c r="JY177">
        <f t="shared" si="1797"/>
        <v>1.2075448988388433</v>
      </c>
      <c r="JZ177">
        <f t="shared" si="1798"/>
        <v>0.27417420501958351</v>
      </c>
      <c r="KA177">
        <f t="shared" si="1799"/>
        <v>0.27895550232951133</v>
      </c>
      <c r="KE177">
        <v>1102.6615969581701</v>
      </c>
      <c r="KF177">
        <f t="shared" si="1676"/>
        <v>1.1026615969581701</v>
      </c>
      <c r="KG177">
        <v>5.9289940828402305E-4</v>
      </c>
      <c r="KH177">
        <f t="shared" si="1800"/>
        <v>0.14712144126154419</v>
      </c>
      <c r="KI177">
        <f t="shared" si="1801"/>
        <v>0.31010028337762624</v>
      </c>
      <c r="KJ177">
        <f t="shared" si="1802"/>
        <v>3.9650560429546151</v>
      </c>
      <c r="KK177">
        <f t="shared" si="1803"/>
        <v>2.1487515508990279E-2</v>
      </c>
      <c r="KL177">
        <f t="shared" si="1804"/>
        <v>7.7664782986916828E-2</v>
      </c>
      <c r="KP177">
        <v>1569.4653929947999</v>
      </c>
      <c r="KQ177">
        <f t="shared" si="1677"/>
        <v>1.5694653929947999</v>
      </c>
      <c r="KR177">
        <v>4.26455026455026E-4</v>
      </c>
      <c r="KS177">
        <f t="shared" si="1805"/>
        <v>0.10608333991418557</v>
      </c>
      <c r="KT177">
        <f>KS177+KT176</f>
        <v>0.20479612519413481</v>
      </c>
      <c r="KU177">
        <f t="shared" si="1806"/>
        <v>1.6772907268225974</v>
      </c>
      <c r="KV177">
        <f t="shared" si="1807"/>
        <v>0.17586404503429051</v>
      </c>
      <c r="KW177">
        <f t="shared" si="1808"/>
        <v>0.18091333624900011</v>
      </c>
      <c r="LA177">
        <v>1617.1617161716099</v>
      </c>
      <c r="LB177">
        <f t="shared" si="1678"/>
        <v>1.6171617161716099</v>
      </c>
      <c r="LC177">
        <v>3.8202247191011199E-4</v>
      </c>
      <c r="LD177">
        <f t="shared" si="1809"/>
        <v>0.10269421287906236</v>
      </c>
      <c r="LE177">
        <f>LD177+LE176</f>
        <v>0.18726591760299593</v>
      </c>
      <c r="LF177">
        <f t="shared" si="1810"/>
        <v>2.0828526187406609</v>
      </c>
      <c r="LG177">
        <f t="shared" si="1811"/>
        <v>0.14287966221774012</v>
      </c>
      <c r="LH177">
        <f t="shared" si="1812"/>
        <v>0.15543407223191164</v>
      </c>
      <c r="LL177">
        <v>1176.2710048393701</v>
      </c>
      <c r="LM177">
        <f t="shared" si="1679"/>
        <v>1.1762710048393701</v>
      </c>
      <c r="LN177">
        <v>7.1934141681101395E-4</v>
      </c>
      <c r="LO177">
        <f t="shared" si="1813"/>
        <v>0.20875665819683692</v>
      </c>
      <c r="LP177">
        <f t="shared" si="1814"/>
        <v>0.39728253962096849</v>
      </c>
      <c r="LQ177">
        <f t="shared" si="1815"/>
        <v>1.432867180347992</v>
      </c>
      <c r="LR177">
        <f t="shared" si="1816"/>
        <v>0.27563002647584944</v>
      </c>
      <c r="LS177">
        <f t="shared" si="1817"/>
        <v>0.30804567260396465</v>
      </c>
      <c r="LW177">
        <v>1445.63535911602</v>
      </c>
      <c r="LX177">
        <f t="shared" si="1680"/>
        <v>1.44563535911602</v>
      </c>
      <c r="LY177">
        <v>4.6519337016574498E-4</v>
      </c>
      <c r="LZ177">
        <f t="shared" si="1818"/>
        <v>0.11717717132638414</v>
      </c>
      <c r="MA177">
        <f>LZ177+MA176</f>
        <v>0.21375788023435413</v>
      </c>
      <c r="MB177">
        <f t="shared" si="1819"/>
        <v>1.6578174699814969</v>
      </c>
      <c r="MC177">
        <f t="shared" si="1820"/>
        <v>0.18834948891851336</v>
      </c>
      <c r="MD177">
        <f t="shared" si="1821"/>
        <v>0.19172905869023441</v>
      </c>
      <c r="MH177">
        <v>1513.7614678898999</v>
      </c>
      <c r="MI177">
        <f t="shared" si="1681"/>
        <v>1.5137614678898998</v>
      </c>
      <c r="MJ177">
        <v>4.53922350751229E-4</v>
      </c>
      <c r="MK177">
        <f t="shared" si="1822"/>
        <v>0.12202213729871747</v>
      </c>
      <c r="ML177">
        <f t="shared" si="1823"/>
        <v>0.22787807043503935</v>
      </c>
      <c r="MM177">
        <f t="shared" si="1824"/>
        <v>2.8171947714423311</v>
      </c>
      <c r="MN177">
        <f t="shared" si="1825"/>
        <v>5.7663871041565611E-2</v>
      </c>
      <c r="MO177">
        <f t="shared" si="1826"/>
        <v>8.8883209571437222E-2</v>
      </c>
      <c r="MS177">
        <v>1541.9976463665701</v>
      </c>
      <c r="MT177">
        <f t="shared" si="1682"/>
        <v>1.5419976463665701</v>
      </c>
      <c r="MU177">
        <v>4.0681818181818099E-4</v>
      </c>
      <c r="MV177">
        <f t="shared" si="1827"/>
        <v>0.10868773225171814</v>
      </c>
      <c r="MW177">
        <f>MV177+MW176</f>
        <v>0.19248050907147862</v>
      </c>
      <c r="MX177">
        <f t="shared" si="1828"/>
        <v>1.8729066259156411</v>
      </c>
      <c r="MY177">
        <f t="shared" si="1829"/>
        <v>0.15234496401111847</v>
      </c>
      <c r="MZ177">
        <f t="shared" si="1830"/>
        <v>0.15967400064051826</v>
      </c>
      <c r="ND177">
        <v>1562.6599362007901</v>
      </c>
      <c r="NE177">
        <f t="shared" si="1683"/>
        <v>1.56265993620079</v>
      </c>
      <c r="NF177">
        <v>4.8108108108108099E-4</v>
      </c>
      <c r="NG177">
        <f t="shared" si="1831"/>
        <v>0.10983586326052076</v>
      </c>
      <c r="NH177">
        <f t="shared" si="1832"/>
        <v>0.21658644946316163</v>
      </c>
      <c r="NI177">
        <f t="shared" si="1833"/>
        <v>1.9015019455698943</v>
      </c>
      <c r="NJ177">
        <f t="shared" si="1834"/>
        <v>0.14787131834953751</v>
      </c>
      <c r="NK177">
        <f t="shared" si="1835"/>
        <v>0.15934237599760509</v>
      </c>
      <c r="NO177">
        <v>1628.2576095326799</v>
      </c>
      <c r="NP177">
        <f t="shared" si="1684"/>
        <v>1.62825760953268</v>
      </c>
      <c r="NQ177">
        <v>3.7821910590523999E-4</v>
      </c>
      <c r="NR177">
        <f t="shared" si="1836"/>
        <v>6.8892369017347896E-2</v>
      </c>
      <c r="NS177">
        <f>NR177+NS176</f>
        <v>0.13126300387944967</v>
      </c>
      <c r="NT177">
        <f t="shared" si="1837"/>
        <v>2.900858323283054</v>
      </c>
      <c r="NU177">
        <f t="shared" si="1838"/>
        <v>4.7804350950934348E-2</v>
      </c>
      <c r="NV177">
        <f t="shared" si="1839"/>
        <v>5.7085956641232311E-2</v>
      </c>
      <c r="NZ177">
        <v>1559.1397849462301</v>
      </c>
      <c r="OA177">
        <f t="shared" si="1685"/>
        <v>1.5591397849462301</v>
      </c>
      <c r="OB177">
        <v>4.4242066614214498E-4</v>
      </c>
      <c r="OC177">
        <f t="shared" si="1840"/>
        <v>0.10686489520341667</v>
      </c>
      <c r="OD177">
        <f>OC177+OD176</f>
        <v>0.20790494253703612</v>
      </c>
      <c r="OE177">
        <f t="shared" si="1841"/>
        <v>2.44873140731936</v>
      </c>
      <c r="OF177">
        <f t="shared" si="1842"/>
        <v>9.4090597412772037E-2</v>
      </c>
      <c r="OG177">
        <f t="shared" si="1843"/>
        <v>0.11159546150434334</v>
      </c>
      <c r="OK177">
        <v>1557.9710144927501</v>
      </c>
      <c r="OL177">
        <f t="shared" si="1686"/>
        <v>1.5579710144927501</v>
      </c>
      <c r="OM177">
        <v>4.4987475398103398E-4</v>
      </c>
      <c r="ON177">
        <f t="shared" si="1844"/>
        <v>0.1113551371240183</v>
      </c>
      <c r="OO177">
        <f t="shared" si="1845"/>
        <v>0.21817298477029634</v>
      </c>
      <c r="OP177">
        <f t="shared" si="1846"/>
        <v>1.5390514527508814</v>
      </c>
      <c r="OQ177">
        <f t="shared" si="1847"/>
        <v>0.19636700632051807</v>
      </c>
      <c r="OR177">
        <f t="shared" si="1848"/>
        <v>0.2041385613511566</v>
      </c>
      <c r="OV177">
        <v>1509.8039215686199</v>
      </c>
      <c r="OW177">
        <f t="shared" si="1687"/>
        <v>1.5098039215686199</v>
      </c>
      <c r="OX177">
        <v>4.8799999999999999E-4</v>
      </c>
      <c r="OY177">
        <f t="shared" si="1849"/>
        <v>0.1099099099099099</v>
      </c>
      <c r="OZ177">
        <f>OY177+OZ176</f>
        <v>0.21321321321321307</v>
      </c>
      <c r="PA177">
        <f t="shared" si="1850"/>
        <v>2.1206297721719145</v>
      </c>
      <c r="PB177">
        <f t="shared" si="1851"/>
        <v>0.12867450054404403</v>
      </c>
      <c r="PC177">
        <f t="shared" si="1852"/>
        <v>0.14398596842652017</v>
      </c>
    </row>
    <row r="178" spans="1:419" x14ac:dyDescent="0.25">
      <c r="A178" s="4">
        <v>1.06375E-4</v>
      </c>
      <c r="B178" s="1">
        <v>0.99988999999999995</v>
      </c>
      <c r="E178">
        <v>743.78109452736305</v>
      </c>
      <c r="F178">
        <f t="shared" si="1650"/>
        <v>0.74378109452736307</v>
      </c>
      <c r="G178">
        <v>1.0549670999839499E-3</v>
      </c>
      <c r="H178">
        <f t="shared" si="1853"/>
        <v>6.8942635323514407</v>
      </c>
      <c r="I178">
        <f t="shared" si="1854"/>
        <v>18.418613838489676</v>
      </c>
      <c r="J178">
        <f t="shared" si="1688"/>
        <v>2.1380737029835752</v>
      </c>
      <c r="K178">
        <f t="shared" si="1689"/>
        <v>0.11830421525148492</v>
      </c>
      <c r="L178">
        <f t="shared" si="1690"/>
        <v>0.15763844549764319</v>
      </c>
      <c r="P178">
        <v>1511.62790697674</v>
      </c>
      <c r="Q178">
        <f t="shared" si="1651"/>
        <v>1.51162790697674</v>
      </c>
      <c r="R178">
        <v>4.9028571428571404E-4</v>
      </c>
      <c r="S178">
        <f t="shared" si="1691"/>
        <v>13.803088803088796</v>
      </c>
      <c r="T178">
        <f t="shared" si="1855"/>
        <v>29.118404118404086</v>
      </c>
      <c r="U178">
        <f t="shared" si="1692"/>
        <v>0.97421837593997174</v>
      </c>
      <c r="V178">
        <f t="shared" si="1693"/>
        <v>0.33843872038321782</v>
      </c>
      <c r="W178">
        <f t="shared" si="1694"/>
        <v>0.33650382339867546</v>
      </c>
      <c r="AA178">
        <v>835.35860058309004</v>
      </c>
      <c r="AB178">
        <f t="shared" si="1652"/>
        <v>0.83535860058309008</v>
      </c>
      <c r="AC178">
        <v>1.0079883381924201E-3</v>
      </c>
      <c r="AD178">
        <f t="shared" si="1695"/>
        <v>8.646248858668395</v>
      </c>
      <c r="AE178">
        <f t="shared" ref="AE178:AE186" si="1856">AD178+AE177</f>
        <v>21.410907062627885</v>
      </c>
      <c r="AF178">
        <f t="shared" si="1696"/>
        <v>1.5123287940764922</v>
      </c>
      <c r="AG178">
        <f t="shared" si="1697"/>
        <v>0.21635318801272077</v>
      </c>
      <c r="AH178">
        <f t="shared" si="1698"/>
        <v>0.22287679170595404</v>
      </c>
      <c r="AL178">
        <v>747.00239808153401</v>
      </c>
      <c r="AM178">
        <f t="shared" si="1653"/>
        <v>0.74700239808153401</v>
      </c>
      <c r="AN178">
        <v>1.0133689839572099E-3</v>
      </c>
      <c r="AO178">
        <f t="shared" si="1699"/>
        <v>8.6847295598129115</v>
      </c>
      <c r="AP178">
        <f>AO178+AP177</f>
        <v>18.675605781655825</v>
      </c>
      <c r="AQ178">
        <f t="shared" si="1700"/>
        <v>2.4594547721808837</v>
      </c>
      <c r="AR178">
        <f t="shared" si="1701"/>
        <v>8.3310523298471856E-2</v>
      </c>
      <c r="AS178">
        <f t="shared" si="1702"/>
        <v>0.14173692196773705</v>
      </c>
      <c r="AW178">
        <v>952.24719101123605</v>
      </c>
      <c r="AX178">
        <f t="shared" si="1654"/>
        <v>0.952247191011236</v>
      </c>
      <c r="AY178">
        <v>6.0883362324291304E-4</v>
      </c>
      <c r="AZ178">
        <f t="shared" si="1703"/>
        <v>5.1158190340552308</v>
      </c>
      <c r="BA178">
        <f>AZ178+BA177</f>
        <v>11.185829865860384</v>
      </c>
      <c r="BB178">
        <f t="shared" si="1704"/>
        <v>1.5711501410225537</v>
      </c>
      <c r="BC178">
        <f t="shared" si="1705"/>
        <v>0.16713140790783848</v>
      </c>
      <c r="BD178">
        <f t="shared" si="1706"/>
        <v>0.16685109806309251</v>
      </c>
      <c r="BH178">
        <v>865.78171091445404</v>
      </c>
      <c r="BI178">
        <f t="shared" si="1655"/>
        <v>0.86578171091445399</v>
      </c>
      <c r="BJ178">
        <v>9.8117154811715396E-4</v>
      </c>
      <c r="BK178">
        <f t="shared" si="1707"/>
        <v>10.008584335041814</v>
      </c>
      <c r="BL178">
        <f>BK178+BL177</f>
        <v>25.501616802505257</v>
      </c>
      <c r="BM178">
        <f t="shared" si="1708"/>
        <v>1.3069960828424358</v>
      </c>
      <c r="BN178">
        <f t="shared" si="1709"/>
        <v>0.26026166578908916</v>
      </c>
      <c r="BO178">
        <f t="shared" si="1710"/>
        <v>0.27044387778779982</v>
      </c>
      <c r="BS178">
        <v>788.57614504350704</v>
      </c>
      <c r="BT178">
        <f t="shared" si="1656"/>
        <v>0.78857614504350704</v>
      </c>
      <c r="BU178">
        <v>1.03398058252427E-3</v>
      </c>
      <c r="BV178">
        <f t="shared" si="1711"/>
        <v>9.0139446994069345</v>
      </c>
      <c r="BW178">
        <f t="shared" ref="BW178:BW185" si="1857">BV178+BW177</f>
        <v>24.037185865085174</v>
      </c>
      <c r="BX178">
        <f t="shared" si="1712"/>
        <v>0.78969509668925597</v>
      </c>
      <c r="BY178">
        <f t="shared" si="1713"/>
        <v>0.4313302926700508</v>
      </c>
      <c r="BZ178">
        <f t="shared" si="1714"/>
        <v>0.41888114503947754</v>
      </c>
      <c r="CD178">
        <v>1017.53313984079</v>
      </c>
      <c r="CE178">
        <f t="shared" si="1657"/>
        <v>1.0175331398407901</v>
      </c>
      <c r="CF178">
        <v>8.0902286267121501E-4</v>
      </c>
      <c r="CG178">
        <f t="shared" si="1715"/>
        <v>18.250831588865164</v>
      </c>
      <c r="CH178">
        <f t="shared" si="1716"/>
        <v>45.729771775972267</v>
      </c>
      <c r="CI178">
        <f t="shared" si="1717"/>
        <v>2.0399644890630584</v>
      </c>
      <c r="CJ178">
        <f t="shared" si="1718"/>
        <v>0.13371363196953648</v>
      </c>
      <c r="CK178">
        <f t="shared" si="1719"/>
        <v>0.19082047574605981</v>
      </c>
      <c r="CO178">
        <v>920.398009950247</v>
      </c>
      <c r="CP178">
        <f t="shared" si="1658"/>
        <v>0.92039800995024701</v>
      </c>
      <c r="CQ178">
        <v>1.15588235294117E-3</v>
      </c>
      <c r="CR178">
        <f t="shared" si="1720"/>
        <v>25.40400775694879</v>
      </c>
      <c r="CS178">
        <f t="shared" si="1721"/>
        <v>60.116354234001136</v>
      </c>
      <c r="CT178">
        <f t="shared" si="1722"/>
        <v>0.7137798691844186</v>
      </c>
      <c r="CU178">
        <f t="shared" si="1723"/>
        <v>0.48675493758688382</v>
      </c>
      <c r="CV178">
        <f t="shared" si="1724"/>
        <v>0.5140836229847533</v>
      </c>
      <c r="CZ178">
        <v>933.60995850622498</v>
      </c>
      <c r="DA178">
        <f t="shared" si="1659"/>
        <v>0.93360995850622497</v>
      </c>
      <c r="DB178">
        <v>1.13658536585365E-3</v>
      </c>
      <c r="DC178">
        <f t="shared" si="1725"/>
        <v>31.813064792835952</v>
      </c>
      <c r="DD178">
        <f t="shared" si="1726"/>
        <v>66.001869188227261</v>
      </c>
      <c r="DE178">
        <f t="shared" si="1727"/>
        <v>0.34975682528279606</v>
      </c>
      <c r="DF178">
        <f t="shared" si="1728"/>
        <v>0.68948644119559466</v>
      </c>
      <c r="DG178">
        <f t="shared" si="1729"/>
        <v>0.6937530222826328</v>
      </c>
      <c r="DK178">
        <v>1247.9606018490499</v>
      </c>
      <c r="DL178">
        <f t="shared" si="1660"/>
        <v>1.2479606018490499</v>
      </c>
      <c r="DM178">
        <v>6.2333675750800603E-4</v>
      </c>
      <c r="DN178">
        <f t="shared" si="1730"/>
        <v>17.661767418695096</v>
      </c>
      <c r="DO178">
        <f t="shared" si="1731"/>
        <v>40.463726212046652</v>
      </c>
      <c r="DP178">
        <f t="shared" si="1732"/>
        <v>1.8478286209047388</v>
      </c>
      <c r="DQ178">
        <f t="shared" si="1733"/>
        <v>0.1737022797341029</v>
      </c>
      <c r="DR178">
        <f t="shared" si="1734"/>
        <v>0.22791387374249206</v>
      </c>
      <c r="DV178">
        <v>937.49999999999795</v>
      </c>
      <c r="DW178">
        <f t="shared" si="1661"/>
        <v>0.937499999999998</v>
      </c>
      <c r="DX178">
        <v>8.3567567567567505E-4</v>
      </c>
      <c r="DY178">
        <f t="shared" si="1735"/>
        <v>28.43982016320702</v>
      </c>
      <c r="DZ178">
        <f t="shared" si="1736"/>
        <v>66.408635698044819</v>
      </c>
      <c r="EA178">
        <f t="shared" si="1737"/>
        <v>0.44181292291707475</v>
      </c>
      <c r="EB178">
        <f t="shared" si="1738"/>
        <v>0.6480073928575304</v>
      </c>
      <c r="EC178">
        <f t="shared" si="1739"/>
        <v>0.65818290049924877</v>
      </c>
      <c r="EG178">
        <v>868.75</v>
      </c>
      <c r="EH178">
        <f t="shared" si="1662"/>
        <v>0.86875000000000002</v>
      </c>
      <c r="EI178">
        <v>7.9515418502202598E-4</v>
      </c>
      <c r="EJ178">
        <f t="shared" si="1740"/>
        <v>7.1133005542827998</v>
      </c>
      <c r="EK178">
        <f t="shared" ref="EK178:EK186" si="1858">EJ178+EK177</f>
        <v>17.753694735204427</v>
      </c>
      <c r="EL178">
        <f t="shared" si="1741"/>
        <v>2.5959877228663184</v>
      </c>
      <c r="EM178">
        <f t="shared" si="1742"/>
        <v>7.736875956932171E-2</v>
      </c>
      <c r="EN178">
        <f t="shared" si="1743"/>
        <v>0.11843305152436467</v>
      </c>
      <c r="ER178">
        <v>1083.0564784053099</v>
      </c>
      <c r="ES178">
        <f t="shared" si="1663"/>
        <v>1.0830564784053098</v>
      </c>
      <c r="ET178">
        <v>8.3667774086378696E-4</v>
      </c>
      <c r="EU178">
        <f t="shared" si="1744"/>
        <v>15.756642954120283</v>
      </c>
      <c r="EV178">
        <f t="shared" ref="EV178:EV183" si="1859">EU178+EV177</f>
        <v>37.674481170736556</v>
      </c>
      <c r="EW178">
        <f t="shared" si="1745"/>
        <v>1.6801249690142954</v>
      </c>
      <c r="EX178">
        <f t="shared" si="1746"/>
        <v>0.20204706810667855</v>
      </c>
      <c r="EY178">
        <f t="shared" si="1747"/>
        <v>0.22846440755190536</v>
      </c>
      <c r="FC178">
        <v>1264.9572649572599</v>
      </c>
      <c r="FD178">
        <f t="shared" si="1664"/>
        <v>1.2649572649572598</v>
      </c>
      <c r="FE178">
        <v>7.5532763532763498E-4</v>
      </c>
      <c r="FF178">
        <f t="shared" si="1748"/>
        <v>19.170752165676017</v>
      </c>
      <c r="FG178">
        <f t="shared" si="1749"/>
        <v>47.144585689424922</v>
      </c>
      <c r="FH178">
        <f t="shared" si="1750"/>
        <v>0.77572811143631415</v>
      </c>
      <c r="FI178">
        <f t="shared" si="1751"/>
        <v>0.53517218005424905</v>
      </c>
      <c r="FJ178">
        <f t="shared" si="1752"/>
        <v>0.5205043669924031</v>
      </c>
      <c r="FN178">
        <v>1182.79569892473</v>
      </c>
      <c r="FO178">
        <f t="shared" si="1665"/>
        <v>1.1827956989247299</v>
      </c>
      <c r="FP178">
        <v>7.7566496887379697E-4</v>
      </c>
      <c r="FQ178">
        <f t="shared" si="1753"/>
        <v>16.433579849021122</v>
      </c>
      <c r="FR178">
        <f t="shared" si="1754"/>
        <v>38.712315233134738</v>
      </c>
      <c r="FS178">
        <f t="shared" si="1755"/>
        <v>1.6448503597794033</v>
      </c>
      <c r="FT178">
        <f t="shared" si="1756"/>
        <v>0.22685306595266458</v>
      </c>
      <c r="FU178">
        <f t="shared" si="1757"/>
        <v>0.24752647734011063</v>
      </c>
      <c r="FY178">
        <v>1273.5849056603699</v>
      </c>
      <c r="FZ178">
        <f t="shared" si="1666"/>
        <v>1.2735849056603699</v>
      </c>
      <c r="GA178">
        <v>6.3577116150250997E-4</v>
      </c>
      <c r="GB178">
        <f t="shared" si="1758"/>
        <v>14.716925034780322</v>
      </c>
      <c r="GC178">
        <f t="shared" si="1759"/>
        <v>30.552991107777338</v>
      </c>
      <c r="GD178">
        <f t="shared" si="1760"/>
        <v>1.3325087665662332</v>
      </c>
      <c r="GE178">
        <f t="shared" si="1761"/>
        <v>0.26868253483368987</v>
      </c>
      <c r="GF178">
        <f t="shared" si="1762"/>
        <v>0.27223520424914116</v>
      </c>
      <c r="GJ178">
        <v>1175.0226244343801</v>
      </c>
      <c r="GK178">
        <f t="shared" si="1667"/>
        <v>1.17502262443438</v>
      </c>
      <c r="GL178">
        <v>6.9140271493212601E-4</v>
      </c>
      <c r="GM178">
        <f t="shared" si="1763"/>
        <v>12.593856373991366</v>
      </c>
      <c r="GN178">
        <f t="shared" ref="GN178:GN184" si="1860">GM178+GN177</f>
        <v>33.693511031987363</v>
      </c>
      <c r="GO178">
        <f t="shared" si="1764"/>
        <v>1.0983544195801325</v>
      </c>
      <c r="GP178">
        <f t="shared" si="1765"/>
        <v>0.31721046830121752</v>
      </c>
      <c r="GQ178">
        <f t="shared" si="1766"/>
        <v>0.32530403263312979</v>
      </c>
      <c r="GU178">
        <v>1595.5013584381099</v>
      </c>
      <c r="GV178">
        <f t="shared" si="1668"/>
        <v>1.5955013584381099</v>
      </c>
      <c r="GW178">
        <v>4.2689075630252102E-4</v>
      </c>
      <c r="GX178">
        <f t="shared" si="1767"/>
        <v>6.6597621888068801</v>
      </c>
      <c r="GY178">
        <f t="shared" ref="GY178:GY187" si="1861">GX178+GY177</f>
        <v>16.387210110253154</v>
      </c>
      <c r="GZ178">
        <f t="shared" si="1768"/>
        <v>2.1384006039039258</v>
      </c>
      <c r="HA178">
        <f t="shared" si="1769"/>
        <v>0.11978741523818602</v>
      </c>
      <c r="HB178">
        <f t="shared" si="1770"/>
        <v>0.12436530200498969</v>
      </c>
      <c r="HF178">
        <v>1333.8523163154</v>
      </c>
      <c r="HG178">
        <f t="shared" si="1669"/>
        <v>1.3338523163153999</v>
      </c>
      <c r="HH178">
        <v>6.2596424679056196E-4</v>
      </c>
      <c r="HI178">
        <f t="shared" si="1771"/>
        <v>10.346516475877058</v>
      </c>
      <c r="HJ178">
        <f t="shared" ref="HJ178:HJ185" si="1862">HI178+HJ177</f>
        <v>25.271796378684105</v>
      </c>
      <c r="HK178">
        <f t="shared" si="1772"/>
        <v>1.3359111743494259</v>
      </c>
      <c r="HL178">
        <f t="shared" si="1773"/>
        <v>0.26216556243028655</v>
      </c>
      <c r="HM178">
        <f t="shared" si="1774"/>
        <v>0.26331360976887885</v>
      </c>
      <c r="HQ178">
        <v>1560</v>
      </c>
      <c r="HR178">
        <f t="shared" si="1670"/>
        <v>1.56</v>
      </c>
      <c r="HS178">
        <v>4.1942857142857098E-4</v>
      </c>
      <c r="HT178">
        <f t="shared" si="1775"/>
        <v>7.7816061489530792</v>
      </c>
      <c r="HU178">
        <f t="shared" ref="HU178:HU186" si="1863">HT178+HU177</f>
        <v>18.298436257619905</v>
      </c>
      <c r="HV178">
        <f t="shared" si="1776"/>
        <v>1.6033672947925377</v>
      </c>
      <c r="HW178">
        <f t="shared" si="1777"/>
        <v>0.18728379117800475</v>
      </c>
      <c r="HX178">
        <f t="shared" si="1778"/>
        <v>0.19029037916887295</v>
      </c>
      <c r="IB178">
        <v>911.917098445595</v>
      </c>
      <c r="IC178">
        <f t="shared" si="1671"/>
        <v>0.91191709844559499</v>
      </c>
      <c r="ID178">
        <v>7.64705882352941E-4</v>
      </c>
      <c r="IE178">
        <f t="shared" si="1779"/>
        <v>5.4660892233948601</v>
      </c>
      <c r="IF178">
        <f>IE178+IF177</f>
        <v>13.725289973029941</v>
      </c>
      <c r="IG178">
        <f t="shared" si="1780"/>
        <v>1.7311419433689834</v>
      </c>
      <c r="IH178">
        <f t="shared" si="1781"/>
        <v>0.16092791203174625</v>
      </c>
      <c r="II178">
        <f t="shared" si="1782"/>
        <v>0.1759621151501774</v>
      </c>
      <c r="IM178">
        <v>913.97849462365696</v>
      </c>
      <c r="IN178">
        <f t="shared" si="1672"/>
        <v>0.91397849462365699</v>
      </c>
      <c r="IO178">
        <v>7.1259600614439296E-4</v>
      </c>
      <c r="IP178">
        <f t="shared" si="1783"/>
        <v>0.24320682803562901</v>
      </c>
      <c r="IQ178">
        <f t="shared" si="1784"/>
        <v>0.57060564349970555</v>
      </c>
      <c r="IR178">
        <f t="shared" si="1785"/>
        <v>2.6899980218925088</v>
      </c>
      <c r="IS178">
        <f t="shared" si="1786"/>
        <v>6.408188085821305E-2</v>
      </c>
      <c r="IT178">
        <f t="shared" si="1787"/>
        <v>0.16531713453090074</v>
      </c>
      <c r="IX178">
        <v>1291.1330988233999</v>
      </c>
      <c r="IY178">
        <f t="shared" si="1673"/>
        <v>1.2911330988234</v>
      </c>
      <c r="IZ178">
        <v>7.0275693565994895E-4</v>
      </c>
      <c r="JA178">
        <f t="shared" si="1788"/>
        <v>0.15619250453624983</v>
      </c>
      <c r="JB178">
        <f t="shared" ref="JB178:JB183" si="1864">JA178+JB177</f>
        <v>0.37383385801436081</v>
      </c>
      <c r="JC178">
        <f t="shared" si="1789"/>
        <v>1.033977394953534</v>
      </c>
      <c r="JD178">
        <f t="shared" si="1790"/>
        <v>0.3714607102968101</v>
      </c>
      <c r="JE178">
        <f t="shared" si="1791"/>
        <v>0.37436201592019158</v>
      </c>
      <c r="JI178">
        <v>1548.9583333333301</v>
      </c>
      <c r="JJ178">
        <f t="shared" si="1674"/>
        <v>1.5489583333333301</v>
      </c>
      <c r="JK178">
        <v>4.6000000000000001E-4</v>
      </c>
      <c r="JL178">
        <f t="shared" si="1792"/>
        <v>0.11704834605597964</v>
      </c>
      <c r="JM178">
        <f t="shared" ref="JM178:JM184" si="1865">JL178+JM177</f>
        <v>0.28854961832061066</v>
      </c>
      <c r="JN178">
        <f t="shared" si="1793"/>
        <v>1.3774637922429982</v>
      </c>
      <c r="JO178">
        <f t="shared" si="1794"/>
        <v>0.28627950597754742</v>
      </c>
      <c r="JP178">
        <f t="shared" si="1795"/>
        <v>0.29965307045651285</v>
      </c>
      <c r="JT178">
        <v>1205.67375886524</v>
      </c>
      <c r="JU178">
        <f t="shared" si="1675"/>
        <v>1.20567375886524</v>
      </c>
      <c r="JV178">
        <v>6.7506317763104198E-4</v>
      </c>
      <c r="JW178">
        <f t="shared" si="1796"/>
        <v>0.16034754813088883</v>
      </c>
      <c r="JX178">
        <f t="shared" ref="JX178:JX183" si="1866">JW178+JX177</f>
        <v>0.42579525587351996</v>
      </c>
      <c r="JY178">
        <f t="shared" si="1797"/>
        <v>0.90208698659522224</v>
      </c>
      <c r="JZ178">
        <f t="shared" si="1798"/>
        <v>0.4384743626351012</v>
      </c>
      <c r="KA178">
        <f t="shared" si="1799"/>
        <v>0.44612087442270643</v>
      </c>
      <c r="KE178">
        <v>646.38783269962005</v>
      </c>
      <c r="KF178">
        <f t="shared" si="1676"/>
        <v>0.64638783269962008</v>
      </c>
      <c r="KG178">
        <v>8.9112426035502896E-4</v>
      </c>
      <c r="KH178">
        <f t="shared" si="1800"/>
        <v>0.22112264524938685</v>
      </c>
      <c r="KI178">
        <f t="shared" si="1801"/>
        <v>0.53122292862701315</v>
      </c>
      <c r="KJ178">
        <f t="shared" si="1802"/>
        <v>2.8140902597723114</v>
      </c>
      <c r="KK178">
        <f t="shared" si="1803"/>
        <v>5.6070796333284934E-2</v>
      </c>
      <c r="KL178">
        <f t="shared" si="1804"/>
        <v>0.20266308719154563</v>
      </c>
      <c r="KP178">
        <v>1455.5052790346799</v>
      </c>
      <c r="KQ178">
        <f t="shared" si="1677"/>
        <v>1.4555052790346799</v>
      </c>
      <c r="KR178">
        <v>6.19047619047619E-4</v>
      </c>
      <c r="KS178">
        <f t="shared" si="1805"/>
        <v>0.15399194503672115</v>
      </c>
      <c r="KT178">
        <f t="shared" ref="KT178:KT184" si="1867">KS178+KT177</f>
        <v>0.35878807023085596</v>
      </c>
      <c r="KU178">
        <f t="shared" si="1806"/>
        <v>1.4524847533532481</v>
      </c>
      <c r="KV178">
        <f t="shared" si="1807"/>
        <v>0.30938118936205955</v>
      </c>
      <c r="KW178">
        <f t="shared" si="1808"/>
        <v>0.31826393581053147</v>
      </c>
      <c r="LA178">
        <v>1287.12871287128</v>
      </c>
      <c r="LB178">
        <f t="shared" si="1678"/>
        <v>1.2871287128712801</v>
      </c>
      <c r="LC178">
        <v>5.97752808988764E-4</v>
      </c>
      <c r="LD178">
        <f t="shared" si="1809"/>
        <v>0.16068623897547418</v>
      </c>
      <c r="LE178">
        <f t="shared" ref="LE178:LE183" si="1868">LD178+LE177</f>
        <v>0.34795215657847012</v>
      </c>
      <c r="LF178">
        <f t="shared" si="1810"/>
        <v>1.4939054648456027</v>
      </c>
      <c r="LG178">
        <f t="shared" si="1811"/>
        <v>0.27049546305527594</v>
      </c>
      <c r="LH178">
        <f t="shared" si="1812"/>
        <v>0.29426309308364168</v>
      </c>
      <c r="LL178">
        <v>653.76167431561498</v>
      </c>
      <c r="LM178">
        <f t="shared" si="1679"/>
        <v>0.65376167431561494</v>
      </c>
      <c r="LN178">
        <v>1.0381613957392E-3</v>
      </c>
      <c r="LO178">
        <f t="shared" si="1813"/>
        <v>0.3012798909928705</v>
      </c>
      <c r="LP178">
        <f t="shared" si="1814"/>
        <v>0.69856243061383894</v>
      </c>
      <c r="LQ178">
        <f t="shared" si="1815"/>
        <v>0.5634705304093357</v>
      </c>
      <c r="LR178">
        <f t="shared" si="1816"/>
        <v>0.53022564307470765</v>
      </c>
      <c r="LS178">
        <f t="shared" si="1817"/>
        <v>0.59258317006013572</v>
      </c>
      <c r="LW178">
        <v>1215.3591160220999</v>
      </c>
      <c r="LX178">
        <f t="shared" si="1680"/>
        <v>1.2153591160221</v>
      </c>
      <c r="LY178">
        <v>6.59668508287292E-4</v>
      </c>
      <c r="LZ178">
        <f t="shared" si="1818"/>
        <v>0.16616335221342371</v>
      </c>
      <c r="MA178">
        <f t="shared" ref="MA178:MA183" si="1869">LZ178+MA177</f>
        <v>0.37992123244777787</v>
      </c>
      <c r="MB178">
        <f t="shared" si="1819"/>
        <v>1.1670656533528452</v>
      </c>
      <c r="MC178">
        <f t="shared" si="1820"/>
        <v>0.33756147517785612</v>
      </c>
      <c r="MD178">
        <f t="shared" si="1821"/>
        <v>0.34361836741663571</v>
      </c>
      <c r="MH178">
        <v>1269.11314984709</v>
      </c>
      <c r="MI178">
        <f t="shared" si="1681"/>
        <v>1.26911314984709</v>
      </c>
      <c r="MJ178">
        <v>6.5397553516819502E-4</v>
      </c>
      <c r="MK178">
        <f t="shared" si="1822"/>
        <v>0.17579987504521372</v>
      </c>
      <c r="ML178">
        <f t="shared" si="1823"/>
        <v>0.40367794548025304</v>
      </c>
      <c r="MM178">
        <f t="shared" si="1824"/>
        <v>2.3329249850029945</v>
      </c>
      <c r="MN178">
        <f t="shared" si="1825"/>
        <v>0.11223227742511734</v>
      </c>
      <c r="MO178">
        <f t="shared" si="1826"/>
        <v>0.17299506354448074</v>
      </c>
      <c r="MS178">
        <v>1303.50838481906</v>
      </c>
      <c r="MT178">
        <f t="shared" si="1682"/>
        <v>1.3035083848190601</v>
      </c>
      <c r="MU178">
        <v>6.5909090909090898E-4</v>
      </c>
      <c r="MV178">
        <f t="shared" si="1827"/>
        <v>0.17608627012848224</v>
      </c>
      <c r="MW178">
        <f t="shared" ref="MW178:MW183" si="1870">MV178+MW177</f>
        <v>0.36856677919996084</v>
      </c>
      <c r="MX178">
        <f t="shared" si="1828"/>
        <v>1.3431011784989471</v>
      </c>
      <c r="MY178">
        <f t="shared" si="1829"/>
        <v>0.29645763524600205</v>
      </c>
      <c r="MZ178">
        <f t="shared" si="1830"/>
        <v>0.31071966800754852</v>
      </c>
      <c r="ND178">
        <v>1367.33620780313</v>
      </c>
      <c r="NE178">
        <f t="shared" si="1683"/>
        <v>1.3673362078031301</v>
      </c>
      <c r="NF178">
        <v>7.5135135135135105E-4</v>
      </c>
      <c r="NG178">
        <f t="shared" si="1831"/>
        <v>0.17154140441811666</v>
      </c>
      <c r="NH178">
        <f t="shared" si="1832"/>
        <v>0.3881278538812783</v>
      </c>
      <c r="NI178">
        <f t="shared" si="1833"/>
        <v>1.4245123328837905</v>
      </c>
      <c r="NJ178">
        <f t="shared" si="1834"/>
        <v>0.27219697576900492</v>
      </c>
      <c r="NK178">
        <f t="shared" si="1835"/>
        <v>0.29331254595209633</v>
      </c>
      <c r="NO178">
        <v>1537.30798848944</v>
      </c>
      <c r="NP178">
        <f t="shared" si="1684"/>
        <v>1.5373079884894401</v>
      </c>
      <c r="NQ178">
        <v>5.4968589146029995E-4</v>
      </c>
      <c r="NR178">
        <f t="shared" si="1836"/>
        <v>0.10012493469222221</v>
      </c>
      <c r="NS178">
        <f>NR178+NS177</f>
        <v>0.23138793857167189</v>
      </c>
      <c r="NT178">
        <f t="shared" si="1837"/>
        <v>2.6441579825687902</v>
      </c>
      <c r="NU178">
        <f t="shared" si="1838"/>
        <v>8.6620904394624651E-2</v>
      </c>
      <c r="NV178">
        <f t="shared" si="1839"/>
        <v>0.10343906138525293</v>
      </c>
      <c r="NZ178">
        <v>1263.44086021505</v>
      </c>
      <c r="OA178">
        <f t="shared" si="1685"/>
        <v>1.26344086021505</v>
      </c>
      <c r="OB178">
        <v>6.6666666666666599E-4</v>
      </c>
      <c r="OC178">
        <f t="shared" si="1840"/>
        <v>0.16103059581320436</v>
      </c>
      <c r="OD178">
        <f t="shared" ref="OD178:OD183" si="1871">OC178+OD177</f>
        <v>0.36893553835024051</v>
      </c>
      <c r="OE178">
        <f t="shared" si="1841"/>
        <v>1.8059058927579301</v>
      </c>
      <c r="OF178">
        <f t="shared" si="1842"/>
        <v>0.17911673689125523</v>
      </c>
      <c r="OG178">
        <f t="shared" si="1843"/>
        <v>0.21244008929863989</v>
      </c>
      <c r="OK178">
        <v>1376.8115942028901</v>
      </c>
      <c r="OL178">
        <f t="shared" si="1686"/>
        <v>1.37681159420289</v>
      </c>
      <c r="OM178">
        <v>6.7205224548219698E-4</v>
      </c>
      <c r="ON178">
        <f t="shared" si="1844"/>
        <v>0.16634956571341508</v>
      </c>
      <c r="OO178">
        <f t="shared" si="1845"/>
        <v>0.38452255048371142</v>
      </c>
      <c r="OP178">
        <f t="shared" si="1846"/>
        <v>1.1521876066500401</v>
      </c>
      <c r="OQ178">
        <f t="shared" si="1847"/>
        <v>0.34776275669813417</v>
      </c>
      <c r="OR178">
        <f t="shared" si="1848"/>
        <v>0.36152605355705114</v>
      </c>
      <c r="OV178">
        <v>1313.72549019607</v>
      </c>
      <c r="OW178">
        <f t="shared" si="1687"/>
        <v>1.31372549019607</v>
      </c>
      <c r="OX178">
        <v>6.9866666666666601E-4</v>
      </c>
      <c r="OY178">
        <f t="shared" si="1849"/>
        <v>0.1573573573573572</v>
      </c>
      <c r="OZ178">
        <f t="shared" ref="OZ178:OZ183" si="1872">OY178+OZ177</f>
        <v>0.3705705705705703</v>
      </c>
      <c r="PA178">
        <f t="shared" si="1850"/>
        <v>1.6421786017739417</v>
      </c>
      <c r="PB178">
        <f t="shared" si="1851"/>
        <v>0.23123263253518908</v>
      </c>
      <c r="PC178">
        <f t="shared" si="1852"/>
        <v>0.2587478823436084</v>
      </c>
    </row>
    <row r="179" spans="1:419" x14ac:dyDescent="0.25">
      <c r="A179" s="4">
        <v>1.0775700000000001E-4</v>
      </c>
      <c r="B179" s="1">
        <v>0.99988999999999995</v>
      </c>
      <c r="E179">
        <v>684.07960199004901</v>
      </c>
      <c r="F179">
        <f t="shared" si="1650"/>
        <v>0.68407960199004902</v>
      </c>
      <c r="G179">
        <v>1.3241052800513501E-3</v>
      </c>
      <c r="H179">
        <f t="shared" si="1853"/>
        <v>8.6530951964197715</v>
      </c>
      <c r="I179">
        <f t="shared" si="1854"/>
        <v>27.071709034909446</v>
      </c>
      <c r="J179">
        <f t="shared" si="1688"/>
        <v>1.8303834811717976</v>
      </c>
      <c r="K179">
        <f t="shared" si="1689"/>
        <v>0.17588845083359947</v>
      </c>
      <c r="L179">
        <f t="shared" si="1690"/>
        <v>0.23436850421142746</v>
      </c>
      <c r="P179">
        <v>1356.58914728682</v>
      </c>
      <c r="Q179">
        <f t="shared" si="1651"/>
        <v>1.3565891472868199</v>
      </c>
      <c r="R179">
        <v>6.6399999999999901E-4</v>
      </c>
      <c r="S179">
        <f t="shared" si="1691"/>
        <v>18.693693693693668</v>
      </c>
      <c r="T179">
        <f t="shared" si="1855"/>
        <v>47.812097812097754</v>
      </c>
      <c r="U179">
        <f t="shared" si="1692"/>
        <v>0.66814895908403982</v>
      </c>
      <c r="V179">
        <f t="shared" si="1693"/>
        <v>0.54961253001098109</v>
      </c>
      <c r="W179">
        <f t="shared" si="1694"/>
        <v>0.54647032563855946</v>
      </c>
      <c r="AA179">
        <v>748.47813411078698</v>
      </c>
      <c r="AB179">
        <f t="shared" si="1652"/>
        <v>0.74847813411078701</v>
      </c>
      <c r="AC179">
        <v>1.29836734693877E-3</v>
      </c>
      <c r="AD179">
        <f t="shared" si="1695"/>
        <v>11.137040743678387</v>
      </c>
      <c r="AE179">
        <f t="shared" si="1856"/>
        <v>32.547947806306269</v>
      </c>
      <c r="AF179">
        <f t="shared" si="1696"/>
        <v>1.0439496232427219</v>
      </c>
      <c r="AG179">
        <f t="shared" si="1697"/>
        <v>0.32770113617043289</v>
      </c>
      <c r="AH179">
        <f t="shared" si="1698"/>
        <v>0.33758216617435632</v>
      </c>
      <c r="AL179">
        <v>663.06954436450803</v>
      </c>
      <c r="AM179">
        <f t="shared" si="1653"/>
        <v>0.66306954436450805</v>
      </c>
      <c r="AN179">
        <v>1.3930481283422401E-3</v>
      </c>
      <c r="AO179">
        <f t="shared" si="1699"/>
        <v>11.938638788027834</v>
      </c>
      <c r="AP179">
        <f t="shared" ref="AP179:AP185" si="1873">AO179+AP178</f>
        <v>30.61424456968366</v>
      </c>
      <c r="AQ179">
        <f t="shared" si="1700"/>
        <v>2.0627033670480408</v>
      </c>
      <c r="AR179">
        <f t="shared" si="1701"/>
        <v>0.14081592782744415</v>
      </c>
      <c r="AS179">
        <f t="shared" si="1702"/>
        <v>0.23957136966704232</v>
      </c>
      <c r="AW179">
        <v>898.87640449438197</v>
      </c>
      <c r="AX179">
        <f t="shared" si="1654"/>
        <v>0.898876404494382</v>
      </c>
      <c r="AY179">
        <v>8.3499835456725098E-4</v>
      </c>
      <c r="AZ179">
        <f t="shared" si="1703"/>
        <v>7.0162032986072678</v>
      </c>
      <c r="BA179">
        <f t="shared" ref="BA179:BA188" si="1874">AZ179+BA178</f>
        <v>18.20203316446765</v>
      </c>
      <c r="BB179">
        <f t="shared" si="1704"/>
        <v>1.2605289039282617</v>
      </c>
      <c r="BC179">
        <f t="shared" si="1705"/>
        <v>0.26688152161733192</v>
      </c>
      <c r="BD179">
        <f t="shared" si="1706"/>
        <v>0.26643391264408989</v>
      </c>
      <c r="BH179">
        <v>783.18584070796396</v>
      </c>
      <c r="BI179">
        <f t="shared" si="1655"/>
        <v>0.78318584070796393</v>
      </c>
      <c r="BJ179">
        <v>1.2029288702928801E-3</v>
      </c>
      <c r="BK179">
        <f t="shared" si="1707"/>
        <v>12.270652436351842</v>
      </c>
      <c r="BL179">
        <f t="shared" ref="BL179:BL185" si="1875">BK179+BL178</f>
        <v>37.772269238857099</v>
      </c>
      <c r="BM179">
        <f t="shared" si="1708"/>
        <v>0.96274198126496602</v>
      </c>
      <c r="BN179">
        <f t="shared" si="1709"/>
        <v>0.38360294332461398</v>
      </c>
      <c r="BO179">
        <f t="shared" si="1710"/>
        <v>0.39861063368277028</v>
      </c>
      <c r="BS179">
        <v>717.60722979211505</v>
      </c>
      <c r="BT179">
        <f t="shared" si="1656"/>
        <v>0.717607229792115</v>
      </c>
      <c r="BU179">
        <v>1.40776699029126E-3</v>
      </c>
      <c r="BV179">
        <f t="shared" si="1711"/>
        <v>12.272506867737142</v>
      </c>
      <c r="BW179">
        <f t="shared" si="1857"/>
        <v>36.309692732822313</v>
      </c>
      <c r="BX179">
        <f t="shared" si="1712"/>
        <v>0.50584834641683429</v>
      </c>
      <c r="BY179">
        <f t="shared" si="1713"/>
        <v>0.61820990353169991</v>
      </c>
      <c r="BZ179">
        <f t="shared" si="1714"/>
        <v>0.6003669963987297</v>
      </c>
      <c r="CD179">
        <v>772.44258872651505</v>
      </c>
      <c r="CE179">
        <f t="shared" si="1657"/>
        <v>0.77244258872651506</v>
      </c>
      <c r="CF179">
        <v>1.1118997912317301E-3</v>
      </c>
      <c r="CG179">
        <f t="shared" si="1715"/>
        <v>25.083463978337171</v>
      </c>
      <c r="CH179">
        <f t="shared" si="1716"/>
        <v>70.813235754309432</v>
      </c>
      <c r="CI179">
        <f t="shared" si="1717"/>
        <v>1.4257242940299795</v>
      </c>
      <c r="CJ179">
        <f t="shared" si="1718"/>
        <v>0.24781294250429695</v>
      </c>
      <c r="CK179">
        <f t="shared" si="1719"/>
        <v>0.35364968319366513</v>
      </c>
      <c r="CO179">
        <v>671.64179104477603</v>
      </c>
      <c r="CP179">
        <f t="shared" si="1658"/>
        <v>0.67164179104477606</v>
      </c>
      <c r="CQ179">
        <v>8.8235294117646997E-4</v>
      </c>
      <c r="CR179">
        <f t="shared" si="1720"/>
        <v>19.392372333548789</v>
      </c>
      <c r="CS179">
        <f t="shared" si="1721"/>
        <v>79.508726567549928</v>
      </c>
      <c r="CT179">
        <f t="shared" si="1722"/>
        <v>0.35407872646946675</v>
      </c>
      <c r="CU179">
        <f t="shared" si="1723"/>
        <v>0.67047814386947624</v>
      </c>
      <c r="CV179">
        <f t="shared" si="1724"/>
        <v>0.70812190430218014</v>
      </c>
      <c r="CZ179">
        <v>601.65975103734604</v>
      </c>
      <c r="DA179">
        <f t="shared" si="1659"/>
        <v>0.60165975103734604</v>
      </c>
      <c r="DB179">
        <v>7.7073170731707305E-4</v>
      </c>
      <c r="DC179">
        <f t="shared" si="1725"/>
        <v>21.57280788527089</v>
      </c>
      <c r="DD179">
        <f t="shared" si="1726"/>
        <v>87.574677073498151</v>
      </c>
      <c r="DE179">
        <f t="shared" si="1727"/>
        <v>8.5622381647419421E-2</v>
      </c>
      <c r="DF179">
        <f t="shared" si="1728"/>
        <v>0.89575438514056782</v>
      </c>
      <c r="DG179">
        <f t="shared" si="1729"/>
        <v>0.9012973639287295</v>
      </c>
      <c r="DK179">
        <v>837.05964106592603</v>
      </c>
      <c r="DL179">
        <f t="shared" si="1660"/>
        <v>0.83705964106592601</v>
      </c>
      <c r="DM179">
        <v>8.7625838419239804E-4</v>
      </c>
      <c r="DN179">
        <f t="shared" si="1730"/>
        <v>24.82810710884306</v>
      </c>
      <c r="DO179">
        <f t="shared" si="1731"/>
        <v>65.291833320889708</v>
      </c>
      <c r="DP179">
        <f t="shared" si="1732"/>
        <v>1.0661753849404041</v>
      </c>
      <c r="DQ179">
        <f t="shared" si="1733"/>
        <v>0.32988597551255977</v>
      </c>
      <c r="DR179">
        <f t="shared" si="1734"/>
        <v>0.43284170298443825</v>
      </c>
      <c r="DV179">
        <v>585.9375</v>
      </c>
      <c r="DW179">
        <f t="shared" si="1661"/>
        <v>0.5859375</v>
      </c>
      <c r="DX179">
        <v>5.89189189189189E-4</v>
      </c>
      <c r="DY179">
        <f t="shared" si="1735"/>
        <v>20.051360917138204</v>
      </c>
      <c r="DZ179">
        <f t="shared" si="1736"/>
        <v>86.45999661518303</v>
      </c>
      <c r="EA179">
        <f t="shared" si="1737"/>
        <v>0.14911355860823688</v>
      </c>
      <c r="EB179">
        <f t="shared" si="1738"/>
        <v>0.84592936403833219</v>
      </c>
      <c r="EC179">
        <f t="shared" si="1739"/>
        <v>0.85921279383095883</v>
      </c>
      <c r="EG179">
        <v>740.625</v>
      </c>
      <c r="EH179">
        <f t="shared" si="1662"/>
        <v>0.74062499999999998</v>
      </c>
      <c r="EI179">
        <v>1.08149779735682E-3</v>
      </c>
      <c r="EJ179">
        <f t="shared" si="1740"/>
        <v>9.6748769311712728</v>
      </c>
      <c r="EK179">
        <f t="shared" si="1858"/>
        <v>27.428571666375699</v>
      </c>
      <c r="EL179">
        <f t="shared" si="1741"/>
        <v>2.0676922343364472</v>
      </c>
      <c r="EM179">
        <f t="shared" si="1742"/>
        <v>0.12557196239659321</v>
      </c>
      <c r="EN179">
        <f t="shared" si="1743"/>
        <v>0.19222061689132092</v>
      </c>
      <c r="ER179">
        <v>803.98671096345504</v>
      </c>
      <c r="ES179">
        <f t="shared" si="1663"/>
        <v>0.80398671096345509</v>
      </c>
      <c r="ET179">
        <v>1.16353820598006E-3</v>
      </c>
      <c r="EU179">
        <f t="shared" si="1744"/>
        <v>21.912207268927684</v>
      </c>
      <c r="EV179">
        <f t="shared" si="1859"/>
        <v>59.586688439664243</v>
      </c>
      <c r="EW179">
        <f t="shared" si="1745"/>
        <v>0.99122039539571027</v>
      </c>
      <c r="EX179">
        <f t="shared" si="1746"/>
        <v>0.35331581324562056</v>
      </c>
      <c r="EY179">
        <f t="shared" si="1747"/>
        <v>0.39951130550066211</v>
      </c>
      <c r="FC179">
        <v>837.60683760683696</v>
      </c>
      <c r="FD179">
        <f t="shared" si="1664"/>
        <v>0.83760683760683696</v>
      </c>
      <c r="FE179">
        <v>1.05113770180436E-3</v>
      </c>
      <c r="FF179">
        <f t="shared" si="1748"/>
        <v>26.678621873207106</v>
      </c>
      <c r="FG179">
        <f t="shared" si="1749"/>
        <v>73.823207562632035</v>
      </c>
      <c r="FH179">
        <f t="shared" si="1750"/>
        <v>0.14949999738283784</v>
      </c>
      <c r="FI179">
        <f t="shared" si="1751"/>
        <v>0.80916406506607563</v>
      </c>
      <c r="FJ179">
        <f t="shared" si="1752"/>
        <v>0.78698677767129832</v>
      </c>
      <c r="FN179">
        <v>817.20430107526897</v>
      </c>
      <c r="FO179">
        <f t="shared" si="1665"/>
        <v>0.81720430107526898</v>
      </c>
      <c r="FP179">
        <v>1.0337200528202199E-3</v>
      </c>
      <c r="FQ179">
        <f t="shared" si="1753"/>
        <v>21.900848576699573</v>
      </c>
      <c r="FR179">
        <f t="shared" si="1754"/>
        <v>60.613163809834312</v>
      </c>
      <c r="FS179">
        <f t="shared" si="1755"/>
        <v>0.86568738499205655</v>
      </c>
      <c r="FT179">
        <f t="shared" si="1756"/>
        <v>0.39132192687243306</v>
      </c>
      <c r="FU179">
        <f t="shared" si="1757"/>
        <v>0.42698359688420157</v>
      </c>
      <c r="FY179">
        <v>1061.32075471698</v>
      </c>
      <c r="FZ179">
        <f t="shared" si="1666"/>
        <v>1.0613207547169801</v>
      </c>
      <c r="GA179">
        <v>8.7235156655703604E-4</v>
      </c>
      <c r="GB179">
        <f t="shared" si="1758"/>
        <v>20.193323299931389</v>
      </c>
      <c r="GC179">
        <f t="shared" si="1759"/>
        <v>50.746314407708724</v>
      </c>
      <c r="GD179">
        <f t="shared" si="1760"/>
        <v>0.84303570007225004</v>
      </c>
      <c r="GE179">
        <f t="shared" si="1761"/>
        <v>0.45117090364791773</v>
      </c>
      <c r="GF179">
        <f t="shared" si="1762"/>
        <v>0.45713653543534905</v>
      </c>
      <c r="GJ179">
        <v>1068.3257918551999</v>
      </c>
      <c r="GK179">
        <f t="shared" si="1667"/>
        <v>1.0683257918551998</v>
      </c>
      <c r="GL179">
        <v>8.9230769230769203E-4</v>
      </c>
      <c r="GM179">
        <f t="shared" si="1763"/>
        <v>16.25332772873756</v>
      </c>
      <c r="GN179">
        <f t="shared" si="1860"/>
        <v>49.946838760724923</v>
      </c>
      <c r="GO179">
        <f t="shared" si="1764"/>
        <v>0.86450214593586905</v>
      </c>
      <c r="GP179">
        <f t="shared" si="1765"/>
        <v>0.47116979427866451</v>
      </c>
      <c r="GQ179">
        <f t="shared" si="1766"/>
        <v>0.48319160131949351</v>
      </c>
      <c r="GU179">
        <v>1398.0855500094699</v>
      </c>
      <c r="GV179">
        <f t="shared" si="1668"/>
        <v>1.39808555000947</v>
      </c>
      <c r="GW179">
        <v>5.8067226890756295E-4</v>
      </c>
      <c r="GX179">
        <f t="shared" si="1767"/>
        <v>9.0588497489479405</v>
      </c>
      <c r="GY179">
        <f t="shared" si="1861"/>
        <v>25.446059859201092</v>
      </c>
      <c r="GZ179">
        <f t="shared" si="1768"/>
        <v>1.6008418419365382</v>
      </c>
      <c r="HA179">
        <f t="shared" si="1769"/>
        <v>0.18967780011683202</v>
      </c>
      <c r="HB179">
        <f t="shared" si="1770"/>
        <v>0.19692667087161622</v>
      </c>
      <c r="HF179">
        <v>1206.2108108873199</v>
      </c>
      <c r="HG179">
        <f t="shared" si="1669"/>
        <v>1.20621081088732</v>
      </c>
      <c r="HH179">
        <v>8.1802097634853005E-4</v>
      </c>
      <c r="HI179">
        <f t="shared" si="1771"/>
        <v>13.521007873529424</v>
      </c>
      <c r="HJ179">
        <f t="shared" si="1862"/>
        <v>38.792804252213529</v>
      </c>
      <c r="HK179">
        <f t="shared" si="1772"/>
        <v>0.94877407478751441</v>
      </c>
      <c r="HL179">
        <f t="shared" si="1773"/>
        <v>0.40129850096409825</v>
      </c>
      <c r="HM179">
        <f t="shared" si="1774"/>
        <v>0.40305582435830045</v>
      </c>
      <c r="HQ179">
        <v>1400</v>
      </c>
      <c r="HR179">
        <f t="shared" si="1670"/>
        <v>1.4</v>
      </c>
      <c r="HS179">
        <v>5.6114285714285695E-4</v>
      </c>
      <c r="HT179">
        <f t="shared" si="1775"/>
        <v>10.410813676119796</v>
      </c>
      <c r="HU179">
        <f t="shared" si="1863"/>
        <v>28.709249933739699</v>
      </c>
      <c r="HV179">
        <f t="shared" si="1776"/>
        <v>1.1759473252441945</v>
      </c>
      <c r="HW179">
        <f t="shared" si="1777"/>
        <v>0.29317108411999226</v>
      </c>
      <c r="HX179">
        <f t="shared" si="1778"/>
        <v>0.29787754940052052</v>
      </c>
      <c r="IB179">
        <v>849.740932642487</v>
      </c>
      <c r="IC179">
        <f t="shared" si="1671"/>
        <v>0.84974093264248696</v>
      </c>
      <c r="ID179">
        <v>9.7899159663865495E-4</v>
      </c>
      <c r="IE179">
        <f t="shared" si="1779"/>
        <v>6.9977955442362747</v>
      </c>
      <c r="IF179">
        <f>IE179+IF178</f>
        <v>20.723085517266217</v>
      </c>
      <c r="IG179">
        <f t="shared" si="1780"/>
        <v>1.4664287023141931</v>
      </c>
      <c r="IH179">
        <f t="shared" si="1781"/>
        <v>0.23945054040417404</v>
      </c>
      <c r="II179">
        <f t="shared" si="1782"/>
        <v>0.26182048242233863</v>
      </c>
      <c r="IM179">
        <v>698.92473118279804</v>
      </c>
      <c r="IN179">
        <f t="shared" si="1672"/>
        <v>0.69892473118279808</v>
      </c>
      <c r="IO179">
        <v>5.8348446558644201E-4</v>
      </c>
      <c r="IP179">
        <f t="shared" si="1783"/>
        <v>0.19914145583155018</v>
      </c>
      <c r="IQ179">
        <f t="shared" si="1784"/>
        <v>0.76974709933125574</v>
      </c>
      <c r="IR179">
        <f t="shared" si="1785"/>
        <v>2.2151438212209356</v>
      </c>
      <c r="IS179">
        <f t="shared" si="1786"/>
        <v>0.10876170711967453</v>
      </c>
      <c r="IT179">
        <f t="shared" si="1787"/>
        <v>0.28058124273063112</v>
      </c>
      <c r="IX179">
        <v>1013.18685127103</v>
      </c>
      <c r="IY179">
        <f t="shared" si="1673"/>
        <v>1.01318685127103</v>
      </c>
      <c r="IZ179">
        <v>1.0014833041639901E-3</v>
      </c>
      <c r="JA179">
        <f t="shared" si="1788"/>
        <v>0.22258646993176492</v>
      </c>
      <c r="JB179">
        <f t="shared" si="1864"/>
        <v>0.59642032794612576</v>
      </c>
      <c r="JC179">
        <f t="shared" si="1789"/>
        <v>0.52016767419937449</v>
      </c>
      <c r="JD179">
        <f t="shared" si="1790"/>
        <v>0.59253289536714226</v>
      </c>
      <c r="JE179">
        <f t="shared" si="1791"/>
        <v>0.59716089228233038</v>
      </c>
      <c r="JI179">
        <v>1322.1354166666599</v>
      </c>
      <c r="JJ179">
        <f t="shared" si="1674"/>
        <v>1.3221354166666599</v>
      </c>
      <c r="JK179">
        <v>6.02E-4</v>
      </c>
      <c r="JL179">
        <f t="shared" si="1792"/>
        <v>0.15318066157760812</v>
      </c>
      <c r="JM179">
        <f t="shared" si="1865"/>
        <v>0.44173027989821878</v>
      </c>
      <c r="JN179">
        <f t="shared" si="1793"/>
        <v>1.0205670942252978</v>
      </c>
      <c r="JO179">
        <f t="shared" si="1794"/>
        <v>0.43700778836064413</v>
      </c>
      <c r="JP179">
        <f t="shared" si="1795"/>
        <v>0.45742263368984321</v>
      </c>
      <c r="JT179">
        <v>921.98581560283401</v>
      </c>
      <c r="JU179">
        <f t="shared" si="1675"/>
        <v>0.92198581560283399</v>
      </c>
      <c r="JV179">
        <v>8.8438901116817399E-4</v>
      </c>
      <c r="JW179">
        <f t="shared" si="1796"/>
        <v>0.21006864873353301</v>
      </c>
      <c r="JX179">
        <f t="shared" si="1866"/>
        <v>0.635863904607053</v>
      </c>
      <c r="JY179">
        <f t="shared" si="1797"/>
        <v>0.44644793207756572</v>
      </c>
      <c r="JZ179">
        <f t="shared" si="1798"/>
        <v>0.65007267196676877</v>
      </c>
      <c r="KA179">
        <f t="shared" si="1799"/>
        <v>0.6614092261021598</v>
      </c>
      <c r="KE179">
        <v>494.29657794676802</v>
      </c>
      <c r="KF179">
        <f t="shared" si="1676"/>
        <v>0.49429657794676801</v>
      </c>
      <c r="KG179">
        <v>7.8934911242603501E-4</v>
      </c>
      <c r="KH179">
        <f t="shared" si="1800"/>
        <v>0.19586826611067867</v>
      </c>
      <c r="KI179">
        <f t="shared" si="1801"/>
        <v>0.72709119473769179</v>
      </c>
      <c r="KJ179">
        <f t="shared" si="1802"/>
        <v>2.368871198280512</v>
      </c>
      <c r="KK179">
        <f t="shared" si="1803"/>
        <v>9.4810226921823448E-2</v>
      </c>
      <c r="KL179">
        <f t="shared" si="1804"/>
        <v>0.34268343847118748</v>
      </c>
      <c r="KP179">
        <v>978.11774282362398</v>
      </c>
      <c r="KQ179">
        <f t="shared" si="1677"/>
        <v>0.97811774282362396</v>
      </c>
      <c r="KR179">
        <v>7.9894179894179798E-4</v>
      </c>
      <c r="KS179">
        <f t="shared" si="1805"/>
        <v>0.19874174103029799</v>
      </c>
      <c r="KT179">
        <f t="shared" si="1867"/>
        <v>0.55752981126115397</v>
      </c>
      <c r="KU179">
        <f t="shared" si="1806"/>
        <v>0.68010340214287612</v>
      </c>
      <c r="KV179">
        <f t="shared" si="1807"/>
        <v>0.49138087606423214</v>
      </c>
      <c r="KW179">
        <f t="shared" si="1808"/>
        <v>0.50548907618042793</v>
      </c>
      <c r="LA179">
        <v>759.07590759075902</v>
      </c>
      <c r="LB179">
        <f t="shared" si="1678"/>
        <v>0.75907590759075905</v>
      </c>
      <c r="LC179">
        <v>8.62921348314606E-4</v>
      </c>
      <c r="LD179">
        <f t="shared" si="1809"/>
        <v>0.23196810438564677</v>
      </c>
      <c r="LE179">
        <f t="shared" si="1868"/>
        <v>0.57992026096411686</v>
      </c>
      <c r="LF179">
        <f t="shared" si="1810"/>
        <v>0.69248245969219313</v>
      </c>
      <c r="LG179">
        <f t="shared" si="1811"/>
        <v>0.47077603847321825</v>
      </c>
      <c r="LH179">
        <f t="shared" si="1812"/>
        <v>0.51214172565431748</v>
      </c>
      <c r="LL179">
        <v>466.61547527634798</v>
      </c>
      <c r="LM179">
        <f t="shared" si="1679"/>
        <v>0.466615475276348</v>
      </c>
      <c r="LN179">
        <v>6.4175788853372301E-4</v>
      </c>
      <c r="LO179">
        <f t="shared" si="1813"/>
        <v>0.18624151070805814</v>
      </c>
      <c r="LP179">
        <f t="shared" si="1814"/>
        <v>0.8848039413218971</v>
      </c>
      <c r="LQ179">
        <f t="shared" si="1815"/>
        <v>0.32972035607181799</v>
      </c>
      <c r="LR179">
        <f t="shared" si="1816"/>
        <v>0.70714907839155705</v>
      </c>
      <c r="LS179">
        <f t="shared" si="1817"/>
        <v>0.79031379951446412</v>
      </c>
      <c r="LW179">
        <v>865.19337016574502</v>
      </c>
      <c r="LX179">
        <f t="shared" si="1680"/>
        <v>0.86519337016574505</v>
      </c>
      <c r="LY179">
        <v>8.5635359116021997E-4</v>
      </c>
      <c r="LZ179">
        <f t="shared" si="1818"/>
        <v>0.21570619424690682</v>
      </c>
      <c r="MA179">
        <f t="shared" si="1869"/>
        <v>0.59562742669468471</v>
      </c>
      <c r="MB179">
        <f t="shared" si="1819"/>
        <v>0.58683742787220627</v>
      </c>
      <c r="MC179">
        <f t="shared" si="1820"/>
        <v>0.53792086140249284</v>
      </c>
      <c r="MD179">
        <f t="shared" si="1821"/>
        <v>0.54757281794993273</v>
      </c>
      <c r="MH179">
        <v>810.39755351682004</v>
      </c>
      <c r="MI179">
        <f t="shared" si="1681"/>
        <v>0.81039755351682008</v>
      </c>
      <c r="MJ179">
        <v>8.2364047334130999E-4</v>
      </c>
      <c r="MK179">
        <f t="shared" si="1822"/>
        <v>0.22140872939282524</v>
      </c>
      <c r="ML179">
        <f t="shared" si="1823"/>
        <v>0.62508667487307834</v>
      </c>
      <c r="MM179">
        <f t="shared" si="1824"/>
        <v>1.4436515980970124</v>
      </c>
      <c r="MN179">
        <f t="shared" si="1825"/>
        <v>0.22082456363101155</v>
      </c>
      <c r="MO179">
        <f t="shared" si="1826"/>
        <v>0.34037943712776919</v>
      </c>
      <c r="MS179">
        <v>932.25948808473197</v>
      </c>
      <c r="MT179">
        <f t="shared" si="1682"/>
        <v>0.93225948808473202</v>
      </c>
      <c r="MU179">
        <v>8.7045454545454503E-4</v>
      </c>
      <c r="MV179">
        <f t="shared" si="1827"/>
        <v>0.23255531537658164</v>
      </c>
      <c r="MW179">
        <f t="shared" si="1870"/>
        <v>0.60112209457654253</v>
      </c>
      <c r="MX179">
        <f t="shared" si="1828"/>
        <v>0.69184979006593972</v>
      </c>
      <c r="MY179">
        <f t="shared" si="1829"/>
        <v>0.49932641018769247</v>
      </c>
      <c r="MZ179">
        <f t="shared" si="1830"/>
        <v>0.52334808739932137</v>
      </c>
      <c r="ND179">
        <v>985.94314158516499</v>
      </c>
      <c r="NE179">
        <f t="shared" si="1683"/>
        <v>0.98594314158516494</v>
      </c>
      <c r="NF179">
        <v>1.0486486486486399E-3</v>
      </c>
      <c r="NG179">
        <f t="shared" si="1831"/>
        <v>0.23941749969147028</v>
      </c>
      <c r="NH179">
        <f t="shared" si="1832"/>
        <v>0.62754535357274854</v>
      </c>
      <c r="NI179">
        <f t="shared" si="1833"/>
        <v>0.7022140330870279</v>
      </c>
      <c r="NJ179">
        <f t="shared" si="1834"/>
        <v>0.47000265952046832</v>
      </c>
      <c r="NK179">
        <f t="shared" si="1835"/>
        <v>0.50646292552932437</v>
      </c>
      <c r="NO179">
        <v>1294.20824382928</v>
      </c>
      <c r="NP179">
        <f t="shared" si="1684"/>
        <v>1.2942082438292801</v>
      </c>
      <c r="NQ179">
        <v>7.8928383252948502E-4</v>
      </c>
      <c r="NR179">
        <f t="shared" si="1836"/>
        <v>0.14376754690883151</v>
      </c>
      <c r="NS179">
        <f t="shared" ref="NS179:NS185" si="1876">NR179+NS178</f>
        <v>0.37515548548050337</v>
      </c>
      <c r="NT179">
        <f t="shared" si="1837"/>
        <v>2.0034548689169793</v>
      </c>
      <c r="NU179">
        <f t="shared" si="1838"/>
        <v>0.15251121036621473</v>
      </c>
      <c r="NV179">
        <f t="shared" si="1839"/>
        <v>0.18212250912481906</v>
      </c>
      <c r="NZ179">
        <v>887.09677419354796</v>
      </c>
      <c r="OA179">
        <f t="shared" si="1685"/>
        <v>0.88709677419354793</v>
      </c>
      <c r="OB179">
        <v>9.6892210857592396E-4</v>
      </c>
      <c r="OC179">
        <f t="shared" si="1840"/>
        <v>0.23403915666085123</v>
      </c>
      <c r="OD179">
        <f t="shared" si="1871"/>
        <v>0.60297469501109169</v>
      </c>
      <c r="OE179">
        <f t="shared" si="1841"/>
        <v>1.0821951961578311</v>
      </c>
      <c r="OF179">
        <f t="shared" si="1842"/>
        <v>0.32944414423965995</v>
      </c>
      <c r="OG179">
        <f t="shared" si="1843"/>
        <v>0.39073480589185655</v>
      </c>
      <c r="OK179">
        <v>1014.49275362318</v>
      </c>
      <c r="OL179">
        <f t="shared" si="1686"/>
        <v>1.01449275362318</v>
      </c>
      <c r="OM179">
        <v>9.4850599391662195E-4</v>
      </c>
      <c r="ON179">
        <f t="shared" si="1844"/>
        <v>0.23477871136550046</v>
      </c>
      <c r="OO179">
        <f t="shared" si="1845"/>
        <v>0.61930126184921186</v>
      </c>
      <c r="OP179">
        <f t="shared" si="1846"/>
        <v>0.56352621703197514</v>
      </c>
      <c r="OQ179">
        <f t="shared" si="1847"/>
        <v>0.56680753825387586</v>
      </c>
      <c r="OR179">
        <f t="shared" si="1848"/>
        <v>0.58923990129622306</v>
      </c>
      <c r="OV179">
        <v>921.56862745097999</v>
      </c>
      <c r="OW179">
        <f t="shared" si="1687"/>
        <v>0.92156862745098</v>
      </c>
      <c r="OX179">
        <v>1.008E-3</v>
      </c>
      <c r="OY179">
        <f t="shared" si="1849"/>
        <v>0.22702702702702701</v>
      </c>
      <c r="OZ179">
        <f t="shared" si="1872"/>
        <v>0.59759759759759734</v>
      </c>
      <c r="PA179">
        <f t="shared" si="1850"/>
        <v>0.8558758345057631</v>
      </c>
      <c r="PB179">
        <f t="shared" si="1851"/>
        <v>0.40601446559781529</v>
      </c>
      <c r="PC179">
        <f t="shared" si="1852"/>
        <v>0.45432767002866337</v>
      </c>
    </row>
    <row r="180" spans="1:419" x14ac:dyDescent="0.25">
      <c r="A180" s="4">
        <v>1.09158E-4</v>
      </c>
      <c r="B180" s="1">
        <v>0.99988999999999995</v>
      </c>
      <c r="E180">
        <v>601.99004975124296</v>
      </c>
      <c r="F180">
        <f t="shared" si="1650"/>
        <v>0.60199004975124293</v>
      </c>
      <c r="G180">
        <v>1.5987401701171499E-3</v>
      </c>
      <c r="H180">
        <f t="shared" si="1853"/>
        <v>10.447848139256376</v>
      </c>
      <c r="I180">
        <f t="shared" si="1854"/>
        <v>37.519557174165826</v>
      </c>
      <c r="J180">
        <f t="shared" si="1688"/>
        <v>1.4435984593516391</v>
      </c>
      <c r="K180">
        <f t="shared" si="1689"/>
        <v>0.24807627268939419</v>
      </c>
      <c r="L180">
        <f t="shared" si="1690"/>
        <v>0.33055760446468696</v>
      </c>
      <c r="P180">
        <v>968.99224806201505</v>
      </c>
      <c r="Q180">
        <f t="shared" si="1651"/>
        <v>0.968992248062015</v>
      </c>
      <c r="R180">
        <v>8.8342857142857103E-4</v>
      </c>
      <c r="S180">
        <f t="shared" si="1691"/>
        <v>24.871299871299858</v>
      </c>
      <c r="T180">
        <f t="shared" si="1855"/>
        <v>72.683397683397615</v>
      </c>
      <c r="U180">
        <f t="shared" si="1692"/>
        <v>0.20683169536807394</v>
      </c>
      <c r="V180">
        <f t="shared" si="1693"/>
        <v>0.80732608890313484</v>
      </c>
      <c r="W180">
        <f t="shared" si="1694"/>
        <v>0.80271050350796413</v>
      </c>
      <c r="AA180">
        <v>684.74635568513099</v>
      </c>
      <c r="AB180">
        <f t="shared" si="1652"/>
        <v>0.68474635568513098</v>
      </c>
      <c r="AC180">
        <v>1.5704373177842499E-3</v>
      </c>
      <c r="AD180">
        <f t="shared" si="1695"/>
        <v>13.470782698589392</v>
      </c>
      <c r="AE180">
        <f t="shared" si="1856"/>
        <v>46.018730504895657</v>
      </c>
      <c r="AF180">
        <f t="shared" si="1696"/>
        <v>0.77310388852458534</v>
      </c>
      <c r="AG180">
        <f t="shared" si="1697"/>
        <v>0.4619697516946038</v>
      </c>
      <c r="AH180">
        <f t="shared" si="1698"/>
        <v>0.47589932493546488</v>
      </c>
      <c r="AL180">
        <v>535.97122302158198</v>
      </c>
      <c r="AM180">
        <f t="shared" si="1653"/>
        <v>0.53597122302158196</v>
      </c>
      <c r="AN180">
        <v>1.8208556149732599E-3</v>
      </c>
      <c r="AO180">
        <f t="shared" si="1699"/>
        <v>15.60501538319958</v>
      </c>
      <c r="AP180">
        <f t="shared" si="1873"/>
        <v>46.219259952883242</v>
      </c>
      <c r="AQ180">
        <f t="shared" si="1700"/>
        <v>1.5067055494100441</v>
      </c>
      <c r="AR180">
        <f t="shared" si="1701"/>
        <v>0.22454456438389972</v>
      </c>
      <c r="AS180">
        <f t="shared" si="1702"/>
        <v>0.38201963137763756</v>
      </c>
      <c r="AW180">
        <v>848.31460674157302</v>
      </c>
      <c r="AX180">
        <f t="shared" si="1654"/>
        <v>0.848314606741573</v>
      </c>
      <c r="AY180">
        <v>1.0653354332189301E-3</v>
      </c>
      <c r="AZ180">
        <f t="shared" si="1703"/>
        <v>8.9516463592885476</v>
      </c>
      <c r="BA180">
        <f t="shared" si="1874"/>
        <v>27.153679523756196</v>
      </c>
      <c r="BB180">
        <f t="shared" si="1704"/>
        <v>1.0104889214094204</v>
      </c>
      <c r="BC180">
        <f t="shared" si="1705"/>
        <v>0.39066591307270204</v>
      </c>
      <c r="BD180">
        <f t="shared" si="1706"/>
        <v>0.39001069510492581</v>
      </c>
      <c r="BH180">
        <v>691.74041297935105</v>
      </c>
      <c r="BI180">
        <f t="shared" si="1655"/>
        <v>0.69174041297935107</v>
      </c>
      <c r="BJ180">
        <v>1.3744769874476899E-3</v>
      </c>
      <c r="BK180">
        <f t="shared" si="1707"/>
        <v>14.020554175101141</v>
      </c>
      <c r="BL180">
        <f t="shared" si="1875"/>
        <v>51.792823413958239</v>
      </c>
      <c r="BM180">
        <f t="shared" si="1708"/>
        <v>0.65932981143588132</v>
      </c>
      <c r="BN180">
        <f t="shared" si="1709"/>
        <v>0.52280084218022915</v>
      </c>
      <c r="BO180">
        <f t="shared" si="1710"/>
        <v>0.54325436917985048</v>
      </c>
      <c r="BS180">
        <v>631.50163677569105</v>
      </c>
      <c r="BT180">
        <f t="shared" si="1656"/>
        <v>0.63150163677569104</v>
      </c>
      <c r="BU180">
        <v>1.5291262135922301E-3</v>
      </c>
      <c r="BV180">
        <f t="shared" si="1711"/>
        <v>13.330481597714479</v>
      </c>
      <c r="BW180">
        <f t="shared" si="1857"/>
        <v>49.640174330536794</v>
      </c>
      <c r="BX180">
        <f t="shared" si="1712"/>
        <v>0.2765894583065</v>
      </c>
      <c r="BY180">
        <f t="shared" si="1713"/>
        <v>0.78709348439775773</v>
      </c>
      <c r="BZ180">
        <f t="shared" si="1714"/>
        <v>0.76437622304874897</v>
      </c>
      <c r="CD180">
        <v>527.69149820934695</v>
      </c>
      <c r="CE180">
        <f t="shared" si="1657"/>
        <v>0.52769149820934691</v>
      </c>
      <c r="CF180">
        <v>8.1186414786903595E-4</v>
      </c>
      <c r="CG180">
        <f t="shared" si="1715"/>
        <v>18.314928439564969</v>
      </c>
      <c r="CH180">
        <f t="shared" si="1716"/>
        <v>89.128164193874397</v>
      </c>
      <c r="CI180">
        <f t="shared" si="1717"/>
        <v>0.86876757313285324</v>
      </c>
      <c r="CJ180">
        <f t="shared" si="1718"/>
        <v>0.39987242107806753</v>
      </c>
      <c r="CK180">
        <f t="shared" si="1719"/>
        <v>0.57065120813732473</v>
      </c>
      <c r="CO180">
        <v>572.139303482586</v>
      </c>
      <c r="CP180">
        <f t="shared" si="1658"/>
        <v>0.57213930348258601</v>
      </c>
      <c r="CQ180">
        <v>5.6470588235294102E-4</v>
      </c>
      <c r="CR180">
        <f t="shared" si="1720"/>
        <v>12.41111829347123</v>
      </c>
      <c r="CS180">
        <f t="shared" si="1721"/>
        <v>91.919844861021161</v>
      </c>
      <c r="CT180">
        <f t="shared" si="1722"/>
        <v>0.24783343393282817</v>
      </c>
      <c r="CU180">
        <f t="shared" si="1723"/>
        <v>0.79133822598913628</v>
      </c>
      <c r="CV180">
        <f t="shared" si="1724"/>
        <v>0.83576763337959559</v>
      </c>
      <c r="CZ180">
        <v>477.17842323651701</v>
      </c>
      <c r="DA180">
        <f t="shared" si="1659"/>
        <v>0.47717842323651699</v>
      </c>
      <c r="DB180">
        <v>3.8146341463414599E-4</v>
      </c>
      <c r="DC180">
        <f t="shared" si="1725"/>
        <v>10.677174535621408</v>
      </c>
      <c r="DD180">
        <f t="shared" si="1726"/>
        <v>98.251851609119555</v>
      </c>
      <c r="DE180">
        <f t="shared" si="1727"/>
        <v>4.075123504127786E-2</v>
      </c>
      <c r="DF180">
        <f t="shared" si="1728"/>
        <v>0.99384572563433837</v>
      </c>
      <c r="DG180">
        <f t="shared" si="1729"/>
        <v>0.99999569918432196</v>
      </c>
      <c r="DK180">
        <v>636.44328962475004</v>
      </c>
      <c r="DL180">
        <f t="shared" si="1660"/>
        <v>0.63644328962475005</v>
      </c>
      <c r="DM180">
        <v>6.7503776663242396E-4</v>
      </c>
      <c r="DN180">
        <f t="shared" si="1730"/>
        <v>19.126675732650213</v>
      </c>
      <c r="DO180">
        <f t="shared" si="1731"/>
        <v>84.418509053539921</v>
      </c>
      <c r="DP180">
        <f t="shared" si="1732"/>
        <v>0.73108893022004018</v>
      </c>
      <c r="DQ180">
        <f t="shared" si="1733"/>
        <v>0.47697247436559231</v>
      </c>
      <c r="DR180">
        <f t="shared" si="1734"/>
        <v>0.62583314662082068</v>
      </c>
      <c r="DV180">
        <v>390.625</v>
      </c>
      <c r="DW180">
        <f t="shared" si="1661"/>
        <v>0.390625</v>
      </c>
      <c r="DX180">
        <v>3.2972972972972902E-4</v>
      </c>
      <c r="DY180">
        <f t="shared" si="1735"/>
        <v>11.221403816013103</v>
      </c>
      <c r="DZ180">
        <f t="shared" si="1736"/>
        <v>97.681400431196138</v>
      </c>
      <c r="EA180">
        <f t="shared" si="1737"/>
        <v>5.8421167954730589E-2</v>
      </c>
      <c r="EB180">
        <f t="shared" si="1738"/>
        <v>0.95793156460966766</v>
      </c>
      <c r="EC180">
        <f t="shared" si="1739"/>
        <v>0.97297373860855596</v>
      </c>
      <c r="EG180">
        <v>659.375</v>
      </c>
      <c r="EH180">
        <f t="shared" si="1662"/>
        <v>0.65937500000000004</v>
      </c>
      <c r="EI180">
        <v>1.30176211453744E-3</v>
      </c>
      <c r="EJ180">
        <f t="shared" si="1740"/>
        <v>11.645320298008645</v>
      </c>
      <c r="EK180">
        <f t="shared" si="1858"/>
        <v>39.073891964384345</v>
      </c>
      <c r="EL180">
        <f t="shared" si="1741"/>
        <v>1.7519493106082418</v>
      </c>
      <c r="EM180">
        <f t="shared" si="1742"/>
        <v>0.18542578252439204</v>
      </c>
      <c r="EN180">
        <f t="shared" si="1743"/>
        <v>0.28384248859490263</v>
      </c>
      <c r="ER180">
        <v>664.45182724252402</v>
      </c>
      <c r="ES180">
        <f t="shared" si="1663"/>
        <v>0.66445182724252405</v>
      </c>
      <c r="ET180">
        <v>9.834684385382059E-4</v>
      </c>
      <c r="EU180">
        <f t="shared" si="1744"/>
        <v>18.521062872659247</v>
      </c>
      <c r="EV180">
        <f t="shared" si="1859"/>
        <v>78.107751312323487</v>
      </c>
      <c r="EW180">
        <f t="shared" si="1745"/>
        <v>0.70722456741012429</v>
      </c>
      <c r="EX180">
        <f t="shared" si="1746"/>
        <v>0.49386315908967926</v>
      </c>
      <c r="EY180">
        <f t="shared" si="1747"/>
        <v>0.55843499789644524</v>
      </c>
      <c r="FC180">
        <v>581.19658119658095</v>
      </c>
      <c r="FD180">
        <f t="shared" si="1664"/>
        <v>0.58119658119658091</v>
      </c>
      <c r="FE180">
        <v>6.7235707502374096E-4</v>
      </c>
      <c r="FF180">
        <f t="shared" si="1748"/>
        <v>17.064900381313223</v>
      </c>
      <c r="FG180">
        <f t="shared" si="1749"/>
        <v>90.888107943945258</v>
      </c>
      <c r="FH180">
        <f t="shared" si="1750"/>
        <v>3.4731603633361349E-2</v>
      </c>
      <c r="FI180">
        <f t="shared" si="1751"/>
        <v>0.96573902254965549</v>
      </c>
      <c r="FJ180">
        <f t="shared" si="1752"/>
        <v>0.93927038315242017</v>
      </c>
      <c r="FN180">
        <v>645.16129032258004</v>
      </c>
      <c r="FO180">
        <f t="shared" si="1665"/>
        <v>0.64516129032258007</v>
      </c>
      <c r="FP180">
        <v>8.8642708922844697E-4</v>
      </c>
      <c r="FQ180">
        <f t="shared" si="1753"/>
        <v>18.780234941280654</v>
      </c>
      <c r="FR180">
        <f t="shared" si="1754"/>
        <v>79.393398751114972</v>
      </c>
      <c r="FS180">
        <f t="shared" si="1755"/>
        <v>0.57430059123869803</v>
      </c>
      <c r="FT180">
        <f t="shared" si="1756"/>
        <v>0.54531715164651384</v>
      </c>
      <c r="FU180">
        <f t="shared" si="1757"/>
        <v>0.5950126043629036</v>
      </c>
      <c r="FY180">
        <v>754.71698113207503</v>
      </c>
      <c r="FZ180">
        <f t="shared" si="1666"/>
        <v>0.75471698113207508</v>
      </c>
      <c r="GA180">
        <v>1.05383416998442E-3</v>
      </c>
      <c r="GB180">
        <f t="shared" si="1758"/>
        <v>24.394309490380092</v>
      </c>
      <c r="GC180">
        <f t="shared" si="1759"/>
        <v>75.140623898088819</v>
      </c>
      <c r="GD180">
        <f t="shared" si="1760"/>
        <v>0.35814668820287243</v>
      </c>
      <c r="GE180">
        <f t="shared" si="1761"/>
        <v>0.68185986296322809</v>
      </c>
      <c r="GF180">
        <f t="shared" si="1762"/>
        <v>0.69087579204947369</v>
      </c>
      <c r="GJ180">
        <v>762.53393665158296</v>
      </c>
      <c r="GK180">
        <f t="shared" si="1667"/>
        <v>0.76253393665158298</v>
      </c>
      <c r="GL180">
        <v>1.0660633484162799E-3</v>
      </c>
      <c r="GM180">
        <f t="shared" si="1763"/>
        <v>19.418275927436792</v>
      </c>
      <c r="GN180">
        <f t="shared" si="1860"/>
        <v>69.365114688161711</v>
      </c>
      <c r="GO180">
        <f t="shared" si="1764"/>
        <v>0.37021845667375053</v>
      </c>
      <c r="GP180">
        <f t="shared" si="1765"/>
        <v>0.65900070448322934</v>
      </c>
      <c r="GQ180">
        <f t="shared" si="1766"/>
        <v>0.67581498121588046</v>
      </c>
      <c r="GU180">
        <v>1275.88930308965</v>
      </c>
      <c r="GV180">
        <f t="shared" si="1668"/>
        <v>1.2758893030896499</v>
      </c>
      <c r="GW180">
        <v>7.3193277310924397E-4</v>
      </c>
      <c r="GX180">
        <f t="shared" si="1767"/>
        <v>11.418608004824399</v>
      </c>
      <c r="GY180">
        <f t="shared" si="1861"/>
        <v>36.864667864025492</v>
      </c>
      <c r="GZ180">
        <f t="shared" si="1768"/>
        <v>1.310027889710125</v>
      </c>
      <c r="HA180">
        <f t="shared" si="1769"/>
        <v>0.27853832275031148</v>
      </c>
      <c r="HB180">
        <f t="shared" si="1770"/>
        <v>0.28918315467385614</v>
      </c>
      <c r="HF180">
        <v>1058.6969752728201</v>
      </c>
      <c r="HG180">
        <f t="shared" si="1669"/>
        <v>1.0586969752728201</v>
      </c>
      <c r="HH180">
        <v>9.8608653805324709E-4</v>
      </c>
      <c r="HI180">
        <f t="shared" si="1771"/>
        <v>16.298951042202432</v>
      </c>
      <c r="HJ180">
        <f t="shared" si="1862"/>
        <v>55.091755294415961</v>
      </c>
      <c r="HK180">
        <f t="shared" si="1772"/>
        <v>0.60874338562721975</v>
      </c>
      <c r="HL180">
        <f t="shared" si="1773"/>
        <v>0.56782790181413167</v>
      </c>
      <c r="HM180">
        <f t="shared" si="1774"/>
        <v>0.57031447291604564</v>
      </c>
      <c r="HQ180">
        <v>1280</v>
      </c>
      <c r="HR180">
        <f t="shared" si="1670"/>
        <v>1.28</v>
      </c>
      <c r="HS180">
        <v>7.0514285714285698E-4</v>
      </c>
      <c r="HT180">
        <f t="shared" si="1775"/>
        <v>13.082427776305325</v>
      </c>
      <c r="HU180">
        <f t="shared" si="1863"/>
        <v>41.791677710045022</v>
      </c>
      <c r="HV180">
        <f t="shared" si="1776"/>
        <v>0.9096778277176516</v>
      </c>
      <c r="HW180">
        <f t="shared" si="1777"/>
        <v>0.42596293771065141</v>
      </c>
      <c r="HX180">
        <f t="shared" si="1778"/>
        <v>0.43280119661720323</v>
      </c>
      <c r="IB180">
        <v>772.0207253886</v>
      </c>
      <c r="IC180">
        <f t="shared" si="1671"/>
        <v>0.7720207253886</v>
      </c>
      <c r="ID180">
        <v>1.1512605042016801E-3</v>
      </c>
      <c r="IE180">
        <f t="shared" si="1779"/>
        <v>8.2291672923636892</v>
      </c>
      <c r="IF180">
        <f t="shared" ref="IF180:IF189" si="1877">IE180+IF179</f>
        <v>28.952252809629904</v>
      </c>
      <c r="IG180">
        <f t="shared" si="1780"/>
        <v>1.1704844281302196</v>
      </c>
      <c r="IH180">
        <f t="shared" si="1781"/>
        <v>0.32795982477248031</v>
      </c>
      <c r="II180">
        <f t="shared" si="1782"/>
        <v>0.35859847880125995</v>
      </c>
      <c r="IM180">
        <v>537.63440860215201</v>
      </c>
      <c r="IN180">
        <f t="shared" si="1672"/>
        <v>0.53763440860215206</v>
      </c>
      <c r="IO180">
        <v>4.0462316039839401E-4</v>
      </c>
      <c r="IP180">
        <f t="shared" si="1783"/>
        <v>0.13809664177419592</v>
      </c>
      <c r="IQ180">
        <f t="shared" si="1784"/>
        <v>0.90784374110545163</v>
      </c>
      <c r="IR180">
        <f t="shared" si="1785"/>
        <v>1.831921845316542</v>
      </c>
      <c r="IS180">
        <f t="shared" si="1786"/>
        <v>0.16057375669134721</v>
      </c>
      <c r="IT180">
        <f t="shared" si="1787"/>
        <v>0.41424491574787098</v>
      </c>
      <c r="IX180">
        <v>754.994888145696</v>
      </c>
      <c r="IY180">
        <f t="shared" si="1673"/>
        <v>0.75499488814569604</v>
      </c>
      <c r="IZ180">
        <v>8.4955206293645699E-4</v>
      </c>
      <c r="JA180">
        <f t="shared" si="1788"/>
        <v>0.18881871911996465</v>
      </c>
      <c r="JB180">
        <f t="shared" si="1864"/>
        <v>0.78523904706609038</v>
      </c>
      <c r="JC180">
        <f t="shared" si="1789"/>
        <v>0.22600212175166473</v>
      </c>
      <c r="JD180">
        <f t="shared" si="1790"/>
        <v>0.77995914657964127</v>
      </c>
      <c r="JE180">
        <f t="shared" si="1791"/>
        <v>0.78605104215635302</v>
      </c>
      <c r="JI180">
        <v>780.98958333333496</v>
      </c>
      <c r="JJ180">
        <f t="shared" si="1674"/>
        <v>0.78098958333333501</v>
      </c>
      <c r="JK180">
        <v>7.5799999999999999E-4</v>
      </c>
      <c r="JL180">
        <f t="shared" si="1792"/>
        <v>0.19287531806615774</v>
      </c>
      <c r="JM180">
        <f t="shared" si="1865"/>
        <v>0.63460559796437654</v>
      </c>
      <c r="JN180">
        <f t="shared" si="1793"/>
        <v>0.37654338294695777</v>
      </c>
      <c r="JO180">
        <f t="shared" si="1794"/>
        <v>0.62189999423537035</v>
      </c>
      <c r="JP180">
        <f t="shared" si="1795"/>
        <v>0.65095209017208489</v>
      </c>
      <c r="JT180">
        <v>638.29787234042203</v>
      </c>
      <c r="JU180">
        <f t="shared" si="1675"/>
        <v>0.63829787234042201</v>
      </c>
      <c r="JV180">
        <v>6.8681829298116901E-4</v>
      </c>
      <c r="JW180">
        <f t="shared" si="1796"/>
        <v>0.16313973705015891</v>
      </c>
      <c r="JX180">
        <f t="shared" si="1866"/>
        <v>0.79900364165721194</v>
      </c>
      <c r="JY180">
        <f t="shared" si="1797"/>
        <v>0.17022964978848104</v>
      </c>
      <c r="JZ180">
        <f t="shared" si="1798"/>
        <v>0.80878776492695192</v>
      </c>
      <c r="KA180">
        <f t="shared" si="1799"/>
        <v>0.82289213614039836</v>
      </c>
      <c r="KE180">
        <v>342.20532319391498</v>
      </c>
      <c r="KF180">
        <f t="shared" si="1676"/>
        <v>0.342205323193915</v>
      </c>
      <c r="KG180">
        <v>3.7041420118343201E-4</v>
      </c>
      <c r="KH180">
        <f t="shared" si="1800"/>
        <v>9.1914193842042691E-2</v>
      </c>
      <c r="KI180">
        <f t="shared" si="1801"/>
        <v>0.81900538857973448</v>
      </c>
      <c r="KJ180">
        <f t="shared" si="1802"/>
        <v>1.8707403193089367</v>
      </c>
      <c r="KK180">
        <f t="shared" si="1803"/>
        <v>0.14269124397454849</v>
      </c>
      <c r="KL180">
        <f t="shared" si="1804"/>
        <v>0.51574527044691687</v>
      </c>
      <c r="KP180">
        <v>694.41451794392901</v>
      </c>
      <c r="KQ180">
        <f t="shared" si="1677"/>
        <v>0.69441451794392905</v>
      </c>
      <c r="KR180">
        <v>6.9100529100529101E-4</v>
      </c>
      <c r="KS180">
        <f t="shared" si="1805"/>
        <v>0.171891863434152</v>
      </c>
      <c r="KT180">
        <f t="shared" si="1867"/>
        <v>0.72942167469530594</v>
      </c>
      <c r="KU180">
        <f t="shared" si="1806"/>
        <v>0.35364582936013128</v>
      </c>
      <c r="KV180">
        <f t="shared" si="1807"/>
        <v>0.65510558092607774</v>
      </c>
      <c r="KW180">
        <f t="shared" si="1808"/>
        <v>0.67391453561509507</v>
      </c>
      <c r="LA180">
        <v>561.05610561055903</v>
      </c>
      <c r="LB180">
        <f t="shared" si="1678"/>
        <v>0.56105610561055907</v>
      </c>
      <c r="LC180">
        <v>7.1011235955056103E-4</v>
      </c>
      <c r="LD180">
        <f t="shared" si="1809"/>
        <v>0.19089041923402178</v>
      </c>
      <c r="LE180">
        <f t="shared" si="1868"/>
        <v>0.7708106801981387</v>
      </c>
      <c r="LF180">
        <f t="shared" si="1810"/>
        <v>0.44592998675587864</v>
      </c>
      <c r="LG180">
        <f t="shared" si="1811"/>
        <v>0.64144387481709275</v>
      </c>
      <c r="LH180">
        <f t="shared" si="1812"/>
        <v>0.69780563604004742</v>
      </c>
      <c r="LL180">
        <v>428.40050715191597</v>
      </c>
      <c r="LM180">
        <f t="shared" si="1679"/>
        <v>0.42840050715191597</v>
      </c>
      <c r="LN180">
        <v>3.2837014946695398E-4</v>
      </c>
      <c r="LO180">
        <f t="shared" si="1813"/>
        <v>9.5294742457914861E-2</v>
      </c>
      <c r="LP180">
        <f t="shared" si="1814"/>
        <v>0.98009868377981202</v>
      </c>
      <c r="LQ180">
        <f t="shared" si="1815"/>
        <v>0.28785866182019443</v>
      </c>
      <c r="LR180">
        <f t="shared" si="1816"/>
        <v>0.7936178710631514</v>
      </c>
      <c r="LS180">
        <f t="shared" si="1817"/>
        <v>0.88695181003291512</v>
      </c>
      <c r="LW180">
        <v>637.34806629834202</v>
      </c>
      <c r="LX180">
        <f t="shared" si="1680"/>
        <v>0.63734806629834206</v>
      </c>
      <c r="LY180">
        <v>6.9944751381215402E-4</v>
      </c>
      <c r="LZ180">
        <f t="shared" si="1818"/>
        <v>0.17618325284940908</v>
      </c>
      <c r="MA180">
        <f t="shared" si="1869"/>
        <v>0.77181067954409377</v>
      </c>
      <c r="MB180">
        <f t="shared" si="1819"/>
        <v>0.3162218276922123</v>
      </c>
      <c r="MC180">
        <f t="shared" si="1820"/>
        <v>0.70733612019819714</v>
      </c>
      <c r="MD180">
        <f t="shared" si="1821"/>
        <v>0.72002790812920914</v>
      </c>
      <c r="MH180">
        <v>626.91131498470895</v>
      </c>
      <c r="MI180">
        <f t="shared" si="1681"/>
        <v>0.62691131498470898</v>
      </c>
      <c r="MJ180">
        <v>6.3237601382794804E-4</v>
      </c>
      <c r="MK180">
        <f t="shared" si="1822"/>
        <v>0.1699935521042871</v>
      </c>
      <c r="ML180">
        <f t="shared" si="1823"/>
        <v>0.79508022697736547</v>
      </c>
      <c r="MM180">
        <f t="shared" si="1824"/>
        <v>1.0968972360794018</v>
      </c>
      <c r="MN180">
        <f t="shared" si="1825"/>
        <v>0.32214754627585146</v>
      </c>
      <c r="MO180">
        <f t="shared" si="1826"/>
        <v>0.49655889123227615</v>
      </c>
      <c r="MS180">
        <v>656.07531626949105</v>
      </c>
      <c r="MT180">
        <f t="shared" si="1682"/>
        <v>0.656075316269491</v>
      </c>
      <c r="MU180">
        <v>6.5681818181818105E-4</v>
      </c>
      <c r="MV180">
        <f t="shared" si="1827"/>
        <v>0.17547907609355626</v>
      </c>
      <c r="MW180">
        <f t="shared" si="1870"/>
        <v>0.77660117067009882</v>
      </c>
      <c r="MX180">
        <f t="shared" si="1828"/>
        <v>0.34518334393478856</v>
      </c>
      <c r="MY180">
        <f t="shared" si="1829"/>
        <v>0.66721817198519828</v>
      </c>
      <c r="MZ180">
        <f t="shared" si="1830"/>
        <v>0.69931681373566534</v>
      </c>
      <c r="ND180">
        <v>777.92968065341597</v>
      </c>
      <c r="NE180">
        <f t="shared" si="1683"/>
        <v>0.77792968065341594</v>
      </c>
      <c r="NF180">
        <v>8.2972972972972995E-4</v>
      </c>
      <c r="NG180">
        <f t="shared" si="1831"/>
        <v>0.18943601135381963</v>
      </c>
      <c r="NH180">
        <f t="shared" si="1832"/>
        <v>0.81698136492656814</v>
      </c>
      <c r="NI180">
        <f t="shared" si="1833"/>
        <v>0.42060251730612447</v>
      </c>
      <c r="NJ180">
        <f t="shared" si="1834"/>
        <v>0.64173032865301993</v>
      </c>
      <c r="NK180">
        <f t="shared" si="1835"/>
        <v>0.69151229906253153</v>
      </c>
      <c r="NO180">
        <v>952.94451424634099</v>
      </c>
      <c r="NP180">
        <f t="shared" si="1684"/>
        <v>0.95294451424634097</v>
      </c>
      <c r="NQ180">
        <v>9.7598184249989798E-4</v>
      </c>
      <c r="NR180">
        <f t="shared" si="1836"/>
        <v>0.17777447040071001</v>
      </c>
      <c r="NS180">
        <f t="shared" si="1876"/>
        <v>0.55292995588121341</v>
      </c>
      <c r="NT180">
        <f t="shared" si="1837"/>
        <v>1.2231672630407786</v>
      </c>
      <c r="NU180">
        <f t="shared" si="1838"/>
        <v>0.26027783894088985</v>
      </c>
      <c r="NV180">
        <f t="shared" si="1839"/>
        <v>0.31081290997347755</v>
      </c>
      <c r="NZ180">
        <v>645.16129032258004</v>
      </c>
      <c r="OA180">
        <f t="shared" si="1685"/>
        <v>0.64516129032258007</v>
      </c>
      <c r="OB180">
        <v>7.4685287175452403E-4</v>
      </c>
      <c r="OC180">
        <f t="shared" si="1840"/>
        <v>0.18039924438515076</v>
      </c>
      <c r="OD180">
        <f t="shared" si="1871"/>
        <v>0.78337393939624245</v>
      </c>
      <c r="OE180">
        <f t="shared" si="1841"/>
        <v>0.68240671990020585</v>
      </c>
      <c r="OF180">
        <f t="shared" si="1842"/>
        <v>0.47604162267640887</v>
      </c>
      <c r="OG180">
        <f t="shared" si="1843"/>
        <v>0.56460566771403187</v>
      </c>
      <c r="OK180">
        <v>724.63768115942003</v>
      </c>
      <c r="OL180">
        <f t="shared" si="1686"/>
        <v>0.72463768115942007</v>
      </c>
      <c r="OM180">
        <v>7.50903560565396E-4</v>
      </c>
      <c r="ON180">
        <f t="shared" si="1844"/>
        <v>0.18586721796173167</v>
      </c>
      <c r="OO180">
        <f t="shared" si="1845"/>
        <v>0.80516847981094353</v>
      </c>
      <c r="OP180">
        <f t="shared" si="1846"/>
        <v>0.25626085219260897</v>
      </c>
      <c r="OQ180">
        <f t="shared" si="1847"/>
        <v>0.74665402583739582</v>
      </c>
      <c r="OR180">
        <f t="shared" si="1848"/>
        <v>0.77620411655463062</v>
      </c>
      <c r="OV180">
        <v>725.49019607843104</v>
      </c>
      <c r="OW180">
        <f t="shared" si="1687"/>
        <v>0.72549019607843102</v>
      </c>
      <c r="OX180">
        <v>8.1066666666666602E-4</v>
      </c>
      <c r="OY180">
        <f t="shared" si="1849"/>
        <v>0.18258258258258242</v>
      </c>
      <c r="OZ180">
        <f t="shared" si="1872"/>
        <v>0.78018018018017976</v>
      </c>
      <c r="PA180">
        <f t="shared" si="1850"/>
        <v>0.55137830028971646</v>
      </c>
      <c r="PB180">
        <f t="shared" si="1851"/>
        <v>0.56138738519085418</v>
      </c>
      <c r="PC180">
        <f t="shared" si="1852"/>
        <v>0.62818900386148446</v>
      </c>
    </row>
    <row r="181" spans="1:419" x14ac:dyDescent="0.25">
      <c r="A181" s="4">
        <v>1.1057600000000001E-4</v>
      </c>
      <c r="B181" s="1">
        <v>0.99988999999999995</v>
      </c>
      <c r="E181">
        <v>519.90049751243703</v>
      </c>
      <c r="F181">
        <f t="shared" si="1650"/>
        <v>0.51990049751243705</v>
      </c>
      <c r="G181">
        <v>1.8841277483549899E-3</v>
      </c>
      <c r="H181">
        <f t="shared" si="1853"/>
        <v>12.312870444938863</v>
      </c>
      <c r="I181">
        <f t="shared" si="1854"/>
        <v>49.832427619104692</v>
      </c>
      <c r="J181">
        <f t="shared" si="1688"/>
        <v>1.0995447989101881</v>
      </c>
      <c r="K181">
        <f t="shared" si="1689"/>
        <v>0.33617253778196599</v>
      </c>
      <c r="L181">
        <f t="shared" si="1690"/>
        <v>0.44794444696915969</v>
      </c>
      <c r="P181">
        <v>620.15503875968898</v>
      </c>
      <c r="Q181">
        <f t="shared" si="1651"/>
        <v>0.62015503875968903</v>
      </c>
      <c r="R181">
        <v>5.6571428571428495E-4</v>
      </c>
      <c r="S181">
        <f t="shared" si="1691"/>
        <v>15.926640926640905</v>
      </c>
      <c r="T181">
        <f t="shared" si="1855"/>
        <v>88.610038610038515</v>
      </c>
      <c r="U181">
        <f t="shared" si="1692"/>
        <v>4.366709501694517E-2</v>
      </c>
      <c r="V181">
        <f t="shared" si="1693"/>
        <v>0.94043124418862456</v>
      </c>
      <c r="W181">
        <f t="shared" si="1694"/>
        <v>0.93505467977989032</v>
      </c>
      <c r="AA181">
        <v>615.34693877551001</v>
      </c>
      <c r="AB181">
        <f t="shared" si="1652"/>
        <v>0.61534693877551006</v>
      </c>
      <c r="AC181">
        <v>1.64346355685131E-3</v>
      </c>
      <c r="AD181">
        <f t="shared" si="1695"/>
        <v>14.097181846538545</v>
      </c>
      <c r="AE181">
        <f t="shared" si="1856"/>
        <v>60.115912351434204</v>
      </c>
      <c r="AF181">
        <f t="shared" si="1696"/>
        <v>0.53902036067599168</v>
      </c>
      <c r="AG181">
        <f t="shared" si="1697"/>
        <v>0.60136317392803584</v>
      </c>
      <c r="AH181">
        <f t="shared" si="1698"/>
        <v>0.61949581647629703</v>
      </c>
      <c r="AL181">
        <v>416.067146282973</v>
      </c>
      <c r="AM181">
        <f t="shared" si="1653"/>
        <v>0.41606714628297298</v>
      </c>
      <c r="AN181">
        <v>2.10427807486631E-3</v>
      </c>
      <c r="AO181">
        <f t="shared" si="1699"/>
        <v>18.033989877500858</v>
      </c>
      <c r="AP181">
        <f t="shared" si="1873"/>
        <v>64.253249830384107</v>
      </c>
      <c r="AQ181">
        <f t="shared" si="1700"/>
        <v>1.0368138464627896</v>
      </c>
      <c r="AR181">
        <f t="shared" si="1701"/>
        <v>0.33314938503719516</v>
      </c>
      <c r="AS181">
        <f t="shared" si="1702"/>
        <v>0.56678996267309067</v>
      </c>
      <c r="AW181">
        <v>764.04494382022494</v>
      </c>
      <c r="AX181">
        <f t="shared" si="1654"/>
        <v>0.76404494382022492</v>
      </c>
      <c r="AY181">
        <v>1.2246838418504E-3</v>
      </c>
      <c r="AZ181">
        <f t="shared" si="1703"/>
        <v>10.290596099910932</v>
      </c>
      <c r="BA181">
        <f t="shared" si="1874"/>
        <v>37.444275623667124</v>
      </c>
      <c r="BB181">
        <f t="shared" si="1704"/>
        <v>0.67764725869257469</v>
      </c>
      <c r="BC181">
        <f t="shared" si="1705"/>
        <v>0.52059983466482185</v>
      </c>
      <c r="BD181">
        <f t="shared" si="1706"/>
        <v>0.51972669381920567</v>
      </c>
      <c r="BH181">
        <v>585.54572271386405</v>
      </c>
      <c r="BI181">
        <f t="shared" si="1655"/>
        <v>0.58554572271386407</v>
      </c>
      <c r="BJ181">
        <v>1.6213389121338901E-3</v>
      </c>
      <c r="BK181">
        <f t="shared" si="1707"/>
        <v>16.538705457691698</v>
      </c>
      <c r="BL181">
        <f t="shared" si="1875"/>
        <v>68.331528871649937</v>
      </c>
      <c r="BM181">
        <f t="shared" si="1708"/>
        <v>0.39665138072954453</v>
      </c>
      <c r="BN181">
        <f t="shared" si="1709"/>
        <v>0.6841338752917987</v>
      </c>
      <c r="BO181">
        <f t="shared" si="1710"/>
        <v>0.71089923135220934</v>
      </c>
      <c r="BS181">
        <v>479.85506840882999</v>
      </c>
      <c r="BT181">
        <f t="shared" si="1656"/>
        <v>0.47985506840882997</v>
      </c>
      <c r="BU181">
        <v>1.90776699029126E-3</v>
      </c>
      <c r="BV181">
        <f t="shared" si="1711"/>
        <v>16.631362755243792</v>
      </c>
      <c r="BW181">
        <f t="shared" si="1857"/>
        <v>66.271537085780579</v>
      </c>
      <c r="BX181">
        <f t="shared" si="1712"/>
        <v>7.5604890723350401E-2</v>
      </c>
      <c r="BY181">
        <f t="shared" si="1713"/>
        <v>0.90175756700443033</v>
      </c>
      <c r="BZ181">
        <f t="shared" si="1714"/>
        <v>0.8757308462537684</v>
      </c>
      <c r="CD181">
        <v>502.57141402311902</v>
      </c>
      <c r="CE181">
        <f t="shared" si="1657"/>
        <v>0.502571414023119</v>
      </c>
      <c r="CF181">
        <v>4.2739447018687299E-4</v>
      </c>
      <c r="CG181">
        <f t="shared" si="1715"/>
        <v>9.6416366672728984</v>
      </c>
      <c r="CH181">
        <f t="shared" si="1716"/>
        <v>98.769800861147303</v>
      </c>
      <c r="CI181">
        <f t="shared" si="1717"/>
        <v>0.81539227641411538</v>
      </c>
      <c r="CJ181">
        <f t="shared" si="1718"/>
        <v>0.45744779463370439</v>
      </c>
      <c r="CK181">
        <f t="shared" si="1719"/>
        <v>0.65281605559017652</v>
      </c>
      <c r="CO181">
        <v>472.636815920397</v>
      </c>
      <c r="CP181">
        <f t="shared" si="1658"/>
        <v>0.47263681592039702</v>
      </c>
      <c r="CQ181">
        <v>3.0588235294117601E-4</v>
      </c>
      <c r="CR181">
        <f t="shared" si="1720"/>
        <v>6.7226890756302415</v>
      </c>
      <c r="CS181">
        <f t="shared" si="1721"/>
        <v>98.642533936651404</v>
      </c>
      <c r="CT181">
        <f t="shared" si="1722"/>
        <v>0.16201014898909463</v>
      </c>
      <c r="CU181">
        <f t="shared" si="1723"/>
        <v>0.87040376031403743</v>
      </c>
      <c r="CV181">
        <f t="shared" si="1724"/>
        <v>0.91927227442232839</v>
      </c>
      <c r="CZ181">
        <v>269.70954356846499</v>
      </c>
      <c r="DA181">
        <f t="shared" si="1659"/>
        <v>0.26970954356846499</v>
      </c>
      <c r="DB181">
        <v>6.2439024390243802E-5</v>
      </c>
      <c r="DC181">
        <f t="shared" si="1725"/>
        <v>1.7476705122244747</v>
      </c>
      <c r="DD181">
        <f t="shared" si="1726"/>
        <v>99.999522121344029</v>
      </c>
      <c r="DE181">
        <f t="shared" si="1727"/>
        <v>6.5537077966902032E-3</v>
      </c>
      <c r="DF181">
        <f t="shared" si="1728"/>
        <v>0.98419804941333056</v>
      </c>
      <c r="DG181">
        <f t="shared" si="1729"/>
        <v>0.99028832259730393</v>
      </c>
      <c r="DK181">
        <v>512.71980180071296</v>
      </c>
      <c r="DL181">
        <f t="shared" si="1660"/>
        <v>0.51271980180071297</v>
      </c>
      <c r="DM181">
        <v>4.2413438878481999E-4</v>
      </c>
      <c r="DN181">
        <f t="shared" si="1730"/>
        <v>12.01752157041963</v>
      </c>
      <c r="DO181">
        <f t="shared" si="1731"/>
        <v>96.436030623959553</v>
      </c>
      <c r="DP181">
        <f t="shared" si="1732"/>
        <v>0.54287265922391525</v>
      </c>
      <c r="DQ181">
        <f t="shared" si="1733"/>
        <v>0.59511082624496625</v>
      </c>
      <c r="DR181">
        <f t="shared" si="1734"/>
        <v>0.78084187451776077</v>
      </c>
      <c r="DV181">
        <v>195.31249999999901</v>
      </c>
      <c r="DW181">
        <f t="shared" si="1661"/>
        <v>0.195312499999999</v>
      </c>
      <c r="DX181">
        <v>6.8108108108108002E-5</v>
      </c>
      <c r="DY181">
        <f t="shared" si="1735"/>
        <v>2.3178637390453307</v>
      </c>
      <c r="DZ181">
        <f t="shared" si="1736"/>
        <v>99.999264170241474</v>
      </c>
      <c r="EA181">
        <f t="shared" si="1737"/>
        <v>1.1773075121018724E-2</v>
      </c>
      <c r="EB181">
        <f t="shared" si="1738"/>
        <v>0.9845443444686226</v>
      </c>
      <c r="EC181">
        <f t="shared" si="1739"/>
        <v>1.0000044126887913</v>
      </c>
      <c r="EG181">
        <v>537.5</v>
      </c>
      <c r="EH181">
        <f t="shared" si="1662"/>
        <v>0.53749999999999998</v>
      </c>
      <c r="EI181">
        <v>1.6453744493392E-3</v>
      </c>
      <c r="EJ181">
        <f t="shared" si="1740"/>
        <v>14.719211950274879</v>
      </c>
      <c r="EK181">
        <f t="shared" si="1858"/>
        <v>53.793103914659227</v>
      </c>
      <c r="EL181">
        <f t="shared" si="1741"/>
        <v>1.3090562862017954</v>
      </c>
      <c r="EM181">
        <f t="shared" si="1742"/>
        <v>0.27191617464558365</v>
      </c>
      <c r="EN181">
        <f t="shared" si="1743"/>
        <v>0.416238576156235</v>
      </c>
      <c r="ER181">
        <v>544.85049833887001</v>
      </c>
      <c r="ES181">
        <f t="shared" si="1663"/>
        <v>0.54485049833887</v>
      </c>
      <c r="ET181">
        <v>6.9840863787375401E-4</v>
      </c>
      <c r="EU181">
        <f t="shared" si="1744"/>
        <v>13.152705044703467</v>
      </c>
      <c r="EV181">
        <f t="shared" si="1859"/>
        <v>91.260456357026953</v>
      </c>
      <c r="EW181">
        <f t="shared" si="1745"/>
        <v>0.49764732192013567</v>
      </c>
      <c r="EX181">
        <f t="shared" si="1746"/>
        <v>0.61693564470436668</v>
      </c>
      <c r="EY181">
        <f t="shared" si="1747"/>
        <v>0.69759901930681356</v>
      </c>
      <c r="FC181">
        <v>461.53846153846098</v>
      </c>
      <c r="FD181">
        <f t="shared" si="1664"/>
        <v>0.46153846153846095</v>
      </c>
      <c r="FE181">
        <v>3.0697056030389301E-4</v>
      </c>
      <c r="FF181">
        <f t="shared" si="1748"/>
        <v>7.7911309721800261</v>
      </c>
      <c r="FG181">
        <f t="shared" si="1749"/>
        <v>98.679238916125286</v>
      </c>
      <c r="FH181">
        <f t="shared" si="1750"/>
        <v>1.3831360964066799E-2</v>
      </c>
      <c r="FI181">
        <f t="shared" si="1751"/>
        <v>1.0281789798753875</v>
      </c>
      <c r="FJ181">
        <f t="shared" si="1752"/>
        <v>0.99999900783460816</v>
      </c>
      <c r="FN181">
        <v>580.64516129032199</v>
      </c>
      <c r="FO181">
        <f t="shared" si="1665"/>
        <v>0.58064516129032195</v>
      </c>
      <c r="FP181">
        <v>6.2592906998679403E-4</v>
      </c>
      <c r="FQ181">
        <f t="shared" si="1753"/>
        <v>13.261209109889704</v>
      </c>
      <c r="FR181">
        <f t="shared" si="1754"/>
        <v>92.654607861004678</v>
      </c>
      <c r="FS181">
        <f t="shared" si="1755"/>
        <v>0.47830427195361169</v>
      </c>
      <c r="FT181">
        <f t="shared" si="1756"/>
        <v>0.65421462477100067</v>
      </c>
      <c r="FU181">
        <f t="shared" si="1757"/>
        <v>0.71383404413735241</v>
      </c>
      <c r="FY181">
        <v>566.03773584905696</v>
      </c>
      <c r="FZ181">
        <f t="shared" si="1666"/>
        <v>0.56603773584905692</v>
      </c>
      <c r="GA181">
        <v>6.76666089665916E-4</v>
      </c>
      <c r="GB181">
        <f t="shared" si="1758"/>
        <v>15.663566890414723</v>
      </c>
      <c r="GC181">
        <f t="shared" si="1759"/>
        <v>90.804190788503547</v>
      </c>
      <c r="GD181">
        <f t="shared" si="1760"/>
        <v>0.17391609358550578</v>
      </c>
      <c r="GE181">
        <f t="shared" si="1761"/>
        <v>0.83834455285042275</v>
      </c>
      <c r="GF181">
        <f t="shared" si="1762"/>
        <v>0.8494296092511503</v>
      </c>
      <c r="GJ181">
        <v>570.76923076923003</v>
      </c>
      <c r="GK181">
        <f t="shared" si="1667"/>
        <v>0.57076923076923003</v>
      </c>
      <c r="GL181">
        <v>8.1900452488687704E-4</v>
      </c>
      <c r="GM181">
        <f t="shared" si="1763"/>
        <v>14.918115207411239</v>
      </c>
      <c r="GN181">
        <f t="shared" si="1860"/>
        <v>84.283229895572944</v>
      </c>
      <c r="GO181">
        <f t="shared" si="1764"/>
        <v>0.1786794171716575</v>
      </c>
      <c r="GP181">
        <f t="shared" si="1765"/>
        <v>0.8056153110020563</v>
      </c>
      <c r="GQ181">
        <f t="shared" si="1766"/>
        <v>0.82617043133363721</v>
      </c>
      <c r="GU181">
        <v>1138.5290958488599</v>
      </c>
      <c r="GV181">
        <f t="shared" si="1668"/>
        <v>1.1385290958488599</v>
      </c>
      <c r="GW181">
        <v>8.9327731092436996E-4</v>
      </c>
      <c r="GX181">
        <f t="shared" si="1767"/>
        <v>13.935683477759282</v>
      </c>
      <c r="GY181">
        <f t="shared" si="1861"/>
        <v>50.800351341784776</v>
      </c>
      <c r="GZ181">
        <f t="shared" si="1768"/>
        <v>1.0205746924973602</v>
      </c>
      <c r="HA181">
        <f t="shared" si="1769"/>
        <v>0.39035768904572232</v>
      </c>
      <c r="HB181">
        <f t="shared" si="1770"/>
        <v>0.40527589473076164</v>
      </c>
      <c r="HF181">
        <v>831.09934749685101</v>
      </c>
      <c r="HG181">
        <f t="shared" si="1669"/>
        <v>0.83109934749685099</v>
      </c>
      <c r="HH181">
        <v>1.03952102588781E-3</v>
      </c>
      <c r="HI181">
        <f t="shared" si="1771"/>
        <v>17.182165717153886</v>
      </c>
      <c r="HJ181">
        <f t="shared" si="1862"/>
        <v>72.273921011569854</v>
      </c>
      <c r="HK181">
        <f t="shared" si="1772"/>
        <v>0.26719008165524083</v>
      </c>
      <c r="HL181">
        <f t="shared" si="1773"/>
        <v>0.73989213612767568</v>
      </c>
      <c r="HM181">
        <f t="shared" si="1774"/>
        <v>0.74313219248691864</v>
      </c>
      <c r="HQ181">
        <v>1080</v>
      </c>
      <c r="HR181">
        <f t="shared" si="1670"/>
        <v>1.08</v>
      </c>
      <c r="HS181">
        <v>8.9485714285714299E-4</v>
      </c>
      <c r="HT181">
        <f t="shared" si="1775"/>
        <v>16.602173336867217</v>
      </c>
      <c r="HU181">
        <f t="shared" si="1863"/>
        <v>58.393851046912239</v>
      </c>
      <c r="HV181">
        <f t="shared" si="1776"/>
        <v>0.5591007899524002</v>
      </c>
      <c r="HW181">
        <f t="shared" si="1777"/>
        <v>0.5930613402286109</v>
      </c>
      <c r="HX181">
        <f t="shared" si="1778"/>
        <v>0.60258213800915561</v>
      </c>
      <c r="IB181">
        <v>683.93782383419602</v>
      </c>
      <c r="IC181">
        <f t="shared" si="1671"/>
        <v>0.68393782383419599</v>
      </c>
      <c r="ID181">
        <v>1.3277310924369699E-3</v>
      </c>
      <c r="IE181">
        <f t="shared" si="1779"/>
        <v>9.4905724977624732</v>
      </c>
      <c r="IF181">
        <f t="shared" si="1877"/>
        <v>38.442825307392376</v>
      </c>
      <c r="IG181">
        <f t="shared" si="1780"/>
        <v>0.88049450077275149</v>
      </c>
      <c r="IH181">
        <f t="shared" si="1781"/>
        <v>0.42468099640018336</v>
      </c>
      <c r="II181">
        <f t="shared" si="1782"/>
        <v>0.46435553315275468</v>
      </c>
      <c r="IM181">
        <v>430.10752688172198</v>
      </c>
      <c r="IN181">
        <f t="shared" si="1672"/>
        <v>0.43010752688172199</v>
      </c>
      <c r="IO181">
        <v>2.3684158366780601E-4</v>
      </c>
      <c r="IP181">
        <f t="shared" si="1783"/>
        <v>8.0833305006077147E-2</v>
      </c>
      <c r="IQ181">
        <f t="shared" si="1784"/>
        <v>0.98867704611152873</v>
      </c>
      <c r="IR181">
        <f t="shared" si="1785"/>
        <v>1.5586338078185364</v>
      </c>
      <c r="IS181">
        <f t="shared" si="1786"/>
        <v>0.21167661732185702</v>
      </c>
      <c r="IT181">
        <f t="shared" si="1787"/>
        <v>0.54607903754058518</v>
      </c>
      <c r="IX181">
        <v>563.34367256407302</v>
      </c>
      <c r="IY181">
        <f t="shared" si="1673"/>
        <v>0.56334367256407303</v>
      </c>
      <c r="IZ181">
        <v>6.0066887313937097E-4</v>
      </c>
      <c r="JA181">
        <f t="shared" si="1788"/>
        <v>0.13350273890146711</v>
      </c>
      <c r="JB181">
        <f t="shared" si="1864"/>
        <v>0.91874178596755751</v>
      </c>
      <c r="JC181">
        <f t="shared" si="1789"/>
        <v>9.8562353034660613E-2</v>
      </c>
      <c r="JD181">
        <f t="shared" si="1790"/>
        <v>0.91237585174137104</v>
      </c>
      <c r="JE181">
        <f t="shared" si="1791"/>
        <v>0.919501992180772</v>
      </c>
      <c r="JI181">
        <v>586.19791666666902</v>
      </c>
      <c r="JJ181">
        <f t="shared" si="1674"/>
        <v>0.58619791666666898</v>
      </c>
      <c r="JK181">
        <v>6.5399999999999996E-4</v>
      </c>
      <c r="JL181">
        <f t="shared" si="1792"/>
        <v>0.166412213740458</v>
      </c>
      <c r="JM181">
        <f t="shared" si="1865"/>
        <v>0.80101781170483455</v>
      </c>
      <c r="JN181">
        <f t="shared" si="1793"/>
        <v>0.21868589955263001</v>
      </c>
      <c r="JO181">
        <f t="shared" si="1794"/>
        <v>0.7809370181830616</v>
      </c>
      <c r="JP181">
        <f t="shared" si="1795"/>
        <v>0.81741853833596168</v>
      </c>
      <c r="JT181">
        <v>496.45390070921701</v>
      </c>
      <c r="JU181">
        <f t="shared" si="1675"/>
        <v>0.49645390070921702</v>
      </c>
      <c r="JV181">
        <v>5.1217086492214795E-4</v>
      </c>
      <c r="JW181">
        <f t="shared" si="1796"/>
        <v>0.12165578739243418</v>
      </c>
      <c r="JX181">
        <f t="shared" si="1866"/>
        <v>0.92065942904964615</v>
      </c>
      <c r="JY181">
        <f t="shared" si="1797"/>
        <v>8.807616712127829E-2</v>
      </c>
      <c r="JZ181">
        <f t="shared" si="1798"/>
        <v>0.92563105919244881</v>
      </c>
      <c r="KA181">
        <f t="shared" si="1799"/>
        <v>0.94177304925670879</v>
      </c>
      <c r="KE181">
        <v>342.20532319391498</v>
      </c>
      <c r="KF181">
        <f t="shared" si="1676"/>
        <v>0.342205323193915</v>
      </c>
      <c r="KG181">
        <v>5.9289940828402305E-4</v>
      </c>
      <c r="KH181">
        <f t="shared" si="1800"/>
        <v>0.14712144126154419</v>
      </c>
      <c r="KI181">
        <f t="shared" si="1801"/>
        <v>0.96612682984127862</v>
      </c>
      <c r="KJ181">
        <f t="shared" si="1802"/>
        <v>1.8707403193089367</v>
      </c>
      <c r="KK181">
        <f t="shared" si="1803"/>
        <v>0.16832348249417875</v>
      </c>
      <c r="KL181">
        <f t="shared" si="1804"/>
        <v>0.60839079948739916</v>
      </c>
      <c r="KP181">
        <v>631.92798486916001</v>
      </c>
      <c r="KQ181">
        <f t="shared" si="1677"/>
        <v>0.63192798486916002</v>
      </c>
      <c r="KR181">
        <v>5.3862433862433801E-4</v>
      </c>
      <c r="KS181">
        <f t="shared" si="1805"/>
        <v>0.13398615388665125</v>
      </c>
      <c r="KT181">
        <f t="shared" si="1867"/>
        <v>0.86340782858195719</v>
      </c>
      <c r="KU181">
        <f t="shared" si="1806"/>
        <v>0.29538789454640607</v>
      </c>
      <c r="KV181">
        <f t="shared" si="1807"/>
        <v>0.77947274338937533</v>
      </c>
      <c r="KW181">
        <f t="shared" si="1808"/>
        <v>0.80185244513303844</v>
      </c>
      <c r="LA181">
        <v>363.036303630362</v>
      </c>
      <c r="LB181">
        <f t="shared" si="1678"/>
        <v>0.36303630363036199</v>
      </c>
      <c r="LC181">
        <v>5.1235955056179699E-4</v>
      </c>
      <c r="LD181">
        <f t="shared" si="1809"/>
        <v>0.13773106197897766</v>
      </c>
      <c r="LE181">
        <f t="shared" si="1868"/>
        <v>0.90854174217711636</v>
      </c>
      <c r="LF181">
        <f t="shared" si="1810"/>
        <v>0.23659240432349096</v>
      </c>
      <c r="LG181">
        <f t="shared" si="1811"/>
        <v>0.78353506267431439</v>
      </c>
      <c r="LH181">
        <f t="shared" si="1812"/>
        <v>0.85238195301971698</v>
      </c>
      <c r="LL181">
        <v>223.039697137453</v>
      </c>
      <c r="LM181">
        <f t="shared" si="1679"/>
        <v>0.223039697137453</v>
      </c>
      <c r="LN181">
        <v>6.85762245754388E-5</v>
      </c>
      <c r="LO181">
        <f t="shared" si="1813"/>
        <v>1.99011806349049E-2</v>
      </c>
      <c r="LP181">
        <f t="shared" si="1814"/>
        <v>0.99999986441471689</v>
      </c>
      <c r="LQ181">
        <f t="shared" si="1815"/>
        <v>0.10203494922357101</v>
      </c>
      <c r="LR181">
        <f t="shared" si="1816"/>
        <v>0.89477151298735924</v>
      </c>
      <c r="LS181">
        <f t="shared" si="1817"/>
        <v>1.0000016909232086</v>
      </c>
      <c r="LW181">
        <v>527.95580110497099</v>
      </c>
      <c r="LX181">
        <f t="shared" si="1680"/>
        <v>0.52795580110497098</v>
      </c>
      <c r="LY181">
        <v>5.1160220994475104E-4</v>
      </c>
      <c r="LZ181">
        <f t="shared" si="1818"/>
        <v>0.12886705540170051</v>
      </c>
      <c r="MA181">
        <f t="shared" si="1869"/>
        <v>0.90067773494579428</v>
      </c>
      <c r="MB181">
        <f t="shared" si="1819"/>
        <v>0.21604922482839403</v>
      </c>
      <c r="MC181">
        <f t="shared" si="1820"/>
        <v>0.83293263110494487</v>
      </c>
      <c r="MD181">
        <f t="shared" si="1821"/>
        <v>0.84787800716158068</v>
      </c>
      <c r="MH181">
        <v>565.74923547400601</v>
      </c>
      <c r="MI181">
        <f t="shared" si="1681"/>
        <v>0.56574923547400602</v>
      </c>
      <c r="MJ181">
        <v>4.5847626645392802E-4</v>
      </c>
      <c r="MK181">
        <f t="shared" si="1822"/>
        <v>0.12324630818653978</v>
      </c>
      <c r="ML181">
        <f t="shared" si="1823"/>
        <v>0.91832653516390528</v>
      </c>
      <c r="MM181">
        <f t="shared" si="1824"/>
        <v>0.98279527585546989</v>
      </c>
      <c r="MN181">
        <f t="shared" si="1825"/>
        <v>0.3930500601512818</v>
      </c>
      <c r="MO181">
        <f t="shared" si="1826"/>
        <v>0.6058481721303437</v>
      </c>
      <c r="MS181">
        <v>544.82936157693598</v>
      </c>
      <c r="MT181">
        <f t="shared" si="1682"/>
        <v>0.54482936157693596</v>
      </c>
      <c r="MU181">
        <v>4.8181818181818102E-4</v>
      </c>
      <c r="MV181">
        <f t="shared" si="1827"/>
        <v>0.12872513540426958</v>
      </c>
      <c r="MW181">
        <f t="shared" si="1870"/>
        <v>0.90532630607436837</v>
      </c>
      <c r="MX181">
        <f t="shared" si="1828"/>
        <v>0.23897804294366914</v>
      </c>
      <c r="MY181">
        <f t="shared" si="1829"/>
        <v>0.79181096508422899</v>
      </c>
      <c r="MZ181">
        <f t="shared" si="1830"/>
        <v>0.82990353745333723</v>
      </c>
      <c r="ND181">
        <v>676.69225645879305</v>
      </c>
      <c r="NE181">
        <f t="shared" si="1683"/>
        <v>0.67669225645879305</v>
      </c>
      <c r="NF181">
        <v>5.27027027027027E-4</v>
      </c>
      <c r="NG181">
        <f t="shared" si="1831"/>
        <v>0.1203258052573121</v>
      </c>
      <c r="NH181">
        <f t="shared" si="1832"/>
        <v>0.93730717018388021</v>
      </c>
      <c r="NI181">
        <f t="shared" si="1833"/>
        <v>0.31110292113005156</v>
      </c>
      <c r="NJ181">
        <f t="shared" si="1834"/>
        <v>0.75716883426404424</v>
      </c>
      <c r="NK181">
        <f t="shared" si="1835"/>
        <v>0.8159059000054355</v>
      </c>
      <c r="NO181">
        <v>873.34333076642304</v>
      </c>
      <c r="NP181">
        <f t="shared" si="1684"/>
        <v>0.87334333076642301</v>
      </c>
      <c r="NQ181">
        <v>9.0038503627447005E-4</v>
      </c>
      <c r="NR181">
        <f t="shared" si="1836"/>
        <v>0.16400456034143351</v>
      </c>
      <c r="NS181">
        <f t="shared" si="1876"/>
        <v>0.71693451622264692</v>
      </c>
      <c r="NT181">
        <f t="shared" si="1837"/>
        <v>1.0627205725143045</v>
      </c>
      <c r="NU181">
        <f t="shared" si="1838"/>
        <v>0.35187817511179154</v>
      </c>
      <c r="NV181">
        <f t="shared" si="1839"/>
        <v>0.42019820053712226</v>
      </c>
      <c r="NZ181">
        <v>591.397849462365</v>
      </c>
      <c r="OA181">
        <f t="shared" si="1685"/>
        <v>0.59139784946236496</v>
      </c>
      <c r="OB181">
        <v>5.2243640178337202E-4</v>
      </c>
      <c r="OC181">
        <f t="shared" si="1840"/>
        <v>0.12619236758052466</v>
      </c>
      <c r="OD181">
        <f t="shared" si="1871"/>
        <v>0.9095663069767671</v>
      </c>
      <c r="OE181">
        <f t="shared" si="1841"/>
        <v>0.60162442368877034</v>
      </c>
      <c r="OF181">
        <f t="shared" si="1842"/>
        <v>0.56902526661253239</v>
      </c>
      <c r="OG181">
        <f t="shared" si="1843"/>
        <v>0.67488823518340058</v>
      </c>
      <c r="OK181">
        <v>579.71014492753602</v>
      </c>
      <c r="OL181">
        <f t="shared" si="1686"/>
        <v>0.57971014492753603</v>
      </c>
      <c r="OM181">
        <v>4.8913938092682002E-4</v>
      </c>
      <c r="ON181">
        <f t="shared" si="1844"/>
        <v>0.12107410418980692</v>
      </c>
      <c r="OO181">
        <f t="shared" si="1845"/>
        <v>0.92624258400075044</v>
      </c>
      <c r="OP181">
        <f t="shared" si="1846"/>
        <v>0.15195640680825334</v>
      </c>
      <c r="OQ181">
        <f t="shared" si="1847"/>
        <v>0.86643678124608514</v>
      </c>
      <c r="OR181">
        <f t="shared" si="1848"/>
        <v>0.90072747626759242</v>
      </c>
      <c r="OV181">
        <v>568.62745098039102</v>
      </c>
      <c r="OW181">
        <f t="shared" si="1687"/>
        <v>0.56862745098039102</v>
      </c>
      <c r="OX181">
        <v>5.8133333333333301E-4</v>
      </c>
      <c r="OY181">
        <f t="shared" si="1849"/>
        <v>0.13093093093093083</v>
      </c>
      <c r="OZ181">
        <f t="shared" si="1872"/>
        <v>0.91111111111111054</v>
      </c>
      <c r="PA181">
        <f t="shared" si="1850"/>
        <v>0.35235660883443903</v>
      </c>
      <c r="PB181">
        <f t="shared" si="1851"/>
        <v>0.69507548829751042</v>
      </c>
      <c r="PC181">
        <f t="shared" si="1852"/>
        <v>0.77778516247511409</v>
      </c>
    </row>
    <row r="182" spans="1:419" x14ac:dyDescent="0.25">
      <c r="A182" s="4">
        <v>1.12013E-4</v>
      </c>
      <c r="B182" s="1">
        <v>0.99988999999999995</v>
      </c>
      <c r="E182">
        <v>435.32338308457702</v>
      </c>
      <c r="F182">
        <f t="shared" si="1650"/>
        <v>0.43532338308457702</v>
      </c>
      <c r="G182">
        <v>2.0082383780024599E-3</v>
      </c>
      <c r="H182">
        <f t="shared" si="1853"/>
        <v>13.123939707637904</v>
      </c>
      <c r="I182">
        <f t="shared" si="1854"/>
        <v>62.956367326742594</v>
      </c>
      <c r="J182">
        <f t="shared" si="1688"/>
        <v>0.79072037863176947</v>
      </c>
      <c r="K182">
        <f t="shared" si="1689"/>
        <v>0.43516471855565564</v>
      </c>
      <c r="L182">
        <f t="shared" si="1690"/>
        <v>0.57984992016311043</v>
      </c>
      <c r="P182">
        <v>465.11627906976503</v>
      </c>
      <c r="Q182">
        <f t="shared" si="1651"/>
        <v>0.46511627906976505</v>
      </c>
      <c r="R182">
        <v>3.18857142857142E-4</v>
      </c>
      <c r="S182">
        <f t="shared" si="1691"/>
        <v>8.9768339768339516</v>
      </c>
      <c r="T182">
        <f t="shared" si="1855"/>
        <v>97.58687258687246</v>
      </c>
      <c r="U182">
        <f t="shared" si="1692"/>
        <v>1.6022962049779002E-2</v>
      </c>
      <c r="V182">
        <f t="shared" si="1693"/>
        <v>1.0057540095857656</v>
      </c>
      <c r="W182">
        <f t="shared" si="1694"/>
        <v>1.0000039866624566</v>
      </c>
      <c r="AA182">
        <v>517.760932944606</v>
      </c>
      <c r="AB182">
        <f t="shared" si="1652"/>
        <v>0.51776093294460601</v>
      </c>
      <c r="AC182">
        <v>1.7800932944606401E-3</v>
      </c>
      <c r="AD182">
        <f t="shared" si="1695"/>
        <v>15.269154445927212</v>
      </c>
      <c r="AE182">
        <f t="shared" si="1856"/>
        <v>75.385066797361418</v>
      </c>
      <c r="AF182">
        <f t="shared" si="1696"/>
        <v>0.30096177124245815</v>
      </c>
      <c r="AG182">
        <f t="shared" si="1697"/>
        <v>0.74982171844123191</v>
      </c>
      <c r="AH182">
        <f t="shared" si="1698"/>
        <v>0.77243076699106028</v>
      </c>
      <c r="AL182">
        <v>351.31894484412402</v>
      </c>
      <c r="AM182">
        <f t="shared" si="1653"/>
        <v>0.35131894484412401</v>
      </c>
      <c r="AN182">
        <v>1.8957219251336901E-3</v>
      </c>
      <c r="AO182">
        <f t="shared" si="1699"/>
        <v>16.246631287354649</v>
      </c>
      <c r="AP182">
        <f t="shared" si="1873"/>
        <v>80.499881117738752</v>
      </c>
      <c r="AQ182">
        <f t="shared" si="1700"/>
        <v>0.8077390724366722</v>
      </c>
      <c r="AR182">
        <f t="shared" si="1701"/>
        <v>0.43593210342956251</v>
      </c>
      <c r="AS182">
        <f t="shared" si="1702"/>
        <v>0.7416551004686911</v>
      </c>
      <c r="AW182">
        <v>679.77528089887596</v>
      </c>
      <c r="AX182">
        <f t="shared" si="1654"/>
        <v>0.67977528089887596</v>
      </c>
      <c r="AY182">
        <v>1.41750505382915E-3</v>
      </c>
      <c r="AZ182">
        <f t="shared" si="1703"/>
        <v>11.910806266945215</v>
      </c>
      <c r="BA182">
        <f t="shared" si="1874"/>
        <v>49.35508189061234</v>
      </c>
      <c r="BB182">
        <f t="shared" si="1704"/>
        <v>0.4336865205124501</v>
      </c>
      <c r="BC182">
        <f t="shared" si="1705"/>
        <v>0.66047146994355521</v>
      </c>
      <c r="BD182">
        <f t="shared" si="1706"/>
        <v>0.65936373886226662</v>
      </c>
      <c r="BH182">
        <v>455.75221238938002</v>
      </c>
      <c r="BI182">
        <f t="shared" si="1655"/>
        <v>0.45575221238938002</v>
      </c>
      <c r="BJ182">
        <v>1.4037656903765599E-3</v>
      </c>
      <c r="BK182">
        <f t="shared" si="1707"/>
        <v>14.319317886594924</v>
      </c>
      <c r="BL182">
        <f t="shared" si="1875"/>
        <v>82.650846758244853</v>
      </c>
      <c r="BM182">
        <f t="shared" si="1708"/>
        <v>0.18474815885287324</v>
      </c>
      <c r="BN182">
        <f t="shared" si="1709"/>
        <v>0.81739974025004847</v>
      </c>
      <c r="BO182">
        <f t="shared" si="1710"/>
        <v>0.84937885410718394</v>
      </c>
      <c r="BS182">
        <v>366.76366078173498</v>
      </c>
      <c r="BT182">
        <f t="shared" si="1656"/>
        <v>0.366763660781735</v>
      </c>
      <c r="BU182">
        <v>1.66504854368932E-3</v>
      </c>
      <c r="BV182">
        <f t="shared" si="1711"/>
        <v>14.515413295289123</v>
      </c>
      <c r="BW182">
        <f t="shared" si="1857"/>
        <v>80.786950381069701</v>
      </c>
      <c r="BX182">
        <f t="shared" si="1712"/>
        <v>2.1245328075049832E-2</v>
      </c>
      <c r="BY182">
        <f t="shared" si="1713"/>
        <v>0.94643069360379517</v>
      </c>
      <c r="BZ182">
        <f t="shared" si="1714"/>
        <v>0.9191146074697929</v>
      </c>
      <c r="CD182">
        <v>266.306838433731</v>
      </c>
      <c r="CE182">
        <f t="shared" si="1657"/>
        <v>0.26630683843373099</v>
      </c>
      <c r="CF182">
        <v>5.4544528743826098E-5</v>
      </c>
      <c r="CG182">
        <f t="shared" si="1715"/>
        <v>1.2304757431832274</v>
      </c>
      <c r="CH182">
        <f t="shared" si="1716"/>
        <v>100.00027660433054</v>
      </c>
      <c r="CI182">
        <f t="shared" si="1717"/>
        <v>0.35711368276902422</v>
      </c>
      <c r="CJ182">
        <f t="shared" si="1718"/>
        <v>0.70072924584902863</v>
      </c>
      <c r="CK182">
        <f t="shared" si="1719"/>
        <v>0.99999892376383004</v>
      </c>
      <c r="CO182">
        <v>273.63184079602001</v>
      </c>
      <c r="CP182">
        <f t="shared" si="1658"/>
        <v>0.27363184079601999</v>
      </c>
      <c r="CQ182">
        <v>6.1764705882352895E-5</v>
      </c>
      <c r="CR182">
        <f t="shared" si="1720"/>
        <v>1.3574660633484152</v>
      </c>
      <c r="CS182">
        <f t="shared" si="1721"/>
        <v>99.999999999999815</v>
      </c>
      <c r="CT182">
        <f t="shared" si="1722"/>
        <v>4.801911854763255E-2</v>
      </c>
      <c r="CU182">
        <f t="shared" si="1723"/>
        <v>0.94683891003443554</v>
      </c>
      <c r="CV182">
        <f t="shared" si="1724"/>
        <v>0.99999884883870083</v>
      </c>
      <c r="DA182" t="s">
        <v>28</v>
      </c>
      <c r="DB182" s="14">
        <f>SUM(DB174:DB181)</f>
        <v>3.5726829268292576E-3</v>
      </c>
      <c r="DK182">
        <v>305.60758958245299</v>
      </c>
      <c r="DL182">
        <f t="shared" si="1660"/>
        <v>0.30560758958245299</v>
      </c>
      <c r="DM182">
        <v>1.25735693999637E-4</v>
      </c>
      <c r="DN182">
        <f t="shared" si="1730"/>
        <v>3.5626241464210184</v>
      </c>
      <c r="DO182">
        <f t="shared" si="1731"/>
        <v>99.998654770380568</v>
      </c>
      <c r="DP182">
        <f t="shared" si="1732"/>
        <v>0.26623435692200187</v>
      </c>
      <c r="DQ182">
        <f t="shared" si="1733"/>
        <v>0.76214357400988797</v>
      </c>
      <c r="DR182">
        <f t="shared" si="1734"/>
        <v>1.0000046894401133</v>
      </c>
      <c r="DW182" t="s">
        <v>28</v>
      </c>
      <c r="DX182" s="14">
        <f>SUM(DX174:DX181)</f>
        <v>2.9383783783783744E-3</v>
      </c>
      <c r="EG182">
        <v>406.25</v>
      </c>
      <c r="EH182">
        <f t="shared" si="1662"/>
        <v>0.40625</v>
      </c>
      <c r="EI182">
        <v>1.7290748898678399E-3</v>
      </c>
      <c r="EJ182">
        <f t="shared" si="1740"/>
        <v>15.467980429673117</v>
      </c>
      <c r="EK182">
        <f t="shared" si="1858"/>
        <v>69.261084344332346</v>
      </c>
      <c r="EL182">
        <f t="shared" si="1741"/>
        <v>0.87816874424295177</v>
      </c>
      <c r="EM182">
        <f t="shared" si="1742"/>
        <v>0.38173986751977917</v>
      </c>
      <c r="EN182">
        <f t="shared" si="1743"/>
        <v>0.58435236199393692</v>
      </c>
      <c r="ER182">
        <v>425.24916943521498</v>
      </c>
      <c r="ES182">
        <f t="shared" si="1663"/>
        <v>0.42524916943521496</v>
      </c>
      <c r="ET182">
        <v>3.7134883720930202E-4</v>
      </c>
      <c r="EU182">
        <f t="shared" si="1744"/>
        <v>6.9933867647702836</v>
      </c>
      <c r="EV182">
        <f t="shared" si="1859"/>
        <v>98.253843121797232</v>
      </c>
      <c r="EW182">
        <f t="shared" si="1745"/>
        <v>0.32085002141786007</v>
      </c>
      <c r="EX182">
        <f t="shared" si="1746"/>
        <v>0.72207014777677181</v>
      </c>
      <c r="EY182">
        <f t="shared" si="1747"/>
        <v>0.81647969489780503</v>
      </c>
      <c r="FC182">
        <v>239.31623931623901</v>
      </c>
      <c r="FD182">
        <f t="shared" si="1664"/>
        <v>0.23931623931623899</v>
      </c>
      <c r="FE182">
        <v>4.8205128205128097E-5</v>
      </c>
      <c r="FF182">
        <f t="shared" si="1748"/>
        <v>1.2234804112976674</v>
      </c>
      <c r="FG182">
        <f t="shared" si="1749"/>
        <v>99.902719327422957</v>
      </c>
      <c r="FH182">
        <f t="shared" si="1750"/>
        <v>1.0037681608878757E-3</v>
      </c>
      <c r="FI182">
        <f t="shared" si="1751"/>
        <v>0.9844081542922708</v>
      </c>
      <c r="FJ182">
        <f t="shared" si="1752"/>
        <v>0.95742783782243446</v>
      </c>
      <c r="FN182">
        <v>408.60215053763397</v>
      </c>
      <c r="FO182">
        <f t="shared" si="1665"/>
        <v>0.40860215053763399</v>
      </c>
      <c r="FP182">
        <v>3.0495189586870401E-4</v>
      </c>
      <c r="FQ182">
        <f t="shared" si="1753"/>
        <v>6.4608452514555932</v>
      </c>
      <c r="FR182">
        <f t="shared" si="1754"/>
        <v>99.115453112460273</v>
      </c>
      <c r="FS182">
        <f t="shared" si="1755"/>
        <v>0.25988009475729162</v>
      </c>
      <c r="FT182">
        <f t="shared" si="1756"/>
        <v>0.76732343015285509</v>
      </c>
      <c r="FU182">
        <f t="shared" si="1757"/>
        <v>0.83725060028899168</v>
      </c>
      <c r="FY182">
        <v>424.52830188679297</v>
      </c>
      <c r="FZ182">
        <f t="shared" si="1666"/>
        <v>0.42452830188679297</v>
      </c>
      <c r="GA182">
        <v>3.4906525878483597E-4</v>
      </c>
      <c r="GB182">
        <f t="shared" si="1758"/>
        <v>8.0802143237230553</v>
      </c>
      <c r="GC182">
        <f t="shared" si="1759"/>
        <v>98.884405112226602</v>
      </c>
      <c r="GD182">
        <f t="shared" si="1760"/>
        <v>8.4453685052391286E-2</v>
      </c>
      <c r="GE182">
        <f t="shared" si="1761"/>
        <v>0.92883973032642186</v>
      </c>
      <c r="GF182">
        <f t="shared" si="1762"/>
        <v>0.94112136412829617</v>
      </c>
      <c r="GJ182">
        <v>500.45248868778202</v>
      </c>
      <c r="GK182">
        <f t="shared" si="1667"/>
        <v>0.50045248868778203</v>
      </c>
      <c r="GL182">
        <v>5.2850678733031605E-4</v>
      </c>
      <c r="GM182">
        <f t="shared" si="1763"/>
        <v>9.6267174377106741</v>
      </c>
      <c r="GN182">
        <f t="shared" si="1860"/>
        <v>93.909947333283611</v>
      </c>
      <c r="GO182">
        <f t="shared" si="1764"/>
        <v>0.12837303604748881</v>
      </c>
      <c r="GP182">
        <f t="shared" si="1765"/>
        <v>0.90011332304466429</v>
      </c>
      <c r="GQ182">
        <f t="shared" si="1766"/>
        <v>0.92307954205089049</v>
      </c>
      <c r="GU182">
        <v>882.06861692045197</v>
      </c>
      <c r="GV182">
        <f t="shared" si="1668"/>
        <v>0.88206861692045202</v>
      </c>
      <c r="GW182">
        <v>9.58823529411765E-4</v>
      </c>
      <c r="GX182">
        <f t="shared" si="1767"/>
        <v>14.95824538863908</v>
      </c>
      <c r="GY182">
        <f t="shared" si="1861"/>
        <v>65.758596730423861</v>
      </c>
      <c r="GZ182">
        <f t="shared" si="1768"/>
        <v>0.58328344456279024</v>
      </c>
      <c r="HA182">
        <f t="shared" si="1769"/>
        <v>0.52475083727521854</v>
      </c>
      <c r="HB182">
        <f t="shared" si="1770"/>
        <v>0.5448051135032741</v>
      </c>
      <c r="HF182">
        <v>651.82375337928704</v>
      </c>
      <c r="HG182">
        <f t="shared" si="1669"/>
        <v>0.651823753379287</v>
      </c>
      <c r="HH182">
        <v>8.1026737059631095E-4</v>
      </c>
      <c r="HI182">
        <f t="shared" si="1771"/>
        <v>13.392849100765471</v>
      </c>
      <c r="HJ182">
        <f t="shared" si="1862"/>
        <v>85.666770112335328</v>
      </c>
      <c r="HK182">
        <f t="shared" si="1772"/>
        <v>0.11690468280201126</v>
      </c>
      <c r="HL182">
        <f t="shared" si="1773"/>
        <v>0.87105293921821025</v>
      </c>
      <c r="HM182">
        <f t="shared" si="1774"/>
        <v>0.87486736091178563</v>
      </c>
      <c r="HQ182">
        <v>800.00000000000296</v>
      </c>
      <c r="HR182">
        <f t="shared" si="1670"/>
        <v>0.80000000000000293</v>
      </c>
      <c r="HS182">
        <v>8.8571428571428503E-4</v>
      </c>
      <c r="HT182">
        <f t="shared" si="1775"/>
        <v>16.432547044791932</v>
      </c>
      <c r="HU182">
        <f t="shared" si="1863"/>
        <v>74.826398091704164</v>
      </c>
      <c r="HV182">
        <f t="shared" si="1776"/>
        <v>0.23663765836387451</v>
      </c>
      <c r="HW182">
        <f t="shared" si="1777"/>
        <v>0.75517973620358791</v>
      </c>
      <c r="HX182">
        <f t="shared" si="1778"/>
        <v>0.76730312558787639</v>
      </c>
      <c r="IB182">
        <v>590.67357512953299</v>
      </c>
      <c r="IC182">
        <f t="shared" si="1671"/>
        <v>0.590673575129533</v>
      </c>
      <c r="ID182">
        <v>1.5462184873949499E-3</v>
      </c>
      <c r="IE182">
        <f t="shared" si="1779"/>
        <v>11.052312275875268</v>
      </c>
      <c r="IF182">
        <f t="shared" si="1877"/>
        <v>49.495137583267642</v>
      </c>
      <c r="IG182">
        <f t="shared" si="1780"/>
        <v>0.62388466402513598</v>
      </c>
      <c r="IH182">
        <f t="shared" si="1781"/>
        <v>0.53043303747373483</v>
      </c>
      <c r="II182">
        <f t="shared" si="1782"/>
        <v>0.57998713859531881</v>
      </c>
      <c r="IM182">
        <v>215.05376344086201</v>
      </c>
      <c r="IN182">
        <f t="shared" si="1672"/>
        <v>0.21505376344086202</v>
      </c>
      <c r="IO182">
        <v>3.3997324215846702E-5</v>
      </c>
      <c r="IP182">
        <f t="shared" si="1783"/>
        <v>1.1603182326227543E-2</v>
      </c>
      <c r="IQ182">
        <f t="shared" si="1784"/>
        <v>1.0002802284377563</v>
      </c>
      <c r="IR182">
        <f t="shared" si="1785"/>
        <v>0.94362269013526001</v>
      </c>
      <c r="IS182">
        <f t="shared" si="1786"/>
        <v>0.38763394066956358</v>
      </c>
      <c r="IT182">
        <f t="shared" si="1787"/>
        <v>1.0000101660592926</v>
      </c>
      <c r="IX182">
        <v>366.14739468713901</v>
      </c>
      <c r="IY182">
        <f t="shared" si="1673"/>
        <v>0.36614739468713903</v>
      </c>
      <c r="IZ182">
        <v>3.0986501238974802E-4</v>
      </c>
      <c r="JA182">
        <f t="shared" si="1788"/>
        <v>6.8869604691784936E-2</v>
      </c>
      <c r="JB182">
        <f t="shared" si="1864"/>
        <v>0.98761139065934245</v>
      </c>
      <c r="JC182">
        <f t="shared" si="1789"/>
        <v>2.906833430318333E-2</v>
      </c>
      <c r="JD182">
        <f t="shared" si="1790"/>
        <v>0.98047039593048324</v>
      </c>
      <c r="JE182">
        <f t="shared" si="1791"/>
        <v>0.98812839096042659</v>
      </c>
      <c r="JI182">
        <v>453.12500000000102</v>
      </c>
      <c r="JJ182">
        <f t="shared" si="1674"/>
        <v>0.453125000000001</v>
      </c>
      <c r="JK182">
        <v>4.7600000000000002E-4</v>
      </c>
      <c r="JL182">
        <f t="shared" si="1792"/>
        <v>0.12111959287531807</v>
      </c>
      <c r="JM182">
        <f t="shared" si="1865"/>
        <v>0.92213740458015259</v>
      </c>
      <c r="JN182">
        <f t="shared" si="1793"/>
        <v>0.13428325817361725</v>
      </c>
      <c r="JO182">
        <f t="shared" si="1794"/>
        <v>0.89486310530146451</v>
      </c>
      <c r="JP182">
        <f t="shared" si="1795"/>
        <v>0.93666668952147836</v>
      </c>
      <c r="JT182">
        <v>354.60992907801102</v>
      </c>
      <c r="JU182">
        <f t="shared" si="1675"/>
        <v>0.35460992907801103</v>
      </c>
      <c r="JV182">
        <v>2.7315562077117402E-4</v>
      </c>
      <c r="JW182">
        <f t="shared" si="1796"/>
        <v>6.4882570254435626E-2</v>
      </c>
      <c r="JX182">
        <f t="shared" si="1866"/>
        <v>0.98554199930408182</v>
      </c>
      <c r="JY182">
        <f t="shared" si="1797"/>
        <v>3.6451104915097253E-2</v>
      </c>
      <c r="JZ182">
        <f t="shared" si="1798"/>
        <v>0.98190301388688117</v>
      </c>
      <c r="KA182">
        <f t="shared" si="1799"/>
        <v>0.9990263250990794</v>
      </c>
      <c r="KE182">
        <v>190.114068441065</v>
      </c>
      <c r="KF182">
        <f t="shared" si="1676"/>
        <v>0.19011406844106499</v>
      </c>
      <c r="KG182">
        <v>1.3372781065088701E-4</v>
      </c>
      <c r="KH182">
        <f t="shared" si="1800"/>
        <v>3.3183079565976929E-2</v>
      </c>
      <c r="KI182">
        <f t="shared" si="1801"/>
        <v>0.9993099094072555</v>
      </c>
      <c r="KJ182">
        <f t="shared" si="1802"/>
        <v>1.2827102295853692</v>
      </c>
      <c r="KK182">
        <f t="shared" si="1803"/>
        <v>0.27667218058318782</v>
      </c>
      <c r="KL182">
        <f t="shared" si="1804"/>
        <v>1.0000078815310218</v>
      </c>
      <c r="KP182">
        <v>429.14601738131</v>
      </c>
      <c r="KQ182">
        <f t="shared" si="1677"/>
        <v>0.42914601738131003</v>
      </c>
      <c r="KR182">
        <v>3.4603174603174599E-4</v>
      </c>
      <c r="KS182">
        <f t="shared" si="1805"/>
        <v>8.6077548764115913E-2</v>
      </c>
      <c r="KT182">
        <f t="shared" si="1867"/>
        <v>0.94948537734607308</v>
      </c>
      <c r="KU182">
        <f t="shared" si="1806"/>
        <v>0.14111116486941205</v>
      </c>
      <c r="KV182">
        <f t="shared" si="1807"/>
        <v>0.87562200990491768</v>
      </c>
      <c r="KW182">
        <f t="shared" si="1808"/>
        <v>0.90076228528728586</v>
      </c>
      <c r="LA182">
        <v>297.029702970296</v>
      </c>
      <c r="LB182">
        <f t="shared" si="1678"/>
        <v>0.29702970297029602</v>
      </c>
      <c r="LC182">
        <v>2.7191011235954999E-4</v>
      </c>
      <c r="LD182">
        <f t="shared" si="1809"/>
        <v>7.3094116225685471E-2</v>
      </c>
      <c r="LE182">
        <f t="shared" si="1868"/>
        <v>0.98163585840280188</v>
      </c>
      <c r="LF182">
        <f t="shared" si="1810"/>
        <v>0.17664857641516599</v>
      </c>
      <c r="LG182">
        <f t="shared" si="1811"/>
        <v>0.86061771047951052</v>
      </c>
      <c r="LH182">
        <f t="shared" si="1812"/>
        <v>0.93623762331463345</v>
      </c>
      <c r="LM182" t="s">
        <v>28</v>
      </c>
      <c r="LN182">
        <f>SUM(LN174:LN181)</f>
        <v>3.4458365327952149E-3</v>
      </c>
      <c r="LW182">
        <v>316.79558011049602</v>
      </c>
      <c r="LX182">
        <f t="shared" si="1680"/>
        <v>0.31679558011049602</v>
      </c>
      <c r="LY182">
        <v>2.8839779005524803E-4</v>
      </c>
      <c r="LZ182">
        <f t="shared" si="1818"/>
        <v>7.2644279610893717E-2</v>
      </c>
      <c r="MA182">
        <f t="shared" si="1869"/>
        <v>0.97332201455668799</v>
      </c>
      <c r="MB182">
        <f t="shared" si="1819"/>
        <v>7.6880107705245559E-2</v>
      </c>
      <c r="MC182">
        <f t="shared" si="1820"/>
        <v>0.92245307197535364</v>
      </c>
      <c r="MD182">
        <f t="shared" si="1821"/>
        <v>0.93900472038055771</v>
      </c>
      <c r="MH182">
        <v>412.84403669724799</v>
      </c>
      <c r="MI182">
        <f t="shared" si="1681"/>
        <v>0.41284403669724801</v>
      </c>
      <c r="MJ182">
        <v>2.4546602845366299E-4</v>
      </c>
      <c r="MK182">
        <f t="shared" si="1822"/>
        <v>6.5985491519801875E-2</v>
      </c>
      <c r="ML182">
        <f t="shared" si="1823"/>
        <v>0.9843120266837071</v>
      </c>
      <c r="MM182">
        <f t="shared" si="1824"/>
        <v>0.70153031553305978</v>
      </c>
      <c r="MN182">
        <f t="shared" si="1825"/>
        <v>0.49848833009682381</v>
      </c>
      <c r="MO182">
        <f t="shared" si="1826"/>
        <v>0.76837093855481808</v>
      </c>
      <c r="MS182">
        <v>464.107090320682</v>
      </c>
      <c r="MT182">
        <f t="shared" si="1682"/>
        <v>0.46410709032068198</v>
      </c>
      <c r="MU182">
        <v>2.8409090909090902E-4</v>
      </c>
      <c r="MV182">
        <f t="shared" si="1827"/>
        <v>7.5899254365725102E-2</v>
      </c>
      <c r="MW182">
        <f t="shared" si="1870"/>
        <v>0.98122556044009346</v>
      </c>
      <c r="MX182">
        <f t="shared" si="1828"/>
        <v>0.17399464678882698</v>
      </c>
      <c r="MY182">
        <f t="shared" si="1829"/>
        <v>0.87150701153184607</v>
      </c>
      <c r="MZ182">
        <f t="shared" si="1830"/>
        <v>0.91343361443438431</v>
      </c>
      <c r="ND182">
        <v>528.41168016265203</v>
      </c>
      <c r="NE182">
        <f t="shared" si="1683"/>
        <v>0.52841168016265205</v>
      </c>
      <c r="NF182">
        <v>2.1081081081081001E-4</v>
      </c>
      <c r="NG182">
        <f t="shared" si="1831"/>
        <v>4.8130322102924658E-2</v>
      </c>
      <c r="NH182">
        <f t="shared" si="1832"/>
        <v>0.98543749228680488</v>
      </c>
      <c r="NI182">
        <f t="shared" si="1833"/>
        <v>0.18220371554769432</v>
      </c>
      <c r="NJ182">
        <f t="shared" si="1834"/>
        <v>0.83662540911249639</v>
      </c>
      <c r="NK182">
        <f t="shared" si="1835"/>
        <v>0.90152628647589617</v>
      </c>
      <c r="NO182">
        <v>751.75292830219098</v>
      </c>
      <c r="NP182">
        <f t="shared" si="1684"/>
        <v>0.75175292830219098</v>
      </c>
      <c r="NQ182">
        <v>7.1892351963685004E-4</v>
      </c>
      <c r="NR182">
        <f t="shared" si="1836"/>
        <v>0.13095146077173953</v>
      </c>
      <c r="NS182">
        <f t="shared" si="1876"/>
        <v>0.8478859769943865</v>
      </c>
      <c r="NT182">
        <f t="shared" si="1837"/>
        <v>0.83456844857198353</v>
      </c>
      <c r="NU182">
        <f t="shared" si="1838"/>
        <v>0.44713423836287558</v>
      </c>
      <c r="NV182">
        <f t="shared" si="1839"/>
        <v>0.53394900749080565</v>
      </c>
      <c r="NZ182">
        <v>456.989247311827</v>
      </c>
      <c r="OA182">
        <f t="shared" si="1685"/>
        <v>0.456989247311827</v>
      </c>
      <c r="OB182">
        <v>3.1749278783110401E-4</v>
      </c>
      <c r="OC182">
        <f t="shared" si="1840"/>
        <v>7.6689079186257017E-2</v>
      </c>
      <c r="OD182">
        <f t="shared" si="1871"/>
        <v>0.98625538616302411</v>
      </c>
      <c r="OE182">
        <f t="shared" si="1841"/>
        <v>0.4141784085104418</v>
      </c>
      <c r="OF182">
        <f t="shared" si="1842"/>
        <v>0.67248996818939133</v>
      </c>
      <c r="OG182">
        <f t="shared" si="1843"/>
        <v>0.79760178403277193</v>
      </c>
      <c r="OK182">
        <v>471.01449275362302</v>
      </c>
      <c r="OL182">
        <f t="shared" si="1686"/>
        <v>0.471014492753623</v>
      </c>
      <c r="OM182">
        <v>2.5207550545714699E-4</v>
      </c>
      <c r="ON182">
        <f t="shared" si="1844"/>
        <v>6.239492709335321E-2</v>
      </c>
      <c r="OO182">
        <f t="shared" si="1845"/>
        <v>0.98863751109410369</v>
      </c>
      <c r="OP182">
        <f t="shared" si="1846"/>
        <v>9.3438390136797181E-2</v>
      </c>
      <c r="OQ182">
        <f t="shared" si="1847"/>
        <v>0.93232238047935523</v>
      </c>
      <c r="OR182">
        <f t="shared" si="1848"/>
        <v>0.96922060906651764</v>
      </c>
      <c r="OV182">
        <v>529.41176470588096</v>
      </c>
      <c r="OW182">
        <f t="shared" si="1687"/>
        <v>0.52941176470588092</v>
      </c>
      <c r="OX182">
        <v>3.2799999999999897E-4</v>
      </c>
      <c r="OY182">
        <f t="shared" si="1849"/>
        <v>7.3873873873873633E-2</v>
      </c>
      <c r="OZ182">
        <f t="shared" si="1872"/>
        <v>0.98498498498498421</v>
      </c>
      <c r="PA182">
        <f t="shared" si="1850"/>
        <v>0.30898791937074011</v>
      </c>
      <c r="PB182">
        <f t="shared" si="1851"/>
        <v>0.76443129241027874</v>
      </c>
      <c r="PC182">
        <f t="shared" si="1852"/>
        <v>0.85539387732502148</v>
      </c>
    </row>
    <row r="183" spans="1:419" x14ac:dyDescent="0.25">
      <c r="A183" s="4">
        <v>1.1346899999999999E-4</v>
      </c>
      <c r="B183" s="1">
        <v>0.99987999999999999</v>
      </c>
      <c r="E183">
        <v>363.18407960198999</v>
      </c>
      <c r="F183">
        <f t="shared" si="1650"/>
        <v>0.36318407960199001</v>
      </c>
      <c r="G183">
        <v>2.0677660086663402E-3</v>
      </c>
      <c r="H183">
        <f t="shared" si="1853"/>
        <v>13.512955794736278</v>
      </c>
      <c r="I183">
        <f t="shared" si="1854"/>
        <v>76.46932312147888</v>
      </c>
      <c r="J183">
        <f t="shared" si="1688"/>
        <v>0.56481279761033387</v>
      </c>
      <c r="K183">
        <f t="shared" si="1689"/>
        <v>0.54185256554368566</v>
      </c>
      <c r="L183">
        <f t="shared" si="1690"/>
        <v>0.72200974360585435</v>
      </c>
      <c r="P183">
        <v>310.07751937984301</v>
      </c>
      <c r="Q183">
        <f t="shared" si="1651"/>
        <v>0.31007751937984301</v>
      </c>
      <c r="R183">
        <v>8.5714285714285902E-5</v>
      </c>
      <c r="S183">
        <f t="shared" si="1691"/>
        <v>2.4131274131274187</v>
      </c>
      <c r="T183">
        <f t="shared" si="1855"/>
        <v>99.999999999999872</v>
      </c>
      <c r="U183">
        <f t="shared" si="1692"/>
        <v>3.9000014299206895E-3</v>
      </c>
      <c r="V183">
        <f t="shared" si="1693"/>
        <v>0.9888696867046185</v>
      </c>
      <c r="W183">
        <f t="shared" si="1694"/>
        <v>0.98321619359146761</v>
      </c>
      <c r="AA183">
        <v>392.97959183673402</v>
      </c>
      <c r="AB183">
        <f t="shared" si="1652"/>
        <v>0.39297959183673403</v>
      </c>
      <c r="AC183">
        <v>1.3649329446064099E-3</v>
      </c>
      <c r="AD183">
        <f t="shared" si="1695"/>
        <v>11.708022272981102</v>
      </c>
      <c r="AE183">
        <f t="shared" si="1856"/>
        <v>87.093089070342515</v>
      </c>
      <c r="AF183">
        <f t="shared" si="1696"/>
        <v>0.1186653053496966</v>
      </c>
      <c r="AG183">
        <f t="shared" si="1697"/>
        <v>0.85842889936607336</v>
      </c>
      <c r="AH183">
        <f t="shared" si="1698"/>
        <v>0.88431273306282221</v>
      </c>
      <c r="AL183">
        <v>320.14388489208602</v>
      </c>
      <c r="AM183">
        <f t="shared" si="1653"/>
        <v>0.32014388489208601</v>
      </c>
      <c r="AN183">
        <v>1.3449197860962499E-3</v>
      </c>
      <c r="AO183">
        <f t="shared" si="1699"/>
        <v>11.526171421071012</v>
      </c>
      <c r="AP183">
        <f t="shared" si="1873"/>
        <v>92.026052538809765</v>
      </c>
      <c r="AQ183">
        <f t="shared" si="1700"/>
        <v>0.70421473088002784</v>
      </c>
      <c r="AR183">
        <f t="shared" si="1701"/>
        <v>0.51039450686342425</v>
      </c>
      <c r="AS183">
        <f t="shared" si="1702"/>
        <v>0.86833863872020289</v>
      </c>
      <c r="AW183">
        <v>564.60674157303299</v>
      </c>
      <c r="AX183">
        <f t="shared" si="1654"/>
        <v>0.56460674157303303</v>
      </c>
      <c r="AY183">
        <v>1.6355601523200601E-3</v>
      </c>
      <c r="AZ183">
        <f t="shared" si="1703"/>
        <v>13.74304808268263</v>
      </c>
      <c r="BA183">
        <f t="shared" si="1874"/>
        <v>63.098129973294974</v>
      </c>
      <c r="BB183">
        <f t="shared" si="1704"/>
        <v>0.2134473584932943</v>
      </c>
      <c r="BC183">
        <f t="shared" si="1705"/>
        <v>0.79465049811431543</v>
      </c>
      <c r="BD183">
        <f t="shared" si="1706"/>
        <v>0.79331772433742864</v>
      </c>
      <c r="BH183">
        <v>361.35693215339199</v>
      </c>
      <c r="BI183">
        <f t="shared" si="1655"/>
        <v>0.36135693215339199</v>
      </c>
      <c r="BJ183">
        <v>1.0020920502092001E-3</v>
      </c>
      <c r="BK183">
        <f t="shared" si="1707"/>
        <v>10.221986986108762</v>
      </c>
      <c r="BL183">
        <f t="shared" si="1875"/>
        <v>92.872833744353613</v>
      </c>
      <c r="BM183">
        <f t="shared" si="1708"/>
        <v>9.1046678436493653E-2</v>
      </c>
      <c r="BN183">
        <f t="shared" si="1709"/>
        <v>0.90810707179113537</v>
      </c>
      <c r="BO183">
        <f t="shared" si="1710"/>
        <v>0.94363492678457461</v>
      </c>
      <c r="BS183">
        <v>328.12456282700498</v>
      </c>
      <c r="BT183">
        <f t="shared" si="1656"/>
        <v>0.32812456282700497</v>
      </c>
      <c r="BU183">
        <v>1.2572815533980501E-3</v>
      </c>
      <c r="BV183">
        <f t="shared" si="1711"/>
        <v>10.960618202565188</v>
      </c>
      <c r="BW183">
        <f t="shared" si="1857"/>
        <v>91.747568583634887</v>
      </c>
      <c r="BX183">
        <f t="shared" si="1712"/>
        <v>1.2557926338104991E-2</v>
      </c>
      <c r="BY183">
        <f t="shared" si="1713"/>
        <v>1.0102121249041609</v>
      </c>
      <c r="BZ183">
        <f t="shared" si="1714"/>
        <v>0.98105516538880566</v>
      </c>
      <c r="CE183" t="s">
        <v>28</v>
      </c>
      <c r="CF183" s="14">
        <f>SUM(CF174:CF182)</f>
        <v>4.4328122613167638E-3</v>
      </c>
      <c r="CP183" t="s">
        <v>28</v>
      </c>
      <c r="CQ183" s="14">
        <f>SUM(CQ174:CQ182)</f>
        <v>4.5499999999999916E-3</v>
      </c>
      <c r="DA183" t="s">
        <v>29</v>
      </c>
      <c r="DB183">
        <v>95.411000000000001</v>
      </c>
      <c r="DL183" t="s">
        <v>28</v>
      </c>
      <c r="DM183" s="14">
        <f>SUM(DM174:DM182)</f>
        <v>3.5292525228110415E-3</v>
      </c>
      <c r="DW183" t="s">
        <v>29</v>
      </c>
      <c r="DX183">
        <v>102.51900000000001</v>
      </c>
      <c r="EG183">
        <v>359.375</v>
      </c>
      <c r="EH183">
        <f t="shared" si="1662"/>
        <v>0.359375</v>
      </c>
      <c r="EI183">
        <v>1.6101321585903E-3</v>
      </c>
      <c r="EJ183">
        <f t="shared" si="1740"/>
        <v>14.403941011580892</v>
      </c>
      <c r="EK183">
        <f t="shared" si="1858"/>
        <v>83.665025355913244</v>
      </c>
      <c r="EL183">
        <f t="shared" si="1741"/>
        <v>0.7373095779505443</v>
      </c>
      <c r="EM183">
        <f t="shared" si="1742"/>
        <v>0.47893330853596616</v>
      </c>
      <c r="EN183">
        <f t="shared" si="1743"/>
        <v>0.73313225547777516</v>
      </c>
      <c r="ER183">
        <v>245.847176079733</v>
      </c>
      <c r="ES183">
        <f t="shared" si="1663"/>
        <v>0.245847176079733</v>
      </c>
      <c r="ET183">
        <v>9.5259136212624598E-5</v>
      </c>
      <c r="EU183">
        <f t="shared" si="1744"/>
        <v>1.7939573674693901</v>
      </c>
      <c r="EV183">
        <f t="shared" si="1859"/>
        <v>100.04780048926662</v>
      </c>
      <c r="EW183">
        <f t="shared" si="1745"/>
        <v>0.12157452796447338</v>
      </c>
      <c r="EX183">
        <f t="shared" si="1746"/>
        <v>0.8843741902695863</v>
      </c>
      <c r="EY183">
        <f t="shared" si="1747"/>
        <v>1.0000047381408079</v>
      </c>
      <c r="FD183" t="s">
        <v>28</v>
      </c>
      <c r="FE183">
        <f>SUM(FE174:FE182)</f>
        <v>3.9361671415004632E-3</v>
      </c>
      <c r="FN183">
        <v>215.05376344086099</v>
      </c>
      <c r="FO183">
        <f t="shared" si="1665"/>
        <v>0.215053763440861</v>
      </c>
      <c r="FP183">
        <v>4.4510469722693602E-5</v>
      </c>
      <c r="FQ183">
        <f t="shared" si="1753"/>
        <v>0.94301842632825417</v>
      </c>
      <c r="FR183">
        <f t="shared" si="1754"/>
        <v>100.05847153878852</v>
      </c>
      <c r="FS183">
        <f t="shared" si="1755"/>
        <v>8.5281879917593256E-2</v>
      </c>
      <c r="FT183">
        <f t="shared" si="1756"/>
        <v>0.9164829644764696</v>
      </c>
      <c r="FU183">
        <f t="shared" si="1757"/>
        <v>1.0000032346330194</v>
      </c>
      <c r="FY183">
        <v>188.67924528301899</v>
      </c>
      <c r="FZ183">
        <f t="shared" si="1666"/>
        <v>0.18867924528301899</v>
      </c>
      <c r="GA183">
        <v>5.1687727194045501E-5</v>
      </c>
      <c r="GB183">
        <f t="shared" si="1758"/>
        <v>1.1964751665288311</v>
      </c>
      <c r="GC183">
        <f t="shared" si="1759"/>
        <v>100.08088027875543</v>
      </c>
      <c r="GD183">
        <f t="shared" si="1760"/>
        <v>1.1022707963912056E-2</v>
      </c>
      <c r="GE183">
        <f t="shared" si="1761"/>
        <v>0.98694976105882148</v>
      </c>
      <c r="GF183">
        <f t="shared" si="1762"/>
        <v>0.99999975789940876</v>
      </c>
      <c r="GJ183">
        <v>408.68778280543</v>
      </c>
      <c r="GK183">
        <f t="shared" si="1667"/>
        <v>0.40868778280543</v>
      </c>
      <c r="GL183">
        <v>2.8144796380090399E-4</v>
      </c>
      <c r="GM183">
        <f t="shared" si="1763"/>
        <v>5.126556717684954</v>
      </c>
      <c r="GN183">
        <f t="shared" si="1860"/>
        <v>99.03650405096856</v>
      </c>
      <c r="GO183">
        <f t="shared" si="1764"/>
        <v>7.7130518235976303E-2</v>
      </c>
      <c r="GP183">
        <f t="shared" si="1765"/>
        <v>0.9532971390652375</v>
      </c>
      <c r="GQ183">
        <f t="shared" si="1766"/>
        <v>0.97762033294900885</v>
      </c>
      <c r="GU183">
        <v>763.06311998483602</v>
      </c>
      <c r="GV183">
        <f t="shared" si="1668"/>
        <v>0.763063119984836</v>
      </c>
      <c r="GW183">
        <v>8.5546218487394902E-4</v>
      </c>
      <c r="GX183">
        <f t="shared" si="1767"/>
        <v>13.345743913790157</v>
      </c>
      <c r="GY183">
        <f t="shared" si="1861"/>
        <v>79.10434064421402</v>
      </c>
      <c r="GZ183">
        <f t="shared" si="1768"/>
        <v>0.42453254628785014</v>
      </c>
      <c r="HA183">
        <f t="shared" si="1769"/>
        <v>0.64493555552298532</v>
      </c>
      <c r="HB183">
        <f t="shared" si="1770"/>
        <v>0.66958290215116989</v>
      </c>
      <c r="HF183">
        <v>528.08877439809805</v>
      </c>
      <c r="HG183">
        <f t="shared" si="1669"/>
        <v>0.52808877439809809</v>
      </c>
      <c r="HH183">
        <v>5.2498903058696895E-4</v>
      </c>
      <c r="HI183">
        <f t="shared" si="1771"/>
        <v>8.6775046378011389</v>
      </c>
      <c r="HJ183">
        <f t="shared" si="1862"/>
        <v>94.344274750136464</v>
      </c>
      <c r="HK183">
        <f t="shared" si="1772"/>
        <v>5.7122870309469991E-2</v>
      </c>
      <c r="HL183">
        <f t="shared" si="1773"/>
        <v>0.95364746107951071</v>
      </c>
      <c r="HM183">
        <f t="shared" si="1774"/>
        <v>0.95782357185278888</v>
      </c>
      <c r="HQ183">
        <v>640.00000000000296</v>
      </c>
      <c r="HR183">
        <f t="shared" si="1670"/>
        <v>0.64000000000000301</v>
      </c>
      <c r="HS183">
        <v>6.6171428571428501E-4</v>
      </c>
      <c r="HT183">
        <f t="shared" si="1775"/>
        <v>12.276702888947776</v>
      </c>
      <c r="HU183">
        <f t="shared" si="1863"/>
        <v>87.103100980651945</v>
      </c>
      <c r="HV183">
        <f t="shared" si="1776"/>
        <v>0.12486383568477255</v>
      </c>
      <c r="HW183">
        <f t="shared" si="1777"/>
        <v>0.87497167544121579</v>
      </c>
      <c r="HX183">
        <f t="shared" si="1778"/>
        <v>0.8890181624072504</v>
      </c>
      <c r="IB183">
        <v>518.13471502590596</v>
      </c>
      <c r="IC183">
        <f t="shared" si="1671"/>
        <v>0.51813471502590591</v>
      </c>
      <c r="ID183">
        <v>1.57142857142857E-3</v>
      </c>
      <c r="IE183">
        <f t="shared" si="1779"/>
        <v>11.232513019503717</v>
      </c>
      <c r="IF183">
        <f t="shared" si="1877"/>
        <v>60.727650602771362</v>
      </c>
      <c r="IG183">
        <f t="shared" si="1780"/>
        <v>0.45854072102859444</v>
      </c>
      <c r="IH183">
        <f t="shared" si="1781"/>
        <v>0.63339583823780954</v>
      </c>
      <c r="II183">
        <f t="shared" si="1782"/>
        <v>0.6925689273943858</v>
      </c>
      <c r="IN183" t="s">
        <v>28</v>
      </c>
      <c r="IO183">
        <f>SUM(IO174:IO182)</f>
        <v>2.9308210693226263E-3</v>
      </c>
      <c r="IX183">
        <v>173.80304631860199</v>
      </c>
      <c r="IY183">
        <f t="shared" si="1673"/>
        <v>0.17380304631860199</v>
      </c>
      <c r="IZ183">
        <v>5.5741738723595702E-5</v>
      </c>
      <c r="JA183">
        <f t="shared" si="1788"/>
        <v>1.2388980224389504E-2</v>
      </c>
      <c r="JB183">
        <f t="shared" si="1864"/>
        <v>1.0000003708837319</v>
      </c>
      <c r="JC183">
        <f t="shared" si="1789"/>
        <v>3.5183724853713426E-3</v>
      </c>
      <c r="JD183">
        <f t="shared" si="1790"/>
        <v>0.99224842693291015</v>
      </c>
      <c r="JE183">
        <f t="shared" si="1791"/>
        <v>0.99999841464641992</v>
      </c>
      <c r="JI183">
        <v>378.38541666666902</v>
      </c>
      <c r="JJ183">
        <f t="shared" si="1674"/>
        <v>0.37838541666666903</v>
      </c>
      <c r="JK183">
        <v>2.5000000000000001E-4</v>
      </c>
      <c r="JL183">
        <f t="shared" si="1792"/>
        <v>6.3613231552162849E-2</v>
      </c>
      <c r="JM183">
        <f t="shared" si="1865"/>
        <v>0.98575063613231539</v>
      </c>
      <c r="JN183">
        <f t="shared" si="1793"/>
        <v>9.5444886845363688E-2</v>
      </c>
      <c r="JO183">
        <f t="shared" si="1794"/>
        <v>0.95349610806287299</v>
      </c>
      <c r="JP183">
        <f t="shared" si="1795"/>
        <v>0.99803873656182507</v>
      </c>
      <c r="JT183">
        <v>212.765957446806</v>
      </c>
      <c r="JU183">
        <f t="shared" si="1675"/>
        <v>0.21276595744680599</v>
      </c>
      <c r="JV183">
        <v>6.1726583516752195E-5</v>
      </c>
      <c r="JW183">
        <f t="shared" si="1796"/>
        <v>1.4661896322268929E-2</v>
      </c>
      <c r="JX183">
        <f t="shared" si="1866"/>
        <v>1.0002038956263508</v>
      </c>
      <c r="JY183">
        <f t="shared" si="1797"/>
        <v>9.5504376976037215E-3</v>
      </c>
      <c r="JZ183">
        <f t="shared" si="1798"/>
        <v>0.98286095319157185</v>
      </c>
      <c r="KA183">
        <f t="shared" si="1799"/>
        <v>1.000000969814187</v>
      </c>
      <c r="KF183" t="s">
        <v>28</v>
      </c>
      <c r="KG183">
        <f>SUM(KG174:KG182)</f>
        <v>4.0272189349112395E-3</v>
      </c>
      <c r="KP183">
        <v>318.77708348296397</v>
      </c>
      <c r="KQ183">
        <f t="shared" si="1677"/>
        <v>0.31877708348296396</v>
      </c>
      <c r="KR183">
        <v>1.7037037037036999E-4</v>
      </c>
      <c r="KS183">
        <f t="shared" si="1805"/>
        <v>4.2380689146858205E-2</v>
      </c>
      <c r="KT183">
        <f t="shared" si="1867"/>
        <v>0.9918660664929313</v>
      </c>
      <c r="KU183">
        <f t="shared" si="1806"/>
        <v>7.999726278156595E-2</v>
      </c>
      <c r="KV183">
        <f t="shared" si="1807"/>
        <v>0.92978580392791321</v>
      </c>
      <c r="KW183">
        <f t="shared" si="1808"/>
        <v>0.95648119405395915</v>
      </c>
      <c r="LA183">
        <v>165.016501650165</v>
      </c>
      <c r="LB183">
        <f t="shared" si="1678"/>
        <v>0.16501650165016499</v>
      </c>
      <c r="LC183">
        <v>6.5168539325842798E-5</v>
      </c>
      <c r="LD183">
        <f t="shared" si="1809"/>
        <v>1.751842454995774E-2</v>
      </c>
      <c r="LE183">
        <f t="shared" si="1868"/>
        <v>0.99915428295275965</v>
      </c>
      <c r="LF183">
        <f t="shared" si="1810"/>
        <v>7.5064288839308352E-2</v>
      </c>
      <c r="LG183">
        <f t="shared" si="1811"/>
        <v>0.91923121676723119</v>
      </c>
      <c r="LH183">
        <f t="shared" si="1812"/>
        <v>1.0000013236809409</v>
      </c>
      <c r="LM183" t="s">
        <v>29</v>
      </c>
      <c r="LN183">
        <v>1.4059999999999999</v>
      </c>
      <c r="LW183">
        <v>147.51381215469499</v>
      </c>
      <c r="LX183">
        <f t="shared" si="1680"/>
        <v>0.147513812154695</v>
      </c>
      <c r="LY183">
        <v>1.02762430939226E-4</v>
      </c>
      <c r="LZ183">
        <f t="shared" si="1818"/>
        <v>2.5884743309628717E-2</v>
      </c>
      <c r="MA183">
        <f t="shared" si="1869"/>
        <v>0.99920675786631674</v>
      </c>
      <c r="MB183">
        <f t="shared" si="1819"/>
        <v>1.6378961450911916E-2</v>
      </c>
      <c r="MC183">
        <f t="shared" si="1820"/>
        <v>0.98237324580230678</v>
      </c>
      <c r="MD183">
        <f t="shared" si="1821"/>
        <v>1.0000000466241412</v>
      </c>
      <c r="MH183">
        <v>259.93883792048899</v>
      </c>
      <c r="MI183">
        <f t="shared" si="1681"/>
        <v>0.259938837920489</v>
      </c>
      <c r="MJ183">
        <v>6.0716660018614299E-5</v>
      </c>
      <c r="MK183">
        <f t="shared" si="1822"/>
        <v>1.6321682800702769E-2</v>
      </c>
      <c r="ML183">
        <f t="shared" si="1823"/>
        <v>1.0006337094844098</v>
      </c>
      <c r="MM183">
        <f t="shared" si="1824"/>
        <v>0.42762940546960843</v>
      </c>
      <c r="MN183">
        <f t="shared" si="1825"/>
        <v>0.6487626806006298</v>
      </c>
      <c r="MO183">
        <f t="shared" si="1826"/>
        <v>1.000004131883331</v>
      </c>
      <c r="MS183">
        <v>220.285378052369</v>
      </c>
      <c r="MT183">
        <f t="shared" si="1682"/>
        <v>0.220285378052369</v>
      </c>
      <c r="MU183">
        <v>7.0454545454545599E-5</v>
      </c>
      <c r="MV183">
        <f t="shared" si="1827"/>
        <v>1.8823015082699866E-2</v>
      </c>
      <c r="MW183">
        <f t="shared" si="1870"/>
        <v>1.0000485755227932</v>
      </c>
      <c r="MX183">
        <f t="shared" si="1828"/>
        <v>3.9816868873310179E-2</v>
      </c>
      <c r="MY183">
        <f t="shared" si="1829"/>
        <v>0.95409550843773294</v>
      </c>
      <c r="MZ183">
        <f t="shared" si="1830"/>
        <v>0.99999529235691542</v>
      </c>
      <c r="ND183">
        <v>337.71514705366798</v>
      </c>
      <c r="NE183">
        <f t="shared" si="1683"/>
        <v>0.33771514705366795</v>
      </c>
      <c r="NF183">
        <v>5.9459459459459602E-5</v>
      </c>
      <c r="NG183">
        <f t="shared" si="1831"/>
        <v>1.3575219054671142E-2</v>
      </c>
      <c r="NH183">
        <f t="shared" si="1832"/>
        <v>0.99901271134147607</v>
      </c>
      <c r="NI183">
        <f t="shared" si="1833"/>
        <v>6.9186717505180739E-2</v>
      </c>
      <c r="NJ183">
        <f t="shared" si="1834"/>
        <v>0.92800812508426433</v>
      </c>
      <c r="NK183">
        <f t="shared" si="1835"/>
        <v>0.99999797963843529</v>
      </c>
      <c r="NO183">
        <v>628.94662181331603</v>
      </c>
      <c r="NP183">
        <f t="shared" si="1684"/>
        <v>0.62894662181331606</v>
      </c>
      <c r="NQ183">
        <v>4.9964738783285305E-4</v>
      </c>
      <c r="NR183">
        <f t="shared" si="1836"/>
        <v>9.1010453157168131E-2</v>
      </c>
      <c r="NS183">
        <f t="shared" si="1876"/>
        <v>0.93889643015155466</v>
      </c>
      <c r="NT183">
        <f t="shared" si="1837"/>
        <v>0.62602875564927907</v>
      </c>
      <c r="NU183">
        <f t="shared" si="1838"/>
        <v>0.53928972176358381</v>
      </c>
      <c r="NV183">
        <f t="shared" si="1839"/>
        <v>0.64399723165902467</v>
      </c>
      <c r="NZ183">
        <v>241.935483870967</v>
      </c>
      <c r="OA183">
        <f t="shared" si="1685"/>
        <v>0.241935483870967</v>
      </c>
      <c r="OB183">
        <v>5.6412273800157502E-5</v>
      </c>
      <c r="OC183">
        <f t="shared" si="1840"/>
        <v>1.3626153091825485E-2</v>
      </c>
      <c r="OD183">
        <f t="shared" si="1871"/>
        <v>0.99988153925484957</v>
      </c>
      <c r="OE183">
        <f t="shared" si="1841"/>
        <v>0.16490756177054103</v>
      </c>
      <c r="OF183">
        <f t="shared" si="1842"/>
        <v>0.8431365450876378</v>
      </c>
      <c r="OG183">
        <f t="shared" si="1843"/>
        <v>0.99999590232658608</v>
      </c>
      <c r="OK183">
        <v>289.85507246376801</v>
      </c>
      <c r="OL183">
        <f t="shared" si="1686"/>
        <v>0.28985507246376802</v>
      </c>
      <c r="OM183">
        <v>4.9561638933619603E-5</v>
      </c>
      <c r="ON183">
        <f t="shared" si="1844"/>
        <v>1.2267732409311782E-2</v>
      </c>
      <c r="OO183">
        <f t="shared" si="1845"/>
        <v>1.0009052435034156</v>
      </c>
      <c r="OP183">
        <f t="shared" si="1846"/>
        <v>2.9971381774665871E-2</v>
      </c>
      <c r="OQ183">
        <f t="shared" si="1847"/>
        <v>0.96193398984602096</v>
      </c>
      <c r="OR183">
        <f t="shared" si="1848"/>
        <v>1.0000041477508976</v>
      </c>
      <c r="OV183">
        <v>294.117647058822</v>
      </c>
      <c r="OW183">
        <f t="shared" si="1687"/>
        <v>0.29411764705882198</v>
      </c>
      <c r="OX183">
        <v>6.6666666666666697E-5</v>
      </c>
      <c r="OY183">
        <f t="shared" si="1849"/>
        <v>1.501501501501502E-2</v>
      </c>
      <c r="OZ183">
        <f t="shared" si="1872"/>
        <v>0.99999999999999922</v>
      </c>
      <c r="PA183">
        <f t="shared" si="1850"/>
        <v>0.10489399724340449</v>
      </c>
      <c r="PB183">
        <f t="shared" si="1851"/>
        <v>0.89366396811222037</v>
      </c>
      <c r="PC183">
        <f t="shared" si="1852"/>
        <v>1.0000044402929753</v>
      </c>
    </row>
    <row r="184" spans="1:419" x14ac:dyDescent="0.25">
      <c r="A184" s="4">
        <v>1.14944E-4</v>
      </c>
      <c r="B184" s="1">
        <v>0.99987999999999999</v>
      </c>
      <c r="E184">
        <v>323.383084577114</v>
      </c>
      <c r="F184">
        <f t="shared" si="1650"/>
        <v>0.32338308457711401</v>
      </c>
      <c r="G184">
        <v>1.71314128283314E-3</v>
      </c>
      <c r="H184">
        <f t="shared" si="1853"/>
        <v>11.195465216101972</v>
      </c>
      <c r="I184">
        <f t="shared" si="1854"/>
        <v>87.664788337580859</v>
      </c>
      <c r="J184">
        <f t="shared" si="1688"/>
        <v>0.45529625755125414</v>
      </c>
      <c r="K184">
        <f t="shared" si="1689"/>
        <v>0.63113923419950302</v>
      </c>
      <c r="L184">
        <f t="shared" si="1690"/>
        <v>0.8409827795255489</v>
      </c>
      <c r="Q184" t="s">
        <v>28</v>
      </c>
      <c r="R184" s="14">
        <f>SUM(R174:R183)</f>
        <v>3.5519999999999961E-3</v>
      </c>
      <c r="AA184">
        <v>340.40816326530597</v>
      </c>
      <c r="AB184">
        <f t="shared" si="1652"/>
        <v>0.34040816326530599</v>
      </c>
      <c r="AC184">
        <v>9.6721865889212797E-4</v>
      </c>
      <c r="AD184">
        <f t="shared" si="1695"/>
        <v>8.2965376767408756</v>
      </c>
      <c r="AE184">
        <f t="shared" si="1856"/>
        <v>95.389626747083383</v>
      </c>
      <c r="AF184">
        <f t="shared" si="1696"/>
        <v>7.3084437139708039E-2</v>
      </c>
      <c r="AG184">
        <f t="shared" si="1697"/>
        <v>0.93575805384232891</v>
      </c>
      <c r="AH184">
        <f t="shared" si="1698"/>
        <v>0.96397355994182621</v>
      </c>
      <c r="AL184">
        <v>293.764988009592</v>
      </c>
      <c r="AM184">
        <f t="shared" si="1653"/>
        <v>0.293764988009592</v>
      </c>
      <c r="AN184">
        <v>7.4598930481283401E-4</v>
      </c>
      <c r="AO184">
        <f t="shared" si="1699"/>
        <v>6.3932441878306703</v>
      </c>
      <c r="AP184">
        <f t="shared" si="1873"/>
        <v>98.419296726640439</v>
      </c>
      <c r="AQ184">
        <f t="shared" si="1700"/>
        <v>0.6202740670961806</v>
      </c>
      <c r="AR184">
        <f t="shared" si="1701"/>
        <v>0.55805006897592191</v>
      </c>
      <c r="AS184">
        <f t="shared" si="1702"/>
        <v>0.94941546336417459</v>
      </c>
      <c r="AW184">
        <v>446.62921348314597</v>
      </c>
      <c r="AX184">
        <f t="shared" si="1654"/>
        <v>0.44662921348314599</v>
      </c>
      <c r="AY184">
        <v>1.5272671712660401E-3</v>
      </c>
      <c r="AZ184">
        <f t="shared" si="1703"/>
        <v>12.833099498076129</v>
      </c>
      <c r="BA184">
        <f t="shared" si="1874"/>
        <v>75.931229471371097</v>
      </c>
      <c r="BB184">
        <f t="shared" si="1704"/>
        <v>8.7200838111042442E-2</v>
      </c>
      <c r="BC184">
        <f t="shared" si="1705"/>
        <v>0.88571062087307917</v>
      </c>
      <c r="BD184">
        <f t="shared" si="1706"/>
        <v>0.88422512266699871</v>
      </c>
      <c r="BH184">
        <v>311.20943952802298</v>
      </c>
      <c r="BI184">
        <f t="shared" si="1655"/>
        <v>0.31120943952802299</v>
      </c>
      <c r="BJ184">
        <v>5.5020920502092002E-4</v>
      </c>
      <c r="BK184">
        <f t="shared" si="1707"/>
        <v>5.6124897230618265</v>
      </c>
      <c r="BL184">
        <f t="shared" si="1875"/>
        <v>98.485323467415441</v>
      </c>
      <c r="BM184">
        <f t="shared" si="1708"/>
        <v>5.7734302246052728E-2</v>
      </c>
      <c r="BN184">
        <f t="shared" si="1709"/>
        <v>0.95596188857444586</v>
      </c>
      <c r="BO184">
        <f t="shared" si="1710"/>
        <v>0.99336196661759846</v>
      </c>
      <c r="BS184">
        <v>300.691083069863</v>
      </c>
      <c r="BT184">
        <f t="shared" si="1656"/>
        <v>0.30069108306986297</v>
      </c>
      <c r="BU184">
        <v>7.3786407766990303E-4</v>
      </c>
      <c r="BV184">
        <f t="shared" si="1711"/>
        <v>6.4324863582622385</v>
      </c>
      <c r="BW184">
        <f t="shared" si="1857"/>
        <v>98.180054941897126</v>
      </c>
      <c r="BX184">
        <f t="shared" si="1712"/>
        <v>8.3143883727010894E-3</v>
      </c>
      <c r="BY184">
        <f t="shared" si="1713"/>
        <v>1.0297240364364337</v>
      </c>
      <c r="BZ184">
        <f t="shared" si="1714"/>
        <v>1.0000039199359376</v>
      </c>
      <c r="CE184" t="s">
        <v>29</v>
      </c>
      <c r="CF184">
        <v>338.14400000000001</v>
      </c>
      <c r="CP184" t="s">
        <v>29</v>
      </c>
      <c r="CQ184">
        <v>124.833</v>
      </c>
      <c r="DA184" t="s">
        <v>30</v>
      </c>
      <c r="DB184">
        <v>4.8000000000000001E-2</v>
      </c>
      <c r="DL184" t="s">
        <v>29</v>
      </c>
      <c r="DM184">
        <v>212.81899999999999</v>
      </c>
      <c r="DW184" t="s">
        <v>30</v>
      </c>
      <c r="DX184">
        <v>-5.7000000000000002E-3</v>
      </c>
      <c r="EG184">
        <v>315.625</v>
      </c>
      <c r="EH184">
        <f t="shared" si="1662"/>
        <v>0.31562499999999999</v>
      </c>
      <c r="EI184">
        <v>1.1299559471365599E-3</v>
      </c>
      <c r="EJ184">
        <f t="shared" si="1740"/>
        <v>10.108374471875527</v>
      </c>
      <c r="EK184">
        <f t="shared" si="1858"/>
        <v>93.773399827788765</v>
      </c>
      <c r="EL184">
        <f t="shared" si="1741"/>
        <v>0.6127129144574226</v>
      </c>
      <c r="EM184">
        <f t="shared" si="1742"/>
        <v>0.5587674321510756</v>
      </c>
      <c r="EN184">
        <f t="shared" si="1743"/>
        <v>0.85533918923427621</v>
      </c>
      <c r="ES184" t="s">
        <v>28</v>
      </c>
      <c r="ET184">
        <f>SUM(ET174:ET183)</f>
        <v>5.312538205980058E-3</v>
      </c>
      <c r="FD184" t="s">
        <v>29</v>
      </c>
      <c r="FE184">
        <v>89.87</v>
      </c>
      <c r="FO184" t="s">
        <v>28</v>
      </c>
      <c r="FP184">
        <f>SUM(FP174:FP183)</f>
        <v>4.7227598566308183E-3</v>
      </c>
      <c r="FZ184" t="s">
        <v>28</v>
      </c>
      <c r="GA184">
        <f>SUM(GA174:GA183)</f>
        <v>4.323494028042235E-3</v>
      </c>
      <c r="GJ184">
        <v>216.380090497738</v>
      </c>
      <c r="GK184">
        <f t="shared" si="1667"/>
        <v>0.21638009049773799</v>
      </c>
      <c r="GL184">
        <v>5.0678733031674103E-5</v>
      </c>
      <c r="GM184">
        <f t="shared" si="1763"/>
        <v>0.92310989128732424</v>
      </c>
      <c r="GN184">
        <f t="shared" si="1860"/>
        <v>99.959613942255885</v>
      </c>
      <c r="GO184">
        <f t="shared" si="1764"/>
        <v>1.558288053429573E-2</v>
      </c>
      <c r="GP184">
        <f t="shared" si="1765"/>
        <v>0.97511810442147984</v>
      </c>
      <c r="GQ184">
        <f t="shared" si="1766"/>
        <v>0.99999805605615699</v>
      </c>
      <c r="GU184">
        <v>660.23251405825499</v>
      </c>
      <c r="GV184">
        <f t="shared" si="1668"/>
        <v>0.660232514058255</v>
      </c>
      <c r="GW184">
        <v>6.61344537815126E-4</v>
      </c>
      <c r="GX184">
        <f t="shared" si="1767"/>
        <v>10.317387485415383</v>
      </c>
      <c r="GY184">
        <f t="shared" si="1861"/>
        <v>89.4217281296294</v>
      </c>
      <c r="GZ184">
        <f t="shared" si="1768"/>
        <v>0.30911072646693571</v>
      </c>
      <c r="HA184">
        <f t="shared" si="1769"/>
        <v>0.74483979239231735</v>
      </c>
      <c r="HB184">
        <f t="shared" si="1770"/>
        <v>0.77330515515351839</v>
      </c>
      <c r="HF184">
        <v>424.99044599510302</v>
      </c>
      <c r="HG184">
        <f t="shared" si="1669"/>
        <v>0.42499044599510299</v>
      </c>
      <c r="HH184">
        <v>2.8770151873292599E-4</v>
      </c>
      <c r="HI184">
        <f t="shared" si="1771"/>
        <v>4.7553970038500166</v>
      </c>
      <c r="HJ184">
        <f t="shared" si="1862"/>
        <v>99.099671753986485</v>
      </c>
      <c r="HK184">
        <f t="shared" si="1772"/>
        <v>2.7283931616497933E-2</v>
      </c>
      <c r="HL184">
        <f t="shared" si="1773"/>
        <v>0.99564231297104289</v>
      </c>
      <c r="HM184">
        <f t="shared" si="1774"/>
        <v>1.0000023230997579</v>
      </c>
      <c r="HQ184">
        <v>520.00000000000102</v>
      </c>
      <c r="HR184">
        <f t="shared" si="1670"/>
        <v>0.52000000000000102</v>
      </c>
      <c r="HS184">
        <v>4.5142857142857099E-4</v>
      </c>
      <c r="HT184">
        <f t="shared" si="1775"/>
        <v>8.3752981712165315</v>
      </c>
      <c r="HU184">
        <f t="shared" si="1863"/>
        <v>95.478399151868473</v>
      </c>
      <c r="HV184">
        <f t="shared" si="1776"/>
        <v>6.8878015515683746E-2</v>
      </c>
      <c r="HW184">
        <f t="shared" si="1777"/>
        <v>0.95493057117929836</v>
      </c>
      <c r="HX184">
        <f t="shared" si="1778"/>
        <v>0.97026069008260352</v>
      </c>
      <c r="IB184">
        <v>424.87046632124299</v>
      </c>
      <c r="IC184">
        <f t="shared" si="1671"/>
        <v>0.42487046632124298</v>
      </c>
      <c r="ID184">
        <v>1.6218487394957901E-3</v>
      </c>
      <c r="IE184">
        <f t="shared" si="1779"/>
        <v>11.592914506760472</v>
      </c>
      <c r="IF184">
        <f t="shared" si="1877"/>
        <v>72.320565109531827</v>
      </c>
      <c r="IG184">
        <f t="shared" si="1780"/>
        <v>0.28763416013377019</v>
      </c>
      <c r="IH184">
        <f t="shared" si="1781"/>
        <v>0.72395238677742835</v>
      </c>
      <c r="II184">
        <f t="shared" si="1782"/>
        <v>0.79158544740359116</v>
      </c>
      <c r="IN184" t="s">
        <v>29</v>
      </c>
      <c r="IO184">
        <v>9.6170000000000009</v>
      </c>
      <c r="IY184" t="s">
        <v>28</v>
      </c>
      <c r="IZ184">
        <f>SUM(IZ174:IZ183)</f>
        <v>4.4993016687171761E-3</v>
      </c>
      <c r="JI184">
        <v>195.572916666667</v>
      </c>
      <c r="JJ184">
        <f t="shared" si="1674"/>
        <v>0.19557291666666698</v>
      </c>
      <c r="JK184">
        <v>5.40000000000001E-5</v>
      </c>
      <c r="JL184">
        <f t="shared" si="1792"/>
        <v>1.3740458015267199E-2</v>
      </c>
      <c r="JM184">
        <f t="shared" si="1865"/>
        <v>0.99949109414758264</v>
      </c>
      <c r="JN184">
        <f t="shared" si="1793"/>
        <v>2.734535933328465E-2</v>
      </c>
      <c r="JO184">
        <f t="shared" si="1794"/>
        <v>0.95536983623697591</v>
      </c>
      <c r="JP184">
        <f t="shared" si="1795"/>
        <v>0.99999999606118595</v>
      </c>
      <c r="JU184" t="s">
        <v>28</v>
      </c>
      <c r="JV184">
        <f>SUM(JV174:JV183)</f>
        <v>4.2108584005869365E-3</v>
      </c>
      <c r="KF184" t="s">
        <v>29</v>
      </c>
      <c r="KG184">
        <v>13.362</v>
      </c>
      <c r="KP184">
        <v>167.94752088869399</v>
      </c>
      <c r="KQ184">
        <f t="shared" si="1677"/>
        <v>0.167947520888694</v>
      </c>
      <c r="KR184">
        <v>3.7037037037037003E-5</v>
      </c>
      <c r="KS184">
        <f t="shared" si="1805"/>
        <v>9.2131932927952739E-3</v>
      </c>
      <c r="KT184">
        <f t="shared" si="1867"/>
        <v>1.0010792597857265</v>
      </c>
      <c r="KU184">
        <f t="shared" si="1806"/>
        <v>2.35382767378788E-2</v>
      </c>
      <c r="KV184">
        <f t="shared" si="1807"/>
        <v>0.97208800580063559</v>
      </c>
      <c r="KW184">
        <f t="shared" si="1808"/>
        <v>0.99999794854451296</v>
      </c>
      <c r="LB184" t="s">
        <v>28</v>
      </c>
      <c r="LC184">
        <f ca="1">SUM(LC174:LC184)</f>
        <v>3.7168539325842698E-3</v>
      </c>
      <c r="LM184" t="s">
        <v>30</v>
      </c>
      <c r="LN184">
        <v>-0.153</v>
      </c>
      <c r="LX184" t="s">
        <v>28</v>
      </c>
      <c r="LY184">
        <f>SUM(LY174:LY183)</f>
        <v>3.9668508287292771E-3</v>
      </c>
      <c r="MI184" t="s">
        <v>28</v>
      </c>
      <c r="MJ184">
        <f>SUM(MJ174:MJ183)</f>
        <v>3.722357399282005E-3</v>
      </c>
      <c r="MT184" t="s">
        <v>28</v>
      </c>
      <c r="MU184">
        <f>SUM(MU174:MU183)</f>
        <v>3.7431818181818148E-3</v>
      </c>
      <c r="NE184" t="s">
        <v>28</v>
      </c>
      <c r="NF184">
        <f>SUM(NF174:NF183)</f>
        <v>4.3756756756756646E-3</v>
      </c>
      <c r="NO184">
        <v>525.756900255338</v>
      </c>
      <c r="NP184">
        <f t="shared" si="1684"/>
        <v>0.52575690025533794</v>
      </c>
      <c r="NQ184">
        <v>2.90447047379726E-4</v>
      </c>
      <c r="NR184">
        <f t="shared" si="1836"/>
        <v>5.2904744513611296E-2</v>
      </c>
      <c r="NS184">
        <f t="shared" si="1876"/>
        <v>0.99180117466516593</v>
      </c>
      <c r="NT184">
        <f t="shared" si="1837"/>
        <v>0.46895831923042836</v>
      </c>
      <c r="NU184">
        <f t="shared" si="1838"/>
        <v>0.62073905760983961</v>
      </c>
      <c r="NV184">
        <f t="shared" si="1839"/>
        <v>0.74126062216816091</v>
      </c>
      <c r="OA184" t="s">
        <v>28</v>
      </c>
      <c r="OB184">
        <f>SUM(OB174:OB183)</f>
        <v>4.1395095725150766E-3</v>
      </c>
      <c r="OL184" t="s">
        <v>28</v>
      </c>
      <c r="OM184">
        <f>SUM(OM174:OM183)</f>
        <v>4.0436571837537986E-3</v>
      </c>
      <c r="OW184" t="s">
        <v>28</v>
      </c>
      <c r="OX184">
        <f>SUM(OX174:OX183)</f>
        <v>4.4399999999999978E-3</v>
      </c>
    </row>
    <row r="185" spans="1:419" x14ac:dyDescent="0.25">
      <c r="A185" s="4">
        <v>1.16438E-4</v>
      </c>
      <c r="B185" s="1">
        <v>0.99987999999999999</v>
      </c>
      <c r="E185">
        <v>305.97014925373099</v>
      </c>
      <c r="F185">
        <f t="shared" si="1650"/>
        <v>0.30597014925373101</v>
      </c>
      <c r="G185">
        <v>1.1917295244209E-3</v>
      </c>
      <c r="H185">
        <f t="shared" si="1853"/>
        <v>7.7880129160108744</v>
      </c>
      <c r="I185">
        <f t="shared" si="1854"/>
        <v>95.45280125359173</v>
      </c>
      <c r="J185">
        <f t="shared" si="1688"/>
        <v>0.41082330039078596</v>
      </c>
      <c r="K185">
        <f t="shared" si="1689"/>
        <v>0.69243961643501917</v>
      </c>
      <c r="L185">
        <f t="shared" si="1690"/>
        <v>0.92266454330274295</v>
      </c>
      <c r="Q185" t="s">
        <v>29</v>
      </c>
      <c r="R185">
        <v>89.741</v>
      </c>
      <c r="AA185">
        <v>295.31195335276902</v>
      </c>
      <c r="AB185">
        <f t="shared" si="1652"/>
        <v>0.295311953352769</v>
      </c>
      <c r="AC185">
        <v>4.6988921282798801E-4</v>
      </c>
      <c r="AD185">
        <f t="shared" si="1695"/>
        <v>4.0305814225987771</v>
      </c>
      <c r="AE185">
        <f t="shared" si="1856"/>
        <v>99.420208169682155</v>
      </c>
      <c r="AF185">
        <f t="shared" si="1696"/>
        <v>4.5240092485517573E-2</v>
      </c>
      <c r="AG185">
        <f t="shared" si="1697"/>
        <v>0.97073428229461189</v>
      </c>
      <c r="AH185">
        <f t="shared" si="1698"/>
        <v>1.0000044114167812</v>
      </c>
      <c r="AL185">
        <v>255.39568345323701</v>
      </c>
      <c r="AM185">
        <f t="shared" si="1653"/>
        <v>0.25539568345323699</v>
      </c>
      <c r="AN185">
        <v>1.8449197860962501E-4</v>
      </c>
      <c r="AO185">
        <f t="shared" si="1699"/>
        <v>1.581124906667795</v>
      </c>
      <c r="AP185">
        <f t="shared" si="1873"/>
        <v>100.00042163330824</v>
      </c>
      <c r="AQ185">
        <f t="shared" si="1700"/>
        <v>0.5045018677126798</v>
      </c>
      <c r="AR185">
        <f t="shared" si="1701"/>
        <v>0.58778278933622097</v>
      </c>
      <c r="AS185">
        <f t="shared" si="1702"/>
        <v>1.0000000005720155</v>
      </c>
      <c r="AW185">
        <v>379.21348314606701</v>
      </c>
      <c r="AX185">
        <f t="shared" si="1654"/>
        <v>0.37921348314606701</v>
      </c>
      <c r="AY185">
        <v>1.32252832494946E-3</v>
      </c>
      <c r="AZ185">
        <f t="shared" si="1703"/>
        <v>11.112749558435931</v>
      </c>
      <c r="BA185">
        <f t="shared" si="1874"/>
        <v>87.043979029807033</v>
      </c>
      <c r="BB185">
        <f t="shared" si="1704"/>
        <v>4.6679877016700268E-2</v>
      </c>
      <c r="BC185">
        <f t="shared" si="1705"/>
        <v>0.96243728387166227</v>
      </c>
      <c r="BD185">
        <f t="shared" si="1706"/>
        <v>0.9608231010618784</v>
      </c>
      <c r="BH185">
        <v>261.061946902655</v>
      </c>
      <c r="BI185">
        <f t="shared" si="1655"/>
        <v>0.261061946902655</v>
      </c>
      <c r="BJ185">
        <v>1.4853556485355601E-4</v>
      </c>
      <c r="BK185">
        <f t="shared" si="1707"/>
        <v>1.5151588225756225</v>
      </c>
      <c r="BL185">
        <f t="shared" si="1875"/>
        <v>100.00048228999107</v>
      </c>
      <c r="BM185">
        <f t="shared" si="1708"/>
        <v>3.3788367130783252E-2</v>
      </c>
      <c r="BN185">
        <f t="shared" si="1709"/>
        <v>0.96234768783593061</v>
      </c>
      <c r="BO185">
        <f t="shared" si="1710"/>
        <v>0.99999759737718141</v>
      </c>
      <c r="BS185">
        <v>261.702246719453</v>
      </c>
      <c r="BT185">
        <f t="shared" si="1656"/>
        <v>0.26170224671945302</v>
      </c>
      <c r="BU185">
        <v>2.0873786407767E-4</v>
      </c>
      <c r="BV185">
        <f t="shared" si="1711"/>
        <v>1.8197165355610283</v>
      </c>
      <c r="BW185">
        <f t="shared" si="1857"/>
        <v>99.999771477458154</v>
      </c>
      <c r="BX185">
        <f t="shared" si="1712"/>
        <v>4.3149080328523234E-3</v>
      </c>
      <c r="BY185">
        <f t="shared" si="1713"/>
        <v>0.9707383594026997</v>
      </c>
      <c r="BZ185">
        <f t="shared" si="1714"/>
        <v>0.94272070019296483</v>
      </c>
      <c r="CE185" t="s">
        <v>30</v>
      </c>
      <c r="CF185">
        <v>-0.65200000000000002</v>
      </c>
      <c r="CP185" t="s">
        <v>30</v>
      </c>
      <c r="CQ185">
        <v>-0.129</v>
      </c>
      <c r="DA185" t="s">
        <v>31</v>
      </c>
      <c r="DB185">
        <v>1.296</v>
      </c>
      <c r="DL185" t="s">
        <v>30</v>
      </c>
      <c r="DM185">
        <v>-0.40799999999999997</v>
      </c>
      <c r="DW185" t="s">
        <v>31</v>
      </c>
      <c r="DX185">
        <v>1.335</v>
      </c>
      <c r="EG185">
        <v>284.375</v>
      </c>
      <c r="EH185">
        <f t="shared" si="1662"/>
        <v>0.28437499999999999</v>
      </c>
      <c r="EI185">
        <v>5.9251101321585896E-4</v>
      </c>
      <c r="EJ185">
        <f t="shared" si="1740"/>
        <v>5.3004926567924482</v>
      </c>
      <c r="EK185">
        <f t="shared" si="1858"/>
        <v>99.073892484581208</v>
      </c>
      <c r="EL185">
        <f t="shared" si="1741"/>
        <v>0.52806548293825217</v>
      </c>
      <c r="EM185">
        <f t="shared" si="1742"/>
        <v>0.60968030200091483</v>
      </c>
      <c r="EN185">
        <f t="shared" si="1743"/>
        <v>0.933274606213227</v>
      </c>
      <c r="ES185" t="s">
        <v>29</v>
      </c>
      <c r="ET185">
        <v>181.517</v>
      </c>
      <c r="FD185" t="s">
        <v>30</v>
      </c>
      <c r="FE185">
        <v>8.5000000000000006E-2</v>
      </c>
      <c r="FO185" t="s">
        <v>29</v>
      </c>
      <c r="FP185">
        <v>163.30600000000001</v>
      </c>
      <c r="FZ185" t="s">
        <v>29</v>
      </c>
      <c r="GA185">
        <v>112.07599999999999</v>
      </c>
      <c r="GK185" t="s">
        <v>28</v>
      </c>
      <c r="GL185">
        <f>SUM(GL174:GL184)</f>
        <v>5.4877828054298496E-3</v>
      </c>
      <c r="GU185">
        <v>565.55253680419503</v>
      </c>
      <c r="GV185">
        <f t="shared" si="1668"/>
        <v>0.56555253680419504</v>
      </c>
      <c r="GW185">
        <v>4.1680672268907501E-4</v>
      </c>
      <c r="GX185">
        <f t="shared" si="1767"/>
        <v>6.5024449717484405</v>
      </c>
      <c r="GY185">
        <f t="shared" si="1861"/>
        <v>95.924173101377846</v>
      </c>
      <c r="GZ185">
        <f t="shared" si="1768"/>
        <v>0.22017052115914429</v>
      </c>
      <c r="HA185">
        <f t="shared" si="1769"/>
        <v>0.81751743016189959</v>
      </c>
      <c r="HB185">
        <f t="shared" si="1770"/>
        <v>0.84876029668279318</v>
      </c>
      <c r="HF185">
        <v>226.521917594938</v>
      </c>
      <c r="HG185">
        <f t="shared" si="1669"/>
        <v>0.226521917594938</v>
      </c>
      <c r="HH185">
        <v>5.5789726967770999E-5</v>
      </c>
      <c r="HI185">
        <f t="shared" si="1771"/>
        <v>0.92214424740117362</v>
      </c>
      <c r="HJ185">
        <f t="shared" si="1862"/>
        <v>100.02181600138766</v>
      </c>
      <c r="HK185">
        <f t="shared" si="1772"/>
        <v>3.2080861830463469E-3</v>
      </c>
      <c r="HL185">
        <f t="shared" si="1773"/>
        <v>0.98735728342219087</v>
      </c>
      <c r="HM185">
        <f t="shared" si="1774"/>
        <v>0.99168101263728947</v>
      </c>
      <c r="HQ185">
        <v>360.00000000000301</v>
      </c>
      <c r="HR185">
        <f t="shared" si="1670"/>
        <v>0.36000000000000304</v>
      </c>
      <c r="HS185">
        <v>1.9771428571428501E-4</v>
      </c>
      <c r="HT185">
        <f t="shared" si="1775"/>
        <v>3.6681685661277372</v>
      </c>
      <c r="HU185">
        <f t="shared" si="1863"/>
        <v>99.146567717996206</v>
      </c>
      <c r="HV185">
        <f t="shared" si="1776"/>
        <v>2.4018048147948542E-2</v>
      </c>
      <c r="HW185">
        <f t="shared" si="1777"/>
        <v>0.9839898868518695</v>
      </c>
      <c r="HX185">
        <f t="shared" si="1778"/>
        <v>0.99978651376942651</v>
      </c>
      <c r="IB185">
        <v>362.69430051813401</v>
      </c>
      <c r="IC185">
        <f t="shared" si="1671"/>
        <v>0.36269430051813401</v>
      </c>
      <c r="ID185">
        <v>1.38655462184873E-3</v>
      </c>
      <c r="IE185">
        <f t="shared" si="1779"/>
        <v>9.9110408995620425</v>
      </c>
      <c r="IF185">
        <f t="shared" si="1877"/>
        <v>82.231606009093866</v>
      </c>
      <c r="IG185">
        <f t="shared" si="1780"/>
        <v>0.19831625086616045</v>
      </c>
      <c r="IH185">
        <f t="shared" si="1781"/>
        <v>0.79664125355378967</v>
      </c>
      <c r="II185">
        <f t="shared" si="1782"/>
        <v>0.87106505155898972</v>
      </c>
      <c r="IN185" t="s">
        <v>30</v>
      </c>
      <c r="IO185">
        <v>-0.85599999999999998</v>
      </c>
      <c r="IY185" t="s">
        <v>29</v>
      </c>
      <c r="IZ185">
        <v>1.00657</v>
      </c>
      <c r="JJ185" t="s">
        <v>28</v>
      </c>
      <c r="JK185">
        <f>SUM(JK174:JK184)</f>
        <v>3.9280000000000001E-3</v>
      </c>
      <c r="JU185" t="s">
        <v>29</v>
      </c>
      <c r="JV185">
        <v>0.97599999999999998</v>
      </c>
      <c r="KF185" t="s">
        <v>30</v>
      </c>
      <c r="KG185">
        <v>-0.78800000000000003</v>
      </c>
      <c r="KQ185" t="s">
        <v>28</v>
      </c>
      <c r="KR185">
        <f>SUM(KR174:KR184)</f>
        <v>4.0243386243386204E-3</v>
      </c>
      <c r="LB185" t="s">
        <v>29</v>
      </c>
      <c r="LC185">
        <v>1.26</v>
      </c>
      <c r="LM185" t="s">
        <v>31</v>
      </c>
      <c r="LN185">
        <v>0.93799999999999994</v>
      </c>
      <c r="LX185" t="s">
        <v>29</v>
      </c>
      <c r="LY185">
        <v>1.115</v>
      </c>
      <c r="MI185" t="s">
        <v>29</v>
      </c>
      <c r="MJ185">
        <v>3.1669999999999998</v>
      </c>
      <c r="MT185" t="s">
        <v>29</v>
      </c>
      <c r="MU185">
        <v>1.212</v>
      </c>
      <c r="NE185" t="s">
        <v>29</v>
      </c>
      <c r="NF185">
        <v>1.339</v>
      </c>
      <c r="NO185">
        <v>286.38592793741901</v>
      </c>
      <c r="NP185">
        <f t="shared" si="1684"/>
        <v>0.28638592793741902</v>
      </c>
      <c r="NQ185">
        <v>4.6009808292465301E-5</v>
      </c>
      <c r="NR185">
        <f t="shared" si="1836"/>
        <v>8.3806572481721856E-3</v>
      </c>
      <c r="NS185">
        <f t="shared" si="1876"/>
        <v>1.0001818319133382</v>
      </c>
      <c r="NT185">
        <f t="shared" si="1837"/>
        <v>0.17613065648859208</v>
      </c>
      <c r="NU185">
        <f t="shared" si="1838"/>
        <v>0.83741275136638449</v>
      </c>
      <c r="NV185">
        <f t="shared" si="1839"/>
        <v>1.0000032855666692</v>
      </c>
      <c r="OA185" t="s">
        <v>29</v>
      </c>
      <c r="OB185">
        <v>1.905</v>
      </c>
      <c r="OL185" t="s">
        <v>29</v>
      </c>
      <c r="OM185">
        <v>1.0920000000000001</v>
      </c>
      <c r="OW185" t="s">
        <v>29</v>
      </c>
      <c r="OX185">
        <v>1.5009999999999999</v>
      </c>
    </row>
    <row r="186" spans="1:419" x14ac:dyDescent="0.25">
      <c r="A186" s="4">
        <v>1.17951E-4</v>
      </c>
      <c r="B186" s="1">
        <v>0.99987999999999999</v>
      </c>
      <c r="E186">
        <v>281.094527363184</v>
      </c>
      <c r="F186">
        <f t="shared" si="1650"/>
        <v>0.28109452736318402</v>
      </c>
      <c r="G186">
        <v>5.9508907077515595E-4</v>
      </c>
      <c r="H186">
        <f t="shared" si="1853"/>
        <v>3.8889372751135856</v>
      </c>
      <c r="I186">
        <f t="shared" si="1854"/>
        <v>99.341738528705321</v>
      </c>
      <c r="J186">
        <f t="shared" si="1688"/>
        <v>0.35096834261465593</v>
      </c>
      <c r="K186">
        <f t="shared" si="1689"/>
        <v>0.72907169630374147</v>
      </c>
      <c r="L186">
        <f t="shared" si="1690"/>
        <v>0.97147619480286485</v>
      </c>
      <c r="Q186" t="s">
        <v>30</v>
      </c>
      <c r="R186">
        <v>0.10199999999999999</v>
      </c>
      <c r="AA186">
        <v>245.30612244897901</v>
      </c>
      <c r="AB186">
        <f t="shared" si="1652"/>
        <v>0.24530612244897901</v>
      </c>
      <c r="AC186">
        <v>6.7626822157434397E-5</v>
      </c>
      <c r="AD186">
        <f t="shared" si="1695"/>
        <v>0.58008442334029042</v>
      </c>
      <c r="AE186">
        <f t="shared" si="1856"/>
        <v>100.00029259302245</v>
      </c>
      <c r="AF186">
        <f t="shared" si="1696"/>
        <v>2.4187491441729388E-2</v>
      </c>
      <c r="AG186">
        <f t="shared" si="1697"/>
        <v>0.97043862287279337</v>
      </c>
      <c r="AH186">
        <f t="shared" si="1698"/>
        <v>0.99969983710485244</v>
      </c>
      <c r="AM186" t="s">
        <v>28</v>
      </c>
      <c r="AN186" s="14">
        <f>SUM(AN174:AN185)</f>
        <v>1.1668449197860939E-2</v>
      </c>
      <c r="AW186">
        <v>325.84269662921298</v>
      </c>
      <c r="AX186">
        <f t="shared" si="1654"/>
        <v>0.325842696629213</v>
      </c>
      <c r="AY186">
        <v>9.25262093930703E-4</v>
      </c>
      <c r="AZ186">
        <f t="shared" si="1703"/>
        <v>7.7746583810663221</v>
      </c>
      <c r="BA186">
        <f t="shared" si="1874"/>
        <v>94.81863741087335</v>
      </c>
      <c r="BB186">
        <f t="shared" si="1704"/>
        <v>2.615472163296563E-2</v>
      </c>
      <c r="BC186">
        <f t="shared" si="1705"/>
        <v>0.99766797886174929</v>
      </c>
      <c r="BD186">
        <f t="shared" si="1706"/>
        <v>0.99599470775272481</v>
      </c>
      <c r="BI186" t="s">
        <v>28</v>
      </c>
      <c r="BJ186" s="14">
        <f>SUM(BJ174:BJ185)</f>
        <v>9.8033472803346951E-3</v>
      </c>
      <c r="BT186" t="s">
        <v>28</v>
      </c>
      <c r="BU186" s="14">
        <f>SUM(BU174:BU185)</f>
        <v>1.1470873786407747E-2</v>
      </c>
      <c r="CE186" t="s">
        <v>31</v>
      </c>
      <c r="CF186">
        <v>0.58799999999999997</v>
      </c>
      <c r="CP186" t="s">
        <v>31</v>
      </c>
      <c r="CQ186">
        <v>1.071</v>
      </c>
      <c r="DA186" t="s">
        <v>32</v>
      </c>
      <c r="DB186">
        <v>3.2029999999999998</v>
      </c>
      <c r="DL186" t="s">
        <v>31</v>
      </c>
      <c r="DM186">
        <v>0.79900000000000004</v>
      </c>
      <c r="DW186" t="s">
        <v>32</v>
      </c>
      <c r="DX186">
        <v>2.3109999999999999</v>
      </c>
      <c r="EG186">
        <v>234.375</v>
      </c>
      <c r="EH186">
        <f t="shared" si="1662"/>
        <v>0.234375</v>
      </c>
      <c r="EI186">
        <v>1.03524229074889E-4</v>
      </c>
      <c r="EJ186">
        <f t="shared" si="1740"/>
        <v>0.92610838241354276</v>
      </c>
      <c r="EK186">
        <f t="shared" si="1858"/>
        <v>100.00000086699475</v>
      </c>
      <c r="EL186">
        <f t="shared" si="1741"/>
        <v>0.40080406436178911</v>
      </c>
      <c r="EM186">
        <f t="shared" si="1742"/>
        <v>0.65327013016394231</v>
      </c>
      <c r="EN186">
        <f t="shared" si="1743"/>
        <v>1.0000001992498389</v>
      </c>
      <c r="ES186" t="s">
        <v>30</v>
      </c>
      <c r="ET186">
        <v>-0.33700000000000002</v>
      </c>
      <c r="FD186" t="s">
        <v>31</v>
      </c>
      <c r="FE186">
        <v>1.3480000000000001</v>
      </c>
      <c r="FO186" t="s">
        <v>30</v>
      </c>
      <c r="FP186">
        <v>-0.26200000000000001</v>
      </c>
      <c r="FZ186" t="s">
        <v>30</v>
      </c>
      <c r="GA186">
        <v>-0.06</v>
      </c>
      <c r="GK186" t="s">
        <v>29</v>
      </c>
      <c r="GL186">
        <v>105.85899999999999</v>
      </c>
      <c r="GU186">
        <v>440.41827257218603</v>
      </c>
      <c r="GV186">
        <f t="shared" si="1668"/>
        <v>0.44041827257218602</v>
      </c>
      <c r="GW186">
        <v>2.0252100840336101E-4</v>
      </c>
      <c r="GX186">
        <f t="shared" si="1767"/>
        <v>3.159454109256802</v>
      </c>
      <c r="GY186">
        <f t="shared" si="1861"/>
        <v>99.083627210634646</v>
      </c>
      <c r="GZ186">
        <f t="shared" si="1768"/>
        <v>0.1272598054959645</v>
      </c>
      <c r="HA186">
        <f t="shared" si="1769"/>
        <v>0.87628379837839432</v>
      </c>
      <c r="HB186">
        <f t="shared" si="1770"/>
        <v>0.90977252502454797</v>
      </c>
      <c r="HG186" t="s">
        <v>28</v>
      </c>
      <c r="HH186">
        <f>SUM(HH174:HH185)</f>
        <v>6.0513198680839514E-3</v>
      </c>
      <c r="HQ186">
        <v>240.00000000000199</v>
      </c>
      <c r="HR186">
        <f t="shared" si="1670"/>
        <v>0.24000000000000199</v>
      </c>
      <c r="HS186">
        <v>4.6857142857142899E-5</v>
      </c>
      <c r="HT186">
        <f t="shared" si="1775"/>
        <v>0.86933474688576806</v>
      </c>
      <c r="HU186">
        <f t="shared" si="1863"/>
        <v>100.01590246488198</v>
      </c>
      <c r="HV186">
        <f t="shared" si="1776"/>
        <v>7.5168564039122367E-3</v>
      </c>
      <c r="HW186">
        <f t="shared" si="1777"/>
        <v>0.98420165778790436</v>
      </c>
      <c r="HX186">
        <f t="shared" si="1778"/>
        <v>1.0000016844014472</v>
      </c>
      <c r="IB186">
        <v>336.78756476683901</v>
      </c>
      <c r="IC186">
        <f t="shared" si="1671"/>
        <v>0.33678756476683902</v>
      </c>
      <c r="ID186">
        <v>1.10504201680672E-3</v>
      </c>
      <c r="IE186">
        <f t="shared" si="1779"/>
        <v>7.8987992623782697</v>
      </c>
      <c r="IF186">
        <f t="shared" si="1877"/>
        <v>90.130405271472142</v>
      </c>
      <c r="IG186">
        <f t="shared" si="1780"/>
        <v>0.1666189133034913</v>
      </c>
      <c r="IH186">
        <f t="shared" si="1781"/>
        <v>0.85987062836685313</v>
      </c>
      <c r="II186">
        <f t="shared" si="1782"/>
        <v>0.94020143934444222</v>
      </c>
      <c r="IN186" t="s">
        <v>31</v>
      </c>
      <c r="IO186">
        <v>0.23300000000000001</v>
      </c>
      <c r="IY186" t="s">
        <v>30</v>
      </c>
      <c r="IZ186">
        <v>7.0500000000000001E-4</v>
      </c>
      <c r="JJ186" t="s">
        <v>29</v>
      </c>
      <c r="JK186">
        <v>1.0159</v>
      </c>
      <c r="JU186" t="s">
        <v>30</v>
      </c>
      <c r="JV186">
        <v>2.7E-2</v>
      </c>
      <c r="KF186" t="s">
        <v>31</v>
      </c>
      <c r="KG186">
        <v>0.129</v>
      </c>
      <c r="KQ186" t="s">
        <v>29</v>
      </c>
      <c r="KR186">
        <v>1.1359999999999999</v>
      </c>
      <c r="LB186" t="s">
        <v>30</v>
      </c>
      <c r="LC186">
        <v>-8.2000000000000003E-2</v>
      </c>
      <c r="LM186" t="s">
        <v>32</v>
      </c>
      <c r="LN186">
        <v>1.589</v>
      </c>
      <c r="LX186" t="s">
        <v>30</v>
      </c>
      <c r="LY186">
        <v>-4.8000000000000001E-2</v>
      </c>
      <c r="MI186" t="s">
        <v>30</v>
      </c>
      <c r="MJ186">
        <v>-0.53400000000000003</v>
      </c>
      <c r="MT186" t="s">
        <v>30</v>
      </c>
      <c r="MU186">
        <v>-9.6000000000000002E-2</v>
      </c>
      <c r="NE186" t="s">
        <v>30</v>
      </c>
      <c r="NF186">
        <v>-0.20100000000000001</v>
      </c>
      <c r="NP186" t="s">
        <v>28</v>
      </c>
      <c r="NQ186">
        <f>SUM(NQ174:NQ185)</f>
        <v>5.4909982572042262E-3</v>
      </c>
      <c r="OA186" t="s">
        <v>30</v>
      </c>
      <c r="OB186">
        <v>-0.33400000000000002</v>
      </c>
      <c r="OL186" t="s">
        <v>30</v>
      </c>
      <c r="OM186">
        <v>-3.9E-2</v>
      </c>
      <c r="OW186" t="s">
        <v>30</v>
      </c>
      <c r="OX186">
        <v>-0.24</v>
      </c>
    </row>
    <row r="187" spans="1:419" x14ac:dyDescent="0.25">
      <c r="A187" s="4">
        <v>1.19484E-4</v>
      </c>
      <c r="B187" s="1">
        <v>0.99987999999999999</v>
      </c>
      <c r="E187">
        <v>238.805970149253</v>
      </c>
      <c r="F187">
        <f t="shared" si="1650"/>
        <v>0.23880597014925301</v>
      </c>
      <c r="G187">
        <v>1.00692772695661E-4</v>
      </c>
      <c r="H187">
        <f t="shared" si="1853"/>
        <v>0.65803237918756896</v>
      </c>
      <c r="I187">
        <f t="shared" si="1854"/>
        <v>99.999770907892895</v>
      </c>
      <c r="J187">
        <f t="shared" si="1688"/>
        <v>0.2592859325993474</v>
      </c>
      <c r="K187">
        <f t="shared" si="1689"/>
        <v>0.75047818974890812</v>
      </c>
      <c r="L187">
        <f t="shared" si="1690"/>
        <v>0.99999999966542408</v>
      </c>
      <c r="Q187" t="s">
        <v>31</v>
      </c>
      <c r="R187">
        <v>1.5229999999999999</v>
      </c>
      <c r="AB187" t="s">
        <v>28</v>
      </c>
      <c r="AC187" s="14">
        <f>SUM(AC174:AC186)</f>
        <v>1.1658134110787149E-2</v>
      </c>
      <c r="AM187" t="s">
        <v>29</v>
      </c>
      <c r="AN187">
        <v>241.619</v>
      </c>
      <c r="AW187">
        <v>289.32584269662902</v>
      </c>
      <c r="AX187">
        <f t="shared" si="1654"/>
        <v>0.28932584269662903</v>
      </c>
      <c r="AY187">
        <v>4.9445254101828696E-4</v>
      </c>
      <c r="AZ187">
        <f t="shared" si="1703"/>
        <v>4.1547142342516343</v>
      </c>
      <c r="BA187">
        <f t="shared" si="1874"/>
        <v>98.973351645124978</v>
      </c>
      <c r="BB187">
        <f t="shared" si="1704"/>
        <v>1.6611559359841273E-2</v>
      </c>
      <c r="BC187">
        <f t="shared" si="1705"/>
        <v>1.0016837094739452</v>
      </c>
      <c r="BD187">
        <f t="shared" si="1706"/>
        <v>1.0000037032524811</v>
      </c>
      <c r="BI187" t="s">
        <v>29</v>
      </c>
      <c r="BJ187">
        <v>97.295000000000002</v>
      </c>
      <c r="BT187" t="s">
        <v>29</v>
      </c>
      <c r="BU187">
        <v>48.822000000000003</v>
      </c>
      <c r="CE187" t="s">
        <v>32</v>
      </c>
      <c r="CF187">
        <v>1.3</v>
      </c>
      <c r="CP187" t="s">
        <v>32</v>
      </c>
      <c r="CQ187">
        <v>2.2250000000000001</v>
      </c>
      <c r="DL187" t="s">
        <v>32</v>
      </c>
      <c r="DM187">
        <v>1.377</v>
      </c>
      <c r="EH187" t="s">
        <v>28</v>
      </c>
      <c r="EI187">
        <f>SUM(EI174:EI186)</f>
        <v>1.1178414096916263E-2</v>
      </c>
      <c r="ES187" t="s">
        <v>31</v>
      </c>
      <c r="ET187">
        <v>0.80800000000000005</v>
      </c>
      <c r="FD187" t="s">
        <v>32</v>
      </c>
      <c r="FE187">
        <v>3.9969999999999999</v>
      </c>
      <c r="FO187" t="s">
        <v>31</v>
      </c>
      <c r="FP187">
        <v>0.88800000000000001</v>
      </c>
      <c r="FZ187" t="s">
        <v>31</v>
      </c>
      <c r="GA187">
        <v>1.1359999999999999</v>
      </c>
      <c r="GK187" t="s">
        <v>30</v>
      </c>
      <c r="GL187">
        <v>-2.1000000000000001E-2</v>
      </c>
      <c r="GU187">
        <v>246.76186263979201</v>
      </c>
      <c r="GV187">
        <f t="shared" si="1668"/>
        <v>0.24676186263979202</v>
      </c>
      <c r="GW187">
        <v>5.6302521008403301E-5</v>
      </c>
      <c r="GX187">
        <f t="shared" si="1767"/>
        <v>0.87835446190956801</v>
      </c>
      <c r="GY187">
        <f t="shared" si="1861"/>
        <v>99.961981672544212</v>
      </c>
      <c r="GZ187">
        <f t="shared" si="1768"/>
        <v>3.5744721426318127E-2</v>
      </c>
      <c r="HA187">
        <f t="shared" si="1769"/>
        <v>0.96319154436394105</v>
      </c>
      <c r="HB187">
        <f t="shared" si="1770"/>
        <v>1.0000016033845254</v>
      </c>
      <c r="HG187" t="s">
        <v>29</v>
      </c>
      <c r="HH187">
        <v>97.177000000000007</v>
      </c>
      <c r="HR187" t="s">
        <v>28</v>
      </c>
      <c r="HS187">
        <f>SUM(HS174:HS186)</f>
        <v>5.3908571428571391E-3</v>
      </c>
      <c r="IB187">
        <v>310.88082901554401</v>
      </c>
      <c r="IC187">
        <f t="shared" si="1671"/>
        <v>0.31088082901554404</v>
      </c>
      <c r="ID187">
        <v>7.9411764705882297E-4</v>
      </c>
      <c r="IE187">
        <f t="shared" si="1779"/>
        <v>5.6763234242946599</v>
      </c>
      <c r="IF187">
        <f t="shared" si="1877"/>
        <v>95.806728695766807</v>
      </c>
      <c r="IG187">
        <f t="shared" si="1780"/>
        <v>0.13804902635214983</v>
      </c>
      <c r="IH187">
        <f t="shared" si="1781"/>
        <v>0.89900487365261061</v>
      </c>
      <c r="II187">
        <f t="shared" si="1782"/>
        <v>0.98299168305262707</v>
      </c>
      <c r="IN187" t="s">
        <v>32</v>
      </c>
      <c r="IO187">
        <v>0.72399999999999998</v>
      </c>
      <c r="IY187" t="s">
        <v>31</v>
      </c>
      <c r="IZ187">
        <v>1.276</v>
      </c>
      <c r="JJ187" t="s">
        <v>30</v>
      </c>
      <c r="JK187">
        <v>1.7999999999999999E-2</v>
      </c>
      <c r="JU187" t="s">
        <v>31</v>
      </c>
      <c r="JV187">
        <v>1.254</v>
      </c>
      <c r="KF187" t="s">
        <v>32</v>
      </c>
      <c r="KG187">
        <v>0.64200000000000002</v>
      </c>
      <c r="KQ187" t="s">
        <v>30</v>
      </c>
      <c r="KR187">
        <v>-5.5E-2</v>
      </c>
      <c r="LB187" t="s">
        <v>31</v>
      </c>
      <c r="LC187">
        <v>0.97699999999999998</v>
      </c>
      <c r="LX187" t="s">
        <v>31</v>
      </c>
      <c r="LY187">
        <v>1.1259999999999999</v>
      </c>
      <c r="MI187" t="s">
        <v>31</v>
      </c>
      <c r="MJ187">
        <v>0.57499999999999996</v>
      </c>
      <c r="MT187" t="s">
        <v>31</v>
      </c>
      <c r="MU187">
        <v>1.123</v>
      </c>
      <c r="NE187" t="s">
        <v>31</v>
      </c>
      <c r="NF187">
        <v>1.161</v>
      </c>
      <c r="NP187" t="s">
        <v>29</v>
      </c>
      <c r="NQ187">
        <v>2.1739999999999999</v>
      </c>
      <c r="OA187" t="s">
        <v>31</v>
      </c>
      <c r="OB187">
        <v>0.84</v>
      </c>
      <c r="OL187" t="s">
        <v>31</v>
      </c>
      <c r="OM187">
        <v>1.296</v>
      </c>
      <c r="OW187" t="s">
        <v>31</v>
      </c>
      <c r="OX187">
        <v>1.0029999999999999</v>
      </c>
    </row>
    <row r="188" spans="1:419" x14ac:dyDescent="0.25">
      <c r="A188" s="4">
        <v>1.21036E-4</v>
      </c>
      <c r="B188" s="1">
        <v>0.99987999999999999</v>
      </c>
      <c r="F188" t="s">
        <v>28</v>
      </c>
      <c r="G188" s="14">
        <f>SUM(G174:G187)</f>
        <v>1.5302064944096676E-2</v>
      </c>
      <c r="Q188" t="s">
        <v>32</v>
      </c>
      <c r="R188">
        <v>3.4849999999999999</v>
      </c>
      <c r="AB188" t="s">
        <v>29</v>
      </c>
      <c r="AC188">
        <v>98.376999999999995</v>
      </c>
      <c r="AM188" t="s">
        <v>30</v>
      </c>
      <c r="AN188">
        <v>-0.25700000000000001</v>
      </c>
      <c r="AW188">
        <v>252.80898876404501</v>
      </c>
      <c r="AX188">
        <f t="shared" si="1654"/>
        <v>0.25280898876404501</v>
      </c>
      <c r="AY188">
        <v>1.2222039396361101E-4</v>
      </c>
      <c r="AZ188">
        <f t="shared" si="1703"/>
        <v>1.0269758336577683</v>
      </c>
      <c r="BA188">
        <f t="shared" si="1874"/>
        <v>100.00032747878275</v>
      </c>
      <c r="BB188">
        <f t="shared" si="1704"/>
        <v>9.9228673305160765E-3</v>
      </c>
      <c r="BC188">
        <f t="shared" si="1705"/>
        <v>0.96839666169972671</v>
      </c>
      <c r="BD188">
        <f t="shared" si="1706"/>
        <v>0.96677248392672988</v>
      </c>
      <c r="BI188" t="s">
        <v>30</v>
      </c>
      <c r="BJ188">
        <v>4.9000000000000002E-2</v>
      </c>
      <c r="BT188" t="s">
        <v>30</v>
      </c>
      <c r="BU188">
        <v>0.55700000000000005</v>
      </c>
      <c r="EH188" t="s">
        <v>29</v>
      </c>
      <c r="EI188">
        <v>239.66499999999999</v>
      </c>
      <c r="ES188" t="s">
        <v>32</v>
      </c>
      <c r="ET188">
        <v>1.7709999999999999</v>
      </c>
      <c r="FO188" t="s">
        <v>32</v>
      </c>
      <c r="FP188">
        <v>1.736</v>
      </c>
      <c r="FZ188" t="s">
        <v>32</v>
      </c>
      <c r="GA188">
        <v>2.5110000000000001</v>
      </c>
      <c r="GK188" t="s">
        <v>31</v>
      </c>
      <c r="GL188">
        <v>1.1319999999999999</v>
      </c>
      <c r="GV188" t="s">
        <v>28</v>
      </c>
      <c r="GW188">
        <f>SUM(GW174:GW187)</f>
        <v>6.4075630252100838E-3</v>
      </c>
      <c r="HG188" t="s">
        <v>30</v>
      </c>
      <c r="HH188">
        <v>2.8000000000000001E-2</v>
      </c>
      <c r="HR188" t="s">
        <v>29</v>
      </c>
      <c r="HS188">
        <v>98.620999999999995</v>
      </c>
      <c r="IB188">
        <v>287.56476683937802</v>
      </c>
      <c r="IC188">
        <f t="shared" si="1671"/>
        <v>0.28756476683937804</v>
      </c>
      <c r="ID188">
        <v>4.5378151260504099E-4</v>
      </c>
      <c r="IE188">
        <f t="shared" si="1779"/>
        <v>3.243613385311229</v>
      </c>
      <c r="IF188">
        <f t="shared" si="1877"/>
        <v>99.050342081078043</v>
      </c>
      <c r="IG188">
        <f t="shared" si="1780"/>
        <v>0.11493873681106012</v>
      </c>
      <c r="IH188">
        <f t="shared" si="1781"/>
        <v>0.91456242231141183</v>
      </c>
      <c r="II188">
        <f t="shared" si="1782"/>
        <v>1.0000026486085241</v>
      </c>
      <c r="IY188" t="s">
        <v>32</v>
      </c>
      <c r="IZ188">
        <v>2.8340000000000001</v>
      </c>
      <c r="JJ188" t="s">
        <v>31</v>
      </c>
      <c r="JK188">
        <v>1.3080000000000001</v>
      </c>
      <c r="JU188" t="s">
        <v>32</v>
      </c>
      <c r="JV188">
        <v>2.6219999999999999</v>
      </c>
      <c r="KQ188" t="s">
        <v>31</v>
      </c>
      <c r="KR188">
        <v>1.1970000000000001</v>
      </c>
      <c r="LB188" t="s">
        <v>32</v>
      </c>
      <c r="LC188">
        <v>1.456</v>
      </c>
      <c r="LX188" t="s">
        <v>32</v>
      </c>
      <c r="LY188">
        <v>2.0230000000000001</v>
      </c>
      <c r="MI188" t="s">
        <v>32</v>
      </c>
      <c r="MJ188">
        <v>1.07</v>
      </c>
      <c r="MT188" t="s">
        <v>32</v>
      </c>
      <c r="MU188">
        <v>1.9790000000000001</v>
      </c>
      <c r="NE188" t="s">
        <v>32</v>
      </c>
      <c r="NF188">
        <v>2.1629999999999998</v>
      </c>
      <c r="NP188" t="s">
        <v>30</v>
      </c>
      <c r="NQ188">
        <v>-0.47899999999999998</v>
      </c>
      <c r="OA188" t="s">
        <v>32</v>
      </c>
      <c r="OB188">
        <v>1.448</v>
      </c>
      <c r="OL188" t="s">
        <v>32</v>
      </c>
      <c r="OM188">
        <v>2.3420000000000001</v>
      </c>
      <c r="OW188" t="s">
        <v>32</v>
      </c>
      <c r="OX188">
        <v>1.8380000000000001</v>
      </c>
    </row>
    <row r="189" spans="1:419" x14ac:dyDescent="0.25">
      <c r="A189" s="4">
        <v>1.22609E-4</v>
      </c>
      <c r="B189" s="1">
        <v>0.99987999999999999</v>
      </c>
      <c r="F189" t="s">
        <v>29</v>
      </c>
      <c r="G189">
        <v>162.13200000000001</v>
      </c>
      <c r="AB189" t="s">
        <v>30</v>
      </c>
      <c r="AC189">
        <v>3.3000000000000002E-2</v>
      </c>
      <c r="AM189" t="s">
        <v>31</v>
      </c>
      <c r="AN189">
        <v>0.40600000000000003</v>
      </c>
      <c r="AX189" t="s">
        <v>28</v>
      </c>
      <c r="AY189" s="14">
        <f>SUM(AY174:AY188)</f>
        <v>1.1901038973249936E-2</v>
      </c>
      <c r="BI189" t="s">
        <v>31</v>
      </c>
      <c r="BJ189">
        <v>0.79300000000000004</v>
      </c>
      <c r="BT189" t="s">
        <v>31</v>
      </c>
      <c r="BU189">
        <v>0.82899999999999996</v>
      </c>
      <c r="EH189" t="s">
        <v>30</v>
      </c>
      <c r="EI189">
        <v>-0.309</v>
      </c>
      <c r="GK189" t="s">
        <v>32</v>
      </c>
      <c r="GL189">
        <v>2.5150000000000001</v>
      </c>
      <c r="GV189" t="s">
        <v>29</v>
      </c>
      <c r="GW189">
        <v>127.663</v>
      </c>
      <c r="HG189" t="s">
        <v>31</v>
      </c>
      <c r="HH189">
        <v>1.2250000000000001</v>
      </c>
      <c r="HR189" t="s">
        <v>30</v>
      </c>
      <c r="HS189">
        <v>2.1000000000000001E-2</v>
      </c>
      <c r="IB189">
        <v>248.70466321243501</v>
      </c>
      <c r="IC189">
        <f t="shared" si="1671"/>
        <v>0.24870466321243501</v>
      </c>
      <c r="ID189">
        <v>1.30252100840336E-4</v>
      </c>
      <c r="IE189">
        <f t="shared" si="1779"/>
        <v>0.93103717541340958</v>
      </c>
      <c r="IF189">
        <f t="shared" si="1877"/>
        <v>99.981379256491451</v>
      </c>
      <c r="IG189">
        <f t="shared" si="1780"/>
        <v>8.1713689003988343E-2</v>
      </c>
      <c r="IH189">
        <f t="shared" si="1781"/>
        <v>0.8958283153874288</v>
      </c>
      <c r="II189">
        <f t="shared" si="1782"/>
        <v>0.97951836444566653</v>
      </c>
      <c r="JJ189" t="s">
        <v>32</v>
      </c>
      <c r="JK189">
        <v>1.8939999999999999</v>
      </c>
      <c r="KQ189" t="s">
        <v>32</v>
      </c>
      <c r="KR189">
        <v>1.909</v>
      </c>
      <c r="NP189" t="s">
        <v>31</v>
      </c>
      <c r="NQ189">
        <v>0.84099999999999997</v>
      </c>
    </row>
    <row r="190" spans="1:419" x14ac:dyDescent="0.25">
      <c r="A190" s="4">
        <v>1.24203E-4</v>
      </c>
      <c r="B190" s="1">
        <v>0.99987000000000004</v>
      </c>
      <c r="F190" t="s">
        <v>30</v>
      </c>
      <c r="G190">
        <v>-0.13700000000000001</v>
      </c>
      <c r="AB190" t="s">
        <v>31</v>
      </c>
      <c r="AC190">
        <v>0.73899999999999999</v>
      </c>
      <c r="AM190" t="s">
        <v>32</v>
      </c>
      <c r="AN190">
        <v>1.476</v>
      </c>
      <c r="AX190" t="s">
        <v>29</v>
      </c>
      <c r="AY190">
        <v>65.866</v>
      </c>
      <c r="BI190" t="s">
        <v>32</v>
      </c>
      <c r="BJ190">
        <v>3.0489999999999999</v>
      </c>
      <c r="BT190" t="s">
        <v>32</v>
      </c>
      <c r="BU190">
        <v>4.7229999999999999</v>
      </c>
      <c r="EH190" t="s">
        <v>31</v>
      </c>
      <c r="EI190">
        <v>0.44500000000000001</v>
      </c>
      <c r="GV190" t="s">
        <v>30</v>
      </c>
      <c r="GW190">
        <v>-0.14799999999999999</v>
      </c>
      <c r="HG190" t="s">
        <v>32</v>
      </c>
      <c r="HH190">
        <v>3.4020000000000001</v>
      </c>
      <c r="HR190" t="s">
        <v>31</v>
      </c>
      <c r="HS190">
        <v>1.323</v>
      </c>
      <c r="IC190" t="s">
        <v>28</v>
      </c>
      <c r="ID190">
        <f>SUM(ID174:ID189)</f>
        <v>1.3987394957983151E-2</v>
      </c>
      <c r="NP190" t="s">
        <v>32</v>
      </c>
      <c r="NQ190">
        <v>1.6120000000000001</v>
      </c>
    </row>
    <row r="191" spans="1:419" x14ac:dyDescent="0.25">
      <c r="A191" s="4">
        <v>1.2581699999999999E-4</v>
      </c>
      <c r="B191" s="1">
        <v>0.99987000000000004</v>
      </c>
      <c r="F191" t="s">
        <v>31</v>
      </c>
      <c r="G191">
        <v>0.49399999999999999</v>
      </c>
      <c r="AB191" t="s">
        <v>32</v>
      </c>
      <c r="AC191">
        <v>3.375</v>
      </c>
      <c r="AX191" t="s">
        <v>30</v>
      </c>
      <c r="AY191">
        <v>0.32700000000000001</v>
      </c>
      <c r="EH191" t="s">
        <v>32</v>
      </c>
      <c r="EI191">
        <v>1.4259999999999999</v>
      </c>
      <c r="GV191" t="s">
        <v>31</v>
      </c>
      <c r="GW191">
        <v>1.1279999999999999</v>
      </c>
      <c r="HR191" t="s">
        <v>32</v>
      </c>
      <c r="HS191">
        <v>2.8650000000000002</v>
      </c>
      <c r="IC191" t="s">
        <v>29</v>
      </c>
      <c r="ID191">
        <v>83.676000000000002</v>
      </c>
    </row>
    <row r="192" spans="1:419" x14ac:dyDescent="0.25">
      <c r="A192" s="4">
        <v>1.2745200000000001E-4</v>
      </c>
      <c r="B192" s="1">
        <v>0.99987000000000004</v>
      </c>
      <c r="F192" t="s">
        <v>32</v>
      </c>
      <c r="G192">
        <v>1.857</v>
      </c>
      <c r="AX192" t="s">
        <v>31</v>
      </c>
      <c r="AY192">
        <v>0.84599999999999997</v>
      </c>
      <c r="GV192" t="s">
        <v>32</v>
      </c>
      <c r="GW192">
        <v>2.1920000000000002</v>
      </c>
      <c r="IC192" t="s">
        <v>30</v>
      </c>
      <c r="ID192">
        <v>0.20699999999999999</v>
      </c>
    </row>
    <row r="193" spans="1:430" x14ac:dyDescent="0.25">
      <c r="A193" s="4">
        <v>1.2910800000000001E-4</v>
      </c>
      <c r="B193" s="1">
        <v>0.99987000000000004</v>
      </c>
      <c r="AX193" t="s">
        <v>32</v>
      </c>
      <c r="AY193">
        <v>3.819</v>
      </c>
      <c r="IC193" t="s">
        <v>31</v>
      </c>
      <c r="ID193">
        <v>0.72199999999999998</v>
      </c>
    </row>
    <row r="194" spans="1:430" x14ac:dyDescent="0.25">
      <c r="A194" s="4">
        <v>1.30786E-4</v>
      </c>
      <c r="B194" s="1">
        <v>0.99987000000000004</v>
      </c>
      <c r="IC194" t="s">
        <v>32</v>
      </c>
      <c r="ID194">
        <v>2.35</v>
      </c>
    </row>
    <row r="195" spans="1:430" x14ac:dyDescent="0.25">
      <c r="A195" s="4">
        <v>1.3248599999999999E-4</v>
      </c>
      <c r="B195" s="1">
        <v>0.99987000000000004</v>
      </c>
    </row>
    <row r="196" spans="1:430" x14ac:dyDescent="0.25">
      <c r="A196" s="4">
        <v>1.34208E-4</v>
      </c>
      <c r="B196" s="1">
        <v>0.99985999999999997</v>
      </c>
    </row>
    <row r="197" spans="1:430" x14ac:dyDescent="0.25">
      <c r="A197" s="4">
        <v>1.35952E-4</v>
      </c>
      <c r="B197" s="1">
        <v>0.99985999999999997</v>
      </c>
      <c r="D197" s="3" t="s">
        <v>326</v>
      </c>
      <c r="E197" t="s">
        <v>3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O197" s="3" t="s">
        <v>326</v>
      </c>
      <c r="P197" t="s">
        <v>3</v>
      </c>
      <c r="Q197" t="s">
        <v>4</v>
      </c>
      <c r="R197" t="s">
        <v>5</v>
      </c>
      <c r="S197" t="s">
        <v>6</v>
      </c>
      <c r="T197" t="s">
        <v>7</v>
      </c>
      <c r="U197" t="s">
        <v>8</v>
      </c>
      <c r="V197" t="s">
        <v>9</v>
      </c>
      <c r="W197" t="s">
        <v>10</v>
      </c>
      <c r="Z197" s="3" t="s">
        <v>327</v>
      </c>
      <c r="AA197" t="s">
        <v>3</v>
      </c>
      <c r="AB197" t="s">
        <v>4</v>
      </c>
      <c r="AC197" t="s">
        <v>5</v>
      </c>
      <c r="AD197" t="s">
        <v>6</v>
      </c>
      <c r="AE197" t="s">
        <v>7</v>
      </c>
      <c r="AF197" t="s">
        <v>8</v>
      </c>
      <c r="AG197" t="s">
        <v>9</v>
      </c>
      <c r="AH197" t="s">
        <v>10</v>
      </c>
      <c r="AK197" s="3" t="s">
        <v>327</v>
      </c>
      <c r="AL197" t="s">
        <v>3</v>
      </c>
      <c r="AM197" t="s">
        <v>4</v>
      </c>
      <c r="AN197" t="s">
        <v>5</v>
      </c>
      <c r="AO197" t="s">
        <v>6</v>
      </c>
      <c r="AP197" t="s">
        <v>7</v>
      </c>
      <c r="AQ197" t="s">
        <v>8</v>
      </c>
      <c r="AR197" t="s">
        <v>9</v>
      </c>
      <c r="AS197" t="s">
        <v>10</v>
      </c>
      <c r="AV197" s="3" t="s">
        <v>327</v>
      </c>
      <c r="AW197" t="s">
        <v>3</v>
      </c>
      <c r="AX197" t="s">
        <v>4</v>
      </c>
      <c r="AY197" t="s">
        <v>5</v>
      </c>
      <c r="AZ197" t="s">
        <v>6</v>
      </c>
      <c r="BA197" t="s">
        <v>7</v>
      </c>
      <c r="BB197" t="s">
        <v>8</v>
      </c>
      <c r="BC197" t="s">
        <v>9</v>
      </c>
      <c r="BD197" t="s">
        <v>10</v>
      </c>
      <c r="BG197" s="3" t="s">
        <v>327</v>
      </c>
      <c r="BH197" t="s">
        <v>3</v>
      </c>
      <c r="BI197" t="s">
        <v>4</v>
      </c>
      <c r="BJ197" t="s">
        <v>5</v>
      </c>
      <c r="BK197" t="s">
        <v>6</v>
      </c>
      <c r="BL197" t="s">
        <v>7</v>
      </c>
      <c r="BM197" t="s">
        <v>8</v>
      </c>
      <c r="BN197" t="s">
        <v>9</v>
      </c>
      <c r="BO197" t="s">
        <v>10</v>
      </c>
      <c r="BR197" s="3" t="s">
        <v>328</v>
      </c>
      <c r="BS197" t="s">
        <v>3</v>
      </c>
      <c r="BT197" t="s">
        <v>4</v>
      </c>
      <c r="BU197" t="s">
        <v>5</v>
      </c>
      <c r="BV197" t="s">
        <v>6</v>
      </c>
      <c r="BW197" t="s">
        <v>7</v>
      </c>
      <c r="BX197" t="s">
        <v>8</v>
      </c>
      <c r="BY197" t="s">
        <v>9</v>
      </c>
      <c r="BZ197" t="s">
        <v>10</v>
      </c>
      <c r="CC197" s="3" t="s">
        <v>328</v>
      </c>
      <c r="CD197" t="s">
        <v>3</v>
      </c>
      <c r="CE197" t="s">
        <v>4</v>
      </c>
      <c r="CF197" t="s">
        <v>5</v>
      </c>
      <c r="CG197" t="s">
        <v>6</v>
      </c>
      <c r="CH197" t="s">
        <v>7</v>
      </c>
      <c r="CI197" t="s">
        <v>8</v>
      </c>
      <c r="CJ197" t="s">
        <v>9</v>
      </c>
      <c r="CK197" t="s">
        <v>10</v>
      </c>
      <c r="CN197" s="3" t="s">
        <v>328</v>
      </c>
      <c r="CO197" t="s">
        <v>3</v>
      </c>
      <c r="CP197" t="s">
        <v>4</v>
      </c>
      <c r="CQ197" t="s">
        <v>5</v>
      </c>
      <c r="CR197" t="s">
        <v>6</v>
      </c>
      <c r="CS197" t="s">
        <v>7</v>
      </c>
      <c r="CT197" t="s">
        <v>8</v>
      </c>
      <c r="CU197" t="s">
        <v>9</v>
      </c>
      <c r="CV197" t="s">
        <v>10</v>
      </c>
      <c r="CY197" s="3" t="s">
        <v>328</v>
      </c>
      <c r="CZ197" t="s">
        <v>3</v>
      </c>
      <c r="DA197" t="s">
        <v>4</v>
      </c>
      <c r="DB197" t="s">
        <v>5</v>
      </c>
      <c r="DC197" t="s">
        <v>6</v>
      </c>
      <c r="DD197" t="s">
        <v>7</v>
      </c>
      <c r="DE197" t="s">
        <v>8</v>
      </c>
      <c r="DF197" t="s">
        <v>9</v>
      </c>
      <c r="DG197" t="s">
        <v>10</v>
      </c>
      <c r="DJ197" s="3" t="s">
        <v>329</v>
      </c>
      <c r="DK197" t="s">
        <v>3</v>
      </c>
      <c r="DL197" t="s">
        <v>4</v>
      </c>
      <c r="DM197" t="s">
        <v>5</v>
      </c>
      <c r="DN197" t="s">
        <v>6</v>
      </c>
      <c r="DO197" t="s">
        <v>7</v>
      </c>
      <c r="DP197" t="s">
        <v>8</v>
      </c>
      <c r="DQ197" t="s">
        <v>9</v>
      </c>
      <c r="DR197" t="s">
        <v>10</v>
      </c>
      <c r="DU197" s="3" t="s">
        <v>329</v>
      </c>
      <c r="DV197" t="s">
        <v>3</v>
      </c>
      <c r="DW197" t="s">
        <v>4</v>
      </c>
      <c r="DX197" t="s">
        <v>5</v>
      </c>
      <c r="DY197" t="s">
        <v>6</v>
      </c>
      <c r="DZ197" t="s">
        <v>7</v>
      </c>
      <c r="EA197" t="s">
        <v>8</v>
      </c>
      <c r="EB197" t="s">
        <v>9</v>
      </c>
      <c r="EC197" t="s">
        <v>10</v>
      </c>
      <c r="EF197" s="3" t="s">
        <v>329</v>
      </c>
      <c r="EG197" t="s">
        <v>3</v>
      </c>
      <c r="EH197" t="s">
        <v>4</v>
      </c>
      <c r="EI197" t="s">
        <v>5</v>
      </c>
      <c r="EJ197" t="s">
        <v>6</v>
      </c>
      <c r="EK197" t="s">
        <v>7</v>
      </c>
      <c r="EL197" t="s">
        <v>8</v>
      </c>
      <c r="EM197" t="s">
        <v>9</v>
      </c>
      <c r="EN197" t="s">
        <v>10</v>
      </c>
      <c r="EQ197" s="3" t="s">
        <v>330</v>
      </c>
      <c r="ER197" t="s">
        <v>3</v>
      </c>
      <c r="ES197" t="s">
        <v>4</v>
      </c>
      <c r="ET197" t="s">
        <v>5</v>
      </c>
      <c r="EU197" t="s">
        <v>6</v>
      </c>
      <c r="EV197" t="s">
        <v>7</v>
      </c>
      <c r="EW197" t="s">
        <v>8</v>
      </c>
      <c r="EX197" t="s">
        <v>9</v>
      </c>
      <c r="EY197" t="s">
        <v>10</v>
      </c>
      <c r="FB197" s="3" t="s">
        <v>331</v>
      </c>
      <c r="FC197" t="s">
        <v>3</v>
      </c>
      <c r="FD197" t="s">
        <v>4</v>
      </c>
      <c r="FE197" t="s">
        <v>5</v>
      </c>
      <c r="FF197" t="s">
        <v>6</v>
      </c>
      <c r="FG197" t="s">
        <v>7</v>
      </c>
      <c r="FH197" t="s">
        <v>8</v>
      </c>
      <c r="FI197" t="s">
        <v>9</v>
      </c>
      <c r="FJ197" t="s">
        <v>10</v>
      </c>
      <c r="FM197" s="3" t="s">
        <v>331</v>
      </c>
      <c r="FN197" t="s">
        <v>3</v>
      </c>
      <c r="FO197" t="s">
        <v>4</v>
      </c>
      <c r="FP197" t="s">
        <v>5</v>
      </c>
      <c r="FQ197" t="s">
        <v>6</v>
      </c>
      <c r="FR197" t="s">
        <v>7</v>
      </c>
      <c r="FS197" t="s">
        <v>8</v>
      </c>
      <c r="FT197" t="s">
        <v>9</v>
      </c>
      <c r="FU197" t="s">
        <v>10</v>
      </c>
      <c r="FX197" s="3" t="s">
        <v>331</v>
      </c>
      <c r="FY197" t="s">
        <v>3</v>
      </c>
      <c r="FZ197" t="s">
        <v>4</v>
      </c>
      <c r="GA197" t="s">
        <v>5</v>
      </c>
      <c r="GB197" t="s">
        <v>6</v>
      </c>
      <c r="GC197" t="s">
        <v>7</v>
      </c>
      <c r="GD197" t="s">
        <v>8</v>
      </c>
      <c r="GE197" t="s">
        <v>9</v>
      </c>
      <c r="GF197" t="s">
        <v>10</v>
      </c>
      <c r="GI197" s="3" t="s">
        <v>332</v>
      </c>
      <c r="GJ197" t="s">
        <v>3</v>
      </c>
      <c r="GK197" t="s">
        <v>4</v>
      </c>
      <c r="GL197" t="s">
        <v>5</v>
      </c>
      <c r="GM197" t="s">
        <v>6</v>
      </c>
      <c r="GN197" t="s">
        <v>7</v>
      </c>
      <c r="GO197" t="s">
        <v>8</v>
      </c>
      <c r="GP197" t="s">
        <v>9</v>
      </c>
      <c r="GQ197" t="s">
        <v>10</v>
      </c>
      <c r="GT197" s="3" t="s">
        <v>333</v>
      </c>
      <c r="GU197" t="s">
        <v>3</v>
      </c>
      <c r="GV197" t="s">
        <v>4</v>
      </c>
      <c r="GW197" t="s">
        <v>5</v>
      </c>
      <c r="GX197" t="s">
        <v>6</v>
      </c>
      <c r="GY197" t="s">
        <v>7</v>
      </c>
      <c r="GZ197" t="s">
        <v>8</v>
      </c>
      <c r="HA197" t="s">
        <v>9</v>
      </c>
      <c r="HB197" t="s">
        <v>10</v>
      </c>
      <c r="HE197" s="3" t="s">
        <v>333</v>
      </c>
      <c r="HF197" t="s">
        <v>3</v>
      </c>
      <c r="HG197" t="s">
        <v>4</v>
      </c>
      <c r="HH197" t="s">
        <v>5</v>
      </c>
      <c r="HI197" t="s">
        <v>6</v>
      </c>
      <c r="HJ197" t="s">
        <v>7</v>
      </c>
      <c r="HK197" t="s">
        <v>8</v>
      </c>
      <c r="HL197" t="s">
        <v>9</v>
      </c>
      <c r="HM197" t="s">
        <v>10</v>
      </c>
      <c r="HP197" s="3" t="s">
        <v>333</v>
      </c>
      <c r="HQ197" t="s">
        <v>3</v>
      </c>
      <c r="HR197" t="s">
        <v>4</v>
      </c>
      <c r="HS197" t="s">
        <v>5</v>
      </c>
      <c r="HT197" t="s">
        <v>6</v>
      </c>
      <c r="HU197" t="s">
        <v>7</v>
      </c>
      <c r="HV197" t="s">
        <v>8</v>
      </c>
      <c r="HW197" t="s">
        <v>9</v>
      </c>
      <c r="HX197" t="s">
        <v>10</v>
      </c>
      <c r="IA197" s="3" t="s">
        <v>334</v>
      </c>
      <c r="IB197" t="s">
        <v>3</v>
      </c>
      <c r="IC197" t="s">
        <v>4</v>
      </c>
      <c r="ID197" t="s">
        <v>5</v>
      </c>
      <c r="IE197" t="s">
        <v>6</v>
      </c>
      <c r="IF197" t="s">
        <v>7</v>
      </c>
      <c r="IG197" t="s">
        <v>8</v>
      </c>
      <c r="IH197" t="s">
        <v>9</v>
      </c>
      <c r="II197" t="s">
        <v>10</v>
      </c>
      <c r="IL197" s="3" t="s">
        <v>333</v>
      </c>
      <c r="IM197" t="s">
        <v>3</v>
      </c>
      <c r="IN197" t="s">
        <v>4</v>
      </c>
      <c r="IO197" t="s">
        <v>5</v>
      </c>
      <c r="IP197" t="s">
        <v>6</v>
      </c>
      <c r="IQ197" t="s">
        <v>7</v>
      </c>
      <c r="IR197" t="s">
        <v>8</v>
      </c>
      <c r="IS197" t="s">
        <v>9</v>
      </c>
      <c r="IT197" t="s">
        <v>10</v>
      </c>
      <c r="IW197" s="3" t="s">
        <v>335</v>
      </c>
      <c r="IX197" t="s">
        <v>3</v>
      </c>
      <c r="IY197" t="s">
        <v>4</v>
      </c>
      <c r="IZ197" t="s">
        <v>5</v>
      </c>
      <c r="JA197" t="s">
        <v>6</v>
      </c>
      <c r="JB197" t="s">
        <v>7</v>
      </c>
      <c r="JC197" t="s">
        <v>8</v>
      </c>
      <c r="JD197" t="s">
        <v>9</v>
      </c>
      <c r="JE197" t="s">
        <v>10</v>
      </c>
      <c r="JH197" s="3" t="s">
        <v>335</v>
      </c>
      <c r="JI197" t="s">
        <v>3</v>
      </c>
      <c r="JJ197" t="s">
        <v>4</v>
      </c>
      <c r="JK197" t="s">
        <v>5</v>
      </c>
      <c r="JL197" t="s">
        <v>6</v>
      </c>
      <c r="JM197" t="s">
        <v>7</v>
      </c>
      <c r="JN197" t="s">
        <v>8</v>
      </c>
      <c r="JO197" t="s">
        <v>9</v>
      </c>
      <c r="JP197" t="s">
        <v>10</v>
      </c>
      <c r="JS197" s="3" t="s">
        <v>335</v>
      </c>
      <c r="JT197" t="s">
        <v>3</v>
      </c>
      <c r="JU197" t="s">
        <v>4</v>
      </c>
      <c r="JV197" t="s">
        <v>5</v>
      </c>
      <c r="JW197" t="s">
        <v>6</v>
      </c>
      <c r="JX197" t="s">
        <v>7</v>
      </c>
      <c r="JY197" t="s">
        <v>8</v>
      </c>
      <c r="JZ197" t="s">
        <v>9</v>
      </c>
      <c r="KA197" t="s">
        <v>10</v>
      </c>
      <c r="KD197" s="3" t="s">
        <v>335</v>
      </c>
      <c r="KE197" t="s">
        <v>3</v>
      </c>
      <c r="KF197" t="s">
        <v>4</v>
      </c>
      <c r="KG197" t="s">
        <v>5</v>
      </c>
      <c r="KH197" t="s">
        <v>6</v>
      </c>
      <c r="KI197" t="s">
        <v>7</v>
      </c>
      <c r="KJ197" t="s">
        <v>8</v>
      </c>
      <c r="KK197" t="s">
        <v>9</v>
      </c>
      <c r="KL197" t="s">
        <v>10</v>
      </c>
      <c r="KO197" s="3" t="s">
        <v>336</v>
      </c>
      <c r="KP197" t="s">
        <v>3</v>
      </c>
      <c r="KQ197" t="s">
        <v>4</v>
      </c>
      <c r="KR197" t="s">
        <v>5</v>
      </c>
      <c r="KS197" t="s">
        <v>6</v>
      </c>
      <c r="KT197" t="s">
        <v>7</v>
      </c>
      <c r="KU197" t="s">
        <v>8</v>
      </c>
      <c r="KV197" t="s">
        <v>9</v>
      </c>
      <c r="KW197" t="s">
        <v>10</v>
      </c>
      <c r="KZ197" s="3" t="s">
        <v>336</v>
      </c>
      <c r="LA197" t="s">
        <v>3</v>
      </c>
      <c r="LB197" t="s">
        <v>4</v>
      </c>
      <c r="LC197" t="s">
        <v>5</v>
      </c>
      <c r="LD197" t="s">
        <v>6</v>
      </c>
      <c r="LE197" t="s">
        <v>7</v>
      </c>
      <c r="LF197" t="s">
        <v>8</v>
      </c>
      <c r="LG197" t="s">
        <v>9</v>
      </c>
      <c r="LH197" t="s">
        <v>10</v>
      </c>
      <c r="LK197" s="3" t="s">
        <v>337</v>
      </c>
      <c r="LL197" t="s">
        <v>3</v>
      </c>
      <c r="LM197" t="s">
        <v>4</v>
      </c>
      <c r="LN197" t="s">
        <v>5</v>
      </c>
      <c r="LO197" t="s">
        <v>6</v>
      </c>
      <c r="LP197" t="s">
        <v>7</v>
      </c>
      <c r="LQ197" t="s">
        <v>8</v>
      </c>
      <c r="LR197" t="s">
        <v>9</v>
      </c>
      <c r="LS197" t="s">
        <v>10</v>
      </c>
      <c r="LV197" s="3" t="s">
        <v>338</v>
      </c>
      <c r="LW197" t="s">
        <v>3</v>
      </c>
      <c r="LX197" t="s">
        <v>4</v>
      </c>
      <c r="LY197" t="s">
        <v>5</v>
      </c>
      <c r="LZ197" t="s">
        <v>6</v>
      </c>
      <c r="MA197" t="s">
        <v>7</v>
      </c>
      <c r="MB197" t="s">
        <v>8</v>
      </c>
      <c r="MC197" t="s">
        <v>9</v>
      </c>
      <c r="MD197" t="s">
        <v>10</v>
      </c>
      <c r="MG197" s="3" t="s">
        <v>338</v>
      </c>
      <c r="MH197" t="s">
        <v>3</v>
      </c>
      <c r="MI197" t="s">
        <v>4</v>
      </c>
      <c r="MJ197" t="s">
        <v>5</v>
      </c>
      <c r="MK197" t="s">
        <v>6</v>
      </c>
      <c r="ML197" t="s">
        <v>7</v>
      </c>
      <c r="MM197" t="s">
        <v>8</v>
      </c>
      <c r="MN197" t="s">
        <v>9</v>
      </c>
      <c r="MO197" t="s">
        <v>10</v>
      </c>
      <c r="MR197" s="3" t="s">
        <v>338</v>
      </c>
      <c r="MS197" t="s">
        <v>3</v>
      </c>
      <c r="MT197" t="s">
        <v>4</v>
      </c>
      <c r="MU197" t="s">
        <v>5</v>
      </c>
      <c r="MV197" t="s">
        <v>6</v>
      </c>
      <c r="MW197" t="s">
        <v>7</v>
      </c>
      <c r="MX197" t="s">
        <v>8</v>
      </c>
      <c r="MY197" t="s">
        <v>9</v>
      </c>
      <c r="MZ197" t="s">
        <v>10</v>
      </c>
      <c r="NC197" s="3" t="s">
        <v>338</v>
      </c>
      <c r="ND197" t="s">
        <v>3</v>
      </c>
      <c r="NE197" t="s">
        <v>4</v>
      </c>
      <c r="NF197" t="s">
        <v>5</v>
      </c>
      <c r="NG197" t="s">
        <v>6</v>
      </c>
      <c r="NH197" t="s">
        <v>7</v>
      </c>
      <c r="NI197" t="s">
        <v>8</v>
      </c>
      <c r="NJ197" t="s">
        <v>9</v>
      </c>
      <c r="NK197" t="s">
        <v>10</v>
      </c>
      <c r="NN197" s="3" t="s">
        <v>338</v>
      </c>
      <c r="NO197" t="s">
        <v>3</v>
      </c>
      <c r="NP197" t="s">
        <v>4</v>
      </c>
      <c r="NQ197" t="s">
        <v>5</v>
      </c>
      <c r="NR197" t="s">
        <v>6</v>
      </c>
      <c r="NS197" t="s">
        <v>7</v>
      </c>
      <c r="NT197" t="s">
        <v>8</v>
      </c>
      <c r="NU197" t="s">
        <v>9</v>
      </c>
      <c r="NV197" t="s">
        <v>10</v>
      </c>
      <c r="NY197" s="3" t="s">
        <v>339</v>
      </c>
      <c r="NZ197" t="s">
        <v>3</v>
      </c>
      <c r="OA197" t="s">
        <v>4</v>
      </c>
      <c r="OB197" t="s">
        <v>5</v>
      </c>
      <c r="OC197" t="s">
        <v>6</v>
      </c>
      <c r="OD197" t="s">
        <v>7</v>
      </c>
      <c r="OE197" t="s">
        <v>8</v>
      </c>
      <c r="OF197" t="s">
        <v>9</v>
      </c>
      <c r="OG197" t="s">
        <v>10</v>
      </c>
      <c r="OJ197" s="3" t="s">
        <v>340</v>
      </c>
      <c r="OK197" t="s">
        <v>3</v>
      </c>
      <c r="OL197" t="s">
        <v>4</v>
      </c>
      <c r="OM197" t="s">
        <v>5</v>
      </c>
      <c r="ON197" t="s">
        <v>6</v>
      </c>
      <c r="OO197" t="s">
        <v>7</v>
      </c>
      <c r="OP197" t="s">
        <v>8</v>
      </c>
      <c r="OQ197" t="s">
        <v>9</v>
      </c>
      <c r="OR197" t="s">
        <v>10</v>
      </c>
      <c r="OU197" s="3" t="s">
        <v>340</v>
      </c>
      <c r="OV197" t="s">
        <v>3</v>
      </c>
      <c r="OW197" t="s">
        <v>4</v>
      </c>
      <c r="OX197" t="s">
        <v>5</v>
      </c>
      <c r="OY197" t="s">
        <v>6</v>
      </c>
      <c r="OZ197" t="s">
        <v>7</v>
      </c>
      <c r="PA197" t="s">
        <v>8</v>
      </c>
      <c r="PB197" t="s">
        <v>9</v>
      </c>
      <c r="PC197" t="s">
        <v>10</v>
      </c>
      <c r="PF197" s="3" t="s">
        <v>341</v>
      </c>
      <c r="PG197" t="s">
        <v>3</v>
      </c>
      <c r="PH197" t="s">
        <v>4</v>
      </c>
      <c r="PI197" t="s">
        <v>5</v>
      </c>
      <c r="PJ197" t="s">
        <v>6</v>
      </c>
      <c r="PK197" t="s">
        <v>7</v>
      </c>
      <c r="PL197" t="s">
        <v>8</v>
      </c>
      <c r="PM197" t="s">
        <v>9</v>
      </c>
      <c r="PN197" t="s">
        <v>10</v>
      </c>
    </row>
    <row r="198" spans="1:430" x14ac:dyDescent="0.25">
      <c r="A198" s="4">
        <v>1.3771899999999999E-4</v>
      </c>
      <c r="B198" s="1">
        <v>0.99985999999999997</v>
      </c>
      <c r="D198" s="3" t="s">
        <v>342</v>
      </c>
      <c r="E198">
        <v>2470.6293217852899</v>
      </c>
      <c r="F198">
        <f t="shared" ref="F198:F211" si="1878">E198/1000</f>
        <v>2.4706293217852897</v>
      </c>
      <c r="G198">
        <v>2.0088007264091501E-5</v>
      </c>
      <c r="H198">
        <f>G198*100/0.0064757</f>
        <v>0.31020595864681039</v>
      </c>
      <c r="I198">
        <f>H198</f>
        <v>0.31020595864681039</v>
      </c>
      <c r="J198">
        <f>(F198/1.04)^2.016</f>
        <v>5.7221717930119853</v>
      </c>
      <c r="K198">
        <f>(I198*F198^(-0.159))/133.092</f>
        <v>2.0185605318785022E-3</v>
      </c>
      <c r="L198">
        <f>K198/0.955970065</f>
        <v>2.1115311093747504E-3</v>
      </c>
      <c r="O198" s="3" t="s">
        <v>343</v>
      </c>
      <c r="P198">
        <v>2434.0548199540699</v>
      </c>
      <c r="Q198">
        <f t="shared" ref="Q198:Q210" si="1879">P198/1000</f>
        <v>2.4340548199540697</v>
      </c>
      <c r="R198">
        <v>2.9641862510382698E-5</v>
      </c>
      <c r="S198">
        <f>R198*100/0.0062499</f>
        <v>0.47427738860434082</v>
      </c>
      <c r="T198">
        <f>S198</f>
        <v>0.47427738860434082</v>
      </c>
      <c r="U198">
        <f>(Q198/1.205)^2.639</f>
        <v>6.3944175307821816</v>
      </c>
      <c r="V198">
        <f>(T198*Q198^(-0.076))/113.225</f>
        <v>3.9149749142677777E-3</v>
      </c>
      <c r="W198">
        <f>V198/0.98616</f>
        <v>3.9699185875190415E-3</v>
      </c>
      <c r="Z198" s="3" t="s">
        <v>344</v>
      </c>
      <c r="AA198">
        <v>2737.9737831521102</v>
      </c>
      <c r="AB198">
        <f t="shared" ref="AB198:AB208" si="1880">AA198/1000</f>
        <v>2.73797378315211</v>
      </c>
      <c r="AC198">
        <v>2.71232598313179E-5</v>
      </c>
      <c r="AD198">
        <f>AC198*100/0.004297</f>
        <v>0.63121386621638131</v>
      </c>
      <c r="AE198">
        <f>AD198</f>
        <v>0.63121386621638131</v>
      </c>
      <c r="AF198">
        <f>(AB198/1.214)^2.132</f>
        <v>5.6629795875212583</v>
      </c>
      <c r="AG198">
        <f>(AE198*AB198^(-0.133))/124.732</f>
        <v>4.4260931500146612E-3</v>
      </c>
      <c r="AH198">
        <f>AG198/0.97158</f>
        <v>4.5555622285500539E-3</v>
      </c>
      <c r="AK198" s="3" t="s">
        <v>345</v>
      </c>
      <c r="AL198">
        <v>2421.875</v>
      </c>
      <c r="AM198">
        <f t="shared" ref="AM198:AM208" si="1881">AL198/1000</f>
        <v>2.421875</v>
      </c>
      <c r="AN198">
        <v>5.1366120218579099E-5</v>
      </c>
      <c r="AO198">
        <f>AN198*100/0.0050874</f>
        <v>1.0096733148283819</v>
      </c>
      <c r="AP198">
        <f>AO198</f>
        <v>1.0096733148283819</v>
      </c>
      <c r="AQ198">
        <f>(AM198/1.249)^2.693</f>
        <v>5.949465448340872</v>
      </c>
      <c r="AR198">
        <f>(AP198*AM198^0.013)/99.353</f>
        <v>1.0280017768382907E-2</v>
      </c>
      <c r="AS198">
        <f>AR198/0.985374254</f>
        <v>1.0432602360628459E-2</v>
      </c>
      <c r="AV198" s="3" t="s">
        <v>346</v>
      </c>
      <c r="AW198">
        <v>2311.2128146453101</v>
      </c>
      <c r="AX198">
        <f t="shared" ref="AX198:AX207" si="1882">AW198/1000</f>
        <v>2.3112128146453101</v>
      </c>
      <c r="AY198">
        <v>6.5470852017937304E-5</v>
      </c>
      <c r="AZ198">
        <f>AY198*100/0.0047256</f>
        <v>1.3854505675033288</v>
      </c>
      <c r="BA198">
        <f>AZ198</f>
        <v>1.3854505675033288</v>
      </c>
      <c r="BB198">
        <f>(AX198/1.308)^2.293</f>
        <v>3.6889555152604241</v>
      </c>
      <c r="BC198">
        <f>(BA198*AX198^(-0.00582))/105.984</f>
        <v>1.30086784841649E-2</v>
      </c>
      <c r="BD198">
        <f>BC198/0.95021</f>
        <v>1.3690319491654371E-2</v>
      </c>
      <c r="BG198" s="3" t="s">
        <v>347</v>
      </c>
      <c r="BH198">
        <v>2393.12039312039</v>
      </c>
      <c r="BI198">
        <f t="shared" ref="BI198:BI209" si="1883">BH198/1000</f>
        <v>2.3931203931203902</v>
      </c>
      <c r="BJ198">
        <v>3.71659672544629E-5</v>
      </c>
      <c r="BK198">
        <f>BJ198*100/0.0056786</f>
        <v>0.65449172779316911</v>
      </c>
      <c r="BL198">
        <f>BK198</f>
        <v>0.65449172779316911</v>
      </c>
      <c r="BM198">
        <f>(BI198/1.24)^3.059</f>
        <v>7.4726667742325894</v>
      </c>
      <c r="BN198">
        <f>(BL198*BI198^0.069)/92.842</f>
        <v>7.4870068101262535E-3</v>
      </c>
      <c r="BO198">
        <f>BN198/0.99672</f>
        <v>7.5116450057450971E-3</v>
      </c>
      <c r="BR198" s="3" t="s">
        <v>348</v>
      </c>
      <c r="BS198">
        <v>2421.9057803793498</v>
      </c>
      <c r="BT198">
        <f t="shared" ref="BT198:BT207" si="1884">BS198/1000</f>
        <v>2.4219057803793498</v>
      </c>
      <c r="BU198">
        <v>3.06748466257669E-5</v>
      </c>
      <c r="BV198">
        <f>BU198*100/0.0044074</f>
        <v>0.69598508476124032</v>
      </c>
      <c r="BW198">
        <f>BV198</f>
        <v>0.69598508476124032</v>
      </c>
      <c r="BX198">
        <f>(BT198/1.278)^2.494</f>
        <v>4.9249317506029415</v>
      </c>
      <c r="BY198">
        <f>(BW198*BT198^0.172)/79.923</f>
        <v>1.0139188595075854E-2</v>
      </c>
      <c r="BZ198">
        <f>BY198/1.01446</f>
        <v>9.9946657286397247E-3</v>
      </c>
      <c r="CC198" s="3" t="s">
        <v>349</v>
      </c>
      <c r="CD198">
        <v>2553.1914893617</v>
      </c>
      <c r="CE198">
        <f t="shared" ref="CE198:CE206" si="1885">CD198/1000</f>
        <v>2.5531914893617</v>
      </c>
      <c r="CF198">
        <v>2.3030303030303099E-5</v>
      </c>
      <c r="CG198">
        <f>CF198*100/0.0035212</f>
        <v>0.65404700188296883</v>
      </c>
      <c r="CH198">
        <f>CG198</f>
        <v>0.65404700188296883</v>
      </c>
      <c r="CI198">
        <f>(CE198/0.273)^0.808</f>
        <v>6.0884109559085449</v>
      </c>
      <c r="CJ198">
        <f>(CH198*CE198^(-0.696))/685.787</f>
        <v>4.9669486811952396E-4</v>
      </c>
      <c r="CK198">
        <f>CJ198/0.52306</f>
        <v>9.495944406368753E-4</v>
      </c>
      <c r="CN198" s="3" t="s">
        <v>350</v>
      </c>
      <c r="CO198">
        <v>2417.58241758241</v>
      </c>
      <c r="CP198">
        <f t="shared" ref="CP198:CP206" si="1886">CO198/1000</f>
        <v>2.4175824175824099</v>
      </c>
      <c r="CQ198">
        <v>6.3195534624105803E-5</v>
      </c>
      <c r="CR198">
        <f>CQ198*100/0.0037993</f>
        <v>1.6633467908326747</v>
      </c>
      <c r="CS198">
        <f>CR198</f>
        <v>1.6633467908326747</v>
      </c>
      <c r="CT198">
        <f>(CP198/1.27)^2.256</f>
        <v>4.2729419463291913</v>
      </c>
      <c r="CU198">
        <f>(CS198*CP198^(-0.089))/116.489</f>
        <v>1.3200091841180898E-2</v>
      </c>
      <c r="CV198">
        <f>CU198/0.95971</f>
        <v>1.3754250597764844E-2</v>
      </c>
      <c r="CY198" s="3" t="s">
        <v>351</v>
      </c>
      <c r="CZ198">
        <v>2167.3003802281301</v>
      </c>
      <c r="DA198">
        <f t="shared" ref="DA198:DA205" si="1887">CZ198/1000</f>
        <v>2.1673003802281299</v>
      </c>
      <c r="DB198">
        <v>7.6923076923076804E-5</v>
      </c>
      <c r="DC198">
        <f>DB198*100/0.0035436</f>
        <v>2.1707607213871998</v>
      </c>
      <c r="DD198">
        <f>DC198</f>
        <v>2.1707607213871998</v>
      </c>
      <c r="DE198">
        <f>(DA198/1.454)^3.162</f>
        <v>3.5330319387006939</v>
      </c>
      <c r="DF198">
        <f>(DD198*DA198^0.035)/96.309</f>
        <v>2.3158064006127192E-2</v>
      </c>
      <c r="DG198">
        <f>DF198/0.99177</f>
        <v>2.3350236452128206E-2</v>
      </c>
      <c r="DJ198" s="3" t="s">
        <v>352</v>
      </c>
      <c r="DK198">
        <v>1914.8936170212701</v>
      </c>
      <c r="DL198">
        <f t="shared" ref="DL198:DL205" si="1888">DK198/1000</f>
        <v>1.91489361702127</v>
      </c>
      <c r="DM198">
        <v>1.08314397851683E-4</v>
      </c>
      <c r="DN198">
        <f>DM198*100/0.0039064</f>
        <v>2.7727421117059952</v>
      </c>
      <c r="DO198">
        <f>DN198</f>
        <v>2.7727421117059952</v>
      </c>
      <c r="DP198">
        <f>(DL198/1.384)^3.72</f>
        <v>3.3461996414833068</v>
      </c>
      <c r="DQ198">
        <f>(DO198*DL198^0.105)/89.486</f>
        <v>3.317260452200476E-2</v>
      </c>
      <c r="DR198">
        <f>DQ198/0.9958</f>
        <v>3.3312517093798712E-2</v>
      </c>
      <c r="DU198" s="3" t="s">
        <v>353</v>
      </c>
      <c r="DV198">
        <v>2499.8177444047501</v>
      </c>
      <c r="DW198">
        <f t="shared" ref="DW198:DW206" si="1889">DV198/1000</f>
        <v>2.49981774440475</v>
      </c>
      <c r="DX198">
        <v>4.3333090325872799E-5</v>
      </c>
      <c r="DY198">
        <f>DX198*100/0.0034906</f>
        <v>1.2414224009016444</v>
      </c>
      <c r="DZ198">
        <f>DY198</f>
        <v>1.2414224009016444</v>
      </c>
      <c r="EA198">
        <f>(DW198/1.612)^4.38</f>
        <v>6.8325008353152956</v>
      </c>
      <c r="EB198">
        <f>(DZ198*DW198^0.142)/89.67</f>
        <v>1.5767955775605188E-2</v>
      </c>
      <c r="EC198">
        <f>EB198/1.01076</f>
        <v>1.5600098713448481E-2</v>
      </c>
      <c r="EF198" s="3" t="s">
        <v>354</v>
      </c>
      <c r="EG198">
        <v>2000</v>
      </c>
      <c r="EH198">
        <f t="shared" ref="EH198:EH205" si="1890">EG198/1000</f>
        <v>2</v>
      </c>
      <c r="EI198">
        <v>4.0816326530612103E-5</v>
      </c>
      <c r="EJ198">
        <f>EI198*100/0.0038163</f>
        <v>1.0695261517860781</v>
      </c>
      <c r="EK198">
        <f>EJ198</f>
        <v>1.0695261517860781</v>
      </c>
      <c r="EL198">
        <f>(EH198/0.867)^1.664</f>
        <v>4.0183719591461102</v>
      </c>
      <c r="EM198">
        <f>(EK198*EH198^(-0.1))/139.006</f>
        <v>7.178849725391811E-3</v>
      </c>
      <c r="EN198">
        <f>EM198/0.99454</f>
        <v>7.218261432814981E-3</v>
      </c>
      <c r="EQ198" s="3" t="s">
        <v>355</v>
      </c>
      <c r="ER198">
        <v>2474.9691649132901</v>
      </c>
      <c r="ES198">
        <f t="shared" ref="ES198:ES207" si="1891">ER198/1000</f>
        <v>2.4749691649132903</v>
      </c>
      <c r="ET198">
        <v>4.80446927374302E-5</v>
      </c>
      <c r="EU198">
        <f>ET198*100/0.0043106</f>
        <v>1.1145708889117569</v>
      </c>
      <c r="EV198">
        <f>EU198</f>
        <v>1.1145708889117569</v>
      </c>
      <c r="EW198">
        <f>(ES198/1.289)^2.212</f>
        <v>4.2334743021547387</v>
      </c>
      <c r="EX198">
        <f>(EV198*ES198^(-0.093))/117.988</f>
        <v>8.682961301663697E-3</v>
      </c>
      <c r="EY198">
        <f>EX198/0.93016</f>
        <v>9.3349115223872198E-3</v>
      </c>
      <c r="FB198" s="3" t="s">
        <v>356</v>
      </c>
      <c r="FC198">
        <v>2116.5644171779099</v>
      </c>
      <c r="FD198">
        <f t="shared" ref="FD198:FD205" si="1892">FC198/1000</f>
        <v>2.1165644171779099</v>
      </c>
      <c r="FE198">
        <v>9.4560669456067E-5</v>
      </c>
      <c r="FF198">
        <f>FE198*100/0.0034929</f>
        <v>2.7072252127477738</v>
      </c>
      <c r="FG198">
        <f>FF198</f>
        <v>2.7072252127477738</v>
      </c>
      <c r="FH198">
        <f>(FD198/1.178)^2.254</f>
        <v>3.7463805951068525</v>
      </c>
      <c r="FI198">
        <f>(FG198*FD198^(-0.028))/106.848</f>
        <v>2.4810773663998812E-2</v>
      </c>
      <c r="FJ198">
        <f>FI198/0.98133</f>
        <v>2.5282803607347998E-2</v>
      </c>
      <c r="FM198" s="3" t="s">
        <v>357</v>
      </c>
      <c r="FN198">
        <v>2028.9855072463699</v>
      </c>
      <c r="FO198">
        <f t="shared" ref="FO198:FO206" si="1893">FN198/1000</f>
        <v>2.0289855072463698</v>
      </c>
      <c r="FP198">
        <v>6.4864864864864994E-5</v>
      </c>
      <c r="FQ198">
        <f>FP198*100/0.0041838</f>
        <v>1.5503815876682681</v>
      </c>
      <c r="FR198">
        <f>FQ198</f>
        <v>1.5503815876682681</v>
      </c>
      <c r="FS198">
        <f>(FO198/0.915)^1.687</f>
        <v>3.8323237835763377</v>
      </c>
      <c r="FT198">
        <f>(FR198*FO198^(-0.074))/122.818</f>
        <v>1.1979479238454615E-2</v>
      </c>
      <c r="FU198">
        <f>FT198/0.98875</f>
        <v>1.2115781783519205E-2</v>
      </c>
      <c r="FX198" s="3" t="s">
        <v>358</v>
      </c>
      <c r="FY198">
        <v>2193.0352780775902</v>
      </c>
      <c r="FZ198">
        <f t="shared" ref="FZ198:FZ206" si="1894">FY198/1000</f>
        <v>2.1930352780775904</v>
      </c>
      <c r="GA198">
        <v>9.1692703895169096E-5</v>
      </c>
      <c r="GB198">
        <f>GA198*100/0.0038441</f>
        <v>2.3852840429533337</v>
      </c>
      <c r="GC198">
        <f>GB198</f>
        <v>2.3852840429533337</v>
      </c>
      <c r="GD198">
        <f>(FZ198/1.279)^2.774</f>
        <v>4.4627407025959105</v>
      </c>
      <c r="GE198">
        <f>(GC198*FZ198^0.031)/97.086</f>
        <v>2.5174213363881735E-2</v>
      </c>
      <c r="GF198">
        <f>GE198/0.98805</f>
        <v>2.5478683633299665E-2</v>
      </c>
      <c r="GI198" s="3" t="s">
        <v>359</v>
      </c>
      <c r="GJ198">
        <v>2415.2542372881298</v>
      </c>
      <c r="GK198">
        <f t="shared" ref="GK198:GK206" si="1895">GJ198/1000</f>
        <v>2.41525423728813</v>
      </c>
      <c r="GL198">
        <v>2.66349182540869E-5</v>
      </c>
      <c r="GM198">
        <f>GL198*100/0.0039967</f>
        <v>0.6664227551251507</v>
      </c>
      <c r="GN198">
        <f>GM198</f>
        <v>0.6664227551251507</v>
      </c>
      <c r="GO198">
        <f>(GK198/1.209)^2.433</f>
        <v>5.3852445592864804</v>
      </c>
      <c r="GP198">
        <f>(GN198*GK198^0.014)/100.08</f>
        <v>6.7416158344358905E-3</v>
      </c>
      <c r="GQ198">
        <f>GP198/0.97773</f>
        <v>6.8951712992706476E-3</v>
      </c>
      <c r="GT198" s="3" t="s">
        <v>360</v>
      </c>
      <c r="GU198">
        <v>2717.5779948217</v>
      </c>
      <c r="GV198">
        <f t="shared" ref="GV198:GV206" si="1896">GU198/1000</f>
        <v>2.7175779948217</v>
      </c>
      <c r="GW198">
        <v>1.8657232946243202E-5</v>
      </c>
      <c r="GX198">
        <f>GW198*100/0.003753</f>
        <v>0.49712850909254469</v>
      </c>
      <c r="GY198">
        <f>GX198</f>
        <v>0.49712850909254469</v>
      </c>
      <c r="GZ198">
        <f>(GV198/1.257)^2.574</f>
        <v>7.2760471988568138</v>
      </c>
      <c r="HA198">
        <f>(GY198*GV198^(-0.066))/111.219</f>
        <v>4.1844045969090318E-3</v>
      </c>
      <c r="HB198">
        <f>HA198/0.97634</f>
        <v>4.2858067854528465E-3</v>
      </c>
      <c r="HE198" s="3" t="s">
        <v>361</v>
      </c>
      <c r="HF198">
        <v>2620.2531645569602</v>
      </c>
      <c r="HG198">
        <f t="shared" ref="HG198:HG208" si="1897">HF198/1000</f>
        <v>2.62025316455696</v>
      </c>
      <c r="HH198">
        <v>5.3658536585365801E-5</v>
      </c>
      <c r="HI198">
        <f>HH198*100/0.0045268</f>
        <v>1.1853524915031766</v>
      </c>
      <c r="HJ198">
        <f>HI198</f>
        <v>1.1853524915031766</v>
      </c>
      <c r="HK198">
        <f>(HG198/1.133)^1.926</f>
        <v>5.026692295923743</v>
      </c>
      <c r="HL198">
        <f>(HJ198*HG198^(-0.179))/135.057</f>
        <v>7.3866407199872936E-3</v>
      </c>
      <c r="HM198">
        <f>HL198/0.90977</f>
        <v>8.1192397199152458E-3</v>
      </c>
      <c r="HP198" s="3" t="s">
        <v>362</v>
      </c>
      <c r="HQ198">
        <v>2159.8409206295401</v>
      </c>
      <c r="HR198">
        <f t="shared" ref="HR198:HR205" si="1898">HQ198/1000</f>
        <v>2.1598409206295401</v>
      </c>
      <c r="HS198">
        <v>6.9182602809274098E-5</v>
      </c>
      <c r="HT198">
        <f>HS198*100/0.00351</f>
        <v>1.9710143250505441</v>
      </c>
      <c r="HU198">
        <f>HT198</f>
        <v>1.9710143250505441</v>
      </c>
      <c r="HV198">
        <f>(HR198/1.395)^2.608</f>
        <v>3.1269607501151362</v>
      </c>
      <c r="HW198">
        <f>(HU198*HR198^(-0.00577))/101.866</f>
        <v>1.9263310020843558E-2</v>
      </c>
      <c r="HX198">
        <f>HW198/0.99193</f>
        <v>1.9420029660201385E-2</v>
      </c>
      <c r="IA198" s="3" t="s">
        <v>363</v>
      </c>
      <c r="IB198">
        <v>2606.9540875522498</v>
      </c>
      <c r="IC198">
        <f t="shared" ref="IC198:IC206" si="1899">IB198/1000</f>
        <v>2.6069540875522499</v>
      </c>
      <c r="ID198">
        <v>3.7131438884693901E-5</v>
      </c>
      <c r="IE198">
        <f>ID198*100/0.0035251</f>
        <v>1.0533442706503049</v>
      </c>
      <c r="IF198">
        <f>IE198</f>
        <v>1.0533442706503049</v>
      </c>
      <c r="IG198">
        <f>(IC198/1.643)^6.024</f>
        <v>16.135663001706391</v>
      </c>
      <c r="IH198">
        <f>(IF198*IC198^0.179)/84.157</f>
        <v>1.4858260469147866E-2</v>
      </c>
      <c r="II198">
        <f>IH198/1.04891</f>
        <v>1.4165429321055063E-2</v>
      </c>
      <c r="IL198" s="3" t="s">
        <v>364</v>
      </c>
      <c r="IM198">
        <v>2299.8749218261401</v>
      </c>
      <c r="IN198">
        <f t="shared" ref="IN198:IN205" si="1900">IM198/1000</f>
        <v>2.2998749218261398</v>
      </c>
      <c r="IO198">
        <v>5.1219512195122102E-5</v>
      </c>
      <c r="IP198">
        <f>IO198*100/0.0034488</f>
        <v>1.4851401123614618</v>
      </c>
      <c r="IQ198">
        <f>IP198</f>
        <v>1.4851401123614618</v>
      </c>
      <c r="IR198">
        <f>(IN198/1.204)^2.341</f>
        <v>4.5499116920755682</v>
      </c>
      <c r="IS198">
        <f>(IQ198*IN198^(-0.031))/107.227</f>
        <v>1.3497410051742336E-2</v>
      </c>
      <c r="IT198">
        <f>IS198/0.97795</f>
        <v>1.3801738383089459E-2</v>
      </c>
      <c r="IW198" s="3" t="s">
        <v>365</v>
      </c>
      <c r="IX198">
        <v>2823.5294117646999</v>
      </c>
      <c r="IY198">
        <f t="shared" ref="IY198:IY207" si="1901">IX198/1000</f>
        <v>2.8235294117646998</v>
      </c>
      <c r="IZ198">
        <v>2.2173414820473601E-5</v>
      </c>
      <c r="JA198">
        <f>IZ198*100/0.0039082</f>
        <v>0.56735619519148461</v>
      </c>
      <c r="JB198">
        <f>JA198</f>
        <v>0.56735619519148461</v>
      </c>
      <c r="JC198">
        <f>(IY198/1.149)^2.011</f>
        <v>6.0987350957102073</v>
      </c>
      <c r="JD198">
        <f>(JB198*IY198^(-0.075))/117.52</f>
        <v>4.4661632638804509E-3</v>
      </c>
      <c r="JE198">
        <f>JD198/0.93901</f>
        <v>4.7562467533683889E-3</v>
      </c>
      <c r="JH198" s="3" t="s">
        <v>366</v>
      </c>
      <c r="JI198">
        <v>2679.2452830188599</v>
      </c>
      <c r="JJ198">
        <f t="shared" ref="JJ198:JJ207" si="1902">JI198/1000</f>
        <v>2.6792452830188598</v>
      </c>
      <c r="JK198">
        <v>7.1988388969522599E-6</v>
      </c>
      <c r="JL198">
        <f>JK198*100/0.0045664</f>
        <v>0.15764801368588516</v>
      </c>
      <c r="JM198">
        <f>JL198</f>
        <v>0.15764801368588516</v>
      </c>
      <c r="JN198">
        <f>(JJ198/1.043)^1.93</f>
        <v>6.1769681365533691</v>
      </c>
      <c r="JO198">
        <f>(JM198*JJ198^(-0.006441))/102.493</f>
        <v>1.5284015503732702E-3</v>
      </c>
      <c r="JP198">
        <f>JO198/0.99648902</f>
        <v>1.5337866446067517E-3</v>
      </c>
      <c r="JS198" s="3" t="s">
        <v>367</v>
      </c>
      <c r="JT198">
        <v>2491.4089347078998</v>
      </c>
      <c r="JU198">
        <f t="shared" ref="JU198:JU207" si="1903">JT198/1000</f>
        <v>2.4914089347078998</v>
      </c>
      <c r="JV198">
        <v>3.8036809815950998E-5</v>
      </c>
      <c r="JW198">
        <f>JV198*100/0.0043141</f>
        <v>0.88168586300621199</v>
      </c>
      <c r="JX198">
        <f>JW198</f>
        <v>0.88168586300621199</v>
      </c>
      <c r="JY198">
        <f>(JU198/1.004)^1.739</f>
        <v>4.8573898279221019</v>
      </c>
      <c r="JZ198">
        <f>(JX198*JU198^(-0.389))/175.533</f>
        <v>3.5215834983724744E-3</v>
      </c>
      <c r="KA198">
        <f>JZ198/0.7914</f>
        <v>4.449814882957385E-3</v>
      </c>
      <c r="KD198" s="3" t="s">
        <v>368</v>
      </c>
      <c r="KE198">
        <v>2739.54707985697</v>
      </c>
      <c r="KF198">
        <f t="shared" ref="KF198:KF209" si="1904">KE198/1000</f>
        <v>2.7395470798569699</v>
      </c>
      <c r="KG198">
        <v>2.7661501787842399E-5</v>
      </c>
      <c r="KH198">
        <f>KG198*100/0.0042886</f>
        <v>0.64500074121723638</v>
      </c>
      <c r="KI198">
        <f>KH198</f>
        <v>0.64500074121723638</v>
      </c>
      <c r="KJ198">
        <f>(KF198/1.277)^2.242</f>
        <v>5.5359964999227653</v>
      </c>
      <c r="KK198">
        <f>(KI198*KF198^(-0.00751))/105.244</f>
        <v>6.082412923554925E-3</v>
      </c>
      <c r="KL198">
        <f>KK198/0.95949</f>
        <v>6.339214503074472E-3</v>
      </c>
      <c r="KO198" s="3" t="s">
        <v>369</v>
      </c>
      <c r="KP198">
        <v>2011.4578622041299</v>
      </c>
      <c r="KQ198">
        <f t="shared" ref="KQ198:KQ205" si="1905">KP198/1000</f>
        <v>2.0114578622041299</v>
      </c>
      <c r="KR198">
        <v>4.5454545454545499E-5</v>
      </c>
      <c r="KS198">
        <f>KR198*100/0.0040303</f>
        <v>1.1278203968574423</v>
      </c>
      <c r="KT198">
        <f>KS198</f>
        <v>1.1278203968574423</v>
      </c>
      <c r="KU198">
        <f>(KQ198/1.146)^2.851</f>
        <v>4.9724948531460651</v>
      </c>
      <c r="KV198">
        <f>(KT198*KQ198^(-0.013))/103.154</f>
        <v>1.0834483914980379E-2</v>
      </c>
      <c r="KW198">
        <f>KV198/0.98826</f>
        <v>1.0963191786554529E-2</v>
      </c>
      <c r="KZ198" s="3" t="s">
        <v>370</v>
      </c>
      <c r="LA198">
        <v>2582.0209973753299</v>
      </c>
      <c r="LB198">
        <f t="shared" ref="LB198:LB208" si="1906">LA198/1000</f>
        <v>2.5820209973753299</v>
      </c>
      <c r="LC198">
        <v>1.49999999999998E-5</v>
      </c>
      <c r="LD198">
        <f>LC198*100/0.0046325</f>
        <v>0.32379924446842523</v>
      </c>
      <c r="LE198">
        <f>LD198</f>
        <v>0.32379924446842523</v>
      </c>
      <c r="LF198">
        <f>(LB198/0.864)^1.506</f>
        <v>5.2002199968717813</v>
      </c>
      <c r="LG198">
        <f>(LE198*LB198^(-0.302))/183.275</f>
        <v>1.3266634136101455E-3</v>
      </c>
      <c r="LH198">
        <f>LG198/0.89916</f>
        <v>1.4754475439411735E-3</v>
      </c>
      <c r="LK198" s="3" t="s">
        <v>371</v>
      </c>
      <c r="LL198">
        <v>2540.1929260450102</v>
      </c>
      <c r="LM198">
        <f t="shared" ref="LM198:LM207" si="1907">LL198/1000</f>
        <v>2.5401929260450102</v>
      </c>
      <c r="LN198">
        <v>4.05454615891216E-5</v>
      </c>
      <c r="LO198">
        <f>LN198*100/0.0042241</f>
        <v>0.9598603628967497</v>
      </c>
      <c r="LP198">
        <f>LO198</f>
        <v>0.9598603628967497</v>
      </c>
      <c r="LQ198">
        <f>(LM198/1.196)^2.773</f>
        <v>8.0750794535574517</v>
      </c>
      <c r="LR198">
        <f>(LP198*LM198^0.031)/95.392</f>
        <v>1.0357309911924403E-2</v>
      </c>
      <c r="LS198">
        <f>LR198/0.99153</f>
        <v>1.0445785716946944E-2</v>
      </c>
      <c r="LV198" s="3" t="s">
        <v>372</v>
      </c>
      <c r="LW198">
        <v>2655.8103410957301</v>
      </c>
      <c r="LX198">
        <f t="shared" ref="LX198:LX205" si="1908">LW198/1000</f>
        <v>2.6558103410957301</v>
      </c>
      <c r="LY198">
        <v>2.2920512853159701E-5</v>
      </c>
      <c r="LZ198">
        <f>LY198*100/0.0034862</f>
        <v>0.6574640827594429</v>
      </c>
      <c r="MA198">
        <f>LZ198</f>
        <v>0.6574640827594429</v>
      </c>
      <c r="MB198">
        <f>(LX198/1.274)^2.718</f>
        <v>7.3640562516755965</v>
      </c>
      <c r="MC198">
        <f>(MA198*LX198^0.035)/95.283</f>
        <v>7.1400870533819012E-3</v>
      </c>
      <c r="MD198">
        <f>MC198/0.9904502</f>
        <v>7.208930901707023E-3</v>
      </c>
      <c r="MG198" s="3" t="s">
        <v>373</v>
      </c>
      <c r="MH198">
        <v>2354.83870967742</v>
      </c>
      <c r="MI198">
        <f t="shared" ref="MI198:MI206" si="1909">MH198/1000</f>
        <v>2.3548387096774199</v>
      </c>
      <c r="MJ198">
        <v>7.0512010981468696E-5</v>
      </c>
      <c r="MK198">
        <f>MJ198*100/0.004132</f>
        <v>1.7064862289803653</v>
      </c>
      <c r="ML198">
        <f>MK198</f>
        <v>1.7064862289803653</v>
      </c>
      <c r="MM198">
        <f>(MI198/1.093)^2.123</f>
        <v>5.1013245225552888</v>
      </c>
      <c r="MN198">
        <f>(ML198*MI198^(-0.071))/116.385</f>
        <v>1.3797377098221861E-2</v>
      </c>
      <c r="MO198">
        <f>MN198/0.97806</f>
        <v>1.4106882091305093E-2</v>
      </c>
      <c r="MR198" s="3" t="s">
        <v>374</v>
      </c>
      <c r="MS198">
        <v>2754.0106951871599</v>
      </c>
      <c r="MT198">
        <f t="shared" ref="MT198:MT205" si="1910">MS198/1000</f>
        <v>2.7540106951871599</v>
      </c>
      <c r="MU198">
        <v>3.2098765432098899E-5</v>
      </c>
      <c r="MV198">
        <f>MU198*100/0.0031728</f>
        <v>1.0116857486163293</v>
      </c>
      <c r="MW198">
        <f>MV198</f>
        <v>1.0116857486163293</v>
      </c>
      <c r="MX198">
        <f>(MT198/1.39)^2.694</f>
        <v>6.3093630075338245</v>
      </c>
      <c r="MY198">
        <f>(MW198*MT198^(-0.0361))/105.713</f>
        <v>9.2264466641117995E-3</v>
      </c>
      <c r="MZ198">
        <f>MY198/0.98275</f>
        <v>9.3883965038023907E-3</v>
      </c>
      <c r="NC198" s="3" t="s">
        <v>375</v>
      </c>
      <c r="ND198">
        <v>2358.9361173253701</v>
      </c>
      <c r="NE198">
        <f t="shared" ref="NE198:NE206" si="1911">ND198/1000</f>
        <v>2.3589361173253702</v>
      </c>
      <c r="NF198">
        <v>2.7777777777777799E-5</v>
      </c>
      <c r="NG198">
        <f>NF198*100/0.0040306</f>
        <v>0.68917227652899826</v>
      </c>
      <c r="NH198">
        <f>NG198</f>
        <v>0.68917227652899826</v>
      </c>
      <c r="NI198">
        <f>(NE198/1.369)^8.755</f>
        <v>117.19739707757797</v>
      </c>
      <c r="NJ198">
        <f>(NH198*NE198^0.158)/80.245</f>
        <v>9.8355573195476453E-3</v>
      </c>
      <c r="NK198">
        <f>NJ198/1.03511</f>
        <v>9.501944063478901E-3</v>
      </c>
      <c r="NN198" s="3" t="s">
        <v>376</v>
      </c>
      <c r="NO198">
        <v>3133.63721872512</v>
      </c>
      <c r="NP198">
        <f t="shared" ref="NP198:NP207" si="1912">NO198/1000</f>
        <v>3.13363721872512</v>
      </c>
      <c r="NQ198">
        <v>2.6969104985167599E-5</v>
      </c>
      <c r="NR198">
        <f>NQ198*100/0.0032956</f>
        <v>0.81833672123945855</v>
      </c>
      <c r="NS198">
        <f>NR198</f>
        <v>0.81833672123945855</v>
      </c>
      <c r="NT198">
        <f>(NP198/1.602)^2.324</f>
        <v>4.7553396345524828</v>
      </c>
      <c r="NU198">
        <f>(NS198*NP198^0.0186)/96.859</f>
        <v>8.630154385183603E-3</v>
      </c>
      <c r="NV198">
        <f>NU198/0.99185</f>
        <v>8.7010680901180651E-3</v>
      </c>
      <c r="NY198" s="3" t="s">
        <v>377</v>
      </c>
      <c r="NZ198">
        <v>2487.8048780487802</v>
      </c>
      <c r="OA198">
        <f t="shared" ref="OA198:OA207" si="1913">NZ198/1000</f>
        <v>2.48780487804878</v>
      </c>
      <c r="OB198">
        <v>3.3540372670807497E-5</v>
      </c>
      <c r="OC198">
        <f>OB198*100/0.0044596</f>
        <v>0.75209374542128204</v>
      </c>
      <c r="OD198">
        <f>OC198</f>
        <v>0.75209374542128204</v>
      </c>
      <c r="OE198">
        <f>(OA198/1.244)^2.476</f>
        <v>5.5624476188002836</v>
      </c>
      <c r="OF198">
        <f>(OD198*OA198^(-0.02295))/105.393</f>
        <v>6.9883753914620605E-3</v>
      </c>
      <c r="OG198">
        <f>OF198/0.98244</f>
        <v>7.1132846702720376E-3</v>
      </c>
      <c r="OJ198" s="3" t="s">
        <v>378</v>
      </c>
      <c r="OK198">
        <v>2857.01765368724</v>
      </c>
      <c r="OL198">
        <f t="shared" ref="OL198:OL207" si="1914">OK198/1000</f>
        <v>2.8570176536872398</v>
      </c>
      <c r="OM198">
        <v>1.1173156379116201E-5</v>
      </c>
      <c r="ON198">
        <f>OM198*100/0.003837</f>
        <v>0.29119511021934325</v>
      </c>
      <c r="OO198">
        <f>ON198</f>
        <v>0.29119511021934325</v>
      </c>
      <c r="OP198">
        <f>(OL198/1.471)^3.839</f>
        <v>12.7874710745405</v>
      </c>
      <c r="OQ198">
        <f>(OO198*OL198^0.132)/83.787</f>
        <v>3.9919761982562304E-3</v>
      </c>
      <c r="OR198">
        <f>OQ198/1.02045</f>
        <v>3.9119762832634918E-3</v>
      </c>
      <c r="OU198" s="3" t="s">
        <v>379</v>
      </c>
      <c r="OV198">
        <v>3341.2322274881499</v>
      </c>
      <c r="OW198">
        <f t="shared" ref="OW198:OW208" si="1915">OV198/1000</f>
        <v>3.3412322274881499</v>
      </c>
      <c r="OX198">
        <v>1.9671492566383001E-5</v>
      </c>
      <c r="OY198">
        <f>OX198*100/0.0037493</f>
        <v>0.52467107370397137</v>
      </c>
      <c r="OZ198">
        <f>OY198</f>
        <v>0.52467107370397137</v>
      </c>
      <c r="PA198">
        <f>(OW198/1.051)^1.461</f>
        <v>5.4183376439123929</v>
      </c>
      <c r="PB198">
        <f>(OZ198*OW198^(-0.136))/136.634</f>
        <v>3.2589450113882112E-3</v>
      </c>
      <c r="PC198">
        <f>PB198/0.90303</f>
        <v>3.6089000491547471E-3</v>
      </c>
      <c r="PF198" s="3" t="s">
        <v>380</v>
      </c>
      <c r="PG198">
        <v>2334.7242818222498</v>
      </c>
      <c r="PH198">
        <f t="shared" ref="PH198:PH207" si="1916">PG198/1000</f>
        <v>2.33472428182225</v>
      </c>
      <c r="PI198">
        <v>1.77570093457947E-5</v>
      </c>
      <c r="PJ198">
        <f>PI198*100/0.0047757</f>
        <v>0.37182003362427918</v>
      </c>
      <c r="PK198">
        <f>PJ198</f>
        <v>0.37182003362427918</v>
      </c>
      <c r="PL198">
        <f>(PH198/1.038)^2.247</f>
        <v>6.1805900748412235</v>
      </c>
      <c r="PM198">
        <f>(PK198*PH198^0.0208)/97.271</f>
        <v>3.8905294363434733E-3</v>
      </c>
      <c r="PN198">
        <f>PM198/0.98507</f>
        <v>3.949495402705872E-3</v>
      </c>
    </row>
    <row r="199" spans="1:430" x14ac:dyDescent="0.25">
      <c r="A199" s="4">
        <v>1.3950799999999999E-4</v>
      </c>
      <c r="B199" s="1">
        <v>0.99985999999999997</v>
      </c>
      <c r="D199" s="3">
        <v>51</v>
      </c>
      <c r="E199">
        <v>2001.6763288398399</v>
      </c>
      <c r="F199">
        <f t="shared" si="1878"/>
        <v>2.00167632883984</v>
      </c>
      <c r="G199">
        <v>1.0952713557309399E-4</v>
      </c>
      <c r="H199">
        <f t="shared" ref="H199:H211" si="1917">G199*100/0.0064757</f>
        <v>1.6913559240405516</v>
      </c>
      <c r="I199">
        <f>H199+I198</f>
        <v>2.001561882687362</v>
      </c>
      <c r="J199">
        <f t="shared" ref="J199:J211" si="1918">(F199/1.04)^2.016</f>
        <v>3.7434393083599042</v>
      </c>
      <c r="K199">
        <f t="shared" ref="K199:K211" si="1919">(I199*F199^(-0.159))/133.092</f>
        <v>1.3467762458462011E-2</v>
      </c>
      <c r="L199">
        <f t="shared" ref="L199:L211" si="1920">K199/0.955970065</f>
        <v>1.4088058770398851E-2</v>
      </c>
      <c r="O199" s="3">
        <v>52</v>
      </c>
      <c r="P199">
        <v>1971.4271754531601</v>
      </c>
      <c r="Q199">
        <f t="shared" si="1879"/>
        <v>1.97142717545316</v>
      </c>
      <c r="R199">
        <v>1.20261884985586E-4</v>
      </c>
      <c r="S199">
        <f t="shared" ref="S199:S210" si="1921">R199*100/0.0062499</f>
        <v>1.9242209473045331</v>
      </c>
      <c r="T199">
        <f>S199+T198</f>
        <v>2.3984983359088741</v>
      </c>
      <c r="U199">
        <f t="shared" ref="U199:U210" si="1922">(Q199/1.205)^2.639</f>
        <v>3.666076752534329</v>
      </c>
      <c r="V199">
        <f t="shared" ref="V199:V210" si="1923">(T199*Q199^(-0.076))/113.225</f>
        <v>2.0118414699066726E-2</v>
      </c>
      <c r="W199">
        <f t="shared" ref="W199:W210" si="1924">V199/0.98616</f>
        <v>2.0400761234552936E-2</v>
      </c>
      <c r="Z199" s="3">
        <v>53</v>
      </c>
      <c r="AA199">
        <v>2330.57616095925</v>
      </c>
      <c r="AB199">
        <f t="shared" si="1880"/>
        <v>2.3305761609592501</v>
      </c>
      <c r="AC199">
        <v>7.6687328523524105E-5</v>
      </c>
      <c r="AD199">
        <f t="shared" ref="AD199:AD208" si="1925">AC199*100/0.004297</f>
        <v>1.7846713642895999</v>
      </c>
      <c r="AE199">
        <f>AD199+AE198</f>
        <v>2.4158852305059813</v>
      </c>
      <c r="AF199">
        <f t="shared" ref="AF199:AF208" si="1926">(AB199/1.214)^2.132</f>
        <v>4.0167750899080783</v>
      </c>
      <c r="AG199">
        <f t="shared" ref="AG199:AG208" si="1927">(AE199*AB199^(-0.133))/124.732</f>
        <v>1.7307159410838369E-2</v>
      </c>
      <c r="AH199">
        <f t="shared" ref="AH199:AH208" si="1928">AG199/0.97158</f>
        <v>1.781341671384587E-2</v>
      </c>
      <c r="AK199" s="3">
        <v>54</v>
      </c>
      <c r="AL199">
        <v>1796.875</v>
      </c>
      <c r="AM199">
        <f t="shared" si="1881"/>
        <v>1.796875</v>
      </c>
      <c r="AN199">
        <v>2.30601092896174E-4</v>
      </c>
      <c r="AO199">
        <f t="shared" ref="AO199:AO208" si="1929">AN199*100/0.0050874</f>
        <v>4.5327887112508156</v>
      </c>
      <c r="AP199">
        <f>AO199+AP198</f>
        <v>5.5424620260791979</v>
      </c>
      <c r="AQ199">
        <f t="shared" ref="AQ199:AQ208" si="1930">(AM199/1.249)^2.693</f>
        <v>2.6630171761219295</v>
      </c>
      <c r="AR199">
        <f t="shared" ref="AR199:AR208" si="1931">(AP199*AM199^0.013)/99.353</f>
        <v>5.6212185814091355E-2</v>
      </c>
      <c r="AS199">
        <f t="shared" ref="AS199:AS208" si="1932">AR199/0.985374254</f>
        <v>5.7046533929524967E-2</v>
      </c>
      <c r="AV199">
        <v>55</v>
      </c>
      <c r="AW199">
        <v>1945.0800915331799</v>
      </c>
      <c r="AX199">
        <f t="shared" si="1882"/>
        <v>1.9450800915331798</v>
      </c>
      <c r="AY199">
        <v>1.9192825112107601E-4</v>
      </c>
      <c r="AZ199">
        <f t="shared" ref="AZ199:AZ207" si="1933">AY199*100/0.0047256</f>
        <v>4.061457828023447</v>
      </c>
      <c r="BA199">
        <f t="shared" ref="BA199:BA207" si="1934">AZ199+BA198</f>
        <v>5.4469083955267763</v>
      </c>
      <c r="BB199">
        <f t="shared" ref="BB199:BB207" si="1935">(AX199/1.308)^2.293</f>
        <v>2.484002935426382</v>
      </c>
      <c r="BC199">
        <f t="shared" ref="BC199:BC207" si="1936">(BA199*AX199^(-0.00582))/105.984</f>
        <v>5.1195070911097505E-2</v>
      </c>
      <c r="BD199">
        <f t="shared" ref="BD199:BD207" si="1937">BC199/0.95021</f>
        <v>5.3877638533689924E-2</v>
      </c>
      <c r="BG199" s="3">
        <v>56</v>
      </c>
      <c r="BH199">
        <v>1882.0638820638801</v>
      </c>
      <c r="BI199">
        <f t="shared" si="1883"/>
        <v>1.8820638820638802</v>
      </c>
      <c r="BJ199">
        <v>1.51494857689548E-4</v>
      </c>
      <c r="BK199">
        <f t="shared" ref="BK199:BK209" si="1938">BJ199*100/0.0056786</f>
        <v>2.6678205488949391</v>
      </c>
      <c r="BL199">
        <f>BK199+BL198</f>
        <v>3.3223122766881081</v>
      </c>
      <c r="BM199">
        <f t="shared" ref="BM199:BM209" si="1939">(BI199/1.24)^3.059</f>
        <v>3.5836828931316185</v>
      </c>
      <c r="BN199">
        <f t="shared" ref="BN199:BN209" si="1940">(BL199*BI199^0.069)/92.842</f>
        <v>3.738055407464886E-2</v>
      </c>
      <c r="BO199">
        <f t="shared" ref="BO199:BO209" si="1941">BN199/0.99672</f>
        <v>3.7503565770375689E-2</v>
      </c>
      <c r="BR199" s="3">
        <v>57</v>
      </c>
      <c r="BS199">
        <v>1809.53453030899</v>
      </c>
      <c r="BT199">
        <f t="shared" si="1884"/>
        <v>1.80953453030899</v>
      </c>
      <c r="BU199">
        <v>1.70552147239264E-4</v>
      </c>
      <c r="BV199">
        <f t="shared" ref="BV199:BV207" si="1942">BU199*100/0.0044074</f>
        <v>3.8696770712724966</v>
      </c>
      <c r="BW199">
        <f>BV199+BW198</f>
        <v>4.5656621560337367</v>
      </c>
      <c r="BX199">
        <f t="shared" ref="BX199:BX207" si="1943">(BT199/1.278)^2.494</f>
        <v>2.3805857883141339</v>
      </c>
      <c r="BY199">
        <f t="shared" ref="BY199:BY207" si="1944">(BW199*BT199^0.172)/79.923</f>
        <v>6.3260627750412135E-2</v>
      </c>
      <c r="BZ199">
        <f t="shared" ref="BZ199:BZ207" si="1945">BY199/1.01446</f>
        <v>6.2358917799038051E-2</v>
      </c>
      <c r="CC199" s="3">
        <v>58</v>
      </c>
      <c r="CD199">
        <v>1914.8936170212701</v>
      </c>
      <c r="CE199">
        <f t="shared" si="1885"/>
        <v>1.91489361702127</v>
      </c>
      <c r="CF199">
        <v>1.41818181818181E-4</v>
      </c>
      <c r="CG199">
        <f t="shared" ref="CG199:CG206" si="1946">CF199*100/0.0035212</f>
        <v>4.0275525905424567</v>
      </c>
      <c r="CH199">
        <f t="shared" ref="CH199:CH206" si="1947">CG199+CH198</f>
        <v>4.6815995924254254</v>
      </c>
      <c r="CI199">
        <f t="shared" ref="CI199:CI206" si="1948">(CE199/0.273)^0.808</f>
        <v>4.8256237756054237</v>
      </c>
      <c r="CJ199">
        <f t="shared" ref="CJ199:CJ206" si="1949">(CH199*CE199^(-0.696))/685.787</f>
        <v>4.3434251421780676E-3</v>
      </c>
      <c r="CK199">
        <f t="shared" ref="CK199:CK206" si="1950">CJ199/0.52306</f>
        <v>8.3038755442550911E-3</v>
      </c>
      <c r="CN199">
        <v>59</v>
      </c>
      <c r="CO199">
        <v>1956.0439560439499</v>
      </c>
      <c r="CP199">
        <f t="shared" si="1886"/>
        <v>1.95604395604395</v>
      </c>
      <c r="CQ199">
        <v>2.10997732426303E-4</v>
      </c>
      <c r="CR199">
        <f t="shared" ref="CR199:CR206" si="1951">CQ199*100/0.0037993</f>
        <v>5.5535949366015585</v>
      </c>
      <c r="CS199">
        <f t="shared" ref="CS199:CS206" si="1952">CR199+CS198</f>
        <v>7.2169417274342331</v>
      </c>
      <c r="CT199">
        <f t="shared" ref="CT199:CT206" si="1953">(CP199/1.27)^2.256</f>
        <v>2.6495306611049467</v>
      </c>
      <c r="CU199">
        <f t="shared" ref="CU199:CU206" si="1954">(CS199*CP199^(-0.089))/116.489</f>
        <v>5.8362728230046255E-2</v>
      </c>
      <c r="CV199">
        <f t="shared" ref="CV199:CV206" si="1955">CU199/0.95971</f>
        <v>6.0812879130202099E-2</v>
      </c>
      <c r="CY199" s="3">
        <v>60</v>
      </c>
      <c r="CZ199">
        <v>1863.1178707224301</v>
      </c>
      <c r="DA199">
        <f t="shared" si="1887"/>
        <v>1.8631178707224301</v>
      </c>
      <c r="DB199">
        <v>2.79487179487179E-4</v>
      </c>
      <c r="DC199">
        <f t="shared" ref="DC199:DC205" si="1956">DB199*100/0.0035436</f>
        <v>7.8870972877068235</v>
      </c>
      <c r="DD199">
        <f t="shared" ref="DD199:DD205" si="1957">DC199+DD198</f>
        <v>10.057858009094023</v>
      </c>
      <c r="DE199">
        <f t="shared" ref="DE199:DE205" si="1958">(DA199/1.454)^3.162</f>
        <v>2.1901369632657879</v>
      </c>
      <c r="DF199">
        <f t="shared" ref="DF199:DF205" si="1959">(DD199*DA199^0.035)/96.309</f>
        <v>0.10673258755900893</v>
      </c>
      <c r="DG199">
        <f t="shared" ref="DG199:DG205" si="1960">DF199/0.99177</f>
        <v>0.10761828605322699</v>
      </c>
      <c r="DJ199" s="3">
        <v>62</v>
      </c>
      <c r="DK199">
        <v>1702.12765957446</v>
      </c>
      <c r="DL199">
        <f t="shared" si="1888"/>
        <v>1.7021276595744601</v>
      </c>
      <c r="DM199">
        <v>2.8877298078909297E-4</v>
      </c>
      <c r="DN199">
        <f t="shared" ref="DN199:DN205" si="1961">DM199*100/0.0039064</f>
        <v>7.3923044437101417</v>
      </c>
      <c r="DO199">
        <f t="shared" ref="DO199:DO205" si="1962">DN199+DO198</f>
        <v>10.165046555416136</v>
      </c>
      <c r="DP199">
        <f t="shared" ref="DP199:DP205" si="1963">(DL199/1.384)^3.72</f>
        <v>2.1590587738008535</v>
      </c>
      <c r="DQ199">
        <f t="shared" ref="DQ199:DQ205" si="1964">(DO199*DL199^0.105)/89.486</f>
        <v>0.12011809886450164</v>
      </c>
      <c r="DR199">
        <f t="shared" ref="DR199:DR205" si="1965">DQ199/0.9958</f>
        <v>0.12062472269984097</v>
      </c>
      <c r="DU199" s="3">
        <v>63</v>
      </c>
      <c r="DV199">
        <v>2284.0271196325698</v>
      </c>
      <c r="DW199">
        <f t="shared" si="1889"/>
        <v>2.2840271196325697</v>
      </c>
      <c r="DX199">
        <v>1.8123496391339101E-4</v>
      </c>
      <c r="DY199">
        <f t="shared" ref="DY199:DY206" si="1966">DX199*100/0.0034906</f>
        <v>5.192086286408955</v>
      </c>
      <c r="DZ199">
        <f t="shared" ref="DZ199:DZ206" si="1967">DY199+DZ198</f>
        <v>6.4335086873105993</v>
      </c>
      <c r="EA199">
        <f t="shared" ref="EA199:EA206" si="1968">(DW199/1.612)^4.38</f>
        <v>4.6010042903697537</v>
      </c>
      <c r="EB199">
        <f t="shared" ref="EB199:EB206" si="1969">(DZ199*DW199^0.142)/89.67</f>
        <v>8.0674503329341118E-2</v>
      </c>
      <c r="EC199">
        <f t="shared" ref="EC199:EC206" si="1970">EB199/1.01076</f>
        <v>7.9815686542147601E-2</v>
      </c>
      <c r="EF199" s="3">
        <v>66</v>
      </c>
      <c r="EG199">
        <v>1607.8431372549001</v>
      </c>
      <c r="EH199">
        <f t="shared" si="1890"/>
        <v>1.6078431372549</v>
      </c>
      <c r="EI199">
        <v>2.0000000000000001E-4</v>
      </c>
      <c r="EJ199">
        <f t="shared" ref="EJ199:EJ205" si="1971">EI199*100/0.0038163</f>
        <v>5.2406781437518015</v>
      </c>
      <c r="EK199">
        <f t="shared" ref="EK199:EK205" si="1972">EJ199+EK198</f>
        <v>6.3102042955378792</v>
      </c>
      <c r="EL199">
        <f t="shared" ref="EL199:EL205" si="1973">(EH199/0.867)^1.664</f>
        <v>2.7946388949368859</v>
      </c>
      <c r="EM199">
        <f t="shared" ref="EM199:EM205" si="1974">(EK199*EH199^(-0.1))/139.006</f>
        <v>4.3289792680724748E-2</v>
      </c>
      <c r="EN199">
        <f t="shared" ref="EN199:EN205" si="1975">EM199/0.99454</f>
        <v>4.3527452571766594E-2</v>
      </c>
      <c r="EQ199" s="3">
        <v>69</v>
      </c>
      <c r="ER199">
        <v>2097.5114271203602</v>
      </c>
      <c r="ES199">
        <f t="shared" si="1891"/>
        <v>2.0975114271203603</v>
      </c>
      <c r="ET199">
        <v>1.9776536312849101E-4</v>
      </c>
      <c r="EU199">
        <f t="shared" ref="EU199:EU207" si="1976">ET199*100/0.0043106</f>
        <v>4.5878848217995403</v>
      </c>
      <c r="EV199">
        <f>EU199+EV198</f>
        <v>5.7024557107112974</v>
      </c>
      <c r="EW199">
        <f t="shared" ref="EW199:EW207" si="1977">(ES199/1.289)^2.212</f>
        <v>2.9358275187002274</v>
      </c>
      <c r="EX199">
        <f t="shared" ref="EX199:EX207" si="1978">(EV199*ES199^(-0.093))/117.988</f>
        <v>4.5113401972811114E-2</v>
      </c>
      <c r="EY199">
        <f t="shared" ref="EY199:EY207" si="1979">EX199/0.93016</f>
        <v>4.8500690174605565E-2</v>
      </c>
      <c r="FB199" s="3">
        <v>71</v>
      </c>
      <c r="FC199">
        <v>1687.1165644171699</v>
      </c>
      <c r="FD199">
        <f t="shared" si="1892"/>
        <v>1.68711656441717</v>
      </c>
      <c r="FE199">
        <v>2.7029288702928801E-4</v>
      </c>
      <c r="FF199">
        <f t="shared" ref="FF199:FF205" si="1980">FE199*100/0.0034929</f>
        <v>7.7383517143144092</v>
      </c>
      <c r="FG199">
        <f t="shared" ref="FG199:FG205" si="1981">FF199+FG198</f>
        <v>10.445576927062183</v>
      </c>
      <c r="FH199">
        <f t="shared" ref="FH199:FH205" si="1982">(FD199/1.178)^2.254</f>
        <v>2.2471059355409073</v>
      </c>
      <c r="FI199">
        <f t="shared" ref="FI199:FI205" si="1983">(FG199*FD199^(-0.028))/106.848</f>
        <v>9.633985136187953E-2</v>
      </c>
      <c r="FJ199">
        <f t="shared" ref="FJ199:FJ205" si="1984">FI199/0.98133</f>
        <v>9.8172736349525155E-2</v>
      </c>
      <c r="FM199" s="3">
        <v>72</v>
      </c>
      <c r="FN199">
        <v>1521.73913043478</v>
      </c>
      <c r="FO199">
        <f t="shared" si="1893"/>
        <v>1.52173913043478</v>
      </c>
      <c r="FP199">
        <v>2.5405405405405402E-4</v>
      </c>
      <c r="FQ199">
        <f t="shared" ref="FQ199:FQ206" si="1985">FP199*100/0.0041838</f>
        <v>6.0723278850340368</v>
      </c>
      <c r="FR199">
        <f t="shared" ref="FR199:FR206" si="1986">FQ199+FR198</f>
        <v>7.6227094727023044</v>
      </c>
      <c r="FS199">
        <f t="shared" ref="FS199:FS206" si="1987">(FO199/0.915)^1.687</f>
        <v>2.3587968860063149</v>
      </c>
      <c r="FT199">
        <f t="shared" ref="FT199:FT206" si="1988">(FR199*FO199^(-0.074))/122.818</f>
        <v>6.0166420036341602E-2</v>
      </c>
      <c r="FU199">
        <f t="shared" ref="FU199:FU206" si="1989">FT199/0.98875</f>
        <v>6.0850993715642579E-2</v>
      </c>
      <c r="FX199" s="3">
        <v>73</v>
      </c>
      <c r="FY199">
        <v>1698.11963869794</v>
      </c>
      <c r="FZ199">
        <f t="shared" si="1894"/>
        <v>1.69811963869794</v>
      </c>
      <c r="GA199">
        <v>2.6750364521199E-4</v>
      </c>
      <c r="GB199">
        <f t="shared" ref="GB199:GB206" si="1990">GA199*100/0.0038441</f>
        <v>6.95881078046851</v>
      </c>
      <c r="GC199">
        <f t="shared" ref="GC199:GC206" si="1991">GB199+GC198</f>
        <v>9.3440948234218446</v>
      </c>
      <c r="GD199">
        <f t="shared" ref="GD199:GD206" si="1992">(FZ199/1.279)^2.774</f>
        <v>2.1951951328847192</v>
      </c>
      <c r="GE199">
        <f t="shared" ref="GE199:GE206" si="1993">(GC199*FZ199^0.031)/97.086</f>
        <v>9.7838468415877816E-2</v>
      </c>
      <c r="GF199">
        <f t="shared" ref="GF199:GF206" si="1994">GE199/0.98805</f>
        <v>9.9021778670996222E-2</v>
      </c>
      <c r="GI199" s="3">
        <v>74</v>
      </c>
      <c r="GJ199">
        <v>1864.40677966101</v>
      </c>
      <c r="GK199">
        <f t="shared" si="1895"/>
        <v>1.86440677966101</v>
      </c>
      <c r="GL199">
        <v>1.2235638218089E-4</v>
      </c>
      <c r="GM199">
        <f t="shared" ref="GM199:GM206" si="1995">GL199*100/0.0039967</f>
        <v>3.0614352385940902</v>
      </c>
      <c r="GN199">
        <f t="shared" ref="GN199:GN206" si="1996">GM199+GN198</f>
        <v>3.7278579937192409</v>
      </c>
      <c r="GO199">
        <f t="shared" ref="GO199:GO206" si="1997">(GK199/1.209)^2.433</f>
        <v>2.8686810772197218</v>
      </c>
      <c r="GP199">
        <f t="shared" ref="GP199:GP206" si="1998">(GN199*GK199^0.014)/100.08</f>
        <v>3.757505570028874E-2</v>
      </c>
      <c r="GQ199">
        <f t="shared" ref="GQ199:GQ206" si="1999">GP199/0.97773</f>
        <v>3.8430912113046278E-2</v>
      </c>
      <c r="GT199" s="3">
        <v>75</v>
      </c>
      <c r="GU199">
        <v>2108.6928657489202</v>
      </c>
      <c r="GV199">
        <f t="shared" si="1896"/>
        <v>2.1086928657489201</v>
      </c>
      <c r="GW199">
        <v>1.0985669973595801E-4</v>
      </c>
      <c r="GX199">
        <f t="shared" ref="GX199:GX206" si="2000">GW199*100/0.003753</f>
        <v>2.9271702567534779</v>
      </c>
      <c r="GY199">
        <f t="shared" ref="GY199:GY206" si="2001">GX199+GY198</f>
        <v>3.4242987658460224</v>
      </c>
      <c r="GZ199">
        <f t="shared" ref="GZ199:GZ206" si="2002">(GV199/1.257)^2.574</f>
        <v>3.7872267083250599</v>
      </c>
      <c r="HA199">
        <f t="shared" ref="HA199:HA206" si="2003">(GY199*GV199^(-0.066))/111.219</f>
        <v>2.9309457751886606E-2</v>
      </c>
      <c r="HB199">
        <f t="shared" ref="HB199:HB206" si="2004">HA199/0.97634</f>
        <v>3.0019724431946459E-2</v>
      </c>
      <c r="HE199" s="3">
        <v>76</v>
      </c>
      <c r="HF199">
        <v>2139.2405063291098</v>
      </c>
      <c r="HG199">
        <f t="shared" si="1897"/>
        <v>2.1392405063291098</v>
      </c>
      <c r="HH199">
        <v>1.3170731707317E-4</v>
      </c>
      <c r="HI199">
        <f t="shared" ref="HI199:HI208" si="2005">HH199*100/0.0045268</f>
        <v>2.9095015700532385</v>
      </c>
      <c r="HJ199">
        <f>HI199+HJ198</f>
        <v>4.0948540615564148</v>
      </c>
      <c r="HK199">
        <f t="shared" ref="HK199:HK208" si="2006">(HG199/1.133)^1.926</f>
        <v>3.4012081327568184</v>
      </c>
      <c r="HL199">
        <f t="shared" ref="HL199:HL208" si="2007">(HJ199*HG199^(-0.179))/135.057</f>
        <v>2.6460915077562337E-2</v>
      </c>
      <c r="HM199">
        <f t="shared" ref="HM199:HM208" si="2008">HL199/0.90977</f>
        <v>2.9085279881247279E-2</v>
      </c>
      <c r="HP199" s="3">
        <v>77</v>
      </c>
      <c r="HQ199">
        <v>1909.7986122863399</v>
      </c>
      <c r="HR199">
        <f t="shared" si="1898"/>
        <v>1.90979861228634</v>
      </c>
      <c r="HS199">
        <v>2.18937214418683E-4</v>
      </c>
      <c r="HT199">
        <f t="shared" ref="HT199:HT205" si="2009">HS199*100/0.00351</f>
        <v>6.2375274763157549</v>
      </c>
      <c r="HU199">
        <f t="shared" ref="HU199:HU205" si="2010">HT199+HU198</f>
        <v>8.2085418013662981</v>
      </c>
      <c r="HV199">
        <f t="shared" ref="HV199:HV205" si="2011">(HR199/1.395)^2.608</f>
        <v>2.2686424703206978</v>
      </c>
      <c r="HW199">
        <f t="shared" ref="HW199:HW205" si="2012">(HU199*HR199^(-0.00577))/101.866</f>
        <v>8.0281497143490907E-2</v>
      </c>
      <c r="HX199">
        <f t="shared" ref="HX199:HX205" si="2013">HW199/0.99193</f>
        <v>8.0934639685754955E-2</v>
      </c>
      <c r="IA199" s="3">
        <v>78</v>
      </c>
      <c r="IB199">
        <v>2115.04815926628</v>
      </c>
      <c r="IC199">
        <f t="shared" si="1899"/>
        <v>2.11504815926628</v>
      </c>
      <c r="ID199">
        <v>1.34260299453028E-4</v>
      </c>
      <c r="IE199">
        <f t="shared" ref="IE199:IE206" si="2014">ID199*100/0.0035251</f>
        <v>3.8086947732838214</v>
      </c>
      <c r="IF199">
        <f t="shared" ref="IF199:IF206" si="2015">IE199+IF198</f>
        <v>4.8620390439341268</v>
      </c>
      <c r="IG199">
        <f t="shared" ref="IG199:IG206" si="2016">(IC199/1.643)^6.024</f>
        <v>4.5785563956278299</v>
      </c>
      <c r="IH199">
        <f t="shared" ref="IH199:IH206" si="2017">(IF199*IC199^0.179)/84.157</f>
        <v>6.6063339458558148E-2</v>
      </c>
      <c r="II199">
        <f t="shared" ref="II199:II206" si="2018">IH199/1.04891</f>
        <v>6.2982848345957368E-2</v>
      </c>
      <c r="IL199" s="3">
        <v>79</v>
      </c>
      <c r="IM199">
        <v>1771.61507191995</v>
      </c>
      <c r="IN199">
        <f t="shared" si="1900"/>
        <v>1.7716150719199499</v>
      </c>
      <c r="IO199">
        <v>2.4390243902439E-4</v>
      </c>
      <c r="IP199">
        <f t="shared" ref="IP199:IP205" si="2019">IO199*100/0.0034488</f>
        <v>7.0720957731497913</v>
      </c>
      <c r="IQ199">
        <f t="shared" ref="IQ199:IQ205" si="2020">IP199+IQ198</f>
        <v>8.557235885511254</v>
      </c>
      <c r="IR199">
        <f t="shared" ref="IR199:IR205" si="2021">(IN199/1.204)^2.341</f>
        <v>2.4699381647796477</v>
      </c>
      <c r="IS199">
        <f t="shared" ref="IS199:IS205" si="2022">(IQ199*IN199^(-0.031))/107.227</f>
        <v>7.8402497616738773E-2</v>
      </c>
      <c r="IT199">
        <f t="shared" ref="IT199:IT205" si="2023">IS199/0.97795</f>
        <v>8.0170251665973483E-2</v>
      </c>
      <c r="IW199" s="3">
        <v>80</v>
      </c>
      <c r="IX199">
        <v>2201.6806722688998</v>
      </c>
      <c r="IY199">
        <f t="shared" si="1901"/>
        <v>2.2016806722688997</v>
      </c>
      <c r="IZ199">
        <v>8.3183728036669003E-5</v>
      </c>
      <c r="JA199">
        <f t="shared" ref="JA199:JA207" si="2024">IZ199*100/0.0039082</f>
        <v>2.1284409200314469</v>
      </c>
      <c r="JB199">
        <f>JA199+JB198</f>
        <v>2.6957971152229314</v>
      </c>
      <c r="JC199">
        <f t="shared" ref="JC199:JC207" si="2025">(IY199/1.149)^2.011</f>
        <v>3.6980721476874363</v>
      </c>
      <c r="JD199">
        <f t="shared" ref="JD199:JD207" si="2026">(JB199*IY199^(-0.075))/117.52</f>
        <v>2.1620654994905234E-2</v>
      </c>
      <c r="JE199">
        <f t="shared" ref="JE199:JE207" si="2027">JD199/0.93901</f>
        <v>2.3024946480767226E-2</v>
      </c>
      <c r="JH199" s="3">
        <v>81</v>
      </c>
      <c r="JI199">
        <v>1849.05660377358</v>
      </c>
      <c r="JJ199">
        <f t="shared" si="1902"/>
        <v>1.8490566037735801</v>
      </c>
      <c r="JK199">
        <v>1.3294629898403401E-4</v>
      </c>
      <c r="JL199">
        <f t="shared" ref="JL199:JL207" si="2028">JK199*100/0.0045664</f>
        <v>2.9114028333924757</v>
      </c>
      <c r="JM199">
        <f>JL199+JM198</f>
        <v>3.0690508470783611</v>
      </c>
      <c r="JN199">
        <f t="shared" ref="JN199:JN207" si="2029">(JJ199/1.043)^1.93</f>
        <v>3.0194315070331368</v>
      </c>
      <c r="JO199">
        <f t="shared" ref="JO199:JO207" si="2030">(JM199*JJ199^(-0.006441))/102.493</f>
        <v>2.982568674592136E-2</v>
      </c>
      <c r="JP199">
        <f t="shared" ref="JP199:JP207" si="2031">JO199/0.99648902</f>
        <v>2.9930773091630614E-2</v>
      </c>
      <c r="JS199" s="3">
        <v>82</v>
      </c>
      <c r="JT199">
        <v>2113.4020618556701</v>
      </c>
      <c r="JU199">
        <f t="shared" si="1903"/>
        <v>2.1134020618556701</v>
      </c>
      <c r="JV199">
        <v>1.5828220858895699E-4</v>
      </c>
      <c r="JW199">
        <f t="shared" ref="JW199:JW207" si="2032">JV199*100/0.0043141</f>
        <v>3.6689508492839056</v>
      </c>
      <c r="JX199">
        <f>JW199+JX198</f>
        <v>4.5506367122901175</v>
      </c>
      <c r="JY199">
        <f t="shared" ref="JY199:JY207" si="2033">(JU199/1.004)^1.739</f>
        <v>3.64862300356367</v>
      </c>
      <c r="JZ199">
        <f t="shared" ref="JZ199:JZ207" si="2034">(JX199*JU199^(-0.389))/175.533</f>
        <v>1.9377392824962338E-2</v>
      </c>
      <c r="KA199">
        <f t="shared" ref="KA199:KA207" si="2035">JZ199/0.7914</f>
        <v>2.4484954289818471E-2</v>
      </c>
      <c r="KD199" s="3">
        <v>83</v>
      </c>
      <c r="KE199">
        <v>2518.0452920142998</v>
      </c>
      <c r="KF199">
        <f t="shared" si="1904"/>
        <v>2.5180452920142997</v>
      </c>
      <c r="KG199">
        <v>7.7253873659117897E-5</v>
      </c>
      <c r="KH199">
        <f t="shared" ref="KH199:KH209" si="2036">KG199*100/0.0042886</f>
        <v>1.8013774578911042</v>
      </c>
      <c r="KI199">
        <f>KH199+KI198</f>
        <v>2.4463781991083406</v>
      </c>
      <c r="KJ199">
        <f t="shared" ref="KJ199:KJ209" si="2037">(KF199/1.277)^2.242</f>
        <v>4.5825209528130832</v>
      </c>
      <c r="KK199">
        <f t="shared" ref="KK199:KK209" si="2038">(KI199*KF199^(-0.00751))/105.244</f>
        <v>2.3084170044465755E-2</v>
      </c>
      <c r="KL199">
        <f t="shared" ref="KL199:KL209" si="2039">KK199/0.95949</f>
        <v>2.4058791696073702E-2</v>
      </c>
      <c r="KO199" s="3">
        <v>84</v>
      </c>
      <c r="KP199">
        <v>1610.1311623699601</v>
      </c>
      <c r="KQ199">
        <f t="shared" si="1905"/>
        <v>1.6101311623699601</v>
      </c>
      <c r="KR199">
        <v>2.1212121212121199E-4</v>
      </c>
      <c r="KS199">
        <f t="shared" ref="KS199:KS205" si="2040">KR199*100/0.0040303</f>
        <v>5.2631618520013896</v>
      </c>
      <c r="KT199">
        <f t="shared" ref="KT199:KT205" si="2041">KS199+KT198</f>
        <v>6.3909822488588315</v>
      </c>
      <c r="KU199">
        <f t="shared" ref="KU199:KU205" si="2042">(KQ199/1.146)^2.851</f>
        <v>2.636489792599428</v>
      </c>
      <c r="KV199">
        <f t="shared" ref="KV199:KV205" si="2043">(KT199*KQ199^(-0.013))/103.154</f>
        <v>6.1573287470108568E-2</v>
      </c>
      <c r="KW199">
        <f t="shared" ref="KW199:KW205" si="2044">KV199/0.98826</f>
        <v>6.2304745178504206E-2</v>
      </c>
      <c r="KZ199" s="3">
        <v>86</v>
      </c>
      <c r="LA199">
        <v>2342.9571303586999</v>
      </c>
      <c r="LB199">
        <f t="shared" si="1906"/>
        <v>2.3429571303587</v>
      </c>
      <c r="LC199">
        <v>7.9999999999999898E-5</v>
      </c>
      <c r="LD199">
        <f t="shared" ref="LD199:LD208" si="2045">LC199*100/0.0046325</f>
        <v>1.726929303831622</v>
      </c>
      <c r="LE199">
        <f>LD199+LE198</f>
        <v>2.0507285483000475</v>
      </c>
      <c r="LF199">
        <f t="shared" ref="LF199:LF208" si="2046">(LB199/0.864)^1.506</f>
        <v>4.4923688097373518</v>
      </c>
      <c r="LG199">
        <f t="shared" ref="LG199:LG208" si="2047">(LE199*LB199^(-0.302))/183.275</f>
        <v>8.6523906184897241E-3</v>
      </c>
      <c r="LH199">
        <f t="shared" ref="LH199:LH208" si="2048">LG199/0.89916</f>
        <v>9.6227485858909698E-3</v>
      </c>
      <c r="LK199" s="3">
        <v>87</v>
      </c>
      <c r="LL199">
        <v>1961.4147909967801</v>
      </c>
      <c r="LM199">
        <f t="shared" si="1907"/>
        <v>1.9614147909967801</v>
      </c>
      <c r="LN199">
        <v>1.3941037461744001E-4</v>
      </c>
      <c r="LO199">
        <f t="shared" ref="LO199:LO207" si="2049">LN199*100/0.0042241</f>
        <v>3.3003568716990603</v>
      </c>
      <c r="LP199">
        <f>LO199+LP198</f>
        <v>4.2602172345958103</v>
      </c>
      <c r="LQ199">
        <f t="shared" ref="LQ199:LQ207" si="2050">(LM199/1.196)^2.773</f>
        <v>3.9422713381487036</v>
      </c>
      <c r="LR199">
        <f t="shared" ref="LR199:LR207" si="2051">(LP199*LM199^0.031)/95.392</f>
        <v>4.5602583102417944E-2</v>
      </c>
      <c r="LS199">
        <f t="shared" ref="LS199:LS207" si="2052">LR199/0.99153</f>
        <v>4.5992136498560751E-2</v>
      </c>
      <c r="LV199" s="3">
        <v>91</v>
      </c>
      <c r="LW199">
        <v>1908.17534790746</v>
      </c>
      <c r="LX199">
        <f t="shared" si="1908"/>
        <v>1.9081753479074601</v>
      </c>
      <c r="LY199">
        <v>1.9704358233279401E-4</v>
      </c>
      <c r="LZ199">
        <f t="shared" ref="LZ199:LZ205" si="2053">LY199*100/0.0034862</f>
        <v>5.6521020690951183</v>
      </c>
      <c r="MA199">
        <f t="shared" ref="MA199:MA205" si="2054">LZ199+MA198</f>
        <v>6.3095661518545612</v>
      </c>
      <c r="MB199">
        <f t="shared" ref="MB199:MB205" si="2055">(LX199/1.274)^2.718</f>
        <v>2.9982647712185164</v>
      </c>
      <c r="MC199">
        <f t="shared" ref="MC199:MC205" si="2056">(MA199*LX199^0.035)/95.283</f>
        <v>6.7733842774348588E-2</v>
      </c>
      <c r="MD199">
        <f t="shared" ref="MD199:MD205" si="2057">MC199/0.9904502</f>
        <v>6.838692422329623E-2</v>
      </c>
      <c r="MG199" s="3">
        <v>92</v>
      </c>
      <c r="MH199">
        <v>1612.9032258064501</v>
      </c>
      <c r="MI199">
        <f t="shared" si="1909"/>
        <v>1.6129032258064502</v>
      </c>
      <c r="MJ199">
        <v>2.43939601921757E-4</v>
      </c>
      <c r="MK199">
        <f t="shared" ref="MK199:MK206" si="2058">MJ199*100/0.004132</f>
        <v>5.9036689719689486</v>
      </c>
      <c r="ML199">
        <f t="shared" ref="ML199:ML206" si="2059">MK199+ML198</f>
        <v>7.6101552009493139</v>
      </c>
      <c r="MM199">
        <f t="shared" ref="MM199:MM206" si="2060">(MI199/1.093)^2.123</f>
        <v>2.2843457586480942</v>
      </c>
      <c r="MN199">
        <f t="shared" ref="MN199:MN206" si="2061">(ML199*MI199^(-0.071))/116.385</f>
        <v>6.32057098063845E-2</v>
      </c>
      <c r="MO199">
        <f t="shared" ref="MO199:MO206" si="2062">MN199/0.97806</f>
        <v>6.4623550504452176E-2</v>
      </c>
      <c r="MR199" s="3">
        <v>93</v>
      </c>
      <c r="MS199">
        <v>2165.7754010695098</v>
      </c>
      <c r="MT199">
        <f t="shared" si="1910"/>
        <v>2.1657754010695096</v>
      </c>
      <c r="MU199">
        <v>1.5555555555555499E-4</v>
      </c>
      <c r="MV199">
        <f t="shared" ref="MV199:MV205" si="2063">MU199*100/0.0031728</f>
        <v>4.9027847817560195</v>
      </c>
      <c r="MW199">
        <f t="shared" ref="MW199:MW205" si="2064">MV199+MW198</f>
        <v>5.9144705303723484</v>
      </c>
      <c r="MX199">
        <f t="shared" ref="MX199:MX205" si="2065">(MT199/1.39)^2.694</f>
        <v>3.3026357116356624</v>
      </c>
      <c r="MY199">
        <f t="shared" ref="MY199:MY205" si="2066">(MW199*MT199^(-0.0361))/105.713</f>
        <v>5.4409136079868317E-2</v>
      </c>
      <c r="MZ199">
        <f t="shared" ref="MZ199:MZ205" si="2067">MY199/0.98275</f>
        <v>5.5364167977479846E-2</v>
      </c>
      <c r="NC199" s="3">
        <v>93</v>
      </c>
      <c r="ND199">
        <v>1836.9376087496801</v>
      </c>
      <c r="NE199">
        <f t="shared" si="1911"/>
        <v>1.83693760874968</v>
      </c>
      <c r="NF199">
        <v>1.61111111111111E-4</v>
      </c>
      <c r="NG199">
        <f t="shared" ref="NG199:NG206" si="2068">NF199*100/0.0040306</f>
        <v>3.9971992038681838</v>
      </c>
      <c r="NH199">
        <f t="shared" ref="NH199:NH206" si="2069">NG199+NH198</f>
        <v>4.6863714803971819</v>
      </c>
      <c r="NI199">
        <f t="shared" ref="NI199:NI206" si="2070">(NE199/1.369)^8.755</f>
        <v>13.120015090845657</v>
      </c>
      <c r="NJ199">
        <f t="shared" ref="NJ199:NJ206" si="2071">(NH199*NE199^0.158)/80.245</f>
        <v>6.4290328686873885E-2</v>
      </c>
      <c r="NK199">
        <f t="shared" ref="NK199:NK206" si="2072">NJ199/1.03511</f>
        <v>6.2109658574329187E-2</v>
      </c>
      <c r="NN199" s="3">
        <v>95</v>
      </c>
      <c r="NO199">
        <v>2393.6039360393502</v>
      </c>
      <c r="NP199">
        <f t="shared" si="1912"/>
        <v>2.3936039360393502</v>
      </c>
      <c r="NQ199">
        <v>1.35158092757398E-4</v>
      </c>
      <c r="NR199">
        <f t="shared" ref="NR199:NR207" si="2073">NQ199*100/0.0032956</f>
        <v>4.1011680045332568</v>
      </c>
      <c r="NS199">
        <f t="shared" ref="NS199:NS207" si="2074">NR199+NS198</f>
        <v>4.9195047257727156</v>
      </c>
      <c r="NT199">
        <f t="shared" ref="NT199:NT207" si="2075">(NP199/1.602)^2.324</f>
        <v>2.5426222637257263</v>
      </c>
      <c r="NU199">
        <f t="shared" ref="NU199:NU207" si="2076">(NS199*NP199^0.0186)/96.859</f>
        <v>5.1621637140960693E-2</v>
      </c>
      <c r="NV199">
        <f t="shared" ref="NV199:NV207" si="2077">NU199/0.99185</f>
        <v>5.2045810496507229E-2</v>
      </c>
      <c r="NY199" s="3">
        <v>96</v>
      </c>
      <c r="NZ199">
        <v>1902.4390243902401</v>
      </c>
      <c r="OA199">
        <f t="shared" si="1913"/>
        <v>1.90243902439024</v>
      </c>
      <c r="OB199">
        <v>1.7018633540372599E-4</v>
      </c>
      <c r="OC199">
        <f t="shared" ref="OC199:OC207" si="2078">OB199*100/0.0044596</f>
        <v>3.8161793749153734</v>
      </c>
      <c r="OD199">
        <f>OC199+OD198</f>
        <v>4.5682731203366558</v>
      </c>
      <c r="OE199">
        <f t="shared" ref="OE199:OE207" si="2079">(OA199/1.244)^2.476</f>
        <v>2.8628470445281313</v>
      </c>
      <c r="OF199">
        <f t="shared" ref="OF199:OF207" si="2080">(OD199*OA199^(-0.02295))/105.393</f>
        <v>4.2710053205161684E-2</v>
      </c>
      <c r="OG199">
        <f t="shared" ref="OG199:OG207" si="2081">OF199/0.98244</f>
        <v>4.3473446933310622E-2</v>
      </c>
      <c r="OJ199" s="3">
        <v>98</v>
      </c>
      <c r="OK199">
        <v>2298.23463127582</v>
      </c>
      <c r="OL199">
        <f t="shared" si="1914"/>
        <v>2.29823463127582</v>
      </c>
      <c r="OM199">
        <v>1.0932264930512E-4</v>
      </c>
      <c r="ON199">
        <f t="shared" ref="ON199:ON207" si="2082">OM199*100/0.003837</f>
        <v>2.8491699063101379</v>
      </c>
      <c r="OO199">
        <f>ON199+OO198</f>
        <v>3.140365016529481</v>
      </c>
      <c r="OP199">
        <f t="shared" ref="OP199:OP207" si="2083">(OL199/1.471)^3.839</f>
        <v>5.5453366287490953</v>
      </c>
      <c r="OQ199">
        <f t="shared" ref="OQ199:OQ207" si="2084">(OO199*OL199^0.132)/83.787</f>
        <v>4.1831895708121757E-2</v>
      </c>
      <c r="OR199">
        <f t="shared" ref="OR199:OR207" si="2085">OQ199/1.02045</f>
        <v>4.0993577057299967E-2</v>
      </c>
      <c r="OU199" s="3">
        <v>99</v>
      </c>
      <c r="OV199">
        <v>2630.3317535545002</v>
      </c>
      <c r="OW199">
        <f t="shared" si="1915"/>
        <v>2.6303317535545001</v>
      </c>
      <c r="OX199">
        <v>7.8378670821701397E-5</v>
      </c>
      <c r="OY199">
        <f t="shared" ref="OY199:OY208" si="2086">OX199*100/0.0037493</f>
        <v>2.0904881130264692</v>
      </c>
      <c r="OZ199">
        <f>OY199+OZ198</f>
        <v>2.6151591867304407</v>
      </c>
      <c r="PA199">
        <f t="shared" ref="PA199:PA208" si="2087">(OW199/1.051)^1.461</f>
        <v>3.8200919190850096</v>
      </c>
      <c r="PB199">
        <f t="shared" ref="PB199:PB208" si="2088">(OZ199*OW199^(-0.136))/136.634</f>
        <v>1.6781003015680952E-2</v>
      </c>
      <c r="PC199">
        <f t="shared" ref="PC199:PC208" si="2089">PB199/0.90303</f>
        <v>1.8582996152598421E-2</v>
      </c>
      <c r="PF199" s="3">
        <v>100</v>
      </c>
      <c r="PG199">
        <v>1760.52695106389</v>
      </c>
      <c r="PH199">
        <f t="shared" si="1916"/>
        <v>1.7605269510638899</v>
      </c>
      <c r="PI199">
        <v>1.49532710280373E-4</v>
      </c>
      <c r="PJ199">
        <f t="shared" ref="PJ199:PJ207" si="2090">PI199*100/0.0047757</f>
        <v>3.1311160726254372</v>
      </c>
      <c r="PK199">
        <f>PJ199+PK198</f>
        <v>3.5029361062497166</v>
      </c>
      <c r="PL199">
        <f t="shared" ref="PL199:PL207" si="2091">(PH199/1.038)^2.247</f>
        <v>3.2776580582517449</v>
      </c>
      <c r="PM199">
        <f t="shared" ref="PM199:PM207" si="2092">(PK199*PH199^0.0208)/97.271</f>
        <v>3.6438308032613879E-2</v>
      </c>
      <c r="PN199">
        <f t="shared" ref="PN199:PN207" si="2093">PM199/0.98507</f>
        <v>3.6990577352486502E-2</v>
      </c>
    </row>
    <row r="200" spans="1:430" x14ac:dyDescent="0.25">
      <c r="A200" s="4">
        <v>1.41321E-4</v>
      </c>
      <c r="B200" s="1">
        <v>0.99985999999999997</v>
      </c>
      <c r="E200">
        <v>1808.2000419082201</v>
      </c>
      <c r="F200">
        <f t="shared" si="1878"/>
        <v>1.80820004190822</v>
      </c>
      <c r="G200">
        <v>2.46993085143535E-4</v>
      </c>
      <c r="H200">
        <f t="shared" si="1917"/>
        <v>3.8141526806914312</v>
      </c>
      <c r="I200">
        <f>H200+I199</f>
        <v>5.8157145633787932</v>
      </c>
      <c r="J200">
        <f t="shared" si="1918"/>
        <v>3.0497882124114559</v>
      </c>
      <c r="K200">
        <f t="shared" si="1919"/>
        <v>3.9769391153567937E-2</v>
      </c>
      <c r="L200">
        <f t="shared" si="1920"/>
        <v>4.160108418621658E-2</v>
      </c>
      <c r="P200">
        <v>1745.8152147359101</v>
      </c>
      <c r="Q200">
        <f t="shared" si="1879"/>
        <v>1.7458152147359101</v>
      </c>
      <c r="R200">
        <v>2.91177016660966E-4</v>
      </c>
      <c r="S200">
        <f t="shared" si="1921"/>
        <v>4.6589068090844012</v>
      </c>
      <c r="T200">
        <f>S200+T199</f>
        <v>7.0574051449932753</v>
      </c>
      <c r="U200">
        <f t="shared" si="1922"/>
        <v>2.6601653263270841</v>
      </c>
      <c r="V200">
        <f t="shared" si="1923"/>
        <v>5.974627748049547E-2</v>
      </c>
      <c r="W200">
        <f t="shared" si="1924"/>
        <v>6.0584770707081473E-2</v>
      </c>
      <c r="AA200">
        <v>2013.6571486637499</v>
      </c>
      <c r="AB200">
        <f t="shared" si="1880"/>
        <v>2.01365714866375</v>
      </c>
      <c r="AC200">
        <v>2.03121633980286E-4</v>
      </c>
      <c r="AD200">
        <f t="shared" si="1925"/>
        <v>4.7270568764320693</v>
      </c>
      <c r="AE200">
        <f>AD200+AE199</f>
        <v>7.142942106938051</v>
      </c>
      <c r="AF200">
        <f t="shared" si="1926"/>
        <v>2.9413242670004593</v>
      </c>
      <c r="AG200">
        <f t="shared" si="1927"/>
        <v>5.2175806269652764E-2</v>
      </c>
      <c r="AH200">
        <f t="shared" si="1928"/>
        <v>5.3702017610132734E-2</v>
      </c>
      <c r="AL200">
        <v>1601.5625</v>
      </c>
      <c r="AM200">
        <f t="shared" si="1881"/>
        <v>1.6015625</v>
      </c>
      <c r="AN200">
        <v>3.9453551912568298E-4</v>
      </c>
      <c r="AO200">
        <f t="shared" si="1929"/>
        <v>7.7551503543201434</v>
      </c>
      <c r="AP200">
        <f>AO200+AP199</f>
        <v>13.297612380399341</v>
      </c>
      <c r="AQ200">
        <f t="shared" si="1930"/>
        <v>1.9534129072966007</v>
      </c>
      <c r="AR200">
        <f t="shared" si="1931"/>
        <v>0.13466407570634048</v>
      </c>
      <c r="AS200">
        <f t="shared" si="1932"/>
        <v>0.13666287216221551</v>
      </c>
      <c r="AW200">
        <v>1578.94736842105</v>
      </c>
      <c r="AX200">
        <f t="shared" si="1882"/>
        <v>1.57894736842105</v>
      </c>
      <c r="AY200">
        <v>5.6591928251120997E-4</v>
      </c>
      <c r="AZ200">
        <f t="shared" si="1933"/>
        <v>11.975606960199974</v>
      </c>
      <c r="BA200">
        <f t="shared" si="1934"/>
        <v>17.422515355726752</v>
      </c>
      <c r="BB200">
        <f t="shared" si="1935"/>
        <v>1.5398395608212672</v>
      </c>
      <c r="BC200">
        <f t="shared" si="1936"/>
        <v>0.16395174741623253</v>
      </c>
      <c r="BD200">
        <f t="shared" si="1937"/>
        <v>0.17254264574802677</v>
      </c>
      <c r="BH200">
        <v>1626.5356265356199</v>
      </c>
      <c r="BI200">
        <f t="shared" si="1883"/>
        <v>1.6265356265356199</v>
      </c>
      <c r="BJ200">
        <v>3.1883629405753301E-4</v>
      </c>
      <c r="BK200">
        <f t="shared" si="1938"/>
        <v>5.614698940892703</v>
      </c>
      <c r="BL200">
        <f>BK200+BL199</f>
        <v>8.9370112175808103</v>
      </c>
      <c r="BM200">
        <f t="shared" si="1939"/>
        <v>2.2933923365527051</v>
      </c>
      <c r="BN200">
        <f t="shared" si="1940"/>
        <v>9.9546272520170148E-2</v>
      </c>
      <c r="BO200">
        <f t="shared" si="1941"/>
        <v>9.9873858776958563E-2</v>
      </c>
      <c r="BS200">
        <v>1558.50734507795</v>
      </c>
      <c r="BT200">
        <f t="shared" si="1884"/>
        <v>1.5585073450779501</v>
      </c>
      <c r="BU200">
        <v>3.59509202453987E-4</v>
      </c>
      <c r="BV200">
        <f t="shared" si="1942"/>
        <v>8.156945193401711</v>
      </c>
      <c r="BW200">
        <f>BV200+BW199</f>
        <v>12.722607349435448</v>
      </c>
      <c r="BX200">
        <f t="shared" si="1943"/>
        <v>1.6403175479167178</v>
      </c>
      <c r="BY200">
        <f t="shared" si="1944"/>
        <v>0.17181072463443864</v>
      </c>
      <c r="BZ200">
        <f t="shared" si="1945"/>
        <v>0.16936175367627965</v>
      </c>
      <c r="CD200">
        <v>1542.55319148936</v>
      </c>
      <c r="CE200">
        <f t="shared" si="1885"/>
        <v>1.54255319148936</v>
      </c>
      <c r="CF200">
        <v>3.5030303030302999E-4</v>
      </c>
      <c r="CG200">
        <f t="shared" si="1946"/>
        <v>9.9483991339040667</v>
      </c>
      <c r="CH200">
        <f t="shared" si="1947"/>
        <v>14.629998726329493</v>
      </c>
      <c r="CI200">
        <f t="shared" si="1948"/>
        <v>4.0520856939123222</v>
      </c>
      <c r="CJ200">
        <f t="shared" si="1949"/>
        <v>1.5777562042442451E-2</v>
      </c>
      <c r="CK200">
        <f t="shared" si="1950"/>
        <v>3.0163962150503675E-2</v>
      </c>
      <c r="CO200">
        <v>1670.3296703296601</v>
      </c>
      <c r="CP200">
        <f t="shared" si="1886"/>
        <v>1.6703296703296602</v>
      </c>
      <c r="CQ200">
        <v>4.1349206349206301E-4</v>
      </c>
      <c r="CR200">
        <f t="shared" si="1951"/>
        <v>10.883374924119259</v>
      </c>
      <c r="CS200">
        <f t="shared" si="1952"/>
        <v>18.100316651553491</v>
      </c>
      <c r="CT200">
        <f t="shared" si="1953"/>
        <v>1.8554982917295328</v>
      </c>
      <c r="CU200">
        <f t="shared" si="1954"/>
        <v>0.14844714863389466</v>
      </c>
      <c r="CV200">
        <f t="shared" si="1955"/>
        <v>0.15467917249366442</v>
      </c>
      <c r="CZ200">
        <v>1634.98098859315</v>
      </c>
      <c r="DA200">
        <f t="shared" si="1887"/>
        <v>1.6349809885931499</v>
      </c>
      <c r="DB200">
        <v>4.7692307692307601E-4</v>
      </c>
      <c r="DC200">
        <f t="shared" si="1956"/>
        <v>13.458716472600633</v>
      </c>
      <c r="DD200">
        <f t="shared" si="1957"/>
        <v>23.516574481694654</v>
      </c>
      <c r="DE200">
        <f t="shared" si="1958"/>
        <v>1.4491005670392509</v>
      </c>
      <c r="DF200">
        <f t="shared" si="1959"/>
        <v>0.24841632472812261</v>
      </c>
      <c r="DG200">
        <f t="shared" si="1960"/>
        <v>0.2504777566654795</v>
      </c>
      <c r="DK200">
        <v>1489.36170212766</v>
      </c>
      <c r="DL200">
        <f t="shared" si="1888"/>
        <v>1.4893617021276599</v>
      </c>
      <c r="DM200">
        <v>4.8379467052261899E-4</v>
      </c>
      <c r="DN200">
        <f t="shared" si="1961"/>
        <v>12.384667994128071</v>
      </c>
      <c r="DO200">
        <f t="shared" si="1962"/>
        <v>22.549714549544206</v>
      </c>
      <c r="DP200">
        <f t="shared" si="1963"/>
        <v>1.3138156235644165</v>
      </c>
      <c r="DQ200">
        <f t="shared" si="1964"/>
        <v>0.26275498975087591</v>
      </c>
      <c r="DR200">
        <f t="shared" si="1965"/>
        <v>0.26386321525494666</v>
      </c>
      <c r="DV200">
        <v>1744.91506889261</v>
      </c>
      <c r="DW200">
        <f t="shared" si="1889"/>
        <v>1.7449150688926101</v>
      </c>
      <c r="DX200">
        <v>3.2372967850112901E-4</v>
      </c>
      <c r="DY200">
        <f t="shared" si="1966"/>
        <v>9.2743275798180544</v>
      </c>
      <c r="DZ200">
        <f t="shared" si="1967"/>
        <v>15.707836267128654</v>
      </c>
      <c r="EA200">
        <f t="shared" si="1968"/>
        <v>1.4148569746141619</v>
      </c>
      <c r="EB200">
        <f t="shared" si="1969"/>
        <v>0.18958376577038763</v>
      </c>
      <c r="EC200">
        <f t="shared" si="1970"/>
        <v>0.18756556034111718</v>
      </c>
      <c r="EG200">
        <v>1450.98039215686</v>
      </c>
      <c r="EH200">
        <f t="shared" si="1890"/>
        <v>1.45098039215686</v>
      </c>
      <c r="EI200">
        <v>4.5714285714285703E-4</v>
      </c>
      <c r="EJ200">
        <f t="shared" si="1971"/>
        <v>11.978692900004114</v>
      </c>
      <c r="EK200">
        <f t="shared" si="1972"/>
        <v>18.288897195541992</v>
      </c>
      <c r="EL200">
        <f t="shared" si="1973"/>
        <v>2.3558141738531901</v>
      </c>
      <c r="EM200">
        <f t="shared" si="1974"/>
        <v>0.12676163084667122</v>
      </c>
      <c r="EN200">
        <f t="shared" si="1975"/>
        <v>0.12745754906456375</v>
      </c>
      <c r="ER200">
        <v>1752.1584560690601</v>
      </c>
      <c r="ES200">
        <f t="shared" si="1891"/>
        <v>1.7521584560690602</v>
      </c>
      <c r="ET200">
        <v>3.4301675977653598E-4</v>
      </c>
      <c r="EU200">
        <f t="shared" si="1976"/>
        <v>7.9575177417653222</v>
      </c>
      <c r="EV200">
        <f>EU200+EV199</f>
        <v>13.659973452476621</v>
      </c>
      <c r="EW200">
        <f t="shared" si="1977"/>
        <v>1.9719906934696745</v>
      </c>
      <c r="EX200">
        <f t="shared" si="1978"/>
        <v>0.10989038414493227</v>
      </c>
      <c r="EY200">
        <f t="shared" si="1979"/>
        <v>0.11814137798328489</v>
      </c>
      <c r="FC200">
        <v>1411.04294478527</v>
      </c>
      <c r="FD200">
        <f t="shared" si="1892"/>
        <v>1.4110429447852701</v>
      </c>
      <c r="FE200">
        <v>4.7364016736401598E-4</v>
      </c>
      <c r="FF200">
        <f t="shared" si="1980"/>
        <v>13.560083808984396</v>
      </c>
      <c r="FG200">
        <f t="shared" si="1981"/>
        <v>24.005660736046579</v>
      </c>
      <c r="FH200">
        <f t="shared" si="1982"/>
        <v>1.5021115910977634</v>
      </c>
      <c r="FI200">
        <f t="shared" si="1983"/>
        <v>0.22251543427575871</v>
      </c>
      <c r="FJ200">
        <f t="shared" si="1984"/>
        <v>0.22674883502568829</v>
      </c>
      <c r="FN200">
        <v>1376.8115942028901</v>
      </c>
      <c r="FO200">
        <f t="shared" si="1893"/>
        <v>1.37681159420289</v>
      </c>
      <c r="FP200">
        <v>4.8108108108108099E-4</v>
      </c>
      <c r="FQ200">
        <f t="shared" si="1985"/>
        <v>11.498663441872962</v>
      </c>
      <c r="FR200">
        <f t="shared" si="1986"/>
        <v>19.121372914575268</v>
      </c>
      <c r="FS200">
        <f t="shared" si="1987"/>
        <v>1.9923421379192312</v>
      </c>
      <c r="FT200">
        <f t="shared" si="1988"/>
        <v>0.15204786852416668</v>
      </c>
      <c r="FU200">
        <f t="shared" si="1989"/>
        <v>0.15377786955667933</v>
      </c>
      <c r="FY200">
        <v>1482.7018121911001</v>
      </c>
      <c r="FZ200">
        <f t="shared" si="1894"/>
        <v>1.4827018121911002</v>
      </c>
      <c r="GA200">
        <v>4.4320096953170799E-4</v>
      </c>
      <c r="GB200">
        <f t="shared" si="1990"/>
        <v>11.529381897757812</v>
      </c>
      <c r="GC200">
        <f t="shared" si="1991"/>
        <v>20.873476721179657</v>
      </c>
      <c r="GD200">
        <f t="shared" si="1992"/>
        <v>1.5067611077993903</v>
      </c>
      <c r="GE200">
        <f t="shared" si="1993"/>
        <v>0.21764106981047671</v>
      </c>
      <c r="GF200">
        <f t="shared" si="1994"/>
        <v>0.22027333617780143</v>
      </c>
      <c r="GJ200">
        <v>1652.54237288135</v>
      </c>
      <c r="GK200">
        <f t="shared" si="1895"/>
        <v>1.65254237288135</v>
      </c>
      <c r="GL200">
        <v>3.1621793910304401E-4</v>
      </c>
      <c r="GM200">
        <f t="shared" si="1995"/>
        <v>7.9119758576586694</v>
      </c>
      <c r="GN200">
        <f t="shared" si="1996"/>
        <v>11.63983385137791</v>
      </c>
      <c r="GO200">
        <f t="shared" si="1997"/>
        <v>2.139055710505847</v>
      </c>
      <c r="GP200">
        <f t="shared" si="1998"/>
        <v>0.11712608336523966</v>
      </c>
      <c r="GQ200">
        <f t="shared" si="1999"/>
        <v>0.11979389337060299</v>
      </c>
      <c r="GU200">
        <v>1724.98654156732</v>
      </c>
      <c r="GV200">
        <f t="shared" si="1896"/>
        <v>1.72498654156732</v>
      </c>
      <c r="GW200">
        <v>2.9275808146837898E-4</v>
      </c>
      <c r="GX200">
        <f t="shared" si="2000"/>
        <v>7.8006416591627756</v>
      </c>
      <c r="GY200">
        <f t="shared" si="2001"/>
        <v>11.224940425008798</v>
      </c>
      <c r="GZ200">
        <f t="shared" si="2002"/>
        <v>2.2583820610922634</v>
      </c>
      <c r="HA200">
        <f t="shared" si="2003"/>
        <v>9.7359246011962025E-2</v>
      </c>
      <c r="HB200">
        <f t="shared" si="2004"/>
        <v>9.971858779929331E-2</v>
      </c>
      <c r="HF200">
        <v>1860.7594936708799</v>
      </c>
      <c r="HG200">
        <f t="shared" si="1897"/>
        <v>1.86075949367088</v>
      </c>
      <c r="HH200">
        <v>2.7804878048780398E-4</v>
      </c>
      <c r="HI200">
        <f t="shared" si="2005"/>
        <v>6.1422810923346285</v>
      </c>
      <c r="HJ200">
        <f>HI200+HJ199</f>
        <v>10.237135153891042</v>
      </c>
      <c r="HK200">
        <f t="shared" si="2006"/>
        <v>2.6000194840481017</v>
      </c>
      <c r="HL200">
        <f t="shared" si="2007"/>
        <v>6.7824528739021631E-2</v>
      </c>
      <c r="HM200">
        <f t="shared" si="2008"/>
        <v>7.4551291797950725E-2</v>
      </c>
      <c r="HQ200">
        <v>1600.5246234557401</v>
      </c>
      <c r="HR200">
        <f t="shared" si="1898"/>
        <v>1.60052462345574</v>
      </c>
      <c r="HS200">
        <v>4.2514807920121799E-4</v>
      </c>
      <c r="HT200">
        <f t="shared" si="2009"/>
        <v>12.112480888923589</v>
      </c>
      <c r="HU200">
        <f t="shared" si="2010"/>
        <v>20.321022690289887</v>
      </c>
      <c r="HV200">
        <f t="shared" si="2011"/>
        <v>1.4310891906186269</v>
      </c>
      <c r="HW200">
        <f t="shared" si="2012"/>
        <v>0.19894714631058422</v>
      </c>
      <c r="HX200">
        <f t="shared" si="2013"/>
        <v>0.20056571160322223</v>
      </c>
      <c r="IB200">
        <v>1796.8102543324901</v>
      </c>
      <c r="IC200">
        <f t="shared" si="1899"/>
        <v>1.7968102543324902</v>
      </c>
      <c r="ID200">
        <v>3.1540544024751801E-4</v>
      </c>
      <c r="IE200">
        <f t="shared" si="2014"/>
        <v>8.9474182362916803</v>
      </c>
      <c r="IF200">
        <f t="shared" si="2015"/>
        <v>13.809457280225807</v>
      </c>
      <c r="IG200">
        <f t="shared" si="2016"/>
        <v>1.7144336240678348</v>
      </c>
      <c r="IH200">
        <f t="shared" si="2017"/>
        <v>0.18223939388328023</v>
      </c>
      <c r="II200">
        <f t="shared" si="2018"/>
        <v>0.17374168792678135</v>
      </c>
      <c r="IM200">
        <v>1433.5131332082501</v>
      </c>
      <c r="IN200">
        <f t="shared" si="1900"/>
        <v>1.43351313320825</v>
      </c>
      <c r="IO200">
        <v>4.6341463414634101E-4</v>
      </c>
      <c r="IP200">
        <f t="shared" si="2019"/>
        <v>13.436981968984604</v>
      </c>
      <c r="IQ200">
        <f t="shared" si="2020"/>
        <v>21.994217854495858</v>
      </c>
      <c r="IR200">
        <f t="shared" si="2021"/>
        <v>1.5044914288758684</v>
      </c>
      <c r="IS200">
        <f t="shared" si="2022"/>
        <v>0.2028410803838758</v>
      </c>
      <c r="IT200">
        <f t="shared" si="2023"/>
        <v>0.2074145716896322</v>
      </c>
      <c r="IX200">
        <v>1781.5126050420099</v>
      </c>
      <c r="IY200">
        <f t="shared" si="1901"/>
        <v>1.7815126050420098</v>
      </c>
      <c r="IZ200">
        <v>2.5339954163483498E-4</v>
      </c>
      <c r="JA200">
        <f t="shared" si="2024"/>
        <v>6.4837915571064686</v>
      </c>
      <c r="JB200">
        <f>JA200+JB199</f>
        <v>9.1795886723294</v>
      </c>
      <c r="JC200">
        <f t="shared" si="2025"/>
        <v>2.4156438206997648</v>
      </c>
      <c r="JD200">
        <f t="shared" si="2026"/>
        <v>7.4800115955931834E-2</v>
      </c>
      <c r="JE200">
        <f t="shared" si="2027"/>
        <v>7.9658487083132057E-2</v>
      </c>
      <c r="JI200">
        <v>1547.1698113207499</v>
      </c>
      <c r="JJ200">
        <f t="shared" si="1902"/>
        <v>1.5471698113207499</v>
      </c>
      <c r="JK200">
        <v>3.2529269472665601E-4</v>
      </c>
      <c r="JL200">
        <f t="shared" si="2028"/>
        <v>7.1236136721850034</v>
      </c>
      <c r="JM200">
        <f>JL200+JM199</f>
        <v>10.192664519263364</v>
      </c>
      <c r="JN200">
        <f t="shared" si="2029"/>
        <v>2.1405214859022434</v>
      </c>
      <c r="JO200">
        <f t="shared" si="2030"/>
        <v>9.9168264000041903E-2</v>
      </c>
      <c r="JP200">
        <f t="shared" si="2031"/>
        <v>9.9517668543946336E-2</v>
      </c>
      <c r="JT200">
        <v>1769.7594501718199</v>
      </c>
      <c r="JU200">
        <f t="shared" si="1903"/>
        <v>1.7697594501718199</v>
      </c>
      <c r="JV200">
        <v>3.3496932515337402E-4</v>
      </c>
      <c r="JW200">
        <f t="shared" si="2032"/>
        <v>7.7645238903450089</v>
      </c>
      <c r="JX200">
        <f>JW200+JX199</f>
        <v>12.315160602635126</v>
      </c>
      <c r="JY200">
        <f t="shared" si="2033"/>
        <v>2.6798342715995989</v>
      </c>
      <c r="JZ200">
        <f t="shared" si="2034"/>
        <v>5.618788244783679E-2</v>
      </c>
      <c r="KA200">
        <f t="shared" si="2035"/>
        <v>7.0998082446091473E-2</v>
      </c>
      <c r="KE200">
        <v>2060.3575685339601</v>
      </c>
      <c r="KF200">
        <f t="shared" si="1904"/>
        <v>2.0603575685339601</v>
      </c>
      <c r="KG200">
        <v>1.2445292014302701E-4</v>
      </c>
      <c r="KH200">
        <f t="shared" si="2036"/>
        <v>2.9019474920259989</v>
      </c>
      <c r="KI200">
        <f>KH200+KI199</f>
        <v>5.34832569113434</v>
      </c>
      <c r="KJ200">
        <f t="shared" si="2037"/>
        <v>2.9226668359653236</v>
      </c>
      <c r="KK200">
        <f t="shared" si="2038"/>
        <v>5.0543206603373941E-2</v>
      </c>
      <c r="KL200">
        <f t="shared" si="2039"/>
        <v>5.2677158285520373E-2</v>
      </c>
      <c r="KP200">
        <v>1453.33936378712</v>
      </c>
      <c r="KQ200">
        <f t="shared" si="1905"/>
        <v>1.4533393637871199</v>
      </c>
      <c r="KR200">
        <v>4.3636363636363599E-4</v>
      </c>
      <c r="KS200">
        <f t="shared" si="2040"/>
        <v>10.827075809831427</v>
      </c>
      <c r="KT200">
        <f t="shared" si="2041"/>
        <v>17.218058058690261</v>
      </c>
      <c r="KU200">
        <f t="shared" si="2042"/>
        <v>1.9686706946368977</v>
      </c>
      <c r="KV200">
        <f t="shared" si="2043"/>
        <v>0.16610676612015668</v>
      </c>
      <c r="KW200">
        <f t="shared" si="2044"/>
        <v>0.16808002562094659</v>
      </c>
      <c r="LA200">
        <v>1971.1286089238799</v>
      </c>
      <c r="LB200">
        <f t="shared" si="1906"/>
        <v>1.97112860892388</v>
      </c>
      <c r="LC200">
        <v>1.8000000000000001E-4</v>
      </c>
      <c r="LD200">
        <f t="shared" si="2045"/>
        <v>3.8855909336211552</v>
      </c>
      <c r="LE200">
        <f>LD200+LE199</f>
        <v>5.9363194819212026</v>
      </c>
      <c r="LF200">
        <f t="shared" si="2046"/>
        <v>3.4629883903946488</v>
      </c>
      <c r="LG200">
        <f t="shared" si="2047"/>
        <v>2.6388221408453438E-2</v>
      </c>
      <c r="LH200">
        <f t="shared" si="2048"/>
        <v>2.9347637137387604E-2</v>
      </c>
      <c r="LL200">
        <v>1511.2540192926001</v>
      </c>
      <c r="LM200">
        <f t="shared" si="1907"/>
        <v>1.5112540192926001</v>
      </c>
      <c r="LN200">
        <v>2.9850075543330802E-4</v>
      </c>
      <c r="LO200">
        <f t="shared" si="2049"/>
        <v>7.0666119512631811</v>
      </c>
      <c r="LP200">
        <f>LO200+LP199</f>
        <v>11.32682918585899</v>
      </c>
      <c r="LQ200">
        <f t="shared" si="2050"/>
        <v>1.9131729864516285</v>
      </c>
      <c r="LR200">
        <f t="shared" si="2051"/>
        <v>0.1202695977292635</v>
      </c>
      <c r="LS200">
        <f t="shared" si="2052"/>
        <v>0.12129698317677075</v>
      </c>
      <c r="LW200">
        <v>1461.2750028647399</v>
      </c>
      <c r="LX200">
        <f t="shared" si="1908"/>
        <v>1.4612750028647399</v>
      </c>
      <c r="LY200">
        <v>4.3866006289708501E-4</v>
      </c>
      <c r="LZ200">
        <f t="shared" si="2053"/>
        <v>12.58275666620059</v>
      </c>
      <c r="MA200">
        <f t="shared" si="2054"/>
        <v>18.892322818055149</v>
      </c>
      <c r="MB200">
        <f t="shared" si="2055"/>
        <v>1.4517470385634581</v>
      </c>
      <c r="MC200">
        <f t="shared" si="2056"/>
        <v>0.20092572949490178</v>
      </c>
      <c r="MD200">
        <f t="shared" si="2057"/>
        <v>0.20286303086707619</v>
      </c>
      <c r="MH200">
        <v>1451.6129032258</v>
      </c>
      <c r="MI200">
        <f t="shared" si="1909"/>
        <v>1.4516129032258001</v>
      </c>
      <c r="MJ200">
        <v>4.3028140013726801E-4</v>
      </c>
      <c r="MK200">
        <f t="shared" si="2058"/>
        <v>10.413393033331753</v>
      </c>
      <c r="ML200">
        <f t="shared" si="2059"/>
        <v>18.023548234281066</v>
      </c>
      <c r="MM200">
        <f t="shared" si="2060"/>
        <v>1.8264958379363601</v>
      </c>
      <c r="MN200">
        <f t="shared" si="2061"/>
        <v>0.15081754739690487</v>
      </c>
      <c r="MO200">
        <f t="shared" si="2062"/>
        <v>0.15420071099616062</v>
      </c>
      <c r="MS200">
        <v>1737.9679144385</v>
      </c>
      <c r="MT200">
        <f t="shared" si="1910"/>
        <v>1.7379679144385001</v>
      </c>
      <c r="MU200">
        <v>3.5555555555555498E-4</v>
      </c>
      <c r="MV200">
        <f t="shared" si="2063"/>
        <v>11.206365215442354</v>
      </c>
      <c r="MW200">
        <f t="shared" si="2064"/>
        <v>17.120835745814702</v>
      </c>
      <c r="MX200">
        <f t="shared" si="2065"/>
        <v>1.8255368945937218</v>
      </c>
      <c r="MY200">
        <f t="shared" si="2066"/>
        <v>0.15875633182865384</v>
      </c>
      <c r="MZ200">
        <f t="shared" si="2067"/>
        <v>0.16154294767606597</v>
      </c>
      <c r="ND200">
        <v>1407.8424061645501</v>
      </c>
      <c r="NE200">
        <f t="shared" si="1911"/>
        <v>1.40784240616455</v>
      </c>
      <c r="NF200">
        <v>5.2499999999999997E-4</v>
      </c>
      <c r="NG200">
        <f t="shared" si="2068"/>
        <v>13.025356026398056</v>
      </c>
      <c r="NH200">
        <f t="shared" si="2069"/>
        <v>17.711727506795238</v>
      </c>
      <c r="NI200">
        <f t="shared" si="2070"/>
        <v>1.2775516131780431</v>
      </c>
      <c r="NJ200">
        <f t="shared" si="2071"/>
        <v>0.23297776750693636</v>
      </c>
      <c r="NK200">
        <f t="shared" si="2072"/>
        <v>0.22507537122328677</v>
      </c>
      <c r="NO200">
        <v>2032.1250271326201</v>
      </c>
      <c r="NP200">
        <f t="shared" si="1912"/>
        <v>2.0321250271326199</v>
      </c>
      <c r="NQ200">
        <v>2.43381810288691E-4</v>
      </c>
      <c r="NR200">
        <f t="shared" si="2073"/>
        <v>7.3850531098643941</v>
      </c>
      <c r="NS200">
        <f t="shared" si="2074"/>
        <v>12.304557835637109</v>
      </c>
      <c r="NT200">
        <f t="shared" si="2075"/>
        <v>1.7379653327981524</v>
      </c>
      <c r="NU200">
        <f t="shared" si="2076"/>
        <v>0.12872233491144022</v>
      </c>
      <c r="NV200">
        <f t="shared" si="2077"/>
        <v>0.12978004225582521</v>
      </c>
      <c r="NZ200">
        <v>1682.92682926829</v>
      </c>
      <c r="OA200">
        <f t="shared" si="1913"/>
        <v>1.68292682926829</v>
      </c>
      <c r="OB200">
        <v>3.3913043478260802E-4</v>
      </c>
      <c r="OC200">
        <f t="shared" si="2078"/>
        <v>7.6045034259262714</v>
      </c>
      <c r="OD200">
        <f>OC200+OD199</f>
        <v>12.172776546262927</v>
      </c>
      <c r="OE200">
        <f t="shared" si="2079"/>
        <v>2.1133053752025317</v>
      </c>
      <c r="OF200">
        <f t="shared" si="2080"/>
        <v>0.11412733755862731</v>
      </c>
      <c r="OG200">
        <f t="shared" si="2081"/>
        <v>0.11616723419102165</v>
      </c>
      <c r="OK200">
        <v>1734.9442844622499</v>
      </c>
      <c r="OL200">
        <f t="shared" si="1914"/>
        <v>1.73494428446225</v>
      </c>
      <c r="OM200">
        <v>2.8247402028295902E-4</v>
      </c>
      <c r="ON200">
        <f t="shared" si="2082"/>
        <v>7.3618457201709413</v>
      </c>
      <c r="OO200">
        <f>ON200+OO199</f>
        <v>10.502210736700423</v>
      </c>
      <c r="OP200">
        <f t="shared" si="2083"/>
        <v>1.8843089407859828</v>
      </c>
      <c r="OQ200">
        <f t="shared" si="2084"/>
        <v>0.13479996458709703</v>
      </c>
      <c r="OR200">
        <f t="shared" si="2085"/>
        <v>0.13209854925483563</v>
      </c>
      <c r="OV200">
        <v>2298.57819905213</v>
      </c>
      <c r="OW200">
        <f t="shared" si="1915"/>
        <v>2.2985781990521299</v>
      </c>
      <c r="OX200">
        <v>1.6069164015667899E-4</v>
      </c>
      <c r="OY200">
        <f t="shared" si="2086"/>
        <v>4.285910440793721</v>
      </c>
      <c r="OZ200">
        <f>OY200+OZ199</f>
        <v>6.9010696275241621</v>
      </c>
      <c r="PA200">
        <f t="shared" si="2087"/>
        <v>3.1371150396143426</v>
      </c>
      <c r="PB200">
        <f t="shared" si="2088"/>
        <v>4.5102349295854237E-2</v>
      </c>
      <c r="PC200">
        <f t="shared" si="2089"/>
        <v>4.9945571349627627E-2</v>
      </c>
      <c r="PG200">
        <v>1489.1195640928299</v>
      </c>
      <c r="PH200">
        <f t="shared" si="1916"/>
        <v>1.4891195640928299</v>
      </c>
      <c r="PI200">
        <v>3.42990654205607E-4</v>
      </c>
      <c r="PJ200">
        <f t="shared" si="2090"/>
        <v>7.1819974915846263</v>
      </c>
      <c r="PK200">
        <f>PJ200+PK199</f>
        <v>10.684933597834343</v>
      </c>
      <c r="PL200">
        <f t="shared" si="2091"/>
        <v>2.2499729100608694</v>
      </c>
      <c r="PM200">
        <f t="shared" si="2092"/>
        <v>0.1107606209701826</v>
      </c>
      <c r="PN200">
        <f t="shared" si="2093"/>
        <v>0.11243934032117779</v>
      </c>
    </row>
    <row r="201" spans="1:430" x14ac:dyDescent="0.25">
      <c r="A201" s="4">
        <v>1.43158E-4</v>
      </c>
      <c r="B201" s="1">
        <v>0.99985000000000002</v>
      </c>
      <c r="E201">
        <v>1613.88559055668</v>
      </c>
      <c r="F201">
        <f t="shared" si="1878"/>
        <v>1.61388559055668</v>
      </c>
      <c r="G201">
        <v>3.9891737095760197E-4</v>
      </c>
      <c r="H201">
        <f t="shared" si="1917"/>
        <v>6.1602200682181376</v>
      </c>
      <c r="I201">
        <f>H201+I200</f>
        <v>11.975934631596932</v>
      </c>
      <c r="J201">
        <f t="shared" si="1918"/>
        <v>2.4251144534027604</v>
      </c>
      <c r="K201">
        <f t="shared" si="1919"/>
        <v>8.338841117746397E-2</v>
      </c>
      <c r="L201">
        <f t="shared" si="1920"/>
        <v>8.722910290863968E-2</v>
      </c>
      <c r="P201">
        <v>1585.22499633556</v>
      </c>
      <c r="Q201">
        <f t="shared" si="1879"/>
        <v>1.58522499633556</v>
      </c>
      <c r="R201">
        <v>4.52283187570235E-4</v>
      </c>
      <c r="S201">
        <f t="shared" si="1921"/>
        <v>7.2366467874723597</v>
      </c>
      <c r="T201">
        <f>S201+T200</f>
        <v>14.294051932465635</v>
      </c>
      <c r="U201">
        <f t="shared" si="1922"/>
        <v>2.0621255320896754</v>
      </c>
      <c r="V201">
        <f t="shared" si="1923"/>
        <v>0.12190067683334278</v>
      </c>
      <c r="W201">
        <f t="shared" si="1924"/>
        <v>0.12361145943188</v>
      </c>
      <c r="AA201">
        <v>1720.1503912204</v>
      </c>
      <c r="AB201">
        <f t="shared" si="1880"/>
        <v>1.7201503912203999</v>
      </c>
      <c r="AC201">
        <v>3.6346306269687998E-4</v>
      </c>
      <c r="AD201">
        <f t="shared" si="1925"/>
        <v>8.4585306655080288</v>
      </c>
      <c r="AE201">
        <f>AD201+AE200</f>
        <v>15.60147277244608</v>
      </c>
      <c r="AF201">
        <f t="shared" si="1926"/>
        <v>2.1021967688042307</v>
      </c>
      <c r="AG201">
        <f t="shared" si="1927"/>
        <v>0.1163743793470722</v>
      </c>
      <c r="AH201">
        <f t="shared" si="1928"/>
        <v>0.11977848385832582</v>
      </c>
      <c r="AL201">
        <v>1445.3125</v>
      </c>
      <c r="AM201">
        <f t="shared" si="1881"/>
        <v>1.4453125</v>
      </c>
      <c r="AN201">
        <v>5.6939890710382504E-4</v>
      </c>
      <c r="AO201">
        <f t="shared" si="1929"/>
        <v>11.19233610692741</v>
      </c>
      <c r="AP201">
        <f>AO201+AP200</f>
        <v>24.48994848732675</v>
      </c>
      <c r="AQ201">
        <f t="shared" si="1930"/>
        <v>1.481611600708707</v>
      </c>
      <c r="AR201">
        <f t="shared" si="1931"/>
        <v>0.24767740521967041</v>
      </c>
      <c r="AS201">
        <f t="shared" si="1932"/>
        <v>0.25135363971024799</v>
      </c>
      <c r="AW201">
        <v>1578.94736842105</v>
      </c>
      <c r="AX201">
        <f t="shared" si="1882"/>
        <v>1.57894736842105</v>
      </c>
      <c r="AY201">
        <v>3.7488789237668098E-4</v>
      </c>
      <c r="AZ201">
        <f t="shared" si="1933"/>
        <v>7.933127907073831</v>
      </c>
      <c r="BA201">
        <f t="shared" si="1934"/>
        <v>25.355643262800584</v>
      </c>
      <c r="BB201">
        <f t="shared" si="1935"/>
        <v>1.5398395608212672</v>
      </c>
      <c r="BC201">
        <f t="shared" si="1936"/>
        <v>0.2386051574597893</v>
      </c>
      <c r="BD201">
        <f t="shared" si="1937"/>
        <v>0.25110781559843542</v>
      </c>
      <c r="BH201">
        <v>1449.6314496314401</v>
      </c>
      <c r="BI201">
        <f t="shared" si="1883"/>
        <v>1.4496314496314402</v>
      </c>
      <c r="BJ201">
        <v>4.8615163836402699E-4</v>
      </c>
      <c r="BK201">
        <f t="shared" si="1938"/>
        <v>8.5611178523584517</v>
      </c>
      <c r="BL201">
        <f>BK201+BL200</f>
        <v>17.49812906993926</v>
      </c>
      <c r="BM201">
        <f t="shared" si="1939"/>
        <v>1.6125384201591428</v>
      </c>
      <c r="BN201">
        <f t="shared" si="1940"/>
        <v>0.19336323477542786</v>
      </c>
      <c r="BO201">
        <f t="shared" si="1941"/>
        <v>0.19399955331028559</v>
      </c>
      <c r="BS201">
        <v>1305.51021556818</v>
      </c>
      <c r="BT201">
        <f t="shared" si="1884"/>
        <v>1.3055102155681799</v>
      </c>
      <c r="BU201">
        <v>5.6564417177914095E-4</v>
      </c>
      <c r="BV201">
        <f t="shared" si="1942"/>
        <v>12.833964962997253</v>
      </c>
      <c r="BW201">
        <f>BV201+BW200</f>
        <v>25.556572312432699</v>
      </c>
      <c r="BX201">
        <f t="shared" si="1943"/>
        <v>1.0545521347992426</v>
      </c>
      <c r="BY201">
        <f t="shared" si="1944"/>
        <v>0.33476884589951617</v>
      </c>
      <c r="BZ201">
        <f t="shared" si="1945"/>
        <v>0.32999708800693589</v>
      </c>
      <c r="CD201">
        <v>1329.7872340425499</v>
      </c>
      <c r="CE201">
        <f t="shared" si="1885"/>
        <v>1.3297872340425498</v>
      </c>
      <c r="CF201">
        <v>5.9757575757575705E-4</v>
      </c>
      <c r="CG201">
        <f t="shared" si="1946"/>
        <v>16.970798522542232</v>
      </c>
      <c r="CH201">
        <f t="shared" si="1947"/>
        <v>31.600797248871725</v>
      </c>
      <c r="CI201">
        <f t="shared" si="1948"/>
        <v>3.5941530437314162</v>
      </c>
      <c r="CJ201">
        <f t="shared" si="1949"/>
        <v>3.7788217665429856E-2</v>
      </c>
      <c r="CK201">
        <f t="shared" si="1950"/>
        <v>7.2244518153614989E-2</v>
      </c>
      <c r="CO201">
        <v>1428.57142857142</v>
      </c>
      <c r="CP201">
        <f t="shared" si="1886"/>
        <v>1.4285714285714199</v>
      </c>
      <c r="CQ201">
        <v>6.4930228501656995E-4</v>
      </c>
      <c r="CR201">
        <f t="shared" si="1951"/>
        <v>17.090050404457926</v>
      </c>
      <c r="CS201">
        <f t="shared" si="1952"/>
        <v>35.190367056011418</v>
      </c>
      <c r="CT201">
        <f t="shared" si="1953"/>
        <v>1.3040001076580585</v>
      </c>
      <c r="CU201">
        <f t="shared" si="1954"/>
        <v>0.29265274719375045</v>
      </c>
      <c r="CV201">
        <f t="shared" si="1955"/>
        <v>0.3049387285677449</v>
      </c>
      <c r="CZ201">
        <v>1330.79847908745</v>
      </c>
      <c r="DA201">
        <f t="shared" si="1887"/>
        <v>1.3307984790874501</v>
      </c>
      <c r="DB201">
        <v>7.0512820512820496E-4</v>
      </c>
      <c r="DC201">
        <f t="shared" si="1956"/>
        <v>19.898639946049357</v>
      </c>
      <c r="DD201">
        <f t="shared" si="1957"/>
        <v>43.415214427744012</v>
      </c>
      <c r="DE201">
        <f t="shared" si="1958"/>
        <v>0.75581311932603612</v>
      </c>
      <c r="DF201">
        <f t="shared" si="1959"/>
        <v>0.45532239041329986</v>
      </c>
      <c r="DG201">
        <f t="shared" si="1960"/>
        <v>0.45910078991429448</v>
      </c>
      <c r="DK201">
        <v>1276.59574468085</v>
      </c>
      <c r="DL201">
        <f t="shared" si="1888"/>
        <v>1.27659574468085</v>
      </c>
      <c r="DM201">
        <v>7.5454451559595103E-4</v>
      </c>
      <c r="DN201">
        <f t="shared" si="1961"/>
        <v>19.315597880297741</v>
      </c>
      <c r="DO201">
        <f t="shared" si="1962"/>
        <v>41.86531242984195</v>
      </c>
      <c r="DP201">
        <f t="shared" si="1963"/>
        <v>0.740444249566374</v>
      </c>
      <c r="DQ201">
        <f t="shared" si="1964"/>
        <v>0.47999293727993886</v>
      </c>
      <c r="DR201">
        <f t="shared" si="1965"/>
        <v>0.48201741040363411</v>
      </c>
      <c r="DV201">
        <v>1654.8808048407</v>
      </c>
      <c r="DW201">
        <f t="shared" si="1889"/>
        <v>1.6548808048407</v>
      </c>
      <c r="DX201">
        <v>4.81942115622949E-4</v>
      </c>
      <c r="DY201">
        <f t="shared" si="1966"/>
        <v>13.806856002490948</v>
      </c>
      <c r="DZ201">
        <f t="shared" si="1967"/>
        <v>29.514692269619601</v>
      </c>
      <c r="EA201">
        <f t="shared" si="1968"/>
        <v>1.1218618073622542</v>
      </c>
      <c r="EB201">
        <f t="shared" si="1969"/>
        <v>0.35355416987747806</v>
      </c>
      <c r="EC201">
        <f t="shared" si="1970"/>
        <v>0.34979042490549489</v>
      </c>
      <c r="EG201">
        <v>980.39215686274395</v>
      </c>
      <c r="EH201">
        <f t="shared" si="1890"/>
        <v>0.98039215686274395</v>
      </c>
      <c r="EI201">
        <v>7.8775510204081602E-4</v>
      </c>
      <c r="EJ201">
        <f t="shared" si="1971"/>
        <v>20.641854729471376</v>
      </c>
      <c r="EK201">
        <f t="shared" si="1972"/>
        <v>38.930751925013368</v>
      </c>
      <c r="EL201">
        <f t="shared" si="1973"/>
        <v>1.2269462454655959</v>
      </c>
      <c r="EM201">
        <f t="shared" si="1974"/>
        <v>0.28062041512460378</v>
      </c>
      <c r="EN201">
        <f t="shared" si="1975"/>
        <v>0.28216101426247692</v>
      </c>
      <c r="ER201">
        <v>1538.8522092432599</v>
      </c>
      <c r="ES201">
        <f t="shared" si="1891"/>
        <v>1.5388522092432599</v>
      </c>
      <c r="ET201">
        <v>5.1508379888268098E-4</v>
      </c>
      <c r="EU201">
        <f t="shared" si="1976"/>
        <v>11.949236739263233</v>
      </c>
      <c r="EV201">
        <f>EU201+EV200</f>
        <v>25.609210191739855</v>
      </c>
      <c r="EW201">
        <f t="shared" si="1977"/>
        <v>1.4797900981548771</v>
      </c>
      <c r="EX201">
        <f t="shared" si="1978"/>
        <v>0.20852063189021666</v>
      </c>
      <c r="EY201">
        <f t="shared" si="1979"/>
        <v>0.22417716510086078</v>
      </c>
      <c r="FC201">
        <v>1134.9693251533699</v>
      </c>
      <c r="FD201">
        <f t="shared" si="1892"/>
        <v>1.1349693251533699</v>
      </c>
      <c r="FE201">
        <v>7.0711297071129702E-4</v>
      </c>
      <c r="FF201">
        <f t="shared" si="1980"/>
        <v>20.244294732494403</v>
      </c>
      <c r="FG201">
        <f t="shared" si="1981"/>
        <v>44.249955468540982</v>
      </c>
      <c r="FH201">
        <f t="shared" si="1982"/>
        <v>0.91954445700441878</v>
      </c>
      <c r="FI201">
        <f t="shared" si="1983"/>
        <v>0.41267378863577314</v>
      </c>
      <c r="FJ201">
        <f t="shared" si="1984"/>
        <v>0.42052499020286055</v>
      </c>
      <c r="FN201">
        <v>1086.95652173912</v>
      </c>
      <c r="FO201">
        <f t="shared" si="1893"/>
        <v>1.0869565217391199</v>
      </c>
      <c r="FP201">
        <v>7.2972972972972904E-4</v>
      </c>
      <c r="FQ201">
        <f t="shared" si="1985"/>
        <v>17.441792861267967</v>
      </c>
      <c r="FR201">
        <f t="shared" si="1986"/>
        <v>36.563165775843231</v>
      </c>
      <c r="FS201">
        <f t="shared" si="1987"/>
        <v>1.3371266649343523</v>
      </c>
      <c r="FT201">
        <f t="shared" si="1988"/>
        <v>0.29587077534666067</v>
      </c>
      <c r="FU201">
        <f t="shared" si="1989"/>
        <v>0.29923719377664798</v>
      </c>
      <c r="FY201">
        <v>1252.6273930580001</v>
      </c>
      <c r="FZ201">
        <f t="shared" si="1894"/>
        <v>1.2526273930580001</v>
      </c>
      <c r="GA201">
        <v>7.0427010547444505E-4</v>
      </c>
      <c r="GB201">
        <f t="shared" si="1990"/>
        <v>18.32080605276775</v>
      </c>
      <c r="GC201">
        <f t="shared" si="1991"/>
        <v>39.194282773947407</v>
      </c>
      <c r="GD201">
        <f t="shared" si="1992"/>
        <v>0.94384150996569738</v>
      </c>
      <c r="GE201">
        <f t="shared" si="1993"/>
        <v>0.40653560931712357</v>
      </c>
      <c r="GF201">
        <f t="shared" si="1994"/>
        <v>0.41145246628928051</v>
      </c>
      <c r="GJ201">
        <v>1355.93220338983</v>
      </c>
      <c r="GK201">
        <f t="shared" si="1895"/>
        <v>1.35593220338983</v>
      </c>
      <c r="GL201">
        <v>5.1275686215689195E-4</v>
      </c>
      <c r="GM201">
        <f t="shared" si="1995"/>
        <v>12.829505896286737</v>
      </c>
      <c r="GN201">
        <f t="shared" si="1996"/>
        <v>24.469339747664648</v>
      </c>
      <c r="GO201">
        <f t="shared" si="1997"/>
        <v>1.32187930681348</v>
      </c>
      <c r="GP201">
        <f t="shared" si="1998"/>
        <v>0.24554228100791886</v>
      </c>
      <c r="GQ201">
        <f t="shared" si="1999"/>
        <v>0.25113505876665221</v>
      </c>
      <c r="GU201">
        <v>1495.8086595401001</v>
      </c>
      <c r="GV201">
        <f t="shared" si="1896"/>
        <v>1.4958086595401001</v>
      </c>
      <c r="GW201">
        <v>5.0707785382860296E-4</v>
      </c>
      <c r="GX201">
        <f t="shared" si="2000"/>
        <v>13.51126708842534</v>
      </c>
      <c r="GY201">
        <f t="shared" si="2001"/>
        <v>24.736207513434138</v>
      </c>
      <c r="GZ201">
        <f t="shared" si="2002"/>
        <v>1.5647390829868086</v>
      </c>
      <c r="HA201">
        <f t="shared" si="2003"/>
        <v>0.21657698863375316</v>
      </c>
      <c r="HB201">
        <f t="shared" si="2004"/>
        <v>0.22182537705487143</v>
      </c>
      <c r="HF201">
        <v>1607.5949367088599</v>
      </c>
      <c r="HG201">
        <f t="shared" si="1897"/>
        <v>1.60759493670886</v>
      </c>
      <c r="HH201">
        <v>3.8048780487804799E-4</v>
      </c>
      <c r="HI201">
        <f t="shared" si="2005"/>
        <v>8.405226757931608</v>
      </c>
      <c r="HJ201">
        <f>HI201+HJ200</f>
        <v>18.64236191182265</v>
      </c>
      <c r="HK201">
        <f t="shared" si="2006"/>
        <v>1.9617758427384206</v>
      </c>
      <c r="HL201">
        <f t="shared" si="2007"/>
        <v>0.12678801996717912</v>
      </c>
      <c r="HM201">
        <f t="shared" si="2008"/>
        <v>0.13936271801354091</v>
      </c>
      <c r="HQ201">
        <v>1496.0230157387</v>
      </c>
      <c r="HR201">
        <f t="shared" si="1898"/>
        <v>1.4960230157387</v>
      </c>
      <c r="HS201">
        <v>6.1903875444237601E-4</v>
      </c>
      <c r="HT201">
        <f t="shared" si="2009"/>
        <v>17.636431750495042</v>
      </c>
      <c r="HU201">
        <f t="shared" si="2010"/>
        <v>37.957454440784929</v>
      </c>
      <c r="HV201">
        <f t="shared" si="2011"/>
        <v>1.2000227731334345</v>
      </c>
      <c r="HW201">
        <f t="shared" si="2012"/>
        <v>0.37175638182051651</v>
      </c>
      <c r="HX201">
        <f t="shared" si="2013"/>
        <v>0.37478086338805816</v>
      </c>
      <c r="IB201">
        <v>1614.8547855393199</v>
      </c>
      <c r="IC201">
        <f t="shared" si="1899"/>
        <v>1.6148547855393198</v>
      </c>
      <c r="ID201">
        <v>5.3193981472955296E-4</v>
      </c>
      <c r="IE201">
        <f t="shared" si="2014"/>
        <v>15.090063111104731</v>
      </c>
      <c r="IF201">
        <f t="shared" si="2015"/>
        <v>28.89952039133054</v>
      </c>
      <c r="IG201">
        <f t="shared" si="2016"/>
        <v>0.90114643802765215</v>
      </c>
      <c r="IH201">
        <f t="shared" si="2017"/>
        <v>0.37415907383055697</v>
      </c>
      <c r="II201">
        <f t="shared" si="2018"/>
        <v>0.35671227639221381</v>
      </c>
      <c r="IM201">
        <v>1223.42088805503</v>
      </c>
      <c r="IN201">
        <f t="shared" si="1900"/>
        <v>1.2234208880550299</v>
      </c>
      <c r="IO201">
        <v>6.8536585365853596E-4</v>
      </c>
      <c r="IP201">
        <f t="shared" si="2019"/>
        <v>19.872589122550913</v>
      </c>
      <c r="IQ201">
        <f t="shared" si="2020"/>
        <v>41.866806977046771</v>
      </c>
      <c r="IR201">
        <f t="shared" si="2021"/>
        <v>1.0381701921199693</v>
      </c>
      <c r="IS201">
        <f t="shared" si="2022"/>
        <v>0.38801707016436521</v>
      </c>
      <c r="IT201">
        <f t="shared" si="2023"/>
        <v>0.39676575506351575</v>
      </c>
      <c r="IX201">
        <v>1512.6050420168001</v>
      </c>
      <c r="IY201">
        <f t="shared" si="1901"/>
        <v>1.5126050420168</v>
      </c>
      <c r="IZ201">
        <v>4.6915584415584398E-4</v>
      </c>
      <c r="JA201">
        <f t="shared" si="2024"/>
        <v>12.004397015399519</v>
      </c>
      <c r="JB201">
        <f>JA201+JB200</f>
        <v>21.183985687728921</v>
      </c>
      <c r="JC201">
        <f t="shared" si="2025"/>
        <v>1.7382990415482151</v>
      </c>
      <c r="JD201">
        <f t="shared" si="2026"/>
        <v>0.17474971486180021</v>
      </c>
      <c r="JE201">
        <f t="shared" si="2027"/>
        <v>0.18609995086506023</v>
      </c>
      <c r="JI201">
        <v>1245.28301886792</v>
      </c>
      <c r="JJ201">
        <f t="shared" si="1902"/>
        <v>1.24528301886792</v>
      </c>
      <c r="JK201">
        <v>5.2276729559748404E-4</v>
      </c>
      <c r="JL201">
        <f t="shared" si="2028"/>
        <v>11.448127531479591</v>
      </c>
      <c r="JM201">
        <f>JL201+JM200</f>
        <v>21.640792050742952</v>
      </c>
      <c r="JN201">
        <f t="shared" si="2029"/>
        <v>1.4079221841074476</v>
      </c>
      <c r="JO201">
        <f t="shared" si="2030"/>
        <v>0.21084597992840159</v>
      </c>
      <c r="JP201">
        <f t="shared" si="2031"/>
        <v>0.21158886419882639</v>
      </c>
      <c r="JT201">
        <v>1632.30240549828</v>
      </c>
      <c r="JU201">
        <f t="shared" si="1903"/>
        <v>1.63230240549828</v>
      </c>
      <c r="JV201">
        <v>5.0429447852760705E-4</v>
      </c>
      <c r="JW201">
        <f t="shared" si="2032"/>
        <v>11.689448054695232</v>
      </c>
      <c r="JX201">
        <f>JW201+JX200</f>
        <v>24.004608657330358</v>
      </c>
      <c r="JY201">
        <f t="shared" si="2033"/>
        <v>2.3283343894107933</v>
      </c>
      <c r="JZ201">
        <f t="shared" si="2034"/>
        <v>0.11302028897270203</v>
      </c>
      <c r="KA201">
        <f t="shared" si="2035"/>
        <v>0.14281057489600965</v>
      </c>
      <c r="KE201">
        <v>1853.3492252681699</v>
      </c>
      <c r="KF201">
        <f t="shared" si="1904"/>
        <v>1.8533492252681698</v>
      </c>
      <c r="KG201">
        <v>2.30550655542312E-4</v>
      </c>
      <c r="KH201">
        <f t="shared" si="2036"/>
        <v>5.375895526332882</v>
      </c>
      <c r="KI201">
        <f>KH201+KI200</f>
        <v>10.724221217467221</v>
      </c>
      <c r="KJ201">
        <f t="shared" si="2037"/>
        <v>2.3050491337204155</v>
      </c>
      <c r="KK201">
        <f t="shared" si="2038"/>
        <v>0.10142757892549731</v>
      </c>
      <c r="KL201">
        <f t="shared" si="2039"/>
        <v>0.10570988642455607</v>
      </c>
      <c r="KP201">
        <v>1124.9811548318901</v>
      </c>
      <c r="KQ201">
        <f t="shared" si="1905"/>
        <v>1.12498115483189</v>
      </c>
      <c r="KR201">
        <v>7.3636363636363602E-4</v>
      </c>
      <c r="KS201">
        <f t="shared" si="2040"/>
        <v>18.270690429090539</v>
      </c>
      <c r="KT201">
        <f t="shared" si="2041"/>
        <v>35.488748487780796</v>
      </c>
      <c r="KU201">
        <f t="shared" si="2042"/>
        <v>0.94859265046457464</v>
      </c>
      <c r="KV201">
        <f t="shared" si="2043"/>
        <v>0.34351026758104347</v>
      </c>
      <c r="KW201">
        <f t="shared" si="2044"/>
        <v>0.34759098575379299</v>
      </c>
      <c r="LA201">
        <v>1622.48468941382</v>
      </c>
      <c r="LB201">
        <f t="shared" si="1906"/>
        <v>1.6224846894138201</v>
      </c>
      <c r="LC201">
        <v>3.4999999999999902E-4</v>
      </c>
      <c r="LD201">
        <f t="shared" si="2045"/>
        <v>7.5553157042633341</v>
      </c>
      <c r="LE201">
        <f>LD201+LE200</f>
        <v>13.491635186184537</v>
      </c>
      <c r="LF201">
        <f t="shared" si="2046"/>
        <v>2.5831064174411487</v>
      </c>
      <c r="LG201">
        <f t="shared" si="2047"/>
        <v>6.3604349859890219E-2</v>
      </c>
      <c r="LH201">
        <f t="shared" si="2048"/>
        <v>7.0737521531084813E-2</v>
      </c>
      <c r="LL201">
        <v>1382.63665594855</v>
      </c>
      <c r="LM201">
        <f t="shared" si="1907"/>
        <v>1.3826366559485501</v>
      </c>
      <c r="LN201">
        <v>4.86468058730097E-4</v>
      </c>
      <c r="LO201">
        <f t="shared" si="2049"/>
        <v>11.516490109848181</v>
      </c>
      <c r="LP201">
        <f>LO201+LP200</f>
        <v>22.843319295707172</v>
      </c>
      <c r="LQ201">
        <f t="shared" si="2050"/>
        <v>1.4949783639106422</v>
      </c>
      <c r="LR201">
        <f t="shared" si="2051"/>
        <v>0.24188514960388283</v>
      </c>
      <c r="LS201">
        <f t="shared" si="2052"/>
        <v>0.24395141811531959</v>
      </c>
      <c r="LW201">
        <v>1251.4482881552301</v>
      </c>
      <c r="LX201">
        <f t="shared" si="1908"/>
        <v>1.25144828815523</v>
      </c>
      <c r="LY201">
        <v>6.9842757286003496E-4</v>
      </c>
      <c r="LZ201">
        <f t="shared" si="2053"/>
        <v>20.034064966440102</v>
      </c>
      <c r="MA201">
        <f t="shared" si="2054"/>
        <v>38.926387784495248</v>
      </c>
      <c r="MB201">
        <f t="shared" si="2055"/>
        <v>0.95261579954624065</v>
      </c>
      <c r="MC201">
        <f t="shared" si="2056"/>
        <v>0.41175429127359475</v>
      </c>
      <c r="MD201">
        <f t="shared" si="2057"/>
        <v>0.41572437591874362</v>
      </c>
      <c r="MH201">
        <v>1290.3225806451601</v>
      </c>
      <c r="MI201">
        <f t="shared" si="1909"/>
        <v>1.2903225806451601</v>
      </c>
      <c r="MJ201">
        <v>7.0343170899107702E-4</v>
      </c>
      <c r="MK201">
        <f t="shared" si="2058"/>
        <v>17.024000701623354</v>
      </c>
      <c r="ML201">
        <f t="shared" si="2059"/>
        <v>35.047548935904416</v>
      </c>
      <c r="MM201">
        <f t="shared" si="2060"/>
        <v>1.4224004524153044</v>
      </c>
      <c r="MN201">
        <f t="shared" si="2061"/>
        <v>0.29573386607072527</v>
      </c>
      <c r="MO201">
        <f t="shared" si="2062"/>
        <v>0.3023678159527281</v>
      </c>
      <c r="MS201">
        <v>1417.1122994652401</v>
      </c>
      <c r="MT201">
        <f t="shared" si="1910"/>
        <v>1.4171122994652401</v>
      </c>
      <c r="MU201">
        <v>5.9012345679012299E-4</v>
      </c>
      <c r="MV201">
        <f t="shared" si="2063"/>
        <v>18.599453378407809</v>
      </c>
      <c r="MW201">
        <f t="shared" si="2064"/>
        <v>35.720289124222511</v>
      </c>
      <c r="MX201">
        <f t="shared" si="2065"/>
        <v>1.0534191873620238</v>
      </c>
      <c r="MY201">
        <f t="shared" si="2066"/>
        <v>0.3336728522157445</v>
      </c>
      <c r="MZ201">
        <f t="shared" si="2067"/>
        <v>0.33952974023479471</v>
      </c>
      <c r="ND201">
        <v>1386.40318170519</v>
      </c>
      <c r="NE201">
        <f t="shared" si="1911"/>
        <v>1.3864031817051901</v>
      </c>
      <c r="NF201">
        <v>3.33333333333333E-4</v>
      </c>
      <c r="NG201">
        <f t="shared" si="2068"/>
        <v>8.270067318347964</v>
      </c>
      <c r="NH201">
        <f t="shared" si="2069"/>
        <v>25.981794825143204</v>
      </c>
      <c r="NI201">
        <f t="shared" si="2070"/>
        <v>1.1169424328625843</v>
      </c>
      <c r="NJ201">
        <f t="shared" si="2071"/>
        <v>0.34093353052349579</v>
      </c>
      <c r="NK201">
        <f t="shared" si="2072"/>
        <v>0.32936937187689791</v>
      </c>
      <c r="NO201">
        <v>1925.3310180160599</v>
      </c>
      <c r="NP201">
        <f t="shared" si="1912"/>
        <v>1.9253310180160599</v>
      </c>
      <c r="NQ201">
        <v>3.6630779248968901E-4</v>
      </c>
      <c r="NR201">
        <f t="shared" si="2073"/>
        <v>11.115056210999182</v>
      </c>
      <c r="NS201">
        <f t="shared" si="2074"/>
        <v>23.419614046636291</v>
      </c>
      <c r="NT201">
        <f t="shared" si="2075"/>
        <v>1.5330449536630564</v>
      </c>
      <c r="NU201">
        <f t="shared" si="2076"/>
        <v>0.24475498911984023</v>
      </c>
      <c r="NV201">
        <f t="shared" si="2077"/>
        <v>0.24676613310464307</v>
      </c>
      <c r="NZ201">
        <v>1463.4146341463399</v>
      </c>
      <c r="OA201">
        <f t="shared" si="1913"/>
        <v>1.4634146341463399</v>
      </c>
      <c r="OB201">
        <v>5.2546583850931604E-4</v>
      </c>
      <c r="OC201">
        <f t="shared" si="2078"/>
        <v>11.782802011600054</v>
      </c>
      <c r="OD201">
        <f>OC201+OD200</f>
        <v>23.955578557862982</v>
      </c>
      <c r="OE201">
        <f t="shared" si="2079"/>
        <v>1.495114333196869</v>
      </c>
      <c r="OF201">
        <f t="shared" si="2080"/>
        <v>0.22531998599630673</v>
      </c>
      <c r="OG201">
        <f t="shared" si="2081"/>
        <v>0.22934732502372332</v>
      </c>
      <c r="OK201">
        <v>1556.7797671215701</v>
      </c>
      <c r="OL201">
        <f t="shared" si="1914"/>
        <v>1.5567797671215702</v>
      </c>
      <c r="OM201">
        <v>4.4713158883185098E-4</v>
      </c>
      <c r="ON201">
        <f t="shared" si="2082"/>
        <v>11.653155820480869</v>
      </c>
      <c r="OO201">
        <f>ON201+OO200</f>
        <v>22.155366557181292</v>
      </c>
      <c r="OP201">
        <f t="shared" si="2083"/>
        <v>1.243068576412546</v>
      </c>
      <c r="OQ201">
        <f t="shared" si="2084"/>
        <v>0.28033433094763749</v>
      </c>
      <c r="OR201">
        <f t="shared" si="2085"/>
        <v>0.27471638095706546</v>
      </c>
      <c r="OV201">
        <v>1824.64454976303</v>
      </c>
      <c r="OW201">
        <f t="shared" si="1915"/>
        <v>1.8246445497630299</v>
      </c>
      <c r="OX201">
        <v>2.6862732368153298E-4</v>
      </c>
      <c r="OY201">
        <f t="shared" si="2086"/>
        <v>7.1647327149476698</v>
      </c>
      <c r="OZ201">
        <f>OY201+OZ200</f>
        <v>14.065802342471832</v>
      </c>
      <c r="PA201">
        <f t="shared" si="2087"/>
        <v>2.2388236734035099</v>
      </c>
      <c r="PB201">
        <f t="shared" si="2088"/>
        <v>9.4860515925142025E-2</v>
      </c>
      <c r="PC201">
        <f t="shared" si="2089"/>
        <v>0.10504691530197449</v>
      </c>
      <c r="PG201">
        <v>1216.67758733661</v>
      </c>
      <c r="PH201">
        <f t="shared" si="1916"/>
        <v>1.21667758733661</v>
      </c>
      <c r="PI201">
        <v>5.2803738317757005E-4</v>
      </c>
      <c r="PJ201">
        <f t="shared" si="2090"/>
        <v>11.056753631458635</v>
      </c>
      <c r="PK201">
        <f>PJ201+PK200</f>
        <v>21.741687229292978</v>
      </c>
      <c r="PL201">
        <f t="shared" si="2091"/>
        <v>1.4288739312101457</v>
      </c>
      <c r="PM201">
        <f t="shared" si="2092"/>
        <v>0.22443031223693913</v>
      </c>
      <c r="PN201">
        <f t="shared" si="2093"/>
        <v>0.22783184163251255</v>
      </c>
    </row>
    <row r="202" spans="1:430" x14ac:dyDescent="0.25">
      <c r="A202" s="4">
        <v>1.4501800000000001E-4</v>
      </c>
      <c r="B202" s="1">
        <v>0.99985000000000002</v>
      </c>
      <c r="E202">
        <v>1465.5304882307701</v>
      </c>
      <c r="F202">
        <f t="shared" si="1878"/>
        <v>1.46553048823077</v>
      </c>
      <c r="G202">
        <v>5.5804288607948498E-4</v>
      </c>
      <c r="H202">
        <f t="shared" si="1917"/>
        <v>8.6174913303501555</v>
      </c>
      <c r="I202">
        <f t="shared" ref="I202:I211" si="2094">H202+I201</f>
        <v>20.593425961947087</v>
      </c>
      <c r="J202">
        <f t="shared" si="1918"/>
        <v>1.9966705906093756</v>
      </c>
      <c r="K202">
        <f t="shared" si="1919"/>
        <v>0.14560740734197677</v>
      </c>
      <c r="L202">
        <f t="shared" si="1920"/>
        <v>0.1523137728606353</v>
      </c>
      <c r="P202">
        <v>1439.0579957981099</v>
      </c>
      <c r="Q202">
        <f t="shared" si="1879"/>
        <v>1.43905799579811</v>
      </c>
      <c r="R202">
        <v>6.1337763228611899E-4</v>
      </c>
      <c r="S202">
        <f t="shared" si="1921"/>
        <v>9.8141991437642044</v>
      </c>
      <c r="T202">
        <f>S202+T201</f>
        <v>24.108251076229841</v>
      </c>
      <c r="U202">
        <f t="shared" si="1922"/>
        <v>1.5975108213149416</v>
      </c>
      <c r="V202">
        <f t="shared" si="1923"/>
        <v>0.20711398549470916</v>
      </c>
      <c r="W202">
        <f t="shared" si="1924"/>
        <v>0.21002067158950793</v>
      </c>
      <c r="AA202">
        <v>1492.85641703078</v>
      </c>
      <c r="AB202">
        <f t="shared" si="1880"/>
        <v>1.4928564170307801</v>
      </c>
      <c r="AC202">
        <v>5.5094807438268404E-4</v>
      </c>
      <c r="AD202">
        <f t="shared" si="1925"/>
        <v>12.821691281886993</v>
      </c>
      <c r="AE202">
        <f t="shared" ref="AE202:AE208" si="2095">AD202+AE201</f>
        <v>28.423164054333071</v>
      </c>
      <c r="AF202">
        <f t="shared" si="1926"/>
        <v>1.5540043122941487</v>
      </c>
      <c r="AG202">
        <f t="shared" si="1927"/>
        <v>0.21604794337661398</v>
      </c>
      <c r="AH202">
        <f t="shared" si="1928"/>
        <v>0.22236763146278637</v>
      </c>
      <c r="AL202">
        <v>1171.875</v>
      </c>
      <c r="AM202">
        <f t="shared" si="1881"/>
        <v>1.171875</v>
      </c>
      <c r="AN202">
        <v>8.0327868852458895E-4</v>
      </c>
      <c r="AO202">
        <f t="shared" si="1929"/>
        <v>15.789572051039606</v>
      </c>
      <c r="AP202">
        <f>AO202+AP201</f>
        <v>40.279520538366356</v>
      </c>
      <c r="AQ202">
        <f t="shared" si="1930"/>
        <v>0.84227646516731847</v>
      </c>
      <c r="AR202">
        <f t="shared" si="1931"/>
        <v>0.40625504178633604</v>
      </c>
      <c r="AS202">
        <f t="shared" si="1932"/>
        <v>0.4122850177353386</v>
      </c>
      <c r="AW202">
        <v>1395.88100686498</v>
      </c>
      <c r="AX202">
        <f t="shared" si="1882"/>
        <v>1.3958810068649801</v>
      </c>
      <c r="AY202">
        <v>7.5964125560538096E-4</v>
      </c>
      <c r="AZ202">
        <f t="shared" si="1933"/>
        <v>16.075022338018051</v>
      </c>
      <c r="BA202">
        <f t="shared" si="1934"/>
        <v>41.430665600818635</v>
      </c>
      <c r="BB202">
        <f t="shared" si="1935"/>
        <v>1.1607957777525706</v>
      </c>
      <c r="BC202">
        <f t="shared" si="1936"/>
        <v>0.39015626616921445</v>
      </c>
      <c r="BD202">
        <f t="shared" si="1937"/>
        <v>0.41060004227403885</v>
      </c>
      <c r="BH202">
        <v>1272.72727272727</v>
      </c>
      <c r="BI202">
        <f t="shared" si="1883"/>
        <v>1.27272727272727</v>
      </c>
      <c r="BJ202">
        <v>6.56121849927159E-4</v>
      </c>
      <c r="BK202">
        <f t="shared" si="1938"/>
        <v>11.554288907955465</v>
      </c>
      <c r="BL202">
        <f>BK202+BL201</f>
        <v>29.052417977894727</v>
      </c>
      <c r="BM202">
        <f t="shared" si="1939"/>
        <v>1.0829502411223635</v>
      </c>
      <c r="BN202">
        <f t="shared" si="1940"/>
        <v>0.3181738883891933</v>
      </c>
      <c r="BO202">
        <f t="shared" si="1941"/>
        <v>0.31922093304959598</v>
      </c>
      <c r="BS202">
        <v>1145.38188776946</v>
      </c>
      <c r="BT202">
        <f t="shared" si="1884"/>
        <v>1.1453818877694599</v>
      </c>
      <c r="BU202">
        <v>7.6196319018404901E-4</v>
      </c>
      <c r="BV202">
        <f t="shared" si="1942"/>
        <v>17.288269505469188</v>
      </c>
      <c r="BW202">
        <f t="shared" ref="BW202:BW207" si="2096">BV202+BW201</f>
        <v>42.844841817901887</v>
      </c>
      <c r="BX202">
        <f t="shared" si="1943"/>
        <v>0.76091146303503865</v>
      </c>
      <c r="BY202">
        <f t="shared" si="1944"/>
        <v>0.54873949599367278</v>
      </c>
      <c r="BZ202">
        <f t="shared" si="1945"/>
        <v>0.54091782425494628</v>
      </c>
      <c r="CD202">
        <v>691.48936170212903</v>
      </c>
      <c r="CE202">
        <f t="shared" si="1885"/>
        <v>0.69148936170212905</v>
      </c>
      <c r="CF202">
        <v>9.0787878787878802E-4</v>
      </c>
      <c r="CG202">
        <f t="shared" si="1946"/>
        <v>25.783221284754859</v>
      </c>
      <c r="CH202">
        <f t="shared" si="1947"/>
        <v>57.384018533626588</v>
      </c>
      <c r="CI202">
        <f t="shared" si="1948"/>
        <v>2.1189820004925815</v>
      </c>
      <c r="CJ202">
        <f t="shared" si="1949"/>
        <v>0.10817103863891504</v>
      </c>
      <c r="CK202">
        <f t="shared" si="1950"/>
        <v>0.20680426459472154</v>
      </c>
      <c r="CO202">
        <v>1076.9230769230701</v>
      </c>
      <c r="CP202">
        <f t="shared" si="1886"/>
        <v>1.07692307692307</v>
      </c>
      <c r="CQ202">
        <v>9.1848944706087495E-4</v>
      </c>
      <c r="CR202">
        <f t="shared" si="1951"/>
        <v>24.17522825417511</v>
      </c>
      <c r="CS202">
        <f t="shared" si="1952"/>
        <v>59.365595310186528</v>
      </c>
      <c r="CT202">
        <f t="shared" si="1953"/>
        <v>0.68933043106637382</v>
      </c>
      <c r="CU202">
        <f t="shared" si="1954"/>
        <v>0.50627382373680208</v>
      </c>
      <c r="CV202">
        <f t="shared" si="1955"/>
        <v>0.52752792378614588</v>
      </c>
      <c r="CZ202">
        <v>1026.6159695817501</v>
      </c>
      <c r="DA202">
        <f t="shared" si="1887"/>
        <v>1.0266159695817501</v>
      </c>
      <c r="DB202">
        <v>9.5641025641025597E-4</v>
      </c>
      <c r="DC202">
        <f t="shared" si="1956"/>
        <v>26.989791635914212</v>
      </c>
      <c r="DD202">
        <f t="shared" si="1957"/>
        <v>70.40500606365822</v>
      </c>
      <c r="DE202">
        <f t="shared" si="1958"/>
        <v>0.33269286892289573</v>
      </c>
      <c r="DF202">
        <f t="shared" si="1959"/>
        <v>0.73170487287807273</v>
      </c>
      <c r="DG202">
        <f t="shared" si="1960"/>
        <v>0.73777677574243294</v>
      </c>
      <c r="DK202">
        <v>957.44680851063799</v>
      </c>
      <c r="DL202">
        <f t="shared" si="1888"/>
        <v>0.95744680851063801</v>
      </c>
      <c r="DM202">
        <v>1.0922226812641999E-3</v>
      </c>
      <c r="DN202">
        <f t="shared" si="1961"/>
        <v>27.959826983007371</v>
      </c>
      <c r="DO202">
        <f t="shared" si="1962"/>
        <v>69.825139412849325</v>
      </c>
      <c r="DP202">
        <f t="shared" si="1963"/>
        <v>0.25393365542835106</v>
      </c>
      <c r="DQ202">
        <f t="shared" si="1964"/>
        <v>0.77673657315651123</v>
      </c>
      <c r="DR202">
        <f t="shared" si="1965"/>
        <v>0.78001262618649447</v>
      </c>
      <c r="DV202">
        <v>1431.0709338776601</v>
      </c>
      <c r="DW202">
        <f t="shared" si="1889"/>
        <v>1.4310709338776602</v>
      </c>
      <c r="DX202">
        <v>6.6956331559378795E-4</v>
      </c>
      <c r="DY202">
        <f t="shared" si="1966"/>
        <v>19.181897541791898</v>
      </c>
      <c r="DZ202">
        <f t="shared" si="1967"/>
        <v>48.696589811411499</v>
      </c>
      <c r="EA202">
        <f t="shared" si="1968"/>
        <v>0.59365895176919348</v>
      </c>
      <c r="EB202">
        <f t="shared" si="1969"/>
        <v>0.57141977262221655</v>
      </c>
      <c r="EC202">
        <f t="shared" si="1970"/>
        <v>0.56533674920081567</v>
      </c>
      <c r="EG202">
        <v>666.66666666666595</v>
      </c>
      <c r="EH202">
        <f t="shared" si="1890"/>
        <v>0.66666666666666596</v>
      </c>
      <c r="EI202">
        <v>1.1428571428571399E-3</v>
      </c>
      <c r="EJ202">
        <f t="shared" si="1971"/>
        <v>29.946732250010218</v>
      </c>
      <c r="EK202">
        <f t="shared" si="1972"/>
        <v>68.877484175023582</v>
      </c>
      <c r="EL202">
        <f t="shared" si="1973"/>
        <v>0.64583319990044219</v>
      </c>
      <c r="EM202">
        <f t="shared" si="1974"/>
        <v>0.51600374686723871</v>
      </c>
      <c r="EN202">
        <f t="shared" si="1975"/>
        <v>0.51883659467415966</v>
      </c>
      <c r="ER202">
        <v>1455.9602408764399</v>
      </c>
      <c r="ES202">
        <f t="shared" si="1891"/>
        <v>1.4559602408764398</v>
      </c>
      <c r="ET202">
        <v>6.9385474860335198E-4</v>
      </c>
      <c r="EU202">
        <f t="shared" si="1976"/>
        <v>16.096477256144201</v>
      </c>
      <c r="EV202">
        <f t="shared" ref="EV202:EV207" si="2097">EU202+EV201</f>
        <v>41.70568744788406</v>
      </c>
      <c r="EW202">
        <f t="shared" si="1977"/>
        <v>1.3092038539693174</v>
      </c>
      <c r="EX202">
        <f t="shared" si="1978"/>
        <v>0.34133792159371906</v>
      </c>
      <c r="EY202">
        <f t="shared" si="1979"/>
        <v>0.36696688913060016</v>
      </c>
      <c r="FC202">
        <v>766.87116564417101</v>
      </c>
      <c r="FD202">
        <f t="shared" si="1892"/>
        <v>0.76687116564417102</v>
      </c>
      <c r="FE202">
        <v>9.4560669456066895E-4</v>
      </c>
      <c r="FF202">
        <f t="shared" si="1980"/>
        <v>27.072252127477707</v>
      </c>
      <c r="FG202">
        <f t="shared" si="1981"/>
        <v>71.322207596018686</v>
      </c>
      <c r="FH202">
        <f t="shared" si="1982"/>
        <v>0.38001682427035594</v>
      </c>
      <c r="FI202">
        <f t="shared" si="1983"/>
        <v>0.67249049806737482</v>
      </c>
      <c r="FJ202">
        <f t="shared" si="1984"/>
        <v>0.68528476462288401</v>
      </c>
      <c r="FN202">
        <v>652.17391304347802</v>
      </c>
      <c r="FO202">
        <f t="shared" si="1893"/>
        <v>0.65217391304347805</v>
      </c>
      <c r="FP202">
        <v>1.04594594594594E-3</v>
      </c>
      <c r="FQ202">
        <f t="shared" si="1985"/>
        <v>24.999903101150629</v>
      </c>
      <c r="FR202">
        <f t="shared" si="1986"/>
        <v>61.56306887699386</v>
      </c>
      <c r="FS202">
        <f t="shared" si="1987"/>
        <v>0.56482473726415794</v>
      </c>
      <c r="FT202">
        <f t="shared" si="1988"/>
        <v>0.51736297674088072</v>
      </c>
      <c r="FU202">
        <f t="shared" si="1989"/>
        <v>0.52324953399836227</v>
      </c>
      <c r="FY202">
        <v>946.65681986025197</v>
      </c>
      <c r="FZ202">
        <f t="shared" si="1894"/>
        <v>0.94665681986025196</v>
      </c>
      <c r="GA202">
        <v>9.3610180082940296E-4</v>
      </c>
      <c r="GB202">
        <f t="shared" si="1990"/>
        <v>24.351650602986471</v>
      </c>
      <c r="GC202">
        <f t="shared" si="1991"/>
        <v>63.545933376933874</v>
      </c>
      <c r="GD202">
        <f t="shared" si="1992"/>
        <v>0.43400955726035068</v>
      </c>
      <c r="GE202">
        <f t="shared" si="1993"/>
        <v>0.65342105488307556</v>
      </c>
      <c r="GF202">
        <f t="shared" si="1994"/>
        <v>0.6613238751916154</v>
      </c>
      <c r="GJ202">
        <v>1186.4406779661001</v>
      </c>
      <c r="GK202">
        <f t="shared" si="1895"/>
        <v>1.1864406779661001</v>
      </c>
      <c r="GL202">
        <v>7.5704964751762305E-4</v>
      </c>
      <c r="GM202">
        <f t="shared" si="1995"/>
        <v>18.941868229229691</v>
      </c>
      <c r="GN202">
        <f t="shared" si="1996"/>
        <v>43.411207976894339</v>
      </c>
      <c r="GO202">
        <f t="shared" si="1997"/>
        <v>0.9552067814139551</v>
      </c>
      <c r="GP202">
        <f t="shared" si="1998"/>
        <v>0.43480448839051072</v>
      </c>
      <c r="GQ202">
        <f t="shared" si="1999"/>
        <v>0.44470813863797853</v>
      </c>
      <c r="GU202">
        <v>1200.0820323514999</v>
      </c>
      <c r="GV202">
        <f t="shared" si="1896"/>
        <v>1.2000820323515</v>
      </c>
      <c r="GW202">
        <v>7.5750211489656195E-4</v>
      </c>
      <c r="GX202">
        <f t="shared" si="2000"/>
        <v>20.18390926982579</v>
      </c>
      <c r="GY202">
        <f t="shared" si="2001"/>
        <v>44.920116783259928</v>
      </c>
      <c r="GZ202">
        <f t="shared" si="2002"/>
        <v>0.88756453015348835</v>
      </c>
      <c r="HA202">
        <f t="shared" si="2003"/>
        <v>0.39905611406289021</v>
      </c>
      <c r="HB202">
        <f t="shared" si="2004"/>
        <v>0.40872658506554094</v>
      </c>
      <c r="HF202">
        <v>1443.0379746835399</v>
      </c>
      <c r="HG202">
        <f t="shared" si="1897"/>
        <v>1.44303797468354</v>
      </c>
      <c r="HH202">
        <v>5.5121951219512099E-4</v>
      </c>
      <c r="HI202">
        <f t="shared" si="2005"/>
        <v>12.176802867259896</v>
      </c>
      <c r="HJ202">
        <f t="shared" ref="HJ202:HJ208" si="2098">HI202+HJ201</f>
        <v>30.819164779082548</v>
      </c>
      <c r="HK202">
        <f t="shared" si="2006"/>
        <v>1.5933902649482228</v>
      </c>
      <c r="HL202">
        <f t="shared" si="2007"/>
        <v>0.21369435369233261</v>
      </c>
      <c r="HM202">
        <f t="shared" si="2008"/>
        <v>0.23488832748093763</v>
      </c>
      <c r="HQ202">
        <v>1000.5923168048701</v>
      </c>
      <c r="HR202">
        <f t="shared" si="1898"/>
        <v>1.00059231680487</v>
      </c>
      <c r="HS202">
        <v>9.4554070062616302E-4</v>
      </c>
      <c r="HT202">
        <f t="shared" si="2009"/>
        <v>26.938481499320883</v>
      </c>
      <c r="HU202">
        <f t="shared" si="2010"/>
        <v>64.895935940105815</v>
      </c>
      <c r="HV202">
        <f t="shared" si="2011"/>
        <v>0.42035977378974204</v>
      </c>
      <c r="HW202">
        <f t="shared" si="2012"/>
        <v>0.63706942663286281</v>
      </c>
      <c r="HX202">
        <f t="shared" si="2013"/>
        <v>0.64225240352934465</v>
      </c>
      <c r="IB202">
        <v>1463.8391130591699</v>
      </c>
      <c r="IC202">
        <f t="shared" si="1899"/>
        <v>1.4638391130591699</v>
      </c>
      <c r="ID202">
        <v>7.1975174496767796E-4</v>
      </c>
      <c r="IE202">
        <f t="shared" si="2014"/>
        <v>20.417909987452212</v>
      </c>
      <c r="IF202">
        <f t="shared" si="2015"/>
        <v>49.317430378782753</v>
      </c>
      <c r="IG202">
        <f t="shared" si="2016"/>
        <v>0.49880550844742549</v>
      </c>
      <c r="IH202">
        <f t="shared" si="2017"/>
        <v>0.62738409386432137</v>
      </c>
      <c r="II202">
        <f t="shared" si="2018"/>
        <v>0.59812957628807173</v>
      </c>
      <c r="IM202">
        <v>818.48030018761801</v>
      </c>
      <c r="IN202">
        <f t="shared" si="1900"/>
        <v>0.81848030018761797</v>
      </c>
      <c r="IO202">
        <v>9.3902439024390197E-4</v>
      </c>
      <c r="IP202">
        <f t="shared" si="2019"/>
        <v>27.227568726626711</v>
      </c>
      <c r="IQ202">
        <f t="shared" si="2020"/>
        <v>69.094375703673478</v>
      </c>
      <c r="IR202">
        <f t="shared" si="2021"/>
        <v>0.40514050280542041</v>
      </c>
      <c r="IS202">
        <f t="shared" si="2022"/>
        <v>0.64838847471265504</v>
      </c>
      <c r="IT202">
        <f t="shared" si="2023"/>
        <v>0.66300779662830922</v>
      </c>
      <c r="IX202">
        <v>1260.5042016806699</v>
      </c>
      <c r="IY202">
        <f t="shared" si="1901"/>
        <v>1.2605042016806698</v>
      </c>
      <c r="IZ202">
        <v>6.7583078686019797E-4</v>
      </c>
      <c r="JA202">
        <f t="shared" si="2024"/>
        <v>17.292635659899648</v>
      </c>
      <c r="JB202">
        <f t="shared" ref="JB202:JB207" si="2099">JA202+JB201</f>
        <v>38.476621347628566</v>
      </c>
      <c r="JC202">
        <f t="shared" si="2025"/>
        <v>1.2047335498789815</v>
      </c>
      <c r="JD202">
        <f t="shared" si="2026"/>
        <v>0.32176909150377525</v>
      </c>
      <c r="JE202">
        <f t="shared" si="2027"/>
        <v>0.34266843963725119</v>
      </c>
      <c r="JI202">
        <v>1169.8113207547201</v>
      </c>
      <c r="JJ202">
        <f t="shared" si="1902"/>
        <v>1.1698113207547201</v>
      </c>
      <c r="JK202">
        <v>7.2790517658442096E-4</v>
      </c>
      <c r="JL202">
        <f t="shared" si="2028"/>
        <v>15.940460244052666</v>
      </c>
      <c r="JM202">
        <f t="shared" ref="JM202:JM207" si="2100">JL202+JM201</f>
        <v>37.581252294795618</v>
      </c>
      <c r="JN202">
        <f t="shared" si="2029"/>
        <v>1.2478857262692413</v>
      </c>
      <c r="JO202">
        <f t="shared" si="2030"/>
        <v>0.36630117221425129</v>
      </c>
      <c r="JP202">
        <f t="shared" si="2031"/>
        <v>0.36759177960059342</v>
      </c>
      <c r="JT202">
        <v>1323.02405498281</v>
      </c>
      <c r="JU202">
        <f t="shared" si="1903"/>
        <v>1.3230240549828101</v>
      </c>
      <c r="JV202">
        <v>7.1042944785276003E-4</v>
      </c>
      <c r="JW202">
        <f t="shared" si="2032"/>
        <v>16.467616602599847</v>
      </c>
      <c r="JX202">
        <f t="shared" ref="JX202:JX207" si="2101">JW202+JX201</f>
        <v>40.472225259930205</v>
      </c>
      <c r="JY202">
        <f t="shared" si="2033"/>
        <v>1.6158140278936231</v>
      </c>
      <c r="JZ202">
        <f t="shared" si="2034"/>
        <v>0.20677996486669944</v>
      </c>
      <c r="KA202">
        <f t="shared" si="2035"/>
        <v>0.2612837564653771</v>
      </c>
      <c r="KE202">
        <v>1579.2133492252599</v>
      </c>
      <c r="KF202">
        <f t="shared" si="1904"/>
        <v>1.5792133492252598</v>
      </c>
      <c r="KG202">
        <v>3.27570917759237E-4</v>
      </c>
      <c r="KH202">
        <f t="shared" si="2036"/>
        <v>7.6381783742768503</v>
      </c>
      <c r="KI202">
        <f t="shared" ref="KI202:KI209" si="2102">KH202+KI201</f>
        <v>18.362399591744072</v>
      </c>
      <c r="KJ202">
        <f t="shared" si="2037"/>
        <v>1.6099941442071717</v>
      </c>
      <c r="KK202">
        <f t="shared" si="2038"/>
        <v>0.17387686355141155</v>
      </c>
      <c r="KL202">
        <f t="shared" si="2039"/>
        <v>0.18121800493117338</v>
      </c>
      <c r="KP202">
        <v>927.48379315543502</v>
      </c>
      <c r="KQ202">
        <f t="shared" si="1905"/>
        <v>0.92748379315543505</v>
      </c>
      <c r="KR202">
        <v>1.1515151515151499E-3</v>
      </c>
      <c r="KS202">
        <f t="shared" si="2040"/>
        <v>28.571450053721808</v>
      </c>
      <c r="KT202">
        <f t="shared" si="2041"/>
        <v>64.060198541502601</v>
      </c>
      <c r="KU202">
        <f t="shared" si="2042"/>
        <v>0.54708524323392416</v>
      </c>
      <c r="KV202">
        <f t="shared" si="2043"/>
        <v>0.62162321447420632</v>
      </c>
      <c r="KW202">
        <f t="shared" si="2044"/>
        <v>0.62900776564285343</v>
      </c>
      <c r="LA202">
        <v>1404.8556430446199</v>
      </c>
      <c r="LB202">
        <f t="shared" si="1906"/>
        <v>1.40485564304462</v>
      </c>
      <c r="LC202">
        <v>5.2499999999999997E-4</v>
      </c>
      <c r="LD202">
        <f t="shared" si="2045"/>
        <v>11.332973556395034</v>
      </c>
      <c r="LE202">
        <f t="shared" ref="LE202:LE208" si="2103">LD202+LE201</f>
        <v>24.824608742579571</v>
      </c>
      <c r="LF202">
        <f t="shared" si="2046"/>
        <v>2.0794268360677299</v>
      </c>
      <c r="LG202">
        <f t="shared" si="2047"/>
        <v>0.12223467177629617</v>
      </c>
      <c r="LH202">
        <f t="shared" si="2048"/>
        <v>0.13594318227712107</v>
      </c>
      <c r="LL202">
        <v>1125.4019292604401</v>
      </c>
      <c r="LM202">
        <f t="shared" si="1907"/>
        <v>1.12540192926044</v>
      </c>
      <c r="LN202">
        <v>6.8167977375740898E-4</v>
      </c>
      <c r="LO202">
        <f t="shared" si="2049"/>
        <v>16.137870167785067</v>
      </c>
      <c r="LP202">
        <f t="shared" ref="LP202:LP207" si="2104">LO202+LP201</f>
        <v>38.981189463492242</v>
      </c>
      <c r="LQ202">
        <f t="shared" si="2050"/>
        <v>0.84474876794735487</v>
      </c>
      <c r="LR202">
        <f t="shared" si="2051"/>
        <v>0.41014145702354671</v>
      </c>
      <c r="LS202">
        <f t="shared" si="2052"/>
        <v>0.4136450304312998</v>
      </c>
      <c r="LW202">
        <v>867.699672782368</v>
      </c>
      <c r="LX202">
        <f t="shared" si="1908"/>
        <v>0.86769967278236804</v>
      </c>
      <c r="LY202">
        <v>9.8419169605683601E-4</v>
      </c>
      <c r="LZ202">
        <f t="shared" si="2053"/>
        <v>28.231073835604267</v>
      </c>
      <c r="MA202">
        <f t="shared" si="2054"/>
        <v>67.157461620099511</v>
      </c>
      <c r="MB202">
        <f t="shared" si="2055"/>
        <v>0.35207696791354032</v>
      </c>
      <c r="MC202">
        <f t="shared" si="2056"/>
        <v>0.70132897229279501</v>
      </c>
      <c r="MD202">
        <f t="shared" si="2057"/>
        <v>0.70809110068612746</v>
      </c>
      <c r="MH202">
        <v>903.22580645161304</v>
      </c>
      <c r="MI202">
        <f t="shared" si="1909"/>
        <v>0.90322580645161299</v>
      </c>
      <c r="MJ202">
        <v>9.6631159917638903E-4</v>
      </c>
      <c r="MK202">
        <f t="shared" si="2058"/>
        <v>23.386050318886472</v>
      </c>
      <c r="ML202">
        <f t="shared" si="2059"/>
        <v>58.433599254790892</v>
      </c>
      <c r="MM202">
        <f t="shared" si="2060"/>
        <v>0.667060186743482</v>
      </c>
      <c r="MN202">
        <f t="shared" si="2061"/>
        <v>0.5057129639267588</v>
      </c>
      <c r="MO202">
        <f t="shared" si="2062"/>
        <v>0.51705719886996582</v>
      </c>
      <c r="MS202">
        <v>1096.25668449198</v>
      </c>
      <c r="MT202">
        <f t="shared" si="1910"/>
        <v>1.0962566844919799</v>
      </c>
      <c r="MU202">
        <v>9.0617283950617195E-4</v>
      </c>
      <c r="MV202">
        <f t="shared" si="2063"/>
        <v>28.560666903245458</v>
      </c>
      <c r="MW202">
        <f t="shared" si="2064"/>
        <v>64.280956027467965</v>
      </c>
      <c r="MX202">
        <f t="shared" si="2065"/>
        <v>0.52752341562349159</v>
      </c>
      <c r="MY202">
        <f t="shared" si="2066"/>
        <v>0.60605647725430478</v>
      </c>
      <c r="MZ202">
        <f t="shared" si="2067"/>
        <v>0.61669445663119282</v>
      </c>
      <c r="ND202">
        <v>1298.1605766840601</v>
      </c>
      <c r="NE202">
        <f t="shared" si="1911"/>
        <v>1.29816057668406</v>
      </c>
      <c r="NF202">
        <v>7.4444444444444395E-4</v>
      </c>
      <c r="NG202">
        <f t="shared" si="2068"/>
        <v>18.469817010977124</v>
      </c>
      <c r="NH202">
        <f t="shared" si="2069"/>
        <v>44.451611836120328</v>
      </c>
      <c r="NI202">
        <f t="shared" si="2070"/>
        <v>0.62802668062406297</v>
      </c>
      <c r="NJ202">
        <f t="shared" si="2071"/>
        <v>0.57726525914208426</v>
      </c>
      <c r="NK202">
        <f t="shared" si="2072"/>
        <v>0.55768494086820175</v>
      </c>
      <c r="NO202">
        <v>1633.31162723391</v>
      </c>
      <c r="NP202">
        <f t="shared" si="1912"/>
        <v>1.6333116272339101</v>
      </c>
      <c r="NQ202">
        <v>5.1490485493090195E-4</v>
      </c>
      <c r="NR202">
        <f t="shared" si="2073"/>
        <v>15.624009434728181</v>
      </c>
      <c r="NS202">
        <f t="shared" si="2074"/>
        <v>39.04362348136447</v>
      </c>
      <c r="NT202">
        <f t="shared" si="2075"/>
        <v>1.0460123293227712</v>
      </c>
      <c r="NU202">
        <f t="shared" si="2076"/>
        <v>0.40679276429149253</v>
      </c>
      <c r="NV202">
        <f t="shared" si="2077"/>
        <v>0.41013536753691843</v>
      </c>
      <c r="NZ202">
        <v>1268.2926829268299</v>
      </c>
      <c r="OA202">
        <f t="shared" si="1913"/>
        <v>1.26829268292683</v>
      </c>
      <c r="OB202">
        <v>7.1428571428571396E-4</v>
      </c>
      <c r="OC202">
        <f t="shared" si="2078"/>
        <v>16.016811245082831</v>
      </c>
      <c r="OD202">
        <f t="shared" ref="OD202:OD207" si="2105">OC202+OD201</f>
        <v>39.972389802945813</v>
      </c>
      <c r="OE202">
        <f t="shared" si="2079"/>
        <v>1.0490499993688023</v>
      </c>
      <c r="OF202">
        <f t="shared" si="2080"/>
        <v>0.37720675360945094</v>
      </c>
      <c r="OG202">
        <f t="shared" si="2081"/>
        <v>0.38394889622720058</v>
      </c>
      <c r="OK202">
        <v>1376.9876048578899</v>
      </c>
      <c r="OL202">
        <f t="shared" si="1914"/>
        <v>1.37698760485789</v>
      </c>
      <c r="OM202">
        <v>6.3887316889946102E-4</v>
      </c>
      <c r="ON202">
        <f t="shared" si="2082"/>
        <v>16.650330177207742</v>
      </c>
      <c r="OO202">
        <f t="shared" ref="OO202:OO207" si="2106">ON202+OO201</f>
        <v>38.805696734389031</v>
      </c>
      <c r="OP202">
        <f t="shared" si="2083"/>
        <v>0.77604577363367211</v>
      </c>
      <c r="OQ202">
        <f t="shared" si="2084"/>
        <v>0.48312288350663424</v>
      </c>
      <c r="OR202">
        <f t="shared" si="2085"/>
        <v>0.47344101475489658</v>
      </c>
      <c r="OV202">
        <v>1516.5876777251101</v>
      </c>
      <c r="OW202">
        <f t="shared" si="1915"/>
        <v>1.5165876777251102</v>
      </c>
      <c r="OX202">
        <v>4.22164513406479E-4</v>
      </c>
      <c r="OY202">
        <f t="shared" si="2086"/>
        <v>11.259822190981756</v>
      </c>
      <c r="OZ202">
        <f t="shared" ref="OZ202:OZ208" si="2107">OY202+OZ201</f>
        <v>25.325624533453588</v>
      </c>
      <c r="PA202">
        <f t="shared" si="2087"/>
        <v>1.7087789405438139</v>
      </c>
      <c r="PB202">
        <f t="shared" si="2088"/>
        <v>0.17514728039234648</v>
      </c>
      <c r="PC202">
        <f t="shared" si="2089"/>
        <v>0.19395510713082231</v>
      </c>
      <c r="PG202">
        <v>1024.5887505603901</v>
      </c>
      <c r="PH202">
        <f t="shared" si="1916"/>
        <v>1.0245887505603901</v>
      </c>
      <c r="PI202">
        <v>7.6635514018691603E-4</v>
      </c>
      <c r="PJ202">
        <f t="shared" si="2090"/>
        <v>16.046969872205459</v>
      </c>
      <c r="PK202">
        <f t="shared" ref="PK202:PK207" si="2108">PJ202+PK201</f>
        <v>37.788657101498437</v>
      </c>
      <c r="PL202">
        <f t="shared" si="2091"/>
        <v>0.97120175877418369</v>
      </c>
      <c r="PM202">
        <f t="shared" si="2092"/>
        <v>0.38868475698517874</v>
      </c>
      <c r="PN202">
        <f t="shared" si="2093"/>
        <v>0.39457577328025289</v>
      </c>
    </row>
    <row r="203" spans="1:430" x14ac:dyDescent="0.25">
      <c r="A203" s="4">
        <v>1.4690300000000001E-4</v>
      </c>
      <c r="B203" s="1">
        <v>0.99985000000000002</v>
      </c>
      <c r="E203">
        <v>1267.8633791995501</v>
      </c>
      <c r="F203">
        <f t="shared" si="1878"/>
        <v>1.2678633791995502</v>
      </c>
      <c r="G203">
        <v>7.6780051686805803E-4</v>
      </c>
      <c r="H203">
        <f t="shared" si="1917"/>
        <v>11.856641241380208</v>
      </c>
      <c r="I203">
        <f t="shared" si="2094"/>
        <v>32.450067203327293</v>
      </c>
      <c r="J203">
        <f t="shared" si="1918"/>
        <v>1.490921793704697</v>
      </c>
      <c r="K203">
        <f t="shared" si="1919"/>
        <v>0.2347875848169908</v>
      </c>
      <c r="L203">
        <f t="shared" si="1920"/>
        <v>0.2456013984255781</v>
      </c>
      <c r="P203">
        <v>1307.4901060243301</v>
      </c>
      <c r="Q203">
        <f t="shared" si="1879"/>
        <v>1.30749010602433</v>
      </c>
      <c r="R203">
        <v>7.5982606146479702E-4</v>
      </c>
      <c r="S203">
        <f t="shared" si="1921"/>
        <v>12.157411502020784</v>
      </c>
      <c r="T203">
        <f t="shared" ref="T203:T210" si="2109">S203+T202</f>
        <v>36.265662578250627</v>
      </c>
      <c r="U203">
        <f t="shared" si="1922"/>
        <v>1.240383985058948</v>
      </c>
      <c r="V203">
        <f t="shared" si="1923"/>
        <v>0.31383687296408314</v>
      </c>
      <c r="W203">
        <f t="shared" si="1924"/>
        <v>0.3182413330129828</v>
      </c>
      <c r="AA203">
        <v>1244.83284219083</v>
      </c>
      <c r="AB203">
        <f t="shared" si="1880"/>
        <v>1.2448328421908299</v>
      </c>
      <c r="AC203">
        <v>7.5424448734884601E-4</v>
      </c>
      <c r="AD203">
        <f t="shared" si="1925"/>
        <v>17.552815623664092</v>
      </c>
      <c r="AE203">
        <f t="shared" si="2095"/>
        <v>45.975979677997159</v>
      </c>
      <c r="AF203">
        <f t="shared" si="1926"/>
        <v>1.0549272049549809</v>
      </c>
      <c r="AG203">
        <f t="shared" si="1927"/>
        <v>0.35801674364647873</v>
      </c>
      <c r="AH203">
        <f t="shared" si="1928"/>
        <v>0.36848920690676912</v>
      </c>
      <c r="AL203">
        <v>1054.6875</v>
      </c>
      <c r="AM203">
        <f t="shared" si="1881"/>
        <v>1.0546875</v>
      </c>
      <c r="AN203">
        <v>7.6393442622950804E-4</v>
      </c>
      <c r="AO203">
        <f t="shared" si="1929"/>
        <v>15.016205256702994</v>
      </c>
      <c r="AP203">
        <f t="shared" ref="AP203:AP208" si="2110">AO203+AP202</f>
        <v>55.295725795069352</v>
      </c>
      <c r="AQ203">
        <f t="shared" si="1930"/>
        <v>0.63420511992219175</v>
      </c>
      <c r="AR203">
        <f t="shared" si="1931"/>
        <v>0.55694356051155725</v>
      </c>
      <c r="AS203">
        <f t="shared" si="1932"/>
        <v>0.56521018105630072</v>
      </c>
      <c r="AW203">
        <v>846.68192219679599</v>
      </c>
      <c r="AX203">
        <f t="shared" si="1882"/>
        <v>0.84668192219679594</v>
      </c>
      <c r="AY203">
        <v>8.3497757847533598E-4</v>
      </c>
      <c r="AZ203">
        <f t="shared" si="1933"/>
        <v>17.669239429391741</v>
      </c>
      <c r="BA203">
        <f t="shared" si="1934"/>
        <v>59.09990503021038</v>
      </c>
      <c r="BB203">
        <f t="shared" si="1935"/>
        <v>0.36887656185108864</v>
      </c>
      <c r="BC203">
        <f t="shared" si="1936"/>
        <v>0.55817084024671371</v>
      </c>
      <c r="BD203">
        <f t="shared" si="1937"/>
        <v>0.58741840250756538</v>
      </c>
      <c r="BH203">
        <v>1135.13513513513</v>
      </c>
      <c r="BI203">
        <f t="shared" si="1883"/>
        <v>1.13513513513513</v>
      </c>
      <c r="BJ203">
        <v>8.2076928094627205E-4</v>
      </c>
      <c r="BK203">
        <f t="shared" si="1938"/>
        <v>14.453725935023986</v>
      </c>
      <c r="BL203">
        <f t="shared" ref="BL203:BL209" si="2111">BK203+BL202</f>
        <v>43.506143912918716</v>
      </c>
      <c r="BM203">
        <f t="shared" si="1939"/>
        <v>0.76315643484908791</v>
      </c>
      <c r="BN203">
        <f t="shared" si="1940"/>
        <v>0.47272044602086732</v>
      </c>
      <c r="BO203">
        <f t="shared" si="1941"/>
        <v>0.47427607153550377</v>
      </c>
      <c r="BS203">
        <v>623.909495131423</v>
      </c>
      <c r="BT203">
        <f t="shared" si="1884"/>
        <v>0.62390949513142302</v>
      </c>
      <c r="BU203">
        <v>9.0920245398773002E-4</v>
      </c>
      <c r="BV203">
        <f t="shared" si="1942"/>
        <v>20.62899791232314</v>
      </c>
      <c r="BW203">
        <f t="shared" si="2096"/>
        <v>63.473839730225023</v>
      </c>
      <c r="BX203">
        <f t="shared" si="1943"/>
        <v>0.16724198315092345</v>
      </c>
      <c r="BY203">
        <f t="shared" si="1944"/>
        <v>0.7322913565050273</v>
      </c>
      <c r="BZ203">
        <f t="shared" si="1945"/>
        <v>0.72185335696333752</v>
      </c>
      <c r="CD203">
        <v>531.91489361702395</v>
      </c>
      <c r="CE203">
        <f t="shared" si="1885"/>
        <v>0.53191489361702393</v>
      </c>
      <c r="CF203">
        <v>7.3333333333333302E-4</v>
      </c>
      <c r="CG203">
        <f t="shared" si="1946"/>
        <v>20.826233481010256</v>
      </c>
      <c r="CH203">
        <f t="shared" si="1947"/>
        <v>78.210252014636836</v>
      </c>
      <c r="CI203">
        <f t="shared" si="1948"/>
        <v>1.7141982167825331</v>
      </c>
      <c r="CJ203">
        <f t="shared" si="1949"/>
        <v>0.17696537476995586</v>
      </c>
      <c r="CK203">
        <f t="shared" si="1950"/>
        <v>0.3383271035253238</v>
      </c>
      <c r="CO203">
        <v>769.23076923076701</v>
      </c>
      <c r="CP203">
        <f t="shared" si="1886"/>
        <v>0.76923076923076705</v>
      </c>
      <c r="CQ203">
        <v>7.3051630908773702E-4</v>
      </c>
      <c r="CR203">
        <f t="shared" si="1951"/>
        <v>19.227655333554523</v>
      </c>
      <c r="CS203">
        <f t="shared" si="1952"/>
        <v>78.593250643741044</v>
      </c>
      <c r="CT203">
        <f t="shared" si="1953"/>
        <v>0.32267298204873696</v>
      </c>
      <c r="CU203">
        <f t="shared" si="1954"/>
        <v>0.6906234059994758</v>
      </c>
      <c r="CV203">
        <f t="shared" si="1955"/>
        <v>0.71961676548069298</v>
      </c>
      <c r="CZ203">
        <v>646.38783269962096</v>
      </c>
      <c r="DA203">
        <f t="shared" si="1887"/>
        <v>0.64638783269962097</v>
      </c>
      <c r="DB203">
        <v>6.2051282051282005E-4</v>
      </c>
      <c r="DC203">
        <f t="shared" si="1956"/>
        <v>17.510803152523422</v>
      </c>
      <c r="DD203">
        <f t="shared" si="1957"/>
        <v>87.915809216181643</v>
      </c>
      <c r="DE203">
        <f t="shared" si="1958"/>
        <v>7.7046117600158656E-2</v>
      </c>
      <c r="DF203">
        <f t="shared" si="1959"/>
        <v>0.89901588491590456</v>
      </c>
      <c r="DG203">
        <f t="shared" si="1960"/>
        <v>0.90647618390947959</v>
      </c>
      <c r="DK203">
        <v>638.29787234042396</v>
      </c>
      <c r="DL203">
        <f t="shared" si="1888"/>
        <v>0.63829787234042401</v>
      </c>
      <c r="DM203">
        <v>7.1339599256352E-4</v>
      </c>
      <c r="DN203">
        <f t="shared" si="1961"/>
        <v>18.262236139758347</v>
      </c>
      <c r="DO203">
        <f t="shared" si="1962"/>
        <v>88.087375552607668</v>
      </c>
      <c r="DP203">
        <f t="shared" si="1963"/>
        <v>5.6190226250200981E-2</v>
      </c>
      <c r="DQ203">
        <f t="shared" si="1964"/>
        <v>0.93904419421730245</v>
      </c>
      <c r="DR203">
        <f t="shared" si="1965"/>
        <v>0.94300481443794182</v>
      </c>
      <c r="DV203">
        <v>1075.30801195596</v>
      </c>
      <c r="DW203">
        <f t="shared" si="1889"/>
        <v>1.0753080119559599</v>
      </c>
      <c r="DX203">
        <v>8.7529343150834704E-4</v>
      </c>
      <c r="DY203">
        <f t="shared" si="1966"/>
        <v>25.075730003676934</v>
      </c>
      <c r="DZ203">
        <f t="shared" si="1967"/>
        <v>73.772319815088437</v>
      </c>
      <c r="EA203">
        <f t="shared" si="1968"/>
        <v>0.1697677362472472</v>
      </c>
      <c r="EB203">
        <f t="shared" si="1969"/>
        <v>0.83123522664835769</v>
      </c>
      <c r="EC203">
        <f t="shared" si="1970"/>
        <v>0.82238634952744238</v>
      </c>
      <c r="EG203">
        <v>509.803921568627</v>
      </c>
      <c r="EH203">
        <f t="shared" si="1890"/>
        <v>0.50980392156862697</v>
      </c>
      <c r="EI203">
        <v>7.5102040816326504E-4</v>
      </c>
      <c r="EJ203">
        <f t="shared" si="1971"/>
        <v>19.6792811928639</v>
      </c>
      <c r="EK203">
        <f t="shared" si="1972"/>
        <v>88.556765367887479</v>
      </c>
      <c r="EL203">
        <f t="shared" si="1973"/>
        <v>0.41329019281418117</v>
      </c>
      <c r="EM203">
        <f t="shared" si="1974"/>
        <v>0.6814717882760245</v>
      </c>
      <c r="EN203">
        <f t="shared" si="1975"/>
        <v>0.68521305153741885</v>
      </c>
      <c r="ER203">
        <v>1015.92541536675</v>
      </c>
      <c r="ES203">
        <f t="shared" si="1891"/>
        <v>1.0159254153667501</v>
      </c>
      <c r="ET203">
        <v>8.7262569832402201E-4</v>
      </c>
      <c r="EU203">
        <f t="shared" si="1976"/>
        <v>20.243717773025146</v>
      </c>
      <c r="EV203">
        <f t="shared" si="2097"/>
        <v>61.949405220909206</v>
      </c>
      <c r="EW203">
        <f t="shared" si="1977"/>
        <v>0.59060742718010695</v>
      </c>
      <c r="EX203">
        <f t="shared" si="1978"/>
        <v>0.52427741784486237</v>
      </c>
      <c r="EY203">
        <f t="shared" si="1979"/>
        <v>0.56364218827391244</v>
      </c>
      <c r="FC203">
        <v>521.47239263803601</v>
      </c>
      <c r="FD203">
        <f t="shared" si="1892"/>
        <v>0.52147239263803602</v>
      </c>
      <c r="FE203">
        <v>6.1171548117154801E-4</v>
      </c>
      <c r="FF203">
        <f t="shared" si="1980"/>
        <v>17.513111774501073</v>
      </c>
      <c r="FG203">
        <f t="shared" si="1981"/>
        <v>88.835319370519755</v>
      </c>
      <c r="FH203">
        <f t="shared" si="1982"/>
        <v>0.15932279387154591</v>
      </c>
      <c r="FI203">
        <f t="shared" si="1983"/>
        <v>0.84671410325458318</v>
      </c>
      <c r="FJ203">
        <f t="shared" si="1984"/>
        <v>0.86282300882942864</v>
      </c>
      <c r="FN203">
        <v>507.24637681159197</v>
      </c>
      <c r="FO203">
        <f t="shared" si="1893"/>
        <v>0.50724637681159201</v>
      </c>
      <c r="FP203">
        <v>7.8378378378378302E-4</v>
      </c>
      <c r="FQ203">
        <f t="shared" si="1985"/>
        <v>18.733777517658183</v>
      </c>
      <c r="FR203">
        <f t="shared" si="1986"/>
        <v>80.29684639465205</v>
      </c>
      <c r="FS203">
        <f t="shared" si="1987"/>
        <v>0.36964683247501257</v>
      </c>
      <c r="FT203">
        <f t="shared" si="1988"/>
        <v>0.6874644824971855</v>
      </c>
      <c r="FU203">
        <f t="shared" si="1989"/>
        <v>0.69528645511725462</v>
      </c>
      <c r="FY203">
        <v>617.84923024484601</v>
      </c>
      <c r="FZ203">
        <f t="shared" si="1894"/>
        <v>0.61784923024484606</v>
      </c>
      <c r="GA203">
        <v>6.7769887708534501E-4</v>
      </c>
      <c r="GB203">
        <f t="shared" si="1990"/>
        <v>17.629585002610362</v>
      </c>
      <c r="GC203">
        <f t="shared" si="1991"/>
        <v>81.175518379544229</v>
      </c>
      <c r="GD203">
        <f t="shared" si="1992"/>
        <v>0.13287680963858117</v>
      </c>
      <c r="GE203">
        <f t="shared" si="1993"/>
        <v>0.82373177733978475</v>
      </c>
      <c r="GF203">
        <f t="shared" si="1994"/>
        <v>0.83369442572722507</v>
      </c>
      <c r="GJ203">
        <v>762.711864406779</v>
      </c>
      <c r="GK203">
        <f t="shared" si="1895"/>
        <v>0.76271186440677896</v>
      </c>
      <c r="GL203">
        <v>1.01468426578671E-3</v>
      </c>
      <c r="GM203">
        <f t="shared" si="1995"/>
        <v>25.388051787392349</v>
      </c>
      <c r="GN203">
        <f t="shared" si="1996"/>
        <v>68.799259764286688</v>
      </c>
      <c r="GO203">
        <f t="shared" si="1997"/>
        <v>0.32601674849170842</v>
      </c>
      <c r="GP203">
        <f t="shared" si="1998"/>
        <v>0.68484062647162447</v>
      </c>
      <c r="GQ203">
        <f t="shared" si="1999"/>
        <v>0.70043941218089301</v>
      </c>
      <c r="GU203">
        <v>952.44687123484096</v>
      </c>
      <c r="GV203">
        <f t="shared" si="1896"/>
        <v>0.95244687123484095</v>
      </c>
      <c r="GW203">
        <v>9.3807582865492497E-4</v>
      </c>
      <c r="GX203">
        <f t="shared" si="2000"/>
        <v>24.995359143483213</v>
      </c>
      <c r="GY203">
        <f t="shared" si="2001"/>
        <v>69.915475926743142</v>
      </c>
      <c r="GZ203">
        <f t="shared" si="2002"/>
        <v>0.48960642708096896</v>
      </c>
      <c r="HA203">
        <f t="shared" si="2003"/>
        <v>0.63065354642250271</v>
      </c>
      <c r="HB203">
        <f t="shared" si="2004"/>
        <v>0.64593640168640298</v>
      </c>
      <c r="HF203">
        <v>1240.5063291139199</v>
      </c>
      <c r="HG203">
        <f t="shared" si="1897"/>
        <v>1.24050632911392</v>
      </c>
      <c r="HH203">
        <v>7.1707317073170702E-4</v>
      </c>
      <c r="HI203">
        <f t="shared" si="2005"/>
        <v>15.840619659178824</v>
      </c>
      <c r="HJ203">
        <f t="shared" si="2098"/>
        <v>46.659784438261369</v>
      </c>
      <c r="HK203">
        <f t="shared" si="2006"/>
        <v>1.1907616455310455</v>
      </c>
      <c r="HL203">
        <f t="shared" si="2007"/>
        <v>0.33240795712067583</v>
      </c>
      <c r="HM203">
        <f t="shared" si="2008"/>
        <v>0.36537581709737171</v>
      </c>
      <c r="HQ203">
        <v>685.39515992553697</v>
      </c>
      <c r="HR203">
        <f t="shared" si="1898"/>
        <v>0.68539515992553701</v>
      </c>
      <c r="HS203">
        <v>7.1739719072601098E-4</v>
      </c>
      <c r="HT203">
        <f t="shared" si="2009"/>
        <v>20.438666402450455</v>
      </c>
      <c r="HU203">
        <f t="shared" si="2010"/>
        <v>85.334602342556266</v>
      </c>
      <c r="HV203">
        <f t="shared" si="2011"/>
        <v>0.15670565940106496</v>
      </c>
      <c r="HW203">
        <f t="shared" si="2012"/>
        <v>0.83954221021137698</v>
      </c>
      <c r="HX203">
        <f t="shared" si="2013"/>
        <v>0.84637243576802501</v>
      </c>
      <c r="IB203">
        <v>1007.66128289655</v>
      </c>
      <c r="IC203">
        <f t="shared" si="1899"/>
        <v>1.0076612828965501</v>
      </c>
      <c r="ID203">
        <v>8.4561778301626099E-4</v>
      </c>
      <c r="IE203">
        <f t="shared" si="2014"/>
        <v>23.988476440845961</v>
      </c>
      <c r="IF203">
        <f t="shared" si="2015"/>
        <v>73.305906819628717</v>
      </c>
      <c r="IG203">
        <f t="shared" si="2016"/>
        <v>5.2597645078751809E-2</v>
      </c>
      <c r="IH203">
        <f t="shared" si="2017"/>
        <v>0.87225211944386682</v>
      </c>
      <c r="II203">
        <f t="shared" si="2018"/>
        <v>0.83157956301671909</v>
      </c>
      <c r="IM203">
        <v>522.98311444652802</v>
      </c>
      <c r="IN203">
        <f t="shared" si="1900"/>
        <v>0.52298311444652801</v>
      </c>
      <c r="IO203">
        <v>6.2682926829268296E-4</v>
      </c>
      <c r="IP203">
        <f t="shared" si="2019"/>
        <v>18.175286136994981</v>
      </c>
      <c r="IQ203">
        <f t="shared" si="2020"/>
        <v>87.269661840668462</v>
      </c>
      <c r="IR203">
        <f t="shared" si="2021"/>
        <v>0.1419819127605943</v>
      </c>
      <c r="IS203">
        <f t="shared" si="2022"/>
        <v>0.83039747510821837</v>
      </c>
      <c r="IT203">
        <f t="shared" si="2023"/>
        <v>0.84912058398508961</v>
      </c>
      <c r="IX203">
        <v>924.36974789915905</v>
      </c>
      <c r="IY203">
        <f t="shared" si="1901"/>
        <v>0.92436974789915904</v>
      </c>
      <c r="IZ203">
        <v>8.7336707410236802E-4</v>
      </c>
      <c r="JA203">
        <f t="shared" si="2024"/>
        <v>22.347041453926824</v>
      </c>
      <c r="JB203">
        <f t="shared" si="2099"/>
        <v>60.823662801555386</v>
      </c>
      <c r="JC203">
        <f t="shared" si="2025"/>
        <v>0.64567232627214122</v>
      </c>
      <c r="JD203">
        <f t="shared" si="2026"/>
        <v>0.52062181004482033</v>
      </c>
      <c r="JE203">
        <f t="shared" si="2027"/>
        <v>0.55443691765244285</v>
      </c>
      <c r="JI203">
        <v>716.98113207547397</v>
      </c>
      <c r="JJ203">
        <f t="shared" si="1902"/>
        <v>0.71698113207547398</v>
      </c>
      <c r="JK203">
        <v>9.7155297532655995E-4</v>
      </c>
      <c r="JL203">
        <f t="shared" si="2028"/>
        <v>21.276125072848632</v>
      </c>
      <c r="JM203">
        <f t="shared" si="2100"/>
        <v>58.857377367644247</v>
      </c>
      <c r="JN203">
        <f t="shared" si="2029"/>
        <v>0.48511108424024313</v>
      </c>
      <c r="JO203">
        <f t="shared" si="2030"/>
        <v>0.57548946252176025</v>
      </c>
      <c r="JP203">
        <f t="shared" si="2031"/>
        <v>0.5775171135571171</v>
      </c>
      <c r="JT203">
        <v>1013.74570446735</v>
      </c>
      <c r="JU203">
        <f t="shared" si="1903"/>
        <v>1.0137457044673501</v>
      </c>
      <c r="JV203">
        <v>9.38650306748466E-4</v>
      </c>
      <c r="JW203">
        <f t="shared" si="2032"/>
        <v>21.757731780637119</v>
      </c>
      <c r="JX203">
        <f t="shared" si="2101"/>
        <v>62.229957040567328</v>
      </c>
      <c r="JY203">
        <f t="shared" si="2033"/>
        <v>1.0169407523326002</v>
      </c>
      <c r="JZ203">
        <f t="shared" si="2034"/>
        <v>0.35264224230423774</v>
      </c>
      <c r="KA203">
        <f t="shared" si="2035"/>
        <v>0.44559292684386875</v>
      </c>
      <c r="KE203">
        <v>1421.50178784267</v>
      </c>
      <c r="KF203">
        <f t="shared" si="1904"/>
        <v>1.4215017878426699</v>
      </c>
      <c r="KG203">
        <v>4.6533492252681701E-4</v>
      </c>
      <c r="KH203">
        <f t="shared" si="2036"/>
        <v>10.850508849666953</v>
      </c>
      <c r="KI203">
        <f t="shared" si="2102"/>
        <v>29.212908441411024</v>
      </c>
      <c r="KJ203">
        <f t="shared" si="2037"/>
        <v>1.2716854493339904</v>
      </c>
      <c r="KK203">
        <f t="shared" si="2038"/>
        <v>0.2768409421533255</v>
      </c>
      <c r="KL203">
        <f t="shared" si="2039"/>
        <v>0.28852926258045997</v>
      </c>
      <c r="KP203">
        <v>597.61797075230004</v>
      </c>
      <c r="KQ203">
        <f t="shared" si="1905"/>
        <v>0.59761797075230005</v>
      </c>
      <c r="KR203">
        <v>8.3636363636363596E-4</v>
      </c>
      <c r="KS203">
        <f t="shared" si="2040"/>
        <v>20.751895302176909</v>
      </c>
      <c r="KT203">
        <f t="shared" si="2041"/>
        <v>84.812093843679506</v>
      </c>
      <c r="KU203">
        <f t="shared" si="2042"/>
        <v>0.1562602364171419</v>
      </c>
      <c r="KV203">
        <f t="shared" si="2043"/>
        <v>0.8277100044875022</v>
      </c>
      <c r="KW203">
        <f t="shared" si="2044"/>
        <v>0.83754275644820408</v>
      </c>
      <c r="LA203">
        <v>1237.53280839895</v>
      </c>
      <c r="LB203">
        <f t="shared" si="1906"/>
        <v>1.2375328083989501</v>
      </c>
      <c r="LC203">
        <v>7.5000000000000002E-4</v>
      </c>
      <c r="LD203">
        <f t="shared" si="2045"/>
        <v>16.189962223421478</v>
      </c>
      <c r="LE203">
        <f t="shared" si="2103"/>
        <v>41.014570966001045</v>
      </c>
      <c r="LF203">
        <f t="shared" si="2046"/>
        <v>1.7179112599434354</v>
      </c>
      <c r="LG203">
        <f t="shared" si="2047"/>
        <v>0.20983736059851629</v>
      </c>
      <c r="LH203">
        <f t="shared" si="2048"/>
        <v>0.23337043529351428</v>
      </c>
      <c r="LL203">
        <v>932.47588424437095</v>
      </c>
      <c r="LM203">
        <f t="shared" si="1907"/>
        <v>0.932475884244371</v>
      </c>
      <c r="LN203">
        <v>9.3712470460620596E-4</v>
      </c>
      <c r="LO203">
        <f t="shared" si="2049"/>
        <v>22.185192220975022</v>
      </c>
      <c r="LP203">
        <f t="shared" si="2104"/>
        <v>61.166381684467268</v>
      </c>
      <c r="LQ203">
        <f t="shared" si="2050"/>
        <v>0.5014833613845201</v>
      </c>
      <c r="LR203">
        <f t="shared" si="2051"/>
        <v>0.63982263781178206</v>
      </c>
      <c r="LS203">
        <f t="shared" si="2052"/>
        <v>0.64528822911236372</v>
      </c>
      <c r="LW203">
        <v>545.06563450936301</v>
      </c>
      <c r="LX203">
        <f t="shared" si="1908"/>
        <v>0.54506563450936296</v>
      </c>
      <c r="LY203">
        <v>6.9332450567219698E-4</v>
      </c>
      <c r="LZ203">
        <f t="shared" si="2053"/>
        <v>19.887685895020276</v>
      </c>
      <c r="MA203">
        <f t="shared" si="2054"/>
        <v>87.045147515119794</v>
      </c>
      <c r="MB203">
        <f t="shared" si="2055"/>
        <v>9.9498684014874078E-2</v>
      </c>
      <c r="MC203">
        <f t="shared" si="2056"/>
        <v>0.89434452186319147</v>
      </c>
      <c r="MD203">
        <f t="shared" si="2057"/>
        <v>0.90296768263885607</v>
      </c>
      <c r="MH203">
        <v>645.16129032258095</v>
      </c>
      <c r="MI203">
        <f t="shared" si="1909"/>
        <v>0.64516129032258096</v>
      </c>
      <c r="MJ203">
        <v>8.0539464653397303E-4</v>
      </c>
      <c r="MK203">
        <f t="shared" si="2058"/>
        <v>19.491641978072916</v>
      </c>
      <c r="ML203">
        <f t="shared" si="2059"/>
        <v>77.925241232863812</v>
      </c>
      <c r="MM203">
        <f t="shared" si="2060"/>
        <v>0.3265391071747567</v>
      </c>
      <c r="MN203">
        <f t="shared" si="2061"/>
        <v>0.69070833218784788</v>
      </c>
      <c r="MO203">
        <f t="shared" si="2062"/>
        <v>0.70620241313196308</v>
      </c>
      <c r="MS203">
        <v>775.40106951871701</v>
      </c>
      <c r="MT203">
        <f t="shared" si="1910"/>
        <v>0.77540106951871701</v>
      </c>
      <c r="MU203">
        <v>6.5432098765432097E-4</v>
      </c>
      <c r="MV203">
        <f t="shared" si="2063"/>
        <v>20.622824875640475</v>
      </c>
      <c r="MW203">
        <f t="shared" si="2064"/>
        <v>84.903780903108441</v>
      </c>
      <c r="MX203">
        <f t="shared" si="2065"/>
        <v>0.20754020344691526</v>
      </c>
      <c r="MY203">
        <f t="shared" si="2066"/>
        <v>0.81056291490896804</v>
      </c>
      <c r="MZ203">
        <f t="shared" si="2067"/>
        <v>0.82479055192975637</v>
      </c>
      <c r="ND203">
        <v>996.76858066119496</v>
      </c>
      <c r="NE203">
        <f t="shared" si="1911"/>
        <v>0.996768580661195</v>
      </c>
      <c r="NF203">
        <v>1.0499999999999999E-3</v>
      </c>
      <c r="NG203">
        <f t="shared" si="2068"/>
        <v>26.050712052796111</v>
      </c>
      <c r="NH203">
        <f t="shared" si="2069"/>
        <v>70.502323888916436</v>
      </c>
      <c r="NI203">
        <f t="shared" si="2070"/>
        <v>6.2155742485574442E-2</v>
      </c>
      <c r="NJ203">
        <f t="shared" si="2071"/>
        <v>0.87813918443664085</v>
      </c>
      <c r="NK203">
        <f t="shared" si="2072"/>
        <v>0.84835349328732301</v>
      </c>
      <c r="NO203">
        <v>1096.4474350625801</v>
      </c>
      <c r="NP203">
        <f t="shared" si="1912"/>
        <v>1.0964474350625801</v>
      </c>
      <c r="NQ203">
        <v>7.1118587656464804E-4</v>
      </c>
      <c r="NR203">
        <f t="shared" si="2073"/>
        <v>21.579860315713319</v>
      </c>
      <c r="NS203">
        <f t="shared" si="2074"/>
        <v>60.623483797077789</v>
      </c>
      <c r="NT203">
        <f t="shared" si="2075"/>
        <v>0.41428194538963131</v>
      </c>
      <c r="NU203">
        <f t="shared" si="2076"/>
        <v>0.62696699966906366</v>
      </c>
      <c r="NV203">
        <f t="shared" si="2077"/>
        <v>0.63211876762520913</v>
      </c>
      <c r="NZ203">
        <v>951.21951219512198</v>
      </c>
      <c r="OA203">
        <f t="shared" si="1913"/>
        <v>0.95121951219512202</v>
      </c>
      <c r="OB203">
        <v>9.50310559006211E-4</v>
      </c>
      <c r="OC203">
        <f t="shared" si="2078"/>
        <v>21.309322786936292</v>
      </c>
      <c r="OD203">
        <f t="shared" si="2105"/>
        <v>61.281712589882105</v>
      </c>
      <c r="OE203">
        <f t="shared" si="2079"/>
        <v>0.5145740441599953</v>
      </c>
      <c r="OF203">
        <f t="shared" si="2080"/>
        <v>0.58212678630971182</v>
      </c>
      <c r="OG203">
        <f t="shared" si="2081"/>
        <v>0.59253164194221719</v>
      </c>
      <c r="OK203">
        <v>1102.54163014899</v>
      </c>
      <c r="OL203">
        <f t="shared" si="1914"/>
        <v>1.1025416301489899</v>
      </c>
      <c r="OM203">
        <v>8.0565418805559003E-4</v>
      </c>
      <c r="ON203">
        <f t="shared" si="2082"/>
        <v>20.996981705905394</v>
      </c>
      <c r="OO203">
        <f t="shared" si="2106"/>
        <v>59.802678440294429</v>
      </c>
      <c r="OP203">
        <f t="shared" si="2083"/>
        <v>0.33058971775301765</v>
      </c>
      <c r="OQ203">
        <f t="shared" si="2084"/>
        <v>0.72300305836584133</v>
      </c>
      <c r="OR203">
        <f t="shared" si="2085"/>
        <v>0.70851394812665125</v>
      </c>
      <c r="OV203">
        <v>1303.3175355450201</v>
      </c>
      <c r="OW203">
        <f t="shared" si="1915"/>
        <v>1.3033175355450202</v>
      </c>
      <c r="OX203">
        <v>5.6836114176891895E-4</v>
      </c>
      <c r="OY203">
        <f t="shared" si="2086"/>
        <v>15.15912681751044</v>
      </c>
      <c r="OZ203">
        <f t="shared" si="2107"/>
        <v>40.484751350964032</v>
      </c>
      <c r="PA203">
        <f t="shared" si="2087"/>
        <v>1.3693889855755339</v>
      </c>
      <c r="PB203">
        <f t="shared" si="2088"/>
        <v>0.28581555527391678</v>
      </c>
      <c r="PC203">
        <f t="shared" si="2089"/>
        <v>0.31650726473529867</v>
      </c>
      <c r="PG203">
        <v>765.25157774941897</v>
      </c>
      <c r="PH203">
        <f t="shared" si="1916"/>
        <v>0.76525157774941899</v>
      </c>
      <c r="PI203">
        <v>1.0579439252336399E-3</v>
      </c>
      <c r="PJ203">
        <f t="shared" si="2090"/>
        <v>22.152646213824987</v>
      </c>
      <c r="PK203">
        <f t="shared" si="2108"/>
        <v>59.941303315323424</v>
      </c>
      <c r="PL203">
        <f t="shared" si="2091"/>
        <v>0.5040953133078151</v>
      </c>
      <c r="PM203">
        <f t="shared" si="2092"/>
        <v>0.61281012052655293</v>
      </c>
      <c r="PN203">
        <f t="shared" si="2093"/>
        <v>0.62209804432837557</v>
      </c>
    </row>
    <row r="204" spans="1:430" x14ac:dyDescent="0.25">
      <c r="A204" s="4">
        <v>1.4881200000000001E-4</v>
      </c>
      <c r="B204" s="1">
        <v>0.99985000000000002</v>
      </c>
      <c r="E204">
        <v>1072.4313752881101</v>
      </c>
      <c r="F204">
        <f t="shared" si="1878"/>
        <v>1.0724313752881101</v>
      </c>
      <c r="G204">
        <v>9.3900258434029401E-4</v>
      </c>
      <c r="H204">
        <f t="shared" si="1917"/>
        <v>14.500402803408033</v>
      </c>
      <c r="I204">
        <f t="shared" si="2094"/>
        <v>46.95047000673533</v>
      </c>
      <c r="J204">
        <f t="shared" si="1918"/>
        <v>1.0638630438861445</v>
      </c>
      <c r="K204">
        <f t="shared" si="1919"/>
        <v>0.34886647780370422</v>
      </c>
      <c r="L204">
        <f t="shared" si="1920"/>
        <v>0.36493452104455198</v>
      </c>
      <c r="P204">
        <v>1088.91386133776</v>
      </c>
      <c r="Q204">
        <f t="shared" si="1879"/>
        <v>1.08891386133776</v>
      </c>
      <c r="R204">
        <v>9.4536961938730603E-4</v>
      </c>
      <c r="S204">
        <f t="shared" si="1921"/>
        <v>15.126155928691757</v>
      </c>
      <c r="T204">
        <f t="shared" si="2109"/>
        <v>51.391818506942386</v>
      </c>
      <c r="U204">
        <f t="shared" si="1922"/>
        <v>0.76542227871382018</v>
      </c>
      <c r="V204">
        <f t="shared" si="1923"/>
        <v>0.45096220797443837</v>
      </c>
      <c r="W204">
        <f t="shared" si="1924"/>
        <v>0.45729111703419156</v>
      </c>
      <c r="AA204">
        <v>949.49700233715896</v>
      </c>
      <c r="AB204">
        <f t="shared" si="1880"/>
        <v>0.94949700233715895</v>
      </c>
      <c r="AC204">
        <v>8.8068692206076595E-4</v>
      </c>
      <c r="AD204">
        <f t="shared" si="1925"/>
        <v>20.495390320241238</v>
      </c>
      <c r="AE204">
        <f t="shared" si="2095"/>
        <v>66.471369998238401</v>
      </c>
      <c r="AF204">
        <f t="shared" si="1926"/>
        <v>0.59219141990154756</v>
      </c>
      <c r="AG204">
        <f t="shared" si="1927"/>
        <v>0.53659929192388034</v>
      </c>
      <c r="AH204">
        <f t="shared" si="1928"/>
        <v>0.55229553091241101</v>
      </c>
      <c r="AL204">
        <v>820.31250000000102</v>
      </c>
      <c r="AM204">
        <f t="shared" si="1881"/>
        <v>0.820312500000001</v>
      </c>
      <c r="AN204">
        <v>8.4699453551912503E-4</v>
      </c>
      <c r="AO204">
        <f t="shared" si="1929"/>
        <v>16.648868489191436</v>
      </c>
      <c r="AP204">
        <f t="shared" si="2110"/>
        <v>71.944594284260788</v>
      </c>
      <c r="AQ204">
        <f t="shared" si="1930"/>
        <v>0.32233219645482547</v>
      </c>
      <c r="AR204">
        <f t="shared" si="1931"/>
        <v>0.72226889783907733</v>
      </c>
      <c r="AS204">
        <f t="shared" si="1932"/>
        <v>0.73298941484123381</v>
      </c>
      <c r="AW204">
        <v>846.68192219679599</v>
      </c>
      <c r="AX204">
        <f t="shared" si="1882"/>
        <v>0.84668192219679594</v>
      </c>
      <c r="AY204">
        <v>1.0098654708520099E-3</v>
      </c>
      <c r="AZ204">
        <f t="shared" si="1933"/>
        <v>21.370100534366216</v>
      </c>
      <c r="BA204">
        <f t="shared" si="1934"/>
        <v>80.470005564576596</v>
      </c>
      <c r="BB204">
        <f t="shared" si="1935"/>
        <v>0.36887656185108864</v>
      </c>
      <c r="BC204">
        <f t="shared" si="1936"/>
        <v>0.76000140097818292</v>
      </c>
      <c r="BD204">
        <f t="shared" si="1937"/>
        <v>0.79982467136546964</v>
      </c>
      <c r="BH204">
        <v>977.88697788697698</v>
      </c>
      <c r="BI204">
        <f t="shared" si="1883"/>
        <v>0.97788697788697698</v>
      </c>
      <c r="BJ204">
        <v>1.02259137657367E-3</v>
      </c>
      <c r="BK204">
        <f t="shared" si="1938"/>
        <v>18.007807850062871</v>
      </c>
      <c r="BL204">
        <f t="shared" si="2111"/>
        <v>61.513951762981591</v>
      </c>
      <c r="BM204">
        <f t="shared" si="1939"/>
        <v>0.48363317604446493</v>
      </c>
      <c r="BN204">
        <f t="shared" si="1940"/>
        <v>0.66154449226773604</v>
      </c>
      <c r="BO204">
        <f t="shared" si="1941"/>
        <v>0.66372149878374664</v>
      </c>
      <c r="BS204">
        <v>550.45871559632997</v>
      </c>
      <c r="BT204">
        <f t="shared" si="1884"/>
        <v>0.55045871559632997</v>
      </c>
      <c r="BU204">
        <v>7.4969325153374203E-4</v>
      </c>
      <c r="BV204">
        <f t="shared" si="1942"/>
        <v>17.00987547156469</v>
      </c>
      <c r="BW204">
        <f t="shared" si="2096"/>
        <v>80.483715201789721</v>
      </c>
      <c r="BX204">
        <f t="shared" si="1943"/>
        <v>0.12237130265202606</v>
      </c>
      <c r="BY204">
        <f t="shared" si="1944"/>
        <v>0.90874261757211217</v>
      </c>
      <c r="BZ204">
        <f t="shared" si="1945"/>
        <v>0.89578950138212665</v>
      </c>
      <c r="CD204">
        <v>478.72340425532002</v>
      </c>
      <c r="CE204">
        <f t="shared" si="1885"/>
        <v>0.47872340425532001</v>
      </c>
      <c r="CF204">
        <v>4.8121212121212097E-4</v>
      </c>
      <c r="CG204">
        <f t="shared" si="1946"/>
        <v>13.666139986712514</v>
      </c>
      <c r="CH204">
        <f t="shared" si="1947"/>
        <v>91.876392001349345</v>
      </c>
      <c r="CI204">
        <f t="shared" si="1948"/>
        <v>1.5743054054154479</v>
      </c>
      <c r="CJ204">
        <f t="shared" si="1949"/>
        <v>0.22370503568546718</v>
      </c>
      <c r="CK204">
        <f t="shared" si="1950"/>
        <v>0.42768522862667224</v>
      </c>
      <c r="CO204">
        <v>637.36263736263595</v>
      </c>
      <c r="CP204">
        <f t="shared" si="1886"/>
        <v>0.63736263736263599</v>
      </c>
      <c r="CQ204">
        <v>4.9247339961625599E-4</v>
      </c>
      <c r="CR204">
        <f t="shared" si="1951"/>
        <v>12.962214081969206</v>
      </c>
      <c r="CS204">
        <f t="shared" si="1952"/>
        <v>91.555464725710252</v>
      </c>
      <c r="CT204">
        <f t="shared" si="1953"/>
        <v>0.21111300030921448</v>
      </c>
      <c r="CU204">
        <f t="shared" si="1954"/>
        <v>0.81810481138792823</v>
      </c>
      <c r="CV204">
        <f t="shared" si="1955"/>
        <v>0.85245002280681481</v>
      </c>
      <c r="CZ204">
        <v>494.296577946772</v>
      </c>
      <c r="DA204">
        <f t="shared" si="1887"/>
        <v>0.49429657794677201</v>
      </c>
      <c r="DB204">
        <v>3.5384615384615299E-4</v>
      </c>
      <c r="DC204">
        <f t="shared" si="1956"/>
        <v>9.9854993183811089</v>
      </c>
      <c r="DD204">
        <f t="shared" si="1957"/>
        <v>97.901308534562759</v>
      </c>
      <c r="DE204">
        <f t="shared" si="1958"/>
        <v>3.2988316285693348E-2</v>
      </c>
      <c r="DF204">
        <f t="shared" si="1959"/>
        <v>0.99177050694986002</v>
      </c>
      <c r="DG204">
        <f t="shared" si="1960"/>
        <v>1.0000005111566794</v>
      </c>
      <c r="DK204">
        <v>425.531914893617</v>
      </c>
      <c r="DL204">
        <f t="shared" si="1888"/>
        <v>0.42553191489361702</v>
      </c>
      <c r="DM204">
        <v>3.66670109481512E-4</v>
      </c>
      <c r="DN204">
        <f t="shared" si="1961"/>
        <v>9.3863943651830848</v>
      </c>
      <c r="DO204">
        <f t="shared" si="1962"/>
        <v>97.473769917790747</v>
      </c>
      <c r="DP204">
        <f t="shared" si="1963"/>
        <v>1.2433726127097353E-2</v>
      </c>
      <c r="DQ204">
        <f t="shared" si="1964"/>
        <v>0.99579637746438965</v>
      </c>
      <c r="DR204">
        <f t="shared" si="1965"/>
        <v>0.99999636218556898</v>
      </c>
      <c r="DV204">
        <v>741.41576146387501</v>
      </c>
      <c r="DW204">
        <f t="shared" si="1889"/>
        <v>0.741415761463875</v>
      </c>
      <c r="DX204">
        <v>5.4542538455930496E-4</v>
      </c>
      <c r="DY204">
        <f t="shared" si="1966"/>
        <v>15.625548173932991</v>
      </c>
      <c r="DZ204">
        <f t="shared" si="1967"/>
        <v>89.397867989021421</v>
      </c>
      <c r="EA204">
        <f t="shared" si="1968"/>
        <v>3.3312857146473543E-2</v>
      </c>
      <c r="EB204">
        <f t="shared" si="1969"/>
        <v>0.95549577159273047</v>
      </c>
      <c r="EC204">
        <f t="shared" si="1970"/>
        <v>0.94532408444411176</v>
      </c>
      <c r="EG204">
        <v>352.94117647058698</v>
      </c>
      <c r="EH204">
        <f t="shared" si="1890"/>
        <v>0.35294117647058698</v>
      </c>
      <c r="EI204">
        <v>3.9285714285714201E-4</v>
      </c>
      <c r="EJ204">
        <f t="shared" si="1971"/>
        <v>10.294189210941017</v>
      </c>
      <c r="EK204">
        <f t="shared" si="1972"/>
        <v>98.850954578828492</v>
      </c>
      <c r="EL204">
        <f t="shared" si="1973"/>
        <v>0.22413666067679874</v>
      </c>
      <c r="EM204">
        <f t="shared" si="1974"/>
        <v>0.78918184944665093</v>
      </c>
      <c r="EN204">
        <f t="shared" si="1975"/>
        <v>0.79351443827965784</v>
      </c>
      <c r="ER204">
        <v>808.42342015526106</v>
      </c>
      <c r="ES204">
        <f t="shared" si="1891"/>
        <v>0.80842342015526103</v>
      </c>
      <c r="ET204">
        <v>7.1620111731843499E-4</v>
      </c>
      <c r="EU204">
        <f t="shared" si="1976"/>
        <v>16.614882320754301</v>
      </c>
      <c r="EV204">
        <f t="shared" si="2097"/>
        <v>78.564287541663504</v>
      </c>
      <c r="EW204">
        <f t="shared" si="1977"/>
        <v>0.35630159294270924</v>
      </c>
      <c r="EX204">
        <f t="shared" si="1978"/>
        <v>0.67916753898265603</v>
      </c>
      <c r="EY204">
        <f t="shared" si="1979"/>
        <v>0.73016205704680492</v>
      </c>
      <c r="FC204">
        <v>368.09815950920103</v>
      </c>
      <c r="FD204">
        <f t="shared" si="1892"/>
        <v>0.36809815950920105</v>
      </c>
      <c r="FE204">
        <v>3.20502092050209E-4</v>
      </c>
      <c r="FF204">
        <f t="shared" si="1980"/>
        <v>9.1758164290477531</v>
      </c>
      <c r="FG204">
        <f t="shared" si="1981"/>
        <v>98.011135799567512</v>
      </c>
      <c r="FH204">
        <f t="shared" si="1982"/>
        <v>7.266421285535446E-2</v>
      </c>
      <c r="FI204">
        <f t="shared" si="1983"/>
        <v>0.9433265167888687</v>
      </c>
      <c r="FJ204">
        <f t="shared" si="1984"/>
        <v>0.96127349290133657</v>
      </c>
      <c r="FN204">
        <v>434.78260869565003</v>
      </c>
      <c r="FO204">
        <f t="shared" si="1893"/>
        <v>0.43478260869565005</v>
      </c>
      <c r="FP204">
        <v>5.1351351351351302E-4</v>
      </c>
      <c r="FQ204">
        <f t="shared" si="1985"/>
        <v>12.273854235707086</v>
      </c>
      <c r="FR204">
        <f t="shared" si="1986"/>
        <v>92.570700630359141</v>
      </c>
      <c r="FS204">
        <f t="shared" si="1987"/>
        <v>0.28500189977216206</v>
      </c>
      <c r="FT204">
        <f t="shared" si="1988"/>
        <v>0.80164001901761317</v>
      </c>
      <c r="FU204">
        <f t="shared" si="1989"/>
        <v>0.81076108118089829</v>
      </c>
      <c r="FY204">
        <v>532.18201442935901</v>
      </c>
      <c r="FZ204">
        <f t="shared" si="1894"/>
        <v>0.53218201442935897</v>
      </c>
      <c r="GA204">
        <v>4.3870931091291202E-4</v>
      </c>
      <c r="GB204">
        <f t="shared" si="1990"/>
        <v>11.412536378161652</v>
      </c>
      <c r="GC204">
        <f t="shared" si="1991"/>
        <v>92.588054757705876</v>
      </c>
      <c r="GD204">
        <f t="shared" si="1992"/>
        <v>8.7827816382600676E-2</v>
      </c>
      <c r="GE204">
        <f t="shared" si="1993"/>
        <v>0.93520370248653328</v>
      </c>
      <c r="GF204">
        <f t="shared" si="1994"/>
        <v>0.94651455137547014</v>
      </c>
      <c r="GJ204">
        <v>550.84745762711805</v>
      </c>
      <c r="GK204">
        <f t="shared" si="1895"/>
        <v>0.55084745762711806</v>
      </c>
      <c r="GL204">
        <v>7.0146617669116504E-4</v>
      </c>
      <c r="GM204">
        <f t="shared" si="1995"/>
        <v>17.55113410291403</v>
      </c>
      <c r="GN204">
        <f t="shared" si="1996"/>
        <v>86.350393867200722</v>
      </c>
      <c r="GO204">
        <f t="shared" si="1997"/>
        <v>0.14770190031949007</v>
      </c>
      <c r="GP204">
        <f t="shared" si="1998"/>
        <v>0.8556407604897236</v>
      </c>
      <c r="GQ204">
        <f t="shared" si="1999"/>
        <v>0.87512990343931718</v>
      </c>
      <c r="GU204">
        <v>650.77289856186803</v>
      </c>
      <c r="GV204">
        <f t="shared" si="1896"/>
        <v>0.65077289856186804</v>
      </c>
      <c r="GW204">
        <v>6.4873747084006196E-4</v>
      </c>
      <c r="GX204">
        <f t="shared" si="2000"/>
        <v>17.285837219292887</v>
      </c>
      <c r="GY204">
        <f t="shared" si="2001"/>
        <v>87.201313146036028</v>
      </c>
      <c r="GZ204">
        <f t="shared" si="2002"/>
        <v>0.18368700000851695</v>
      </c>
      <c r="HA204">
        <f t="shared" si="2003"/>
        <v>0.80659902883896972</v>
      </c>
      <c r="HB204">
        <f t="shared" si="2004"/>
        <v>0.82614563455248147</v>
      </c>
      <c r="HF204">
        <v>886.07594936708801</v>
      </c>
      <c r="HG204">
        <f t="shared" si="1897"/>
        <v>0.886075949367088</v>
      </c>
      <c r="HH204">
        <v>9.3170731707316995E-4</v>
      </c>
      <c r="HI204">
        <f t="shared" si="2005"/>
        <v>20.582029625191524</v>
      </c>
      <c r="HJ204">
        <f t="shared" si="2098"/>
        <v>67.241814063452892</v>
      </c>
      <c r="HK204">
        <f t="shared" si="2006"/>
        <v>0.62284823893476926</v>
      </c>
      <c r="HL204">
        <f t="shared" si="2007"/>
        <v>0.50877413315386966</v>
      </c>
      <c r="HM204">
        <f t="shared" si="2008"/>
        <v>0.55923379882153701</v>
      </c>
      <c r="HQ204">
        <v>495.43069893383199</v>
      </c>
      <c r="HR204">
        <f t="shared" si="1898"/>
        <v>0.49543069893383201</v>
      </c>
      <c r="HS204">
        <v>4.1560331697410702E-4</v>
      </c>
      <c r="HT204">
        <f t="shared" si="2009"/>
        <v>11.84055034114265</v>
      </c>
      <c r="HU204">
        <f t="shared" si="2010"/>
        <v>97.175152683698911</v>
      </c>
      <c r="HV204">
        <f t="shared" si="2011"/>
        <v>6.721495398491005E-2</v>
      </c>
      <c r="HW204">
        <f t="shared" si="2012"/>
        <v>0.95782446857469294</v>
      </c>
      <c r="HX204">
        <f t="shared" si="2013"/>
        <v>0.96561699774650733</v>
      </c>
      <c r="IB204">
        <v>650.01197075452603</v>
      </c>
      <c r="IC204">
        <f t="shared" si="1899"/>
        <v>0.65001197075452599</v>
      </c>
      <c r="ID204">
        <v>5.5382603731192004E-4</v>
      </c>
      <c r="IE204">
        <f t="shared" si="2014"/>
        <v>15.710931244841849</v>
      </c>
      <c r="IF204">
        <f t="shared" si="2015"/>
        <v>89.016838064470562</v>
      </c>
      <c r="IG204">
        <f t="shared" si="2016"/>
        <v>3.7500543237891132E-3</v>
      </c>
      <c r="IH204">
        <f t="shared" si="2017"/>
        <v>0.97925284236926824</v>
      </c>
      <c r="II204">
        <f t="shared" si="2018"/>
        <v>0.9335909109163496</v>
      </c>
      <c r="IM204">
        <v>478.42401500938098</v>
      </c>
      <c r="IN204">
        <f t="shared" si="1900"/>
        <v>0.47842401500938098</v>
      </c>
      <c r="IO204">
        <v>3.8292682926829201E-4</v>
      </c>
      <c r="IP204">
        <f t="shared" si="2019"/>
        <v>11.103190363845163</v>
      </c>
      <c r="IQ204">
        <f t="shared" si="2020"/>
        <v>98.37285220451362</v>
      </c>
      <c r="IR204">
        <f t="shared" si="2021"/>
        <v>0.11526449720509394</v>
      </c>
      <c r="IS204">
        <f t="shared" si="2022"/>
        <v>0.93863534931584491</v>
      </c>
      <c r="IT204">
        <f t="shared" si="2023"/>
        <v>0.95979891540042428</v>
      </c>
      <c r="IX204">
        <v>655.46218487395004</v>
      </c>
      <c r="IY204">
        <f t="shared" si="1901"/>
        <v>0.65546218487395003</v>
      </c>
      <c r="IZ204">
        <v>6.9139610389610303E-4</v>
      </c>
      <c r="JA204">
        <f t="shared" si="2024"/>
        <v>17.690908957988412</v>
      </c>
      <c r="JB204">
        <f t="shared" si="2099"/>
        <v>78.514571759543799</v>
      </c>
      <c r="JC204">
        <f t="shared" si="2025"/>
        <v>0.32342510585148476</v>
      </c>
      <c r="JD204">
        <f t="shared" si="2026"/>
        <v>0.68960025020106042</v>
      </c>
      <c r="JE204">
        <f t="shared" si="2027"/>
        <v>0.73439074152677863</v>
      </c>
      <c r="JI204">
        <v>490.56603773584999</v>
      </c>
      <c r="JJ204">
        <f t="shared" si="1902"/>
        <v>0.49056603773585</v>
      </c>
      <c r="JK204">
        <v>6.2286405418480897E-4</v>
      </c>
      <c r="JL204">
        <f t="shared" si="2028"/>
        <v>13.640155356184499</v>
      </c>
      <c r="JM204">
        <f t="shared" si="2100"/>
        <v>72.497532723828741</v>
      </c>
      <c r="JN204">
        <f t="shared" si="2029"/>
        <v>0.23321550365499771</v>
      </c>
      <c r="JO204">
        <f t="shared" si="2030"/>
        <v>0.71059351376631841</v>
      </c>
      <c r="JP204">
        <f t="shared" si="2031"/>
        <v>0.71309718371640307</v>
      </c>
      <c r="JT204">
        <v>807.56013745704502</v>
      </c>
      <c r="JU204">
        <f t="shared" si="1903"/>
        <v>0.80756013745704502</v>
      </c>
      <c r="JV204">
        <v>7.3987730061349601E-4</v>
      </c>
      <c r="JW204">
        <f t="shared" si="2032"/>
        <v>17.150212109443359</v>
      </c>
      <c r="JX204">
        <f t="shared" si="2101"/>
        <v>79.380169150010687</v>
      </c>
      <c r="JY204">
        <f t="shared" si="2033"/>
        <v>0.68479751873602224</v>
      </c>
      <c r="JZ204">
        <f t="shared" si="2034"/>
        <v>0.49143062679457405</v>
      </c>
      <c r="KA204">
        <f t="shared" si="2035"/>
        <v>0.62096364265172366</v>
      </c>
      <c r="KE204">
        <v>1262.3599523241901</v>
      </c>
      <c r="KF204">
        <f t="shared" si="1904"/>
        <v>1.2623599523241902</v>
      </c>
      <c r="KG204">
        <v>6.3699642431466004E-4</v>
      </c>
      <c r="KH204">
        <f t="shared" si="2036"/>
        <v>14.853248713208506</v>
      </c>
      <c r="KI204">
        <f t="shared" si="2102"/>
        <v>44.066157154619532</v>
      </c>
      <c r="KJ204">
        <f t="shared" si="2037"/>
        <v>0.97447962129869314</v>
      </c>
      <c r="KK204">
        <f t="shared" si="2038"/>
        <v>0.4179727293551509</v>
      </c>
      <c r="KL204">
        <f t="shared" si="2039"/>
        <v>0.43561968270138396</v>
      </c>
      <c r="KP204">
        <v>444.14292175486099</v>
      </c>
      <c r="KQ204">
        <f t="shared" si="1905"/>
        <v>0.44414292175486098</v>
      </c>
      <c r="KR204">
        <v>4.9393939393939401E-4</v>
      </c>
      <c r="KS204">
        <f t="shared" si="2040"/>
        <v>12.255648312517531</v>
      </c>
      <c r="KT204">
        <f t="shared" si="2041"/>
        <v>97.067742156197042</v>
      </c>
      <c r="KU204">
        <f t="shared" si="2042"/>
        <v>6.7042778030925884E-2</v>
      </c>
      <c r="KV204">
        <f t="shared" si="2043"/>
        <v>0.95097928938067156</v>
      </c>
      <c r="KW204">
        <f t="shared" si="2044"/>
        <v>0.96227641448674595</v>
      </c>
      <c r="LA204">
        <v>860.89238845144405</v>
      </c>
      <c r="LB204">
        <f t="shared" si="1906"/>
        <v>0.860892388451444</v>
      </c>
      <c r="LC204">
        <v>9.6000000000000002E-4</v>
      </c>
      <c r="LD204">
        <f t="shared" si="2045"/>
        <v>20.723151645979492</v>
      </c>
      <c r="LE204">
        <f t="shared" si="2103"/>
        <v>61.737722611980537</v>
      </c>
      <c r="LF204">
        <f t="shared" si="2046"/>
        <v>0.99458819249258357</v>
      </c>
      <c r="LG204">
        <f t="shared" si="2047"/>
        <v>0.3524461889263556</v>
      </c>
      <c r="LH204">
        <f t="shared" si="2048"/>
        <v>0.39197271778810849</v>
      </c>
      <c r="LL204">
        <v>610.93247588424299</v>
      </c>
      <c r="LM204">
        <f t="shared" si="1907"/>
        <v>0.61093247588424304</v>
      </c>
      <c r="LN204">
        <v>7.6125983031805598E-4</v>
      </c>
      <c r="LO204">
        <f t="shared" si="2049"/>
        <v>18.021823117777892</v>
      </c>
      <c r="LP204">
        <f t="shared" si="2104"/>
        <v>79.188204802245167</v>
      </c>
      <c r="LQ204">
        <f t="shared" si="2050"/>
        <v>0.15524249555414368</v>
      </c>
      <c r="LR204">
        <f t="shared" si="2051"/>
        <v>0.81755001874644984</v>
      </c>
      <c r="LS204">
        <f t="shared" si="2052"/>
        <v>0.82453382020357413</v>
      </c>
      <c r="LW204">
        <v>336.766784227345</v>
      </c>
      <c r="LX204">
        <f t="shared" si="1908"/>
        <v>0.33676678422734502</v>
      </c>
      <c r="LY204">
        <v>3.6867623279561001E-4</v>
      </c>
      <c r="LZ204">
        <f t="shared" si="2053"/>
        <v>10.575303562492399</v>
      </c>
      <c r="MA204">
        <f t="shared" si="2054"/>
        <v>97.620451077612188</v>
      </c>
      <c r="MB204">
        <f t="shared" si="2055"/>
        <v>2.6880070031247275E-2</v>
      </c>
      <c r="MC204">
        <f t="shared" si="2056"/>
        <v>0.98623840720565725</v>
      </c>
      <c r="MD204">
        <f t="shared" si="2057"/>
        <v>0.99574759761334519</v>
      </c>
      <c r="MH204">
        <v>516.12903225806497</v>
      </c>
      <c r="MI204">
        <f t="shared" si="1909"/>
        <v>0.51612903225806495</v>
      </c>
      <c r="MJ204">
        <v>5.5259574468085096E-4</v>
      </c>
      <c r="MK204">
        <f t="shared" si="2058"/>
        <v>13.373565940969288</v>
      </c>
      <c r="ML204">
        <f t="shared" si="2059"/>
        <v>91.298807173833097</v>
      </c>
      <c r="MM204">
        <f t="shared" si="2060"/>
        <v>0.20332708917565212</v>
      </c>
      <c r="MN204">
        <f t="shared" si="2061"/>
        <v>0.82217118926065846</v>
      </c>
      <c r="MO204">
        <f t="shared" si="2062"/>
        <v>0.84061426626245672</v>
      </c>
      <c r="MS204">
        <v>454.54545454545502</v>
      </c>
      <c r="MT204">
        <f t="shared" si="1910"/>
        <v>0.45454545454545503</v>
      </c>
      <c r="MU204">
        <v>3.8024691358024698E-4</v>
      </c>
      <c r="MV204">
        <f t="shared" si="2063"/>
        <v>11.984585022070316</v>
      </c>
      <c r="MW204">
        <f t="shared" si="2064"/>
        <v>96.888365925178761</v>
      </c>
      <c r="MX204">
        <f t="shared" si="2065"/>
        <v>4.9230180260332941E-2</v>
      </c>
      <c r="MY204">
        <f t="shared" si="2066"/>
        <v>0.94298480004508078</v>
      </c>
      <c r="MZ204">
        <f t="shared" si="2067"/>
        <v>0.95953681001788937</v>
      </c>
      <c r="ND204">
        <v>690.09445687297898</v>
      </c>
      <c r="NE204">
        <f t="shared" si="1911"/>
        <v>0.69009445687297899</v>
      </c>
      <c r="NF204">
        <v>7.0833333333333295E-4</v>
      </c>
      <c r="NG204">
        <f t="shared" si="2068"/>
        <v>17.573893051489431</v>
      </c>
      <c r="NH204">
        <f t="shared" si="2069"/>
        <v>88.076216940405871</v>
      </c>
      <c r="NI204">
        <f t="shared" si="2070"/>
        <v>2.4856047512410735E-3</v>
      </c>
      <c r="NJ204">
        <f t="shared" si="2071"/>
        <v>1.0351140900410312</v>
      </c>
      <c r="NK204">
        <f t="shared" si="2072"/>
        <v>1.0000039513105188</v>
      </c>
      <c r="NO204">
        <v>822.08233847044301</v>
      </c>
      <c r="NP204">
        <f t="shared" si="1912"/>
        <v>0.82208233847044299</v>
      </c>
      <c r="NQ204">
        <v>5.7171116417046501E-4</v>
      </c>
      <c r="NR204">
        <f t="shared" si="2073"/>
        <v>17.347711013790054</v>
      </c>
      <c r="NS204">
        <f t="shared" si="2074"/>
        <v>77.971194810867843</v>
      </c>
      <c r="NT204">
        <f t="shared" si="2075"/>
        <v>0.21214242143057321</v>
      </c>
      <c r="NU204">
        <f t="shared" si="2076"/>
        <v>0.80206881917040684</v>
      </c>
      <c r="NV204">
        <f t="shared" si="2077"/>
        <v>0.8086593932251922</v>
      </c>
      <c r="NZ204">
        <v>731.707317073171</v>
      </c>
      <c r="OA204">
        <f t="shared" si="1913"/>
        <v>0.73170731707317105</v>
      </c>
      <c r="OB204">
        <v>7.6149068322981298E-4</v>
      </c>
      <c r="OC204">
        <f t="shared" si="2078"/>
        <v>17.075313553453515</v>
      </c>
      <c r="OD204">
        <f t="shared" si="2105"/>
        <v>78.357026143335617</v>
      </c>
      <c r="OE204">
        <f t="shared" si="2079"/>
        <v>0.26873494006086307</v>
      </c>
      <c r="OF204">
        <f t="shared" si="2080"/>
        <v>0.74882379256126763</v>
      </c>
      <c r="OG204">
        <f t="shared" si="2081"/>
        <v>0.76220816799119295</v>
      </c>
      <c r="OK204">
        <v>725.17841492425202</v>
      </c>
      <c r="OL204">
        <f t="shared" si="1914"/>
        <v>0.72517841492425206</v>
      </c>
      <c r="OM204">
        <v>6.8497808939526695E-4</v>
      </c>
      <c r="ON204">
        <f t="shared" si="2082"/>
        <v>17.851917888852409</v>
      </c>
      <c r="OO204">
        <f t="shared" si="2106"/>
        <v>77.654596329146841</v>
      </c>
      <c r="OP204">
        <f t="shared" si="2083"/>
        <v>6.6188539865275287E-2</v>
      </c>
      <c r="OQ204">
        <f t="shared" si="2084"/>
        <v>0.88831960784514241</v>
      </c>
      <c r="OR204">
        <f t="shared" si="2085"/>
        <v>0.87051752446973618</v>
      </c>
      <c r="OV204">
        <v>876.77725118483602</v>
      </c>
      <c r="OW204">
        <f t="shared" si="1915"/>
        <v>0.87677725118483607</v>
      </c>
      <c r="OX204">
        <v>7.2194161310567195E-4</v>
      </c>
      <c r="OY204">
        <f t="shared" si="2086"/>
        <v>19.255370685345849</v>
      </c>
      <c r="OZ204">
        <f t="shared" si="2107"/>
        <v>59.740122036309884</v>
      </c>
      <c r="PA204">
        <f t="shared" si="2087"/>
        <v>0.76736088841586814</v>
      </c>
      <c r="PB204">
        <f t="shared" si="2088"/>
        <v>0.44511720541031968</v>
      </c>
      <c r="PC204">
        <f t="shared" si="2089"/>
        <v>0.49291519153330421</v>
      </c>
      <c r="PG204">
        <v>521.77811497740902</v>
      </c>
      <c r="PH204">
        <f t="shared" si="1916"/>
        <v>0.521778114977409</v>
      </c>
      <c r="PI204">
        <v>8.7850467289719597E-4</v>
      </c>
      <c r="PJ204">
        <f t="shared" si="2090"/>
        <v>18.395306926674539</v>
      </c>
      <c r="PK204">
        <f t="shared" si="2108"/>
        <v>78.33661024199796</v>
      </c>
      <c r="PL204">
        <f t="shared" si="2091"/>
        <v>0.21320396292569002</v>
      </c>
      <c r="PM204">
        <f t="shared" si="2092"/>
        <v>0.79452048703647671</v>
      </c>
      <c r="PN204">
        <f t="shared" si="2093"/>
        <v>0.80656246463345416</v>
      </c>
    </row>
    <row r="205" spans="1:430" x14ac:dyDescent="0.25">
      <c r="A205" s="4">
        <v>1.50746E-4</v>
      </c>
      <c r="B205" s="1">
        <v>0.99985000000000002</v>
      </c>
      <c r="E205">
        <v>913.73891178319502</v>
      </c>
      <c r="F205">
        <f t="shared" si="1878"/>
        <v>0.913738911783195</v>
      </c>
      <c r="G205">
        <v>8.7644757980023704E-4</v>
      </c>
      <c r="H205">
        <f t="shared" si="1917"/>
        <v>13.534406779193555</v>
      </c>
      <c r="I205">
        <f t="shared" si="2094"/>
        <v>60.484876785928883</v>
      </c>
      <c r="J205">
        <f t="shared" si="1918"/>
        <v>0.77033243014505703</v>
      </c>
      <c r="K205">
        <f t="shared" si="1919"/>
        <v>0.46102463416308326</v>
      </c>
      <c r="L205">
        <f t="shared" si="1920"/>
        <v>0.48225844201835255</v>
      </c>
      <c r="P205">
        <v>945.267992377974</v>
      </c>
      <c r="Q205">
        <f t="shared" si="1879"/>
        <v>0.94526799237797399</v>
      </c>
      <c r="R205">
        <v>8.9670591684174502E-4</v>
      </c>
      <c r="S205">
        <f t="shared" si="1921"/>
        <v>14.347524229855598</v>
      </c>
      <c r="T205">
        <f t="shared" si="2109"/>
        <v>65.73934273679798</v>
      </c>
      <c r="U205">
        <f t="shared" si="1922"/>
        <v>0.52694429015566724</v>
      </c>
      <c r="V205">
        <f t="shared" si="1923"/>
        <v>0.58309706032111808</v>
      </c>
      <c r="W205">
        <f t="shared" si="1924"/>
        <v>0.59128038079126921</v>
      </c>
      <c r="AA205">
        <v>767.07651661416298</v>
      </c>
      <c r="AB205">
        <f t="shared" si="1880"/>
        <v>0.76707651661416298</v>
      </c>
      <c r="AC205">
        <v>6.9982725332791396E-4</v>
      </c>
      <c r="AD205">
        <f t="shared" si="1925"/>
        <v>16.286415018103657</v>
      </c>
      <c r="AE205">
        <f t="shared" si="2095"/>
        <v>82.757785016342055</v>
      </c>
      <c r="AF205">
        <f t="shared" si="1926"/>
        <v>0.37576977211415458</v>
      </c>
      <c r="AG205">
        <f t="shared" si="1927"/>
        <v>0.68730171397319406</v>
      </c>
      <c r="AH205">
        <f t="shared" si="1928"/>
        <v>0.70740619812387462</v>
      </c>
      <c r="AL205">
        <v>546.875</v>
      </c>
      <c r="AM205">
        <f t="shared" si="1881"/>
        <v>0.546875</v>
      </c>
      <c r="AN205">
        <v>6.5901639344262202E-4</v>
      </c>
      <c r="AO205">
        <f t="shared" si="1929"/>
        <v>12.953893805138618</v>
      </c>
      <c r="AP205">
        <f t="shared" si="2110"/>
        <v>84.898488089399407</v>
      </c>
      <c r="AQ205">
        <f t="shared" si="1930"/>
        <v>0.10816579010271792</v>
      </c>
      <c r="AR205">
        <f t="shared" si="1931"/>
        <v>0.84783534126774196</v>
      </c>
      <c r="AS205">
        <f t="shared" si="1932"/>
        <v>0.86041962008451456</v>
      </c>
      <c r="AW205">
        <v>572.08237986269796</v>
      </c>
      <c r="AX205">
        <f t="shared" si="1882"/>
        <v>0.57208237986269794</v>
      </c>
      <c r="AY205">
        <v>5.7937219730941705E-4</v>
      </c>
      <c r="AZ205">
        <f t="shared" si="1933"/>
        <v>12.26028858365958</v>
      </c>
      <c r="BA205">
        <f t="shared" si="1934"/>
        <v>92.730294148236169</v>
      </c>
      <c r="BB205">
        <f t="shared" si="1935"/>
        <v>0.15013119723936649</v>
      </c>
      <c r="BC205">
        <f t="shared" si="1936"/>
        <v>0.8777946348671829</v>
      </c>
      <c r="BD205">
        <f t="shared" si="1937"/>
        <v>0.92379014624891642</v>
      </c>
      <c r="BH205">
        <v>663.39066339066198</v>
      </c>
      <c r="BI205">
        <f t="shared" si="1883"/>
        <v>0.66339066339066199</v>
      </c>
      <c r="BJ205">
        <v>7.8641255897892999E-4</v>
      </c>
      <c r="BK205">
        <f t="shared" si="1938"/>
        <v>13.848704944509739</v>
      </c>
      <c r="BL205">
        <f t="shared" si="2111"/>
        <v>75.362656707491325</v>
      </c>
      <c r="BM205">
        <f t="shared" si="1939"/>
        <v>0.14757592764671415</v>
      </c>
      <c r="BN205">
        <f t="shared" si="1940"/>
        <v>0.78906684935378502</v>
      </c>
      <c r="BO205">
        <f t="shared" si="1941"/>
        <v>0.79166350565232457</v>
      </c>
      <c r="BS205">
        <v>394.55169696628502</v>
      </c>
      <c r="BT205">
        <f t="shared" si="1884"/>
        <v>0.394551696966285</v>
      </c>
      <c r="BU205">
        <v>5.0920245398773005E-4</v>
      </c>
      <c r="BV205">
        <f t="shared" si="1942"/>
        <v>11.553352407036577</v>
      </c>
      <c r="BW205">
        <f t="shared" si="2096"/>
        <v>92.037067608826305</v>
      </c>
      <c r="BX205">
        <f t="shared" si="1943"/>
        <v>5.3332902069138689E-2</v>
      </c>
      <c r="BY205">
        <f t="shared" si="1944"/>
        <v>0.98134309137346543</v>
      </c>
      <c r="BZ205">
        <f t="shared" si="1945"/>
        <v>0.96735513610538171</v>
      </c>
      <c r="CD205">
        <v>319.14893617021499</v>
      </c>
      <c r="CE205">
        <f t="shared" si="1885"/>
        <v>0.319148936170215</v>
      </c>
      <c r="CF205">
        <v>2.2909090909090899E-4</v>
      </c>
      <c r="CG205">
        <f t="shared" si="1946"/>
        <v>6.5060464924147734</v>
      </c>
      <c r="CH205">
        <f t="shared" si="1947"/>
        <v>98.382438493764113</v>
      </c>
      <c r="CI205">
        <f t="shared" si="1948"/>
        <v>1.1345071813841585</v>
      </c>
      <c r="CJ205">
        <f t="shared" si="1949"/>
        <v>0.31765004947270331</v>
      </c>
      <c r="CK205">
        <f t="shared" si="1950"/>
        <v>0.60729180107961478</v>
      </c>
      <c r="CO205">
        <v>527.47252747252605</v>
      </c>
      <c r="CP205">
        <f t="shared" si="1886"/>
        <v>0.52747252747252604</v>
      </c>
      <c r="CQ205">
        <v>2.49659863945578E-4</v>
      </c>
      <c r="CR205">
        <f t="shared" si="1951"/>
        <v>6.5712069051029927</v>
      </c>
      <c r="CS205">
        <f t="shared" si="1952"/>
        <v>98.126671630813249</v>
      </c>
      <c r="CT205">
        <f t="shared" si="1953"/>
        <v>0.13775318721287427</v>
      </c>
      <c r="CU205">
        <f t="shared" si="1954"/>
        <v>0.89171560104236425</v>
      </c>
      <c r="CV205">
        <f t="shared" si="1955"/>
        <v>0.92915109881356273</v>
      </c>
      <c r="CZ205">
        <v>266.15969581749198</v>
      </c>
      <c r="DA205">
        <f t="shared" si="1887"/>
        <v>0.26615969581749199</v>
      </c>
      <c r="DB205">
        <v>7.4358974358974399E-5</v>
      </c>
      <c r="DC205">
        <f t="shared" si="1956"/>
        <v>2.0984020306742974</v>
      </c>
      <c r="DD205">
        <f t="shared" si="1957"/>
        <v>99.999710565237052</v>
      </c>
      <c r="DE205">
        <f t="shared" si="1958"/>
        <v>4.6587700235125951E-3</v>
      </c>
      <c r="DF205">
        <f t="shared" si="1959"/>
        <v>0.99131539257385248</v>
      </c>
      <c r="DG205">
        <f t="shared" si="1960"/>
        <v>0.99954162010733583</v>
      </c>
      <c r="DK205">
        <v>319.14893617021102</v>
      </c>
      <c r="DL205">
        <f t="shared" si="1888"/>
        <v>0.31914893617021101</v>
      </c>
      <c r="DM205">
        <v>9.8646973765750695E-5</v>
      </c>
      <c r="DN205">
        <f t="shared" si="1961"/>
        <v>2.525265558205783</v>
      </c>
      <c r="DO205">
        <f t="shared" si="1962"/>
        <v>99.999035475996536</v>
      </c>
      <c r="DP205">
        <f t="shared" si="1963"/>
        <v>4.2641178291245949E-3</v>
      </c>
      <c r="DQ205">
        <f t="shared" si="1964"/>
        <v>0.99119709959516256</v>
      </c>
      <c r="DR205">
        <f t="shared" si="1965"/>
        <v>0.99537768587584108</v>
      </c>
      <c r="DV205">
        <v>589.05008383757195</v>
      </c>
      <c r="DW205">
        <f t="shared" si="1889"/>
        <v>0.58905008383757196</v>
      </c>
      <c r="DX205">
        <v>2.9009258584238501E-4</v>
      </c>
      <c r="DY205">
        <f t="shared" si="1966"/>
        <v>8.3106797067090188</v>
      </c>
      <c r="DZ205">
        <f t="shared" si="1967"/>
        <v>97.708547695730445</v>
      </c>
      <c r="EA205">
        <f t="shared" si="1968"/>
        <v>1.2162080365487785E-2</v>
      </c>
      <c r="EB205">
        <f t="shared" si="1969"/>
        <v>1.0107575729912885</v>
      </c>
      <c r="EC205">
        <f t="shared" si="1970"/>
        <v>0.99999759882790018</v>
      </c>
      <c r="EG205">
        <v>39.215686274510503</v>
      </c>
      <c r="EH205">
        <f t="shared" si="1890"/>
        <v>3.9215686274510504E-2</v>
      </c>
      <c r="EI205">
        <v>4.3877551020408203E-5</v>
      </c>
      <c r="EJ205">
        <f t="shared" si="1971"/>
        <v>1.1497406131700392</v>
      </c>
      <c r="EK205">
        <f t="shared" si="1972"/>
        <v>100.00069519199853</v>
      </c>
      <c r="EL205">
        <f t="shared" si="1973"/>
        <v>5.7896640152334169E-3</v>
      </c>
      <c r="EM205">
        <f t="shared" si="1974"/>
        <v>0.99454283018033174</v>
      </c>
      <c r="EN205">
        <f t="shared" si="1975"/>
        <v>1.0000028457179517</v>
      </c>
      <c r="ER205">
        <v>694.87774795037205</v>
      </c>
      <c r="ES205">
        <f t="shared" si="1891"/>
        <v>0.69487774795037205</v>
      </c>
      <c r="ET205">
        <v>5.1731843575419001E-4</v>
      </c>
      <c r="EU205">
        <f t="shared" si="1976"/>
        <v>12.001077245724261</v>
      </c>
      <c r="EV205">
        <f t="shared" si="2097"/>
        <v>90.565364787387765</v>
      </c>
      <c r="EW205">
        <f t="shared" si="1977"/>
        <v>0.25493058206772934</v>
      </c>
      <c r="EX205">
        <f t="shared" si="1978"/>
        <v>0.79401154949180175</v>
      </c>
      <c r="EY205">
        <f t="shared" si="1979"/>
        <v>0.85362899876559062</v>
      </c>
      <c r="FC205">
        <v>184.04907975459901</v>
      </c>
      <c r="FD205">
        <f t="shared" si="1892"/>
        <v>0.184049079754599</v>
      </c>
      <c r="FE205">
        <v>6.9456066945606604E-5</v>
      </c>
      <c r="FF205">
        <f t="shared" si="1980"/>
        <v>1.9884928553811045</v>
      </c>
      <c r="FG205">
        <f t="shared" si="1981"/>
        <v>99.999628654948623</v>
      </c>
      <c r="FH205">
        <f t="shared" si="1982"/>
        <v>1.5233474261985706E-2</v>
      </c>
      <c r="FI205">
        <f t="shared" si="1983"/>
        <v>0.98132722504984848</v>
      </c>
      <c r="FJ205">
        <f t="shared" si="1984"/>
        <v>0.99999717225586549</v>
      </c>
      <c r="FN205">
        <v>217.39130434782399</v>
      </c>
      <c r="FO205">
        <f t="shared" si="1893"/>
        <v>0.217391304347824</v>
      </c>
      <c r="FP205">
        <v>2.4324324324324299E-4</v>
      </c>
      <c r="FQ205">
        <f t="shared" si="1985"/>
        <v>5.8139309537559871</v>
      </c>
      <c r="FR205">
        <f t="shared" si="1986"/>
        <v>98.384631584115127</v>
      </c>
      <c r="FS205">
        <f t="shared" si="1987"/>
        <v>8.8513630093314338E-2</v>
      </c>
      <c r="FT205">
        <f t="shared" si="1988"/>
        <v>0.8968283372462984</v>
      </c>
      <c r="FU205">
        <f t="shared" si="1989"/>
        <v>0.90703245233506791</v>
      </c>
      <c r="FY205">
        <v>410.72544452650197</v>
      </c>
      <c r="FZ205">
        <f t="shared" si="1894"/>
        <v>0.41072544452650195</v>
      </c>
      <c r="GA205">
        <v>2.3144161033157099E-4</v>
      </c>
      <c r="GB205">
        <f t="shared" si="1990"/>
        <v>6.0206969207765404</v>
      </c>
      <c r="GC205">
        <f t="shared" si="1991"/>
        <v>98.60875167848242</v>
      </c>
      <c r="GD205">
        <f t="shared" si="1992"/>
        <v>4.2808821396750449E-2</v>
      </c>
      <c r="GE205">
        <f t="shared" si="1993"/>
        <v>0.98805006835851306</v>
      </c>
      <c r="GF205">
        <f t="shared" si="1994"/>
        <v>1.0000000691852771</v>
      </c>
      <c r="GJ205">
        <v>423.72881355932202</v>
      </c>
      <c r="GK205">
        <f t="shared" si="1895"/>
        <v>0.42372881355932202</v>
      </c>
      <c r="GL205">
        <v>4.2273886305684699E-4</v>
      </c>
      <c r="GM205">
        <f t="shared" si="1995"/>
        <v>10.577197764576951</v>
      </c>
      <c r="GN205">
        <f t="shared" si="1996"/>
        <v>96.927591631777673</v>
      </c>
      <c r="GO205">
        <f t="shared" si="1997"/>
        <v>7.8012088861278583E-2</v>
      </c>
      <c r="GP205">
        <f t="shared" si="1998"/>
        <v>0.95692820896538977</v>
      </c>
      <c r="GQ205">
        <f t="shared" si="1999"/>
        <v>0.97872440138421624</v>
      </c>
      <c r="GU205">
        <v>537.26063216180705</v>
      </c>
      <c r="GV205">
        <f t="shared" si="1896"/>
        <v>0.53726063216180708</v>
      </c>
      <c r="GW205">
        <v>3.81199210438616E-4</v>
      </c>
      <c r="GX205">
        <f t="shared" si="2000"/>
        <v>10.157186529139782</v>
      </c>
      <c r="GY205">
        <f t="shared" si="2001"/>
        <v>97.358499675175807</v>
      </c>
      <c r="GZ205">
        <f t="shared" si="2002"/>
        <v>0.11215205442968977</v>
      </c>
      <c r="HA205">
        <f t="shared" si="2003"/>
        <v>0.91201645792444397</v>
      </c>
      <c r="HB205">
        <f t="shared" si="2004"/>
        <v>0.93411768228736303</v>
      </c>
      <c r="HF205">
        <v>696.20253164556902</v>
      </c>
      <c r="HG205">
        <f t="shared" si="1897"/>
        <v>0.696202531645569</v>
      </c>
      <c r="HH205">
        <v>6.9756097560975505E-4</v>
      </c>
      <c r="HI205">
        <f t="shared" si="2005"/>
        <v>15.409582389541288</v>
      </c>
      <c r="HJ205">
        <f t="shared" si="2098"/>
        <v>82.651396452994177</v>
      </c>
      <c r="HK205">
        <f t="shared" si="2006"/>
        <v>0.39143707340476164</v>
      </c>
      <c r="HL205">
        <f t="shared" si="2007"/>
        <v>0.65295526038753904</v>
      </c>
      <c r="HM205">
        <f t="shared" si="2008"/>
        <v>0.7177146535800687</v>
      </c>
      <c r="HQ205">
        <v>165.002538500593</v>
      </c>
      <c r="HR205">
        <f t="shared" si="1898"/>
        <v>0.16500253850059302</v>
      </c>
      <c r="HS205">
        <v>9.9119986461330303E-5</v>
      </c>
      <c r="HT205">
        <f t="shared" si="2009"/>
        <v>2.8239312382145387</v>
      </c>
      <c r="HU205">
        <f t="shared" si="2010"/>
        <v>99.999083921913453</v>
      </c>
      <c r="HV205">
        <f t="shared" si="2011"/>
        <v>3.8209030518276486E-3</v>
      </c>
      <c r="HW205">
        <f t="shared" si="2012"/>
        <v>0.99193187829427498</v>
      </c>
      <c r="HX205">
        <f t="shared" si="2013"/>
        <v>1.0000018935754287</v>
      </c>
      <c r="IB205">
        <v>563.08587635131505</v>
      </c>
      <c r="IC205">
        <f t="shared" si="1899"/>
        <v>0.56308587635131502</v>
      </c>
      <c r="ID205">
        <v>3.1071290447337802E-4</v>
      </c>
      <c r="IE205">
        <f t="shared" si="2014"/>
        <v>8.8143004304382284</v>
      </c>
      <c r="IF205">
        <f t="shared" si="2015"/>
        <v>97.831138494908785</v>
      </c>
      <c r="IG205">
        <f t="shared" si="2016"/>
        <v>1.57928646953079E-3</v>
      </c>
      <c r="IH205">
        <f t="shared" si="2017"/>
        <v>1.0489136125479415</v>
      </c>
      <c r="II205">
        <f t="shared" si="2018"/>
        <v>1.0000034440971499</v>
      </c>
      <c r="IM205">
        <v>216.15071919949801</v>
      </c>
      <c r="IN205">
        <f t="shared" si="1900"/>
        <v>0.21615071919949802</v>
      </c>
      <c r="IO205">
        <v>5.6097560975609798E-5</v>
      </c>
      <c r="IP205">
        <f t="shared" si="2019"/>
        <v>1.6265820278244547</v>
      </c>
      <c r="IQ205">
        <f t="shared" si="2020"/>
        <v>99.999434232338075</v>
      </c>
      <c r="IR205">
        <f t="shared" si="2021"/>
        <v>1.7943980700481928E-2</v>
      </c>
      <c r="IS205">
        <f t="shared" si="2022"/>
        <v>0.97794837685455172</v>
      </c>
      <c r="IT205">
        <f t="shared" si="2023"/>
        <v>0.99999834025722356</v>
      </c>
      <c r="IX205">
        <v>554.62184873949604</v>
      </c>
      <c r="IY205">
        <f t="shared" si="1901"/>
        <v>0.55462184873949605</v>
      </c>
      <c r="IZ205">
        <v>4.86793353705118E-4</v>
      </c>
      <c r="JA205">
        <f t="shared" si="2024"/>
        <v>12.455691973417892</v>
      </c>
      <c r="JB205">
        <f t="shared" si="2099"/>
        <v>90.970263732961683</v>
      </c>
      <c r="JC205">
        <f t="shared" si="2025"/>
        <v>0.23113958932974982</v>
      </c>
      <c r="JD205">
        <f t="shared" si="2026"/>
        <v>0.80907335320284757</v>
      </c>
      <c r="JE205">
        <f t="shared" si="2027"/>
        <v>0.86162378803510886</v>
      </c>
      <c r="JI205">
        <v>490.56603773584999</v>
      </c>
      <c r="JJ205">
        <f t="shared" si="1902"/>
        <v>0.49056603773585</v>
      </c>
      <c r="JK205">
        <v>8.2542815674891096E-4</v>
      </c>
      <c r="JL205">
        <f t="shared" si="2028"/>
        <v>18.076124666015044</v>
      </c>
      <c r="JM205">
        <f t="shared" si="2100"/>
        <v>90.573657389843788</v>
      </c>
      <c r="JN205">
        <f t="shared" si="2029"/>
        <v>0.23321550365499771</v>
      </c>
      <c r="JO205">
        <f t="shared" si="2030"/>
        <v>0.88776888041820701</v>
      </c>
      <c r="JP205">
        <f t="shared" si="2031"/>
        <v>0.8908968012695283</v>
      </c>
      <c r="JT205">
        <v>704.46735395189</v>
      </c>
      <c r="JU205">
        <f t="shared" si="1903"/>
        <v>0.70446735395188997</v>
      </c>
      <c r="JV205">
        <v>5.2147239263803595E-4</v>
      </c>
      <c r="JW205">
        <f t="shared" si="2032"/>
        <v>12.087628767020604</v>
      </c>
      <c r="JX205">
        <f t="shared" si="2101"/>
        <v>91.467797917031291</v>
      </c>
      <c r="JY205">
        <f t="shared" si="2033"/>
        <v>0.54002657218889849</v>
      </c>
      <c r="JZ205">
        <f t="shared" si="2034"/>
        <v>0.59716118203674451</v>
      </c>
      <c r="KA205">
        <f t="shared" si="2035"/>
        <v>0.75456303011971759</v>
      </c>
      <c r="KE205">
        <v>914.89868891537606</v>
      </c>
      <c r="KF205">
        <f t="shared" si="1904"/>
        <v>0.91489868891537607</v>
      </c>
      <c r="KG205">
        <v>8.7182836710369396E-4</v>
      </c>
      <c r="KH205">
        <f t="shared" si="2036"/>
        <v>20.328973723445738</v>
      </c>
      <c r="KI205">
        <f t="shared" si="2102"/>
        <v>64.395130878065274</v>
      </c>
      <c r="KJ205">
        <f t="shared" si="2037"/>
        <v>0.47349814951681474</v>
      </c>
      <c r="KK205">
        <f t="shared" si="2038"/>
        <v>0.61227393705123412</v>
      </c>
      <c r="KL205">
        <f t="shared" si="2039"/>
        <v>0.63812435465844786</v>
      </c>
      <c r="KP205">
        <v>227.64963063470299</v>
      </c>
      <c r="KQ205">
        <f t="shared" si="1905"/>
        <v>0.22764963063470298</v>
      </c>
      <c r="KR205">
        <v>1.18181818181818E-4</v>
      </c>
      <c r="KS205">
        <f t="shared" si="2040"/>
        <v>2.932333031829343</v>
      </c>
      <c r="KT205">
        <f t="shared" si="2041"/>
        <v>100.00007518802639</v>
      </c>
      <c r="KU205">
        <f t="shared" si="2042"/>
        <v>9.9731586924198153E-3</v>
      </c>
      <c r="KV205">
        <f t="shared" si="2043"/>
        <v>0.98825673538784797</v>
      </c>
      <c r="KW205">
        <f t="shared" si="2044"/>
        <v>0.99999669660600243</v>
      </c>
      <c r="LA205">
        <v>656.60542432196098</v>
      </c>
      <c r="LB205">
        <f t="shared" si="1906"/>
        <v>0.65660542432196101</v>
      </c>
      <c r="LC205">
        <v>8.3000000000000001E-4</v>
      </c>
      <c r="LD205">
        <f t="shared" si="2045"/>
        <v>17.916891527253103</v>
      </c>
      <c r="LE205">
        <f t="shared" si="2103"/>
        <v>79.654614139233644</v>
      </c>
      <c r="LF205">
        <f t="shared" si="2046"/>
        <v>0.66141011129881844</v>
      </c>
      <c r="LG205">
        <f t="shared" si="2047"/>
        <v>0.49349386864797828</v>
      </c>
      <c r="LH205">
        <f t="shared" si="2048"/>
        <v>0.54883877023886551</v>
      </c>
      <c r="LL205">
        <v>482.31511254019199</v>
      </c>
      <c r="LM205">
        <f t="shared" si="1907"/>
        <v>0.48231511254019199</v>
      </c>
      <c r="LN205">
        <v>5.2272110951845905E-4</v>
      </c>
      <c r="LO205">
        <f t="shared" si="2049"/>
        <v>12.374733304572787</v>
      </c>
      <c r="LP205">
        <f t="shared" si="2104"/>
        <v>91.562938106817953</v>
      </c>
      <c r="LQ205">
        <f t="shared" si="2050"/>
        <v>8.0598682260825977E-2</v>
      </c>
      <c r="LR205">
        <f t="shared" si="2051"/>
        <v>0.93840653313626932</v>
      </c>
      <c r="LS205">
        <f t="shared" si="2052"/>
        <v>0.9464227336906289</v>
      </c>
      <c r="LW205">
        <v>191.11037547268199</v>
      </c>
      <c r="LX205">
        <f t="shared" si="1908"/>
        <v>0.191110375472682</v>
      </c>
      <c r="LY205">
        <v>8.2980863498045699E-5</v>
      </c>
      <c r="LZ205">
        <f t="shared" si="2053"/>
        <v>2.3802668664461506</v>
      </c>
      <c r="MA205">
        <f t="shared" si="2054"/>
        <v>100.00071794405834</v>
      </c>
      <c r="MB205">
        <f t="shared" si="2055"/>
        <v>5.7634181387942176E-3</v>
      </c>
      <c r="MC205">
        <f t="shared" si="2056"/>
        <v>0.9904502016816582</v>
      </c>
      <c r="MD205">
        <f t="shared" si="2057"/>
        <v>1.0000000016978725</v>
      </c>
      <c r="MH205">
        <v>419.35483870967801</v>
      </c>
      <c r="MI205">
        <f t="shared" si="1909"/>
        <v>0.41935483870967799</v>
      </c>
      <c r="MJ205">
        <v>2.9214550446122101E-4</v>
      </c>
      <c r="MK205">
        <f t="shared" si="2058"/>
        <v>7.0703171457217078</v>
      </c>
      <c r="ML205">
        <f t="shared" si="2059"/>
        <v>98.3691243195548</v>
      </c>
      <c r="MM205">
        <f t="shared" si="2060"/>
        <v>0.13084292888109414</v>
      </c>
      <c r="MN205">
        <f t="shared" si="2061"/>
        <v>0.89899752614842177</v>
      </c>
      <c r="MO205">
        <f t="shared" si="2062"/>
        <v>0.91916398395642573</v>
      </c>
      <c r="MS205">
        <v>347.59358288769999</v>
      </c>
      <c r="MT205">
        <f t="shared" si="1910"/>
        <v>0.34759358288769998</v>
      </c>
      <c r="MU205">
        <v>9.8765432098765602E-5</v>
      </c>
      <c r="MV205">
        <f t="shared" si="2063"/>
        <v>3.1128792265117751</v>
      </c>
      <c r="MW205">
        <f t="shared" si="2064"/>
        <v>100.00124515169054</v>
      </c>
      <c r="MX205">
        <f t="shared" si="2065"/>
        <v>2.389821274201823E-2</v>
      </c>
      <c r="MY205">
        <f t="shared" si="2066"/>
        <v>0.98275286749776591</v>
      </c>
      <c r="MZ205">
        <f t="shared" si="2067"/>
        <v>1.0000029178303393</v>
      </c>
      <c r="ND205">
        <v>321.58836689037798</v>
      </c>
      <c r="NE205">
        <f t="shared" si="1911"/>
        <v>0.32158836689037801</v>
      </c>
      <c r="NF205">
        <v>4.1388888888888899E-4</v>
      </c>
      <c r="NG205">
        <f t="shared" si="2068"/>
        <v>10.268666920282067</v>
      </c>
      <c r="NH205">
        <f t="shared" si="2069"/>
        <v>98.344883860687943</v>
      </c>
      <c r="NI205">
        <f t="shared" si="2070"/>
        <v>3.1060053735720038E-6</v>
      </c>
      <c r="NJ205">
        <f t="shared" si="2071"/>
        <v>1.0244416868467678</v>
      </c>
      <c r="NK205">
        <f t="shared" si="2072"/>
        <v>0.98969354643155594</v>
      </c>
      <c r="NO205">
        <v>545.40192460748005</v>
      </c>
      <c r="NP205">
        <f t="shared" si="1912"/>
        <v>0.54540192460748005</v>
      </c>
      <c r="NQ205">
        <v>4.1755734027928499E-4</v>
      </c>
      <c r="NR205">
        <f t="shared" si="2073"/>
        <v>12.670146264088025</v>
      </c>
      <c r="NS205">
        <f t="shared" si="2074"/>
        <v>90.641341074955875</v>
      </c>
      <c r="NT205">
        <f t="shared" si="2075"/>
        <v>8.175114702181456E-2</v>
      </c>
      <c r="NU205">
        <f t="shared" si="2076"/>
        <v>0.92531429489485451</v>
      </c>
      <c r="NV205">
        <f t="shared" si="2077"/>
        <v>0.93291757311574786</v>
      </c>
      <c r="NZ205">
        <v>585.36585365853705</v>
      </c>
      <c r="OA205">
        <f t="shared" si="1913"/>
        <v>0.58536585365853699</v>
      </c>
      <c r="OB205">
        <v>5.5031055900621104E-4</v>
      </c>
      <c r="OC205">
        <f t="shared" si="2078"/>
        <v>12.339908489689904</v>
      </c>
      <c r="OD205">
        <f t="shared" si="2105"/>
        <v>90.696934633025521</v>
      </c>
      <c r="OE205">
        <f t="shared" si="2079"/>
        <v>0.15465890944267804</v>
      </c>
      <c r="OF205">
        <f t="shared" si="2080"/>
        <v>0.8712010371022797</v>
      </c>
      <c r="OG205">
        <f t="shared" si="2081"/>
        <v>0.88677276688884787</v>
      </c>
      <c r="OK205">
        <v>568.79929886064895</v>
      </c>
      <c r="OL205">
        <f t="shared" si="1914"/>
        <v>0.56879929886064895</v>
      </c>
      <c r="OM205">
        <v>4.8712658069362702E-4</v>
      </c>
      <c r="ON205">
        <f t="shared" si="2082"/>
        <v>12.695506403274095</v>
      </c>
      <c r="OO205">
        <f t="shared" si="2106"/>
        <v>90.350102732420936</v>
      </c>
      <c r="OP205">
        <f t="shared" si="2083"/>
        <v>2.6050901181804968E-2</v>
      </c>
      <c r="OQ205">
        <f t="shared" si="2084"/>
        <v>1.0009366807328512</v>
      </c>
      <c r="OR205">
        <f t="shared" si="2085"/>
        <v>0.98087773113121779</v>
      </c>
      <c r="OV205">
        <v>663.50710900473996</v>
      </c>
      <c r="OW205">
        <f t="shared" si="1915"/>
        <v>0.66350710900473997</v>
      </c>
      <c r="OX205">
        <v>6.3800125516674203E-4</v>
      </c>
      <c r="OY205">
        <f t="shared" si="2086"/>
        <v>17.016543225848611</v>
      </c>
      <c r="OZ205">
        <f t="shared" si="2107"/>
        <v>76.756665262158492</v>
      </c>
      <c r="PA205">
        <f t="shared" si="2087"/>
        <v>0.5106870260835219</v>
      </c>
      <c r="PB205">
        <f t="shared" si="2088"/>
        <v>0.59399982461052558</v>
      </c>
      <c r="PC205">
        <f t="shared" si="2089"/>
        <v>0.65778526140939453</v>
      </c>
      <c r="PG205">
        <v>341.41462909955902</v>
      </c>
      <c r="PH205">
        <f t="shared" si="1916"/>
        <v>0.341414629099559</v>
      </c>
      <c r="PI205">
        <v>6.1214953271027995E-4</v>
      </c>
      <c r="PJ205">
        <f t="shared" si="2090"/>
        <v>12.818006422310445</v>
      </c>
      <c r="PK205">
        <f t="shared" si="2108"/>
        <v>91.154616664308406</v>
      </c>
      <c r="PL205">
        <f t="shared" si="2091"/>
        <v>8.2203343817362537E-2</v>
      </c>
      <c r="PM205">
        <f t="shared" si="2092"/>
        <v>0.91640522474287167</v>
      </c>
      <c r="PN205">
        <f t="shared" si="2093"/>
        <v>0.93029452195566986</v>
      </c>
    </row>
    <row r="206" spans="1:430" x14ac:dyDescent="0.25">
      <c r="A206" s="4">
        <v>1.52705E-4</v>
      </c>
      <c r="B206" s="1">
        <v>0.99983999999999995</v>
      </c>
      <c r="E206">
        <v>753.23042536844298</v>
      </c>
      <c r="F206">
        <f t="shared" si="1878"/>
        <v>0.75323042536844298</v>
      </c>
      <c r="G206">
        <v>8.4521897045470402E-4</v>
      </c>
      <c r="H206">
        <f t="shared" si="1917"/>
        <v>13.052163788543385</v>
      </c>
      <c r="I206">
        <f t="shared" si="2094"/>
        <v>73.537040574472272</v>
      </c>
      <c r="J206">
        <f t="shared" si="1918"/>
        <v>0.52185198781980302</v>
      </c>
      <c r="K206">
        <f t="shared" si="1919"/>
        <v>0.57799311871708681</v>
      </c>
      <c r="L206">
        <f t="shared" si="1920"/>
        <v>0.60461424460721669</v>
      </c>
      <c r="P206">
        <v>801.416915033956</v>
      </c>
      <c r="Q206">
        <f t="shared" si="1879"/>
        <v>0.80141691503395596</v>
      </c>
      <c r="R206">
        <v>8.6511555186397603E-4</v>
      </c>
      <c r="S206">
        <f t="shared" si="1921"/>
        <v>13.842070302948464</v>
      </c>
      <c r="T206">
        <f t="shared" si="2109"/>
        <v>79.581413039746451</v>
      </c>
      <c r="U206">
        <f t="shared" si="1922"/>
        <v>0.340845666541363</v>
      </c>
      <c r="V206">
        <f t="shared" si="1923"/>
        <v>0.71478605392192851</v>
      </c>
      <c r="W206">
        <f t="shared" si="1924"/>
        <v>0.7248175285165982</v>
      </c>
      <c r="AA206">
        <v>625.13972157300998</v>
      </c>
      <c r="AB206">
        <f t="shared" si="1880"/>
        <v>0.62513972157301001</v>
      </c>
      <c r="AC206">
        <v>4.6926531856518602E-4</v>
      </c>
      <c r="AD206">
        <f t="shared" si="1925"/>
        <v>10.920766082503748</v>
      </c>
      <c r="AE206">
        <f t="shared" si="2095"/>
        <v>93.678551098845801</v>
      </c>
      <c r="AF206">
        <f t="shared" si="1926"/>
        <v>0.24292316251367416</v>
      </c>
      <c r="AG206">
        <f t="shared" si="1927"/>
        <v>0.7994610788905393</v>
      </c>
      <c r="AH206">
        <f t="shared" si="1928"/>
        <v>0.82284637280567663</v>
      </c>
      <c r="AL206">
        <v>507.81250000000102</v>
      </c>
      <c r="AM206">
        <f t="shared" si="1881"/>
        <v>0.507812500000001</v>
      </c>
      <c r="AN206">
        <v>4.6666666666666601E-4</v>
      </c>
      <c r="AO206">
        <f t="shared" si="1929"/>
        <v>9.1729894772706295</v>
      </c>
      <c r="AP206">
        <f t="shared" si="2110"/>
        <v>94.07147756667004</v>
      </c>
      <c r="AQ206">
        <f t="shared" si="1930"/>
        <v>8.8596501874837225E-2</v>
      </c>
      <c r="AR206">
        <f t="shared" si="1931"/>
        <v>0.93853640716110742</v>
      </c>
      <c r="AS206">
        <f t="shared" si="1932"/>
        <v>0.95246694679837596</v>
      </c>
      <c r="AW206">
        <v>480.54919908466701</v>
      </c>
      <c r="AX206">
        <f t="shared" si="1882"/>
        <v>0.48054919908466703</v>
      </c>
      <c r="AY206">
        <v>2.9417040358744402E-4</v>
      </c>
      <c r="AZ206">
        <f t="shared" si="1933"/>
        <v>6.2250381663163195</v>
      </c>
      <c r="BA206">
        <f t="shared" si="1934"/>
        <v>98.955332314552493</v>
      </c>
      <c r="BB206">
        <f t="shared" si="1935"/>
        <v>0.1006568536194601</v>
      </c>
      <c r="BC206">
        <f t="shared" si="1936"/>
        <v>0.93767250345425857</v>
      </c>
      <c r="BD206">
        <f t="shared" si="1937"/>
        <v>0.98680555188248764</v>
      </c>
      <c r="BH206">
        <v>584.76658476658395</v>
      </c>
      <c r="BI206">
        <f t="shared" si="1883"/>
        <v>0.58476658476658394</v>
      </c>
      <c r="BJ206">
        <v>6.1121741210236802E-4</v>
      </c>
      <c r="BK206">
        <f t="shared" si="1938"/>
        <v>10.76352291237925</v>
      </c>
      <c r="BL206">
        <f t="shared" si="2111"/>
        <v>86.12617961987057</v>
      </c>
      <c r="BM206">
        <f t="shared" si="1939"/>
        <v>0.10032812106630114</v>
      </c>
      <c r="BN206">
        <f t="shared" si="1940"/>
        <v>0.89394848270137484</v>
      </c>
      <c r="BO206">
        <f t="shared" si="1941"/>
        <v>0.89689028282905414</v>
      </c>
      <c r="BS206">
        <v>330.66921821354299</v>
      </c>
      <c r="BT206">
        <f t="shared" si="1884"/>
        <v>0.330669218213543</v>
      </c>
      <c r="BU206">
        <v>2.6625766871165598E-4</v>
      </c>
      <c r="BV206">
        <f t="shared" si="1942"/>
        <v>6.0411505357275486</v>
      </c>
      <c r="BW206">
        <f t="shared" si="2096"/>
        <v>98.078218144553858</v>
      </c>
      <c r="BX206">
        <f t="shared" si="1943"/>
        <v>3.4330498480890106E-2</v>
      </c>
      <c r="BY206">
        <f t="shared" si="1944"/>
        <v>1.0144637152565181</v>
      </c>
      <c r="BZ206">
        <f t="shared" si="1945"/>
        <v>1.0000036622996651</v>
      </c>
      <c r="CD206">
        <v>159.574468085109</v>
      </c>
      <c r="CE206">
        <f t="shared" si="1885"/>
        <v>0.159574468085109</v>
      </c>
      <c r="CF206">
        <v>5.6969696969697203E-5</v>
      </c>
      <c r="CG206">
        <f t="shared" si="1946"/>
        <v>1.6179057414999773</v>
      </c>
      <c r="CH206">
        <f t="shared" si="1947"/>
        <v>100.00034423526409</v>
      </c>
      <c r="CI206">
        <f t="shared" si="1948"/>
        <v>0.64800001033846266</v>
      </c>
      <c r="CJ206">
        <f t="shared" si="1949"/>
        <v>0.52305784064868532</v>
      </c>
      <c r="CK206">
        <f t="shared" si="1950"/>
        <v>0.99999587169480619</v>
      </c>
      <c r="CO206">
        <v>285.71428571428402</v>
      </c>
      <c r="CP206">
        <f t="shared" si="1886"/>
        <v>0.28571428571428403</v>
      </c>
      <c r="CQ206">
        <v>7.1184371184371096E-5</v>
      </c>
      <c r="CR206">
        <f t="shared" si="1951"/>
        <v>1.8736180660745692</v>
      </c>
      <c r="CS206">
        <f t="shared" si="1952"/>
        <v>100.00028969688782</v>
      </c>
      <c r="CT206">
        <f t="shared" si="1953"/>
        <v>3.4546280698584439E-2</v>
      </c>
      <c r="CU206">
        <f t="shared" si="1954"/>
        <v>0.95970641327466866</v>
      </c>
      <c r="CV206">
        <f t="shared" si="1955"/>
        <v>0.99999626269880348</v>
      </c>
      <c r="DA206" t="s">
        <v>28</v>
      </c>
      <c r="DB206" s="14">
        <f>SUM(DB198:DB205)</f>
        <v>3.5435897435897399E-3</v>
      </c>
      <c r="DL206" t="s">
        <v>28</v>
      </c>
      <c r="DM206" s="14">
        <f>SUM(DM198:DM205)</f>
        <v>3.9063623218343283E-3</v>
      </c>
      <c r="DV206">
        <v>429.39418240139798</v>
      </c>
      <c r="DW206">
        <f t="shared" si="1889"/>
        <v>0.42939418240139798</v>
      </c>
      <c r="DX206">
        <v>7.99591747466647E-5</v>
      </c>
      <c r="DY206">
        <f t="shared" si="1966"/>
        <v>2.2907000156610522</v>
      </c>
      <c r="DZ206">
        <f t="shared" si="1967"/>
        <v>99.99924771139149</v>
      </c>
      <c r="EA206">
        <f t="shared" si="1968"/>
        <v>3.0454473783879622E-3</v>
      </c>
      <c r="EB206">
        <f t="shared" si="1969"/>
        <v>0.9890429173290699</v>
      </c>
      <c r="EC206">
        <f t="shared" si="1970"/>
        <v>0.97851410555331608</v>
      </c>
      <c r="EH206" t="s">
        <v>28</v>
      </c>
      <c r="EI206" s="14">
        <f>SUM(EI197:EI205)</f>
        <v>3.81632653061224E-3</v>
      </c>
      <c r="ER206">
        <v>548.86454327794797</v>
      </c>
      <c r="ES206">
        <f t="shared" si="1891"/>
        <v>0.54886454327794798</v>
      </c>
      <c r="ET206">
        <v>3.18435754189944E-4</v>
      </c>
      <c r="EU206">
        <f t="shared" si="1976"/>
        <v>7.3872721706941951</v>
      </c>
      <c r="EV206">
        <f t="shared" si="2097"/>
        <v>97.952636958081953</v>
      </c>
      <c r="EW206">
        <f t="shared" si="1977"/>
        <v>0.15129254084253541</v>
      </c>
      <c r="EX206">
        <f t="shared" si="1978"/>
        <v>0.87782517372055924</v>
      </c>
      <c r="EY206">
        <f t="shared" si="1979"/>
        <v>0.94373567313210549</v>
      </c>
      <c r="FD206" t="s">
        <v>28</v>
      </c>
      <c r="FE206" s="14">
        <f>SUM(FE198:FE205)</f>
        <v>3.4928870292887004E-3</v>
      </c>
      <c r="FN206">
        <v>72.463768115940098</v>
      </c>
      <c r="FO206">
        <f t="shared" si="1893"/>
        <v>7.2463768115940103E-2</v>
      </c>
      <c r="FP206">
        <v>6.7567567567567501E-5</v>
      </c>
      <c r="FQ206">
        <f t="shared" si="1985"/>
        <v>1.6149808204877745</v>
      </c>
      <c r="FR206">
        <f t="shared" si="1986"/>
        <v>99.9996124046029</v>
      </c>
      <c r="FS206">
        <f t="shared" si="1987"/>
        <v>1.3870962433842294E-2</v>
      </c>
      <c r="FT206">
        <f t="shared" si="1988"/>
        <v>0.98875193891210134</v>
      </c>
      <c r="FU206">
        <f t="shared" si="1989"/>
        <v>1.0000019609730482</v>
      </c>
      <c r="FY206">
        <v>216.09952848946199</v>
      </c>
      <c r="FZ206">
        <f t="shared" si="1894"/>
        <v>0.21609952848946198</v>
      </c>
      <c r="GA206">
        <v>5.3471946069798399E-5</v>
      </c>
      <c r="GB206">
        <f t="shared" si="1990"/>
        <v>1.3910133989698084</v>
      </c>
      <c r="GC206">
        <f t="shared" si="1991"/>
        <v>99.999765077452224</v>
      </c>
      <c r="GD206">
        <f t="shared" si="1992"/>
        <v>7.2089299313288528E-3</v>
      </c>
      <c r="GE206">
        <f t="shared" si="1993"/>
        <v>0.98223779221994134</v>
      </c>
      <c r="GF206">
        <f t="shared" si="1994"/>
        <v>0.99411749630073509</v>
      </c>
      <c r="GJ206">
        <v>211.86440677966101</v>
      </c>
      <c r="GK206">
        <f t="shared" si="1895"/>
        <v>0.21186440677966101</v>
      </c>
      <c r="GL206">
        <v>1.2279511024448699E-4</v>
      </c>
      <c r="GM206">
        <f t="shared" si="1995"/>
        <v>3.0724124964217232</v>
      </c>
      <c r="GN206">
        <f t="shared" si="1996"/>
        <v>100.00000412819939</v>
      </c>
      <c r="GO206">
        <f t="shared" si="1997"/>
        <v>1.4446276645724484E-2</v>
      </c>
      <c r="GP206">
        <f t="shared" si="1998"/>
        <v>0.97772683079048173</v>
      </c>
      <c r="GQ206">
        <f t="shared" si="1999"/>
        <v>0.99999675860460635</v>
      </c>
      <c r="GU206">
        <v>286.95941962111198</v>
      </c>
      <c r="GV206">
        <f t="shared" si="1896"/>
        <v>0.28695941962111199</v>
      </c>
      <c r="GW206">
        <v>9.9120715732266897E-5</v>
      </c>
      <c r="GX206">
        <f t="shared" si="2000"/>
        <v>2.6411062012327977</v>
      </c>
      <c r="GY206">
        <f t="shared" si="2001"/>
        <v>99.999605876408609</v>
      </c>
      <c r="GZ206">
        <f t="shared" si="2002"/>
        <v>2.232240196960519E-2</v>
      </c>
      <c r="HA206">
        <f t="shared" si="2003"/>
        <v>0.97634464904586593</v>
      </c>
      <c r="HB206">
        <f t="shared" si="2004"/>
        <v>1.0000047617078742</v>
      </c>
      <c r="HF206">
        <v>620.253164556961</v>
      </c>
      <c r="HG206">
        <f t="shared" si="1897"/>
        <v>0.620253164556961</v>
      </c>
      <c r="HH206">
        <v>4.6341463414634101E-4</v>
      </c>
      <c r="HI206">
        <f t="shared" si="2005"/>
        <v>10.237135153891071</v>
      </c>
      <c r="HJ206">
        <f t="shared" si="2098"/>
        <v>92.888531606885252</v>
      </c>
      <c r="HK206">
        <f t="shared" si="2006"/>
        <v>0.31335820147976484</v>
      </c>
      <c r="HL206">
        <f t="shared" si="2007"/>
        <v>0.74916098155312627</v>
      </c>
      <c r="HM206">
        <f t="shared" si="2008"/>
        <v>0.82346195362907804</v>
      </c>
      <c r="HR206" t="s">
        <v>28</v>
      </c>
      <c r="HS206" s="14">
        <f>SUM(HS198:HS205)</f>
        <v>3.5099678456591626E-3</v>
      </c>
      <c r="IB206">
        <v>343.56065489235499</v>
      </c>
      <c r="IC206">
        <f t="shared" si="1899"/>
        <v>0.34356065489235499</v>
      </c>
      <c r="ID206">
        <v>7.6410246965874002E-5</v>
      </c>
      <c r="IE206">
        <f t="shared" si="2014"/>
        <v>2.1676050882492413</v>
      </c>
      <c r="IF206">
        <f t="shared" si="2015"/>
        <v>99.998743583158031</v>
      </c>
      <c r="IG206">
        <f t="shared" si="2016"/>
        <v>8.0516322645845668E-5</v>
      </c>
      <c r="IH206">
        <f t="shared" si="2017"/>
        <v>0.98140645567473161</v>
      </c>
      <c r="II206">
        <f t="shared" si="2018"/>
        <v>0.93564410261579312</v>
      </c>
      <c r="IN206" t="s">
        <v>28</v>
      </c>
      <c r="IO206" s="14">
        <f>SUM(IO198:IO205)</f>
        <v>3.4487804878048757E-3</v>
      </c>
      <c r="IX206">
        <v>436.97478991596699</v>
      </c>
      <c r="IY206">
        <f t="shared" si="1901"/>
        <v>0.436974789915967</v>
      </c>
      <c r="IZ206">
        <v>2.6627196333078602E-4</v>
      </c>
      <c r="JA206">
        <f t="shared" si="2024"/>
        <v>6.8131611312314115</v>
      </c>
      <c r="JB206">
        <f t="shared" si="2099"/>
        <v>97.783424864193094</v>
      </c>
      <c r="JC206">
        <f t="shared" si="2025"/>
        <v>0.14310480196118591</v>
      </c>
      <c r="JD206">
        <f t="shared" si="2026"/>
        <v>0.88535864629528493</v>
      </c>
      <c r="JE206">
        <f t="shared" si="2027"/>
        <v>0.94286391656668722</v>
      </c>
      <c r="JI206">
        <v>188.67924528301899</v>
      </c>
      <c r="JJ206">
        <f t="shared" si="1902"/>
        <v>0.18867924528301899</v>
      </c>
      <c r="JK206">
        <v>3.4597968069666099E-4</v>
      </c>
      <c r="JL206">
        <f t="shared" si="2028"/>
        <v>7.5766398190404036</v>
      </c>
      <c r="JM206">
        <f t="shared" si="2100"/>
        <v>98.150297208884197</v>
      </c>
      <c r="JN206">
        <f t="shared" si="2029"/>
        <v>3.6885770213051734E-2</v>
      </c>
      <c r="JO206">
        <f t="shared" si="2030"/>
        <v>0.96797128625470596</v>
      </c>
      <c r="JP206">
        <f t="shared" si="2031"/>
        <v>0.97138178828574151</v>
      </c>
      <c r="JT206">
        <v>567.010309278352</v>
      </c>
      <c r="JU206">
        <f t="shared" si="1903"/>
        <v>0.56701030927835194</v>
      </c>
      <c r="JV206">
        <v>2.8098159509202402E-4</v>
      </c>
      <c r="JW206">
        <f t="shared" si="2032"/>
        <v>6.5130987944652192</v>
      </c>
      <c r="JX206">
        <f t="shared" si="2101"/>
        <v>97.980896711496513</v>
      </c>
      <c r="JY206">
        <f t="shared" si="2033"/>
        <v>0.37023693719893197</v>
      </c>
      <c r="JZ206">
        <f t="shared" si="2034"/>
        <v>0.69604249137733043</v>
      </c>
      <c r="KA206">
        <f t="shared" si="2035"/>
        <v>0.87950782332237865</v>
      </c>
      <c r="KE206">
        <v>651.34684147794997</v>
      </c>
      <c r="KF206">
        <f t="shared" si="1904"/>
        <v>0.65134684147794997</v>
      </c>
      <c r="KG206">
        <v>7.1800715137067901E-4</v>
      </c>
      <c r="KH206">
        <f t="shared" si="2036"/>
        <v>16.742227099069137</v>
      </c>
      <c r="KI206">
        <f t="shared" si="2102"/>
        <v>81.137357977134414</v>
      </c>
      <c r="KJ206">
        <f t="shared" si="2037"/>
        <v>0.22104831601062219</v>
      </c>
      <c r="KK206">
        <f t="shared" si="2038"/>
        <v>0.77343137481256385</v>
      </c>
      <c r="KL206">
        <f t="shared" si="2039"/>
        <v>0.80608591523889139</v>
      </c>
      <c r="KQ206" t="s">
        <v>28</v>
      </c>
      <c r="KR206" s="14">
        <f>SUM(KR198:KR205)</f>
        <v>4.0303030303030273E-3</v>
      </c>
      <c r="LA206">
        <v>588.25459317585398</v>
      </c>
      <c r="LB206">
        <f t="shared" si="1906"/>
        <v>0.58825459317585393</v>
      </c>
      <c r="LC206">
        <v>5.9250000000000004E-4</v>
      </c>
      <c r="LD206">
        <f t="shared" si="2045"/>
        <v>12.790070156502969</v>
      </c>
      <c r="LE206">
        <f t="shared" si="2103"/>
        <v>92.444684295736607</v>
      </c>
      <c r="LF206">
        <f t="shared" si="2046"/>
        <v>0.5605000893082841</v>
      </c>
      <c r="LG206">
        <f t="shared" si="2047"/>
        <v>0.59206581562465255</v>
      </c>
      <c r="LH206">
        <f t="shared" si="2048"/>
        <v>0.65846547402537103</v>
      </c>
      <c r="LL206">
        <v>289.38906752411401</v>
      </c>
      <c r="LM206">
        <f t="shared" si="1907"/>
        <v>0.28938906752411403</v>
      </c>
      <c r="LN206">
        <v>2.8419013675279802E-4</v>
      </c>
      <c r="LO206">
        <f t="shared" si="2049"/>
        <v>6.7278269158589534</v>
      </c>
      <c r="LP206">
        <f t="shared" si="2104"/>
        <v>98.290765022676908</v>
      </c>
      <c r="LQ206">
        <f t="shared" si="2050"/>
        <v>1.9549756782371287E-2</v>
      </c>
      <c r="LR206">
        <f t="shared" si="2051"/>
        <v>0.99153193563778386</v>
      </c>
      <c r="LS206">
        <f t="shared" si="2052"/>
        <v>1.0000019521726864</v>
      </c>
      <c r="LX206" t="s">
        <v>28</v>
      </c>
      <c r="LY206" s="14">
        <f>SUM(LY198:LY205)</f>
        <v>3.486225028965762E-3</v>
      </c>
      <c r="MH206">
        <v>161.29032258064501</v>
      </c>
      <c r="MI206">
        <f t="shared" si="1909"/>
        <v>0.16129032258064502</v>
      </c>
      <c r="MJ206">
        <v>6.7398764584763294E-5</v>
      </c>
      <c r="MK206">
        <f t="shared" si="2058"/>
        <v>1.6311414468722965</v>
      </c>
      <c r="ML206">
        <f t="shared" si="2059"/>
        <v>100.00026576642709</v>
      </c>
      <c r="MM206">
        <f t="shared" si="2060"/>
        <v>1.7209245867690608E-2</v>
      </c>
      <c r="MN206">
        <f t="shared" si="2061"/>
        <v>0.9780565215419732</v>
      </c>
      <c r="MO206">
        <f t="shared" si="2062"/>
        <v>0.9999964435126405</v>
      </c>
      <c r="MT206" t="s">
        <v>28</v>
      </c>
      <c r="MU206" s="14">
        <f>SUM(MU198:MU205)</f>
        <v>3.1728395061728374E-3</v>
      </c>
      <c r="ND206">
        <v>215.63509818543201</v>
      </c>
      <c r="NE206">
        <f t="shared" si="1911"/>
        <v>0.215635098185432</v>
      </c>
      <c r="NF206">
        <v>6.6666666666666697E-5</v>
      </c>
      <c r="NG206">
        <f t="shared" si="2068"/>
        <v>1.6540134636695951</v>
      </c>
      <c r="NH206">
        <f t="shared" si="2069"/>
        <v>99.998897324357543</v>
      </c>
      <c r="NI206">
        <f t="shared" si="2070"/>
        <v>9.3864550371848466E-8</v>
      </c>
      <c r="NJ206">
        <f t="shared" si="2071"/>
        <v>0.97792354592625264</v>
      </c>
      <c r="NK206">
        <f t="shared" si="2072"/>
        <v>0.94475325900266893</v>
      </c>
      <c r="NO206">
        <v>328.91975978583099</v>
      </c>
      <c r="NP206">
        <f t="shared" si="1912"/>
        <v>0.32891975978583099</v>
      </c>
      <c r="NQ206">
        <v>2.4506041531003502E-4</v>
      </c>
      <c r="NR206">
        <f t="shared" si="2073"/>
        <v>7.4359878416687399</v>
      </c>
      <c r="NS206">
        <f t="shared" si="2074"/>
        <v>98.077328916624609</v>
      </c>
      <c r="NT206">
        <f t="shared" si="2075"/>
        <v>2.5239537938938725E-2</v>
      </c>
      <c r="NU206">
        <f t="shared" si="2076"/>
        <v>0.99185119736834282</v>
      </c>
      <c r="NV206">
        <f t="shared" si="2077"/>
        <v>1.0000012072070805</v>
      </c>
      <c r="NZ206">
        <v>390.24390243902502</v>
      </c>
      <c r="OA206">
        <f t="shared" si="1913"/>
        <v>0.39024390243902501</v>
      </c>
      <c r="OB206">
        <v>3.2670807453416101E-4</v>
      </c>
      <c r="OC206">
        <f t="shared" si="2078"/>
        <v>7.3259501868813564</v>
      </c>
      <c r="OD206">
        <f t="shared" si="2105"/>
        <v>98.022884819906878</v>
      </c>
      <c r="OE206">
        <f t="shared" si="2079"/>
        <v>5.6672580242568424E-2</v>
      </c>
      <c r="OF206">
        <f t="shared" si="2080"/>
        <v>0.95037400489069701</v>
      </c>
      <c r="OG206">
        <f t="shared" si="2081"/>
        <v>0.96736086162075752</v>
      </c>
      <c r="OK206">
        <v>364.84286966320201</v>
      </c>
      <c r="OL206">
        <f t="shared" si="1914"/>
        <v>0.36484286966320201</v>
      </c>
      <c r="OM206">
        <v>2.8096156253912599E-4</v>
      </c>
      <c r="ON206">
        <f t="shared" si="2082"/>
        <v>7.3224280046683861</v>
      </c>
      <c r="OO206">
        <f t="shared" si="2106"/>
        <v>97.672530737089318</v>
      </c>
      <c r="OP206">
        <f t="shared" si="2083"/>
        <v>4.7365198037332065E-3</v>
      </c>
      <c r="OQ206">
        <f t="shared" si="2084"/>
        <v>1.020454802199743</v>
      </c>
      <c r="OR206">
        <f t="shared" si="2085"/>
        <v>1.0000047059628037</v>
      </c>
      <c r="OV206">
        <v>497.63033175355503</v>
      </c>
      <c r="OW206">
        <f t="shared" si="1915"/>
        <v>0.49763033175355503</v>
      </c>
      <c r="OX206">
        <v>4.8829015992555495E-4</v>
      </c>
      <c r="OY206">
        <f t="shared" si="2086"/>
        <v>13.023501985052008</v>
      </c>
      <c r="OZ206">
        <f t="shared" si="2107"/>
        <v>89.7801672472105</v>
      </c>
      <c r="PA206">
        <f t="shared" si="2087"/>
        <v>0.33544346123299479</v>
      </c>
      <c r="PB206">
        <f t="shared" si="2088"/>
        <v>0.72250739530638253</v>
      </c>
      <c r="PC206">
        <f t="shared" si="2089"/>
        <v>0.80009235053805805</v>
      </c>
      <c r="PG206">
        <v>234.507017967373</v>
      </c>
      <c r="PH206">
        <f t="shared" si="1916"/>
        <v>0.234507017967373</v>
      </c>
      <c r="PI206">
        <v>3.42990654205607E-4</v>
      </c>
      <c r="PJ206">
        <f t="shared" si="2090"/>
        <v>7.1819974915846263</v>
      </c>
      <c r="PK206">
        <f t="shared" si="2108"/>
        <v>98.336614155893031</v>
      </c>
      <c r="PL206">
        <f t="shared" si="2091"/>
        <v>3.5346362609008142E-2</v>
      </c>
      <c r="PM206">
        <f t="shared" si="2092"/>
        <v>0.98091440387554485</v>
      </c>
      <c r="PN206">
        <f t="shared" si="2093"/>
        <v>0.99578142048336138</v>
      </c>
    </row>
    <row r="207" spans="1:430" x14ac:dyDescent="0.25">
      <c r="A207" s="4">
        <v>1.5469E-4</v>
      </c>
      <c r="B207" s="1">
        <v>0.99983999999999995</v>
      </c>
      <c r="E207">
        <v>635.74771250960396</v>
      </c>
      <c r="F207">
        <f t="shared" si="1878"/>
        <v>0.63574771250960393</v>
      </c>
      <c r="G207">
        <v>6.7179576726967899E-4</v>
      </c>
      <c r="H207">
        <f t="shared" si="1917"/>
        <v>10.374102680323038</v>
      </c>
      <c r="I207">
        <f t="shared" si="2094"/>
        <v>83.911143254795306</v>
      </c>
      <c r="J207">
        <f t="shared" si="1918"/>
        <v>0.37075153458008436</v>
      </c>
      <c r="K207">
        <f t="shared" si="1919"/>
        <v>0.67755632329109716</v>
      </c>
      <c r="L207">
        <f t="shared" si="1920"/>
        <v>0.70876311727511798</v>
      </c>
      <c r="P207">
        <v>652.96330678653396</v>
      </c>
      <c r="Q207">
        <f t="shared" si="1879"/>
        <v>0.65296330678653391</v>
      </c>
      <c r="R207">
        <v>6.1645575804954297E-4</v>
      </c>
      <c r="S207">
        <f t="shared" si="1921"/>
        <v>9.8634499439917924</v>
      </c>
      <c r="T207">
        <f t="shared" si="2109"/>
        <v>89.444862983738247</v>
      </c>
      <c r="U207">
        <f t="shared" si="1922"/>
        <v>0.19850281284876128</v>
      </c>
      <c r="V207">
        <f t="shared" si="1923"/>
        <v>0.81598378137712935</v>
      </c>
      <c r="W207">
        <f t="shared" si="1924"/>
        <v>0.82743548853850224</v>
      </c>
      <c r="AA207">
        <v>438.93913220201102</v>
      </c>
      <c r="AB207">
        <f t="shared" si="1880"/>
        <v>0.43893913220201103</v>
      </c>
      <c r="AC207">
        <v>2.1834772888934E-4</v>
      </c>
      <c r="AD207">
        <f t="shared" si="1925"/>
        <v>5.0813993225352583</v>
      </c>
      <c r="AE207">
        <f t="shared" si="2095"/>
        <v>98.759950421381063</v>
      </c>
      <c r="AF207">
        <f t="shared" si="1926"/>
        <v>0.11430144714940675</v>
      </c>
      <c r="AG207">
        <f t="shared" si="1927"/>
        <v>0.88341181879740249</v>
      </c>
      <c r="AH207">
        <f t="shared" si="1928"/>
        <v>0.90925278288705258</v>
      </c>
      <c r="AL207">
        <v>390.62500000000102</v>
      </c>
      <c r="AM207">
        <f t="shared" si="1881"/>
        <v>0.390625000000001</v>
      </c>
      <c r="AN207">
        <v>2.4808743169398798E-4</v>
      </c>
      <c r="AO207">
        <f t="shared" si="1929"/>
        <v>4.8765072865115382</v>
      </c>
      <c r="AP207">
        <f t="shared" si="2110"/>
        <v>98.94798485318158</v>
      </c>
      <c r="AQ207">
        <f t="shared" si="1930"/>
        <v>4.3708623223127012E-2</v>
      </c>
      <c r="AR207">
        <f t="shared" si="1931"/>
        <v>0.98382725358552225</v>
      </c>
      <c r="AS207">
        <f t="shared" si="1932"/>
        <v>0.99843003771592576</v>
      </c>
      <c r="AW207">
        <v>297.48283752860499</v>
      </c>
      <c r="AX207">
        <f t="shared" si="1882"/>
        <v>0.29748283752860499</v>
      </c>
      <c r="AY207">
        <v>4.93273542600898E-5</v>
      </c>
      <c r="AZ207">
        <f t="shared" si="1933"/>
        <v>1.0438326193518241</v>
      </c>
      <c r="BA207">
        <f t="shared" si="1934"/>
        <v>99.999164933904311</v>
      </c>
      <c r="BB207">
        <f t="shared" si="1935"/>
        <v>3.3517113874582775E-2</v>
      </c>
      <c r="BC207">
        <f t="shared" si="1936"/>
        <v>0.95021201715338444</v>
      </c>
      <c r="BD207">
        <f t="shared" si="1937"/>
        <v>1.0000021228500904</v>
      </c>
      <c r="BH207">
        <v>525.79852579852502</v>
      </c>
      <c r="BI207">
        <f t="shared" si="1883"/>
        <v>0.52579852579852504</v>
      </c>
      <c r="BJ207">
        <v>4.4929007849361799E-4</v>
      </c>
      <c r="BK207">
        <f t="shared" si="1938"/>
        <v>7.9119867307719858</v>
      </c>
      <c r="BL207">
        <f t="shared" si="2111"/>
        <v>94.038166350642555</v>
      </c>
      <c r="BM207">
        <f t="shared" si="1939"/>
        <v>7.2478550608891926E-2</v>
      </c>
      <c r="BN207">
        <f t="shared" si="1940"/>
        <v>0.96893847393258237</v>
      </c>
      <c r="BO207">
        <f t="shared" si="1941"/>
        <v>0.97212705065874294</v>
      </c>
      <c r="BS207">
        <v>213.87966454663299</v>
      </c>
      <c r="BT207">
        <f t="shared" si="1884"/>
        <v>0.21387966454663299</v>
      </c>
      <c r="BU207">
        <v>8.4662576687116501E-5</v>
      </c>
      <c r="BV207">
        <f t="shared" si="1942"/>
        <v>1.9209188339410197</v>
      </c>
      <c r="BW207">
        <f t="shared" si="2096"/>
        <v>99.999136978494874</v>
      </c>
      <c r="BX207">
        <f t="shared" si="1943"/>
        <v>1.1581232203087721E-2</v>
      </c>
      <c r="BY207">
        <f t="shared" si="1944"/>
        <v>0.95965167945945118</v>
      </c>
      <c r="BZ207">
        <f t="shared" si="1945"/>
        <v>0.94597291116401949</v>
      </c>
      <c r="CE207" t="s">
        <v>28</v>
      </c>
      <c r="CF207" s="14">
        <f>SUM(CF198:CF206)</f>
        <v>3.521212121212119E-3</v>
      </c>
      <c r="CP207" t="s">
        <v>28</v>
      </c>
      <c r="CQ207" s="14">
        <f>SUM(CQ198:CQ206)</f>
        <v>3.7993110064538588E-3</v>
      </c>
      <c r="DA207" t="s">
        <v>29</v>
      </c>
      <c r="DB207">
        <v>96.308999999999997</v>
      </c>
      <c r="DL207" t="s">
        <v>29</v>
      </c>
      <c r="DM207">
        <v>89.486000000000004</v>
      </c>
      <c r="DW207" t="s">
        <v>28</v>
      </c>
      <c r="DX207" s="14">
        <f>SUM(DX198:DX206)</f>
        <v>3.4905737406138314E-3</v>
      </c>
      <c r="EH207" t="s">
        <v>29</v>
      </c>
      <c r="EI207">
        <v>139.006</v>
      </c>
      <c r="ER207">
        <v>367.844446056734</v>
      </c>
      <c r="ES207">
        <f t="shared" si="1891"/>
        <v>0.367844446056734</v>
      </c>
      <c r="ET207">
        <v>8.8268156424581203E-5</v>
      </c>
      <c r="EU207">
        <f t="shared" si="1976"/>
        <v>2.047700005209975</v>
      </c>
      <c r="EV207">
        <f t="shared" si="2097"/>
        <v>100.00033696329193</v>
      </c>
      <c r="EW207">
        <f t="shared" si="1977"/>
        <v>6.2426611797459307E-2</v>
      </c>
      <c r="EX207">
        <f t="shared" si="1978"/>
        <v>0.93015827274205487</v>
      </c>
      <c r="EY207">
        <f t="shared" si="1979"/>
        <v>0.99999814305286716</v>
      </c>
      <c r="FD207" t="s">
        <v>29</v>
      </c>
      <c r="FE207">
        <v>106.848</v>
      </c>
      <c r="FO207" t="s">
        <v>28</v>
      </c>
      <c r="FP207" s="14">
        <f>SUM(FP198:FP206)</f>
        <v>4.1837837837837757E-3</v>
      </c>
      <c r="FZ207" t="s">
        <v>28</v>
      </c>
      <c r="GA207" s="14">
        <f>SUM(GA198:GA206)</f>
        <v>3.8440909693423413E-3</v>
      </c>
      <c r="GK207" t="s">
        <v>28</v>
      </c>
      <c r="GL207" s="14">
        <f>SUM(GL198:GL206)</f>
        <v>3.9967001649917448E-3</v>
      </c>
      <c r="GV207" t="s">
        <v>28</v>
      </c>
      <c r="GW207" s="14">
        <f>SUM(GW198:GW206)</f>
        <v>3.7529852085416144E-3</v>
      </c>
      <c r="HF207">
        <v>518.98734177215101</v>
      </c>
      <c r="HG207">
        <f t="shared" si="1897"/>
        <v>0.518987341772151</v>
      </c>
      <c r="HH207">
        <v>2.60975609756097E-4</v>
      </c>
      <c r="HI207">
        <f t="shared" si="2005"/>
        <v>5.7651234814018064</v>
      </c>
      <c r="HJ207">
        <f t="shared" si="2098"/>
        <v>98.653655088287053</v>
      </c>
      <c r="HK207">
        <f t="shared" si="2006"/>
        <v>0.2223028977466589</v>
      </c>
      <c r="HL207">
        <f t="shared" si="2007"/>
        <v>0.82145356886790888</v>
      </c>
      <c r="HM207">
        <f t="shared" si="2008"/>
        <v>0.90292444119712556</v>
      </c>
      <c r="HR207" t="s">
        <v>29</v>
      </c>
      <c r="HS207">
        <v>101.866</v>
      </c>
      <c r="IC207" t="s">
        <v>28</v>
      </c>
      <c r="ID207" s="14">
        <f>SUM(ID198:ID206)</f>
        <v>3.5250557100499039E-3</v>
      </c>
      <c r="IN207" t="s">
        <v>29</v>
      </c>
      <c r="IO207">
        <v>107.227</v>
      </c>
      <c r="IX207">
        <v>268.90756302520998</v>
      </c>
      <c r="IY207">
        <f t="shared" si="1901"/>
        <v>0.26890756302520996</v>
      </c>
      <c r="IZ207">
        <v>8.6631016042780593E-5</v>
      </c>
      <c r="JA207">
        <f t="shared" si="2024"/>
        <v>2.21664746028301</v>
      </c>
      <c r="JB207">
        <f t="shared" si="2099"/>
        <v>100.00007232447611</v>
      </c>
      <c r="JC207">
        <f t="shared" si="2025"/>
        <v>5.390488071662787E-2</v>
      </c>
      <c r="JD207">
        <f t="shared" si="2026"/>
        <v>0.93900586540127928</v>
      </c>
      <c r="JE207">
        <f t="shared" si="2027"/>
        <v>0.99999559685336603</v>
      </c>
      <c r="JI207">
        <v>37.735849056603897</v>
      </c>
      <c r="JJ207">
        <f t="shared" si="1902"/>
        <v>3.7735849056603897E-2</v>
      </c>
      <c r="JK207">
        <v>8.4460570875665196E-5</v>
      </c>
      <c r="JL207">
        <f t="shared" si="2028"/>
        <v>1.8496095584194376</v>
      </c>
      <c r="JM207">
        <f t="shared" si="2100"/>
        <v>99.999906767303628</v>
      </c>
      <c r="JN207">
        <f t="shared" si="2029"/>
        <v>1.6513789639238507E-3</v>
      </c>
      <c r="JO207">
        <f t="shared" si="2030"/>
        <v>0.99648901728694006</v>
      </c>
      <c r="JP207">
        <f t="shared" si="2031"/>
        <v>0.99999999727738109</v>
      </c>
      <c r="JT207">
        <v>429.55326460481098</v>
      </c>
      <c r="JU207">
        <f t="shared" si="1903"/>
        <v>0.42955326460481097</v>
      </c>
      <c r="JV207">
        <v>8.7116564417178004E-5</v>
      </c>
      <c r="JW207">
        <f t="shared" si="2032"/>
        <v>2.0193450410787417</v>
      </c>
      <c r="JX207">
        <f t="shared" si="2101"/>
        <v>100.00024175257525</v>
      </c>
      <c r="JY207">
        <f t="shared" si="2033"/>
        <v>0.22845553165077867</v>
      </c>
      <c r="JZ207">
        <f t="shared" si="2034"/>
        <v>0.7914047493980465</v>
      </c>
      <c r="KA207">
        <f t="shared" si="2035"/>
        <v>1.0000060012611152</v>
      </c>
      <c r="KE207">
        <v>526.43623361144296</v>
      </c>
      <c r="KF207">
        <f t="shared" si="1904"/>
        <v>0.52643623361144298</v>
      </c>
      <c r="KG207">
        <v>4.7838855780691302E-4</v>
      </c>
      <c r="KH207">
        <f t="shared" si="2036"/>
        <v>11.154888723753976</v>
      </c>
      <c r="KI207">
        <f t="shared" si="2102"/>
        <v>92.292246700888384</v>
      </c>
      <c r="KJ207">
        <f t="shared" si="2037"/>
        <v>0.13714413261449979</v>
      </c>
      <c r="KK207">
        <f t="shared" si="2038"/>
        <v>0.88117175042631768</v>
      </c>
      <c r="KL207">
        <f t="shared" si="2039"/>
        <v>0.91837512681353395</v>
      </c>
      <c r="KQ207" t="s">
        <v>29</v>
      </c>
      <c r="KR207">
        <v>103.154</v>
      </c>
      <c r="LA207">
        <v>470.58180227471701</v>
      </c>
      <c r="LB207">
        <f t="shared" si="1906"/>
        <v>0.47058180227471702</v>
      </c>
      <c r="LC207">
        <v>2.8249999999999998E-4</v>
      </c>
      <c r="LD207">
        <f t="shared" si="2045"/>
        <v>6.0982191041554223</v>
      </c>
      <c r="LE207">
        <f t="shared" si="2103"/>
        <v>98.542903399892026</v>
      </c>
      <c r="LF207">
        <f t="shared" si="2046"/>
        <v>0.40049657614495393</v>
      </c>
      <c r="LG207">
        <f t="shared" si="2047"/>
        <v>0.67512830579354688</v>
      </c>
      <c r="LH207">
        <f t="shared" si="2048"/>
        <v>0.75084334911867401</v>
      </c>
      <c r="LL207">
        <v>160.77170418006199</v>
      </c>
      <c r="LM207">
        <f t="shared" si="1907"/>
        <v>0.16077170418006198</v>
      </c>
      <c r="LN207">
        <v>7.2157440049587407E-5</v>
      </c>
      <c r="LO207">
        <f t="shared" si="2049"/>
        <v>1.7082322873413842</v>
      </c>
      <c r="LP207">
        <f t="shared" si="2104"/>
        <v>99.998997310018297</v>
      </c>
      <c r="LQ207">
        <f t="shared" si="2050"/>
        <v>3.8306343793853052E-3</v>
      </c>
      <c r="LR207">
        <f t="shared" si="2051"/>
        <v>0.9905495136349789</v>
      </c>
      <c r="LS207">
        <f t="shared" si="2052"/>
        <v>0.9990111379736154</v>
      </c>
      <c r="LX207" t="s">
        <v>29</v>
      </c>
      <c r="LY207">
        <v>95.283000000000001</v>
      </c>
      <c r="MI207" t="s">
        <v>28</v>
      </c>
      <c r="MJ207" s="14">
        <f>SUM(MJ198:MJ206)</f>
        <v>4.1320109814687676E-3</v>
      </c>
      <c r="MT207" t="s">
        <v>29</v>
      </c>
      <c r="MU207">
        <v>105.71299999999999</v>
      </c>
      <c r="NE207" t="s">
        <v>28</v>
      </c>
      <c r="NF207" s="14">
        <f>SUM(NF198:NF206)</f>
        <v>4.0305555555555546E-3</v>
      </c>
      <c r="NO207">
        <v>110.99052166992</v>
      </c>
      <c r="NP207">
        <f t="shared" si="1912"/>
        <v>0.11099052166992</v>
      </c>
      <c r="NQ207">
        <v>6.3389045655162403E-5</v>
      </c>
      <c r="NR207">
        <f t="shared" si="2073"/>
        <v>1.9234447643877413</v>
      </c>
      <c r="NS207">
        <f t="shared" si="2074"/>
        <v>100.00077368101235</v>
      </c>
      <c r="NT207">
        <f t="shared" si="2075"/>
        <v>2.0211974292693559E-3</v>
      </c>
      <c r="NU207">
        <f t="shared" si="2076"/>
        <v>0.99107311858285063</v>
      </c>
      <c r="NV207">
        <f t="shared" si="2077"/>
        <v>0.99921673497287955</v>
      </c>
      <c r="NZ207">
        <v>219.51219512195101</v>
      </c>
      <c r="OA207">
        <f t="shared" si="1913"/>
        <v>0.219512195121951</v>
      </c>
      <c r="OB207">
        <v>8.8198757763975304E-5</v>
      </c>
      <c r="OC207">
        <f t="shared" si="2078"/>
        <v>1.9777279972189279</v>
      </c>
      <c r="OD207">
        <f t="shared" si="2105"/>
        <v>100.00061281712581</v>
      </c>
      <c r="OE207">
        <f t="shared" si="2079"/>
        <v>1.363566623710675E-2</v>
      </c>
      <c r="OF207">
        <f t="shared" si="2080"/>
        <v>0.98243634001286739</v>
      </c>
      <c r="OG207">
        <f t="shared" si="2081"/>
        <v>0.99999627459475127</v>
      </c>
      <c r="OK207">
        <v>232.12720671090401</v>
      </c>
      <c r="OL207">
        <f t="shared" si="1914"/>
        <v>0.232127206710904</v>
      </c>
      <c r="OM207">
        <v>8.9350194065356196E-5</v>
      </c>
      <c r="ON207">
        <f t="shared" si="2082"/>
        <v>2.328647226097373</v>
      </c>
      <c r="OO207">
        <f t="shared" si="2106"/>
        <v>100.00117796318669</v>
      </c>
      <c r="OP207">
        <f t="shared" si="2083"/>
        <v>8.3475155664082003E-4</v>
      </c>
      <c r="OQ207">
        <f t="shared" si="2084"/>
        <v>0.98424748342494051</v>
      </c>
      <c r="OR207">
        <f t="shared" si="2085"/>
        <v>0.9645229883139208</v>
      </c>
      <c r="OV207">
        <v>355.45023696682603</v>
      </c>
      <c r="OW207">
        <f t="shared" si="1915"/>
        <v>0.35545023696682604</v>
      </c>
      <c r="OX207">
        <v>2.8925533986885602E-4</v>
      </c>
      <c r="OY207">
        <f t="shared" si="2086"/>
        <v>7.7149158474610191</v>
      </c>
      <c r="OZ207">
        <f t="shared" si="2107"/>
        <v>97.495083094671514</v>
      </c>
      <c r="PA207">
        <f t="shared" si="2087"/>
        <v>0.2051758638041741</v>
      </c>
      <c r="PB207">
        <f t="shared" si="2088"/>
        <v>0.82133061848082267</v>
      </c>
      <c r="PC207">
        <f t="shared" si="2089"/>
        <v>0.90952750017255535</v>
      </c>
      <c r="PG207">
        <v>128.289133358621</v>
      </c>
      <c r="PH207">
        <f t="shared" si="1916"/>
        <v>0.12828913335862099</v>
      </c>
      <c r="PI207">
        <v>7.9439252336448906E-5</v>
      </c>
      <c r="PJ207">
        <f t="shared" si="2090"/>
        <v>1.6634054135822793</v>
      </c>
      <c r="PK207">
        <f t="shared" si="2108"/>
        <v>100.00001956947531</v>
      </c>
      <c r="PL207">
        <f t="shared" si="2091"/>
        <v>9.1139614549531883E-3</v>
      </c>
      <c r="PM207">
        <f t="shared" si="2092"/>
        <v>0.98506991076208672</v>
      </c>
      <c r="PN207">
        <f t="shared" si="2093"/>
        <v>0.99999990940957162</v>
      </c>
    </row>
    <row r="208" spans="1:430" x14ac:dyDescent="0.25">
      <c r="A208" s="4">
        <v>1.5669999999999999E-4</v>
      </c>
      <c r="B208" s="1">
        <v>0.99983999999999995</v>
      </c>
      <c r="E208">
        <v>576.79681497520505</v>
      </c>
      <c r="F208">
        <f t="shared" si="1878"/>
        <v>0.57679681497520507</v>
      </c>
      <c r="G208">
        <v>4.8869874973807303E-4</v>
      </c>
      <c r="H208">
        <f t="shared" si="1917"/>
        <v>7.5466551838113727</v>
      </c>
      <c r="I208">
        <f t="shared" si="2094"/>
        <v>91.457798438606673</v>
      </c>
      <c r="J208">
        <f t="shared" si="1918"/>
        <v>0.30470730131078066</v>
      </c>
      <c r="K208">
        <f t="shared" si="1919"/>
        <v>0.750008452434761</v>
      </c>
      <c r="L208">
        <f t="shared" si="1920"/>
        <v>0.78455223640790572</v>
      </c>
      <c r="P208">
        <v>561.70420677187599</v>
      </c>
      <c r="Q208">
        <f t="shared" si="1879"/>
        <v>0.56170420677187594</v>
      </c>
      <c r="R208">
        <v>4.09212879269067E-4</v>
      </c>
      <c r="S208">
        <f t="shared" si="1921"/>
        <v>6.5475108284783277</v>
      </c>
      <c r="T208">
        <f t="shared" si="2109"/>
        <v>95.99237381221657</v>
      </c>
      <c r="U208">
        <f t="shared" si="1922"/>
        <v>0.13342153761118358</v>
      </c>
      <c r="V208">
        <f t="shared" si="1923"/>
        <v>0.88579213285162584</v>
      </c>
      <c r="W208">
        <f t="shared" si="1924"/>
        <v>0.89822354673848648</v>
      </c>
      <c r="AA208">
        <v>235.789045828676</v>
      </c>
      <c r="AB208">
        <f t="shared" si="1880"/>
        <v>0.23578904582867599</v>
      </c>
      <c r="AC208">
        <v>5.3299461436846103E-5</v>
      </c>
      <c r="AD208">
        <f t="shared" si="1925"/>
        <v>1.2403877457958137</v>
      </c>
      <c r="AE208">
        <f t="shared" si="2095"/>
        <v>100.00033816717688</v>
      </c>
      <c r="AF208">
        <f t="shared" si="1926"/>
        <v>3.0385481892704957E-2</v>
      </c>
      <c r="AG208">
        <f t="shared" si="1927"/>
        <v>0.97157860002302676</v>
      </c>
      <c r="AH208">
        <f t="shared" si="1928"/>
        <v>0.99999855907184865</v>
      </c>
      <c r="AL208">
        <v>195.3125</v>
      </c>
      <c r="AM208">
        <f t="shared" si="1881"/>
        <v>0.1953125</v>
      </c>
      <c r="AN208">
        <v>5.3551912568305803E-5</v>
      </c>
      <c r="AO208">
        <f t="shared" si="1929"/>
        <v>1.0526381367359714</v>
      </c>
      <c r="AP208">
        <f t="shared" si="2110"/>
        <v>100.00062298991755</v>
      </c>
      <c r="AQ208">
        <f t="shared" si="1930"/>
        <v>6.7591696735038098E-3</v>
      </c>
      <c r="AR208">
        <f t="shared" si="1931"/>
        <v>0.98537425401675593</v>
      </c>
      <c r="AS208">
        <f t="shared" si="1932"/>
        <v>1.0000000000170046</v>
      </c>
      <c r="AX208" t="s">
        <v>28</v>
      </c>
      <c r="AY208" s="14">
        <f>SUM(AY197:AY207)</f>
        <v>4.7255605381165819E-3</v>
      </c>
      <c r="BH208">
        <v>407.862407862407</v>
      </c>
      <c r="BI208">
        <f t="shared" si="1883"/>
        <v>0.40786240786240702</v>
      </c>
      <c r="BJ208">
        <v>2.5021417233806598E-4</v>
      </c>
      <c r="BK208">
        <f t="shared" si="1938"/>
        <v>4.4062651417262346</v>
      </c>
      <c r="BL208">
        <f t="shared" si="2111"/>
        <v>98.444431492368793</v>
      </c>
      <c r="BM208">
        <f t="shared" si="1939"/>
        <v>3.3326093510595373E-2</v>
      </c>
      <c r="BN208">
        <f t="shared" si="1940"/>
        <v>0.99671756469833972</v>
      </c>
      <c r="BO208">
        <f t="shared" si="1941"/>
        <v>0.99999755668426404</v>
      </c>
      <c r="BT208" t="s">
        <v>28</v>
      </c>
      <c r="BU208" s="14">
        <f>SUM(BU198:BU207)</f>
        <v>4.4073619631901833E-3</v>
      </c>
      <c r="CE208" t="s">
        <v>29</v>
      </c>
      <c r="CF208">
        <v>685.78700000000003</v>
      </c>
      <c r="CP208" t="s">
        <v>29</v>
      </c>
      <c r="CQ208">
        <v>116.489</v>
      </c>
      <c r="DA208" t="s">
        <v>30</v>
      </c>
      <c r="DB208">
        <v>3.5000000000000003E-2</v>
      </c>
      <c r="DL208" t="s">
        <v>30</v>
      </c>
      <c r="DM208">
        <v>0.105</v>
      </c>
      <c r="DW208" t="s">
        <v>29</v>
      </c>
      <c r="DX208">
        <v>89.67</v>
      </c>
      <c r="EH208" t="s">
        <v>30</v>
      </c>
      <c r="EI208">
        <v>-0.1</v>
      </c>
      <c r="ES208" t="s">
        <v>28</v>
      </c>
      <c r="ET208" s="14">
        <f>SUM(ET198:ET207)</f>
        <v>4.3106145251396626E-3</v>
      </c>
      <c r="FD208" t="s">
        <v>30</v>
      </c>
      <c r="FE208">
        <v>-2.8000000000000001E-2</v>
      </c>
      <c r="FO208" t="s">
        <v>29</v>
      </c>
      <c r="FP208">
        <v>122.818</v>
      </c>
      <c r="FZ208" t="s">
        <v>29</v>
      </c>
      <c r="GA208">
        <v>97.085999999999999</v>
      </c>
      <c r="GK208" t="s">
        <v>29</v>
      </c>
      <c r="GL208">
        <v>100.08</v>
      </c>
      <c r="GV208" t="s">
        <v>29</v>
      </c>
      <c r="GW208">
        <v>111.21899999999999</v>
      </c>
      <c r="HF208">
        <v>316.45569620253099</v>
      </c>
      <c r="HG208">
        <f t="shared" si="1897"/>
        <v>0.316455696202531</v>
      </c>
      <c r="HH208">
        <v>6.0975609756097602E-5</v>
      </c>
      <c r="HI208">
        <f t="shared" si="2005"/>
        <v>1.3469914676172483</v>
      </c>
      <c r="HJ208">
        <f t="shared" si="2098"/>
        <v>100.0006465559043</v>
      </c>
      <c r="HK208">
        <f t="shared" si="2006"/>
        <v>8.5734549958931178E-2</v>
      </c>
      <c r="HL208">
        <f t="shared" si="2007"/>
        <v>0.90976598936644415</v>
      </c>
      <c r="HM208">
        <f t="shared" si="2008"/>
        <v>0.99999559159616624</v>
      </c>
      <c r="HR208" t="s">
        <v>30</v>
      </c>
      <c r="HS208">
        <v>-5.77E-3</v>
      </c>
      <c r="IC208" t="s">
        <v>29</v>
      </c>
      <c r="ID208">
        <v>84.156999999999996</v>
      </c>
      <c r="IN208" t="s">
        <v>30</v>
      </c>
      <c r="IO208">
        <v>-3.1E-2</v>
      </c>
      <c r="IY208" t="s">
        <v>28</v>
      </c>
      <c r="IZ208" s="14">
        <f>SUM(IZ198:IZ207)</f>
        <v>3.9082028265851748E-3</v>
      </c>
      <c r="JJ208" t="s">
        <v>28</v>
      </c>
      <c r="JK208" s="14">
        <f>SUM(JK198:JK207)</f>
        <v>4.566395742622153E-3</v>
      </c>
      <c r="JU208" t="s">
        <v>28</v>
      </c>
      <c r="JV208" s="14">
        <f>SUM(JV198:JV207)</f>
        <v>4.3141104294478492E-3</v>
      </c>
      <c r="KE208">
        <v>434.80333730631702</v>
      </c>
      <c r="KF208">
        <f t="shared" si="1904"/>
        <v>0.43480333730631704</v>
      </c>
      <c r="KG208">
        <v>2.5008820023837897E-4</v>
      </c>
      <c r="KH208">
        <f t="shared" si="2036"/>
        <v>5.8314648192505478</v>
      </c>
      <c r="KI208">
        <f t="shared" si="2102"/>
        <v>98.123711520138926</v>
      </c>
      <c r="KJ208">
        <f t="shared" si="2037"/>
        <v>8.932491677691716E-2</v>
      </c>
      <c r="KK208">
        <f t="shared" si="2038"/>
        <v>0.93819484344559234</v>
      </c>
      <c r="KL208">
        <f t="shared" si="2039"/>
        <v>0.97780575456293695</v>
      </c>
      <c r="KQ208" t="s">
        <v>30</v>
      </c>
      <c r="KR208">
        <v>-1.2999999999999999E-2</v>
      </c>
      <c r="LA208">
        <v>191.272965879266</v>
      </c>
      <c r="LB208">
        <f t="shared" si="1906"/>
        <v>0.19127296587926598</v>
      </c>
      <c r="LC208">
        <v>6.7499999999999798E-5</v>
      </c>
      <c r="LD208">
        <f t="shared" si="2045"/>
        <v>1.4570966001079286</v>
      </c>
      <c r="LE208">
        <f t="shared" si="2103"/>
        <v>99.999999999999957</v>
      </c>
      <c r="LF208">
        <f t="shared" si="2046"/>
        <v>0.10322398318419106</v>
      </c>
      <c r="LG208">
        <f t="shared" si="2047"/>
        <v>0.89916084547522435</v>
      </c>
      <c r="LH208">
        <f t="shared" si="2048"/>
        <v>1.0000009402945242</v>
      </c>
      <c r="LM208" t="s">
        <v>28</v>
      </c>
      <c r="LN208" s="14">
        <f>SUM(LN198:LN207)</f>
        <v>4.2240576453724818E-3</v>
      </c>
      <c r="LX208" t="s">
        <v>30</v>
      </c>
      <c r="LY208">
        <v>3.5000000000000003E-2</v>
      </c>
      <c r="MI208" t="s">
        <v>29</v>
      </c>
      <c r="MJ208">
        <v>116.38500000000001</v>
      </c>
      <c r="MT208" t="s">
        <v>30</v>
      </c>
      <c r="MU208">
        <v>-3.61E-2</v>
      </c>
      <c r="NE208" t="s">
        <v>29</v>
      </c>
      <c r="NF208">
        <v>80.245000000000005</v>
      </c>
      <c r="NP208" t="s">
        <v>28</v>
      </c>
      <c r="NQ208" s="14">
        <f>SUM(NQ198:NQ207)</f>
        <v>3.2956254974314432E-3</v>
      </c>
      <c r="OA208" t="s">
        <v>28</v>
      </c>
      <c r="OB208" s="14">
        <f>SUM(OB198:OB207)</f>
        <v>4.4596273291925429E-3</v>
      </c>
      <c r="OL208" t="s">
        <v>28</v>
      </c>
      <c r="OM208" s="14">
        <f>SUM(OM198:OM207)</f>
        <v>3.8370451984474732E-3</v>
      </c>
      <c r="OV208">
        <v>213.270142180096</v>
      </c>
      <c r="OW208">
        <f t="shared" si="1915"/>
        <v>0.21327014218009599</v>
      </c>
      <c r="OX208">
        <v>9.38734878486875E-5</v>
      </c>
      <c r="OY208">
        <f t="shared" si="2086"/>
        <v>2.5037603779022084</v>
      </c>
      <c r="OZ208">
        <f t="shared" si="2107"/>
        <v>99.998843472573725</v>
      </c>
      <c r="PA208">
        <f t="shared" si="2087"/>
        <v>9.7275897696665448E-2</v>
      </c>
      <c r="PB208">
        <f t="shared" si="2088"/>
        <v>0.90302901899159971</v>
      </c>
      <c r="PC208">
        <f t="shared" si="2089"/>
        <v>0.99999891364805127</v>
      </c>
      <c r="PH208" t="s">
        <v>28</v>
      </c>
      <c r="PI208" s="14">
        <f>SUM(PI198:PI207)</f>
        <v>4.775700934579432E-3</v>
      </c>
    </row>
    <row r="209" spans="1:463" x14ac:dyDescent="0.25">
      <c r="A209" s="4">
        <v>1.5873699999999999E-4</v>
      </c>
      <c r="B209" s="1">
        <v>0.99983999999999995</v>
      </c>
      <c r="E209">
        <v>505.13375707201197</v>
      </c>
      <c r="F209">
        <f t="shared" si="1878"/>
        <v>0.50513375707201202</v>
      </c>
      <c r="G209">
        <v>3.24886498568135E-4</v>
      </c>
      <c r="H209">
        <f t="shared" si="1917"/>
        <v>5.0170097220089716</v>
      </c>
      <c r="I209">
        <f t="shared" si="2094"/>
        <v>96.474808160615652</v>
      </c>
      <c r="J209">
        <f t="shared" si="1918"/>
        <v>0.23319974718884259</v>
      </c>
      <c r="K209">
        <f t="shared" si="1919"/>
        <v>0.80801673551046993</v>
      </c>
      <c r="L209">
        <f t="shared" si="1920"/>
        <v>0.84523225683899417</v>
      </c>
      <c r="P209">
        <v>419.90521327014199</v>
      </c>
      <c r="Q209">
        <f t="shared" si="1879"/>
        <v>0.41990521327014196</v>
      </c>
      <c r="R209">
        <v>2.0688913861337699E-4</v>
      </c>
      <c r="S209">
        <f t="shared" si="1921"/>
        <v>3.3102791822809481</v>
      </c>
      <c r="T209">
        <f t="shared" si="2109"/>
        <v>99.302652994497521</v>
      </c>
      <c r="U209">
        <f t="shared" si="1922"/>
        <v>6.191150704899679E-2</v>
      </c>
      <c r="V209">
        <f t="shared" si="1923"/>
        <v>0.93682619505546139</v>
      </c>
      <c r="W209">
        <f t="shared" si="1924"/>
        <v>0.94997383290283666</v>
      </c>
      <c r="AB209" t="s">
        <v>28</v>
      </c>
      <c r="AC209" s="14">
        <f>SUM(AC198:AC208)</f>
        <v>4.2970145310435902E-3</v>
      </c>
      <c r="AM209" t="s">
        <v>28</v>
      </c>
      <c r="AN209" s="14">
        <f>SUM(AN198:AN208)</f>
        <v>5.087431693989064E-3</v>
      </c>
      <c r="AX209" t="s">
        <v>29</v>
      </c>
      <c r="AY209">
        <v>105.98399999999999</v>
      </c>
      <c r="BH209">
        <v>250.61425061425001</v>
      </c>
      <c r="BI209">
        <f t="shared" si="1883"/>
        <v>0.25061425061425002</v>
      </c>
      <c r="BJ209">
        <v>8.8319453806179598E-5</v>
      </c>
      <c r="BK209">
        <f t="shared" si="1938"/>
        <v>1.5553033107839891</v>
      </c>
      <c r="BL209">
        <f t="shared" si="2111"/>
        <v>99.999734803152776</v>
      </c>
      <c r="BM209">
        <f t="shared" si="1939"/>
        <v>7.5124516980876934E-3</v>
      </c>
      <c r="BN209">
        <f t="shared" si="1940"/>
        <v>0.97900691291571007</v>
      </c>
      <c r="BO209">
        <f t="shared" si="1941"/>
        <v>0.9822286227984891</v>
      </c>
      <c r="BT209" t="s">
        <v>29</v>
      </c>
      <c r="BU209">
        <v>79.923000000000002</v>
      </c>
      <c r="CE209" t="s">
        <v>30</v>
      </c>
      <c r="CF209">
        <v>-0.69599999999999995</v>
      </c>
      <c r="CP209" t="s">
        <v>30</v>
      </c>
      <c r="CQ209">
        <v>-8.8999999999999996E-2</v>
      </c>
      <c r="DA209" t="s">
        <v>31</v>
      </c>
      <c r="DB209">
        <v>1.454</v>
      </c>
      <c r="DL209" t="s">
        <v>31</v>
      </c>
      <c r="DM209">
        <v>1.3839999999999999</v>
      </c>
      <c r="DW209" t="s">
        <v>30</v>
      </c>
      <c r="DX209">
        <v>0.14199999999999999</v>
      </c>
      <c r="EH209" t="s">
        <v>31</v>
      </c>
      <c r="EI209">
        <v>0.86699999999999999</v>
      </c>
      <c r="ES209" t="s">
        <v>29</v>
      </c>
      <c r="ET209">
        <v>117.988</v>
      </c>
      <c r="FD209" t="s">
        <v>31</v>
      </c>
      <c r="FE209">
        <v>1.1779999999999999</v>
      </c>
      <c r="FO209" t="s">
        <v>30</v>
      </c>
      <c r="FP209">
        <v>-7.3999999999999996E-2</v>
      </c>
      <c r="FZ209" t="s">
        <v>30</v>
      </c>
      <c r="GA209">
        <v>3.1E-2</v>
      </c>
      <c r="GK209" t="s">
        <v>30</v>
      </c>
      <c r="GL209">
        <v>1.4E-2</v>
      </c>
      <c r="GV209" t="s">
        <v>30</v>
      </c>
      <c r="GW209">
        <v>-6.6000000000000003E-2</v>
      </c>
      <c r="HG209" t="s">
        <v>28</v>
      </c>
      <c r="HH209" s="14">
        <f>SUM(HH198:HH208)</f>
        <v>4.5268292682926767E-3</v>
      </c>
      <c r="HR209" t="s">
        <v>31</v>
      </c>
      <c r="HS209">
        <v>1.395</v>
      </c>
      <c r="IC209" t="s">
        <v>30</v>
      </c>
      <c r="ID209">
        <v>0.17899999999999999</v>
      </c>
      <c r="IN209" t="s">
        <v>31</v>
      </c>
      <c r="IO209">
        <v>1.204</v>
      </c>
      <c r="IY209" t="s">
        <v>29</v>
      </c>
      <c r="IZ209">
        <v>117.52</v>
      </c>
      <c r="JJ209" t="s">
        <v>29</v>
      </c>
      <c r="JK209">
        <v>102.49299999999999</v>
      </c>
      <c r="JU209" t="s">
        <v>29</v>
      </c>
      <c r="JV209">
        <v>175.53299999999999</v>
      </c>
      <c r="KE209">
        <v>273.18235995232499</v>
      </c>
      <c r="KF209">
        <f t="shared" si="1904"/>
        <v>0.27318235995232498</v>
      </c>
      <c r="KG209">
        <v>8.0505363528009496E-5</v>
      </c>
      <c r="KH209">
        <f t="shared" si="2036"/>
        <v>1.8771945046870657</v>
      </c>
      <c r="KI209">
        <f t="shared" si="2102"/>
        <v>100.00090602482599</v>
      </c>
      <c r="KJ209">
        <f t="shared" si="2037"/>
        <v>3.150988768529675E-2</v>
      </c>
      <c r="KK209">
        <f t="shared" si="2038"/>
        <v>0.95948641356417319</v>
      </c>
      <c r="KL209">
        <f t="shared" si="2039"/>
        <v>0.99999626214361093</v>
      </c>
      <c r="KQ209" t="s">
        <v>31</v>
      </c>
      <c r="KR209">
        <v>1.1459999999999999</v>
      </c>
      <c r="LB209" t="s">
        <v>28</v>
      </c>
      <c r="LC209" s="14">
        <f>SUM(LC198:LC208)</f>
        <v>4.6324999999999986E-3</v>
      </c>
      <c r="LM209" t="s">
        <v>29</v>
      </c>
      <c r="LN209">
        <v>95.391999999999996</v>
      </c>
      <c r="LX209" t="s">
        <v>31</v>
      </c>
      <c r="LY209">
        <v>1.274</v>
      </c>
      <c r="MI209" t="s">
        <v>30</v>
      </c>
      <c r="MJ209">
        <v>-7.0999999999999994E-2</v>
      </c>
      <c r="MT209" t="s">
        <v>31</v>
      </c>
      <c r="MU209">
        <v>1.39</v>
      </c>
      <c r="NE209" t="s">
        <v>30</v>
      </c>
      <c r="NF209">
        <v>0.158</v>
      </c>
      <c r="NP209" t="s">
        <v>29</v>
      </c>
      <c r="NQ209">
        <v>96.858999999999995</v>
      </c>
      <c r="OA209" t="s">
        <v>29</v>
      </c>
      <c r="OB209">
        <v>105.393</v>
      </c>
      <c r="OL209" t="s">
        <v>29</v>
      </c>
      <c r="OM209">
        <v>83.787000000000006</v>
      </c>
      <c r="OW209" t="s">
        <v>28</v>
      </c>
      <c r="OX209" s="14">
        <f>SUM(OX198:OX208)</f>
        <v>3.7492566383172067E-3</v>
      </c>
      <c r="PH209" t="s">
        <v>29</v>
      </c>
      <c r="PI209">
        <v>97.271000000000001</v>
      </c>
    </row>
    <row r="210" spans="1:463" x14ac:dyDescent="0.25">
      <c r="A210" s="4">
        <v>1.6079899999999999E-4</v>
      </c>
      <c r="B210" s="1">
        <v>0.99983999999999995</v>
      </c>
      <c r="E210">
        <v>385.835021303345</v>
      </c>
      <c r="F210">
        <f t="shared" si="1878"/>
        <v>0.38583502130334502</v>
      </c>
      <c r="G210">
        <v>1.8278969057763499E-4</v>
      </c>
      <c r="H210">
        <f t="shared" si="1917"/>
        <v>2.8227016473529498</v>
      </c>
      <c r="I210">
        <f t="shared" si="2094"/>
        <v>99.297509807968595</v>
      </c>
      <c r="J210">
        <f t="shared" si="1918"/>
        <v>0.13547105226743172</v>
      </c>
      <c r="K210">
        <f t="shared" si="1919"/>
        <v>0.86805760141159227</v>
      </c>
      <c r="L210">
        <f t="shared" si="1920"/>
        <v>0.90803847650981862</v>
      </c>
      <c r="P210">
        <v>234.36751844432499</v>
      </c>
      <c r="Q210">
        <f t="shared" si="1879"/>
        <v>0.23436751844432499</v>
      </c>
      <c r="R210">
        <v>4.3625348121366101E-5</v>
      </c>
      <c r="S210">
        <f t="shared" si="1921"/>
        <v>0.69801673820966892</v>
      </c>
      <c r="T210">
        <f t="shared" si="2109"/>
        <v>100.00066973270719</v>
      </c>
      <c r="U210">
        <f t="shared" si="1922"/>
        <v>1.3287230800749821E-2</v>
      </c>
      <c r="V210">
        <f t="shared" si="1923"/>
        <v>0.98616225308108407</v>
      </c>
      <c r="W210">
        <f t="shared" si="1924"/>
        <v>1.0000022847013508</v>
      </c>
      <c r="AB210" t="s">
        <v>29</v>
      </c>
      <c r="AC210">
        <v>124.732</v>
      </c>
      <c r="AM210" t="s">
        <v>29</v>
      </c>
      <c r="AN210">
        <v>99.352999999999994</v>
      </c>
      <c r="AX210" t="s">
        <v>30</v>
      </c>
      <c r="AY210">
        <v>-5.8199999999999997E-3</v>
      </c>
      <c r="BI210" t="s">
        <v>28</v>
      </c>
      <c r="BJ210" s="14">
        <f>SUM(BJ198:BJ209)</f>
        <v>5.6785849405318334E-3</v>
      </c>
      <c r="BT210" t="s">
        <v>30</v>
      </c>
      <c r="BU210">
        <v>0.17199999999999999</v>
      </c>
      <c r="CE210" t="s">
        <v>31</v>
      </c>
      <c r="CF210">
        <v>0.27300000000000002</v>
      </c>
      <c r="CP210" t="s">
        <v>31</v>
      </c>
      <c r="CQ210">
        <v>1.27</v>
      </c>
      <c r="DA210" t="s">
        <v>32</v>
      </c>
      <c r="DB210">
        <v>3.1619999999999999</v>
      </c>
      <c r="DL210" t="s">
        <v>32</v>
      </c>
      <c r="DM210">
        <v>3.72</v>
      </c>
      <c r="DW210" t="s">
        <v>31</v>
      </c>
      <c r="DX210">
        <v>1.6120000000000001</v>
      </c>
      <c r="EH210" t="s">
        <v>32</v>
      </c>
      <c r="EI210">
        <v>1.6639999999999999</v>
      </c>
      <c r="ES210" t="s">
        <v>30</v>
      </c>
      <c r="ET210">
        <v>-9.2999999999999999E-2</v>
      </c>
      <c r="FD210" t="s">
        <v>32</v>
      </c>
      <c r="FE210">
        <v>2.254</v>
      </c>
      <c r="FO210" t="s">
        <v>31</v>
      </c>
      <c r="FP210">
        <v>0.91500000000000004</v>
      </c>
      <c r="FZ210" t="s">
        <v>31</v>
      </c>
      <c r="GA210">
        <v>1.2789999999999999</v>
      </c>
      <c r="GK210" t="s">
        <v>31</v>
      </c>
      <c r="GL210">
        <v>1.2090000000000001</v>
      </c>
      <c r="GV210" t="s">
        <v>31</v>
      </c>
      <c r="GW210">
        <v>1.2569999999999999</v>
      </c>
      <c r="HG210" t="s">
        <v>29</v>
      </c>
      <c r="HH210">
        <v>135.05699999999999</v>
      </c>
      <c r="HR210" t="s">
        <v>32</v>
      </c>
      <c r="HS210">
        <v>2.6080000000000001</v>
      </c>
      <c r="IC210" t="s">
        <v>31</v>
      </c>
      <c r="ID210">
        <v>1.643</v>
      </c>
      <c r="IN210" t="s">
        <v>32</v>
      </c>
      <c r="IO210">
        <v>2.3410000000000002</v>
      </c>
      <c r="IY210" t="s">
        <v>30</v>
      </c>
      <c r="IZ210">
        <v>-7.4999999999999997E-2</v>
      </c>
      <c r="JJ210" t="s">
        <v>30</v>
      </c>
      <c r="JK210">
        <v>-6.4099999999999999E-3</v>
      </c>
      <c r="JU210" t="s">
        <v>30</v>
      </c>
      <c r="JV210">
        <v>-0.38900000000000001</v>
      </c>
      <c r="KF210" t="s">
        <v>28</v>
      </c>
      <c r="KG210" s="14">
        <f>SUM(KG198:KG209)</f>
        <v>4.2886388557806876E-3</v>
      </c>
      <c r="KQ210" t="s">
        <v>32</v>
      </c>
      <c r="KR210">
        <v>2.851</v>
      </c>
      <c r="LB210" t="s">
        <v>29</v>
      </c>
      <c r="LC210">
        <v>183.27500000000001</v>
      </c>
      <c r="LM210" t="s">
        <v>30</v>
      </c>
      <c r="LN210">
        <v>3.1E-2</v>
      </c>
      <c r="LX210" t="s">
        <v>32</v>
      </c>
      <c r="LY210">
        <v>2.718</v>
      </c>
      <c r="MI210" t="s">
        <v>31</v>
      </c>
      <c r="MJ210">
        <v>1.093</v>
      </c>
      <c r="MT210" t="s">
        <v>32</v>
      </c>
      <c r="MU210">
        <v>2.694</v>
      </c>
      <c r="NE210" t="s">
        <v>31</v>
      </c>
      <c r="NF210">
        <v>1.369</v>
      </c>
      <c r="NP210" t="s">
        <v>30</v>
      </c>
      <c r="NQ210">
        <v>1.8599999999999998E-2</v>
      </c>
      <c r="OA210" t="s">
        <v>30</v>
      </c>
      <c r="OB210">
        <v>-2.2950000000000002E-2</v>
      </c>
      <c r="OL210" t="s">
        <v>30</v>
      </c>
      <c r="OM210">
        <v>0.13200000000000001</v>
      </c>
      <c r="OW210" t="s">
        <v>29</v>
      </c>
      <c r="OX210">
        <v>136.63399999999999</v>
      </c>
      <c r="PH210" t="s">
        <v>30</v>
      </c>
      <c r="PI210">
        <v>2.0799999999999999E-2</v>
      </c>
    </row>
    <row r="211" spans="1:463" x14ac:dyDescent="0.25">
      <c r="A211" s="4">
        <v>1.6288899999999999E-4</v>
      </c>
      <c r="B211" s="1">
        <v>0.99983</v>
      </c>
      <c r="E211">
        <v>219.87846615911101</v>
      </c>
      <c r="F211">
        <f t="shared" si="1878"/>
        <v>0.21987846615911102</v>
      </c>
      <c r="G211">
        <v>4.5540266815673601E-5</v>
      </c>
      <c r="H211">
        <f t="shared" si="1917"/>
        <v>0.70324855715480328</v>
      </c>
      <c r="I211">
        <f t="shared" si="2094"/>
        <v>100.0007583651234</v>
      </c>
      <c r="J211">
        <f t="shared" si="1918"/>
        <v>4.3601467699888229E-2</v>
      </c>
      <c r="K211">
        <f t="shared" si="1919"/>
        <v>0.95597006496398307</v>
      </c>
      <c r="L211">
        <f t="shared" si="1920"/>
        <v>0.99999999996232414</v>
      </c>
      <c r="Q211" t="s">
        <v>28</v>
      </c>
      <c r="R211" s="14">
        <f>SUM(R198:R210)</f>
        <v>6.2499418576244655E-3</v>
      </c>
      <c r="AB211" t="s">
        <v>30</v>
      </c>
      <c r="AC211">
        <v>-0.13300000000000001</v>
      </c>
      <c r="AM211" t="s">
        <v>30</v>
      </c>
      <c r="AN211">
        <v>1.2999999999999999E-2</v>
      </c>
      <c r="AX211" t="s">
        <v>31</v>
      </c>
      <c r="AY211">
        <v>1.3080000000000001</v>
      </c>
      <c r="BI211" t="s">
        <v>29</v>
      </c>
      <c r="BJ211">
        <v>92.841999999999999</v>
      </c>
      <c r="BT211" t="s">
        <v>31</v>
      </c>
      <c r="BU211">
        <v>1.278</v>
      </c>
      <c r="CE211" t="s">
        <v>32</v>
      </c>
      <c r="CF211">
        <v>0.80800000000000005</v>
      </c>
      <c r="CP211" t="s">
        <v>32</v>
      </c>
      <c r="CQ211">
        <v>2.2559999999999998</v>
      </c>
      <c r="DW211" t="s">
        <v>32</v>
      </c>
      <c r="DX211">
        <v>4.38</v>
      </c>
      <c r="ES211" t="s">
        <v>31</v>
      </c>
      <c r="ET211">
        <v>1.2889999999999999</v>
      </c>
      <c r="FO211" t="s">
        <v>32</v>
      </c>
      <c r="FP211">
        <v>1.6870000000000001</v>
      </c>
      <c r="FZ211" t="s">
        <v>32</v>
      </c>
      <c r="GA211">
        <v>2.774</v>
      </c>
      <c r="GK211" t="s">
        <v>32</v>
      </c>
      <c r="GL211">
        <v>2.4329999999999998</v>
      </c>
      <c r="GV211" t="s">
        <v>32</v>
      </c>
      <c r="GW211">
        <v>2.5739999999999998</v>
      </c>
      <c r="HG211" t="s">
        <v>30</v>
      </c>
      <c r="HH211">
        <v>-0.17899999999999999</v>
      </c>
      <c r="IC211" t="s">
        <v>32</v>
      </c>
      <c r="ID211">
        <v>5.024</v>
      </c>
      <c r="IY211" t="s">
        <v>31</v>
      </c>
      <c r="IZ211">
        <v>1.149</v>
      </c>
      <c r="JJ211" t="s">
        <v>31</v>
      </c>
      <c r="JK211">
        <v>1.0429999999999999</v>
      </c>
      <c r="JU211" t="s">
        <v>31</v>
      </c>
      <c r="JV211">
        <v>1.004</v>
      </c>
      <c r="KF211" t="s">
        <v>29</v>
      </c>
      <c r="KG211">
        <v>105.244</v>
      </c>
      <c r="LB211" t="s">
        <v>30</v>
      </c>
      <c r="LC211">
        <v>-0.30199999999999999</v>
      </c>
      <c r="LM211" t="s">
        <v>31</v>
      </c>
      <c r="LN211">
        <v>1.196</v>
      </c>
      <c r="MI211" t="s">
        <v>32</v>
      </c>
      <c r="MJ211">
        <v>2.1230000000000002</v>
      </c>
      <c r="NE211" t="s">
        <v>32</v>
      </c>
      <c r="NF211">
        <v>8.7550000000000008</v>
      </c>
      <c r="NP211" t="s">
        <v>31</v>
      </c>
      <c r="NQ211">
        <v>1.6020000000000001</v>
      </c>
      <c r="OA211" t="s">
        <v>31</v>
      </c>
      <c r="OB211">
        <v>1.244</v>
      </c>
      <c r="OL211" t="s">
        <v>31</v>
      </c>
      <c r="OM211">
        <v>1.4710000000000001</v>
      </c>
      <c r="OW211" t="s">
        <v>30</v>
      </c>
      <c r="OX211">
        <v>-0.13600000000000001</v>
      </c>
      <c r="PH211" t="s">
        <v>31</v>
      </c>
      <c r="PI211">
        <v>1.038</v>
      </c>
    </row>
    <row r="212" spans="1:463" x14ac:dyDescent="0.25">
      <c r="A212" s="4">
        <v>1.6500600000000001E-4</v>
      </c>
      <c r="B212" s="1">
        <v>0.99983</v>
      </c>
      <c r="F212" t="s">
        <v>28</v>
      </c>
      <c r="G212" s="14">
        <f>SUM(G198:G211)</f>
        <v>6.4757491094502963E-3</v>
      </c>
      <c r="Q212" t="s">
        <v>29</v>
      </c>
      <c r="R212">
        <v>113.22499999999999</v>
      </c>
      <c r="AB212" t="s">
        <v>31</v>
      </c>
      <c r="AC212">
        <v>1.214</v>
      </c>
      <c r="AM212" t="s">
        <v>31</v>
      </c>
      <c r="AN212">
        <v>1.2490000000000001</v>
      </c>
      <c r="AX212" t="s">
        <v>32</v>
      </c>
      <c r="AY212">
        <v>2.2930000000000001</v>
      </c>
      <c r="BI212" t="s">
        <v>30</v>
      </c>
      <c r="BJ212">
        <v>6.9000000000000006E-2</v>
      </c>
      <c r="BT212" t="s">
        <v>32</v>
      </c>
      <c r="BU212">
        <v>2.4940000000000002</v>
      </c>
      <c r="ES212" t="s">
        <v>32</v>
      </c>
      <c r="ET212">
        <v>2.2120000000000002</v>
      </c>
      <c r="HG212" t="s">
        <v>31</v>
      </c>
      <c r="HH212">
        <v>1.133</v>
      </c>
      <c r="IY212" t="s">
        <v>32</v>
      </c>
      <c r="IZ212">
        <v>2.0110000000000001</v>
      </c>
      <c r="JJ212" t="s">
        <v>32</v>
      </c>
      <c r="JK212">
        <v>1.93</v>
      </c>
      <c r="JU212" t="s">
        <v>32</v>
      </c>
      <c r="JV212">
        <v>1.7390000000000001</v>
      </c>
      <c r="KF212" t="s">
        <v>30</v>
      </c>
      <c r="KG212">
        <v>-7.5100000000000002E-3</v>
      </c>
      <c r="LB212" t="s">
        <v>31</v>
      </c>
      <c r="LC212">
        <v>0.86399999999999999</v>
      </c>
      <c r="LM212" t="s">
        <v>32</v>
      </c>
      <c r="LN212">
        <v>2.7730000000000001</v>
      </c>
      <c r="NP212" t="s">
        <v>32</v>
      </c>
      <c r="NQ212">
        <v>2.3239999999999998</v>
      </c>
      <c r="OA212" t="s">
        <v>32</v>
      </c>
      <c r="OB212">
        <v>2.476</v>
      </c>
      <c r="OL212" t="s">
        <v>32</v>
      </c>
      <c r="OM212">
        <v>3.839</v>
      </c>
      <c r="OW212" t="s">
        <v>31</v>
      </c>
      <c r="OX212">
        <v>1.0509999999999999</v>
      </c>
      <c r="PH212" t="s">
        <v>32</v>
      </c>
      <c r="PI212">
        <v>2.2469999999999999</v>
      </c>
    </row>
    <row r="213" spans="1:463" x14ac:dyDescent="0.25">
      <c r="A213" s="4">
        <v>1.6715E-4</v>
      </c>
      <c r="B213" s="1">
        <v>0.99983</v>
      </c>
      <c r="F213" t="s">
        <v>29</v>
      </c>
      <c r="G213">
        <v>133.09200000000001</v>
      </c>
      <c r="Q213" t="s">
        <v>30</v>
      </c>
      <c r="R213">
        <v>-7.5999999999999998E-2</v>
      </c>
      <c r="AB213" t="s">
        <v>32</v>
      </c>
      <c r="AC213">
        <v>2.1320000000000001</v>
      </c>
      <c r="AM213" t="s">
        <v>32</v>
      </c>
      <c r="AN213">
        <v>2.6930000000000001</v>
      </c>
      <c r="BI213" t="s">
        <v>31</v>
      </c>
      <c r="BJ213">
        <v>1.24</v>
      </c>
      <c r="HG213" t="s">
        <v>32</v>
      </c>
      <c r="HH213">
        <v>1.9259999999999999</v>
      </c>
      <c r="KF213" t="s">
        <v>31</v>
      </c>
      <c r="KG213">
        <v>1.2769999999999999</v>
      </c>
      <c r="LB213" t="s">
        <v>32</v>
      </c>
      <c r="LC213">
        <v>1.506</v>
      </c>
      <c r="OW213" t="s">
        <v>32</v>
      </c>
      <c r="OX213">
        <v>1.4610000000000001</v>
      </c>
    </row>
    <row r="214" spans="1:463" x14ac:dyDescent="0.25">
      <c r="A214" s="4">
        <v>1.69323E-4</v>
      </c>
      <c r="B214" s="1">
        <v>0.99983</v>
      </c>
      <c r="F214" t="s">
        <v>30</v>
      </c>
      <c r="G214">
        <v>-0.159</v>
      </c>
      <c r="Q214" t="s">
        <v>31</v>
      </c>
      <c r="R214">
        <v>1.2050000000000001</v>
      </c>
      <c r="BI214" t="s">
        <v>32</v>
      </c>
      <c r="BJ214">
        <v>3.0590000000000002</v>
      </c>
      <c r="KF214" t="s">
        <v>32</v>
      </c>
      <c r="KG214">
        <v>2.242</v>
      </c>
    </row>
    <row r="215" spans="1:463" x14ac:dyDescent="0.25">
      <c r="A215" s="4">
        <v>1.71523E-4</v>
      </c>
      <c r="B215" s="1">
        <v>0.99983</v>
      </c>
      <c r="F215" t="s">
        <v>31</v>
      </c>
      <c r="G215">
        <v>1.04</v>
      </c>
      <c r="Q215" t="s">
        <v>32</v>
      </c>
      <c r="R215">
        <v>2.6389999999999998</v>
      </c>
    </row>
    <row r="216" spans="1:463" x14ac:dyDescent="0.25">
      <c r="A216" s="4">
        <v>1.73752E-4</v>
      </c>
      <c r="B216" s="1">
        <v>0.99982000000000004</v>
      </c>
      <c r="F216" t="s">
        <v>32</v>
      </c>
      <c r="G216">
        <v>2.016</v>
      </c>
    </row>
    <row r="217" spans="1:463" x14ac:dyDescent="0.25">
      <c r="A217" s="4">
        <v>1.7600999999999999E-4</v>
      </c>
      <c r="B217" s="1">
        <v>0.99982000000000004</v>
      </c>
    </row>
    <row r="218" spans="1:463" x14ac:dyDescent="0.25">
      <c r="A218" s="4">
        <v>1.7829799999999999E-4</v>
      </c>
      <c r="B218" s="1">
        <v>0.99982000000000004</v>
      </c>
      <c r="D218" s="3" t="s">
        <v>381</v>
      </c>
      <c r="E218" t="s">
        <v>3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O218" s="3" t="s">
        <v>382</v>
      </c>
      <c r="P218" t="s">
        <v>3</v>
      </c>
      <c r="Q218" t="s">
        <v>4</v>
      </c>
      <c r="R218" t="s">
        <v>5</v>
      </c>
      <c r="S218" t="s">
        <v>6</v>
      </c>
      <c r="T218" t="s">
        <v>7</v>
      </c>
      <c r="U218" t="s">
        <v>8</v>
      </c>
      <c r="V218" t="s">
        <v>9</v>
      </c>
      <c r="W218" t="s">
        <v>10</v>
      </c>
      <c r="Z218" s="3" t="s">
        <v>381</v>
      </c>
      <c r="AA218" t="s">
        <v>3</v>
      </c>
      <c r="AB218" t="s">
        <v>4</v>
      </c>
      <c r="AC218" t="s">
        <v>5</v>
      </c>
      <c r="AD218" t="s">
        <v>6</v>
      </c>
      <c r="AE218" t="s">
        <v>7</v>
      </c>
      <c r="AF218" t="s">
        <v>8</v>
      </c>
      <c r="AG218" t="s">
        <v>9</v>
      </c>
      <c r="AH218" t="s">
        <v>10</v>
      </c>
      <c r="AK218" s="3" t="s">
        <v>383</v>
      </c>
      <c r="AL218" t="s">
        <v>3</v>
      </c>
      <c r="AM218" t="s">
        <v>4</v>
      </c>
      <c r="AN218" t="s">
        <v>5</v>
      </c>
      <c r="AO218" t="s">
        <v>6</v>
      </c>
      <c r="AP218" t="s">
        <v>7</v>
      </c>
      <c r="AQ218" t="s">
        <v>8</v>
      </c>
      <c r="AR218" t="s">
        <v>9</v>
      </c>
      <c r="AS218" t="s">
        <v>10</v>
      </c>
      <c r="AV218" s="3" t="s">
        <v>383</v>
      </c>
      <c r="AW218" t="s">
        <v>3</v>
      </c>
      <c r="AX218" t="s">
        <v>4</v>
      </c>
      <c r="AY218" t="s">
        <v>5</v>
      </c>
      <c r="AZ218" t="s">
        <v>6</v>
      </c>
      <c r="BA218" t="s">
        <v>7</v>
      </c>
      <c r="BB218" t="s">
        <v>8</v>
      </c>
      <c r="BC218" t="s">
        <v>9</v>
      </c>
      <c r="BD218" t="s">
        <v>10</v>
      </c>
      <c r="BG218" s="3" t="s">
        <v>384</v>
      </c>
      <c r="BH218" t="s">
        <v>3</v>
      </c>
      <c r="BI218" t="s">
        <v>4</v>
      </c>
      <c r="BJ218" t="s">
        <v>5</v>
      </c>
      <c r="BK218" t="s">
        <v>6</v>
      </c>
      <c r="BL218" t="s">
        <v>7</v>
      </c>
      <c r="BM218" t="s">
        <v>8</v>
      </c>
      <c r="BN218" t="s">
        <v>9</v>
      </c>
      <c r="BO218" t="s">
        <v>10</v>
      </c>
      <c r="BR218" s="3" t="s">
        <v>384</v>
      </c>
      <c r="BS218" t="s">
        <v>3</v>
      </c>
      <c r="BT218" t="s">
        <v>4</v>
      </c>
      <c r="BU218" t="s">
        <v>5</v>
      </c>
      <c r="BV218" t="s">
        <v>6</v>
      </c>
      <c r="BW218" t="s">
        <v>7</v>
      </c>
      <c r="BX218" t="s">
        <v>8</v>
      </c>
      <c r="BY218" t="s">
        <v>9</v>
      </c>
      <c r="BZ218" t="s">
        <v>10</v>
      </c>
      <c r="CC218" s="3" t="s">
        <v>384</v>
      </c>
      <c r="CD218" t="s">
        <v>3</v>
      </c>
      <c r="CE218" t="s">
        <v>4</v>
      </c>
      <c r="CF218" t="s">
        <v>5</v>
      </c>
      <c r="CG218" t="s">
        <v>6</v>
      </c>
      <c r="CH218" t="s">
        <v>7</v>
      </c>
      <c r="CI218" t="s">
        <v>8</v>
      </c>
      <c r="CJ218" t="s">
        <v>9</v>
      </c>
      <c r="CK218" t="s">
        <v>10</v>
      </c>
      <c r="CN218" s="3" t="s">
        <v>384</v>
      </c>
      <c r="CO218" t="s">
        <v>3</v>
      </c>
      <c r="CP218" t="s">
        <v>4</v>
      </c>
      <c r="CQ218" t="s">
        <v>5</v>
      </c>
      <c r="CR218" t="s">
        <v>6</v>
      </c>
      <c r="CS218" t="s">
        <v>7</v>
      </c>
      <c r="CT218" t="s">
        <v>8</v>
      </c>
      <c r="CU218" t="s">
        <v>9</v>
      </c>
      <c r="CV218" t="s">
        <v>10</v>
      </c>
      <c r="CY218" s="3" t="s">
        <v>385</v>
      </c>
      <c r="CZ218" t="s">
        <v>3</v>
      </c>
      <c r="DA218" t="s">
        <v>4</v>
      </c>
      <c r="DB218" t="s">
        <v>5</v>
      </c>
      <c r="DC218" t="s">
        <v>6</v>
      </c>
      <c r="DD218" t="s">
        <v>7</v>
      </c>
      <c r="DE218" t="s">
        <v>8</v>
      </c>
      <c r="DF218" t="s">
        <v>9</v>
      </c>
      <c r="DG218" t="s">
        <v>10</v>
      </c>
      <c r="DJ218" s="3" t="s">
        <v>385</v>
      </c>
      <c r="DK218" t="s">
        <v>3</v>
      </c>
      <c r="DL218" t="s">
        <v>4</v>
      </c>
      <c r="DM218" t="s">
        <v>5</v>
      </c>
      <c r="DN218" t="s">
        <v>6</v>
      </c>
      <c r="DO218" t="s">
        <v>7</v>
      </c>
      <c r="DP218" t="s">
        <v>8</v>
      </c>
      <c r="DQ218" t="s">
        <v>9</v>
      </c>
      <c r="DR218" t="s">
        <v>10</v>
      </c>
      <c r="DU218" s="3" t="s">
        <v>386</v>
      </c>
      <c r="DV218" t="s">
        <v>3</v>
      </c>
      <c r="DW218" t="s">
        <v>4</v>
      </c>
      <c r="DX218" t="s">
        <v>5</v>
      </c>
      <c r="DY218" t="s">
        <v>6</v>
      </c>
      <c r="DZ218" t="s">
        <v>7</v>
      </c>
      <c r="EA218" t="s">
        <v>8</v>
      </c>
      <c r="EB218" t="s">
        <v>9</v>
      </c>
      <c r="EC218" t="s">
        <v>10</v>
      </c>
      <c r="EF218" s="3" t="s">
        <v>386</v>
      </c>
      <c r="EG218" t="s">
        <v>3</v>
      </c>
      <c r="EH218" t="s">
        <v>4</v>
      </c>
      <c r="EI218" t="s">
        <v>5</v>
      </c>
      <c r="EJ218" t="s">
        <v>6</v>
      </c>
      <c r="EK218" t="s">
        <v>7</v>
      </c>
      <c r="EL218" t="s">
        <v>8</v>
      </c>
      <c r="EM218" t="s">
        <v>9</v>
      </c>
      <c r="EN218" t="s">
        <v>10</v>
      </c>
      <c r="EQ218" s="3" t="s">
        <v>386</v>
      </c>
      <c r="ER218" t="s">
        <v>3</v>
      </c>
      <c r="ES218" t="s">
        <v>4</v>
      </c>
      <c r="ET218" t="s">
        <v>5</v>
      </c>
      <c r="EU218" t="s">
        <v>6</v>
      </c>
      <c r="EV218" t="s">
        <v>7</v>
      </c>
      <c r="EW218" t="s">
        <v>8</v>
      </c>
      <c r="EX218" t="s">
        <v>9</v>
      </c>
      <c r="EY218" t="s">
        <v>10</v>
      </c>
      <c r="FB218" s="3" t="s">
        <v>387</v>
      </c>
      <c r="FC218" t="s">
        <v>3</v>
      </c>
      <c r="FD218" t="s">
        <v>4</v>
      </c>
      <c r="FE218" t="s">
        <v>5</v>
      </c>
      <c r="FF218" t="s">
        <v>6</v>
      </c>
      <c r="FG218" t="s">
        <v>7</v>
      </c>
      <c r="FH218" t="s">
        <v>8</v>
      </c>
      <c r="FI218" t="s">
        <v>9</v>
      </c>
      <c r="FJ218" t="s">
        <v>10</v>
      </c>
      <c r="FM218" s="3" t="s">
        <v>387</v>
      </c>
      <c r="FN218" t="s">
        <v>3</v>
      </c>
      <c r="FO218" t="s">
        <v>4</v>
      </c>
      <c r="FP218" t="s">
        <v>5</v>
      </c>
      <c r="FQ218" t="s">
        <v>6</v>
      </c>
      <c r="FR218" t="s">
        <v>7</v>
      </c>
      <c r="FS218" t="s">
        <v>8</v>
      </c>
      <c r="FT218" t="s">
        <v>9</v>
      </c>
      <c r="FU218" t="s">
        <v>10</v>
      </c>
      <c r="FX218" s="3" t="s">
        <v>388</v>
      </c>
      <c r="FY218" t="s">
        <v>3</v>
      </c>
      <c r="FZ218" t="s">
        <v>4</v>
      </c>
      <c r="GA218" t="s">
        <v>5</v>
      </c>
      <c r="GB218" t="s">
        <v>6</v>
      </c>
      <c r="GC218" t="s">
        <v>7</v>
      </c>
      <c r="GD218" t="s">
        <v>8</v>
      </c>
      <c r="GE218" t="s">
        <v>9</v>
      </c>
      <c r="GF218" t="s">
        <v>10</v>
      </c>
      <c r="GI218" s="3" t="s">
        <v>388</v>
      </c>
      <c r="GJ218" t="s">
        <v>3</v>
      </c>
      <c r="GK218" t="s">
        <v>4</v>
      </c>
      <c r="GL218" t="s">
        <v>5</v>
      </c>
      <c r="GM218" t="s">
        <v>6</v>
      </c>
      <c r="GN218" t="s">
        <v>7</v>
      </c>
      <c r="GO218" t="s">
        <v>8</v>
      </c>
      <c r="GP218" t="s">
        <v>9</v>
      </c>
      <c r="GQ218" t="s">
        <v>10</v>
      </c>
      <c r="GT218" s="3" t="s">
        <v>388</v>
      </c>
      <c r="GU218" t="s">
        <v>3</v>
      </c>
      <c r="GV218" t="s">
        <v>4</v>
      </c>
      <c r="GW218" t="s">
        <v>5</v>
      </c>
      <c r="GX218" t="s">
        <v>6</v>
      </c>
      <c r="GY218" t="s">
        <v>7</v>
      </c>
      <c r="GZ218" t="s">
        <v>8</v>
      </c>
      <c r="HA218" t="s">
        <v>9</v>
      </c>
      <c r="HB218" t="s">
        <v>10</v>
      </c>
      <c r="HE218" s="3" t="s">
        <v>388</v>
      </c>
      <c r="HF218" t="s">
        <v>3</v>
      </c>
      <c r="HG218" t="s">
        <v>4</v>
      </c>
      <c r="HH218" t="s">
        <v>5</v>
      </c>
      <c r="HI218" t="s">
        <v>6</v>
      </c>
      <c r="HJ218" t="s">
        <v>7</v>
      </c>
      <c r="HK218" t="s">
        <v>8</v>
      </c>
      <c r="HL218" t="s">
        <v>9</v>
      </c>
      <c r="HM218" t="s">
        <v>10</v>
      </c>
      <c r="HP218" s="3" t="s">
        <v>388</v>
      </c>
      <c r="HQ218" t="s">
        <v>3</v>
      </c>
      <c r="HR218" t="s">
        <v>4</v>
      </c>
      <c r="HS218" t="s">
        <v>5</v>
      </c>
      <c r="HT218" t="s">
        <v>6</v>
      </c>
      <c r="HU218" t="s">
        <v>7</v>
      </c>
      <c r="HV218" t="s">
        <v>8</v>
      </c>
      <c r="HW218" t="s">
        <v>9</v>
      </c>
      <c r="HX218" t="s">
        <v>10</v>
      </c>
      <c r="IA218" s="3" t="s">
        <v>388</v>
      </c>
      <c r="IB218" t="s">
        <v>3</v>
      </c>
      <c r="IC218" t="s">
        <v>4</v>
      </c>
      <c r="ID218" t="s">
        <v>5</v>
      </c>
      <c r="IE218" t="s">
        <v>6</v>
      </c>
      <c r="IF218" t="s">
        <v>7</v>
      </c>
      <c r="IG218" t="s">
        <v>8</v>
      </c>
      <c r="IH218" t="s">
        <v>9</v>
      </c>
      <c r="II218" t="s">
        <v>10</v>
      </c>
      <c r="IL218" s="3" t="s">
        <v>388</v>
      </c>
      <c r="IM218" t="s">
        <v>3</v>
      </c>
      <c r="IN218" t="s">
        <v>4</v>
      </c>
      <c r="IO218" t="s">
        <v>5</v>
      </c>
      <c r="IP218" t="s">
        <v>6</v>
      </c>
      <c r="IQ218" t="s">
        <v>7</v>
      </c>
      <c r="IR218" t="s">
        <v>8</v>
      </c>
      <c r="IS218" t="s">
        <v>9</v>
      </c>
      <c r="IT218" t="s">
        <v>10</v>
      </c>
      <c r="IW218" s="3" t="s">
        <v>389</v>
      </c>
      <c r="IX218" t="s">
        <v>3</v>
      </c>
      <c r="IY218" t="s">
        <v>4</v>
      </c>
      <c r="IZ218" t="s">
        <v>5</v>
      </c>
      <c r="JA218" t="s">
        <v>6</v>
      </c>
      <c r="JB218" t="s">
        <v>7</v>
      </c>
      <c r="JC218" t="s">
        <v>8</v>
      </c>
      <c r="JD218" t="s">
        <v>9</v>
      </c>
      <c r="JE218" t="s">
        <v>10</v>
      </c>
      <c r="JH218" s="3" t="s">
        <v>389</v>
      </c>
      <c r="JI218" t="s">
        <v>3</v>
      </c>
      <c r="JJ218" t="s">
        <v>4</v>
      </c>
      <c r="JK218" t="s">
        <v>5</v>
      </c>
      <c r="JL218" t="s">
        <v>6</v>
      </c>
      <c r="JM218" t="s">
        <v>7</v>
      </c>
      <c r="JN218" t="s">
        <v>8</v>
      </c>
      <c r="JO218" t="s">
        <v>9</v>
      </c>
      <c r="JP218" t="s">
        <v>10</v>
      </c>
      <c r="JS218" s="3" t="s">
        <v>390</v>
      </c>
      <c r="JT218" t="s">
        <v>3</v>
      </c>
      <c r="JU218" t="s">
        <v>4</v>
      </c>
      <c r="JV218" t="s">
        <v>5</v>
      </c>
      <c r="JW218" t="s">
        <v>6</v>
      </c>
      <c r="JX218" t="s">
        <v>7</v>
      </c>
      <c r="JY218" t="s">
        <v>8</v>
      </c>
      <c r="JZ218" t="s">
        <v>9</v>
      </c>
      <c r="KA218" t="s">
        <v>10</v>
      </c>
      <c r="KD218" s="3" t="s">
        <v>391</v>
      </c>
      <c r="KE218" t="s">
        <v>3</v>
      </c>
      <c r="KF218" t="s">
        <v>4</v>
      </c>
      <c r="KG218" t="s">
        <v>5</v>
      </c>
      <c r="KH218" t="s">
        <v>6</v>
      </c>
      <c r="KI218" t="s">
        <v>7</v>
      </c>
      <c r="KJ218" t="s">
        <v>8</v>
      </c>
      <c r="KK218" t="s">
        <v>9</v>
      </c>
      <c r="KL218" t="s">
        <v>10</v>
      </c>
      <c r="KO218" s="3" t="s">
        <v>391</v>
      </c>
      <c r="KP218" t="s">
        <v>3</v>
      </c>
      <c r="KQ218" t="s">
        <v>4</v>
      </c>
      <c r="KR218" t="s">
        <v>5</v>
      </c>
      <c r="KS218" t="s">
        <v>6</v>
      </c>
      <c r="KT218" t="s">
        <v>7</v>
      </c>
      <c r="KU218" t="s">
        <v>8</v>
      </c>
      <c r="KV218" t="s">
        <v>9</v>
      </c>
      <c r="KW218" t="s">
        <v>10</v>
      </c>
      <c r="KZ218" s="3" t="s">
        <v>392</v>
      </c>
      <c r="LA218" t="s">
        <v>3</v>
      </c>
      <c r="LB218" t="s">
        <v>4</v>
      </c>
      <c r="LC218" t="s">
        <v>5</v>
      </c>
      <c r="LD218" t="s">
        <v>6</v>
      </c>
      <c r="LE218" t="s">
        <v>7</v>
      </c>
      <c r="LF218" t="s">
        <v>8</v>
      </c>
      <c r="LG218" t="s">
        <v>9</v>
      </c>
      <c r="LH218" t="s">
        <v>10</v>
      </c>
      <c r="LK218" s="3" t="s">
        <v>392</v>
      </c>
      <c r="LL218" t="s">
        <v>3</v>
      </c>
      <c r="LM218" t="s">
        <v>4</v>
      </c>
      <c r="LN218" t="s">
        <v>5</v>
      </c>
      <c r="LO218" t="s">
        <v>6</v>
      </c>
      <c r="LP218" t="s">
        <v>7</v>
      </c>
      <c r="LQ218" t="s">
        <v>8</v>
      </c>
      <c r="LR218" t="s">
        <v>9</v>
      </c>
      <c r="LS218" t="s">
        <v>10</v>
      </c>
      <c r="LV218" s="3" t="s">
        <v>392</v>
      </c>
      <c r="LW218" t="s">
        <v>3</v>
      </c>
      <c r="LX218" t="s">
        <v>4</v>
      </c>
      <c r="LY218" t="s">
        <v>5</v>
      </c>
      <c r="LZ218" t="s">
        <v>6</v>
      </c>
      <c r="MA218" t="s">
        <v>7</v>
      </c>
      <c r="MB218" t="s">
        <v>8</v>
      </c>
      <c r="MC218" t="s">
        <v>9</v>
      </c>
      <c r="MD218" t="s">
        <v>10</v>
      </c>
      <c r="MG218" s="3" t="s">
        <v>392</v>
      </c>
      <c r="MH218" t="s">
        <v>3</v>
      </c>
      <c r="MI218" t="s">
        <v>4</v>
      </c>
      <c r="MJ218" t="s">
        <v>5</v>
      </c>
      <c r="MK218" t="s">
        <v>6</v>
      </c>
      <c r="ML218" t="s">
        <v>7</v>
      </c>
      <c r="MM218" t="s">
        <v>8</v>
      </c>
      <c r="MN218" t="s">
        <v>9</v>
      </c>
      <c r="MO218" t="s">
        <v>10</v>
      </c>
      <c r="MR218" s="3" t="s">
        <v>392</v>
      </c>
      <c r="MS218" t="s">
        <v>3</v>
      </c>
      <c r="MT218" t="s">
        <v>4</v>
      </c>
      <c r="MU218" t="s">
        <v>5</v>
      </c>
      <c r="MV218" t="s">
        <v>6</v>
      </c>
      <c r="MW218" t="s">
        <v>7</v>
      </c>
      <c r="MX218" t="s">
        <v>8</v>
      </c>
      <c r="MY218" t="s">
        <v>9</v>
      </c>
      <c r="MZ218" t="s">
        <v>10</v>
      </c>
      <c r="NC218" s="3" t="s">
        <v>392</v>
      </c>
      <c r="ND218" t="s">
        <v>3</v>
      </c>
      <c r="NE218" t="s">
        <v>4</v>
      </c>
      <c r="NF218" t="s">
        <v>5</v>
      </c>
      <c r="NG218" t="s">
        <v>6</v>
      </c>
      <c r="NH218" t="s">
        <v>7</v>
      </c>
      <c r="NI218" t="s">
        <v>8</v>
      </c>
      <c r="NJ218" t="s">
        <v>9</v>
      </c>
      <c r="NK218" t="s">
        <v>10</v>
      </c>
      <c r="NN218" s="3" t="s">
        <v>392</v>
      </c>
      <c r="NO218" t="s">
        <v>3</v>
      </c>
      <c r="NP218" t="s">
        <v>4</v>
      </c>
      <c r="NQ218" t="s">
        <v>5</v>
      </c>
      <c r="NR218" t="s">
        <v>6</v>
      </c>
      <c r="NS218" t="s">
        <v>7</v>
      </c>
      <c r="NT218" t="s">
        <v>8</v>
      </c>
      <c r="NU218" t="s">
        <v>9</v>
      </c>
      <c r="NV218" t="s">
        <v>10</v>
      </c>
      <c r="NY218" s="3" t="s">
        <v>392</v>
      </c>
      <c r="NZ218" t="s">
        <v>3</v>
      </c>
      <c r="OA218" t="s">
        <v>4</v>
      </c>
      <c r="OB218" t="s">
        <v>5</v>
      </c>
      <c r="OC218" t="s">
        <v>6</v>
      </c>
      <c r="OD218" t="s">
        <v>7</v>
      </c>
      <c r="OE218" t="s">
        <v>8</v>
      </c>
      <c r="OF218" t="s">
        <v>9</v>
      </c>
      <c r="OG218" t="s">
        <v>10</v>
      </c>
      <c r="OJ218" s="3" t="s">
        <v>392</v>
      </c>
      <c r="OK218" t="s">
        <v>3</v>
      </c>
      <c r="OL218" t="s">
        <v>4</v>
      </c>
      <c r="OM218" t="s">
        <v>5</v>
      </c>
      <c r="ON218" t="s">
        <v>6</v>
      </c>
      <c r="OO218" t="s">
        <v>7</v>
      </c>
      <c r="OP218" t="s">
        <v>8</v>
      </c>
      <c r="OQ218" t="s">
        <v>9</v>
      </c>
      <c r="OR218" t="s">
        <v>10</v>
      </c>
      <c r="OU218" s="3" t="s">
        <v>392</v>
      </c>
      <c r="OV218" t="s">
        <v>3</v>
      </c>
      <c r="OW218" t="s">
        <v>4</v>
      </c>
      <c r="OX218" t="s">
        <v>5</v>
      </c>
      <c r="OY218" t="s">
        <v>6</v>
      </c>
      <c r="OZ218" t="s">
        <v>7</v>
      </c>
      <c r="PA218" t="s">
        <v>8</v>
      </c>
      <c r="PB218" t="s">
        <v>9</v>
      </c>
      <c r="PC218" t="s">
        <v>10</v>
      </c>
      <c r="PF218" s="3" t="s">
        <v>392</v>
      </c>
      <c r="PG218" t="s">
        <v>3</v>
      </c>
      <c r="PH218" t="s">
        <v>4</v>
      </c>
      <c r="PI218" t="s">
        <v>5</v>
      </c>
      <c r="PJ218" t="s">
        <v>6</v>
      </c>
      <c r="PK218" t="s">
        <v>7</v>
      </c>
      <c r="PL218" t="s">
        <v>8</v>
      </c>
      <c r="PM218" t="s">
        <v>9</v>
      </c>
      <c r="PN218" t="s">
        <v>10</v>
      </c>
      <c r="PQ218" s="3" t="s">
        <v>392</v>
      </c>
      <c r="PR218" t="s">
        <v>3</v>
      </c>
      <c r="PS218" t="s">
        <v>4</v>
      </c>
      <c r="PT218" t="s">
        <v>5</v>
      </c>
      <c r="PU218" t="s">
        <v>6</v>
      </c>
      <c r="PV218" t="s">
        <v>7</v>
      </c>
      <c r="PW218" t="s">
        <v>8</v>
      </c>
      <c r="PX218" t="s">
        <v>9</v>
      </c>
      <c r="PY218" t="s">
        <v>10</v>
      </c>
      <c r="QB218" s="3" t="s">
        <v>392</v>
      </c>
      <c r="QC218" t="s">
        <v>3</v>
      </c>
      <c r="QD218" t="s">
        <v>4</v>
      </c>
      <c r="QE218" t="s">
        <v>5</v>
      </c>
      <c r="QF218" t="s">
        <v>6</v>
      </c>
      <c r="QG218" t="s">
        <v>7</v>
      </c>
      <c r="QH218" t="s">
        <v>8</v>
      </c>
      <c r="QI218" t="s">
        <v>9</v>
      </c>
      <c r="QJ218" t="s">
        <v>10</v>
      </c>
      <c r="QM218" s="3" t="s">
        <v>392</v>
      </c>
      <c r="QN218" t="s">
        <v>3</v>
      </c>
      <c r="QO218" t="s">
        <v>4</v>
      </c>
      <c r="QP218" t="s">
        <v>5</v>
      </c>
      <c r="QQ218" t="s">
        <v>6</v>
      </c>
      <c r="QR218" t="s">
        <v>7</v>
      </c>
      <c r="QS218" t="s">
        <v>8</v>
      </c>
      <c r="QT218" t="s">
        <v>9</v>
      </c>
      <c r="QU218" t="s">
        <v>10</v>
      </c>
    </row>
    <row r="219" spans="1:463" x14ac:dyDescent="0.25">
      <c r="A219" s="4">
        <v>1.8061499999999999E-4</v>
      </c>
      <c r="B219" s="1">
        <v>0.99982000000000004</v>
      </c>
      <c r="D219" s="3" t="s">
        <v>393</v>
      </c>
      <c r="E219">
        <v>2899.9039340190702</v>
      </c>
      <c r="F219">
        <f t="shared" ref="F219:F228" si="2112">E219/1000</f>
        <v>2.8999039340190702</v>
      </c>
      <c r="G219">
        <v>3.22453665737249E-5</v>
      </c>
      <c r="H219">
        <f>G219*100/0.0036517</f>
        <v>0.88302342946367174</v>
      </c>
      <c r="I219">
        <f>H219</f>
        <v>0.88302342946367174</v>
      </c>
      <c r="J219">
        <f>(F219/1.226)^1.943</f>
        <v>5.3268979009177171</v>
      </c>
      <c r="K219">
        <f>(I219*F219^(-0.0482))/111.868</f>
        <v>7.4985874932147218E-3</v>
      </c>
      <c r="L219">
        <f>K219/0.962444983</f>
        <v>7.791185600906937E-3</v>
      </c>
      <c r="O219" s="3" t="s">
        <v>394</v>
      </c>
      <c r="P219">
        <v>2657.1428571428501</v>
      </c>
      <c r="Q219">
        <f t="shared" ref="Q219:Q228" si="2113">P219/1000</f>
        <v>2.6571428571428499</v>
      </c>
      <c r="R219">
        <v>3.2886699507389197E-5</v>
      </c>
      <c r="S219">
        <f>R219*100/0.0041692</f>
        <v>0.78880119704953466</v>
      </c>
      <c r="T219">
        <f>S219</f>
        <v>0.78880119704953466</v>
      </c>
      <c r="U219">
        <f>(Q219/0.878)^1.511</f>
        <v>5.3293066047815607</v>
      </c>
      <c r="V219">
        <f>(T219*Q219^(-0.276))/171.713</f>
        <v>3.507727694017887E-3</v>
      </c>
      <c r="W219">
        <f>V219/0.87519</f>
        <v>4.0079613501272718E-3</v>
      </c>
      <c r="Z219" s="3" t="s">
        <v>395</v>
      </c>
      <c r="AA219">
        <v>3639.57597173145</v>
      </c>
      <c r="AB219">
        <f t="shared" ref="AB219:AB227" si="2114">AA219/1000</f>
        <v>3.6395759717314498</v>
      </c>
      <c r="AC219">
        <v>3.78433831072573E-6</v>
      </c>
      <c r="AD219">
        <f>AC219*100/0.0031825</f>
        <v>0.11891086600866395</v>
      </c>
      <c r="AE219">
        <f>AD219</f>
        <v>0.11891086600866395</v>
      </c>
      <c r="AF219">
        <f>(AB219/1.368)^2.041</f>
        <v>7.3680563046051741</v>
      </c>
      <c r="AG219">
        <f>(AE219*AB219^0.0224)/96.442</f>
        <v>1.2691789823733909E-3</v>
      </c>
      <c r="AH219">
        <f>AG219/0.98606</f>
        <v>1.2871214554625386E-3</v>
      </c>
      <c r="AK219" s="3" t="s">
        <v>396</v>
      </c>
      <c r="AL219">
        <v>2060.6741573033601</v>
      </c>
      <c r="AM219">
        <f t="shared" ref="AM219:AM227" si="2115">AL219/1000</f>
        <v>2.0606741573033602</v>
      </c>
      <c r="AN219">
        <v>7.6571428571428599E-5</v>
      </c>
      <c r="AO219">
        <f>AN219*100/0.0040103</f>
        <v>1.9093690888818444</v>
      </c>
      <c r="AP219">
        <f>AO219</f>
        <v>1.9093690888818444</v>
      </c>
      <c r="AQ219">
        <f>(AM219/0.95)^1.279</f>
        <v>2.6922131121745347</v>
      </c>
      <c r="AR219">
        <f>(AP219*AM219^(-0.000721))/103.218</f>
        <v>1.848877115371975E-2</v>
      </c>
      <c r="AS219">
        <f>AR219/0.971063051</f>
        <v>1.903972263663006E-2</v>
      </c>
      <c r="AV219" s="3" t="s">
        <v>397</v>
      </c>
      <c r="AW219">
        <v>2565.9599920249798</v>
      </c>
      <c r="AX219">
        <f t="shared" ref="AX219:AX228" si="2116">AW219/1000</f>
        <v>2.5659599920249798</v>
      </c>
      <c r="AY219">
        <v>1.6734232737422798E-5</v>
      </c>
      <c r="AZ219">
        <f>AY219*100/0.0039712</f>
        <v>0.4213898251768432</v>
      </c>
      <c r="BA219">
        <f>AZ219</f>
        <v>0.4213898251768432</v>
      </c>
      <c r="BB219">
        <f>(AX219/1.487)^4.144</f>
        <v>9.5912420640771145</v>
      </c>
      <c r="BC219">
        <f>(BA219*AX219^0.141)/80.499</f>
        <v>5.9785765284778736E-3</v>
      </c>
      <c r="BD219">
        <f>BC219/1.03833</f>
        <v>5.7578770992631183E-3</v>
      </c>
      <c r="BG219" s="3" t="s">
        <v>398</v>
      </c>
      <c r="BH219">
        <v>2470.9631323235199</v>
      </c>
      <c r="BI219">
        <f t="shared" ref="BI219:BI227" si="2117">BH219/1000</f>
        <v>2.4709631323235199</v>
      </c>
      <c r="BJ219">
        <v>5.4415547299228202E-5</v>
      </c>
      <c r="BK219">
        <f>BJ219*100/0.0041776</f>
        <v>1.3025552302572818</v>
      </c>
      <c r="BL219">
        <f>BK219</f>
        <v>1.3025552302572818</v>
      </c>
      <c r="BM219">
        <f>(BI219/1.259)^3.501</f>
        <v>10.598263544712889</v>
      </c>
      <c r="BN219">
        <f>(BL219*BI219^0.029)/96.961</f>
        <v>1.3790886457805679E-2</v>
      </c>
      <c r="BO219">
        <f>BN219/0.99252</f>
        <v>1.3894819709230725E-2</v>
      </c>
      <c r="BR219" s="3" t="s">
        <v>399</v>
      </c>
      <c r="BS219">
        <v>2463.19018404908</v>
      </c>
      <c r="BT219">
        <f t="shared" ref="BT219:BT230" si="2118">BS219/1000</f>
        <v>2.46319018404908</v>
      </c>
      <c r="BU219">
        <v>2.6829268292682901E-5</v>
      </c>
      <c r="BV219">
        <f>BU219*100/0.0051707</f>
        <v>0.51887110628508515</v>
      </c>
      <c r="BW219">
        <f>BV219</f>
        <v>0.51887110628508515</v>
      </c>
      <c r="BX219">
        <f>(BT219/1.08)^1.957</f>
        <v>5.0205487594251963</v>
      </c>
      <c r="BY219">
        <f>(BW219*BT219^(-0.124))/126.476</f>
        <v>3.6686444204521735E-3</v>
      </c>
      <c r="BZ219">
        <f>BY219/0.95027</f>
        <v>3.860633736150961E-3</v>
      </c>
      <c r="CC219" s="3" t="s">
        <v>400</v>
      </c>
      <c r="CD219">
        <v>1828.00683800306</v>
      </c>
      <c r="CE219">
        <f t="shared" ref="CE219:CE228" si="2119">CD219/1000</f>
        <v>1.8280068380030601</v>
      </c>
      <c r="CF219">
        <v>9.5708863326862296E-5</v>
      </c>
      <c r="CG219">
        <f>CF219*100/0.0056324</f>
        <v>1.6992554386560312</v>
      </c>
      <c r="CH219">
        <f>CG219</f>
        <v>1.6992554386560312</v>
      </c>
      <c r="CI219">
        <f>(CE219/0.952)^2.115</f>
        <v>3.9743483934617232</v>
      </c>
      <c r="CJ219">
        <f>(CH219*CE219^(-0.162))/133.271</f>
        <v>1.1563321640243556E-2</v>
      </c>
      <c r="CK219">
        <f>CJ219/0.92539</f>
        <v>1.2495619836224246E-2</v>
      </c>
      <c r="CN219" s="3" t="s">
        <v>401</v>
      </c>
      <c r="CO219">
        <v>2207.8226508606199</v>
      </c>
      <c r="CP219">
        <f t="shared" ref="CP219:CP227" si="2120">CO219/1000</f>
        <v>2.2078226508606198</v>
      </c>
      <c r="CQ219">
        <v>5.3164556962025099E-5</v>
      </c>
      <c r="CR219">
        <f>CQ219*100/0.0040278</f>
        <v>1.3199403386966857</v>
      </c>
      <c r="CS219">
        <f>CR219</f>
        <v>1.3199403386966857</v>
      </c>
      <c r="CT219">
        <f>(CP219/1.318)^3.579</f>
        <v>6.3368082168757365</v>
      </c>
      <c r="CU219">
        <f>(CS219*CP219^0.187)/71.495</f>
        <v>2.1409175070766246E-2</v>
      </c>
      <c r="CV219">
        <f>CU219/1.07074</f>
        <v>1.9994746689921218E-2</v>
      </c>
      <c r="CY219" s="3" t="s">
        <v>402</v>
      </c>
      <c r="CZ219">
        <v>2745.31122587659</v>
      </c>
      <c r="DA219">
        <f t="shared" ref="DA219:DA228" si="2121">CZ219/1000</f>
        <v>2.7453112258765899</v>
      </c>
      <c r="DB219">
        <v>2.8125849415601799E-5</v>
      </c>
      <c r="DC219">
        <f>DB219*100/0.0040465</f>
        <v>0.69506609206973435</v>
      </c>
      <c r="DD219">
        <f>DC219</f>
        <v>0.69506609206973435</v>
      </c>
      <c r="DE219">
        <f>(DA219/1.713)^4.736</f>
        <v>9.3345821059202638</v>
      </c>
      <c r="DF219">
        <f>(DD219*DA219^0.117)/86.724</f>
        <v>9.0199061182270907E-3</v>
      </c>
      <c r="DG219">
        <f>DF219/1.02899</f>
        <v>8.7657859825917544E-3</v>
      </c>
      <c r="DJ219" s="3" t="s">
        <v>403</v>
      </c>
      <c r="DK219">
        <v>2923.0769230769201</v>
      </c>
      <c r="DL219">
        <f t="shared" ref="DL219:DL228" si="2122">DK219/1000</f>
        <v>2.9230769230769202</v>
      </c>
      <c r="DM219" s="15">
        <v>8.6206896551723595E-7</v>
      </c>
      <c r="DN219" s="15">
        <f>DM219*100/0.0043276</f>
        <v>1.9920255234246138E-2</v>
      </c>
      <c r="DO219">
        <f>DN219</f>
        <v>1.9920255234246138E-2</v>
      </c>
      <c r="DP219">
        <f>(DL219/1.125)^1.916</f>
        <v>6.2307693529603236</v>
      </c>
      <c r="DQ219">
        <f>(DO219*DL219^0.034)/97.387</f>
        <v>2.1214484314904542E-4</v>
      </c>
      <c r="DR219">
        <f>DQ219/0.9692</f>
        <v>2.1888654885374065E-4</v>
      </c>
      <c r="DU219" s="3" t="s">
        <v>404</v>
      </c>
      <c r="DV219">
        <v>2674.3422275650901</v>
      </c>
      <c r="DW219">
        <f t="shared" ref="DW219:DW228" si="2123">DV219/1000</f>
        <v>2.6743422275650901</v>
      </c>
      <c r="DX219">
        <v>3.2148124279641697E-5</v>
      </c>
      <c r="DY219" s="15">
        <f>DX219*100/0.0043512</f>
        <v>0.73883352361743182</v>
      </c>
      <c r="DZ219">
        <f>DY219</f>
        <v>0.73883352361743182</v>
      </c>
      <c r="EA219">
        <f>(DW219/1.25)^2.313</f>
        <v>5.8076444282606383</v>
      </c>
      <c r="EB219">
        <f>(DZ219*DW219^0.169)/75.046</f>
        <v>1.162568934152002E-2</v>
      </c>
      <c r="EC219">
        <f>EB219/1.0228</f>
        <v>1.1366532402737604E-2</v>
      </c>
      <c r="EF219" s="3" t="s">
        <v>405</v>
      </c>
      <c r="EG219">
        <v>2403.8461538461502</v>
      </c>
      <c r="EH219">
        <f t="shared" ref="EH219:EH228" si="2124">EG219/1000</f>
        <v>2.4038461538461502</v>
      </c>
      <c r="EI219">
        <v>7.1921182266009798E-5</v>
      </c>
      <c r="EJ219" s="15">
        <f>EI219*100/0.0039842</f>
        <v>1.8051599384069523</v>
      </c>
      <c r="EK219">
        <f>EJ219</f>
        <v>1.8051599384069523</v>
      </c>
      <c r="EL219">
        <f>(EH219/1.196)^1.758</f>
        <v>3.4117917203493837</v>
      </c>
      <c r="EM219">
        <f>(EK219*EH219^(-0.017))/108.099</f>
        <v>1.6451996064388887E-2</v>
      </c>
      <c r="EN219">
        <f>EM219/0.95138</f>
        <v>1.729277056947685E-2</v>
      </c>
      <c r="EQ219" s="3" t="s">
        <v>406</v>
      </c>
      <c r="ER219">
        <v>2478.2608695652102</v>
      </c>
      <c r="ES219">
        <f t="shared" ref="ES219:ES231" si="2125">ER219/1000</f>
        <v>2.4782608695652102</v>
      </c>
      <c r="ET219">
        <v>1.8823529411764701E-5</v>
      </c>
      <c r="EU219" s="15">
        <f>ET219*100/0.0055412</f>
        <v>0.33970131761648564</v>
      </c>
      <c r="EV219">
        <f>EU219</f>
        <v>0.33970131761648564</v>
      </c>
      <c r="EW219">
        <f>(ES219/1.206)^2.189</f>
        <v>4.8385871668098499</v>
      </c>
      <c r="EX219">
        <f>(EV219*ES219^0.016)/103.203</f>
        <v>3.3397292618011832E-3</v>
      </c>
      <c r="EY219">
        <f>EX219/0.94835</f>
        <v>3.5216209857132736E-3</v>
      </c>
      <c r="FB219" s="3" t="s">
        <v>407</v>
      </c>
      <c r="FC219">
        <v>2432.0987654320902</v>
      </c>
      <c r="FD219">
        <f t="shared" ref="FD219:FD230" si="2126">FC219/1000</f>
        <v>2.43209876543209</v>
      </c>
      <c r="FE219">
        <v>3.4482758620689799E-5</v>
      </c>
      <c r="FF219" s="15">
        <f>FE219*100/0.0058374</f>
        <v>0.59072118786942462</v>
      </c>
      <c r="FG219">
        <f>FF219</f>
        <v>0.59072118786942462</v>
      </c>
      <c r="FH219">
        <f>(FD219/0.924)^1.877</f>
        <v>6.1506418098529894</v>
      </c>
      <c r="FI219">
        <f>(FG219*FD219^(-0.135))/132.625</f>
        <v>3.9504783716358838E-3</v>
      </c>
      <c r="FJ219">
        <f>FI219/0.92376</f>
        <v>4.2765202776001163E-3</v>
      </c>
      <c r="FM219" s="3" t="s">
        <v>408</v>
      </c>
      <c r="FN219">
        <v>2228.20885177728</v>
      </c>
      <c r="FO219">
        <f t="shared" ref="FO219:FO230" si="2127">FN219/1000</f>
        <v>2.2282088517772798</v>
      </c>
      <c r="FP219">
        <v>3.1915244727548897E-5</v>
      </c>
      <c r="FQ219" s="15">
        <f>FP219*100/0.0065313</f>
        <v>0.48865072386123581</v>
      </c>
      <c r="FR219">
        <f>FQ219</f>
        <v>0.48865072386123581</v>
      </c>
      <c r="FS219">
        <f>(FO219/0.758)^1.705</f>
        <v>6.2867878572661464</v>
      </c>
      <c r="FT219">
        <f>(FR219*FO219^(-0.323))/183.035</f>
        <v>2.0609841352012101E-3</v>
      </c>
      <c r="FU219">
        <f>FT219/0.84691</f>
        <v>2.4335338290977907E-3</v>
      </c>
      <c r="FX219" s="3" t="s">
        <v>409</v>
      </c>
      <c r="FY219">
        <v>2206.3492063491999</v>
      </c>
      <c r="FZ219">
        <f t="shared" ref="FZ219:FZ229" si="2128">FY219/1000</f>
        <v>2.2063492063491998</v>
      </c>
      <c r="GA219">
        <v>6.6363636363636497E-5</v>
      </c>
      <c r="GB219" s="15">
        <f>GA219*100/0.0056882</f>
        <v>1.1666895742701819</v>
      </c>
      <c r="GC219">
        <f>GB219</f>
        <v>1.1666895742701819</v>
      </c>
      <c r="GD219">
        <f>(FZ219/0.887)^1.728</f>
        <v>4.8289987203346616</v>
      </c>
      <c r="GE219">
        <f>(GC219*FZ219^(-0.284))/166.878</f>
        <v>5.5840942978620262E-3</v>
      </c>
      <c r="GF219">
        <f>GE219/0.90075</f>
        <v>6.1993830672906203E-3</v>
      </c>
      <c r="GI219" s="3" t="s">
        <v>410</v>
      </c>
      <c r="GJ219">
        <v>2425.4943830656398</v>
      </c>
      <c r="GK219">
        <f t="shared" ref="GK219:GK231" si="2129">GJ219/1000</f>
        <v>2.4254943830656397</v>
      </c>
      <c r="GL219">
        <v>5.2102868814408902E-5</v>
      </c>
      <c r="GM219" s="15">
        <f>GL219*100/0.0057866</f>
        <v>0.90040557174176383</v>
      </c>
      <c r="GN219">
        <f>GM219</f>
        <v>0.90040557174176383</v>
      </c>
      <c r="GO219">
        <f>(GK219/0.815)^1.497</f>
        <v>5.1173258125637666</v>
      </c>
      <c r="GP219">
        <f>(GN219*GK219^(-0.454))/218.009</f>
        <v>2.7622591884509978E-3</v>
      </c>
      <c r="GQ219">
        <f>GP219/0.81802</f>
        <v>3.376762412228305E-3</v>
      </c>
      <c r="GT219" s="3" t="s">
        <v>411</v>
      </c>
      <c r="GU219">
        <v>2167.0935620341302</v>
      </c>
      <c r="GV219">
        <f t="shared" ref="GV219:GV229" si="2130">GU219/1000</f>
        <v>2.1670935620341303</v>
      </c>
      <c r="GW219">
        <v>3.19250582784124E-5</v>
      </c>
      <c r="GX219" s="15">
        <f>GW219*100/0.0055111</f>
        <v>0.57928649958107092</v>
      </c>
      <c r="GY219">
        <f>GX219</f>
        <v>0.57928649958107092</v>
      </c>
      <c r="GZ219">
        <f>(GV219/1.151)^2.787</f>
        <v>5.8327601336363966</v>
      </c>
      <c r="HA219">
        <f>(GY219*GV219^0.074)/95.633</f>
        <v>6.4141715991356176E-3</v>
      </c>
      <c r="HB219">
        <f>HA219/0.96212</f>
        <v>6.6667064390467067E-3</v>
      </c>
      <c r="HE219" s="3" t="s">
        <v>412</v>
      </c>
      <c r="HF219">
        <v>2069.1642651296802</v>
      </c>
      <c r="HG219">
        <f t="shared" ref="HG219:HG229" si="2131">HF219/1000</f>
        <v>2.0691642651296802</v>
      </c>
      <c r="HH219">
        <v>4.5794392523364299E-5</v>
      </c>
      <c r="HI219" s="15">
        <f>HH219*100/0.0059009</f>
        <v>0.77605776277117555</v>
      </c>
      <c r="HJ219">
        <f>HI219</f>
        <v>0.77605776277117555</v>
      </c>
      <c r="HK219">
        <f>(HG219/1.025)^2.289</f>
        <v>4.9923814081947322</v>
      </c>
      <c r="HL219">
        <f>(HJ219*HG219^(-0.137))/126.948</f>
        <v>5.5335555419633881E-3</v>
      </c>
      <c r="HM219">
        <f>HL219/0.96991</f>
        <v>5.7052257858599123E-3</v>
      </c>
      <c r="HP219" s="3" t="s">
        <v>413</v>
      </c>
      <c r="HQ219">
        <v>2204.3010752688101</v>
      </c>
      <c r="HR219">
        <f t="shared" ref="HR219:HR228" si="2132">HQ219/1000</f>
        <v>2.2043010752688099</v>
      </c>
      <c r="HS219">
        <v>5.17059553349877E-5</v>
      </c>
      <c r="HT219" s="15">
        <f>HS219*100/0.0049241</f>
        <v>1.0500590023555108</v>
      </c>
      <c r="HU219">
        <f>HT219</f>
        <v>1.0500590023555108</v>
      </c>
      <c r="HV219">
        <f>(HR219/1.383)^3.563</f>
        <v>5.2641085176041331</v>
      </c>
      <c r="HW219">
        <f>(HU219*HR219^0.236)/79.369</f>
        <v>1.5943171926333818E-2</v>
      </c>
      <c r="HX219">
        <f>HW219/1.04008</f>
        <v>1.5328793868100358E-2</v>
      </c>
      <c r="IA219" s="3" t="s">
        <v>414</v>
      </c>
      <c r="IB219">
        <v>2787.6989414016102</v>
      </c>
      <c r="IC219">
        <f t="shared" ref="IC219:IC231" si="2133">IB219/1000</f>
        <v>2.7876989414016102</v>
      </c>
      <c r="ID219">
        <v>2.6147622392868301E-5</v>
      </c>
      <c r="IE219" s="15">
        <f>ID219*100/0.0048972</f>
        <v>0.53393004967876134</v>
      </c>
      <c r="IF219">
        <f>IE219</f>
        <v>0.53393004967876134</v>
      </c>
      <c r="IG219">
        <f>(IC219/1.403)^2.382</f>
        <v>5.131972143390243</v>
      </c>
      <c r="IH219">
        <f>(IF219*IC219^0.014)/101.345</f>
        <v>5.3446033416848738E-3</v>
      </c>
      <c r="II219">
        <f>IH219/0.9682</f>
        <v>5.5201439182863809E-3</v>
      </c>
      <c r="IL219" s="3" t="s">
        <v>415</v>
      </c>
      <c r="IM219">
        <v>2136.7724867724801</v>
      </c>
      <c r="IN219">
        <f t="shared" ref="IN219:IN229" si="2134">IM219/1000</f>
        <v>2.1367724867724802</v>
      </c>
      <c r="IO219">
        <v>4.9999999999999901E-5</v>
      </c>
      <c r="IP219" s="15">
        <f>IO219*100/0.0061611</f>
        <v>0.81154339322523406</v>
      </c>
      <c r="IQ219">
        <f>IP219</f>
        <v>0.81154339322523406</v>
      </c>
      <c r="IR219">
        <f>(IN219/1.101)^2.668</f>
        <v>5.865520164470845</v>
      </c>
      <c r="IS219">
        <f>(IQ219*IN219^(-0.109))/118.439</f>
        <v>6.307733870683405E-3</v>
      </c>
      <c r="IT219">
        <f>IS219/0.94147</f>
        <v>6.6998777132393009E-3</v>
      </c>
      <c r="IW219" s="3" t="s">
        <v>416</v>
      </c>
      <c r="IX219">
        <v>1794.8717948717899</v>
      </c>
      <c r="IY219">
        <f t="shared" ref="IY219:IY227" si="2135">IX219/1000</f>
        <v>1.7948717948717898</v>
      </c>
      <c r="IZ219">
        <v>8.3311036789297902E-5</v>
      </c>
      <c r="JA219" s="15">
        <f>IZ219*100/0.0043138</f>
        <v>1.9312679491236939</v>
      </c>
      <c r="JB219">
        <f>JA219</f>
        <v>1.9312679491236939</v>
      </c>
      <c r="JC219">
        <f>(IY219/1.182)^2.491</f>
        <v>2.8307867066725243</v>
      </c>
      <c r="JD219">
        <f>(JB219*IY219^0.051)/91.534</f>
        <v>2.1737810422380363E-2</v>
      </c>
      <c r="JE219">
        <f>JD219/1.00642</f>
        <v>2.1599143918424078E-2</v>
      </c>
      <c r="JH219" s="3" t="s">
        <v>417</v>
      </c>
      <c r="JI219">
        <v>2400.08180437069</v>
      </c>
      <c r="JJ219">
        <f t="shared" ref="JJ219:JJ229" si="2136">JI219/1000</f>
        <v>2.4000818043706897</v>
      </c>
      <c r="JK219">
        <v>1.3275680729227199E-5</v>
      </c>
      <c r="JL219" s="15">
        <f>JK219*100/0.0044639</f>
        <v>0.2974009437762315</v>
      </c>
      <c r="JM219">
        <f>JL219</f>
        <v>0.2974009437762315</v>
      </c>
      <c r="JN219">
        <f>(JJ219/1.302)^2.643</f>
        <v>5.0352449685594109</v>
      </c>
      <c r="JO219">
        <f>(JM219*JJ219^0.082)/89.954</f>
        <v>3.552224440763206E-3</v>
      </c>
      <c r="JP219">
        <f>JO219/1.00483381</f>
        <v>3.5351362637401759E-3</v>
      </c>
      <c r="JS219" s="3" t="s">
        <v>418</v>
      </c>
      <c r="JT219">
        <v>2247.55700325732</v>
      </c>
      <c r="JU219">
        <f t="shared" ref="JU219:JU227" si="2137">JT219/1000</f>
        <v>2.2475570032573202</v>
      </c>
      <c r="JV219">
        <v>1.5384615384615401E-5</v>
      </c>
      <c r="JW219" s="15">
        <f>JV219*100/0.0039204</f>
        <v>0.39242463484887763</v>
      </c>
      <c r="JX219">
        <f>JW219</f>
        <v>0.39242463484887763</v>
      </c>
      <c r="JY219">
        <f>(JU219/1.442)^4.043</f>
        <v>6.015474277494401</v>
      </c>
      <c r="JZ219">
        <f>(JX219*JU219^0.192)/75.696</f>
        <v>6.0563614924508801E-3</v>
      </c>
      <c r="KA219">
        <f>JZ219/1.09402</f>
        <v>5.5358782220168556E-3</v>
      </c>
      <c r="KD219" s="3" t="s">
        <v>419</v>
      </c>
      <c r="KE219">
        <v>2376.4637002341901</v>
      </c>
      <c r="KF219">
        <f t="shared" ref="KF219:KF228" si="2138">KE219/1000</f>
        <v>2.37646370023419</v>
      </c>
      <c r="KG219">
        <v>5.7377049180328101E-5</v>
      </c>
      <c r="KH219" s="15">
        <f>KG219*100/0.0045598</f>
        <v>1.2583238120164941</v>
      </c>
      <c r="KI219">
        <f>KH219</f>
        <v>1.2583238120164941</v>
      </c>
      <c r="KJ219">
        <f>(KF219/1.172)^2.258</f>
        <v>4.9341695460498665</v>
      </c>
      <c r="KK219">
        <f>(KI219*KF219^(-0.052))/111.388</f>
        <v>1.079954820521498E-2</v>
      </c>
      <c r="KL219">
        <f>KK219/0.96368</f>
        <v>1.1206570858806844E-2</v>
      </c>
      <c r="KO219" s="3" t="s">
        <v>420</v>
      </c>
      <c r="KP219">
        <v>2110.4047742604998</v>
      </c>
      <c r="KQ219">
        <f t="shared" ref="KQ219:KQ227" si="2139">KP219/1000</f>
        <v>2.1104047742604997</v>
      </c>
      <c r="KR219">
        <v>7.2340425531914896E-5</v>
      </c>
      <c r="KS219" s="15">
        <f>KR219*100/0.0041183</f>
        <v>1.7565603654885484</v>
      </c>
      <c r="KT219">
        <f>KS219</f>
        <v>1.7565603654885484</v>
      </c>
      <c r="KU219">
        <f>(KQ219/1.264)^2.882</f>
        <v>4.3811392316582003</v>
      </c>
      <c r="KV219">
        <f>(KT219*KQ219^(-0.00754))/102.781</f>
        <v>1.6994348601231918E-2</v>
      </c>
      <c r="KW219">
        <f>KV219/0.98316</f>
        <v>1.7285435332226613E-2</v>
      </c>
      <c r="KZ219" s="3" t="s">
        <v>421</v>
      </c>
      <c r="LA219">
        <v>2473.9336492890998</v>
      </c>
      <c r="LB219">
        <f t="shared" ref="LB219:LB229" si="2140">LA219/1000</f>
        <v>2.4739336492891</v>
      </c>
      <c r="LC219">
        <v>3.6473933649288898E-5</v>
      </c>
      <c r="LD219" s="15">
        <f>LC219*100/0.0050027</f>
        <v>0.72908496710354209</v>
      </c>
      <c r="LE219">
        <f>LD219</f>
        <v>0.72908496710354209</v>
      </c>
      <c r="LF219">
        <f>(LB219/0.576)^1.191</f>
        <v>5.6736427602653512</v>
      </c>
      <c r="LG219">
        <f>(LE219*LB219^(-0.665))/359.149</f>
        <v>1.1114768725971234E-3</v>
      </c>
      <c r="LH219">
        <f>LG219/0.6572</f>
        <v>1.6912307860577046E-3</v>
      </c>
      <c r="LK219" s="3" t="s">
        <v>422</v>
      </c>
      <c r="LL219">
        <v>2325.0914735558199</v>
      </c>
      <c r="LM219">
        <f t="shared" ref="LM219:LM228" si="2141">LL219/1000</f>
        <v>2.3250914735558199</v>
      </c>
      <c r="LN219">
        <v>5.5172413793103501E-5</v>
      </c>
      <c r="LO219" s="15">
        <f>LN219*100/0.0048034</f>
        <v>1.1486116874110734</v>
      </c>
      <c r="LP219">
        <f>LO219</f>
        <v>1.1486116874110734</v>
      </c>
      <c r="LQ219">
        <f>(LM219/1.225)^2.78</f>
        <v>5.9386125871121216</v>
      </c>
      <c r="LR219">
        <f>(LP219*LM219^0.122)/87.698</f>
        <v>1.4517412836291486E-2</v>
      </c>
      <c r="LS219">
        <f>LR219/0.99124</f>
        <v>1.464570924931549E-2</v>
      </c>
      <c r="LV219" s="3" t="s">
        <v>423</v>
      </c>
      <c r="LW219">
        <v>2532.1362987145399</v>
      </c>
      <c r="LX219">
        <f t="shared" ref="LX219:LX228" si="2142">LW219/1000</f>
        <v>2.5321362987145397</v>
      </c>
      <c r="LY219">
        <v>4.61538461538463E-5</v>
      </c>
      <c r="LZ219" s="15">
        <f>LY219*100/0.0041893</f>
        <v>1.1017078307556465</v>
      </c>
      <c r="MA219">
        <f>LZ219</f>
        <v>1.1017078307556465</v>
      </c>
      <c r="MB219">
        <f>(LX219/1.032)^1.625</f>
        <v>4.2996885189543148</v>
      </c>
      <c r="MC219">
        <f>(MA219*LX219^(-0.016))/109.683</f>
        <v>9.8962651431632759E-3</v>
      </c>
      <c r="MD219">
        <f>MC219/0.9391561</f>
        <v>1.0537401762245142E-2</v>
      </c>
      <c r="MG219" s="3" t="s">
        <v>424</v>
      </c>
      <c r="MH219">
        <v>2499.99999999999</v>
      </c>
      <c r="MI219">
        <f t="shared" ref="MI219:MI228" si="2143">MH219/1000</f>
        <v>2.4999999999999898</v>
      </c>
      <c r="MJ219">
        <v>2.8193832599119101E-5</v>
      </c>
      <c r="MK219" s="15">
        <f>MJ219*100/0.0046247</f>
        <v>0.6096359244733518</v>
      </c>
      <c r="ML219">
        <f>MK219</f>
        <v>0.6096359244733518</v>
      </c>
      <c r="MM219">
        <f>(MI219/1035)^1.902</f>
        <v>1.0530896663490461E-5</v>
      </c>
      <c r="MN219">
        <f>(ML219*MI219^(-0.177))/137.98</f>
        <v>3.7568082498948135E-3</v>
      </c>
      <c r="MO219">
        <f>MN219/0.8803</f>
        <v>4.2676454048560875E-3</v>
      </c>
      <c r="MR219" s="3" t="s">
        <v>425</v>
      </c>
      <c r="MS219">
        <v>2670.45454545454</v>
      </c>
      <c r="MT219">
        <f t="shared" ref="MT219:MT227" si="2144">MS219/1000</f>
        <v>2.6704545454545401</v>
      </c>
      <c r="MU219">
        <v>3.4822134387352002E-5</v>
      </c>
      <c r="MV219" s="15">
        <f>MU219*100/0.0038468</f>
        <v>0.90522341653717375</v>
      </c>
      <c r="MW219">
        <f>MV219</f>
        <v>0.90522341653717375</v>
      </c>
      <c r="MX219">
        <f>(MT219/1.226)^2.313</f>
        <v>6.0535911663465871</v>
      </c>
      <c r="MY219">
        <f>(MW219*MT219^(-0.013))/105.574</f>
        <v>8.4655113422287299E-3</v>
      </c>
      <c r="MZ219">
        <f>MY219/0.96282</f>
        <v>8.7924132675149345E-3</v>
      </c>
      <c r="NC219" s="3" t="s">
        <v>426</v>
      </c>
      <c r="ND219">
        <v>2151.2127420527399</v>
      </c>
      <c r="NE219">
        <f t="shared" ref="NE219:NE228" si="2145">ND219/1000</f>
        <v>2.1512127420527398</v>
      </c>
      <c r="NF219">
        <v>6.4516555416033102E-5</v>
      </c>
      <c r="NG219" s="15">
        <f>NF219*100/0.0045064</f>
        <v>1.431665085567928</v>
      </c>
      <c r="NH219">
        <f>NG219</f>
        <v>1.431665085567928</v>
      </c>
      <c r="NI219">
        <f>(NE219/1.517)^4.812</f>
        <v>5.36994356371798</v>
      </c>
      <c r="NJ219">
        <f>(NH219*NE219^0.259)/74.876</f>
        <v>2.3316523037137767E-2</v>
      </c>
      <c r="NK219">
        <f>NJ219/1.02426</f>
        <v>2.2764262040046248E-2</v>
      </c>
      <c r="NN219" s="3" t="s">
        <v>427</v>
      </c>
      <c r="NO219">
        <v>1927.9994749278001</v>
      </c>
      <c r="NP219">
        <f t="shared" ref="NP219:NP229" si="2146">NO219/1000</f>
        <v>1.9279994749278</v>
      </c>
      <c r="NQ219">
        <v>9.3269230769230701E-5</v>
      </c>
      <c r="NR219" s="15">
        <f>NQ219*100/0.0059212</f>
        <v>1.5751744708712878</v>
      </c>
      <c r="NS219">
        <f>NR219</f>
        <v>1.5751744708712878</v>
      </c>
      <c r="NT219">
        <f>(NP219/0.824)^1.811</f>
        <v>4.6621306079725144</v>
      </c>
      <c r="NU219">
        <f>(NS219*NP219^(-0.201))/148.335</f>
        <v>9.3063319488466689E-3</v>
      </c>
      <c r="NV219">
        <f>NU219/0.91243</f>
        <v>1.019950237152074E-2</v>
      </c>
      <c r="NY219" s="3" t="s">
        <v>428</v>
      </c>
      <c r="NZ219">
        <v>2019.14928413196</v>
      </c>
      <c r="OA219">
        <f t="shared" ref="OA219:OA228" si="2147">NZ219/1000</f>
        <v>2.0191492841319598</v>
      </c>
      <c r="OB219">
        <v>1.1014406565468801E-4</v>
      </c>
      <c r="OC219" s="15">
        <f>OB219*100/0.004979</f>
        <v>2.2121724373305485</v>
      </c>
      <c r="OD219">
        <f>OC219</f>
        <v>2.2121724373305485</v>
      </c>
      <c r="OE219">
        <f>(OA219/1.337)^3.574</f>
        <v>4.3639354386715707</v>
      </c>
      <c r="OF219">
        <f>(OD219*OA219^0.13)/84.984</f>
        <v>2.8520274702665552E-2</v>
      </c>
      <c r="OG219">
        <f>OF219/1.00756</f>
        <v>2.8306279231674097E-2</v>
      </c>
      <c r="OJ219" s="3" t="s">
        <v>429</v>
      </c>
      <c r="OK219">
        <v>2803.3331283438902</v>
      </c>
      <c r="OL219">
        <f t="shared" ref="OL219:OL228" si="2148">OK219/1000</f>
        <v>2.80333312834389</v>
      </c>
      <c r="OM219">
        <v>1.59246048828485E-5</v>
      </c>
      <c r="ON219" s="15">
        <f>OM219*100/0.0044025</f>
        <v>0.36171731704369109</v>
      </c>
      <c r="OO219">
        <f>ON219</f>
        <v>0.36171731704369109</v>
      </c>
      <c r="OP219">
        <f>(OL219/1.044)^2.013</f>
        <v>7.303399981096252</v>
      </c>
      <c r="OQ219">
        <f>(OO219*OL219^(-0.229))/141.54</f>
        <v>2.0182390328457602E-3</v>
      </c>
      <c r="OR219">
        <f>OQ219/0.91891</f>
        <v>2.1963402649288399E-3</v>
      </c>
      <c r="OU219" s="3" t="s">
        <v>430</v>
      </c>
      <c r="OV219">
        <v>2513.99650647198</v>
      </c>
      <c r="OW219">
        <f t="shared" ref="OW219:OW229" si="2149">OV219/1000</f>
        <v>2.51399650647198</v>
      </c>
      <c r="OX219">
        <v>3.1298427912393098E-5</v>
      </c>
      <c r="OY219" s="15">
        <f>OX219*100/0.005183</f>
        <v>0.60386702512817092</v>
      </c>
      <c r="OZ219">
        <f>OY219</f>
        <v>0.60386702512817092</v>
      </c>
      <c r="PA219">
        <f>(OW219/0.245)^0.82</f>
        <v>6.7481206706770775</v>
      </c>
      <c r="PB219">
        <f>(OZ219*OW219^(-0.775))/856.445</f>
        <v>3.4511133023689989E-4</v>
      </c>
      <c r="PC219">
        <f>PB219/0.51827</f>
        <v>6.6589100321627701E-4</v>
      </c>
      <c r="PF219" s="3" t="s">
        <v>431</v>
      </c>
      <c r="PG219">
        <v>2709.6535904513798</v>
      </c>
      <c r="PH219">
        <f t="shared" ref="PH219:PH230" si="2150">PG219/1000</f>
        <v>2.7096535904513797</v>
      </c>
      <c r="PI219">
        <v>2.9213483146067299E-5</v>
      </c>
      <c r="PJ219" s="15">
        <f>PI219*100/0.004782</f>
        <v>0.61090512643386241</v>
      </c>
      <c r="PK219">
        <f>PJ219</f>
        <v>0.61090512643386241</v>
      </c>
      <c r="PL219">
        <f>(PH219/1.446)^3.379</f>
        <v>8.3484716582810066</v>
      </c>
      <c r="PM219">
        <f>(PK219*PH219^0.139)/82.879</f>
        <v>8.4665071927114543E-3</v>
      </c>
      <c r="PN219">
        <f>PM219/1.02742</f>
        <v>8.2405512767042242E-3</v>
      </c>
      <c r="PQ219" s="3" t="s">
        <v>432</v>
      </c>
      <c r="PR219">
        <v>3117.73365228591</v>
      </c>
      <c r="PS219">
        <f t="shared" ref="PS219:PS229" si="2151">PR219/1000</f>
        <v>3.11773365228591</v>
      </c>
      <c r="PT219">
        <v>1.7126415630906901E-5</v>
      </c>
      <c r="PU219" s="15">
        <f>PT219*100/0.0040195</f>
        <v>0.4260832350020376</v>
      </c>
      <c r="PV219">
        <f>PU219</f>
        <v>0.4260832350020376</v>
      </c>
      <c r="PW219">
        <f>(PS219/1.128)^1.951</f>
        <v>7.2681663132519176</v>
      </c>
      <c r="PX219">
        <f>(PV219*PS219^(-0.123))/125.524</f>
        <v>2.9513823647265235E-3</v>
      </c>
      <c r="PY219">
        <f>PX219/0.94154</f>
        <v>3.1346330105216169E-3</v>
      </c>
      <c r="QB219" s="3" t="s">
        <v>433</v>
      </c>
      <c r="QC219">
        <v>2233.0097087378599</v>
      </c>
      <c r="QD219">
        <f t="shared" ref="QD219:QD230" si="2152">QC219/1000</f>
        <v>2.23300970873786</v>
      </c>
      <c r="QE219">
        <v>8.6554621848739506E-5</v>
      </c>
      <c r="QF219" s="15">
        <f>QE219*100/0.005758</f>
        <v>1.5032063537467784</v>
      </c>
      <c r="QG219">
        <f>QF219</f>
        <v>1.5032063537467784</v>
      </c>
      <c r="QH219">
        <f>(QD219/1.297)^4.217</f>
        <v>9.8856180981985542</v>
      </c>
      <c r="QI219">
        <f>(QG219*QD219^0.259)/68.041</f>
        <v>2.7202610509410387E-2</v>
      </c>
      <c r="QJ219">
        <f>QI219/1.10673</f>
        <v>2.4579265502345096E-2</v>
      </c>
      <c r="QM219" s="3" t="s">
        <v>434</v>
      </c>
      <c r="QN219">
        <v>2316.0173160173099</v>
      </c>
      <c r="QO219">
        <f t="shared" ref="QO219:QO229" si="2153">QN219/1000</f>
        <v>2.3160173160173101</v>
      </c>
      <c r="QP219">
        <v>3.6828309305373598E-5</v>
      </c>
      <c r="QQ219" s="15">
        <f>QP219*100/0.0050628</f>
        <v>0.72742966945906606</v>
      </c>
      <c r="QR219">
        <f>QQ219</f>
        <v>0.72742966945906606</v>
      </c>
      <c r="QS219">
        <f>(QO219/1.298)^3.833</f>
        <v>9.201813595267561</v>
      </c>
      <c r="QT219">
        <f>(QR219*QO219^0.104)/87.648</f>
        <v>9.0569536952889024E-3</v>
      </c>
      <c r="QU219">
        <f>QT219/1.01676</f>
        <v>8.9076612920344043E-3</v>
      </c>
    </row>
    <row r="220" spans="1:463" x14ac:dyDescent="0.25">
      <c r="A220" s="4">
        <v>1.82962E-4</v>
      </c>
      <c r="B220" s="1">
        <v>0.99980999999999998</v>
      </c>
      <c r="D220" s="3">
        <v>101</v>
      </c>
      <c r="E220">
        <v>2252.2786382061399</v>
      </c>
      <c r="F220">
        <f t="shared" si="2112"/>
        <v>2.2522786382061399</v>
      </c>
      <c r="G220">
        <v>1.3134796972749999E-4</v>
      </c>
      <c r="H220">
        <f t="shared" ref="H220:H228" si="2154">G220*100/0.0036517</f>
        <v>3.5968992449407122</v>
      </c>
      <c r="I220">
        <f>H220+I219</f>
        <v>4.4799226744043841</v>
      </c>
      <c r="J220">
        <f t="shared" ref="J220:J228" si="2155">(F220/1.226)^1.943</f>
        <v>3.2599263717954141</v>
      </c>
      <c r="K220">
        <f t="shared" ref="K220:K228" si="2156">(I220*F220^(-0.0482))/111.868</f>
        <v>3.8509533540271812E-2</v>
      </c>
      <c r="L220">
        <f t="shared" ref="L220:L228" si="2157">K220/0.962444983</f>
        <v>4.0012192094591462E-2</v>
      </c>
      <c r="O220" s="3">
        <v>102</v>
      </c>
      <c r="P220">
        <v>2085.7142857142799</v>
      </c>
      <c r="Q220">
        <f t="shared" si="2113"/>
        <v>2.0857142857142801</v>
      </c>
      <c r="R220">
        <v>1.47697865353037E-4</v>
      </c>
      <c r="S220">
        <f t="shared" ref="S220:S228" si="2158">R220*100/0.0041692</f>
        <v>3.5425948707914467</v>
      </c>
      <c r="T220">
        <f t="shared" ref="T220:T228" si="2159">S220+T219</f>
        <v>4.3313960678409815</v>
      </c>
      <c r="U220">
        <f t="shared" ref="U220:U228" si="2160">(Q220/0.878)^1.511</f>
        <v>3.696356180148594</v>
      </c>
      <c r="V220">
        <f t="shared" ref="V220:V228" si="2161">(T220*Q220^(-0.276))/171.713</f>
        <v>2.0592562507316118E-2</v>
      </c>
      <c r="W220">
        <f t="shared" ref="W220:W228" si="2162">V220/0.87519</f>
        <v>2.3529247943093634E-2</v>
      </c>
      <c r="Z220" s="3">
        <v>104</v>
      </c>
      <c r="AA220">
        <v>2296.8197879858599</v>
      </c>
      <c r="AB220">
        <f t="shared" si="2114"/>
        <v>2.2968197879858598</v>
      </c>
      <c r="AC220">
        <v>1.09305064782096E-4</v>
      </c>
      <c r="AD220">
        <f t="shared" ref="AD220:AD227" si="2163">AC220*100/0.0031825</f>
        <v>3.4345660575678241</v>
      </c>
      <c r="AE220">
        <f t="shared" ref="AE220:AE227" si="2164">AD220+AE219</f>
        <v>3.553476923576488</v>
      </c>
      <c r="AF220">
        <f t="shared" ref="AF220:AF227" si="2165">(AB220/1.368)^2.041</f>
        <v>2.8794419084457199</v>
      </c>
      <c r="AG220">
        <f t="shared" ref="AG220:AG227" si="2166">(AE220*AB220^0.0224)/96.442</f>
        <v>3.7538467127807972E-2</v>
      </c>
      <c r="AH220">
        <f t="shared" ref="AH220:AH227" si="2167">AG220/0.98606</f>
        <v>3.8069151094059152E-2</v>
      </c>
      <c r="AK220" s="3">
        <v>106</v>
      </c>
      <c r="AL220">
        <v>1520.06420545746</v>
      </c>
      <c r="AM220">
        <f t="shared" si="2115"/>
        <v>1.52006420545746</v>
      </c>
      <c r="AN220">
        <v>3.2571428571428497E-4</v>
      </c>
      <c r="AO220">
        <f t="shared" ref="AO220:AO227" si="2168">AN220*100/0.0040103</f>
        <v>8.1219431392734958</v>
      </c>
      <c r="AP220">
        <f t="shared" ref="AP220:AP227" si="2169">AO220+AP219</f>
        <v>10.03131222815534</v>
      </c>
      <c r="AQ220">
        <f t="shared" ref="AQ220:AQ227" si="2170">(AM220/0.95)^1.279</f>
        <v>1.8242859791508228</v>
      </c>
      <c r="AR220">
        <f t="shared" ref="AR220:AR227" si="2171">(AP220*AM220^(-0.000721))/103.218</f>
        <v>9.7156348945420593E-2</v>
      </c>
      <c r="AS220">
        <f t="shared" ref="AS220:AS227" si="2172">AR220/0.971063051</f>
        <v>0.10005153511439763</v>
      </c>
      <c r="AV220" s="3">
        <v>107</v>
      </c>
      <c r="AW220">
        <v>1906.69236392636</v>
      </c>
      <c r="AX220">
        <f t="shared" si="2116"/>
        <v>1.90669236392636</v>
      </c>
      <c r="AY220">
        <v>1.7549013092310701E-4</v>
      </c>
      <c r="AZ220">
        <f t="shared" ref="AZ220:AZ228" si="2173">AY220*100/0.0039712</f>
        <v>4.4190705812627664</v>
      </c>
      <c r="BA220">
        <f>AZ220+BA219</f>
        <v>4.8404604064396093</v>
      </c>
      <c r="BB220">
        <f t="shared" ref="BB220:BB228" si="2174">(AX220/1.487)^4.144</f>
        <v>2.8017299060734553</v>
      </c>
      <c r="BC220">
        <f t="shared" ref="BC220:BC228" si="2175">(BA220*AX220^0.141)/80.499</f>
        <v>6.5859094479513339E-2</v>
      </c>
      <c r="BD220">
        <f t="shared" ref="BD220:BD228" si="2176">BC220/1.03833</f>
        <v>6.342790295909137E-2</v>
      </c>
      <c r="BG220" s="3">
        <v>110</v>
      </c>
      <c r="BH220">
        <v>1763.78965418691</v>
      </c>
      <c r="BI220">
        <f t="shared" si="2117"/>
        <v>1.76378965418691</v>
      </c>
      <c r="BJ220">
        <v>1.54146899114032E-4</v>
      </c>
      <c r="BK220">
        <f t="shared" ref="BK220:BK227" si="2177">BJ220*100/0.0041776</f>
        <v>3.6898434295775564</v>
      </c>
      <c r="BL220">
        <f t="shared" ref="BL220:BL227" si="2178">BK220+BL219</f>
        <v>4.992398659834838</v>
      </c>
      <c r="BM220">
        <f t="shared" ref="BM220:BM227" si="2179">(BI220/1.259)^3.501</f>
        <v>3.2555182451631888</v>
      </c>
      <c r="BN220">
        <f t="shared" ref="BN220:BN227" si="2180">(BL220*BI220^0.029)/96.961</f>
        <v>5.2343062513445525E-2</v>
      </c>
      <c r="BO220">
        <f t="shared" ref="BO220:BO227" si="2181">BN220/0.99252</f>
        <v>5.2737539307465366E-2</v>
      </c>
      <c r="BR220" s="3">
        <v>111</v>
      </c>
      <c r="BS220">
        <v>2030.67484662576</v>
      </c>
      <c r="BT220">
        <f t="shared" si="2118"/>
        <v>2.03067484662576</v>
      </c>
      <c r="BU220">
        <v>1.19512195121951E-4</v>
      </c>
      <c r="BV220">
        <f t="shared" ref="BV220:BV230" si="2182">BU220*100/0.0051707</f>
        <v>2.3113349279971955</v>
      </c>
      <c r="BW220">
        <f>BV220+BW219</f>
        <v>2.8302060342822806</v>
      </c>
      <c r="BX220">
        <f t="shared" ref="BX220:BX230" si="2183">(BT220/1.08)^1.957</f>
        <v>3.4406615368850542</v>
      </c>
      <c r="BY220">
        <f t="shared" ref="BY220:BY230" si="2184">(BW220*BT220^(-0.124))/126.476</f>
        <v>2.0495688995477119E-2</v>
      </c>
      <c r="BZ220">
        <f t="shared" ref="BZ220:BZ230" si="2185">BY220/0.95027</f>
        <v>2.1568279536844391E-2</v>
      </c>
      <c r="CC220" s="3">
        <v>112</v>
      </c>
      <c r="CD220">
        <v>1536.0878509547099</v>
      </c>
      <c r="CE220">
        <f t="shared" si="2119"/>
        <v>1.5360878509547098</v>
      </c>
      <c r="CF220">
        <v>2.9606814823399802E-4</v>
      </c>
      <c r="CG220">
        <f t="shared" ref="CG220:CG228" si="2186">CF220*100/0.0056324</f>
        <v>5.2565185042610256</v>
      </c>
      <c r="CH220">
        <f>CG220+CH219</f>
        <v>6.9557739429170571</v>
      </c>
      <c r="CI220">
        <f t="shared" ref="CI220:CI228" si="2187">(CE220/0.952)^2.115</f>
        <v>2.7507606875851649</v>
      </c>
      <c r="CJ220">
        <f t="shared" ref="CJ220:CJ228" si="2188">(CH220*CE220^(-0.162))/133.271</f>
        <v>4.8686707079566446E-2</v>
      </c>
      <c r="CK220">
        <f t="shared" ref="CK220:CK228" si="2189">CJ220/0.92539</f>
        <v>5.2612095526822687E-2</v>
      </c>
      <c r="CN220" s="3">
        <v>113</v>
      </c>
      <c r="CO220">
        <v>1711.53974951442</v>
      </c>
      <c r="CP220">
        <f t="shared" si="2120"/>
        <v>1.71153974951442</v>
      </c>
      <c r="CQ220">
        <v>2.0506329113924001E-4</v>
      </c>
      <c r="CR220">
        <f t="shared" ref="CR220:CR227" si="2190">CQ220*100/0.0040278</f>
        <v>5.0911984492586519</v>
      </c>
      <c r="CS220">
        <f t="shared" ref="CS220:CS227" si="2191">CR220+CS219</f>
        <v>6.4111387879553376</v>
      </c>
      <c r="CT220">
        <f t="shared" ref="CT220:CT227" si="2192">(CP220/1.318)^3.579</f>
        <v>2.547503464370962</v>
      </c>
      <c r="CU220">
        <f t="shared" ref="CU220:CU227" si="2193">(CS220*CP220^0.187)/71.495</f>
        <v>9.9152318798538905E-2</v>
      </c>
      <c r="CV220">
        <f t="shared" ref="CV220:CV227" si="2194">CU220/1.07074</f>
        <v>9.2601676222555343E-2</v>
      </c>
      <c r="CY220" s="3">
        <v>114</v>
      </c>
      <c r="CZ220">
        <v>2115.3846153846098</v>
      </c>
      <c r="DA220">
        <f t="shared" si="2121"/>
        <v>2.1153846153846096</v>
      </c>
      <c r="DB220">
        <v>1.6826583310682199E-4</v>
      </c>
      <c r="DC220">
        <f t="shared" ref="DC220:DC228" si="2195">DB220*100/0.0040465</f>
        <v>4.1583055259315946</v>
      </c>
      <c r="DD220">
        <f>DC220+DD219</f>
        <v>4.8533716180013293</v>
      </c>
      <c r="DE220">
        <f t="shared" ref="DE220:DE228" si="2196">(DA220/1.713)^4.736</f>
        <v>2.7162456914852147</v>
      </c>
      <c r="DF220">
        <f t="shared" ref="DF220:DF228" si="2197">(DD220*DA220^0.117)/86.724</f>
        <v>6.109065735326135E-2</v>
      </c>
      <c r="DG220">
        <f t="shared" ref="DG220:DG228" si="2198">DF220/1.02899</f>
        <v>5.9369534546751035E-2</v>
      </c>
      <c r="DJ220" s="3">
        <v>115</v>
      </c>
      <c r="DK220">
        <v>1923.0769230769199</v>
      </c>
      <c r="DL220">
        <f t="shared" si="2122"/>
        <v>1.92307692307692</v>
      </c>
      <c r="DM220">
        <v>1.2758620689655101E-4</v>
      </c>
      <c r="DN220" s="15">
        <f t="shared" ref="DN220:DN228" si="2199">DM220*100/0.0043276</f>
        <v>2.9481977746684307</v>
      </c>
      <c r="DO220">
        <f>DN220+DO219</f>
        <v>2.9681180299026768</v>
      </c>
      <c r="DP220">
        <f t="shared" ref="DP220:DP228" si="2200">(DL220/1.125)^1.916</f>
        <v>2.7933757627342803</v>
      </c>
      <c r="DQ220">
        <f t="shared" ref="DQ220:DQ228" si="2201">(DO220*DL220^0.034)/97.387</f>
        <v>3.1162770819240366E-2</v>
      </c>
      <c r="DR220">
        <f t="shared" ref="DR220:DR228" si="2202">DQ220/0.9692</f>
        <v>3.2153085863846853E-2</v>
      </c>
      <c r="DU220" s="3">
        <v>118</v>
      </c>
      <c r="DV220">
        <v>1931.9857725340501</v>
      </c>
      <c r="DW220">
        <f t="shared" si="2123"/>
        <v>1.9319857725340501</v>
      </c>
      <c r="DX220">
        <v>1.3693564178512499E-4</v>
      </c>
      <c r="DY220" s="15">
        <f t="shared" ref="DY220:DY228" si="2203">DX220*100/0.0043512</f>
        <v>3.1470776288179119</v>
      </c>
      <c r="DZ220">
        <f>DY220+DZ219</f>
        <v>3.8859111524353436</v>
      </c>
      <c r="EA220">
        <f t="shared" ref="EA220:EA228" si="2204">(DW220/1.25)^2.313</f>
        <v>2.7376266240609661</v>
      </c>
      <c r="EB220">
        <f t="shared" ref="EB220:EB228" si="2205">(DZ220*DW220^0.169)/75.046</f>
        <v>5.7876196272406144E-2</v>
      </c>
      <c r="EC220">
        <f t="shared" ref="EC220:EC228" si="2206">EB220/1.0228</f>
        <v>5.6586034681664205E-2</v>
      </c>
      <c r="EF220" s="3">
        <v>119</v>
      </c>
      <c r="EG220">
        <v>2019.23076923076</v>
      </c>
      <c r="EH220">
        <f t="shared" si="2124"/>
        <v>2.0192307692307598</v>
      </c>
      <c r="EI220">
        <v>1.9211822660098501E-4</v>
      </c>
      <c r="EJ220" s="15">
        <f t="shared" ref="EJ220:EJ228" si="2207">EI220*100/0.0039842</f>
        <v>4.8220025751966515</v>
      </c>
      <c r="EK220">
        <f>EJ220+EK219</f>
        <v>6.6271625136036043</v>
      </c>
      <c r="EL220">
        <f t="shared" ref="EL220:EL228" si="2208">(EH220/1.196)^1.758</f>
        <v>2.5111086023861815</v>
      </c>
      <c r="EM220">
        <f t="shared" ref="EM220:EM228" si="2209">(EK220*EH220^(-0.017))/108.099</f>
        <v>6.0578397831345533E-2</v>
      </c>
      <c r="EN220">
        <f t="shared" ref="EN220:EN228" si="2210">EM220/0.95138</f>
        <v>6.3674239348468054E-2</v>
      </c>
      <c r="EQ220" s="3">
        <v>120</v>
      </c>
      <c r="ER220">
        <v>2159.4202898550702</v>
      </c>
      <c r="ES220">
        <f t="shared" si="2125"/>
        <v>2.1594202898550701</v>
      </c>
      <c r="ET220">
        <v>6.5882352941176397E-5</v>
      </c>
      <c r="EU220" s="15">
        <f t="shared" ref="EU220:EU231" si="2211">ET220*100/0.0055412</f>
        <v>1.1889546116576988</v>
      </c>
      <c r="EV220">
        <f>EU220+EV219</f>
        <v>1.5286559292741844</v>
      </c>
      <c r="EW220">
        <f t="shared" ref="EW220:EW231" si="2212">(ES220/1.206)^2.189</f>
        <v>3.5792730064308897</v>
      </c>
      <c r="EX220">
        <f t="shared" ref="EX220:EX231" si="2213">(EV220*ES220^0.016)/103.203</f>
        <v>1.4995702576122292E-2</v>
      </c>
      <c r="EY220">
        <f t="shared" ref="EY220:EY231" si="2214">EX220/0.94835</f>
        <v>1.5812413746108811E-2</v>
      </c>
      <c r="FB220" s="3">
        <v>121</v>
      </c>
      <c r="FC220">
        <v>1901.2345679012301</v>
      </c>
      <c r="FD220">
        <f t="shared" si="2126"/>
        <v>1.9012345679012301</v>
      </c>
      <c r="FE220">
        <v>9.6551724137931304E-5</v>
      </c>
      <c r="FF220" s="15">
        <f t="shared" ref="FF220:FF230" si="2215">FE220*100/0.0058374</f>
        <v>1.6540193260343867</v>
      </c>
      <c r="FG220">
        <f>FF220+FG219</f>
        <v>2.2447405139038112</v>
      </c>
      <c r="FH220">
        <f t="shared" ref="FH220:FH230" si="2216">(FD220/0.924)^1.877</f>
        <v>3.8742150385496847</v>
      </c>
      <c r="FI220">
        <f t="shared" ref="FI220:FI230" si="2217">(FG220*FD220^(-0.135))/132.625</f>
        <v>1.5519257111922402E-2</v>
      </c>
      <c r="FJ220">
        <f t="shared" ref="FJ220:FJ230" si="2218">FI220/0.92376</f>
        <v>1.6800096466530703E-2</v>
      </c>
      <c r="FM220" s="3">
        <v>122</v>
      </c>
      <c r="FN220">
        <v>1776.3622561800701</v>
      </c>
      <c r="FO220">
        <f t="shared" si="2127"/>
        <v>1.77636225618007</v>
      </c>
      <c r="FP220">
        <v>1.42710980560414E-4</v>
      </c>
      <c r="FQ220" s="15">
        <f t="shared" ref="FQ220:FQ230" si="2219">FP220*100/0.0065313</f>
        <v>2.185031778672148</v>
      </c>
      <c r="FR220">
        <f>FQ220+FR219</f>
        <v>2.6736825025333837</v>
      </c>
      <c r="FS220">
        <f t="shared" ref="FS220:FS230" si="2220">(FO220/0.758)^1.705</f>
        <v>4.2718429176312567</v>
      </c>
      <c r="FT220">
        <f t="shared" ref="FT220:FT230" si="2221">(FR220*FO220^(-0.323))/183.035</f>
        <v>1.2133246027561875E-2</v>
      </c>
      <c r="FU220">
        <f t="shared" ref="FU220:FU230" si="2222">FT220/0.84691</f>
        <v>1.4326488089126205E-2</v>
      </c>
      <c r="FX220" s="3">
        <v>123</v>
      </c>
      <c r="FY220">
        <v>1825.3968253968201</v>
      </c>
      <c r="FZ220">
        <f t="shared" si="2128"/>
        <v>1.82539682539682</v>
      </c>
      <c r="GA220">
        <v>2.40909090909091E-4</v>
      </c>
      <c r="GB220" s="15">
        <f t="shared" ref="GB220:GB229" si="2223">GA220*100/0.0056882</f>
        <v>4.2352429750903804</v>
      </c>
      <c r="GC220">
        <f>GB220+GC219</f>
        <v>5.4019325493605628</v>
      </c>
      <c r="GD220">
        <f t="shared" ref="GD220:GD229" si="2224">(FZ220/0.887)^1.728</f>
        <v>3.4802735717113209</v>
      </c>
      <c r="GE220">
        <f t="shared" ref="GE220:GE229" si="2225">(GC220*FZ220^(-0.284))/166.878</f>
        <v>2.7285040346927171E-2</v>
      </c>
      <c r="GF220">
        <f t="shared" ref="GF220:GF229" si="2226">GE220/0.90075</f>
        <v>3.0291468606080677E-2</v>
      </c>
      <c r="GI220" s="3">
        <v>124</v>
      </c>
      <c r="GJ220">
        <v>2123.6919240818602</v>
      </c>
      <c r="GK220">
        <f t="shared" si="2129"/>
        <v>2.1236919240818604</v>
      </c>
      <c r="GL220">
        <v>1.03494834011963E-4</v>
      </c>
      <c r="GM220" s="15">
        <f t="shared" ref="GM220:GM231" si="2227">GL220*100/0.0057866</f>
        <v>1.7885258011952267</v>
      </c>
      <c r="GN220">
        <f>GM220+GN219</f>
        <v>2.6889313729369908</v>
      </c>
      <c r="GO220">
        <f t="shared" ref="GO220:GO231" si="2228">(GK220/0.815)^1.497</f>
        <v>4.1942378822162816</v>
      </c>
      <c r="GP220">
        <f t="shared" ref="GP220:GP231" si="2229">(GN220*GK220^(-0.454))/218.009</f>
        <v>8.7620504092283114E-3</v>
      </c>
      <c r="GQ220">
        <f t="shared" ref="GQ220:GQ231" si="2230">GP220/0.81802</f>
        <v>1.0711291177756425E-2</v>
      </c>
      <c r="GT220" s="3">
        <v>125</v>
      </c>
      <c r="GU220">
        <v>1779.8946671655101</v>
      </c>
      <c r="GV220">
        <f t="shared" si="2130"/>
        <v>1.77989466716551</v>
      </c>
      <c r="GW220">
        <v>1.4286125420899599E-4</v>
      </c>
      <c r="GX220" s="15">
        <f t="shared" ref="GX220:GX229" si="2231">GW220*100/0.0055111</f>
        <v>2.5922457260618752</v>
      </c>
      <c r="GY220">
        <f>GX220+GY219</f>
        <v>3.1715322256429461</v>
      </c>
      <c r="GZ220">
        <f t="shared" ref="GZ220:GZ229" si="2232">(GV220/1.151)^2.787</f>
        <v>3.370016228853479</v>
      </c>
      <c r="HA220">
        <f t="shared" ref="HA220:HA229" si="2233">(GY220*GV220^0.074)/95.633</f>
        <v>3.4609117644191494E-2</v>
      </c>
      <c r="HB220">
        <f t="shared" ref="HB220:HB229" si="2234">HA220/0.96212</f>
        <v>3.5971726649681429E-2</v>
      </c>
      <c r="HE220" s="3">
        <v>126</v>
      </c>
      <c r="HF220">
        <v>1654.17867435158</v>
      </c>
      <c r="HG220">
        <f t="shared" si="2131"/>
        <v>1.6541786743515801</v>
      </c>
      <c r="HH220">
        <v>2.2803738317756999E-4</v>
      </c>
      <c r="HI220" s="15">
        <f t="shared" ref="HI220:HI229" si="2235">HH220*100/0.0059009</f>
        <v>3.8644509003299494</v>
      </c>
      <c r="HJ220">
        <f>HI220+HJ219</f>
        <v>4.6405086631011248</v>
      </c>
      <c r="HK220">
        <f t="shared" ref="HK220:HK229" si="2236">(HG220/1.025)^2.289</f>
        <v>2.9908058814562617</v>
      </c>
      <c r="HL220">
        <f t="shared" ref="HL220:HL229" si="2237">(HJ220*HG220^(-0.137))/126.948</f>
        <v>3.4118814556030698E-2</v>
      </c>
      <c r="HM220">
        <f t="shared" ref="HM220:HM229" si="2238">HL220/0.96991</f>
        <v>3.5177299497923205E-2</v>
      </c>
      <c r="HP220" s="3">
        <v>127</v>
      </c>
      <c r="HQ220">
        <v>1720.43010752688</v>
      </c>
      <c r="HR220">
        <f t="shared" si="2132"/>
        <v>1.72043010752688</v>
      </c>
      <c r="HS220">
        <v>2.1584987593052099E-4</v>
      </c>
      <c r="HT220" s="15">
        <f t="shared" ref="HT220:HT228" si="2239">HS220*100/0.0049241</f>
        <v>4.3835396505050879</v>
      </c>
      <c r="HU220">
        <f>HT220+HU219</f>
        <v>5.4335986528605984</v>
      </c>
      <c r="HV220">
        <f t="shared" ref="HV220:HV228" si="2240">(HR220/1.383)^3.563</f>
        <v>2.1768340636557326</v>
      </c>
      <c r="HW220">
        <f t="shared" ref="HW220:HW228" si="2241">(HU220*HR220^0.236)/79.369</f>
        <v>7.7812073456136235E-2</v>
      </c>
      <c r="HX220">
        <f t="shared" ref="HX220:HX228" si="2242">HW220/1.04008</f>
        <v>7.4813546511937778E-2</v>
      </c>
      <c r="IA220" s="3">
        <v>128</v>
      </c>
      <c r="IB220">
        <v>2380.1506746445002</v>
      </c>
      <c r="IC220">
        <f t="shared" si="2133"/>
        <v>2.3801506746445003</v>
      </c>
      <c r="ID220">
        <v>1.0157215183740599E-4</v>
      </c>
      <c r="IE220" s="15">
        <f t="shared" ref="IE220:IE231" si="2243">ID220*100/0.0048972</f>
        <v>2.0740862500491302</v>
      </c>
      <c r="IF220">
        <f>IE220+IF219</f>
        <v>2.6080162997278915</v>
      </c>
      <c r="IG220">
        <f t="shared" ref="IG220:IG231" si="2244">(IC220/1.403)^2.382</f>
        <v>3.521927644098072</v>
      </c>
      <c r="IH220">
        <f t="shared" ref="IH220:IH231" si="2245">(IF220*IC220^0.014)/101.345</f>
        <v>2.6048363073452787E-2</v>
      </c>
      <c r="II220">
        <f t="shared" ref="II220:II231" si="2246">IH220/0.9682</f>
        <v>2.6903907326433371E-2</v>
      </c>
      <c r="IL220" s="3">
        <v>129</v>
      </c>
      <c r="IM220">
        <v>1702.9100529100499</v>
      </c>
      <c r="IN220">
        <f t="shared" si="2134"/>
        <v>1.7029100529100498</v>
      </c>
      <c r="IO220">
        <v>1.8333333333333301E-4</v>
      </c>
      <c r="IP220" s="15">
        <f t="shared" ref="IP220:IP229" si="2247">IO220*100/0.0061611</f>
        <v>2.9756591084925259</v>
      </c>
      <c r="IQ220">
        <f>IP220+IQ219</f>
        <v>3.78720250171776</v>
      </c>
      <c r="IR220">
        <f t="shared" ref="IR220:IR229" si="2248">(IN220/1.101)^2.668</f>
        <v>3.2013334564967444</v>
      </c>
      <c r="IS220">
        <f t="shared" ref="IS220:IS229" si="2249">(IQ220*IN220^(-0.109))/118.439</f>
        <v>3.0173375622348439E-2</v>
      </c>
      <c r="IT220">
        <f t="shared" ref="IT220:IT229" si="2250">IS220/0.94147</f>
        <v>3.2049216249427429E-2</v>
      </c>
      <c r="IW220" s="3">
        <v>130</v>
      </c>
      <c r="IX220">
        <v>1538.4615384615399</v>
      </c>
      <c r="IY220">
        <f t="shared" si="2135"/>
        <v>1.5384615384615399</v>
      </c>
      <c r="IZ220">
        <v>3.1280936454849398E-4</v>
      </c>
      <c r="JA220" s="15">
        <f t="shared" ref="JA220:JA227" si="2251">IZ220*100/0.0043138</f>
        <v>7.2513645636908057</v>
      </c>
      <c r="JB220">
        <f>JA220+JB219</f>
        <v>9.1826325128145001</v>
      </c>
      <c r="JC220">
        <f t="shared" ref="JC220:JC227" si="2252">(IY220/1.182)^2.491</f>
        <v>1.9281583369635855</v>
      </c>
      <c r="JD220">
        <f t="shared" ref="JD220:JD227" si="2253">(JB220*IY220^0.051)/91.534</f>
        <v>0.10254776082967929</v>
      </c>
      <c r="JE220">
        <f t="shared" ref="JE220:JE227" si="2254">JD220/1.00642</f>
        <v>0.10189360389268821</v>
      </c>
      <c r="JH220" s="3">
        <v>131</v>
      </c>
      <c r="JI220">
        <v>1989.59915858361</v>
      </c>
      <c r="JJ220">
        <f t="shared" si="2136"/>
        <v>1.9895991585836099</v>
      </c>
      <c r="JK220">
        <v>1.0938412995208601E-4</v>
      </c>
      <c r="JL220" s="15">
        <f t="shared" ref="JL220:JL229" si="2255">JK220*100/0.0044639</f>
        <v>2.4504162268887297</v>
      </c>
      <c r="JM220">
        <f>JL220+JM219</f>
        <v>2.7478171706649612</v>
      </c>
      <c r="JN220">
        <f t="shared" ref="JN220:JN229" si="2256">(JJ220/1.302)^2.643</f>
        <v>3.0670483283123899</v>
      </c>
      <c r="JO220">
        <f t="shared" ref="JO220:JO229" si="2257">(JM220*JJ220^0.082)/89.954</f>
        <v>3.2319611476069328E-2</v>
      </c>
      <c r="JP220">
        <f t="shared" ref="JP220:JP229" si="2258">JO220/1.00483381</f>
        <v>3.2164136153091154E-2</v>
      </c>
      <c r="JS220" s="3">
        <v>133</v>
      </c>
      <c r="JT220">
        <v>1791.5309446254</v>
      </c>
      <c r="JU220">
        <f t="shared" si="2137"/>
        <v>1.7915309446254</v>
      </c>
      <c r="JV220">
        <v>1.18552036199095E-4</v>
      </c>
      <c r="JW220" s="15">
        <f t="shared" ref="JW220:JW227" si="2259">JV220*100/0.0039204</f>
        <v>3.0239780685413478</v>
      </c>
      <c r="JX220">
        <f t="shared" ref="JX220:JX227" si="2260">JW220+JX219</f>
        <v>3.4164027033902253</v>
      </c>
      <c r="JY220">
        <f t="shared" ref="JY220:JY227" si="2261">(JU220/1.442)^4.043</f>
        <v>2.4048575360959363</v>
      </c>
      <c r="JZ220">
        <f t="shared" ref="JZ220:JZ227" si="2262">(JX220*JU220^0.192)/75.696</f>
        <v>5.047951742009945E-2</v>
      </c>
      <c r="KA220">
        <f t="shared" ref="KA220:KA227" si="2263">JZ220/1.09402</f>
        <v>4.6141311328951433E-2</v>
      </c>
      <c r="KD220" s="3">
        <v>134</v>
      </c>
      <c r="KE220">
        <v>1990.6323185011699</v>
      </c>
      <c r="KF220">
        <f t="shared" si="2138"/>
        <v>1.9906323185011698</v>
      </c>
      <c r="KG220">
        <v>1.8032786885245901E-4</v>
      </c>
      <c r="KH220" s="15">
        <f t="shared" ref="KH220:KH228" si="2264">KG220*100/0.0045598</f>
        <v>3.9547319806232508</v>
      </c>
      <c r="KI220">
        <f>KH220+KI219</f>
        <v>5.2130557926397447</v>
      </c>
      <c r="KJ220">
        <f t="shared" ref="KJ220:KJ228" si="2265">(KF220/1.172)^2.258</f>
        <v>3.3073735223974761</v>
      </c>
      <c r="KK220">
        <f t="shared" ref="KK220:KK228" si="2266">(KI220*KF220^(-0.052))/111.388</f>
        <v>4.5155060885114388E-2</v>
      </c>
      <c r="KL220">
        <f t="shared" ref="KL220:KL228" si="2267">KK220/0.96368</f>
        <v>4.6856903624765883E-2</v>
      </c>
      <c r="KO220" s="3">
        <v>135</v>
      </c>
      <c r="KP220">
        <v>1663.98546964192</v>
      </c>
      <c r="KQ220">
        <f t="shared" si="2139"/>
        <v>1.6639854696419201</v>
      </c>
      <c r="KR220">
        <v>2.8680851063829803E-4</v>
      </c>
      <c r="KS220" s="15">
        <f t="shared" ref="KS220:KS227" si="2268">KR220*100/0.0041183</f>
        <v>6.964245213760484</v>
      </c>
      <c r="KT220">
        <f t="shared" ref="KT220:KT227" si="2269">KS220+KT219</f>
        <v>8.7208055792490331</v>
      </c>
      <c r="KU220">
        <f t="shared" ref="KU220:KU227" si="2270">(KQ220/1.264)^2.882</f>
        <v>2.208604115980962</v>
      </c>
      <c r="KV220">
        <f t="shared" ref="KV220:KV227" si="2271">(KT220*KQ220^(-0.00754))/102.781</f>
        <v>8.4523271502268238E-2</v>
      </c>
      <c r="KW220">
        <f t="shared" ref="KW220:KW227" si="2272">KV220/0.98316</f>
        <v>8.5971023538659264E-2</v>
      </c>
      <c r="KZ220" s="3">
        <v>136</v>
      </c>
      <c r="LA220">
        <v>2075.8293838862501</v>
      </c>
      <c r="LB220">
        <f t="shared" si="2140"/>
        <v>2.07582938388625</v>
      </c>
      <c r="LC220">
        <v>1.02875197472353E-4</v>
      </c>
      <c r="LD220" s="15">
        <f t="shared" ref="LD220:LD229" si="2273">LC220*100/0.0050027</f>
        <v>2.0563934969587025</v>
      </c>
      <c r="LE220">
        <f>LD220+LE219</f>
        <v>2.7854784640622445</v>
      </c>
      <c r="LF220">
        <f t="shared" ref="LF220:LF229" si="2274">(LB220/0.576)^1.191</f>
        <v>4.6037537285331949</v>
      </c>
      <c r="LG220">
        <f t="shared" ref="LG220:LG229" si="2275">(LE220*LB220^(-0.665))/359.149</f>
        <v>4.7719149300632343E-3</v>
      </c>
      <c r="LH220">
        <f t="shared" ref="LH220:LH229" si="2276">LG220/0.6572</f>
        <v>7.2609782867669422E-3</v>
      </c>
      <c r="LK220" s="3">
        <v>137</v>
      </c>
      <c r="LL220">
        <v>1706.5362013526899</v>
      </c>
      <c r="LM220">
        <f t="shared" si="2141"/>
        <v>1.7065362013526899</v>
      </c>
      <c r="LN220">
        <v>1.97413793103448E-4</v>
      </c>
      <c r="LO220" s="15">
        <f t="shared" ref="LO220:LO228" si="2277">LN220*100/0.0048034</f>
        <v>4.1098761940177377</v>
      </c>
      <c r="LP220">
        <f>LO220+LP219</f>
        <v>5.2584878814288114</v>
      </c>
      <c r="LQ220">
        <f t="shared" ref="LQ220:LQ228" si="2278">(LM220/1.225)^2.78</f>
        <v>2.5134067602188694</v>
      </c>
      <c r="LR220">
        <f t="shared" ref="LR220:LR228" si="2279">(LP220*LM220^0.122)/87.698</f>
        <v>6.4001371386695247E-2</v>
      </c>
      <c r="LS220">
        <f t="shared" ref="LS220:LS228" si="2280">LR220/0.99124</f>
        <v>6.4566978114982493E-2</v>
      </c>
      <c r="LV220" s="3">
        <v>138</v>
      </c>
      <c r="LW220">
        <v>1871.3017751479199</v>
      </c>
      <c r="LX220">
        <f t="shared" si="2142"/>
        <v>1.87130177514792</v>
      </c>
      <c r="LY220">
        <v>1.7869822485207099E-4</v>
      </c>
      <c r="LZ220" s="15">
        <f t="shared" ref="LZ220:LZ228" si="2281">LY220*100/0.0041893</f>
        <v>4.2655867293359515</v>
      </c>
      <c r="MA220">
        <f>LZ220+MA219</f>
        <v>5.3672945600915982</v>
      </c>
      <c r="MB220">
        <f t="shared" ref="MB220:MB228" si="2282">(LX220/1.032)^1.625</f>
        <v>2.6302935195298249</v>
      </c>
      <c r="MC220">
        <f t="shared" ref="MC220:MC228" si="2283">(MA220*LX220^(-0.016))/109.683</f>
        <v>4.844643321900069E-2</v>
      </c>
      <c r="MD220">
        <f t="shared" ref="MD220:MD228" si="2284">MC220/0.9391561</f>
        <v>5.1585070063433214E-2</v>
      </c>
      <c r="MG220" s="3">
        <v>139</v>
      </c>
      <c r="MH220">
        <v>2166.6666666666601</v>
      </c>
      <c r="MI220">
        <f t="shared" si="2143"/>
        <v>2.1666666666666603</v>
      </c>
      <c r="MJ220">
        <v>1.2599118942731199E-4</v>
      </c>
      <c r="MK220" s="15">
        <f t="shared" ref="MK220:MK228" si="2285">MJ220*100/0.0046247</f>
        <v>2.724310537490259</v>
      </c>
      <c r="ML220">
        <f>MK220+ML219</f>
        <v>3.3339464619636106</v>
      </c>
      <c r="MM220">
        <f t="shared" ref="MM220:MM228" si="2286">(MI220/1035)^1.902</f>
        <v>8.0215820951380244E-6</v>
      </c>
      <c r="MN220">
        <f t="shared" ref="MN220:MN228" si="2287">(ML220*MI220^(-0.177))/137.98</f>
        <v>2.1072073807892402E-2</v>
      </c>
      <c r="MO220">
        <f t="shared" ref="MO220:MO228" si="2288">MN220/0.8803</f>
        <v>2.3937377948304445E-2</v>
      </c>
      <c r="MR220" s="3">
        <v>140</v>
      </c>
      <c r="MS220">
        <v>2045.45454545454</v>
      </c>
      <c r="MT220">
        <f t="shared" si="2144"/>
        <v>2.0454545454545401</v>
      </c>
      <c r="MU220">
        <v>1.17974308300395E-4</v>
      </c>
      <c r="MV220" s="15">
        <f t="shared" ref="MV220:MV227" si="2289">MU220*100/0.0038468</f>
        <v>3.066816790589451</v>
      </c>
      <c r="MW220">
        <f t="shared" ref="MW220:MW227" si="2290">MV220+MW219</f>
        <v>3.972040207126625</v>
      </c>
      <c r="MX220">
        <f t="shared" ref="MX220:MX227" si="2291">(MT220/1.226)^2.313</f>
        <v>3.2672203549246586</v>
      </c>
      <c r="MY220">
        <f t="shared" ref="MY220:MY227" si="2292">(MW220*MT220^(-0.013))/105.574</f>
        <v>3.7274891820429833E-2</v>
      </c>
      <c r="MZ220">
        <f t="shared" ref="MZ220:MZ227" si="2293">MY220/0.96282</f>
        <v>3.8714289088749541E-2</v>
      </c>
      <c r="NC220" s="3">
        <v>142</v>
      </c>
      <c r="ND220">
        <v>1889.4983808076099</v>
      </c>
      <c r="NE220">
        <f t="shared" si="2145"/>
        <v>1.88949838080761</v>
      </c>
      <c r="NF220">
        <v>2.01110303350736E-4</v>
      </c>
      <c r="NG220" s="15">
        <f t="shared" ref="NG220:NG228" si="2294">NF220*100/0.0045064</f>
        <v>4.4627708004335167</v>
      </c>
      <c r="NH220">
        <f>NG220+NH219</f>
        <v>5.8944358860014443</v>
      </c>
      <c r="NI220">
        <f t="shared" ref="NI220:NI228" si="2295">(NE220/1.517)^4.812</f>
        <v>2.876582666358487</v>
      </c>
      <c r="NJ220">
        <f t="shared" ref="NJ220:NJ228" si="2296">(NH220*NE220^0.259)/74.876</f>
        <v>9.2826796362127609E-2</v>
      </c>
      <c r="NK220">
        <f t="shared" ref="NK220:NK228" si="2297">NJ220/1.02426</f>
        <v>9.0628157266834222E-2</v>
      </c>
      <c r="NN220" s="3">
        <v>143</v>
      </c>
      <c r="NO220">
        <v>1704.1874507744701</v>
      </c>
      <c r="NP220">
        <f t="shared" si="2146"/>
        <v>1.7041874507744701</v>
      </c>
      <c r="NQ220">
        <v>2.60576923076923E-4</v>
      </c>
      <c r="NR220" s="15">
        <f t="shared" ref="NR220:NR229" si="2298">NQ220*100/0.0059212</f>
        <v>4.4007451711971051</v>
      </c>
      <c r="NS220">
        <f>NR220+NS219</f>
        <v>5.9759196420683924</v>
      </c>
      <c r="NT220">
        <f t="shared" ref="NT220:NT229" si="2299">(NP220/0.824)^1.811</f>
        <v>3.7284967073937363</v>
      </c>
      <c r="NU220">
        <f t="shared" ref="NU220:NU229" si="2300">(NS220*NP220^(-0.201))/148.335</f>
        <v>3.6193128355960641E-2</v>
      </c>
      <c r="NV220">
        <f t="shared" ref="NV220:NV229" si="2301">NU220/0.91243</f>
        <v>3.9666745236303765E-2</v>
      </c>
      <c r="NY220" s="3">
        <v>144</v>
      </c>
      <c r="NZ220">
        <v>1697.41752278438</v>
      </c>
      <c r="OA220">
        <f t="shared" si="2147"/>
        <v>1.69741752278438</v>
      </c>
      <c r="OB220">
        <v>2.6281797772854899E-4</v>
      </c>
      <c r="OC220" s="15">
        <f t="shared" ref="OC220:OC228" si="2302">OB220*100/0.004979</f>
        <v>5.2785293779584057</v>
      </c>
      <c r="OD220">
        <f>OC220+OD219</f>
        <v>7.4907018152889542</v>
      </c>
      <c r="OE220">
        <f t="shared" ref="OE220:OE228" si="2303">(OA220/1.337)^3.574</f>
        <v>2.3467730757299043</v>
      </c>
      <c r="OF220">
        <f t="shared" ref="OF220:OF228" si="2304">(OD220*OA220^0.13)/84.984</f>
        <v>9.4418668004415882E-2</v>
      </c>
      <c r="OG220">
        <f t="shared" ref="OG220:OG228" si="2305">OF220/1.00756</f>
        <v>9.3710218750660879E-2</v>
      </c>
      <c r="OJ220" s="3">
        <v>145</v>
      </c>
      <c r="OK220">
        <v>2005.4117212963499</v>
      </c>
      <c r="OL220">
        <f t="shared" si="2148"/>
        <v>2.0054117212963498</v>
      </c>
      <c r="OM220">
        <v>1.0644486808929299E-4</v>
      </c>
      <c r="ON220" s="15">
        <f t="shared" ref="ON220:ON228" si="2306">OM220*100/0.0044025</f>
        <v>2.4178277816988758</v>
      </c>
      <c r="OO220">
        <f>ON220+OO219</f>
        <v>2.7795450987425667</v>
      </c>
      <c r="OP220">
        <f t="shared" ref="OP220:OP228" si="2307">(OL220/1.044)^2.013</f>
        <v>3.7212739288829133</v>
      </c>
      <c r="OQ220">
        <f t="shared" ref="OQ220:OQ228" si="2308">(OO220*OL220^(-0.229))/141.54</f>
        <v>1.6745183881912071E-2</v>
      </c>
      <c r="OR220">
        <f t="shared" ref="OR220:OR228" si="2309">OQ220/0.91891</f>
        <v>1.8222876975886725E-2</v>
      </c>
      <c r="OU220" s="3">
        <v>146</v>
      </c>
      <c r="OV220">
        <v>1929.65169227094</v>
      </c>
      <c r="OW220">
        <f t="shared" si="2149"/>
        <v>1.9296516922709399</v>
      </c>
      <c r="OX220">
        <v>1.18296233260178E-4</v>
      </c>
      <c r="OY220" s="15">
        <f t="shared" ref="OY220:OY229" si="2310">OX220*100/0.005183</f>
        <v>2.2823892197603319</v>
      </c>
      <c r="OZ220">
        <f>OY220+OZ219</f>
        <v>2.8862562448885027</v>
      </c>
      <c r="PA220">
        <f t="shared" ref="PA220:PA229" si="2311">(OW220/0.245)^0.82</f>
        <v>5.4322097293951277</v>
      </c>
      <c r="PB220">
        <f t="shared" ref="PB220:PB229" si="2312">(OZ220*OW220^(-0.775))/856.445</f>
        <v>2.0248331423514485E-3</v>
      </c>
      <c r="PC220">
        <f t="shared" ref="PC220:PC229" si="2313">PB220/0.51827</f>
        <v>3.9069078710931536E-3</v>
      </c>
      <c r="PF220" s="3">
        <v>147</v>
      </c>
      <c r="PG220">
        <v>2114.4201236343802</v>
      </c>
      <c r="PH220">
        <f t="shared" si="2150"/>
        <v>2.11442012363438</v>
      </c>
      <c r="PI220">
        <v>1.10112359550561E-4</v>
      </c>
      <c r="PJ220" s="15">
        <f t="shared" ref="PJ220:PJ230" si="2314">PI220*100/0.004782</f>
        <v>2.30264239963532</v>
      </c>
      <c r="PK220">
        <f>PJ220+PK219</f>
        <v>2.9135475260691823</v>
      </c>
      <c r="PL220">
        <f t="shared" ref="PL220:PL230" si="2315">(PH220/1.446)^3.379</f>
        <v>3.610876916421244</v>
      </c>
      <c r="PM220">
        <f t="shared" ref="PM220:PM230" si="2316">(PK220*PH220^0.139)/82.879</f>
        <v>3.90102912547034E-2</v>
      </c>
      <c r="PN220">
        <f t="shared" ref="PN220:PN230" si="2317">PM220/1.02742</f>
        <v>3.7969176436806175E-2</v>
      </c>
      <c r="PQ220" s="3">
        <v>148</v>
      </c>
      <c r="PR220">
        <v>2380.3509593670001</v>
      </c>
      <c r="PS220">
        <f t="shared" si="2151"/>
        <v>2.380350959367</v>
      </c>
      <c r="PT220">
        <v>5.6652001539002099E-5</v>
      </c>
      <c r="PU220" s="15">
        <f t="shared" ref="PU220:PU229" si="2318">PT220*100/0.0040195</f>
        <v>1.40942907175027</v>
      </c>
      <c r="PV220">
        <f>PU220+PV219</f>
        <v>1.8355123067523076</v>
      </c>
      <c r="PW220">
        <f t="shared" ref="PW220:PW229" si="2319">(PS220/1.128)^1.951</f>
        <v>4.2931051564788181</v>
      </c>
      <c r="PX220">
        <f t="shared" ref="PX220:PX229" si="2320">(PV220*PS220^(-0.123))/125.524</f>
        <v>1.314327782561381E-2</v>
      </c>
      <c r="PY220">
        <f t="shared" ref="PY220:PY229" si="2321">PX220/0.94154</f>
        <v>1.3959340894294252E-2</v>
      </c>
      <c r="QB220" s="3">
        <v>149</v>
      </c>
      <c r="QC220">
        <v>1504.85436893204</v>
      </c>
      <c r="QD220">
        <f t="shared" si="2152"/>
        <v>1.5048543689320399</v>
      </c>
      <c r="QE220">
        <v>2.3781512605041999E-4</v>
      </c>
      <c r="QF220" s="15">
        <f t="shared" ref="QF220:QF230" si="2322">QE220*100/0.005758</f>
        <v>4.1301689136926019</v>
      </c>
      <c r="QG220">
        <f>QF220+QG219</f>
        <v>5.63337526743938</v>
      </c>
      <c r="QH220">
        <f t="shared" ref="QH220:QH230" si="2323">(QD220/1.297)^4.217</f>
        <v>1.8716572266907521</v>
      </c>
      <c r="QI220">
        <f t="shared" ref="QI220:QI230" si="2324">(QG220*QD220^0.259)/68.041</f>
        <v>9.2038400694306688E-2</v>
      </c>
      <c r="QJ220">
        <f t="shared" ref="QJ220:QJ230" si="2325">QI220/1.10673</f>
        <v>8.3162470245052258E-2</v>
      </c>
      <c r="QM220" s="3">
        <v>150</v>
      </c>
      <c r="QN220">
        <v>1926.4069264069201</v>
      </c>
      <c r="QO220">
        <f t="shared" si="2153"/>
        <v>1.9264069264069201</v>
      </c>
      <c r="QP220">
        <v>1.44274991063981E-4</v>
      </c>
      <c r="QQ220" s="15">
        <f t="shared" ref="QQ220:QQ229" si="2326">QP220*100/0.0050628</f>
        <v>2.8497074951406534</v>
      </c>
      <c r="QR220">
        <f>QQ220+QR219</f>
        <v>3.5771371645997192</v>
      </c>
      <c r="QS220">
        <f t="shared" ref="QS220:QS229" si="2327">(QO220/1.298)^3.833</f>
        <v>4.5421064364551196</v>
      </c>
      <c r="QT220">
        <f t="shared" ref="QT220:QT229" si="2328">(QR220*QO220^0.104)/87.648</f>
        <v>4.3692548608087849E-2</v>
      </c>
      <c r="QU220">
        <f t="shared" ref="QU220:QU229" si="2329">QT220/1.01676</f>
        <v>4.2972332318430943E-2</v>
      </c>
    </row>
    <row r="221" spans="1:463" x14ac:dyDescent="0.25">
      <c r="A221" s="4">
        <v>1.8534000000000001E-4</v>
      </c>
      <c r="B221" s="1">
        <v>0.99980999999999998</v>
      </c>
      <c r="E221">
        <v>1824.66786944398</v>
      </c>
      <c r="F221">
        <f t="shared" si="2112"/>
        <v>1.82466786944398</v>
      </c>
      <c r="G221">
        <v>2.9432273483446099E-4</v>
      </c>
      <c r="H221">
        <f t="shared" si="2154"/>
        <v>8.059882652859244</v>
      </c>
      <c r="I221">
        <f>H221+I220</f>
        <v>12.539805327263629</v>
      </c>
      <c r="J221">
        <f t="shared" si="2155"/>
        <v>2.1654252057158625</v>
      </c>
      <c r="K221">
        <f t="shared" si="2156"/>
        <v>0.10889197137018378</v>
      </c>
      <c r="L221">
        <f t="shared" si="2157"/>
        <v>0.11314098290663932</v>
      </c>
      <c r="P221">
        <v>1742.8571428571399</v>
      </c>
      <c r="Q221">
        <f t="shared" si="2113"/>
        <v>1.74285714285714</v>
      </c>
      <c r="R221">
        <v>2.90147783251231E-4</v>
      </c>
      <c r="S221">
        <f t="shared" si="2158"/>
        <v>6.9593155341847606</v>
      </c>
      <c r="T221">
        <f t="shared" si="2159"/>
        <v>11.290711602025741</v>
      </c>
      <c r="U221">
        <f t="shared" si="2160"/>
        <v>2.8179050291902863</v>
      </c>
      <c r="V221">
        <f t="shared" si="2161"/>
        <v>5.6406595013676772E-2</v>
      </c>
      <c r="W221">
        <f t="shared" si="2162"/>
        <v>6.445068500974277E-2</v>
      </c>
      <c r="AA221">
        <v>1872.7915194346201</v>
      </c>
      <c r="AB221">
        <f t="shared" si="2114"/>
        <v>1.8727915194346201</v>
      </c>
      <c r="AC221">
        <v>2.6633990653140299E-4</v>
      </c>
      <c r="AD221">
        <f t="shared" si="2163"/>
        <v>8.3688894432491114</v>
      </c>
      <c r="AE221">
        <f t="shared" si="2164"/>
        <v>11.922366366825599</v>
      </c>
      <c r="AF221">
        <f t="shared" si="2165"/>
        <v>1.8984502041242852</v>
      </c>
      <c r="AG221">
        <f t="shared" si="2166"/>
        <v>0.12537184540409743</v>
      </c>
      <c r="AH221">
        <f t="shared" si="2167"/>
        <v>0.12714423605469993</v>
      </c>
      <c r="AL221">
        <v>1272.2311396468699</v>
      </c>
      <c r="AM221">
        <f t="shared" si="2115"/>
        <v>1.27223113964687</v>
      </c>
      <c r="AN221">
        <v>4.9028571428571404E-4</v>
      </c>
      <c r="AO221">
        <f t="shared" si="2168"/>
        <v>12.225661778064337</v>
      </c>
      <c r="AP221">
        <f t="shared" si="2169"/>
        <v>22.256974006219679</v>
      </c>
      <c r="AQ221">
        <f t="shared" si="2170"/>
        <v>1.452885702930985</v>
      </c>
      <c r="AR221">
        <f t="shared" si="2171"/>
        <v>0.21559331321752395</v>
      </c>
      <c r="AS221">
        <f t="shared" si="2172"/>
        <v>0.2220178318961947</v>
      </c>
      <c r="AW221">
        <v>1644.84614873396</v>
      </c>
      <c r="AX221">
        <f t="shared" si="2116"/>
        <v>1.6448461487339601</v>
      </c>
      <c r="AY221">
        <v>3.3209277596863102E-4</v>
      </c>
      <c r="AZ221">
        <f t="shared" si="2173"/>
        <v>8.3625296124252362</v>
      </c>
      <c r="BA221">
        <f>AZ221+BA220</f>
        <v>13.202990018864845</v>
      </c>
      <c r="BB221">
        <f t="shared" si="2174"/>
        <v>1.5190305780444131</v>
      </c>
      <c r="BC221">
        <f t="shared" si="2175"/>
        <v>0.175936308113606</v>
      </c>
      <c r="BD221">
        <f t="shared" si="2176"/>
        <v>0.16944161115792283</v>
      </c>
      <c r="BH221">
        <v>1508.6310374392599</v>
      </c>
      <c r="BI221">
        <f t="shared" si="2117"/>
        <v>1.50863103743926</v>
      </c>
      <c r="BJ221">
        <v>3.6355530151471798E-4</v>
      </c>
      <c r="BK221">
        <f t="shared" si="2177"/>
        <v>8.7024918976138927</v>
      </c>
      <c r="BL221">
        <f t="shared" si="2178"/>
        <v>13.69489055744873</v>
      </c>
      <c r="BM221">
        <f t="shared" si="2179"/>
        <v>1.8837754644169711</v>
      </c>
      <c r="BN221">
        <f t="shared" si="2180"/>
        <v>0.1429355931227104</v>
      </c>
      <c r="BO221">
        <f t="shared" si="2181"/>
        <v>0.14401280893353324</v>
      </c>
      <c r="BS221">
        <v>1708.5889570552099</v>
      </c>
      <c r="BT221">
        <f t="shared" si="2118"/>
        <v>1.70858895705521</v>
      </c>
      <c r="BU221">
        <v>2.6829268292682902E-4</v>
      </c>
      <c r="BV221">
        <f t="shared" si="2182"/>
        <v>5.1887110628508522</v>
      </c>
      <c r="BW221">
        <f>BV221+BW220</f>
        <v>8.0189170971331336</v>
      </c>
      <c r="BX221">
        <f t="shared" si="2183"/>
        <v>2.4539261244503989</v>
      </c>
      <c r="BY221">
        <f t="shared" si="2184"/>
        <v>5.9328113624864912E-2</v>
      </c>
      <c r="BZ221">
        <f t="shared" si="2185"/>
        <v>6.2432901833021054E-2</v>
      </c>
      <c r="CD221">
        <v>1329.3541564048301</v>
      </c>
      <c r="CE221">
        <f t="shared" si="2119"/>
        <v>1.3293541564048301</v>
      </c>
      <c r="CF221">
        <v>4.87091820473444E-4</v>
      </c>
      <c r="CG221">
        <f t="shared" si="2186"/>
        <v>8.6480331736638743</v>
      </c>
      <c r="CH221">
        <f>CG221+CH220</f>
        <v>15.603807116580931</v>
      </c>
      <c r="CI221">
        <f t="shared" si="2187"/>
        <v>2.026202887765141</v>
      </c>
      <c r="CJ221">
        <f t="shared" si="2188"/>
        <v>0.11180600344969242</v>
      </c>
      <c r="CK221">
        <f t="shared" si="2189"/>
        <v>0.12082041458162766</v>
      </c>
      <c r="CO221">
        <v>1452.3474650056801</v>
      </c>
      <c r="CP221">
        <f t="shared" si="2120"/>
        <v>1.45234746500568</v>
      </c>
      <c r="CQ221">
        <v>3.64556962025316E-4</v>
      </c>
      <c r="CR221">
        <f t="shared" si="2190"/>
        <v>9.0510194653487268</v>
      </c>
      <c r="CS221">
        <f t="shared" si="2191"/>
        <v>15.462158253304064</v>
      </c>
      <c r="CT221">
        <f t="shared" si="2192"/>
        <v>1.4153803998455978</v>
      </c>
      <c r="CU221">
        <f t="shared" si="2193"/>
        <v>0.23190047206990685</v>
      </c>
      <c r="CV221">
        <f t="shared" si="2194"/>
        <v>0.21657962910688575</v>
      </c>
      <c r="CZ221">
        <v>1912.88393585213</v>
      </c>
      <c r="DA221">
        <f t="shared" si="2121"/>
        <v>1.9128839358521299</v>
      </c>
      <c r="DB221">
        <v>3.0608861103560697E-4</v>
      </c>
      <c r="DC221">
        <f t="shared" si="2195"/>
        <v>7.5642805149044108</v>
      </c>
      <c r="DD221">
        <f>DC221+DD220</f>
        <v>12.41765213290574</v>
      </c>
      <c r="DE221">
        <f t="shared" si="2196"/>
        <v>1.6865624755495572</v>
      </c>
      <c r="DF221">
        <f t="shared" si="2197"/>
        <v>0.15447484110586529</v>
      </c>
      <c r="DG221">
        <f t="shared" si="2198"/>
        <v>0.15012278166538576</v>
      </c>
      <c r="DK221">
        <v>1692.3076923076901</v>
      </c>
      <c r="DL221">
        <f t="shared" si="2122"/>
        <v>1.6923076923076901</v>
      </c>
      <c r="DM221">
        <v>3.1379310344827499E-4</v>
      </c>
      <c r="DN221" s="15">
        <f t="shared" si="2199"/>
        <v>7.2509729052656207</v>
      </c>
      <c r="DO221">
        <f>DN221+DO220</f>
        <v>10.219090935168298</v>
      </c>
      <c r="DP221">
        <f t="shared" si="2200"/>
        <v>2.1865436944681282</v>
      </c>
      <c r="DQ221">
        <f t="shared" si="2201"/>
        <v>0.10682664110365959</v>
      </c>
      <c r="DR221">
        <f t="shared" si="2202"/>
        <v>0.11022146213749442</v>
      </c>
      <c r="DV221">
        <v>1673.4623058905099</v>
      </c>
      <c r="DW221">
        <f t="shared" si="2123"/>
        <v>1.6734623058905098</v>
      </c>
      <c r="DX221">
        <v>2.8080655355748602E-4</v>
      </c>
      <c r="DY221" s="15">
        <f t="shared" si="2203"/>
        <v>6.4535427826228622</v>
      </c>
      <c r="DZ221">
        <f>DY221+DZ220</f>
        <v>10.339453935058206</v>
      </c>
      <c r="EA221">
        <f t="shared" si="2204"/>
        <v>1.9636803594618635</v>
      </c>
      <c r="EB221">
        <f t="shared" si="2205"/>
        <v>0.15030074960087553</v>
      </c>
      <c r="EC221">
        <f t="shared" si="2206"/>
        <v>0.14695028314516576</v>
      </c>
      <c r="EG221">
        <v>1634.61538461538</v>
      </c>
      <c r="EH221">
        <f t="shared" si="2124"/>
        <v>1.6346153846153799</v>
      </c>
      <c r="EI221">
        <v>3.2807881773398999E-4</v>
      </c>
      <c r="EJ221" s="15">
        <f t="shared" si="2207"/>
        <v>8.2344967053358271</v>
      </c>
      <c r="EK221">
        <f>EJ221+EK220</f>
        <v>14.861659218939431</v>
      </c>
      <c r="EL221">
        <f t="shared" si="2208"/>
        <v>1.7319413434957576</v>
      </c>
      <c r="EM221">
        <f t="shared" si="2209"/>
        <v>0.13633820042972244</v>
      </c>
      <c r="EN221">
        <f t="shared" si="2210"/>
        <v>0.14330572476793968</v>
      </c>
      <c r="ER221">
        <v>1927.53623188405</v>
      </c>
      <c r="ES221">
        <f t="shared" si="2125"/>
        <v>1.9275362318840501</v>
      </c>
      <c r="ET221">
        <v>1.7176470588235301E-4</v>
      </c>
      <c r="EU221" s="15">
        <f t="shared" si="2211"/>
        <v>3.0997745232504332</v>
      </c>
      <c r="EV221">
        <f>EU221+EV220</f>
        <v>4.6284304525246176</v>
      </c>
      <c r="EW221">
        <f t="shared" si="2212"/>
        <v>2.7912666435815523</v>
      </c>
      <c r="EX221">
        <f t="shared" si="2213"/>
        <v>4.5321206339245329E-2</v>
      </c>
      <c r="EY221">
        <f t="shared" si="2214"/>
        <v>4.7789535866763669E-2</v>
      </c>
      <c r="FC221">
        <v>1604.9382716049299</v>
      </c>
      <c r="FD221">
        <f t="shared" si="2126"/>
        <v>1.6049382716049299</v>
      </c>
      <c r="FE221">
        <v>2.0000000000000001E-4</v>
      </c>
      <c r="FF221" s="15">
        <f t="shared" si="2215"/>
        <v>3.4261828896426492</v>
      </c>
      <c r="FG221">
        <f>FF221+FG220</f>
        <v>5.6709234035464604</v>
      </c>
      <c r="FH221">
        <f t="shared" si="2216"/>
        <v>2.8188956657540136</v>
      </c>
      <c r="FI221">
        <f t="shared" si="2217"/>
        <v>4.0113587983260139E-2</v>
      </c>
      <c r="FJ221">
        <f t="shared" si="2218"/>
        <v>4.3424253034619532E-2</v>
      </c>
      <c r="FN221">
        <v>1462.9855770817501</v>
      </c>
      <c r="FO221">
        <f t="shared" si="2127"/>
        <v>1.4629855770817501</v>
      </c>
      <c r="FP221">
        <v>3.4531172645961902E-4</v>
      </c>
      <c r="FQ221" s="15">
        <f t="shared" si="2219"/>
        <v>5.2870290211691238</v>
      </c>
      <c r="FR221">
        <f>FQ221+FR220</f>
        <v>7.960711523702507</v>
      </c>
      <c r="FS221">
        <f t="shared" si="2220"/>
        <v>3.068303252937354</v>
      </c>
      <c r="FT221">
        <f t="shared" si="2221"/>
        <v>3.8463181872651062E-2</v>
      </c>
      <c r="FU221">
        <f t="shared" si="2222"/>
        <v>4.5415902365837056E-2</v>
      </c>
      <c r="FY221">
        <v>1571.42857142857</v>
      </c>
      <c r="FZ221">
        <f t="shared" si="2128"/>
        <v>1.5714285714285701</v>
      </c>
      <c r="GA221">
        <v>4.3181818181818198E-4</v>
      </c>
      <c r="GB221" s="15">
        <f t="shared" si="2223"/>
        <v>7.5914732572374737</v>
      </c>
      <c r="GC221">
        <f>GB221+GC220</f>
        <v>12.993405806598037</v>
      </c>
      <c r="GD221">
        <f t="shared" si="2224"/>
        <v>2.6864894025613602</v>
      </c>
      <c r="GE221">
        <f t="shared" si="2225"/>
        <v>6.8481968732923545E-2</v>
      </c>
      <c r="GF221">
        <f t="shared" si="2226"/>
        <v>7.6027719936634514E-2</v>
      </c>
      <c r="GJ221">
        <v>1918.1399790442499</v>
      </c>
      <c r="GK221">
        <f t="shared" si="2129"/>
        <v>1.9181399790442499</v>
      </c>
      <c r="GL221">
        <v>2.06605037335702E-4</v>
      </c>
      <c r="GM221" s="15">
        <f t="shared" si="2227"/>
        <v>3.5704046821225246</v>
      </c>
      <c r="GN221">
        <f>GM221+GN220</f>
        <v>6.2593360550595154</v>
      </c>
      <c r="GO221">
        <f t="shared" si="2228"/>
        <v>3.6013793058905246</v>
      </c>
      <c r="GP221">
        <f t="shared" si="2229"/>
        <v>2.1361226798007834E-2</v>
      </c>
      <c r="GQ221">
        <f t="shared" si="2230"/>
        <v>2.6113330722974785E-2</v>
      </c>
      <c r="GU221">
        <v>1523.3545342043899</v>
      </c>
      <c r="GV221">
        <f t="shared" si="2130"/>
        <v>1.5233545342043899</v>
      </c>
      <c r="GW221">
        <v>2.9779549313609799E-4</v>
      </c>
      <c r="GX221" s="15">
        <f t="shared" si="2231"/>
        <v>5.4035581487561108</v>
      </c>
      <c r="GY221">
        <f>GX221+GY220</f>
        <v>8.575090374399057</v>
      </c>
      <c r="GZ221">
        <f t="shared" si="2232"/>
        <v>2.1839838923384929</v>
      </c>
      <c r="HA221">
        <f t="shared" si="2233"/>
        <v>9.2503507264505444E-2</v>
      </c>
      <c r="HB221">
        <f t="shared" si="2234"/>
        <v>9.6145498757437164E-2</v>
      </c>
      <c r="HF221">
        <v>1515.85014409221</v>
      </c>
      <c r="HG221">
        <f t="shared" si="2131"/>
        <v>1.5158501440922101</v>
      </c>
      <c r="HH221">
        <v>4.0186915887850401E-4</v>
      </c>
      <c r="HI221" s="15">
        <f t="shared" si="2235"/>
        <v>6.8103028161552315</v>
      </c>
      <c r="HJ221">
        <f>HI221+HJ220</f>
        <v>11.450811479256355</v>
      </c>
      <c r="HK221">
        <f t="shared" si="2236"/>
        <v>2.4489238041475878</v>
      </c>
      <c r="HL221">
        <f t="shared" si="2237"/>
        <v>8.520409984609903E-2</v>
      </c>
      <c r="HM221">
        <f t="shared" si="2238"/>
        <v>8.7847428984234643E-2</v>
      </c>
      <c r="HQ221">
        <v>1559.1397849462301</v>
      </c>
      <c r="HR221">
        <f t="shared" si="2132"/>
        <v>1.5591397849462301</v>
      </c>
      <c r="HS221">
        <v>4.2056451612903199E-4</v>
      </c>
      <c r="HT221" s="15">
        <f t="shared" si="2239"/>
        <v>8.5409418193991193</v>
      </c>
      <c r="HU221">
        <f>HT221+HU220</f>
        <v>13.974540472259719</v>
      </c>
      <c r="HV221">
        <f t="shared" si="2240"/>
        <v>1.5328512717863545</v>
      </c>
      <c r="HW221">
        <f t="shared" si="2241"/>
        <v>0.19552734355507184</v>
      </c>
      <c r="HX221">
        <f t="shared" si="2242"/>
        <v>0.18799260014140437</v>
      </c>
      <c r="IB221">
        <v>2084.2760592039899</v>
      </c>
      <c r="IC221">
        <f t="shared" si="2133"/>
        <v>2.0842760592039897</v>
      </c>
      <c r="ID221">
        <v>1.7896368789515699E-4</v>
      </c>
      <c r="IE221" s="15">
        <f t="shared" si="2243"/>
        <v>3.654408394493935</v>
      </c>
      <c r="IF221">
        <f>IE221+IF220</f>
        <v>6.262424694221826</v>
      </c>
      <c r="IG221">
        <f t="shared" si="2244"/>
        <v>2.5672018052817767</v>
      </c>
      <c r="IH221">
        <f t="shared" si="2245"/>
        <v>6.2431757792497426E-2</v>
      </c>
      <c r="II221">
        <f t="shared" si="2246"/>
        <v>6.4482294766058074E-2</v>
      </c>
      <c r="IM221">
        <v>1537.4779541446201</v>
      </c>
      <c r="IN221">
        <f t="shared" si="2134"/>
        <v>1.53747795414462</v>
      </c>
      <c r="IO221">
        <v>3.7222222222222198E-4</v>
      </c>
      <c r="IP221" s="15">
        <f t="shared" si="2247"/>
        <v>6.0414897051211955</v>
      </c>
      <c r="IQ221">
        <f>IP221+IQ220</f>
        <v>9.8286922068389551</v>
      </c>
      <c r="IR221">
        <f t="shared" si="2248"/>
        <v>2.4373481640195163</v>
      </c>
      <c r="IS221">
        <f t="shared" si="2249"/>
        <v>7.9184254683405494E-2</v>
      </c>
      <c r="IT221">
        <f t="shared" si="2250"/>
        <v>8.410703971810625E-2</v>
      </c>
      <c r="IX221">
        <v>1410.2564102564099</v>
      </c>
      <c r="IY221">
        <f t="shared" si="2135"/>
        <v>1.4102564102564099</v>
      </c>
      <c r="IZ221">
        <v>5.0842809364548503E-4</v>
      </c>
      <c r="JA221" s="15">
        <f t="shared" si="2251"/>
        <v>11.786084047602696</v>
      </c>
      <c r="JB221">
        <f>JA221+JB220</f>
        <v>20.968716560417196</v>
      </c>
      <c r="JC221">
        <f t="shared" si="2252"/>
        <v>1.5524277217704001</v>
      </c>
      <c r="JD221">
        <f t="shared" si="2253"/>
        <v>0.23313292371638997</v>
      </c>
      <c r="JE221">
        <f t="shared" si="2254"/>
        <v>0.2316457579503487</v>
      </c>
      <c r="JI221">
        <v>1791.22355965875</v>
      </c>
      <c r="JJ221">
        <f t="shared" si="2136"/>
        <v>1.79122355965875</v>
      </c>
      <c r="JK221">
        <v>2.4209419188968E-4</v>
      </c>
      <c r="JL221" s="15">
        <f t="shared" si="2255"/>
        <v>5.4233784782293517</v>
      </c>
      <c r="JM221">
        <f>JL221+JM220</f>
        <v>8.1711956488943134</v>
      </c>
      <c r="JN221">
        <f t="shared" si="2256"/>
        <v>2.3235823615998461</v>
      </c>
      <c r="JO221">
        <f t="shared" si="2257"/>
        <v>9.5284752952864399E-2</v>
      </c>
      <c r="JP221">
        <f t="shared" si="2258"/>
        <v>9.4826380247758968E-2</v>
      </c>
      <c r="JT221">
        <v>1530.9446254071599</v>
      </c>
      <c r="JU221">
        <f t="shared" si="2137"/>
        <v>1.5309446254071599</v>
      </c>
      <c r="JV221">
        <v>5.0950226244343905E-4</v>
      </c>
      <c r="JW221" s="15">
        <f t="shared" si="2259"/>
        <v>12.996180554112822</v>
      </c>
      <c r="JX221">
        <f t="shared" si="2260"/>
        <v>16.412583257503048</v>
      </c>
      <c r="JY221">
        <f t="shared" si="2261"/>
        <v>1.2737806283451498</v>
      </c>
      <c r="JZ221">
        <f t="shared" si="2262"/>
        <v>0.23529691444499126</v>
      </c>
      <c r="KA221">
        <f t="shared" si="2263"/>
        <v>0.21507551456553925</v>
      </c>
      <c r="KE221">
        <v>1626.9516003122501</v>
      </c>
      <c r="KF221">
        <f t="shared" si="2138"/>
        <v>1.6269516003122502</v>
      </c>
      <c r="KG221">
        <v>3.4508196721311397E-4</v>
      </c>
      <c r="KH221" s="15">
        <f t="shared" si="2264"/>
        <v>7.5679189265562954</v>
      </c>
      <c r="KI221">
        <f>KH221+KI220</f>
        <v>12.78097471919604</v>
      </c>
      <c r="KJ221">
        <f t="shared" si="2265"/>
        <v>2.0972266854873998</v>
      </c>
      <c r="KK221">
        <f t="shared" si="2266"/>
        <v>0.11187526800962456</v>
      </c>
      <c r="KL221">
        <f t="shared" si="2267"/>
        <v>0.11609171925288951</v>
      </c>
      <c r="KP221">
        <v>1491.9564089257899</v>
      </c>
      <c r="KQ221">
        <f t="shared" si="2139"/>
        <v>1.49195640892579</v>
      </c>
      <c r="KR221">
        <v>5.0127659574467998E-4</v>
      </c>
      <c r="KS221" s="15">
        <f t="shared" si="2268"/>
        <v>12.171930062032391</v>
      </c>
      <c r="KT221">
        <f t="shared" si="2269"/>
        <v>20.892735641281426</v>
      </c>
      <c r="KU221">
        <f t="shared" si="2270"/>
        <v>1.6126128352111049</v>
      </c>
      <c r="KV221">
        <f t="shared" si="2271"/>
        <v>0.20266201158032032</v>
      </c>
      <c r="KW221">
        <f t="shared" si="2272"/>
        <v>0.20613329628984126</v>
      </c>
      <c r="LA221">
        <v>1848.3412322274801</v>
      </c>
      <c r="LB221">
        <f t="shared" si="2140"/>
        <v>1.8483412322274801</v>
      </c>
      <c r="LC221">
        <v>2.4939020537124702E-4</v>
      </c>
      <c r="LD221" s="15">
        <f t="shared" si="2273"/>
        <v>4.9851121468656334</v>
      </c>
      <c r="LE221">
        <f>LD221+LE220</f>
        <v>7.7705906109278775</v>
      </c>
      <c r="LF221">
        <f t="shared" si="2274"/>
        <v>4.0093536456580114</v>
      </c>
      <c r="LG221">
        <f t="shared" si="2275"/>
        <v>1.4380342722074977E-2</v>
      </c>
      <c r="LH221">
        <f t="shared" si="2276"/>
        <v>2.1881227513808547E-2</v>
      </c>
      <c r="LL221">
        <v>1472.0312673245301</v>
      </c>
      <c r="LM221">
        <f t="shared" si="2141"/>
        <v>1.4720312673245302</v>
      </c>
      <c r="LN221">
        <v>3.7327586206896499E-4</v>
      </c>
      <c r="LO221" s="15">
        <f t="shared" si="2277"/>
        <v>7.771075947640524</v>
      </c>
      <c r="LP221">
        <f>LO221+LP220</f>
        <v>13.029563829069335</v>
      </c>
      <c r="LQ221">
        <f t="shared" si="2278"/>
        <v>1.6664451760685823</v>
      </c>
      <c r="LR221">
        <f t="shared" si="2279"/>
        <v>0.15574928687344897</v>
      </c>
      <c r="LS221">
        <f t="shared" si="2280"/>
        <v>0.15712570807619644</v>
      </c>
      <c r="LW221">
        <v>1552.2342379106301</v>
      </c>
      <c r="LX221">
        <f t="shared" si="2142"/>
        <v>1.5522342379106302</v>
      </c>
      <c r="LY221">
        <v>3.3964497041420098E-4</v>
      </c>
      <c r="LZ221" s="15">
        <f t="shared" si="2281"/>
        <v>8.1074396776120352</v>
      </c>
      <c r="MA221">
        <f>LZ221+MA220</f>
        <v>13.474734237703633</v>
      </c>
      <c r="MB221">
        <f t="shared" si="2282"/>
        <v>1.9412257208368005</v>
      </c>
      <c r="MC221">
        <f t="shared" si="2283"/>
        <v>0.12199037649042421</v>
      </c>
      <c r="MD221">
        <f t="shared" si="2284"/>
        <v>0.12989361032785093</v>
      </c>
      <c r="MH221">
        <v>1611.1111111110999</v>
      </c>
      <c r="MI221">
        <f t="shared" si="2143"/>
        <v>1.6111111111110998</v>
      </c>
      <c r="MJ221">
        <v>3.0837004405286301E-4</v>
      </c>
      <c r="MK221" s="15">
        <f t="shared" si="2285"/>
        <v>6.6678929239272389</v>
      </c>
      <c r="ML221">
        <f>MK221+ML220</f>
        <v>10.00183938589085</v>
      </c>
      <c r="MM221">
        <f t="shared" si="2286"/>
        <v>4.5660024689831419E-6</v>
      </c>
      <c r="MN221">
        <f t="shared" si="2287"/>
        <v>6.6619677094119548E-2</v>
      </c>
      <c r="MO221">
        <f t="shared" si="2288"/>
        <v>7.5678379068635185E-2</v>
      </c>
      <c r="MS221">
        <v>1704.54545454545</v>
      </c>
      <c r="MT221">
        <f t="shared" si="2144"/>
        <v>1.7045454545454499</v>
      </c>
      <c r="MU221">
        <v>2.8214426877470298E-4</v>
      </c>
      <c r="MV221" s="15">
        <f t="shared" si="2289"/>
        <v>7.3345187889857275</v>
      </c>
      <c r="MW221">
        <f t="shared" si="2290"/>
        <v>11.306558996112352</v>
      </c>
      <c r="MX221">
        <f t="shared" si="2291"/>
        <v>2.1430495075046099</v>
      </c>
      <c r="MY221">
        <f t="shared" si="2292"/>
        <v>0.10635613952085184</v>
      </c>
      <c r="MZ221">
        <f t="shared" si="2293"/>
        <v>0.1104631598023014</v>
      </c>
      <c r="ND221">
        <v>1631.74938867226</v>
      </c>
      <c r="NE221">
        <f t="shared" si="2145"/>
        <v>1.63174938867226</v>
      </c>
      <c r="NF221">
        <v>3.6593747934703498E-4</v>
      </c>
      <c r="NG221" s="15">
        <f t="shared" si="2294"/>
        <v>8.1203949792968881</v>
      </c>
      <c r="NH221">
        <f>NG221+NH220</f>
        <v>14.014830865298332</v>
      </c>
      <c r="NI221">
        <f t="shared" si="2295"/>
        <v>1.4203187762051219</v>
      </c>
      <c r="NJ221">
        <f t="shared" si="2296"/>
        <v>0.21248215929771405</v>
      </c>
      <c r="NK221">
        <f t="shared" si="2297"/>
        <v>0.20744943598081939</v>
      </c>
      <c r="NO221">
        <v>1344.84116566027</v>
      </c>
      <c r="NP221">
        <f t="shared" si="2146"/>
        <v>1.3448411656602699</v>
      </c>
      <c r="NQ221">
        <v>4.1923076923076902E-4</v>
      </c>
      <c r="NR221" s="15">
        <f t="shared" si="2298"/>
        <v>7.0801656628853786</v>
      </c>
      <c r="NS221">
        <f>NR221+NS220</f>
        <v>13.056085304953772</v>
      </c>
      <c r="NT221">
        <f t="shared" si="2299"/>
        <v>2.4281694486643928</v>
      </c>
      <c r="NU221">
        <f t="shared" si="2300"/>
        <v>8.2929008533233109E-2</v>
      </c>
      <c r="NV221">
        <f t="shared" si="2301"/>
        <v>9.0888077477979806E-2</v>
      </c>
      <c r="NZ221">
        <v>1509.4928710545501</v>
      </c>
      <c r="OA221">
        <f t="shared" si="2147"/>
        <v>1.5094928710545501</v>
      </c>
      <c r="OB221">
        <v>3.9968480991956699E-4</v>
      </c>
      <c r="OC221" s="15">
        <f t="shared" si="2302"/>
        <v>8.0274113259603741</v>
      </c>
      <c r="OD221">
        <f>OC221+OD220</f>
        <v>15.518113141249328</v>
      </c>
      <c r="OE221">
        <f t="shared" si="2303"/>
        <v>1.5429383776177528</v>
      </c>
      <c r="OF221">
        <f t="shared" si="2304"/>
        <v>0.1926414702271666</v>
      </c>
      <c r="OG221">
        <f t="shared" si="2305"/>
        <v>0.1911960282535696</v>
      </c>
      <c r="OK221">
        <v>1889.79767541971</v>
      </c>
      <c r="OL221">
        <f t="shared" si="2148"/>
        <v>1.8897976754197101</v>
      </c>
      <c r="OM221">
        <v>2.7632371932845398E-4</v>
      </c>
      <c r="ON221" s="15">
        <f t="shared" si="2306"/>
        <v>6.2765183265974782</v>
      </c>
      <c r="OO221">
        <f>ON221+OO220</f>
        <v>9.0560634253400458</v>
      </c>
      <c r="OP221">
        <f t="shared" si="2307"/>
        <v>3.3020216475493336</v>
      </c>
      <c r="OQ221">
        <f t="shared" si="2308"/>
        <v>5.5304587592854934E-2</v>
      </c>
      <c r="OR221">
        <f t="shared" si="2309"/>
        <v>6.0184988293581453E-2</v>
      </c>
      <c r="OV221">
        <v>1657.0370702139401</v>
      </c>
      <c r="OW221">
        <f t="shared" si="2149"/>
        <v>1.6570370702139401</v>
      </c>
      <c r="OX221">
        <v>2.7814753437541899E-4</v>
      </c>
      <c r="OY221" s="15">
        <f t="shared" si="2310"/>
        <v>5.3665354886247156</v>
      </c>
      <c r="OZ221">
        <f>OY221+OZ220</f>
        <v>8.2527917335132184</v>
      </c>
      <c r="PA221">
        <f t="shared" si="2311"/>
        <v>4.7944217485121303</v>
      </c>
      <c r="PB221">
        <f t="shared" si="2312"/>
        <v>6.5150677059592765E-3</v>
      </c>
      <c r="PC221">
        <f t="shared" si="2313"/>
        <v>1.2570798437029495E-2</v>
      </c>
      <c r="PG221">
        <v>1863.2634812021299</v>
      </c>
      <c r="PH221">
        <f t="shared" si="2150"/>
        <v>1.86326348120213</v>
      </c>
      <c r="PI221">
        <v>2.1348314606741499E-4</v>
      </c>
      <c r="PJ221" s="15">
        <f t="shared" si="2314"/>
        <v>4.4643066931705349</v>
      </c>
      <c r="PK221">
        <f>PJ221+PK220</f>
        <v>7.3778542192397172</v>
      </c>
      <c r="PL221">
        <f t="shared" si="2315"/>
        <v>2.3553101502531955</v>
      </c>
      <c r="PM221">
        <f t="shared" si="2316"/>
        <v>9.7062995729112284E-2</v>
      </c>
      <c r="PN221">
        <f t="shared" si="2317"/>
        <v>9.4472558183714819E-2</v>
      </c>
      <c r="PR221">
        <v>2006.4738453303</v>
      </c>
      <c r="PS221">
        <f t="shared" si="2151"/>
        <v>2.0064738453303002</v>
      </c>
      <c r="PT221">
        <v>1.5264557787851899E-4</v>
      </c>
      <c r="PU221" s="15">
        <f t="shared" si="2318"/>
        <v>3.7976260201149152</v>
      </c>
      <c r="PV221">
        <f>PU221+PV220</f>
        <v>5.6331383268672228</v>
      </c>
      <c r="PW221">
        <f t="shared" si="2319"/>
        <v>3.0760451871877463</v>
      </c>
      <c r="PX221">
        <f t="shared" si="2320"/>
        <v>4.1193085642311833E-2</v>
      </c>
      <c r="PY221">
        <f t="shared" si="2321"/>
        <v>4.3750754765927984E-2</v>
      </c>
      <c r="QC221">
        <v>1456.3106796116499</v>
      </c>
      <c r="QD221">
        <f t="shared" si="2152"/>
        <v>1.4563106796116498</v>
      </c>
      <c r="QE221">
        <v>3.6890756302520997E-4</v>
      </c>
      <c r="QF221" s="15">
        <f t="shared" si="2322"/>
        <v>6.4068697989789856</v>
      </c>
      <c r="QG221">
        <f>QF221+QG220</f>
        <v>12.040245066418365</v>
      </c>
      <c r="QH221">
        <f t="shared" si="2323"/>
        <v>1.6299503806637838</v>
      </c>
      <c r="QI221">
        <f t="shared" si="2324"/>
        <v>0.19505066426722661</v>
      </c>
      <c r="QJ221">
        <f t="shared" si="2325"/>
        <v>0.17624051418794703</v>
      </c>
      <c r="QN221">
        <v>1536.7965367965301</v>
      </c>
      <c r="QO221">
        <f t="shared" si="2153"/>
        <v>1.5367965367965302</v>
      </c>
      <c r="QP221">
        <v>2.8474919575837001E-4</v>
      </c>
      <c r="QQ221" s="15">
        <f t="shared" si="2326"/>
        <v>5.6243421774190168</v>
      </c>
      <c r="QR221">
        <f>QQ221+QR220</f>
        <v>9.201479342018736</v>
      </c>
      <c r="QS221">
        <f t="shared" si="2327"/>
        <v>1.9103751583487709</v>
      </c>
      <c r="QT221">
        <f t="shared" si="2328"/>
        <v>0.10978013175416992</v>
      </c>
      <c r="QU221">
        <f t="shared" si="2329"/>
        <v>0.10797054541304724</v>
      </c>
    </row>
    <row r="222" spans="1:463" x14ac:dyDescent="0.25">
      <c r="A222" s="4">
        <v>1.8774899999999999E-4</v>
      </c>
      <c r="B222" s="1">
        <v>0.99980999999999998</v>
      </c>
      <c r="E222">
        <v>1489.3741652803401</v>
      </c>
      <c r="F222">
        <f t="shared" si="2112"/>
        <v>1.4893741652803401</v>
      </c>
      <c r="G222">
        <v>4.4490733147449502E-4</v>
      </c>
      <c r="H222">
        <f t="shared" si="2154"/>
        <v>12.183567419954953</v>
      </c>
      <c r="I222">
        <f>H222+I221</f>
        <v>24.723372747218583</v>
      </c>
      <c r="J222">
        <f t="shared" si="2155"/>
        <v>1.4595179195013104</v>
      </c>
      <c r="K222">
        <f t="shared" si="2156"/>
        <v>0.21680188753029705</v>
      </c>
      <c r="L222">
        <f t="shared" si="2157"/>
        <v>0.22526159038671725</v>
      </c>
      <c r="P222">
        <v>1428.57142857142</v>
      </c>
      <c r="Q222">
        <f t="shared" si="2113"/>
        <v>1.4285714285714199</v>
      </c>
      <c r="R222">
        <v>4.71684729064039E-4</v>
      </c>
      <c r="S222">
        <f t="shared" si="2158"/>
        <v>11.313554856184377</v>
      </c>
      <c r="T222">
        <f t="shared" si="2159"/>
        <v>22.60426645821012</v>
      </c>
      <c r="U222">
        <f t="shared" si="2160"/>
        <v>2.0865877241489694</v>
      </c>
      <c r="V222">
        <f t="shared" si="2161"/>
        <v>0.11929831271125356</v>
      </c>
      <c r="W222">
        <f t="shared" si="2162"/>
        <v>0.13631132978125157</v>
      </c>
      <c r="AA222">
        <v>1378.09187279152</v>
      </c>
      <c r="AB222">
        <f t="shared" si="2114"/>
        <v>1.3780918727915201</v>
      </c>
      <c r="AC222">
        <v>5.95425358106311E-4</v>
      </c>
      <c r="AD222">
        <f t="shared" si="2163"/>
        <v>18.709359249216369</v>
      </c>
      <c r="AE222">
        <f t="shared" si="2164"/>
        <v>30.631725616041969</v>
      </c>
      <c r="AF222">
        <f t="shared" si="2165"/>
        <v>1.0151144811802675</v>
      </c>
      <c r="AG222">
        <f t="shared" si="2166"/>
        <v>0.31990798921874125</v>
      </c>
      <c r="AH222">
        <f t="shared" si="2167"/>
        <v>0.32443055110109043</v>
      </c>
      <c r="AL222">
        <v>1133.54735152487</v>
      </c>
      <c r="AM222">
        <f t="shared" si="2115"/>
        <v>1.13354735152487</v>
      </c>
      <c r="AN222">
        <v>6.7771428571428496E-4</v>
      </c>
      <c r="AO222">
        <f t="shared" si="2168"/>
        <v>16.899341338909434</v>
      </c>
      <c r="AP222">
        <f t="shared" si="2169"/>
        <v>39.156315345129116</v>
      </c>
      <c r="AQ222">
        <f t="shared" si="2170"/>
        <v>1.253487023541215</v>
      </c>
      <c r="AR222">
        <f t="shared" si="2171"/>
        <v>0.37932120953284609</v>
      </c>
      <c r="AS222">
        <f t="shared" si="2172"/>
        <v>0.39062469645222458</v>
      </c>
      <c r="AW222">
        <v>1501.62823154117</v>
      </c>
      <c r="AX222">
        <f t="shared" si="2116"/>
        <v>1.50162823154117</v>
      </c>
      <c r="AY222">
        <v>5.2383863893134804E-4</v>
      </c>
      <c r="AZ222">
        <f t="shared" si="2173"/>
        <v>13.190940746659649</v>
      </c>
      <c r="BA222">
        <f>AZ222+BA221</f>
        <v>26.393930765524495</v>
      </c>
      <c r="BB222">
        <f t="shared" si="2174"/>
        <v>1.0414011055413428</v>
      </c>
      <c r="BC222">
        <f t="shared" si="2175"/>
        <v>0.34722332348680329</v>
      </c>
      <c r="BD222">
        <f t="shared" si="2176"/>
        <v>0.33440555843210085</v>
      </c>
      <c r="BH222">
        <v>1328.2366390397201</v>
      </c>
      <c r="BI222">
        <f t="shared" si="2117"/>
        <v>1.32823663903972</v>
      </c>
      <c r="BJ222">
        <v>5.7289511288939696E-4</v>
      </c>
      <c r="BK222">
        <f t="shared" si="2177"/>
        <v>13.713498489309577</v>
      </c>
      <c r="BL222">
        <f t="shared" si="2178"/>
        <v>27.408389046758309</v>
      </c>
      <c r="BM222">
        <f t="shared" si="2179"/>
        <v>1.20613880501631</v>
      </c>
      <c r="BN222">
        <f t="shared" si="2180"/>
        <v>0.28501086259079184</v>
      </c>
      <c r="BO222">
        <f t="shared" si="2181"/>
        <v>0.28715881049328157</v>
      </c>
      <c r="BS222">
        <v>1570.55214723926</v>
      </c>
      <c r="BT222">
        <f t="shared" si="2118"/>
        <v>1.5705521472392601</v>
      </c>
      <c r="BU222">
        <v>4.2682926829268298E-4</v>
      </c>
      <c r="BV222">
        <f t="shared" si="2182"/>
        <v>8.2547675999900001</v>
      </c>
      <c r="BW222">
        <f>BV222+BW221</f>
        <v>16.273684697123134</v>
      </c>
      <c r="BX222">
        <f t="shared" si="2183"/>
        <v>2.0809621489369414</v>
      </c>
      <c r="BY222">
        <f t="shared" si="2184"/>
        <v>0.12166545444107163</v>
      </c>
      <c r="BZ222">
        <f t="shared" si="2185"/>
        <v>0.12803251122425377</v>
      </c>
      <c r="CD222">
        <v>1235.04186828151</v>
      </c>
      <c r="CE222">
        <f t="shared" si="2119"/>
        <v>1.2350418682815101</v>
      </c>
      <c r="CF222">
        <v>6.9028482021267295E-4</v>
      </c>
      <c r="CG222">
        <f t="shared" si="2186"/>
        <v>12.255607204968982</v>
      </c>
      <c r="CH222">
        <f>CG222+CH221</f>
        <v>27.859414321549913</v>
      </c>
      <c r="CI222">
        <f t="shared" si="2187"/>
        <v>1.7341617726828187</v>
      </c>
      <c r="CJ222">
        <f t="shared" si="2188"/>
        <v>0.20201512820342762</v>
      </c>
      <c r="CK222">
        <f t="shared" si="2189"/>
        <v>0.21830269205786493</v>
      </c>
      <c r="CO222">
        <v>1185.78795793985</v>
      </c>
      <c r="CP222">
        <f t="shared" si="2120"/>
        <v>1.18578795793985</v>
      </c>
      <c r="CQ222">
        <v>5.7974683544303801E-4</v>
      </c>
      <c r="CR222">
        <f t="shared" si="2190"/>
        <v>14.393635121978203</v>
      </c>
      <c r="CS222">
        <f t="shared" si="2191"/>
        <v>29.855793375282268</v>
      </c>
      <c r="CT222">
        <f t="shared" si="2192"/>
        <v>0.68500529289260159</v>
      </c>
      <c r="CU222">
        <f t="shared" si="2193"/>
        <v>0.43111413424088119</v>
      </c>
      <c r="CV222">
        <f t="shared" si="2194"/>
        <v>0.4026319500914145</v>
      </c>
      <c r="CZ222">
        <v>1780.37510192987</v>
      </c>
      <c r="DA222">
        <f t="shared" si="2121"/>
        <v>1.7803751019298699</v>
      </c>
      <c r="DB222">
        <v>4.7278472410981201E-4</v>
      </c>
      <c r="DC222">
        <f t="shared" si="2195"/>
        <v>11.683793997524084</v>
      </c>
      <c r="DD222">
        <f>DC222+DD221</f>
        <v>24.101446130429824</v>
      </c>
      <c r="DE222">
        <f t="shared" si="2196"/>
        <v>1.2004598808359457</v>
      </c>
      <c r="DF222">
        <f t="shared" si="2197"/>
        <v>0.29731282805822568</v>
      </c>
      <c r="DG222">
        <f t="shared" si="2198"/>
        <v>0.28893655726316647</v>
      </c>
      <c r="DK222">
        <v>1384.61538461539</v>
      </c>
      <c r="DL222">
        <f t="shared" si="2122"/>
        <v>1.3846153846153899</v>
      </c>
      <c r="DM222">
        <v>4.9741379310344798E-4</v>
      </c>
      <c r="DN222" s="15">
        <f t="shared" si="2199"/>
        <v>11.493987270160089</v>
      </c>
      <c r="DO222">
        <f>DN222+DO221</f>
        <v>21.713078205328387</v>
      </c>
      <c r="DP222">
        <f t="shared" si="2200"/>
        <v>1.4886014022193617</v>
      </c>
      <c r="DQ222">
        <f t="shared" si="2201"/>
        <v>0.22543720956862084</v>
      </c>
      <c r="DR222">
        <f t="shared" si="2202"/>
        <v>0.2326013305495469</v>
      </c>
      <c r="DV222">
        <v>1351.2374673127599</v>
      </c>
      <c r="DW222">
        <f t="shared" si="2123"/>
        <v>1.3512374673127598</v>
      </c>
      <c r="DX222">
        <v>4.5149896516253702E-4</v>
      </c>
      <c r="DY222" s="15">
        <f t="shared" si="2203"/>
        <v>10.376424093641685</v>
      </c>
      <c r="DZ222">
        <f>DY222+DZ221</f>
        <v>20.71587802869989</v>
      </c>
      <c r="EA222">
        <f t="shared" si="2204"/>
        <v>1.1973731444130029</v>
      </c>
      <c r="EB222">
        <f t="shared" si="2205"/>
        <v>0.29044870871745371</v>
      </c>
      <c r="EC222">
        <f t="shared" si="2206"/>
        <v>0.28397409925445222</v>
      </c>
      <c r="EG222">
        <v>1538.4615384615399</v>
      </c>
      <c r="EH222">
        <f t="shared" si="2124"/>
        <v>1.5384615384615399</v>
      </c>
      <c r="EI222">
        <v>4.6403940886699502E-4</v>
      </c>
      <c r="EJ222" s="15">
        <f t="shared" si="2207"/>
        <v>11.646990835475002</v>
      </c>
      <c r="EK222">
        <f>EJ222+EK221</f>
        <v>26.508650054414431</v>
      </c>
      <c r="EL222">
        <f t="shared" si="2208"/>
        <v>1.5568504810266639</v>
      </c>
      <c r="EM222">
        <f t="shared" si="2209"/>
        <v>0.24343636955490736</v>
      </c>
      <c r="EN222">
        <f t="shared" si="2210"/>
        <v>0.255877114880392</v>
      </c>
      <c r="ER222">
        <v>1666.6666666666599</v>
      </c>
      <c r="ES222">
        <f t="shared" si="2125"/>
        <v>1.6666666666666599</v>
      </c>
      <c r="ET222">
        <v>2.9647058823529398E-4</v>
      </c>
      <c r="EU222" s="15">
        <f t="shared" si="2211"/>
        <v>5.3502957524596475</v>
      </c>
      <c r="EV222">
        <f>EU222+EV221</f>
        <v>9.978726204984266</v>
      </c>
      <c r="EW222">
        <f t="shared" si="2212"/>
        <v>2.0302880392294371</v>
      </c>
      <c r="EX222">
        <f t="shared" si="2213"/>
        <v>9.7483780856492397E-2</v>
      </c>
      <c r="EY222">
        <f t="shared" si="2214"/>
        <v>0.10279304144724247</v>
      </c>
      <c r="FC222">
        <v>1481.4814814814799</v>
      </c>
      <c r="FD222">
        <f t="shared" si="2126"/>
        <v>1.4814814814814798</v>
      </c>
      <c r="FE222">
        <v>3.2709359605911302E-4</v>
      </c>
      <c r="FF222" s="15">
        <f t="shared" si="2215"/>
        <v>5.6034124106470857</v>
      </c>
      <c r="FG222">
        <f>FF222+FG221</f>
        <v>11.274335814193545</v>
      </c>
      <c r="FH222">
        <f t="shared" si="2216"/>
        <v>2.4256633613655771</v>
      </c>
      <c r="FI222">
        <f t="shared" si="2217"/>
        <v>8.0616061872532965E-2</v>
      </c>
      <c r="FJ222">
        <f t="shared" si="2218"/>
        <v>8.7269487607747637E-2</v>
      </c>
      <c r="FN222">
        <v>1259.41450212878</v>
      </c>
      <c r="FO222">
        <f t="shared" si="2127"/>
        <v>1.2594145021287799</v>
      </c>
      <c r="FP222">
        <v>5.5957622363774298E-4</v>
      </c>
      <c r="FQ222" s="15">
        <f t="shared" si="2219"/>
        <v>8.5676086481671785</v>
      </c>
      <c r="FR222">
        <f>FQ222+FR221</f>
        <v>16.528320171869687</v>
      </c>
      <c r="FS222">
        <f t="shared" si="2220"/>
        <v>2.3765755271531535</v>
      </c>
      <c r="FT222">
        <f t="shared" si="2221"/>
        <v>8.3818539004960099E-2</v>
      </c>
      <c r="FU222">
        <f t="shared" si="2222"/>
        <v>9.8969830330212297E-2</v>
      </c>
      <c r="FY222">
        <v>1317.4603174603101</v>
      </c>
      <c r="FZ222">
        <f t="shared" si="2128"/>
        <v>1.3174603174603101</v>
      </c>
      <c r="GA222">
        <v>5.9545454545454496E-4</v>
      </c>
      <c r="GB222" s="15">
        <f t="shared" si="2223"/>
        <v>10.468242070506399</v>
      </c>
      <c r="GC222">
        <f>GB222+GC221</f>
        <v>23.461647877104436</v>
      </c>
      <c r="GD222">
        <f t="shared" si="2224"/>
        <v>1.9810455397548168</v>
      </c>
      <c r="GE222">
        <f t="shared" si="2225"/>
        <v>0.13000317651546142</v>
      </c>
      <c r="GF222">
        <f t="shared" si="2226"/>
        <v>0.14432770082204988</v>
      </c>
      <c r="GJ222">
        <v>1722.1772749578899</v>
      </c>
      <c r="GK222">
        <f t="shared" si="2129"/>
        <v>1.7221772749578899</v>
      </c>
      <c r="GL222">
        <v>3.17100149873337E-4</v>
      </c>
      <c r="GM222" s="15">
        <f t="shared" si="2227"/>
        <v>5.4799044321939832</v>
      </c>
      <c r="GN222">
        <f>GM222+GN221</f>
        <v>11.739240487253499</v>
      </c>
      <c r="GO222">
        <f t="shared" si="2228"/>
        <v>3.0648244768844122</v>
      </c>
      <c r="GP222">
        <f t="shared" si="2229"/>
        <v>4.2071328969655895E-2</v>
      </c>
      <c r="GQ222">
        <f t="shared" si="2230"/>
        <v>5.143068503173015E-2</v>
      </c>
      <c r="GU222">
        <v>1409.21518404466</v>
      </c>
      <c r="GV222">
        <f t="shared" si="2130"/>
        <v>1.4092151840446601</v>
      </c>
      <c r="GW222">
        <v>4.9380953751403003E-4</v>
      </c>
      <c r="GX222" s="15">
        <f t="shared" si="2231"/>
        <v>8.9602717699557264</v>
      </c>
      <c r="GY222">
        <f>GX222+GY221</f>
        <v>17.535362144354785</v>
      </c>
      <c r="GZ222">
        <f t="shared" si="2232"/>
        <v>1.7578541843906401</v>
      </c>
      <c r="HA222">
        <f t="shared" si="2233"/>
        <v>0.18807509112791695</v>
      </c>
      <c r="HB222">
        <f t="shared" si="2234"/>
        <v>0.1954798685485355</v>
      </c>
      <c r="HF222">
        <v>1325.6484149855901</v>
      </c>
      <c r="HG222">
        <f t="shared" si="2131"/>
        <v>1.3256484149855901</v>
      </c>
      <c r="HH222">
        <v>6.1214953271027995E-4</v>
      </c>
      <c r="HI222" s="15">
        <f t="shared" si="2235"/>
        <v>10.373833359492281</v>
      </c>
      <c r="HJ222">
        <f>HI222+HJ221</f>
        <v>21.824644838748636</v>
      </c>
      <c r="HK222">
        <f t="shared" si="2236"/>
        <v>1.8017377627119013</v>
      </c>
      <c r="HL222">
        <f t="shared" si="2237"/>
        <v>0.16540500125027477</v>
      </c>
      <c r="HM222">
        <f t="shared" si="2238"/>
        <v>0.17053644281456501</v>
      </c>
      <c r="HQ222">
        <v>1397.8494623655899</v>
      </c>
      <c r="HR222">
        <f t="shared" si="2132"/>
        <v>1.3978494623655899</v>
      </c>
      <c r="HS222">
        <v>6.2239454094292703E-4</v>
      </c>
      <c r="HT222" s="15">
        <f t="shared" si="2239"/>
        <v>12.639762412276905</v>
      </c>
      <c r="HU222">
        <f>HT222+HU221</f>
        <v>26.614302884536624</v>
      </c>
      <c r="HV222">
        <f t="shared" si="2240"/>
        <v>1.0387857678659622</v>
      </c>
      <c r="HW222">
        <f t="shared" si="2241"/>
        <v>0.36290490810530018</v>
      </c>
      <c r="HX222">
        <f t="shared" si="2242"/>
        <v>0.34892018700994176</v>
      </c>
      <c r="IB222">
        <v>1892.1295511252099</v>
      </c>
      <c r="IC222">
        <f t="shared" si="2133"/>
        <v>1.8921295511252099</v>
      </c>
      <c r="ID222">
        <v>3.16663840507739E-4</v>
      </c>
      <c r="IE222" s="15">
        <f t="shared" si="2243"/>
        <v>6.4662223414959357</v>
      </c>
      <c r="IF222">
        <f>IE222+IF221</f>
        <v>12.728647035717762</v>
      </c>
      <c r="IG222">
        <f t="shared" si="2244"/>
        <v>2.0389454014993404</v>
      </c>
      <c r="IH222">
        <f t="shared" si="2245"/>
        <v>0.12672352030069522</v>
      </c>
      <c r="II222">
        <f t="shared" si="2246"/>
        <v>0.13088568508644416</v>
      </c>
      <c r="IM222">
        <v>1372.5749559082799</v>
      </c>
      <c r="IN222">
        <f t="shared" si="2134"/>
        <v>1.3725749559082798</v>
      </c>
      <c r="IO222">
        <v>5.7777777777777699E-4</v>
      </c>
      <c r="IP222" s="15">
        <f t="shared" si="2247"/>
        <v>9.3778347661582675</v>
      </c>
      <c r="IQ222">
        <f>IP222+IQ221</f>
        <v>19.206526972997224</v>
      </c>
      <c r="IR222">
        <f t="shared" si="2248"/>
        <v>1.8007676036518483</v>
      </c>
      <c r="IS222">
        <f t="shared" si="2249"/>
        <v>0.15666164299671928</v>
      </c>
      <c r="IT222">
        <f t="shared" si="2250"/>
        <v>0.16640109934115721</v>
      </c>
      <c r="IX222">
        <v>1153.8461538461499</v>
      </c>
      <c r="IY222">
        <f t="shared" si="2135"/>
        <v>1.15384615384615</v>
      </c>
      <c r="IZ222">
        <v>7.1183946488294304E-4</v>
      </c>
      <c r="JA222" s="15">
        <f t="shared" si="2251"/>
        <v>16.501448024547802</v>
      </c>
      <c r="JB222">
        <f t="shared" ref="JB222:JB227" si="2330">JA222+JB221</f>
        <v>37.470164584964998</v>
      </c>
      <c r="JC222">
        <f t="shared" si="2252"/>
        <v>0.94171676409120186</v>
      </c>
      <c r="JD222">
        <f t="shared" si="2253"/>
        <v>0.41235636508798146</v>
      </c>
      <c r="JE222">
        <f t="shared" si="2254"/>
        <v>0.40972592465171742</v>
      </c>
      <c r="JI222">
        <v>1496.87390440575</v>
      </c>
      <c r="JJ222">
        <f t="shared" si="2136"/>
        <v>1.49687390440575</v>
      </c>
      <c r="JK222">
        <v>3.8716840014023498E-4</v>
      </c>
      <c r="JL222" s="15">
        <f t="shared" si="2255"/>
        <v>8.673321538122158</v>
      </c>
      <c r="JM222">
        <f>JL222+JM221</f>
        <v>16.844517187016471</v>
      </c>
      <c r="JN222">
        <f t="shared" si="2256"/>
        <v>1.4457649698394084</v>
      </c>
      <c r="JO222">
        <f t="shared" si="2257"/>
        <v>0.19355450107100816</v>
      </c>
      <c r="JP222">
        <f t="shared" si="2258"/>
        <v>0.19262339617235624</v>
      </c>
      <c r="JT222">
        <v>1530.9446254071599</v>
      </c>
      <c r="JU222">
        <f t="shared" si="2137"/>
        <v>1.5309446254071599</v>
      </c>
      <c r="JV222">
        <v>3.4389140271493202E-4</v>
      </c>
      <c r="JW222" s="15">
        <f t="shared" si="2259"/>
        <v>8.7718447789749003</v>
      </c>
      <c r="JX222">
        <f t="shared" si="2260"/>
        <v>25.184428036477946</v>
      </c>
      <c r="JY222">
        <f t="shared" si="2261"/>
        <v>1.2737806283451498</v>
      </c>
      <c r="JZ222">
        <f t="shared" si="2262"/>
        <v>0.36105335254498644</v>
      </c>
      <c r="KA222">
        <f t="shared" si="2263"/>
        <v>0.33002445343319725</v>
      </c>
      <c r="KE222">
        <v>1430.0351288056199</v>
      </c>
      <c r="KF222">
        <f t="shared" si="2138"/>
        <v>1.4300351288056199</v>
      </c>
      <c r="KG222">
        <v>5.0737704918032804E-4</v>
      </c>
      <c r="KH222" s="15">
        <f t="shared" si="2264"/>
        <v>11.127177709117243</v>
      </c>
      <c r="KI222">
        <f>KH222+KI221</f>
        <v>23.908152428313283</v>
      </c>
      <c r="KJ222">
        <f t="shared" si="2265"/>
        <v>1.5672356970376735</v>
      </c>
      <c r="KK222">
        <f t="shared" si="2266"/>
        <v>0.21068304238187602</v>
      </c>
      <c r="KL222">
        <f t="shared" si="2267"/>
        <v>0.21862344593835714</v>
      </c>
      <c r="KP222">
        <v>1289.4395433315999</v>
      </c>
      <c r="KQ222">
        <f t="shared" si="2139"/>
        <v>1.2894395433315999</v>
      </c>
      <c r="KR222">
        <v>7.1574468085106296E-4</v>
      </c>
      <c r="KS222" s="15">
        <f t="shared" si="2268"/>
        <v>17.379614910304323</v>
      </c>
      <c r="KT222">
        <f t="shared" si="2269"/>
        <v>38.272350551585745</v>
      </c>
      <c r="KU222">
        <f t="shared" si="2270"/>
        <v>1.0591087853832895</v>
      </c>
      <c r="KV222">
        <f t="shared" si="2271"/>
        <v>0.37165490907285903</v>
      </c>
      <c r="KW222">
        <f t="shared" si="2272"/>
        <v>0.37802077899106862</v>
      </c>
      <c r="LA222">
        <v>1582.9383886255901</v>
      </c>
      <c r="LB222">
        <f t="shared" si="2140"/>
        <v>1.5829383886255901</v>
      </c>
      <c r="LC222">
        <v>4.1187993680884602E-4</v>
      </c>
      <c r="LD222" s="15">
        <f t="shared" si="2273"/>
        <v>8.2331528336467521</v>
      </c>
      <c r="LE222">
        <f>LD222+LE221</f>
        <v>16.003743444574631</v>
      </c>
      <c r="LF222">
        <f t="shared" si="2274"/>
        <v>3.333484652495307</v>
      </c>
      <c r="LG222">
        <f t="shared" si="2275"/>
        <v>3.2832454524790743E-2</v>
      </c>
      <c r="LH222">
        <f t="shared" si="2276"/>
        <v>4.9958086617149636E-2</v>
      </c>
      <c r="LL222">
        <v>1368.22264109103</v>
      </c>
      <c r="LM222">
        <f t="shared" si="2141"/>
        <v>1.3682226410910301</v>
      </c>
      <c r="LN222">
        <v>5.1034482758620695E-4</v>
      </c>
      <c r="LO222" s="15">
        <f t="shared" si="2277"/>
        <v>10.624658108552419</v>
      </c>
      <c r="LP222">
        <f t="shared" ref="LP222:LP228" si="2331">LO222+LP221</f>
        <v>23.654221937621756</v>
      </c>
      <c r="LQ222">
        <f t="shared" si="2278"/>
        <v>1.3598703405955104</v>
      </c>
      <c r="LR222">
        <f t="shared" si="2279"/>
        <v>0.28023998716230281</v>
      </c>
      <c r="LS222">
        <f t="shared" si="2280"/>
        <v>0.28271658444201486</v>
      </c>
      <c r="LW222">
        <v>1274.2297490308099</v>
      </c>
      <c r="LX222">
        <f t="shared" si="2142"/>
        <v>1.2742297490308099</v>
      </c>
      <c r="LY222">
        <v>5.1952662721893399E-4</v>
      </c>
      <c r="LZ222" s="15">
        <f t="shared" si="2281"/>
        <v>12.401275325685292</v>
      </c>
      <c r="MA222">
        <f>LZ222+MA221</f>
        <v>25.876009563388926</v>
      </c>
      <c r="MB222">
        <f t="shared" si="2282"/>
        <v>1.4086336854952843</v>
      </c>
      <c r="MC222">
        <f t="shared" si="2283"/>
        <v>0.2350033312390741</v>
      </c>
      <c r="MD222">
        <f t="shared" si="2284"/>
        <v>0.25022819022213039</v>
      </c>
      <c r="MH222">
        <v>1444.44444444444</v>
      </c>
      <c r="MI222">
        <f t="shared" si="2143"/>
        <v>1.44444444444444</v>
      </c>
      <c r="MJ222">
        <v>4.8281938325991198E-4</v>
      </c>
      <c r="MK222" s="15">
        <f t="shared" si="2285"/>
        <v>10.440015206606093</v>
      </c>
      <c r="ML222">
        <f>MK222+ML221</f>
        <v>20.441854592496945</v>
      </c>
      <c r="MM222">
        <f t="shared" si="2286"/>
        <v>3.7096629948369016E-6</v>
      </c>
      <c r="MN222">
        <f t="shared" si="2287"/>
        <v>0.13881522614254224</v>
      </c>
      <c r="MO222">
        <f t="shared" si="2288"/>
        <v>0.15769081692893586</v>
      </c>
      <c r="MS222">
        <v>1477.27272727272</v>
      </c>
      <c r="MT222">
        <f t="shared" si="2144"/>
        <v>1.47727272727272</v>
      </c>
      <c r="MU222">
        <v>4.7246047430830001E-4</v>
      </c>
      <c r="MV222" s="15">
        <f t="shared" si="2289"/>
        <v>12.281908971308621</v>
      </c>
      <c r="MW222">
        <f t="shared" si="2290"/>
        <v>23.588467967420975</v>
      </c>
      <c r="MX222">
        <f t="shared" si="2291"/>
        <v>1.5391611601886093</v>
      </c>
      <c r="MY222">
        <f t="shared" si="2292"/>
        <v>0.22230015718076493</v>
      </c>
      <c r="MZ222">
        <f t="shared" si="2293"/>
        <v>0.23088444068544994</v>
      </c>
      <c r="ND222">
        <v>1487.3438635913001</v>
      </c>
      <c r="NE222">
        <f t="shared" si="2145"/>
        <v>1.4873438635913001</v>
      </c>
      <c r="NF222">
        <v>5.3777014077060299E-4</v>
      </c>
      <c r="NG222" s="15">
        <f t="shared" si="2294"/>
        <v>11.933475518609157</v>
      </c>
      <c r="NH222">
        <f>NG222+NH221</f>
        <v>25.948306383907489</v>
      </c>
      <c r="NI222">
        <f t="shared" si="2295"/>
        <v>0.90937073688609416</v>
      </c>
      <c r="NJ222">
        <f t="shared" si="2296"/>
        <v>0.38407932575486498</v>
      </c>
      <c r="NK222">
        <f t="shared" si="2297"/>
        <v>0.37498225621899223</v>
      </c>
      <c r="NO222">
        <v>1117.74744027303</v>
      </c>
      <c r="NP222">
        <f t="shared" si="2146"/>
        <v>1.1177474402730299</v>
      </c>
      <c r="NQ222">
        <v>6.1538461538461497E-4</v>
      </c>
      <c r="NR222" s="15">
        <f t="shared" si="2298"/>
        <v>10.392903725336334</v>
      </c>
      <c r="NS222">
        <f>NR222+NS221</f>
        <v>23.448989030290107</v>
      </c>
      <c r="NT222">
        <f t="shared" si="2299"/>
        <v>1.737025648945171</v>
      </c>
      <c r="NU222">
        <f t="shared" si="2300"/>
        <v>0.15458359642342706</v>
      </c>
      <c r="NV222">
        <f t="shared" si="2301"/>
        <v>0.16941967758998178</v>
      </c>
      <c r="NZ222">
        <v>1392.63466198837</v>
      </c>
      <c r="OA222">
        <f t="shared" si="2147"/>
        <v>1.39263466198837</v>
      </c>
      <c r="OB222">
        <v>5.6548965968391705E-4</v>
      </c>
      <c r="OC222" s="15">
        <f t="shared" si="2302"/>
        <v>11.357494671297792</v>
      </c>
      <c r="OD222">
        <f>OC222+OD221</f>
        <v>26.87560781254712</v>
      </c>
      <c r="OE222">
        <f t="shared" si="2303"/>
        <v>1.1568591994833122</v>
      </c>
      <c r="OF222">
        <f t="shared" si="2304"/>
        <v>0.33015658407251114</v>
      </c>
      <c r="OG222">
        <f t="shared" si="2305"/>
        <v>0.32767932835018376</v>
      </c>
      <c r="OK222">
        <v>1508.8247955230299</v>
      </c>
      <c r="OL222">
        <f t="shared" si="2148"/>
        <v>1.5088247955230298</v>
      </c>
      <c r="OM222">
        <v>4.8185535944898799E-4</v>
      </c>
      <c r="ON222" s="15">
        <f t="shared" si="2306"/>
        <v>10.945039396910573</v>
      </c>
      <c r="OO222">
        <f>ON222+OO221</f>
        <v>20.001102822250619</v>
      </c>
      <c r="OP222">
        <f t="shared" si="2307"/>
        <v>2.0987264008855231</v>
      </c>
      <c r="OQ222">
        <f t="shared" si="2308"/>
        <v>0.12860754947926253</v>
      </c>
      <c r="OR222">
        <f t="shared" si="2309"/>
        <v>0.13995663283592794</v>
      </c>
      <c r="OV222">
        <v>1439.9605858377699</v>
      </c>
      <c r="OW222">
        <f t="shared" si="2149"/>
        <v>1.43996058583777</v>
      </c>
      <c r="OX222">
        <v>5.1649572266762199E-4</v>
      </c>
      <c r="OY222" s="15">
        <f t="shared" si="2310"/>
        <v>9.9651885523369081</v>
      </c>
      <c r="OZ222">
        <f>OY222+OZ221</f>
        <v>18.217980285850125</v>
      </c>
      <c r="PA222">
        <f t="shared" si="2311"/>
        <v>4.2729843955281384</v>
      </c>
      <c r="PB222">
        <f t="shared" si="2312"/>
        <v>1.6035371678009641E-2</v>
      </c>
      <c r="PC222">
        <f t="shared" si="2313"/>
        <v>3.0940188855248501E-2</v>
      </c>
      <c r="PG222">
        <v>1643.2098285447601</v>
      </c>
      <c r="PH222">
        <f t="shared" si="2150"/>
        <v>1.6432098285447601</v>
      </c>
      <c r="PI222">
        <v>3.5730337078651602E-4</v>
      </c>
      <c r="PJ222" s="15">
        <f t="shared" si="2314"/>
        <v>7.471839623306483</v>
      </c>
      <c r="PK222">
        <f>PJ222+PK221</f>
        <v>14.8496938425462</v>
      </c>
      <c r="PL222">
        <f t="shared" si="2315"/>
        <v>1.5403452223880538</v>
      </c>
      <c r="PM222">
        <f t="shared" si="2316"/>
        <v>0.19197926642453489</v>
      </c>
      <c r="PN222">
        <f t="shared" si="2317"/>
        <v>0.18685568358075069</v>
      </c>
      <c r="PR222">
        <v>1711.3869419026701</v>
      </c>
      <c r="PS222">
        <f t="shared" si="2151"/>
        <v>1.7113869419026702</v>
      </c>
      <c r="PT222">
        <v>2.90423058264607E-4</v>
      </c>
      <c r="PU222" s="15">
        <f t="shared" si="2318"/>
        <v>7.2253528614157734</v>
      </c>
      <c r="PV222">
        <f>PU222+PV221</f>
        <v>12.858491188282997</v>
      </c>
      <c r="PW222">
        <f t="shared" si="2319"/>
        <v>2.2553155380180558</v>
      </c>
      <c r="PX222">
        <f t="shared" si="2320"/>
        <v>9.5887370906660038E-2</v>
      </c>
      <c r="PY222">
        <f t="shared" si="2321"/>
        <v>0.10184099550381294</v>
      </c>
      <c r="QC222">
        <v>1310.67961165048</v>
      </c>
      <c r="QD222">
        <f t="shared" si="2152"/>
        <v>1.31067961165048</v>
      </c>
      <c r="QE222">
        <v>4.8739495798319298E-4</v>
      </c>
      <c r="QF222" s="15">
        <f t="shared" si="2322"/>
        <v>8.4646571376032131</v>
      </c>
      <c r="QG222">
        <f>QF222+QG221</f>
        <v>20.504902204021576</v>
      </c>
      <c r="QH222">
        <f t="shared" si="2323"/>
        <v>1.0452376528076512</v>
      </c>
      <c r="QI222">
        <f t="shared" si="2324"/>
        <v>0.3232351779690476</v>
      </c>
      <c r="QJ222">
        <f t="shared" si="2325"/>
        <v>0.29206326562851609</v>
      </c>
      <c r="QN222">
        <v>1450.2164502164401</v>
      </c>
      <c r="QO222">
        <f t="shared" si="2153"/>
        <v>1.4502164502164401</v>
      </c>
      <c r="QP222">
        <v>4.5266293339687802E-4</v>
      </c>
      <c r="QQ222" s="15">
        <f t="shared" si="2326"/>
        <v>8.9409602077284909</v>
      </c>
      <c r="QR222">
        <f>QQ222+QR221</f>
        <v>18.142439549747227</v>
      </c>
      <c r="QS222">
        <f t="shared" si="2327"/>
        <v>1.5296431641863035</v>
      </c>
      <c r="QT222">
        <f t="shared" si="2328"/>
        <v>0.21515066271201425</v>
      </c>
      <c r="QU222">
        <f t="shared" si="2329"/>
        <v>0.21160417671034878</v>
      </c>
    </row>
    <row r="223" spans="1:463" x14ac:dyDescent="0.25">
      <c r="A223" s="4">
        <v>1.9018799999999999E-4</v>
      </c>
      <c r="B223" s="1">
        <v>0.99980999999999998</v>
      </c>
      <c r="E223">
        <v>1290.21298530893</v>
      </c>
      <c r="F223">
        <f t="shared" si="2112"/>
        <v>1.2902129853089299</v>
      </c>
      <c r="G223">
        <v>5.9752571522294295E-4</v>
      </c>
      <c r="H223">
        <f t="shared" si="2154"/>
        <v>16.362946442011747</v>
      </c>
      <c r="I223">
        <f t="shared" ref="I223:I228" si="2332">H223+I222</f>
        <v>41.086319189230331</v>
      </c>
      <c r="J223">
        <f t="shared" si="2155"/>
        <v>1.1042772707162196</v>
      </c>
      <c r="K223">
        <f t="shared" si="2156"/>
        <v>0.36279181650681963</v>
      </c>
      <c r="L223">
        <f t="shared" si="2157"/>
        <v>0.37694810915422439</v>
      </c>
      <c r="P223">
        <v>1228.57142857142</v>
      </c>
      <c r="Q223">
        <f t="shared" si="2113"/>
        <v>1.22857142857142</v>
      </c>
      <c r="R223">
        <v>6.3485714285714295E-4</v>
      </c>
      <c r="S223">
        <f t="shared" si="2158"/>
        <v>15.227313222132377</v>
      </c>
      <c r="T223">
        <f t="shared" si="2159"/>
        <v>37.8315796803425</v>
      </c>
      <c r="U223">
        <f t="shared" si="2160"/>
        <v>1.6613602216407555</v>
      </c>
      <c r="V223">
        <f t="shared" si="2161"/>
        <v>0.20815017796987184</v>
      </c>
      <c r="W223">
        <f t="shared" si="2162"/>
        <v>0.23783427366614315</v>
      </c>
      <c r="AA223">
        <v>1378.09187279152</v>
      </c>
      <c r="AB223">
        <f t="shared" si="2114"/>
        <v>1.3780918727915201</v>
      </c>
      <c r="AC223">
        <v>4.04027508643945E-4</v>
      </c>
      <c r="AD223">
        <f t="shared" si="2163"/>
        <v>12.695286995882011</v>
      </c>
      <c r="AE223">
        <f t="shared" si="2164"/>
        <v>43.327012611923976</v>
      </c>
      <c r="AF223">
        <f t="shared" si="2165"/>
        <v>1.0151144811802675</v>
      </c>
      <c r="AG223">
        <f t="shared" si="2166"/>
        <v>0.45249352443522656</v>
      </c>
      <c r="AH223">
        <f t="shared" si="2167"/>
        <v>0.45889045741154344</v>
      </c>
      <c r="AL223">
        <v>541.57303370786497</v>
      </c>
      <c r="AM223">
        <f t="shared" si="2115"/>
        <v>0.54157303370786491</v>
      </c>
      <c r="AN223">
        <v>8.9257142857142801E-4</v>
      </c>
      <c r="AO223">
        <f t="shared" si="2168"/>
        <v>22.256974006219686</v>
      </c>
      <c r="AP223">
        <f t="shared" si="2169"/>
        <v>61.413289351348801</v>
      </c>
      <c r="AQ223">
        <f t="shared" si="2170"/>
        <v>0.48734762308508578</v>
      </c>
      <c r="AR223">
        <f t="shared" si="2171"/>
        <v>0.59524938142915185</v>
      </c>
      <c r="AS223">
        <f t="shared" si="2172"/>
        <v>0.61298736556412525</v>
      </c>
      <c r="AW223">
        <v>1355.41968498703</v>
      </c>
      <c r="AX223">
        <f t="shared" si="2116"/>
        <v>1.3554196849870299</v>
      </c>
      <c r="AY223">
        <v>6.9453047119027002E-4</v>
      </c>
      <c r="AZ223">
        <f t="shared" si="2173"/>
        <v>17.489183903864575</v>
      </c>
      <c r="BA223">
        <f t="shared" ref="BA223:BA228" si="2333">AZ223+BA222</f>
        <v>43.883114669389073</v>
      </c>
      <c r="BB223">
        <f t="shared" si="2174"/>
        <v>0.68117253175152426</v>
      </c>
      <c r="BC223">
        <f t="shared" si="2175"/>
        <v>0.56902240060491571</v>
      </c>
      <c r="BD223">
        <f t="shared" si="2176"/>
        <v>0.54801691235437267</v>
      </c>
      <c r="BH223">
        <v>1167.8193769648401</v>
      </c>
      <c r="BI223">
        <f t="shared" si="2117"/>
        <v>1.1678193769648402</v>
      </c>
      <c r="BJ223">
        <v>8.2350100028579496E-4</v>
      </c>
      <c r="BK223">
        <f t="shared" si="2177"/>
        <v>19.712298934455067</v>
      </c>
      <c r="BL223">
        <f t="shared" si="2178"/>
        <v>47.120687981213379</v>
      </c>
      <c r="BM223">
        <f t="shared" si="2179"/>
        <v>0.76858545948688795</v>
      </c>
      <c r="BN223">
        <f t="shared" si="2180"/>
        <v>0.4881670152635369</v>
      </c>
      <c r="BO223">
        <f t="shared" si="2181"/>
        <v>0.49184602351946249</v>
      </c>
      <c r="BS223">
        <v>1404.90797546012</v>
      </c>
      <c r="BT223">
        <f t="shared" si="2118"/>
        <v>1.4049079754601201</v>
      </c>
      <c r="BU223">
        <v>6.2195121951219502E-4</v>
      </c>
      <c r="BV223">
        <f t="shared" si="2182"/>
        <v>12.028375645699713</v>
      </c>
      <c r="BW223">
        <f t="shared" ref="BW223:BW230" si="2334">BV223+BW222</f>
        <v>28.302060342822848</v>
      </c>
      <c r="BX223">
        <f t="shared" si="2183"/>
        <v>1.6731566644929645</v>
      </c>
      <c r="BY223">
        <f t="shared" si="2184"/>
        <v>0.21453669891063454</v>
      </c>
      <c r="BZ223">
        <f t="shared" si="2185"/>
        <v>0.22576393962835253</v>
      </c>
      <c r="CD223">
        <v>1027.1491901602201</v>
      </c>
      <c r="CE223">
        <f t="shared" si="2119"/>
        <v>1.0271491901602201</v>
      </c>
      <c r="CF223">
        <v>9.0592530350882205E-4</v>
      </c>
      <c r="CG223">
        <f t="shared" si="2186"/>
        <v>16.084179097876962</v>
      </c>
      <c r="CH223">
        <f t="shared" ref="CH223:CH228" si="2335">CG223+CH222</f>
        <v>43.943593419426875</v>
      </c>
      <c r="CI223">
        <f t="shared" si="2187"/>
        <v>1.1743235383468593</v>
      </c>
      <c r="CJ223">
        <f t="shared" si="2188"/>
        <v>0.32830332392073125</v>
      </c>
      <c r="CK223">
        <f t="shared" si="2189"/>
        <v>0.35477293240766727</v>
      </c>
      <c r="CO223">
        <v>1078.2934833567699</v>
      </c>
      <c r="CP223">
        <f t="shared" si="2120"/>
        <v>1.0782934833567699</v>
      </c>
      <c r="CQ223">
        <v>7.9240506329113897E-4</v>
      </c>
      <c r="CR223">
        <f t="shared" si="2190"/>
        <v>19.673396476764957</v>
      </c>
      <c r="CS223">
        <f t="shared" si="2191"/>
        <v>49.529189852047224</v>
      </c>
      <c r="CT223">
        <f t="shared" si="2192"/>
        <v>0.48751546855489253</v>
      </c>
      <c r="CU223">
        <f t="shared" si="2193"/>
        <v>0.7025987441206285</v>
      </c>
      <c r="CV223">
        <f t="shared" si="2194"/>
        <v>0.65618053320192438</v>
      </c>
      <c r="CZ223">
        <v>1644.46860559934</v>
      </c>
      <c r="DA223">
        <f t="shared" si="2121"/>
        <v>1.64446860559934</v>
      </c>
      <c r="DB223">
        <v>6.2837048110899699E-4</v>
      </c>
      <c r="DC223">
        <f t="shared" si="2195"/>
        <v>15.52874042033849</v>
      </c>
      <c r="DD223">
        <f t="shared" ref="DD223:DD228" si="2336">DC223+DD222</f>
        <v>39.630186550768315</v>
      </c>
      <c r="DE223">
        <f t="shared" si="2196"/>
        <v>0.82418044917880717</v>
      </c>
      <c r="DF223">
        <f t="shared" si="2197"/>
        <v>0.4843527942942441</v>
      </c>
      <c r="DG223">
        <f t="shared" si="2198"/>
        <v>0.47070699841032865</v>
      </c>
      <c r="DK223">
        <v>1153.8461538461499</v>
      </c>
      <c r="DL223">
        <f t="shared" si="2122"/>
        <v>1.15384615384615</v>
      </c>
      <c r="DM223">
        <v>6.7586206896551695E-4</v>
      </c>
      <c r="DN223" s="15">
        <f t="shared" si="2199"/>
        <v>15.617480103649065</v>
      </c>
      <c r="DO223">
        <f t="shared" ref="DO223:DO228" si="2337">DN223+DO222</f>
        <v>37.330558308977452</v>
      </c>
      <c r="DP223">
        <f t="shared" si="2200"/>
        <v>1.0497047352475608</v>
      </c>
      <c r="DQ223">
        <f t="shared" si="2201"/>
        <v>0.38519135046271519</v>
      </c>
      <c r="DR223">
        <f t="shared" si="2202"/>
        <v>0.3974322642000776</v>
      </c>
      <c r="DV223">
        <v>1082.05579447012</v>
      </c>
      <c r="DW223">
        <f t="shared" si="2123"/>
        <v>1.0820557944701199</v>
      </c>
      <c r="DX223">
        <v>7.0024662593414205E-4</v>
      </c>
      <c r="DY223" s="15">
        <f t="shared" si="2203"/>
        <v>16.093184085634814</v>
      </c>
      <c r="DZ223">
        <f t="shared" ref="DZ223:DZ228" si="2338">DY223+DZ222</f>
        <v>36.809062114334708</v>
      </c>
      <c r="EA223">
        <f t="shared" si="2204"/>
        <v>0.71625322763888255</v>
      </c>
      <c r="EB223">
        <f t="shared" si="2205"/>
        <v>0.49706752995186665</v>
      </c>
      <c r="EC223">
        <f t="shared" si="2206"/>
        <v>0.48598702576443753</v>
      </c>
      <c r="EG223">
        <v>1250</v>
      </c>
      <c r="EH223">
        <f t="shared" si="2124"/>
        <v>1.25</v>
      </c>
      <c r="EI223">
        <v>5.9999999999999995E-4</v>
      </c>
      <c r="EJ223" s="15">
        <f t="shared" si="2207"/>
        <v>15.059484965614175</v>
      </c>
      <c r="EK223">
        <f t="shared" ref="EK223:EK228" si="2339">EJ223+EK222</f>
        <v>41.568135020028606</v>
      </c>
      <c r="EL223">
        <f t="shared" si="2208"/>
        <v>1.0807279639761664</v>
      </c>
      <c r="EM223">
        <f t="shared" si="2209"/>
        <v>0.38308168888969746</v>
      </c>
      <c r="EN223">
        <f t="shared" si="2210"/>
        <v>0.40265896790945516</v>
      </c>
      <c r="ER223">
        <v>1521.73913043478</v>
      </c>
      <c r="ES223">
        <f t="shared" si="2125"/>
        <v>1.52173913043478</v>
      </c>
      <c r="ET223">
        <v>4.3058823529411701E-4</v>
      </c>
      <c r="EU223" s="15">
        <f t="shared" si="2211"/>
        <v>7.7706676404770993</v>
      </c>
      <c r="EV223">
        <f>EU223+EV222</f>
        <v>17.749393845461366</v>
      </c>
      <c r="EW223">
        <f t="shared" si="2212"/>
        <v>1.663694034079362</v>
      </c>
      <c r="EX223">
        <f t="shared" si="2213"/>
        <v>0.17314447886386802</v>
      </c>
      <c r="EY223">
        <f t="shared" si="2214"/>
        <v>0.18257444916314441</v>
      </c>
      <c r="FC223">
        <v>1345.6790123456699</v>
      </c>
      <c r="FD223">
        <f t="shared" si="2126"/>
        <v>1.3456790123456699</v>
      </c>
      <c r="FE223">
        <v>4.9556650246305404E-4</v>
      </c>
      <c r="FF223" s="15">
        <f t="shared" si="2215"/>
        <v>8.4895073570948369</v>
      </c>
      <c r="FG223">
        <f t="shared" ref="FG223:FG230" si="2340">FF223+FG222</f>
        <v>19.763843171288382</v>
      </c>
      <c r="FH223">
        <f t="shared" si="2216"/>
        <v>2.0251484607098393</v>
      </c>
      <c r="FI223">
        <f t="shared" si="2217"/>
        <v>0.14316567408905848</v>
      </c>
      <c r="FJ223">
        <f t="shared" si="2218"/>
        <v>0.15498146064893314</v>
      </c>
      <c r="FN223">
        <v>1116.3899798673201</v>
      </c>
      <c r="FO223">
        <f t="shared" si="2127"/>
        <v>1.11638997986732</v>
      </c>
      <c r="FP223">
        <v>7.4104755932539004E-4</v>
      </c>
      <c r="FQ223" s="15">
        <f t="shared" si="2219"/>
        <v>11.346095866449097</v>
      </c>
      <c r="FR223">
        <f t="shared" ref="FR223:FR230" si="2341">FQ223+FR222</f>
        <v>27.874416038318785</v>
      </c>
      <c r="FS223">
        <f t="shared" si="2220"/>
        <v>1.9350409705994531</v>
      </c>
      <c r="FT223">
        <f t="shared" si="2221"/>
        <v>0.14696945675315906</v>
      </c>
      <c r="FU223">
        <f t="shared" si="2222"/>
        <v>0.17353609799525221</v>
      </c>
      <c r="FY223">
        <v>1158.7301587301499</v>
      </c>
      <c r="FZ223">
        <f t="shared" si="2128"/>
        <v>1.15873015873015</v>
      </c>
      <c r="GA223">
        <v>8.0545454545454497E-4</v>
      </c>
      <c r="GB223" s="15">
        <f t="shared" si="2223"/>
        <v>14.160095380868201</v>
      </c>
      <c r="GC223">
        <f t="shared" ref="GC223:GC229" si="2342">GB223+GC222</f>
        <v>37.621743257972639</v>
      </c>
      <c r="GD223">
        <f t="shared" si="2224"/>
        <v>1.5868994797561184</v>
      </c>
      <c r="GE223">
        <f t="shared" si="2225"/>
        <v>0.21620655304782826</v>
      </c>
      <c r="GF223">
        <f t="shared" si="2226"/>
        <v>0.24002947882079184</v>
      </c>
      <c r="GJ223">
        <v>1544.71663328779</v>
      </c>
      <c r="GK223">
        <f t="shared" si="2129"/>
        <v>1.54471663328779</v>
      </c>
      <c r="GL223">
        <v>4.8416780508508202E-4</v>
      </c>
      <c r="GM223" s="15">
        <f t="shared" si="2227"/>
        <v>8.3670515516033941</v>
      </c>
      <c r="GN223">
        <f t="shared" ref="GN223:GN231" si="2343">GM223+GN222</f>
        <v>20.106292038856893</v>
      </c>
      <c r="GO223">
        <f t="shared" si="2228"/>
        <v>2.604376378875481</v>
      </c>
      <c r="GP223">
        <f t="shared" si="2229"/>
        <v>7.5704238940479479E-2</v>
      </c>
      <c r="GQ223">
        <f t="shared" si="2230"/>
        <v>9.2545706633675812E-2</v>
      </c>
      <c r="GU223">
        <v>1176.67712320488</v>
      </c>
      <c r="GV223">
        <f t="shared" si="2130"/>
        <v>1.17667712320488</v>
      </c>
      <c r="GW223">
        <v>6.6924914381097595E-4</v>
      </c>
      <c r="GX223" s="15">
        <f t="shared" si="2231"/>
        <v>12.143658141042188</v>
      </c>
      <c r="GY223">
        <f t="shared" ref="GY223:GY229" si="2344">GX223+GY222</f>
        <v>29.679020285396973</v>
      </c>
      <c r="GZ223">
        <f t="shared" si="2232"/>
        <v>1.0634204216359311</v>
      </c>
      <c r="HA223">
        <f t="shared" si="2233"/>
        <v>0.31410179755355527</v>
      </c>
      <c r="HB223">
        <f t="shared" si="2234"/>
        <v>0.3264684213544623</v>
      </c>
      <c r="HF223">
        <v>1170.0288184438</v>
      </c>
      <c r="HG223">
        <f t="shared" si="2131"/>
        <v>1.1700288184437999</v>
      </c>
      <c r="HH223">
        <v>8.3925233644859801E-4</v>
      </c>
      <c r="HI223" s="15">
        <f t="shared" si="2235"/>
        <v>14.222446346296296</v>
      </c>
      <c r="HJ223">
        <f t="shared" ref="HJ223:HJ229" si="2345">HI223+HJ222</f>
        <v>36.047091185044934</v>
      </c>
      <c r="HK223">
        <f t="shared" si="2236"/>
        <v>1.3538015131678351</v>
      </c>
      <c r="HL223">
        <f t="shared" si="2237"/>
        <v>0.27790824612552417</v>
      </c>
      <c r="HM223">
        <f t="shared" si="2238"/>
        <v>0.28652993177256053</v>
      </c>
      <c r="HQ223">
        <v>1236.55913978494</v>
      </c>
      <c r="HR223">
        <f t="shared" si="2132"/>
        <v>1.23655913978494</v>
      </c>
      <c r="HS223">
        <v>8.2422456575682304E-4</v>
      </c>
      <c r="HT223" s="15">
        <f t="shared" si="2239"/>
        <v>16.738583005154709</v>
      </c>
      <c r="HU223">
        <f t="shared" ref="HU223:HU228" si="2346">HT223+HU222</f>
        <v>43.352885889691336</v>
      </c>
      <c r="HV223">
        <f t="shared" si="2240"/>
        <v>0.6711386218176798</v>
      </c>
      <c r="HW223">
        <f t="shared" si="2241"/>
        <v>0.57428810182035006</v>
      </c>
      <c r="HX223">
        <f t="shared" si="2242"/>
        <v>0.55215762424077963</v>
      </c>
      <c r="IB223">
        <v>1624.6457207916401</v>
      </c>
      <c r="IC223">
        <f t="shared" si="2133"/>
        <v>1.62464572079164</v>
      </c>
      <c r="ID223">
        <v>4.1485913616433697E-4</v>
      </c>
      <c r="IE223" s="15">
        <f t="shared" si="2243"/>
        <v>8.4713537565208075</v>
      </c>
      <c r="IF223">
        <f>IE223+IF222</f>
        <v>21.200000792238569</v>
      </c>
      <c r="IG223">
        <f t="shared" si="2244"/>
        <v>1.4181944514480544</v>
      </c>
      <c r="IH223">
        <f t="shared" si="2245"/>
        <v>0.21061251369232906</v>
      </c>
      <c r="II223">
        <f t="shared" si="2246"/>
        <v>0.21752996663120128</v>
      </c>
      <c r="IM223">
        <v>1265.3439153439101</v>
      </c>
      <c r="IN223">
        <f t="shared" si="2134"/>
        <v>1.2653439153439101</v>
      </c>
      <c r="IO223">
        <v>8.0000000000000004E-4</v>
      </c>
      <c r="IP223" s="15">
        <f t="shared" si="2247"/>
        <v>12.984694291603772</v>
      </c>
      <c r="IQ223">
        <f>IP223+IQ222</f>
        <v>32.191221264600998</v>
      </c>
      <c r="IR223">
        <f t="shared" si="2248"/>
        <v>1.4494522981552216</v>
      </c>
      <c r="IS223">
        <f t="shared" si="2249"/>
        <v>0.26491221623607586</v>
      </c>
      <c r="IT223">
        <f t="shared" si="2250"/>
        <v>0.28138147390365686</v>
      </c>
      <c r="IX223">
        <v>833.33333333333496</v>
      </c>
      <c r="IY223">
        <f t="shared" si="2135"/>
        <v>0.83333333333333492</v>
      </c>
      <c r="IZ223">
        <v>1.00914715719063E-3</v>
      </c>
      <c r="JA223" s="15">
        <f t="shared" si="2251"/>
        <v>23.393461847805419</v>
      </c>
      <c r="JB223">
        <f t="shared" si="2330"/>
        <v>60.863626432770417</v>
      </c>
      <c r="JC223">
        <f t="shared" si="2252"/>
        <v>0.4186676281187961</v>
      </c>
      <c r="JD223">
        <f t="shared" si="2253"/>
        <v>0.65877504676816667</v>
      </c>
      <c r="JE223">
        <f t="shared" si="2254"/>
        <v>0.65457269009773911</v>
      </c>
      <c r="JI223">
        <v>1391.6968563748901</v>
      </c>
      <c r="JJ223">
        <f t="shared" si="2136"/>
        <v>1.3916968563748902</v>
      </c>
      <c r="JK223">
        <v>5.5414280705854801E-4</v>
      </c>
      <c r="JL223" s="15">
        <f t="shared" si="2255"/>
        <v>12.413871436603598</v>
      </c>
      <c r="JM223">
        <f t="shared" ref="JM223:JM229" si="2347">JL223+JM222</f>
        <v>29.258388623620071</v>
      </c>
      <c r="JN223">
        <f t="shared" si="2256"/>
        <v>1.1925364678656052</v>
      </c>
      <c r="JO223">
        <f t="shared" si="2257"/>
        <v>0.33419549030533785</v>
      </c>
      <c r="JP223">
        <f t="shared" si="2258"/>
        <v>0.33258782395602099</v>
      </c>
      <c r="JT223">
        <v>1205.21172638436</v>
      </c>
      <c r="JU223">
        <f t="shared" si="2137"/>
        <v>1.20521172638436</v>
      </c>
      <c r="JV223">
        <v>7.42986425339366E-4</v>
      </c>
      <c r="JW223" s="15">
        <f t="shared" si="2259"/>
        <v>18.951801482995766</v>
      </c>
      <c r="JX223">
        <f t="shared" si="2260"/>
        <v>44.136229519473716</v>
      </c>
      <c r="JY223">
        <f t="shared" si="2261"/>
        <v>0.48421982968232491</v>
      </c>
      <c r="JZ223">
        <f t="shared" si="2262"/>
        <v>0.60434712666608159</v>
      </c>
      <c r="KA223">
        <f t="shared" si="2263"/>
        <v>0.55240957813027325</v>
      </c>
      <c r="KE223">
        <v>1183.1576893052199</v>
      </c>
      <c r="KF223">
        <f t="shared" si="2138"/>
        <v>1.18315768930522</v>
      </c>
      <c r="KG223">
        <v>7.2868852459016397E-4</v>
      </c>
      <c r="KH223" s="15">
        <f t="shared" si="2264"/>
        <v>15.98071241260941</v>
      </c>
      <c r="KI223">
        <f t="shared" ref="KI223:KI228" si="2348">KH223+KI222</f>
        <v>39.888864840922693</v>
      </c>
      <c r="KJ223">
        <f t="shared" si="2265"/>
        <v>1.0216254720026863</v>
      </c>
      <c r="KK223">
        <f t="shared" si="2266"/>
        <v>0.3549891295928968</v>
      </c>
      <c r="KL223">
        <f t="shared" si="2267"/>
        <v>0.36836826497685621</v>
      </c>
      <c r="KP223">
        <v>997.66476388168201</v>
      </c>
      <c r="KQ223">
        <f t="shared" si="2139"/>
        <v>0.99766476388168202</v>
      </c>
      <c r="KR223">
        <v>9.7361702127659504E-4</v>
      </c>
      <c r="KS223" s="15">
        <f t="shared" si="2268"/>
        <v>23.641235977869389</v>
      </c>
      <c r="KT223">
        <f t="shared" si="2269"/>
        <v>61.913586529455131</v>
      </c>
      <c r="KU223">
        <f t="shared" si="2270"/>
        <v>0.5056367690125253</v>
      </c>
      <c r="KV223">
        <f t="shared" si="2271"/>
        <v>0.60239419706545361</v>
      </c>
      <c r="KW223">
        <f t="shared" si="2272"/>
        <v>0.61271227172123921</v>
      </c>
      <c r="LA223">
        <v>1355.4502369668201</v>
      </c>
      <c r="LB223">
        <f t="shared" si="2140"/>
        <v>1.35545023696682</v>
      </c>
      <c r="LC223">
        <v>5.7439494470773998E-4</v>
      </c>
      <c r="LD223" s="15">
        <f t="shared" si="2273"/>
        <v>11.481698776815319</v>
      </c>
      <c r="LE223">
        <f t="shared" ref="LE223:LE229" si="2349">LD223+LE222</f>
        <v>27.485442221389953</v>
      </c>
      <c r="LF223">
        <f t="shared" si="2274"/>
        <v>2.7710755307708168</v>
      </c>
      <c r="LG223">
        <f t="shared" si="2275"/>
        <v>6.2516187932174921E-2</v>
      </c>
      <c r="LH223">
        <f t="shared" si="2276"/>
        <v>9.512505771785594E-2</v>
      </c>
      <c r="LL223">
        <v>1162.9615256680299</v>
      </c>
      <c r="LM223">
        <f t="shared" si="2141"/>
        <v>1.1629615256680299</v>
      </c>
      <c r="LN223">
        <v>7.4051724137930998E-4</v>
      </c>
      <c r="LO223" s="15">
        <f t="shared" si="2277"/>
        <v>15.416522491970479</v>
      </c>
      <c r="LP223">
        <f t="shared" si="2331"/>
        <v>39.070744429592239</v>
      </c>
      <c r="LQ223">
        <f t="shared" si="2278"/>
        <v>0.86547263080128045</v>
      </c>
      <c r="LR223">
        <f t="shared" si="2279"/>
        <v>0.45379631954461519</v>
      </c>
      <c r="LS223">
        <f t="shared" si="2280"/>
        <v>0.45780670629173076</v>
      </c>
      <c r="LW223">
        <v>1125.2805549887701</v>
      </c>
      <c r="LX223">
        <f t="shared" si="2142"/>
        <v>1.1252805549887701</v>
      </c>
      <c r="LY223">
        <v>7.01775147928994E-4</v>
      </c>
      <c r="LZ223" s="15">
        <f t="shared" si="2281"/>
        <v>16.751608811233236</v>
      </c>
      <c r="MA223">
        <f t="shared" ref="MA223:MA228" si="2350">LZ223+MA222</f>
        <v>42.627618374622159</v>
      </c>
      <c r="MB223">
        <f t="shared" si="2282"/>
        <v>1.1509840757985317</v>
      </c>
      <c r="MC223">
        <f t="shared" si="2283"/>
        <v>0.38791053590695301</v>
      </c>
      <c r="MD223">
        <f t="shared" si="2284"/>
        <v>0.41304159756504055</v>
      </c>
      <c r="MH223">
        <v>1333.3333333333301</v>
      </c>
      <c r="MI223">
        <f t="shared" si="2143"/>
        <v>1.3333333333333302</v>
      </c>
      <c r="MJ223">
        <v>7.1541850220264297E-4</v>
      </c>
      <c r="MK223" s="15">
        <f t="shared" si="2285"/>
        <v>15.469511583511212</v>
      </c>
      <c r="ML223">
        <f t="shared" ref="ML223:ML228" si="2351">MK223+ML222</f>
        <v>35.911366176008158</v>
      </c>
      <c r="MM223">
        <f t="shared" si="2286"/>
        <v>3.1857884376338173E-6</v>
      </c>
      <c r="MN223">
        <f t="shared" si="2287"/>
        <v>0.2473441426545116</v>
      </c>
      <c r="MO223">
        <f t="shared" si="2288"/>
        <v>0.28097710173180918</v>
      </c>
      <c r="MS223">
        <v>1193.1818181818101</v>
      </c>
      <c r="MT223">
        <f t="shared" si="2144"/>
        <v>1.1931818181818101</v>
      </c>
      <c r="MU223">
        <v>7.1231225296442696E-4</v>
      </c>
      <c r="MV223" s="15">
        <f t="shared" si="2289"/>
        <v>18.517007719778178</v>
      </c>
      <c r="MW223">
        <f t="shared" si="2290"/>
        <v>42.105475687199153</v>
      </c>
      <c r="MX223">
        <f t="shared" si="2291"/>
        <v>0.93916947909245829</v>
      </c>
      <c r="MY223">
        <f t="shared" si="2292"/>
        <v>0.39790959858162511</v>
      </c>
      <c r="MZ223">
        <f t="shared" si="2293"/>
        <v>0.4132751693791416</v>
      </c>
      <c r="ND223">
        <v>1345.91236534267</v>
      </c>
      <c r="NE223">
        <f t="shared" si="2145"/>
        <v>1.3459123653426699</v>
      </c>
      <c r="NF223">
        <v>7.3077787324036701E-4</v>
      </c>
      <c r="NG223" s="15">
        <f t="shared" si="2294"/>
        <v>16.216444905919737</v>
      </c>
      <c r="NH223">
        <f t="shared" ref="NH223:NH228" si="2352">NG223+NH222</f>
        <v>42.164751289827223</v>
      </c>
      <c r="NI223">
        <f t="shared" si="2295"/>
        <v>0.56224570401467544</v>
      </c>
      <c r="NJ223">
        <f t="shared" si="2296"/>
        <v>0.60816616422887215</v>
      </c>
      <c r="NK223">
        <f t="shared" si="2297"/>
        <v>0.59376150999636046</v>
      </c>
      <c r="NO223">
        <v>1028.1569965870201</v>
      </c>
      <c r="NP223">
        <f t="shared" si="2146"/>
        <v>1.0281569965870201</v>
      </c>
      <c r="NQ223">
        <v>8.0288461538461503E-4</v>
      </c>
      <c r="NR223" s="15">
        <f t="shared" si="2298"/>
        <v>13.559491579149752</v>
      </c>
      <c r="NS223">
        <f>NR223+NS222</f>
        <v>37.008480609439857</v>
      </c>
      <c r="NT223">
        <f t="shared" si="2299"/>
        <v>1.4931225580324061</v>
      </c>
      <c r="NU223">
        <f t="shared" si="2300"/>
        <v>0.24810394678191069</v>
      </c>
      <c r="NV223">
        <f t="shared" si="2301"/>
        <v>0.27191559547791139</v>
      </c>
      <c r="NZ223">
        <v>1210.3596437757401</v>
      </c>
      <c r="OA223">
        <f t="shared" si="2147"/>
        <v>1.21035964377574</v>
      </c>
      <c r="OB223">
        <v>7.5235574850210298E-4</v>
      </c>
      <c r="OC223" s="15">
        <f t="shared" si="2302"/>
        <v>15.110579403536915</v>
      </c>
      <c r="OD223">
        <f t="shared" ref="OD223:OD228" si="2353">OC223+OD222</f>
        <v>41.986187216084033</v>
      </c>
      <c r="OE223">
        <f t="shared" si="2303"/>
        <v>0.70071681713137479</v>
      </c>
      <c r="OF223">
        <f t="shared" si="2304"/>
        <v>0.50646349311069705</v>
      </c>
      <c r="OG223">
        <f t="shared" si="2305"/>
        <v>0.502663358123285</v>
      </c>
      <c r="OK223">
        <v>1196.7283684890201</v>
      </c>
      <c r="OL223">
        <f t="shared" si="2148"/>
        <v>1.1967283684890202</v>
      </c>
      <c r="OM223">
        <v>7.0107619457597905E-4</v>
      </c>
      <c r="ON223" s="15">
        <f t="shared" si="2306"/>
        <v>15.924501864303895</v>
      </c>
      <c r="OO223">
        <f t="shared" ref="OO223:OO228" si="2354">ON223+OO222</f>
        <v>35.925604686554514</v>
      </c>
      <c r="OP223">
        <f t="shared" si="2307"/>
        <v>1.3163185787267109</v>
      </c>
      <c r="OQ223">
        <f t="shared" si="2308"/>
        <v>0.24359249643437927</v>
      </c>
      <c r="OR223">
        <f t="shared" si="2309"/>
        <v>0.26508852492015461</v>
      </c>
      <c r="OV223">
        <v>1095.68385064421</v>
      </c>
      <c r="OW223">
        <f t="shared" si="2149"/>
        <v>1.0956838506442099</v>
      </c>
      <c r="OX223">
        <v>7.4925426613517204E-4</v>
      </c>
      <c r="OY223" s="15">
        <f t="shared" si="2310"/>
        <v>14.455995873725101</v>
      </c>
      <c r="OZ223">
        <f t="shared" ref="OZ223:OZ229" si="2355">OY223+OZ222</f>
        <v>32.673976159575226</v>
      </c>
      <c r="PA223">
        <f t="shared" si="2311"/>
        <v>3.415275357303253</v>
      </c>
      <c r="PB223">
        <f t="shared" si="2312"/>
        <v>3.5542374009083569E-2</v>
      </c>
      <c r="PC223">
        <f t="shared" si="2313"/>
        <v>6.8578875893035615E-2</v>
      </c>
      <c r="PG223">
        <v>1495.27623342794</v>
      </c>
      <c r="PH223">
        <f t="shared" si="2150"/>
        <v>1.4952762334279401</v>
      </c>
      <c r="PI223">
        <v>4.6741573033707797E-4</v>
      </c>
      <c r="PJ223" s="15">
        <f t="shared" si="2314"/>
        <v>9.7744820229418234</v>
      </c>
      <c r="PK223">
        <f t="shared" ref="PK223:PK230" si="2356">PJ223+PK222</f>
        <v>24.624175865488024</v>
      </c>
      <c r="PL223">
        <f t="shared" si="2315"/>
        <v>1.1198891879935751</v>
      </c>
      <c r="PM223">
        <f t="shared" si="2316"/>
        <v>0.31419804665185236</v>
      </c>
      <c r="PN223">
        <f t="shared" si="2317"/>
        <v>0.30581266342085256</v>
      </c>
      <c r="PR223">
        <v>1411.9506850231601</v>
      </c>
      <c r="PS223">
        <f t="shared" si="2151"/>
        <v>1.41195068502316</v>
      </c>
      <c r="PT223">
        <v>4.9213603439334896E-4</v>
      </c>
      <c r="PU223" s="15">
        <f t="shared" si="2318"/>
        <v>12.243712760128101</v>
      </c>
      <c r="PV223">
        <f t="shared" ref="PV223:PV229" si="2357">PU223+PV222</f>
        <v>25.102203948411098</v>
      </c>
      <c r="PW223">
        <f t="shared" si="2319"/>
        <v>1.5496829205233609</v>
      </c>
      <c r="PX223">
        <f t="shared" si="2320"/>
        <v>0.19167138523562377</v>
      </c>
      <c r="PY223">
        <f t="shared" si="2321"/>
        <v>0.20357221704401698</v>
      </c>
      <c r="QC223">
        <v>1262.1359223300899</v>
      </c>
      <c r="QD223">
        <f t="shared" si="2152"/>
        <v>1.2621359223300899</v>
      </c>
      <c r="QE223">
        <v>6.1848739495798302E-4</v>
      </c>
      <c r="QF223" s="15">
        <f t="shared" si="2322"/>
        <v>10.741358022889598</v>
      </c>
      <c r="QG223">
        <f t="shared" ref="QG223:QG230" si="2358">QF223+QG222</f>
        <v>31.246260226911176</v>
      </c>
      <c r="QH223">
        <f t="shared" si="2323"/>
        <v>0.89144932598683657</v>
      </c>
      <c r="QI223">
        <f t="shared" si="2324"/>
        <v>0.48776860597909616</v>
      </c>
      <c r="QJ223">
        <f t="shared" si="2325"/>
        <v>0.44072954196515518</v>
      </c>
      <c r="QN223">
        <v>1320.34632034631</v>
      </c>
      <c r="QO223">
        <f t="shared" si="2153"/>
        <v>1.3203463203463099</v>
      </c>
      <c r="QP223">
        <v>6.5636840223996199E-4</v>
      </c>
      <c r="QQ223" s="15">
        <f t="shared" si="2326"/>
        <v>12.964533503989136</v>
      </c>
      <c r="QR223">
        <f t="shared" ref="QR223:QR229" si="2359">QQ223+QR222</f>
        <v>31.106973053736361</v>
      </c>
      <c r="QS223">
        <f t="shared" si="2327"/>
        <v>1.067615005098961</v>
      </c>
      <c r="QT223">
        <f t="shared" si="2328"/>
        <v>0.36531481064813764</v>
      </c>
      <c r="QU223">
        <f t="shared" si="2329"/>
        <v>0.35929305897963887</v>
      </c>
    </row>
    <row r="224" spans="1:463" x14ac:dyDescent="0.25">
      <c r="A224" s="4">
        <v>1.9265999999999999E-4</v>
      </c>
      <c r="B224" s="1">
        <v>0.99980000000000002</v>
      </c>
      <c r="E224">
        <v>905.48044705827101</v>
      </c>
      <c r="F224">
        <f t="shared" si="2112"/>
        <v>0.90548044705827102</v>
      </c>
      <c r="G224">
        <v>7.83172051828768E-4</v>
      </c>
      <c r="H224">
        <f t="shared" si="2154"/>
        <v>21.446779632192349</v>
      </c>
      <c r="I224">
        <f t="shared" si="2332"/>
        <v>62.533098821422683</v>
      </c>
      <c r="J224">
        <f t="shared" si="2155"/>
        <v>0.55498221033770834</v>
      </c>
      <c r="K224">
        <f t="shared" si="2156"/>
        <v>0.56167165219074511</v>
      </c>
      <c r="L224">
        <f t="shared" si="2157"/>
        <v>0.58358832152668105</v>
      </c>
      <c r="P224">
        <v>885.71428571428396</v>
      </c>
      <c r="Q224">
        <f t="shared" si="2113"/>
        <v>0.88571428571428401</v>
      </c>
      <c r="R224">
        <v>8.7385878489326695E-4</v>
      </c>
      <c r="S224">
        <f t="shared" si="2158"/>
        <v>20.959867238157607</v>
      </c>
      <c r="T224">
        <f t="shared" si="2159"/>
        <v>58.791446918500107</v>
      </c>
      <c r="U224">
        <f t="shared" si="2160"/>
        <v>1.013305712144007</v>
      </c>
      <c r="V224">
        <f t="shared" si="2161"/>
        <v>0.35404455995058931</v>
      </c>
      <c r="W224">
        <f t="shared" si="2162"/>
        <v>0.40453451244939875</v>
      </c>
      <c r="AA224">
        <v>742.04946996466401</v>
      </c>
      <c r="AB224">
        <f t="shared" si="2114"/>
        <v>0.74204946996466403</v>
      </c>
      <c r="AC224">
        <v>8.2345073900983996E-4</v>
      </c>
      <c r="AD224">
        <f t="shared" si="2163"/>
        <v>25.874335868337472</v>
      </c>
      <c r="AE224">
        <f t="shared" si="2164"/>
        <v>69.201348480261444</v>
      </c>
      <c r="AF224">
        <f t="shared" si="2165"/>
        <v>0.28694703454327103</v>
      </c>
      <c r="AG224">
        <f t="shared" si="2166"/>
        <v>0.71276447405540566</v>
      </c>
      <c r="AH224">
        <f t="shared" si="2167"/>
        <v>0.72284087586496326</v>
      </c>
      <c r="AL224">
        <v>288.28250401283998</v>
      </c>
      <c r="AM224">
        <f t="shared" si="2115"/>
        <v>0.28828250401284</v>
      </c>
      <c r="AN224">
        <v>6.96E-4</v>
      </c>
      <c r="AO224">
        <f t="shared" si="2168"/>
        <v>17.355310076552875</v>
      </c>
      <c r="AP224">
        <f t="shared" si="2169"/>
        <v>78.768599427901677</v>
      </c>
      <c r="AQ224">
        <f t="shared" si="2170"/>
        <v>0.21757004231733534</v>
      </c>
      <c r="AR224">
        <f t="shared" si="2171"/>
        <v>0.76381319165311956</v>
      </c>
      <c r="AS224">
        <f t="shared" si="2172"/>
        <v>0.78657425062826281</v>
      </c>
      <c r="AW224">
        <v>929.088854921245</v>
      </c>
      <c r="AX224">
        <f t="shared" si="2116"/>
        <v>0.92908885492124504</v>
      </c>
      <c r="AY224">
        <v>8.9316142752708097E-4</v>
      </c>
      <c r="AZ224">
        <f t="shared" si="2173"/>
        <v>22.490970677051795</v>
      </c>
      <c r="BA224">
        <f t="shared" si="2333"/>
        <v>66.374085346440864</v>
      </c>
      <c r="BB224">
        <f t="shared" si="2174"/>
        <v>0.14242052824574652</v>
      </c>
      <c r="BC224">
        <f t="shared" si="2175"/>
        <v>0.81602626309855564</v>
      </c>
      <c r="BD224">
        <f t="shared" si="2176"/>
        <v>0.78590261583365173</v>
      </c>
      <c r="BH224">
        <v>875.96456130322895</v>
      </c>
      <c r="BI224">
        <f t="shared" si="2117"/>
        <v>0.87596456130322897</v>
      </c>
      <c r="BJ224">
        <v>1.0549614175478701E-3</v>
      </c>
      <c r="BK224">
        <f t="shared" si="2177"/>
        <v>25.252810646013742</v>
      </c>
      <c r="BL224">
        <f t="shared" si="2178"/>
        <v>72.373498627227121</v>
      </c>
      <c r="BM224">
        <f t="shared" si="2179"/>
        <v>0.28083761925231365</v>
      </c>
      <c r="BN224">
        <f t="shared" si="2180"/>
        <v>0.74355755576613991</v>
      </c>
      <c r="BO224">
        <f t="shared" si="2181"/>
        <v>0.74916128215667188</v>
      </c>
      <c r="BS224">
        <v>1165.6441717791399</v>
      </c>
      <c r="BT224">
        <f t="shared" si="2118"/>
        <v>1.1656441717791399</v>
      </c>
      <c r="BU224">
        <v>8.04878048780487E-4</v>
      </c>
      <c r="BV224">
        <f t="shared" si="2182"/>
        <v>15.566133188552556</v>
      </c>
      <c r="BW224">
        <f t="shared" si="2334"/>
        <v>43.868193531375404</v>
      </c>
      <c r="BX224">
        <f t="shared" si="2183"/>
        <v>1.1610725717573724</v>
      </c>
      <c r="BY224">
        <f t="shared" si="2184"/>
        <v>0.34031997862732088</v>
      </c>
      <c r="BZ224">
        <f t="shared" si="2185"/>
        <v>0.35812977219876552</v>
      </c>
      <c r="CD224">
        <v>760.00347695071196</v>
      </c>
      <c r="CE224">
        <f t="shared" si="2119"/>
        <v>0.76000347695071191</v>
      </c>
      <c r="CF224">
        <v>1.1801002520789199E-3</v>
      </c>
      <c r="CG224">
        <f t="shared" si="2186"/>
        <v>20.951996521534689</v>
      </c>
      <c r="CH224">
        <f t="shared" si="2335"/>
        <v>64.895589940961571</v>
      </c>
      <c r="CI224">
        <f t="shared" si="2187"/>
        <v>0.62102317045061484</v>
      </c>
      <c r="CJ224">
        <f t="shared" si="2188"/>
        <v>0.50908160482360942</v>
      </c>
      <c r="CK224">
        <f t="shared" si="2189"/>
        <v>0.55012654645458603</v>
      </c>
      <c r="CO224">
        <v>502.64550264550002</v>
      </c>
      <c r="CP224">
        <f t="shared" si="2120"/>
        <v>0.50264550264550001</v>
      </c>
      <c r="CQ224">
        <v>9.4430379746835401E-4</v>
      </c>
      <c r="CR224">
        <f t="shared" si="2190"/>
        <v>23.44465458732693</v>
      </c>
      <c r="CS224">
        <f t="shared" si="2191"/>
        <v>72.973844439374147</v>
      </c>
      <c r="CT224">
        <f t="shared" si="2192"/>
        <v>3.1742324922461949E-2</v>
      </c>
      <c r="CU224">
        <f t="shared" si="2193"/>
        <v>0.89748564903792949</v>
      </c>
      <c r="CV224">
        <f t="shared" si="2194"/>
        <v>0.83819195046223127</v>
      </c>
      <c r="CZ224">
        <v>1340.71758630062</v>
      </c>
      <c r="DA224">
        <f t="shared" si="2121"/>
        <v>1.34071758630062</v>
      </c>
      <c r="DB224">
        <v>8.3510464800217398E-4</v>
      </c>
      <c r="DC224">
        <f t="shared" si="2195"/>
        <v>20.637702903797702</v>
      </c>
      <c r="DD224">
        <f t="shared" si="2336"/>
        <v>60.267889454566017</v>
      </c>
      <c r="DE224">
        <f t="shared" si="2196"/>
        <v>0.31332468422614673</v>
      </c>
      <c r="DF224">
        <f t="shared" si="2197"/>
        <v>0.71919249549562081</v>
      </c>
      <c r="DG224">
        <f t="shared" si="2198"/>
        <v>0.69893050029215131</v>
      </c>
      <c r="DK224">
        <v>769.23076923077303</v>
      </c>
      <c r="DL224">
        <f t="shared" si="2122"/>
        <v>0.76923076923077305</v>
      </c>
      <c r="DM224">
        <v>9.7068965517241399E-4</v>
      </c>
      <c r="DN224" s="15">
        <f t="shared" si="2199"/>
        <v>22.430207393761297</v>
      </c>
      <c r="DO224">
        <f t="shared" si="2337"/>
        <v>59.760765702738752</v>
      </c>
      <c r="DP224">
        <f t="shared" si="2200"/>
        <v>0.48269889426992879</v>
      </c>
      <c r="DQ224">
        <f t="shared" si="2201"/>
        <v>0.60819254408477108</v>
      </c>
      <c r="DR224">
        <f t="shared" si="2202"/>
        <v>0.62752016517207088</v>
      </c>
      <c r="DV224">
        <v>754.62578542304595</v>
      </c>
      <c r="DW224">
        <f t="shared" si="2123"/>
        <v>0.75462578542304592</v>
      </c>
      <c r="DX224">
        <v>9.22157914957429E-4</v>
      </c>
      <c r="DY224" s="15">
        <f t="shared" si="2203"/>
        <v>21.193186131582756</v>
      </c>
      <c r="DZ224">
        <f t="shared" si="2338"/>
        <v>58.002248245917464</v>
      </c>
      <c r="EA224">
        <f t="shared" si="2204"/>
        <v>0.31120059972994318</v>
      </c>
      <c r="EB224">
        <f t="shared" si="2205"/>
        <v>0.73697698584874571</v>
      </c>
      <c r="EC224">
        <f t="shared" si="2206"/>
        <v>0.72054848049349407</v>
      </c>
      <c r="EG224">
        <v>817.30769230769499</v>
      </c>
      <c r="EH224">
        <f t="shared" si="2124"/>
        <v>0.81730769230769496</v>
      </c>
      <c r="EI224">
        <v>7.6551724137931005E-4</v>
      </c>
      <c r="EJ224" s="15">
        <f t="shared" si="2207"/>
        <v>19.213825645783594</v>
      </c>
      <c r="EK224">
        <f t="shared" si="2339"/>
        <v>60.7819606658122</v>
      </c>
      <c r="EL224">
        <f t="shared" si="2208"/>
        <v>0.51206188085564863</v>
      </c>
      <c r="EM224">
        <f t="shared" si="2209"/>
        <v>0.56421220141019546</v>
      </c>
      <c r="EN224">
        <f t="shared" si="2210"/>
        <v>0.5930461029348898</v>
      </c>
      <c r="ER224">
        <v>1391.3043478260799</v>
      </c>
      <c r="ES224">
        <f t="shared" si="2125"/>
        <v>1.39130434782608</v>
      </c>
      <c r="ET224">
        <v>5.9999999999999995E-4</v>
      </c>
      <c r="EU224" s="15">
        <f t="shared" si="2211"/>
        <v>10.827979499025481</v>
      </c>
      <c r="EV224">
        <f t="shared" ref="EV224:EV231" si="2360">EU224+EV223</f>
        <v>28.577373344486848</v>
      </c>
      <c r="EW224">
        <f t="shared" si="2212"/>
        <v>1.3673566676062565</v>
      </c>
      <c r="EX224">
        <f t="shared" si="2213"/>
        <v>0.27837148161526715</v>
      </c>
      <c r="EY224">
        <f t="shared" si="2214"/>
        <v>0.29353243171325688</v>
      </c>
      <c r="FC224">
        <v>1123.45679012345</v>
      </c>
      <c r="FD224">
        <f t="shared" si="2126"/>
        <v>1.12345679012345</v>
      </c>
      <c r="FE224">
        <v>6.7586206896551695E-4</v>
      </c>
      <c r="FF224" s="15">
        <f t="shared" si="2215"/>
        <v>11.57813528224067</v>
      </c>
      <c r="FG224">
        <f t="shared" si="2340"/>
        <v>31.341978453529052</v>
      </c>
      <c r="FH224">
        <f t="shared" si="2216"/>
        <v>1.4432049938612936</v>
      </c>
      <c r="FI224">
        <f t="shared" si="2217"/>
        <v>0.23263545282611492</v>
      </c>
      <c r="FJ224">
        <f t="shared" si="2218"/>
        <v>0.25183538237866426</v>
      </c>
      <c r="FN224">
        <v>993.11858477177498</v>
      </c>
      <c r="FO224">
        <f t="shared" si="2127"/>
        <v>0.99311858477177495</v>
      </c>
      <c r="FP224">
        <v>9.3733126505825195E-4</v>
      </c>
      <c r="FQ224" s="15">
        <f t="shared" si="2219"/>
        <v>14.351373617170426</v>
      </c>
      <c r="FR224">
        <f t="shared" si="2341"/>
        <v>42.225789655489208</v>
      </c>
      <c r="FS224">
        <f t="shared" si="2220"/>
        <v>1.5850789389485553</v>
      </c>
      <c r="FT224">
        <f t="shared" si="2221"/>
        <v>0.23121301565262276</v>
      </c>
      <c r="FU224">
        <f t="shared" si="2222"/>
        <v>0.27300777609500743</v>
      </c>
      <c r="FY224">
        <v>936.50793650793503</v>
      </c>
      <c r="FZ224">
        <f t="shared" si="2128"/>
        <v>0.93650793650793507</v>
      </c>
      <c r="GA224">
        <v>1.0481818181818101E-3</v>
      </c>
      <c r="GB224" s="15">
        <f t="shared" si="2223"/>
        <v>18.427302453883655</v>
      </c>
      <c r="GC224">
        <f t="shared" si="2342"/>
        <v>56.049045711856294</v>
      </c>
      <c r="GD224">
        <f t="shared" si="2224"/>
        <v>1.0983981470480679</v>
      </c>
      <c r="GE224">
        <f t="shared" si="2225"/>
        <v>0.34218414382680651</v>
      </c>
      <c r="GF224">
        <f t="shared" si="2226"/>
        <v>0.37988803089292977</v>
      </c>
      <c r="GJ224">
        <v>1396.3420295237199</v>
      </c>
      <c r="GK224">
        <f t="shared" si="2129"/>
        <v>1.3963420295237199</v>
      </c>
      <c r="GL224">
        <v>6.5371831770494803E-4</v>
      </c>
      <c r="GM224" s="15">
        <f t="shared" si="2227"/>
        <v>11.297105687363011</v>
      </c>
      <c r="GN224">
        <f t="shared" si="2343"/>
        <v>31.403397726219904</v>
      </c>
      <c r="GO224">
        <f t="shared" si="2228"/>
        <v>2.2389778637527527</v>
      </c>
      <c r="GP224">
        <f t="shared" si="2229"/>
        <v>0.12378725567493601</v>
      </c>
      <c r="GQ224">
        <f t="shared" si="2230"/>
        <v>0.1513254635277084</v>
      </c>
      <c r="GU224">
        <v>1075.0280599764001</v>
      </c>
      <c r="GV224">
        <f t="shared" si="2130"/>
        <v>1.0750280599764002</v>
      </c>
      <c r="GW224">
        <v>9.0039427864276001E-4</v>
      </c>
      <c r="GX224" s="15">
        <f t="shared" si="2231"/>
        <v>16.33783235003466</v>
      </c>
      <c r="GY224">
        <f t="shared" si="2344"/>
        <v>46.016852635431633</v>
      </c>
      <c r="GZ224">
        <f t="shared" si="2232"/>
        <v>0.82670403276160054</v>
      </c>
      <c r="HA224">
        <f t="shared" si="2233"/>
        <v>0.48376472431491468</v>
      </c>
      <c r="HB224">
        <f t="shared" si="2234"/>
        <v>0.50281121306584908</v>
      </c>
      <c r="HF224">
        <v>945.24495677233494</v>
      </c>
      <c r="HG224">
        <f t="shared" si="2131"/>
        <v>0.945244956772335</v>
      </c>
      <c r="HH224">
        <v>1.09439252336448E-3</v>
      </c>
      <c r="HI224" s="15">
        <f t="shared" si="2235"/>
        <v>18.546196738878479</v>
      </c>
      <c r="HJ224">
        <f t="shared" si="2345"/>
        <v>54.593287923923413</v>
      </c>
      <c r="HK224">
        <f t="shared" si="2236"/>
        <v>0.83075723571532256</v>
      </c>
      <c r="HL224">
        <f t="shared" si="2237"/>
        <v>0.43337495453300856</v>
      </c>
      <c r="HM224">
        <f t="shared" si="2238"/>
        <v>0.44681976114588834</v>
      </c>
      <c r="HQ224">
        <v>806.45161290322505</v>
      </c>
      <c r="HR224">
        <f t="shared" si="2132"/>
        <v>0.80645161290322509</v>
      </c>
      <c r="HS224">
        <v>1.07782258064516E-3</v>
      </c>
      <c r="HT224" s="15">
        <f t="shared" si="2239"/>
        <v>21.888722419227065</v>
      </c>
      <c r="HU224">
        <f t="shared" si="2346"/>
        <v>65.241608308918401</v>
      </c>
      <c r="HV224">
        <f t="shared" si="2240"/>
        <v>0.14634878055261574</v>
      </c>
      <c r="HW224">
        <f t="shared" si="2241"/>
        <v>0.7813151262901249</v>
      </c>
      <c r="HX224">
        <f t="shared" si="2242"/>
        <v>0.75120675937439907</v>
      </c>
      <c r="IB224">
        <v>1478.91281703447</v>
      </c>
      <c r="IC224">
        <f t="shared" si="2133"/>
        <v>1.4789128170344701</v>
      </c>
      <c r="ID224">
        <v>5.4834427460575001E-4</v>
      </c>
      <c r="IE224" s="15">
        <f t="shared" si="2243"/>
        <v>11.19709782336335</v>
      </c>
      <c r="IF224">
        <f t="shared" ref="IF224:IF231" si="2361">IE224+IF223</f>
        <v>32.397098615601919</v>
      </c>
      <c r="IG224">
        <f t="shared" si="2244"/>
        <v>1.1337357357749547</v>
      </c>
      <c r="IH224">
        <f t="shared" si="2245"/>
        <v>0.32142746774856151</v>
      </c>
      <c r="II224">
        <f t="shared" si="2246"/>
        <v>0.33198457730692166</v>
      </c>
      <c r="IM224">
        <v>1060.9347442680701</v>
      </c>
      <c r="IN224">
        <f t="shared" si="2134"/>
        <v>1.0609347442680701</v>
      </c>
      <c r="IO224">
        <v>9.6111111111111104E-4</v>
      </c>
      <c r="IP224" s="15">
        <f t="shared" si="2247"/>
        <v>15.599667447551752</v>
      </c>
      <c r="IQ224">
        <f t="shared" ref="IQ224:IQ229" si="2362">IP224+IQ223</f>
        <v>47.79088871215275</v>
      </c>
      <c r="IR224">
        <f t="shared" si="2248"/>
        <v>0.9058344022289353</v>
      </c>
      <c r="IS224">
        <f t="shared" si="2249"/>
        <v>0.40091315746628736</v>
      </c>
      <c r="IT224">
        <f t="shared" si="2250"/>
        <v>0.42583742176201828</v>
      </c>
      <c r="IX224">
        <v>512.82051282051498</v>
      </c>
      <c r="IY224">
        <f t="shared" si="2135"/>
        <v>0.512820512820515</v>
      </c>
      <c r="IZ224">
        <v>8.02976588628762E-4</v>
      </c>
      <c r="JA224" s="15">
        <f t="shared" si="2251"/>
        <v>18.614135764958089</v>
      </c>
      <c r="JB224">
        <f t="shared" si="2330"/>
        <v>79.477762197728509</v>
      </c>
      <c r="JC224">
        <f t="shared" si="2252"/>
        <v>0.12492048135421413</v>
      </c>
      <c r="JD224">
        <f t="shared" si="2253"/>
        <v>0.8392114951769043</v>
      </c>
      <c r="JE224">
        <f t="shared" si="2254"/>
        <v>0.8338581260079333</v>
      </c>
      <c r="JI224">
        <v>1166.8809162089501</v>
      </c>
      <c r="JJ224">
        <f t="shared" si="2136"/>
        <v>1.1668809162089502</v>
      </c>
      <c r="JK224">
        <v>7.3105060184644097E-4</v>
      </c>
      <c r="JL224" s="15">
        <f t="shared" si="2255"/>
        <v>16.376948449706333</v>
      </c>
      <c r="JM224">
        <f t="shared" si="2347"/>
        <v>45.635337073326404</v>
      </c>
      <c r="JN224">
        <f t="shared" si="2256"/>
        <v>0.7485732549018258</v>
      </c>
      <c r="JO224">
        <f t="shared" si="2257"/>
        <v>0.51377972124114335</v>
      </c>
      <c r="JP224">
        <f t="shared" si="2258"/>
        <v>0.51130815476953684</v>
      </c>
      <c r="JT224">
        <v>814.33224755700201</v>
      </c>
      <c r="JU224">
        <f t="shared" si="2137"/>
        <v>0.81433224755700195</v>
      </c>
      <c r="JV224">
        <v>1.04434389140271E-3</v>
      </c>
      <c r="JW224" s="15">
        <f t="shared" si="2259"/>
        <v>26.638707565623662</v>
      </c>
      <c r="JX224">
        <f t="shared" si="2260"/>
        <v>70.774937085097378</v>
      </c>
      <c r="JY224">
        <f t="shared" si="2261"/>
        <v>9.9237189310777435E-2</v>
      </c>
      <c r="JZ224">
        <f t="shared" si="2262"/>
        <v>0.89883603409075097</v>
      </c>
      <c r="KA224">
        <f t="shared" si="2263"/>
        <v>0.82159013006229409</v>
      </c>
      <c r="KE224">
        <v>959.79703356752498</v>
      </c>
      <c r="KF224">
        <f t="shared" si="2138"/>
        <v>0.95979703356752499</v>
      </c>
      <c r="KG224">
        <v>9.5737704918032705E-4</v>
      </c>
      <c r="KH224" s="15">
        <f t="shared" si="2264"/>
        <v>20.996031606217972</v>
      </c>
      <c r="KI224">
        <f t="shared" si="2348"/>
        <v>60.884896447140662</v>
      </c>
      <c r="KJ224">
        <f t="shared" si="2265"/>
        <v>0.63697523183177418</v>
      </c>
      <c r="KK224">
        <f t="shared" si="2266"/>
        <v>0.5477694869908224</v>
      </c>
      <c r="KL224">
        <f t="shared" si="2267"/>
        <v>0.56841429415451439</v>
      </c>
      <c r="KP224">
        <v>681.370005189415</v>
      </c>
      <c r="KQ224">
        <f t="shared" si="2139"/>
        <v>0.68137000518941504</v>
      </c>
      <c r="KR224">
        <v>7.4893617021276604E-4</v>
      </c>
      <c r="KS224" s="15">
        <f t="shared" si="2268"/>
        <v>18.185566136822622</v>
      </c>
      <c r="KT224">
        <f t="shared" si="2269"/>
        <v>80.099152666277746</v>
      </c>
      <c r="KU224">
        <f t="shared" si="2270"/>
        <v>0.16849024889762482</v>
      </c>
      <c r="KV224">
        <f t="shared" si="2271"/>
        <v>0.78157628836251392</v>
      </c>
      <c r="KW224">
        <f t="shared" si="2272"/>
        <v>0.79496347325207894</v>
      </c>
      <c r="LA224">
        <v>1241.7061611374399</v>
      </c>
      <c r="LB224">
        <f t="shared" si="2140"/>
        <v>1.24170616113744</v>
      </c>
      <c r="LC224">
        <v>7.4231911532385395E-4</v>
      </c>
      <c r="LD224" s="15">
        <f t="shared" si="2273"/>
        <v>14.838369586900154</v>
      </c>
      <c r="LE224">
        <f t="shared" si="2349"/>
        <v>42.323811808290102</v>
      </c>
      <c r="LF224">
        <f t="shared" si="2274"/>
        <v>2.4963947233914547</v>
      </c>
      <c r="LG224">
        <f t="shared" si="2275"/>
        <v>0.1020440265658268</v>
      </c>
      <c r="LH224">
        <f t="shared" si="2276"/>
        <v>0.15527088643613329</v>
      </c>
      <c r="LL224">
        <v>859.57423217651603</v>
      </c>
      <c r="LM224">
        <f t="shared" si="2141"/>
        <v>0.85957423217651607</v>
      </c>
      <c r="LN224">
        <v>1.0017241379310299E-3</v>
      </c>
      <c r="LO224" s="15">
        <f t="shared" si="2277"/>
        <v>20.854480949557185</v>
      </c>
      <c r="LP224">
        <f t="shared" si="2331"/>
        <v>59.925225379149424</v>
      </c>
      <c r="LQ224">
        <f t="shared" si="2278"/>
        <v>0.37349904181954668</v>
      </c>
      <c r="LR224">
        <f t="shared" si="2279"/>
        <v>0.67081468339620487</v>
      </c>
      <c r="LS224">
        <f t="shared" si="2280"/>
        <v>0.67674295165268239</v>
      </c>
      <c r="LW224">
        <v>629.46337482146305</v>
      </c>
      <c r="LX224">
        <f t="shared" si="2142"/>
        <v>0.62946337482146308</v>
      </c>
      <c r="LY224">
        <v>9.0295857988165597E-4</v>
      </c>
      <c r="LZ224" s="15">
        <f t="shared" si="2281"/>
        <v>21.553924996578331</v>
      </c>
      <c r="MA224">
        <f t="shared" si="2350"/>
        <v>64.18154337120049</v>
      </c>
      <c r="MB224">
        <f t="shared" si="2282"/>
        <v>0.44781382689808569</v>
      </c>
      <c r="MC224">
        <f t="shared" si="2283"/>
        <v>0.58950474932477248</v>
      </c>
      <c r="MD224">
        <f t="shared" si="2284"/>
        <v>0.62769623636025196</v>
      </c>
      <c r="MH224">
        <v>944.44444444444298</v>
      </c>
      <c r="MI224">
        <f t="shared" si="2143"/>
        <v>0.94444444444444298</v>
      </c>
      <c r="MJ224">
        <v>1.02731277533039E-3</v>
      </c>
      <c r="MK224" s="15">
        <f t="shared" si="2285"/>
        <v>22.213608997997493</v>
      </c>
      <c r="ML224">
        <f t="shared" si="2351"/>
        <v>58.124975174005655</v>
      </c>
      <c r="MM224">
        <f t="shared" si="2286"/>
        <v>1.6533659845612728E-6</v>
      </c>
      <c r="MN224">
        <f t="shared" si="2287"/>
        <v>0.42554002436719635</v>
      </c>
      <c r="MO224">
        <f t="shared" si="2288"/>
        <v>0.48340341289014693</v>
      </c>
      <c r="MS224">
        <v>852.272727272726</v>
      </c>
      <c r="MT224">
        <f t="shared" si="2144"/>
        <v>0.85227272727272596</v>
      </c>
      <c r="MU224">
        <v>9.7822134387351802E-4</v>
      </c>
      <c r="MV224" s="15">
        <f t="shared" si="2289"/>
        <v>25.429482787603153</v>
      </c>
      <c r="MW224">
        <f t="shared" si="2290"/>
        <v>67.534958474802309</v>
      </c>
      <c r="MX224">
        <f t="shared" si="2291"/>
        <v>0.43127057119670947</v>
      </c>
      <c r="MY224">
        <f t="shared" si="2292"/>
        <v>0.64102377736243188</v>
      </c>
      <c r="MZ224">
        <f t="shared" si="2293"/>
        <v>0.6657773803643795</v>
      </c>
      <c r="ND224">
        <v>1035.95267992862</v>
      </c>
      <c r="NE224">
        <f t="shared" si="2145"/>
        <v>1.0359526799286201</v>
      </c>
      <c r="NF224">
        <v>9.2386491309232597E-4</v>
      </c>
      <c r="NG224" s="15">
        <f t="shared" si="2294"/>
        <v>20.501174176556145</v>
      </c>
      <c r="NH224">
        <f t="shared" si="2352"/>
        <v>62.665925466383371</v>
      </c>
      <c r="NI224">
        <f t="shared" si="2295"/>
        <v>0.1595559748664338</v>
      </c>
      <c r="NJ224">
        <f t="shared" si="2296"/>
        <v>0.84462097246963785</v>
      </c>
      <c r="NK224">
        <f t="shared" si="2297"/>
        <v>0.82461579332360724</v>
      </c>
      <c r="NO224">
        <v>788.26463638750204</v>
      </c>
      <c r="NP224">
        <f t="shared" si="2146"/>
        <v>0.78826463638750199</v>
      </c>
      <c r="NQ224">
        <v>1.11153846153846E-3</v>
      </c>
      <c r="NR224" s="15">
        <f t="shared" si="2298"/>
        <v>18.772182353888741</v>
      </c>
      <c r="NS224">
        <f t="shared" ref="NS224:NS229" si="2363">NR224+NS223</f>
        <v>55.780662963328595</v>
      </c>
      <c r="NT224">
        <f t="shared" si="2299"/>
        <v>0.92284526922243493</v>
      </c>
      <c r="NU224">
        <f t="shared" si="2300"/>
        <v>0.39446543569075132</v>
      </c>
      <c r="NV224">
        <f t="shared" si="2301"/>
        <v>0.43232405301310933</v>
      </c>
      <c r="NZ224">
        <v>968.317449933842</v>
      </c>
      <c r="OA224">
        <f t="shared" si="2147"/>
        <v>0.96831744993384194</v>
      </c>
      <c r="OB224">
        <v>1.0102823330012901E-3</v>
      </c>
      <c r="OC224" s="15">
        <f t="shared" si="2302"/>
        <v>20.290868306914845</v>
      </c>
      <c r="OD224">
        <f t="shared" si="2353"/>
        <v>62.277055522998879</v>
      </c>
      <c r="OE224">
        <f t="shared" si="2303"/>
        <v>0.31567036947823307</v>
      </c>
      <c r="OF224">
        <f t="shared" si="2304"/>
        <v>0.72974849992443158</v>
      </c>
      <c r="OG224">
        <f t="shared" si="2305"/>
        <v>0.72427299607411133</v>
      </c>
      <c r="OK224">
        <v>965.50027673575198</v>
      </c>
      <c r="OL224">
        <f t="shared" si="2148"/>
        <v>0.96550027673575201</v>
      </c>
      <c r="OM224">
        <v>1.0408338970543001E-3</v>
      </c>
      <c r="ON224" s="15">
        <f t="shared" si="2306"/>
        <v>23.641882954101078</v>
      </c>
      <c r="OO224">
        <f t="shared" si="2354"/>
        <v>59.567487640655592</v>
      </c>
      <c r="OP224">
        <f t="shared" si="2307"/>
        <v>0.85440244524275177</v>
      </c>
      <c r="OQ224">
        <f t="shared" si="2308"/>
        <v>0.42424994229528806</v>
      </c>
      <c r="OR224">
        <f t="shared" si="2309"/>
        <v>0.46168824182486651</v>
      </c>
      <c r="OV224">
        <v>806.646660993414</v>
      </c>
      <c r="OW224">
        <f t="shared" si="2149"/>
        <v>0.80664666099341398</v>
      </c>
      <c r="OX224">
        <v>1.0633134769561499E-3</v>
      </c>
      <c r="OY224" s="15">
        <f t="shared" si="2310"/>
        <v>20.515405690838314</v>
      </c>
      <c r="OZ224">
        <f t="shared" si="2355"/>
        <v>53.18938185041354</v>
      </c>
      <c r="PA224">
        <f t="shared" si="2311"/>
        <v>2.6568323458626995</v>
      </c>
      <c r="PB224">
        <f t="shared" si="2312"/>
        <v>7.3357728659945651E-2</v>
      </c>
      <c r="PC224">
        <f t="shared" si="2313"/>
        <v>0.14154345931646758</v>
      </c>
      <c r="PG224">
        <v>1344.81552039189</v>
      </c>
      <c r="PH224">
        <f t="shared" si="2150"/>
        <v>1.3448155203918899</v>
      </c>
      <c r="PI224">
        <v>6.0674157303370799E-4</v>
      </c>
      <c r="PJ224" s="15">
        <f t="shared" si="2314"/>
        <v>12.688029549011041</v>
      </c>
      <c r="PK224">
        <f t="shared" si="2356"/>
        <v>37.312205414499061</v>
      </c>
      <c r="PL224">
        <f t="shared" si="2315"/>
        <v>0.78260504643134743</v>
      </c>
      <c r="PM224">
        <f t="shared" si="2316"/>
        <v>0.46912711392260598</v>
      </c>
      <c r="PN224">
        <f t="shared" si="2317"/>
        <v>0.45660695131748064</v>
      </c>
      <c r="PR224">
        <v>1275.9497482393399</v>
      </c>
      <c r="PS224">
        <f t="shared" si="2151"/>
        <v>1.2759497482393398</v>
      </c>
      <c r="PT224">
        <v>6.9134980511550796E-4</v>
      </c>
      <c r="PU224" s="15">
        <f t="shared" si="2318"/>
        <v>17.19989563665899</v>
      </c>
      <c r="PV224">
        <f t="shared" si="2357"/>
        <v>42.302099585070088</v>
      </c>
      <c r="PW224">
        <f t="shared" si="2319"/>
        <v>1.2718217352277321</v>
      </c>
      <c r="PX224">
        <f t="shared" si="2320"/>
        <v>0.32705261346544773</v>
      </c>
      <c r="PY224">
        <f t="shared" si="2321"/>
        <v>0.34735923430278876</v>
      </c>
      <c r="QC224">
        <v>1067.9611650485399</v>
      </c>
      <c r="QD224">
        <f t="shared" si="2152"/>
        <v>1.0679611650485399</v>
      </c>
      <c r="QE224">
        <v>7.7226890756302495E-4</v>
      </c>
      <c r="QF224" s="15">
        <f t="shared" si="2322"/>
        <v>13.412103292167853</v>
      </c>
      <c r="QG224">
        <f t="shared" si="2358"/>
        <v>44.658363519079032</v>
      </c>
      <c r="QH224">
        <f t="shared" si="2323"/>
        <v>0.44070755697758457</v>
      </c>
      <c r="QI224">
        <f t="shared" si="2324"/>
        <v>0.66761791326055586</v>
      </c>
      <c r="QJ224">
        <f t="shared" si="2325"/>
        <v>0.60323467626300531</v>
      </c>
      <c r="QN224">
        <v>1147.18614718614</v>
      </c>
      <c r="QO224">
        <f t="shared" si="2153"/>
        <v>1.14718614718614</v>
      </c>
      <c r="QP224">
        <v>8.6008578577385897E-4</v>
      </c>
      <c r="QQ224" s="15">
        <f t="shared" si="2326"/>
        <v>16.988342138221121</v>
      </c>
      <c r="QR224">
        <f t="shared" si="2359"/>
        <v>48.095315191957482</v>
      </c>
      <c r="QS224">
        <f t="shared" si="2327"/>
        <v>0.6228662792387416</v>
      </c>
      <c r="QT224">
        <f t="shared" si="2328"/>
        <v>0.55662497627641838</v>
      </c>
      <c r="QU224">
        <f t="shared" si="2329"/>
        <v>0.54744971898620942</v>
      </c>
    </row>
    <row r="225" spans="1:463" x14ac:dyDescent="0.25">
      <c r="A225" s="4">
        <v>1.95164E-4</v>
      </c>
      <c r="B225" s="1">
        <v>0.99980000000000002</v>
      </c>
      <c r="E225">
        <v>607.44159891281299</v>
      </c>
      <c r="F225">
        <f t="shared" si="2112"/>
        <v>0.60744159891281302</v>
      </c>
      <c r="G225">
        <v>6.0591391550879803E-4</v>
      </c>
      <c r="H225">
        <f t="shared" si="2154"/>
        <v>16.592653161782131</v>
      </c>
      <c r="I225">
        <f t="shared" si="2332"/>
        <v>79.125751983204822</v>
      </c>
      <c r="J225">
        <f t="shared" si="2155"/>
        <v>0.25551259827570233</v>
      </c>
      <c r="K225">
        <f t="shared" si="2156"/>
        <v>0.72451446118651719</v>
      </c>
      <c r="L225">
        <f t="shared" si="2157"/>
        <v>0.75278532693698619</v>
      </c>
      <c r="P225">
        <v>685.71428571428305</v>
      </c>
      <c r="Q225">
        <f t="shared" si="2113"/>
        <v>0.68571428571428306</v>
      </c>
      <c r="R225">
        <v>7.5427257799671598E-4</v>
      </c>
      <c r="S225">
        <f t="shared" si="2158"/>
        <v>18.091542214254918</v>
      </c>
      <c r="T225">
        <f t="shared" si="2159"/>
        <v>76.882989132755029</v>
      </c>
      <c r="U225">
        <f t="shared" si="2160"/>
        <v>0.68832280367579701</v>
      </c>
      <c r="V225">
        <f t="shared" si="2161"/>
        <v>0.49688005189426487</v>
      </c>
      <c r="W225">
        <f t="shared" si="2162"/>
        <v>0.56773963584394804</v>
      </c>
      <c r="AA225">
        <v>459.363957597173</v>
      </c>
      <c r="AB225">
        <f t="shared" si="2114"/>
        <v>0.45936395759717302</v>
      </c>
      <c r="AC225">
        <v>5.8262092024772899E-4</v>
      </c>
      <c r="AD225">
        <f t="shared" si="2163"/>
        <v>18.307020274869725</v>
      </c>
      <c r="AE225">
        <f t="shared" si="2164"/>
        <v>87.508368755131173</v>
      </c>
      <c r="AF225">
        <f t="shared" si="2165"/>
        <v>0.10782278429991593</v>
      </c>
      <c r="AG225">
        <f t="shared" si="2166"/>
        <v>0.89169369333972337</v>
      </c>
      <c r="AH225">
        <f t="shared" si="2167"/>
        <v>0.90429963018449522</v>
      </c>
      <c r="AL225">
        <v>198.394863563402</v>
      </c>
      <c r="AM225">
        <f t="shared" si="2115"/>
        <v>0.198394863563402</v>
      </c>
      <c r="AN225">
        <v>5.3600000000000002E-4</v>
      </c>
      <c r="AO225">
        <f t="shared" si="2168"/>
        <v>13.365583622172906</v>
      </c>
      <c r="AP225">
        <f t="shared" si="2169"/>
        <v>92.134183050074583</v>
      </c>
      <c r="AQ225">
        <f t="shared" si="2170"/>
        <v>0.13490651432262463</v>
      </c>
      <c r="AR225">
        <f t="shared" si="2171"/>
        <v>0.89365899317413289</v>
      </c>
      <c r="AS225">
        <f t="shared" si="2172"/>
        <v>0.92028935943329682</v>
      </c>
      <c r="AW225">
        <v>609.75609756097504</v>
      </c>
      <c r="AX225">
        <f t="shared" si="2116"/>
        <v>0.60975609756097504</v>
      </c>
      <c r="AY225">
        <v>6.4505881571077302E-4</v>
      </c>
      <c r="AZ225">
        <f t="shared" si="2173"/>
        <v>16.243423038647585</v>
      </c>
      <c r="BA225">
        <f t="shared" si="2333"/>
        <v>82.617508385088456</v>
      </c>
      <c r="BB225">
        <f t="shared" si="2174"/>
        <v>2.4867403433218607E-2</v>
      </c>
      <c r="BC225">
        <f t="shared" si="2175"/>
        <v>0.95716900143485195</v>
      </c>
      <c r="BD225">
        <f t="shared" si="2176"/>
        <v>0.9218350634527096</v>
      </c>
      <c r="BH225">
        <v>640.78308088025199</v>
      </c>
      <c r="BI225">
        <f t="shared" si="2117"/>
        <v>0.64078308088025193</v>
      </c>
      <c r="BJ225">
        <v>7.0563589597027695E-4</v>
      </c>
      <c r="BK225">
        <f t="shared" si="2177"/>
        <v>16.890939677572696</v>
      </c>
      <c r="BL225">
        <f t="shared" si="2178"/>
        <v>89.264438304799825</v>
      </c>
      <c r="BM225">
        <f t="shared" si="2179"/>
        <v>9.3995109167388693E-2</v>
      </c>
      <c r="BN225">
        <f t="shared" si="2180"/>
        <v>0.90881609699072896</v>
      </c>
      <c r="BO225">
        <f t="shared" si="2181"/>
        <v>0.91566527323452318</v>
      </c>
      <c r="BS225">
        <v>834.35582822085803</v>
      </c>
      <c r="BT225">
        <f t="shared" si="2118"/>
        <v>0.83435582822085808</v>
      </c>
      <c r="BU225">
        <v>9.4634146341463399E-4</v>
      </c>
      <c r="BV225">
        <f t="shared" si="2182"/>
        <v>18.301999021692112</v>
      </c>
      <c r="BW225">
        <f t="shared" si="2334"/>
        <v>62.170192553067515</v>
      </c>
      <c r="BX225">
        <f t="shared" si="2183"/>
        <v>0.60349574494637703</v>
      </c>
      <c r="BY225">
        <f t="shared" si="2184"/>
        <v>0.50272042309673814</v>
      </c>
      <c r="BZ225">
        <f t="shared" si="2185"/>
        <v>0.52902903711233462</v>
      </c>
      <c r="CD225">
        <v>604.12018659635203</v>
      </c>
      <c r="CE225">
        <f t="shared" si="2119"/>
        <v>0.60412018659635203</v>
      </c>
      <c r="CF225">
        <v>8.9106133920551596E-4</v>
      </c>
      <c r="CG225">
        <f t="shared" si="2186"/>
        <v>15.820278020124919</v>
      </c>
      <c r="CH225">
        <f t="shared" si="2335"/>
        <v>80.715867961086488</v>
      </c>
      <c r="CI225">
        <f t="shared" si="2187"/>
        <v>0.38217188541987662</v>
      </c>
      <c r="CJ225">
        <f t="shared" si="2188"/>
        <v>0.65717537616747324</v>
      </c>
      <c r="CK225">
        <f t="shared" si="2189"/>
        <v>0.71016044712766857</v>
      </c>
      <c r="CO225">
        <v>302.056124840932</v>
      </c>
      <c r="CP225">
        <f t="shared" si="2120"/>
        <v>0.30205612484093203</v>
      </c>
      <c r="CQ225">
        <v>6.6075949367088598E-4</v>
      </c>
      <c r="CR225">
        <f t="shared" si="2190"/>
        <v>16.404972780944586</v>
      </c>
      <c r="CS225">
        <f t="shared" si="2191"/>
        <v>89.378817220318737</v>
      </c>
      <c r="CT225">
        <f t="shared" si="2192"/>
        <v>5.1292803068495362E-3</v>
      </c>
      <c r="CU225">
        <f t="shared" si="2193"/>
        <v>0.99939074339634315</v>
      </c>
      <c r="CV225">
        <f t="shared" si="2194"/>
        <v>0.93336453611179482</v>
      </c>
      <c r="CZ225">
        <v>937.07529219896696</v>
      </c>
      <c r="DA225">
        <f t="shared" si="2121"/>
        <v>0.93707529219896701</v>
      </c>
      <c r="DB225">
        <v>7.1519434628975202E-4</v>
      </c>
      <c r="DC225">
        <f t="shared" si="2195"/>
        <v>17.674393828981888</v>
      </c>
      <c r="DD225">
        <f t="shared" si="2336"/>
        <v>77.942283283547908</v>
      </c>
      <c r="DE225">
        <f t="shared" si="2196"/>
        <v>5.744458542564386E-2</v>
      </c>
      <c r="DF225">
        <f t="shared" si="2197"/>
        <v>0.8919313691984897</v>
      </c>
      <c r="DG225">
        <f t="shared" si="2198"/>
        <v>0.86680275726536671</v>
      </c>
      <c r="DK225">
        <v>461.53846153846399</v>
      </c>
      <c r="DL225">
        <f t="shared" si="2122"/>
        <v>0.46153846153846401</v>
      </c>
      <c r="DM225">
        <v>7.5862068965517205E-4</v>
      </c>
      <c r="DN225" s="15">
        <f t="shared" si="2199"/>
        <v>17.529824606136703</v>
      </c>
      <c r="DO225">
        <f t="shared" si="2337"/>
        <v>77.290590308875451</v>
      </c>
      <c r="DP225">
        <f t="shared" si="2200"/>
        <v>0.18139031696828933</v>
      </c>
      <c r="DQ225">
        <f t="shared" si="2201"/>
        <v>0.77305199477510389</v>
      </c>
      <c r="DR225">
        <f t="shared" si="2202"/>
        <v>0.7976186491695253</v>
      </c>
      <c r="DV225">
        <v>422.98206694840701</v>
      </c>
      <c r="DW225">
        <f t="shared" si="2123"/>
        <v>0.42298206694840701</v>
      </c>
      <c r="DX225">
        <v>5.8553210474785898E-4</v>
      </c>
      <c r="DY225" s="15">
        <f t="shared" si="2203"/>
        <v>13.456795935554766</v>
      </c>
      <c r="DZ225">
        <f t="shared" si="2338"/>
        <v>71.459044181472223</v>
      </c>
      <c r="EA225">
        <f t="shared" si="2204"/>
        <v>8.1569879749369564E-2</v>
      </c>
      <c r="EB225">
        <f t="shared" si="2205"/>
        <v>0.82333781830533537</v>
      </c>
      <c r="EC225">
        <f t="shared" si="2206"/>
        <v>0.80498417902359742</v>
      </c>
      <c r="EG225">
        <v>625.00000000000102</v>
      </c>
      <c r="EH225">
        <f t="shared" si="2124"/>
        <v>0.625000000000001</v>
      </c>
      <c r="EI225">
        <v>6.4137931034482696E-4</v>
      </c>
      <c r="EJ225" s="15">
        <f t="shared" si="2207"/>
        <v>16.098070135656513</v>
      </c>
      <c r="EK225">
        <f t="shared" si="2339"/>
        <v>76.880030801468706</v>
      </c>
      <c r="EL225">
        <f t="shared" si="2208"/>
        <v>0.31952559825723825</v>
      </c>
      <c r="EM225">
        <f t="shared" si="2209"/>
        <v>0.71690549951679472</v>
      </c>
      <c r="EN225">
        <f t="shared" si="2210"/>
        <v>0.75354274792069909</v>
      </c>
      <c r="ER225">
        <v>1246.3768115942</v>
      </c>
      <c r="ES225">
        <f t="shared" si="2125"/>
        <v>1.2463768115942</v>
      </c>
      <c r="ET225">
        <v>7.7882352941176496E-4</v>
      </c>
      <c r="EU225" s="15">
        <f t="shared" si="2211"/>
        <v>14.055142016382103</v>
      </c>
      <c r="EV225">
        <f t="shared" si="2360"/>
        <v>42.63251536086895</v>
      </c>
      <c r="EW225">
        <f t="shared" si="2212"/>
        <v>1.0747493555281158</v>
      </c>
      <c r="EX225">
        <f t="shared" si="2213"/>
        <v>0.41455200982940915</v>
      </c>
      <c r="EY225">
        <f t="shared" si="2214"/>
        <v>0.43712976203870846</v>
      </c>
      <c r="FC225">
        <v>999.99999999999898</v>
      </c>
      <c r="FD225">
        <f t="shared" si="2126"/>
        <v>0.999999999999999</v>
      </c>
      <c r="FE225">
        <v>8.7980295566502395E-4</v>
      </c>
      <c r="FF225" s="15">
        <f t="shared" si="2215"/>
        <v>15.071829164782676</v>
      </c>
      <c r="FG225">
        <f t="shared" si="2340"/>
        <v>46.413807618311729</v>
      </c>
      <c r="FH225">
        <f t="shared" si="2216"/>
        <v>1.159935152081992</v>
      </c>
      <c r="FI225">
        <f t="shared" si="2217"/>
        <v>0.34996273416257667</v>
      </c>
      <c r="FJ225">
        <f t="shared" si="2218"/>
        <v>0.3788459493402796</v>
      </c>
      <c r="FN225">
        <v>759.64553285586999</v>
      </c>
      <c r="FO225">
        <f t="shared" si="2127"/>
        <v>0.75964553285587</v>
      </c>
      <c r="FP225">
        <v>1.14571438001254E-3</v>
      </c>
      <c r="FQ225" s="15">
        <f t="shared" si="2219"/>
        <v>17.54190406217047</v>
      </c>
      <c r="FR225">
        <f t="shared" si="2341"/>
        <v>59.767693717659682</v>
      </c>
      <c r="FS225">
        <f t="shared" si="2220"/>
        <v>1.0037041953012913</v>
      </c>
      <c r="FT225">
        <f t="shared" si="2221"/>
        <v>0.35685764493674255</v>
      </c>
      <c r="FU225">
        <f t="shared" si="2222"/>
        <v>0.42136430664030716</v>
      </c>
      <c r="FY225">
        <v>714.28571428571195</v>
      </c>
      <c r="FZ225">
        <f t="shared" si="2128"/>
        <v>0.71428571428571197</v>
      </c>
      <c r="GA225">
        <v>9.2545454545454495E-4</v>
      </c>
      <c r="GB225" s="15">
        <f t="shared" si="2223"/>
        <v>16.269725843932086</v>
      </c>
      <c r="GC225">
        <f t="shared" si="2342"/>
        <v>72.318771555788373</v>
      </c>
      <c r="GD225">
        <f t="shared" si="2224"/>
        <v>0.68782623921259312</v>
      </c>
      <c r="GE225">
        <f t="shared" si="2225"/>
        <v>0.47681764269846705</v>
      </c>
      <c r="GF225">
        <f t="shared" si="2226"/>
        <v>0.52935625056726843</v>
      </c>
      <c r="GJ225">
        <v>1131.18559093863</v>
      </c>
      <c r="GK225">
        <f t="shared" si="2129"/>
        <v>1.1311855909386299</v>
      </c>
      <c r="GL225">
        <v>8.40386222263485E-4</v>
      </c>
      <c r="GM225" s="15">
        <f t="shared" si="2227"/>
        <v>14.522970695459941</v>
      </c>
      <c r="GN225">
        <f t="shared" si="2343"/>
        <v>45.926368421679847</v>
      </c>
      <c r="GO225">
        <f t="shared" si="2228"/>
        <v>1.6335681405171401</v>
      </c>
      <c r="GP225">
        <f t="shared" si="2229"/>
        <v>0.19919723606216164</v>
      </c>
      <c r="GQ225">
        <f t="shared" si="2230"/>
        <v>0.24351144967379973</v>
      </c>
      <c r="GU225">
        <v>796.38529945031303</v>
      </c>
      <c r="GV225">
        <f t="shared" si="2130"/>
        <v>0.796385299450313</v>
      </c>
      <c r="GW225">
        <v>1.13140990589115E-3</v>
      </c>
      <c r="GX225" s="15">
        <f t="shared" si="2231"/>
        <v>20.52965661830034</v>
      </c>
      <c r="GY225">
        <f t="shared" si="2344"/>
        <v>66.546509253731969</v>
      </c>
      <c r="GZ225">
        <f t="shared" si="2232"/>
        <v>0.3582725446095919</v>
      </c>
      <c r="HA225">
        <f t="shared" si="2233"/>
        <v>0.68422764762759436</v>
      </c>
      <c r="HB225">
        <f t="shared" si="2234"/>
        <v>0.71116663994885709</v>
      </c>
      <c r="HF225">
        <v>755.04322766570601</v>
      </c>
      <c r="HG225">
        <f t="shared" si="2131"/>
        <v>0.75504322766570597</v>
      </c>
      <c r="HH225">
        <v>1.0074766355140099E-3</v>
      </c>
      <c r="HI225" s="15">
        <f t="shared" si="2235"/>
        <v>17.073270780965785</v>
      </c>
      <c r="HJ225">
        <f t="shared" si="2345"/>
        <v>71.666558704889198</v>
      </c>
      <c r="HK225">
        <f t="shared" si="2236"/>
        <v>0.49674163238708574</v>
      </c>
      <c r="HL225">
        <f t="shared" si="2237"/>
        <v>0.58668981504102802</v>
      </c>
      <c r="HM225">
        <f t="shared" si="2238"/>
        <v>0.60489098477284287</v>
      </c>
      <c r="HQ225">
        <v>645.16129032257902</v>
      </c>
      <c r="HR225">
        <f t="shared" si="2132"/>
        <v>0.64516129032257907</v>
      </c>
      <c r="HS225">
        <v>7.5753722084367198E-4</v>
      </c>
      <c r="HT225" s="15">
        <f t="shared" si="2239"/>
        <v>15.38427775316651</v>
      </c>
      <c r="HU225">
        <f t="shared" si="2346"/>
        <v>80.625886062084916</v>
      </c>
      <c r="HV225">
        <f t="shared" si="2240"/>
        <v>6.6084366588651078E-2</v>
      </c>
      <c r="HW225">
        <f t="shared" si="2241"/>
        <v>0.9160207492623399</v>
      </c>
      <c r="HX225">
        <f t="shared" si="2242"/>
        <v>0.88072143418038995</v>
      </c>
      <c r="IB225">
        <v>1370.4367626753201</v>
      </c>
      <c r="IC225">
        <f t="shared" si="2133"/>
        <v>1.37043676267532</v>
      </c>
      <c r="ID225">
        <v>6.8387393716237395E-4</v>
      </c>
      <c r="IE225" s="15">
        <f t="shared" si="2243"/>
        <v>13.964590728628071</v>
      </c>
      <c r="IF225">
        <f t="shared" si="2361"/>
        <v>46.361689344229987</v>
      </c>
      <c r="IG225">
        <f t="shared" si="2244"/>
        <v>0.94559848188158246</v>
      </c>
      <c r="IH225">
        <f t="shared" si="2245"/>
        <v>0.45948670681736969</v>
      </c>
      <c r="II225">
        <f t="shared" si="2246"/>
        <v>0.47457829665086732</v>
      </c>
      <c r="IM225">
        <v>893.12169312169397</v>
      </c>
      <c r="IN225">
        <f t="shared" si="2134"/>
        <v>0.89312169312169398</v>
      </c>
      <c r="IO225">
        <v>1.075E-3</v>
      </c>
      <c r="IP225" s="15">
        <f t="shared" si="2247"/>
        <v>17.448182954342567</v>
      </c>
      <c r="IQ225">
        <f t="shared" si="2362"/>
        <v>65.23907166649532</v>
      </c>
      <c r="IR225">
        <f t="shared" si="2248"/>
        <v>0.57219099074935009</v>
      </c>
      <c r="IS225">
        <f t="shared" si="2249"/>
        <v>0.55765266376693901</v>
      </c>
      <c r="IT225">
        <f t="shared" si="2250"/>
        <v>0.59232122507030383</v>
      </c>
      <c r="IX225">
        <v>384.61538461538601</v>
      </c>
      <c r="IY225">
        <f t="shared" si="2135"/>
        <v>0.38461538461538602</v>
      </c>
      <c r="IZ225">
        <v>5.47290969899665E-4</v>
      </c>
      <c r="JA225" s="15">
        <f t="shared" si="2251"/>
        <v>12.686980618008834</v>
      </c>
      <c r="JB225">
        <f t="shared" si="2330"/>
        <v>92.164742815737341</v>
      </c>
      <c r="JC225">
        <f t="shared" si="2252"/>
        <v>6.1011437294544474E-2</v>
      </c>
      <c r="JD225">
        <f t="shared" si="2253"/>
        <v>0.95900027898239881</v>
      </c>
      <c r="JE225">
        <f t="shared" si="2254"/>
        <v>0.95288277158879864</v>
      </c>
      <c r="JI225">
        <v>798.03085193408799</v>
      </c>
      <c r="JJ225">
        <f t="shared" si="2136"/>
        <v>0.79803085193408796</v>
      </c>
      <c r="JK225">
        <v>9.2773168166413399E-4</v>
      </c>
      <c r="JL225" s="15">
        <f t="shared" si="2255"/>
        <v>20.782985319208183</v>
      </c>
      <c r="JM225">
        <f t="shared" si="2347"/>
        <v>66.418322392534591</v>
      </c>
      <c r="JN225">
        <f t="shared" si="2256"/>
        <v>0.27423392965885751</v>
      </c>
      <c r="JO225">
        <f t="shared" si="2257"/>
        <v>0.72482478572996167</v>
      </c>
      <c r="JP225">
        <f t="shared" si="2258"/>
        <v>0.72133797501296426</v>
      </c>
      <c r="JT225">
        <v>423.45276872963899</v>
      </c>
      <c r="JU225">
        <f t="shared" si="2137"/>
        <v>0.423452768729639</v>
      </c>
      <c r="JV225">
        <v>3.8461538461538402E-4</v>
      </c>
      <c r="JW225" s="15">
        <f t="shared" si="2259"/>
        <v>9.8106158712219163</v>
      </c>
      <c r="JX225">
        <f t="shared" si="2260"/>
        <v>80.58555295631929</v>
      </c>
      <c r="JY225">
        <f t="shared" si="2261"/>
        <v>7.0546581459261168E-3</v>
      </c>
      <c r="JZ225">
        <f t="shared" si="2262"/>
        <v>0.90267375389913995</v>
      </c>
      <c r="KA225">
        <f t="shared" si="2263"/>
        <v>0.82509803650677316</v>
      </c>
      <c r="KE225">
        <v>632.22092115534599</v>
      </c>
      <c r="KF225">
        <f t="shared" si="2138"/>
        <v>0.63222092115534601</v>
      </c>
      <c r="KG225">
        <v>8.1229508196721295E-4</v>
      </c>
      <c r="KH225" s="15">
        <f t="shared" si="2264"/>
        <v>17.814269967262007</v>
      </c>
      <c r="KI225">
        <f t="shared" si="2348"/>
        <v>78.699166414402669</v>
      </c>
      <c r="KJ225">
        <f t="shared" si="2265"/>
        <v>0.24815518048042529</v>
      </c>
      <c r="KK225">
        <f t="shared" si="2266"/>
        <v>0.72357998496323961</v>
      </c>
      <c r="KL225">
        <f t="shared" si="2267"/>
        <v>0.75085088926120669</v>
      </c>
      <c r="KP225">
        <v>638.16813700051898</v>
      </c>
      <c r="KQ225">
        <f t="shared" si="2139"/>
        <v>0.638168137000519</v>
      </c>
      <c r="KR225">
        <v>4.9872340425531896E-4</v>
      </c>
      <c r="KS225" s="15">
        <f t="shared" si="2268"/>
        <v>12.109933813838694</v>
      </c>
      <c r="KT225">
        <f t="shared" si="2269"/>
        <v>92.20908648011644</v>
      </c>
      <c r="KU225">
        <f t="shared" si="2270"/>
        <v>0.13950441069265646</v>
      </c>
      <c r="KV225">
        <f t="shared" si="2271"/>
        <v>0.90018478852565853</v>
      </c>
      <c r="KW225">
        <f t="shared" si="2272"/>
        <v>0.91560355234718505</v>
      </c>
      <c r="LA225">
        <v>824.64454976303296</v>
      </c>
      <c r="LB225">
        <f t="shared" si="2140"/>
        <v>0.82464454976303292</v>
      </c>
      <c r="LC225">
        <v>1.0060410742496E-3</v>
      </c>
      <c r="LD225" s="15">
        <f t="shared" si="2273"/>
        <v>20.109962105455054</v>
      </c>
      <c r="LE225">
        <f t="shared" si="2349"/>
        <v>62.433773913745156</v>
      </c>
      <c r="LF225">
        <f t="shared" si="2274"/>
        <v>1.5332415245999269</v>
      </c>
      <c r="LG225">
        <f t="shared" si="2275"/>
        <v>0.19761845904531206</v>
      </c>
      <c r="LH225">
        <f t="shared" si="2276"/>
        <v>0.30069759440856975</v>
      </c>
      <c r="LL225">
        <v>612.04124625789905</v>
      </c>
      <c r="LM225">
        <f t="shared" si="2141"/>
        <v>0.61204124625789902</v>
      </c>
      <c r="LN225">
        <v>8.2068965517241403E-4</v>
      </c>
      <c r="LO225" s="15">
        <f t="shared" si="2277"/>
        <v>17.085598850239705</v>
      </c>
      <c r="LP225">
        <f t="shared" si="2331"/>
        <v>77.010824229389129</v>
      </c>
      <c r="LQ225">
        <f t="shared" si="2278"/>
        <v>0.1452887521881778</v>
      </c>
      <c r="LR225">
        <f t="shared" si="2279"/>
        <v>0.82708344246061161</v>
      </c>
      <c r="LS225">
        <f t="shared" si="2280"/>
        <v>0.83439272271156495</v>
      </c>
      <c r="LW225">
        <v>461.64048153437898</v>
      </c>
      <c r="LX225">
        <f t="shared" si="2142"/>
        <v>0.46164048153437898</v>
      </c>
      <c r="LY225">
        <v>4.6035502958579802E-4</v>
      </c>
      <c r="LZ225" s="15">
        <f t="shared" si="2281"/>
        <v>10.988829388819088</v>
      </c>
      <c r="MA225">
        <f t="shared" si="2350"/>
        <v>75.170372760019575</v>
      </c>
      <c r="MB225">
        <f t="shared" si="2282"/>
        <v>0.2705604456641611</v>
      </c>
      <c r="MC225">
        <f t="shared" si="2283"/>
        <v>0.69387065550548832</v>
      </c>
      <c r="MD225">
        <f t="shared" si="2284"/>
        <v>0.73882356245728298</v>
      </c>
      <c r="MH225">
        <v>666.66666666666595</v>
      </c>
      <c r="MI225">
        <f t="shared" si="2143"/>
        <v>0.66666666666666596</v>
      </c>
      <c r="MJ225">
        <v>8.7136563876651996E-4</v>
      </c>
      <c r="MK225" s="15">
        <f t="shared" si="2285"/>
        <v>18.84156029075443</v>
      </c>
      <c r="ML225">
        <f t="shared" si="2351"/>
        <v>76.966535464760085</v>
      </c>
      <c r="MM225">
        <f t="shared" si="2286"/>
        <v>8.5242834009442478E-7</v>
      </c>
      <c r="MN225">
        <f t="shared" si="2287"/>
        <v>0.5993133474988902</v>
      </c>
      <c r="MO225">
        <f t="shared" si="2288"/>
        <v>0.68080580199805774</v>
      </c>
      <c r="MS225">
        <v>625</v>
      </c>
      <c r="MT225">
        <f t="shared" si="2144"/>
        <v>0.625</v>
      </c>
      <c r="MU225">
        <v>6.5984189723320103E-4</v>
      </c>
      <c r="MV225" s="15">
        <f t="shared" si="2289"/>
        <v>17.153007622782596</v>
      </c>
      <c r="MW225">
        <f t="shared" si="2290"/>
        <v>84.687966097584905</v>
      </c>
      <c r="MX225">
        <f t="shared" si="2291"/>
        <v>0.21047088275843859</v>
      </c>
      <c r="MY225">
        <f t="shared" si="2292"/>
        <v>0.80708316067212704</v>
      </c>
      <c r="MZ225">
        <f t="shared" si="2293"/>
        <v>0.83824926847398995</v>
      </c>
      <c r="ND225">
        <v>668.82558984865602</v>
      </c>
      <c r="NE225">
        <f t="shared" si="2145"/>
        <v>0.66882558984865603</v>
      </c>
      <c r="NF225">
        <v>7.0992003172295202E-4</v>
      </c>
      <c r="NG225" s="15">
        <f t="shared" si="2294"/>
        <v>15.753595591224748</v>
      </c>
      <c r="NH225">
        <f t="shared" si="2352"/>
        <v>78.419521057608122</v>
      </c>
      <c r="NI225">
        <f t="shared" si="2295"/>
        <v>1.9431349791349813E-2</v>
      </c>
      <c r="NJ225">
        <f t="shared" si="2296"/>
        <v>0.94370789026830737</v>
      </c>
      <c r="NK225">
        <f t="shared" si="2297"/>
        <v>0.92135579859440708</v>
      </c>
      <c r="NO225">
        <v>594.97243370963395</v>
      </c>
      <c r="NP225">
        <f t="shared" si="2146"/>
        <v>0.59497243370963393</v>
      </c>
      <c r="NQ225">
        <v>1.01057692307692E-3</v>
      </c>
      <c r="NR225" s="15">
        <f t="shared" si="2298"/>
        <v>17.06709658645072</v>
      </c>
      <c r="NS225">
        <f t="shared" si="2363"/>
        <v>72.847759549779312</v>
      </c>
      <c r="NT225">
        <f t="shared" si="2299"/>
        <v>0.55445921390881747</v>
      </c>
      <c r="NU225">
        <f t="shared" si="2300"/>
        <v>0.54512826116069579</v>
      </c>
      <c r="NV225">
        <f t="shared" si="2301"/>
        <v>0.59744666567374571</v>
      </c>
      <c r="NZ225">
        <v>677.80734749706596</v>
      </c>
      <c r="OA225">
        <f t="shared" si="2147"/>
        <v>0.67780734749706595</v>
      </c>
      <c r="OB225">
        <v>8.3926792643582398E-4</v>
      </c>
      <c r="OC225" s="15">
        <f t="shared" si="2302"/>
        <v>16.8561543771003</v>
      </c>
      <c r="OD225">
        <f t="shared" si="2353"/>
        <v>79.133209900099175</v>
      </c>
      <c r="OE225">
        <f t="shared" si="2303"/>
        <v>8.8222663996806366E-2</v>
      </c>
      <c r="OF225">
        <f t="shared" si="2304"/>
        <v>0.88524896855177448</v>
      </c>
      <c r="OG225">
        <f t="shared" si="2305"/>
        <v>0.87860670188551993</v>
      </c>
      <c r="OK225">
        <v>806.83844781994003</v>
      </c>
      <c r="OL225">
        <f t="shared" si="2148"/>
        <v>0.80683844781994007</v>
      </c>
      <c r="OM225">
        <v>8.2715700141442697E-4</v>
      </c>
      <c r="ON225" s="15">
        <f t="shared" si="2306"/>
        <v>18.788347561940419</v>
      </c>
      <c r="OO225">
        <f t="shared" si="2354"/>
        <v>78.355835202596012</v>
      </c>
      <c r="OP225">
        <f t="shared" si="2307"/>
        <v>0.59527451827191957</v>
      </c>
      <c r="OQ225">
        <f t="shared" si="2308"/>
        <v>0.58148434223746526</v>
      </c>
      <c r="OR225">
        <f t="shared" si="2309"/>
        <v>0.63279792606181806</v>
      </c>
      <c r="OV225">
        <v>525.97005120855101</v>
      </c>
      <c r="OW225">
        <f t="shared" si="2149"/>
        <v>0.525970051208551</v>
      </c>
      <c r="OX225">
        <v>6.9886684283602702E-4</v>
      </c>
      <c r="OY225" s="15">
        <f t="shared" si="2310"/>
        <v>13.483828725371927</v>
      </c>
      <c r="OZ225">
        <f t="shared" si="2355"/>
        <v>66.673210575785461</v>
      </c>
      <c r="PA225">
        <f t="shared" si="2311"/>
        <v>1.8709916271947336</v>
      </c>
      <c r="PB225">
        <f t="shared" si="2312"/>
        <v>0.12808760430783797</v>
      </c>
      <c r="PC225">
        <f t="shared" si="2313"/>
        <v>0.24714454687293877</v>
      </c>
      <c r="PG225">
        <v>1155.67046382333</v>
      </c>
      <c r="PH225">
        <f t="shared" si="2150"/>
        <v>1.1556704638233299</v>
      </c>
      <c r="PI225">
        <v>7.9325842696629199E-4</v>
      </c>
      <c r="PJ225" s="15">
        <f t="shared" si="2314"/>
        <v>16.588423817781099</v>
      </c>
      <c r="PK225">
        <f t="shared" si="2356"/>
        <v>53.90062923228016</v>
      </c>
      <c r="PL225">
        <f t="shared" si="2315"/>
        <v>0.46892940961363133</v>
      </c>
      <c r="PM225">
        <f t="shared" si="2316"/>
        <v>0.66356467886308135</v>
      </c>
      <c r="PN225">
        <f t="shared" si="2317"/>
        <v>0.64585532582885419</v>
      </c>
      <c r="PR225">
        <v>850.54952408036195</v>
      </c>
      <c r="PS225">
        <f t="shared" si="2151"/>
        <v>0.850549524080362</v>
      </c>
      <c r="PT225">
        <v>9.4473310025259703E-4</v>
      </c>
      <c r="PU225" s="15">
        <f t="shared" si="2318"/>
        <v>23.503746740952781</v>
      </c>
      <c r="PV225">
        <f t="shared" si="2357"/>
        <v>65.805846326022873</v>
      </c>
      <c r="PW225">
        <f t="shared" si="2319"/>
        <v>0.57648614976300838</v>
      </c>
      <c r="PX225">
        <f t="shared" si="2320"/>
        <v>0.5347916985696991</v>
      </c>
      <c r="PY225">
        <f t="shared" si="2321"/>
        <v>0.56799679096979316</v>
      </c>
      <c r="QC225">
        <v>728.155339805827</v>
      </c>
      <c r="QD225">
        <f t="shared" si="2152"/>
        <v>0.72815533980582703</v>
      </c>
      <c r="QE225">
        <v>9.6638655462184895E-4</v>
      </c>
      <c r="QF225" s="15">
        <f t="shared" si="2322"/>
        <v>16.783371910765002</v>
      </c>
      <c r="QG225">
        <f t="shared" si="2358"/>
        <v>61.44173542984403</v>
      </c>
      <c r="QH225">
        <f t="shared" si="2323"/>
        <v>8.7645756110638864E-2</v>
      </c>
      <c r="QI225">
        <f t="shared" si="2324"/>
        <v>0.83178064826513753</v>
      </c>
      <c r="QJ225">
        <f t="shared" si="2325"/>
        <v>0.75156600820899189</v>
      </c>
      <c r="QN225">
        <v>887.445887445886</v>
      </c>
      <c r="QO225">
        <f t="shared" si="2153"/>
        <v>0.88744588744588604</v>
      </c>
      <c r="QP225">
        <v>1.04180865006553E-3</v>
      </c>
      <c r="QQ225" s="15">
        <f t="shared" si="2326"/>
        <v>20.577716877331319</v>
      </c>
      <c r="QR225">
        <f t="shared" si="2359"/>
        <v>68.673032069288809</v>
      </c>
      <c r="QS225">
        <f t="shared" si="2327"/>
        <v>0.23283375073080917</v>
      </c>
      <c r="QT225">
        <f t="shared" si="2328"/>
        <v>0.7738396315180488</v>
      </c>
      <c r="QU225">
        <f t="shared" si="2329"/>
        <v>0.76108386592514332</v>
      </c>
    </row>
    <row r="226" spans="1:463" x14ac:dyDescent="0.25">
      <c r="A226" s="4">
        <v>1.9770000000000001E-4</v>
      </c>
      <c r="B226" s="1">
        <v>0.99980000000000002</v>
      </c>
      <c r="E226">
        <v>578.153190093489</v>
      </c>
      <c r="F226">
        <f t="shared" si="2112"/>
        <v>0.57815319009348898</v>
      </c>
      <c r="G226">
        <v>4.6365191311886398E-4</v>
      </c>
      <c r="H226">
        <f t="shared" si="2154"/>
        <v>12.696878525587096</v>
      </c>
      <c r="I226">
        <f t="shared" si="2332"/>
        <v>91.822630508791917</v>
      </c>
      <c r="J226">
        <f t="shared" si="2155"/>
        <v>0.23211992536293993</v>
      </c>
      <c r="K226">
        <f t="shared" si="2156"/>
        <v>0.84277838261738447</v>
      </c>
      <c r="L226">
        <f t="shared" si="2157"/>
        <v>0.87566395742475855</v>
      </c>
      <c r="P226">
        <v>542.85714285714096</v>
      </c>
      <c r="Q226">
        <f t="shared" si="2113"/>
        <v>0.54285714285714093</v>
      </c>
      <c r="R226">
        <v>5.3814778325123101E-4</v>
      </c>
      <c r="S226">
        <f t="shared" si="2158"/>
        <v>12.907698917087956</v>
      </c>
      <c r="T226">
        <f t="shared" si="2159"/>
        <v>89.790688049842984</v>
      </c>
      <c r="U226">
        <f t="shared" si="2160"/>
        <v>0.48360375294923924</v>
      </c>
      <c r="V226">
        <f t="shared" si="2161"/>
        <v>0.61894906329175159</v>
      </c>
      <c r="W226">
        <f t="shared" si="2162"/>
        <v>0.70721679097310475</v>
      </c>
      <c r="AA226">
        <v>318.021201413428</v>
      </c>
      <c r="AB226">
        <f t="shared" si="2114"/>
        <v>0.31802120141342799</v>
      </c>
      <c r="AC226">
        <v>3.07367301189254E-4</v>
      </c>
      <c r="AD226">
        <f t="shared" si="2163"/>
        <v>9.6580455990339047</v>
      </c>
      <c r="AE226">
        <f t="shared" si="2164"/>
        <v>97.166414354165084</v>
      </c>
      <c r="AF226">
        <f t="shared" si="2165"/>
        <v>5.0905079742198815E-2</v>
      </c>
      <c r="AG226">
        <f t="shared" si="2166"/>
        <v>0.9819852954221191</v>
      </c>
      <c r="AH226">
        <f t="shared" si="2167"/>
        <v>0.99586769103514905</v>
      </c>
      <c r="AL226">
        <v>125.521669341893</v>
      </c>
      <c r="AM226">
        <f t="shared" si="2115"/>
        <v>0.12552166934189299</v>
      </c>
      <c r="AN226">
        <v>2.5485714285714201E-4</v>
      </c>
      <c r="AO226">
        <f t="shared" si="2168"/>
        <v>6.3550642809052205</v>
      </c>
      <c r="AP226">
        <f t="shared" si="2169"/>
        <v>98.489247330979808</v>
      </c>
      <c r="AQ226">
        <f t="shared" si="2170"/>
        <v>7.5119507912480288E-2</v>
      </c>
      <c r="AR226">
        <f t="shared" si="2171"/>
        <v>0.95561553797056153</v>
      </c>
      <c r="AS226">
        <f t="shared" si="2172"/>
        <v>0.98409216269372968</v>
      </c>
      <c r="AW226">
        <v>463.87984315810297</v>
      </c>
      <c r="AX226">
        <f t="shared" si="2116"/>
        <v>0.46387984315810299</v>
      </c>
      <c r="AY226">
        <v>4.1808998471456099E-4</v>
      </c>
      <c r="AZ226">
        <f t="shared" si="2173"/>
        <v>10.528051589307035</v>
      </c>
      <c r="BA226">
        <f t="shared" si="2333"/>
        <v>93.145559974395496</v>
      </c>
      <c r="BB226">
        <f t="shared" si="2174"/>
        <v>8.0080678712435849E-3</v>
      </c>
      <c r="BC226">
        <f t="shared" si="2175"/>
        <v>1.0383286760476464</v>
      </c>
      <c r="BD226">
        <f t="shared" si="2176"/>
        <v>0.99999872492140884</v>
      </c>
      <c r="BH226">
        <v>424.549871391826</v>
      </c>
      <c r="BI226">
        <f t="shared" si="2117"/>
        <v>0.42454987139182598</v>
      </c>
      <c r="BJ226">
        <v>3.6454987139182597E-4</v>
      </c>
      <c r="BK226">
        <f t="shared" si="2177"/>
        <v>8.7262991045534744</v>
      </c>
      <c r="BL226">
        <f t="shared" si="2178"/>
        <v>97.990737409353301</v>
      </c>
      <c r="BM226">
        <f t="shared" si="2179"/>
        <v>2.2242743077321683E-2</v>
      </c>
      <c r="BN226">
        <f t="shared" si="2180"/>
        <v>0.98582056277783958</v>
      </c>
      <c r="BO226">
        <f t="shared" si="2181"/>
        <v>0.99325007332632054</v>
      </c>
      <c r="BS226">
        <v>705.52147239263797</v>
      </c>
      <c r="BT226">
        <f t="shared" si="2118"/>
        <v>0.70552147239263796</v>
      </c>
      <c r="BU226">
        <v>7.6829268292682897E-4</v>
      </c>
      <c r="BV226">
        <f t="shared" si="2182"/>
        <v>14.858581679981993</v>
      </c>
      <c r="BW226">
        <f t="shared" si="2334"/>
        <v>77.028774233049504</v>
      </c>
      <c r="BX226">
        <f t="shared" si="2183"/>
        <v>0.4346345459383214</v>
      </c>
      <c r="BY226">
        <f t="shared" si="2184"/>
        <v>0.6359596999692303</v>
      </c>
      <c r="BZ226">
        <f t="shared" si="2185"/>
        <v>0.66924105777224407</v>
      </c>
      <c r="CD226">
        <v>559.78906499000095</v>
      </c>
      <c r="CE226">
        <f t="shared" si="2119"/>
        <v>0.55978906499000092</v>
      </c>
      <c r="CF226">
        <v>6.32654362124417E-4</v>
      </c>
      <c r="CG226">
        <f t="shared" si="2186"/>
        <v>11.232411798246165</v>
      </c>
      <c r="CH226">
        <f t="shared" si="2335"/>
        <v>91.94827975933265</v>
      </c>
      <c r="CI226">
        <f t="shared" si="2187"/>
        <v>0.32527784395286941</v>
      </c>
      <c r="CJ226">
        <f t="shared" si="2188"/>
        <v>0.7579280804781362</v>
      </c>
      <c r="CK226">
        <f t="shared" si="2189"/>
        <v>0.81903638517612698</v>
      </c>
      <c r="CO226">
        <v>262.54102203468898</v>
      </c>
      <c r="CP226">
        <f t="shared" si="2120"/>
        <v>0.26254102203468899</v>
      </c>
      <c r="CQ226">
        <v>3.5949367088607598E-4</v>
      </c>
      <c r="CR226">
        <f t="shared" si="2190"/>
        <v>8.9253108616633394</v>
      </c>
      <c r="CS226">
        <f t="shared" si="2191"/>
        <v>98.304128081982071</v>
      </c>
      <c r="CT226">
        <f t="shared" si="2192"/>
        <v>3.1054849128693373E-3</v>
      </c>
      <c r="CU226">
        <f t="shared" si="2193"/>
        <v>1.070744756021849</v>
      </c>
      <c r="CV226">
        <f t="shared" si="2194"/>
        <v>1.0000044418083278</v>
      </c>
      <c r="CZ226">
        <v>753.601522152759</v>
      </c>
      <c r="DA226">
        <f t="shared" si="2121"/>
        <v>0.753601522152759</v>
      </c>
      <c r="DB226">
        <v>5.1523511823865103E-4</v>
      </c>
      <c r="DC226">
        <f t="shared" si="2195"/>
        <v>12.732858476180676</v>
      </c>
      <c r="DD226">
        <f t="shared" si="2336"/>
        <v>90.675141759728589</v>
      </c>
      <c r="DE226">
        <f t="shared" si="2196"/>
        <v>2.0467676184612819E-2</v>
      </c>
      <c r="DF226">
        <f t="shared" si="2197"/>
        <v>1.0115201281783248</v>
      </c>
      <c r="DG226">
        <f t="shared" si="2198"/>
        <v>0.9830223113716603</v>
      </c>
      <c r="DK226">
        <v>384.61538461538601</v>
      </c>
      <c r="DL226">
        <f t="shared" si="2122"/>
        <v>0.38461538461538602</v>
      </c>
      <c r="DM226">
        <v>5.6206896551724101E-4</v>
      </c>
      <c r="DN226" s="15">
        <f t="shared" si="2199"/>
        <v>12.988006412728557</v>
      </c>
      <c r="DO226">
        <f t="shared" si="2337"/>
        <v>90.278596721604004</v>
      </c>
      <c r="DP226">
        <f t="shared" si="2200"/>
        <v>0.12790950913104998</v>
      </c>
      <c r="DQ226">
        <f t="shared" si="2201"/>
        <v>0.89737655393554117</v>
      </c>
      <c r="DR226">
        <f t="shared" si="2202"/>
        <v>0.92589409196816053</v>
      </c>
      <c r="DV226">
        <v>402.65711559196399</v>
      </c>
      <c r="DW226">
        <f t="shared" si="2123"/>
        <v>0.40265711559196399</v>
      </c>
      <c r="DX226">
        <v>7.8552962609525396E-4</v>
      </c>
      <c r="DY226" s="15">
        <f t="shared" si="2203"/>
        <v>18.053172138611277</v>
      </c>
      <c r="DZ226">
        <f t="shared" si="2338"/>
        <v>89.512216320083496</v>
      </c>
      <c r="EA226">
        <f t="shared" si="2204"/>
        <v>7.2788483229500697E-2</v>
      </c>
      <c r="EB226">
        <f t="shared" si="2205"/>
        <v>1.0227955746099626</v>
      </c>
      <c r="EC226">
        <f t="shared" si="2206"/>
        <v>0.99999567325964278</v>
      </c>
      <c r="EG226">
        <v>432.69230769231001</v>
      </c>
      <c r="EH226">
        <f t="shared" si="2124"/>
        <v>0.43269230769230999</v>
      </c>
      <c r="EI226">
        <v>4.7783251231527102E-4</v>
      </c>
      <c r="EJ226" s="15">
        <f t="shared" si="2207"/>
        <v>11.99318589215579</v>
      </c>
      <c r="EK226">
        <f t="shared" si="2339"/>
        <v>88.873216693624499</v>
      </c>
      <c r="EL226">
        <f t="shared" si="2208"/>
        <v>0.16739850492939812</v>
      </c>
      <c r="EM226">
        <f t="shared" si="2209"/>
        <v>0.83393879353846645</v>
      </c>
      <c r="EN226">
        <f t="shared" si="2210"/>
        <v>0.87655699461673198</v>
      </c>
      <c r="ER226">
        <v>855.07246376811497</v>
      </c>
      <c r="ES226">
        <f t="shared" si="2125"/>
        <v>0.85507246376811497</v>
      </c>
      <c r="ET226">
        <v>9.1058823529411703E-4</v>
      </c>
      <c r="EU226" s="15">
        <f t="shared" si="2211"/>
        <v>16.433051239697487</v>
      </c>
      <c r="EV226">
        <f t="shared" si="2360"/>
        <v>59.065566600566441</v>
      </c>
      <c r="EW226">
        <f t="shared" si="2212"/>
        <v>0.47106966365972935</v>
      </c>
      <c r="EX226">
        <f t="shared" si="2213"/>
        <v>0.57089218662129981</v>
      </c>
      <c r="EY226">
        <f t="shared" si="2214"/>
        <v>0.60198469617894212</v>
      </c>
      <c r="FC226">
        <v>691.35802469135797</v>
      </c>
      <c r="FD226">
        <f t="shared" si="2126"/>
        <v>0.69135802469135799</v>
      </c>
      <c r="FE226">
        <v>1.1546798029556599E-3</v>
      </c>
      <c r="FF226" s="15">
        <f t="shared" si="2215"/>
        <v>19.780720919513136</v>
      </c>
      <c r="FG226">
        <f t="shared" si="2340"/>
        <v>66.194528537824866</v>
      </c>
      <c r="FH226">
        <f t="shared" si="2216"/>
        <v>0.58017132006668748</v>
      </c>
      <c r="FI226">
        <f t="shared" si="2217"/>
        <v>0.52461027244422909</v>
      </c>
      <c r="FJ226">
        <f t="shared" si="2218"/>
        <v>0.56790754356567619</v>
      </c>
      <c r="FN226">
        <v>602.61064721608</v>
      </c>
      <c r="FO226">
        <f t="shared" si="2127"/>
        <v>0.60261064721608004</v>
      </c>
      <c r="FP226">
        <v>9.6780751839994699E-4</v>
      </c>
      <c r="FQ226" s="15">
        <f t="shared" si="2219"/>
        <v>14.817992105705555</v>
      </c>
      <c r="FR226">
        <f t="shared" si="2341"/>
        <v>74.585685823365239</v>
      </c>
      <c r="FS226">
        <f t="shared" si="2220"/>
        <v>0.67628032024576945</v>
      </c>
      <c r="FT226">
        <f t="shared" si="2221"/>
        <v>0.47992067223671225</v>
      </c>
      <c r="FU226">
        <f t="shared" si="2222"/>
        <v>0.56667257705861573</v>
      </c>
      <c r="FY226">
        <v>619.04761904761699</v>
      </c>
      <c r="FZ226">
        <f t="shared" si="2128"/>
        <v>0.61904761904761696</v>
      </c>
      <c r="GA226">
        <v>7.1818181818181801E-4</v>
      </c>
      <c r="GB226" s="15">
        <f t="shared" si="2223"/>
        <v>12.625818680458105</v>
      </c>
      <c r="GC226">
        <f t="shared" si="2342"/>
        <v>84.944590236246484</v>
      </c>
      <c r="GD226">
        <f t="shared" si="2224"/>
        <v>0.53713958144683149</v>
      </c>
      <c r="GE226">
        <f t="shared" si="2225"/>
        <v>0.58329332583021321</v>
      </c>
      <c r="GF226">
        <f t="shared" si="2226"/>
        <v>0.64756405865136069</v>
      </c>
      <c r="GJ226">
        <v>867.18304441821294</v>
      </c>
      <c r="GK226">
        <f t="shared" si="2129"/>
        <v>0.86718304441821292</v>
      </c>
      <c r="GL226">
        <v>9.5574359722535305E-4</v>
      </c>
      <c r="GM226" s="15">
        <f t="shared" si="2227"/>
        <v>16.516496685883819</v>
      </c>
      <c r="GN226">
        <f t="shared" si="2343"/>
        <v>62.442865107563662</v>
      </c>
      <c r="GO226">
        <f t="shared" si="2228"/>
        <v>1.0973594147181909</v>
      </c>
      <c r="GP226">
        <f t="shared" si="2229"/>
        <v>0.3055667576568134</v>
      </c>
      <c r="GQ226">
        <f t="shared" si="2230"/>
        <v>0.37354436035404198</v>
      </c>
      <c r="GU226">
        <v>589.63363743632499</v>
      </c>
      <c r="GV226">
        <f t="shared" si="2130"/>
        <v>0.58963363743632502</v>
      </c>
      <c r="GW226">
        <v>8.1808789247992601E-4</v>
      </c>
      <c r="GX226" s="15">
        <f t="shared" si="2231"/>
        <v>14.84436668686698</v>
      </c>
      <c r="GY226">
        <f t="shared" si="2344"/>
        <v>81.390875940598946</v>
      </c>
      <c r="GZ226">
        <f t="shared" si="2232"/>
        <v>0.15502288222521513</v>
      </c>
      <c r="HA226">
        <f t="shared" si="2233"/>
        <v>0.81844788219171116</v>
      </c>
      <c r="HB226">
        <f t="shared" si="2234"/>
        <v>0.85067131147020247</v>
      </c>
      <c r="HF226">
        <v>634.00576368876102</v>
      </c>
      <c r="HG226">
        <f t="shared" si="2131"/>
        <v>0.63400576368876105</v>
      </c>
      <c r="HH226">
        <v>8.1401869158878495E-4</v>
      </c>
      <c r="HI226" s="15">
        <f t="shared" si="2235"/>
        <v>13.79482268109585</v>
      </c>
      <c r="HJ226">
        <f t="shared" si="2345"/>
        <v>85.46138138598505</v>
      </c>
      <c r="HK226">
        <f t="shared" si="2236"/>
        <v>0.33300014355117891</v>
      </c>
      <c r="HL226">
        <f t="shared" si="2237"/>
        <v>0.71656777918500192</v>
      </c>
      <c r="HM226">
        <f t="shared" si="2238"/>
        <v>0.73879821755111497</v>
      </c>
      <c r="HQ226">
        <v>537.63440860214996</v>
      </c>
      <c r="HR226">
        <f t="shared" si="2132"/>
        <v>0.53763440860214995</v>
      </c>
      <c r="HS226">
        <v>5.4689826302729502E-4</v>
      </c>
      <c r="HT226" s="15">
        <f t="shared" si="2239"/>
        <v>11.106562885142363</v>
      </c>
      <c r="HU226">
        <f t="shared" si="2346"/>
        <v>91.732448947227283</v>
      </c>
      <c r="HV226">
        <f t="shared" si="2240"/>
        <v>3.4512462838793105E-2</v>
      </c>
      <c r="HW226">
        <f t="shared" si="2241"/>
        <v>0.99831368502955131</v>
      </c>
      <c r="HX226">
        <f t="shared" si="2242"/>
        <v>0.95984317074604975</v>
      </c>
      <c r="IB226">
        <v>991.90911072890594</v>
      </c>
      <c r="IC226">
        <f t="shared" si="2133"/>
        <v>0.99190911072890597</v>
      </c>
      <c r="ID226">
        <v>8.0718490346648496E-4</v>
      </c>
      <c r="IE226" s="15">
        <f t="shared" si="2243"/>
        <v>16.482579912327143</v>
      </c>
      <c r="IF226">
        <f t="shared" si="2361"/>
        <v>62.844269256557126</v>
      </c>
      <c r="IG226">
        <f t="shared" si="2244"/>
        <v>0.43782912099290172</v>
      </c>
      <c r="IH226">
        <f t="shared" si="2245"/>
        <v>0.62003179421563193</v>
      </c>
      <c r="II226">
        <f t="shared" si="2246"/>
        <v>0.64039639972694895</v>
      </c>
      <c r="IM226">
        <v>735.71428571428601</v>
      </c>
      <c r="IN226">
        <f t="shared" si="2134"/>
        <v>0.73571428571428599</v>
      </c>
      <c r="IO226">
        <v>9.16666666666666E-4</v>
      </c>
      <c r="IP226" s="15">
        <f t="shared" si="2247"/>
        <v>14.878295542462645</v>
      </c>
      <c r="IQ226">
        <f t="shared" si="2362"/>
        <v>80.117367208957972</v>
      </c>
      <c r="IR226">
        <f t="shared" si="2248"/>
        <v>0.34110772060645012</v>
      </c>
      <c r="IS226">
        <f t="shared" si="2249"/>
        <v>0.69945637968697949</v>
      </c>
      <c r="IT226">
        <f t="shared" si="2250"/>
        <v>0.74294069878698155</v>
      </c>
      <c r="IX226">
        <v>256.41025641025698</v>
      </c>
      <c r="IY226">
        <f t="shared" si="2135"/>
        <v>0.256410256410257</v>
      </c>
      <c r="IZ226">
        <v>2.83779264214046E-4</v>
      </c>
      <c r="JA226" s="15">
        <f t="shared" si="2251"/>
        <v>6.5784056797729615</v>
      </c>
      <c r="JB226">
        <f t="shared" si="2330"/>
        <v>98.743148495510297</v>
      </c>
      <c r="JC226">
        <f t="shared" si="2252"/>
        <v>2.2221221571877354E-2</v>
      </c>
      <c r="JD226">
        <f t="shared" si="2253"/>
        <v>1.0064222617295076</v>
      </c>
      <c r="JE226">
        <f t="shared" si="2254"/>
        <v>1.0000022473018297</v>
      </c>
      <c r="JI226">
        <v>575.11394180203297</v>
      </c>
      <c r="JJ226">
        <f t="shared" si="2136"/>
        <v>0.57511394180203301</v>
      </c>
      <c r="JK226">
        <v>6.7273577188266796E-4</v>
      </c>
      <c r="JL226" s="15">
        <f t="shared" si="2255"/>
        <v>15.070583388576535</v>
      </c>
      <c r="JM226">
        <f t="shared" si="2347"/>
        <v>81.488905781111129</v>
      </c>
      <c r="JN226">
        <f t="shared" si="2256"/>
        <v>0.1153752659967414</v>
      </c>
      <c r="JO226">
        <f t="shared" si="2257"/>
        <v>0.86572074739813654</v>
      </c>
      <c r="JP226">
        <f t="shared" si="2258"/>
        <v>0.86155614867112851</v>
      </c>
      <c r="JT226">
        <v>423.45276872963899</v>
      </c>
      <c r="JU226">
        <f t="shared" si="2137"/>
        <v>0.423452768729639</v>
      </c>
      <c r="JV226">
        <v>6.6968325791855199E-4</v>
      </c>
      <c r="JW226" s="15">
        <f t="shared" si="2259"/>
        <v>17.082013516951129</v>
      </c>
      <c r="JX226">
        <f t="shared" si="2260"/>
        <v>97.667566473270426</v>
      </c>
      <c r="JY226">
        <f t="shared" si="2261"/>
        <v>7.0546581459261168E-3</v>
      </c>
      <c r="JZ226">
        <f t="shared" si="2262"/>
        <v>1.094016801130697</v>
      </c>
      <c r="KA226">
        <f t="shared" si="2263"/>
        <v>0.99999707604129451</v>
      </c>
      <c r="KE226">
        <v>593.87197501951596</v>
      </c>
      <c r="KF226">
        <f t="shared" si="2138"/>
        <v>0.59387197501951594</v>
      </c>
      <c r="KG226">
        <v>5.7868852459016401E-4</v>
      </c>
      <c r="KH226" s="15">
        <f t="shared" si="2264"/>
        <v>12.691094446909162</v>
      </c>
      <c r="KI226">
        <f t="shared" si="2348"/>
        <v>91.39026086131183</v>
      </c>
      <c r="KJ226">
        <f t="shared" si="2265"/>
        <v>0.21545663158164241</v>
      </c>
      <c r="KK226">
        <f t="shared" si="2266"/>
        <v>0.84300370546061998</v>
      </c>
      <c r="KL226">
        <f t="shared" si="2267"/>
        <v>0.87477555356614223</v>
      </c>
      <c r="KP226">
        <v>504.02179553710499</v>
      </c>
      <c r="KQ226">
        <f t="shared" si="2139"/>
        <v>0.50402179553710502</v>
      </c>
      <c r="KR226">
        <v>2.5872340425531898E-4</v>
      </c>
      <c r="KS226" s="15">
        <f t="shared" si="2268"/>
        <v>6.2822864836296279</v>
      </c>
      <c r="KT226">
        <f t="shared" si="2269"/>
        <v>98.491372963746073</v>
      </c>
      <c r="KU226">
        <f t="shared" si="2270"/>
        <v>7.0668173223743067E-2</v>
      </c>
      <c r="KV226">
        <f t="shared" si="2271"/>
        <v>0.96322752603956963</v>
      </c>
      <c r="KW226">
        <f t="shared" si="2272"/>
        <v>0.97972611379589247</v>
      </c>
      <c r="LA226">
        <v>672.98578199052099</v>
      </c>
      <c r="LB226">
        <f t="shared" si="2140"/>
        <v>0.67298578199052095</v>
      </c>
      <c r="LC226">
        <v>8.4593996840442304E-4</v>
      </c>
      <c r="LD226" s="15">
        <f t="shared" si="2273"/>
        <v>16.909668147288926</v>
      </c>
      <c r="LE226">
        <f t="shared" si="2349"/>
        <v>79.343442061034082</v>
      </c>
      <c r="LF226">
        <f t="shared" si="2274"/>
        <v>1.203626763833946</v>
      </c>
      <c r="LG226">
        <f t="shared" si="2275"/>
        <v>0.28748319262602279</v>
      </c>
      <c r="LH226">
        <f t="shared" si="2276"/>
        <v>0.43743638561476383</v>
      </c>
      <c r="LL226">
        <v>492.84843108992197</v>
      </c>
      <c r="LM226">
        <f t="shared" si="2141"/>
        <v>0.49284843108992199</v>
      </c>
      <c r="LN226">
        <v>6.4482758620689601E-4</v>
      </c>
      <c r="LO226" s="15">
        <f t="shared" si="2277"/>
        <v>13.424399096616895</v>
      </c>
      <c r="LP226">
        <f t="shared" si="2331"/>
        <v>90.435223326006025</v>
      </c>
      <c r="LQ226">
        <f t="shared" si="2278"/>
        <v>7.9565512645628361E-2</v>
      </c>
      <c r="LR226">
        <f t="shared" si="2279"/>
        <v>0.94592991100213142</v>
      </c>
      <c r="LS226">
        <f t="shared" si="2280"/>
        <v>0.95428948690744064</v>
      </c>
      <c r="LW226">
        <v>440.47133238114401</v>
      </c>
      <c r="LX226">
        <f t="shared" si="2142"/>
        <v>0.440471332381144</v>
      </c>
      <c r="LY226">
        <v>6.5680473372781004E-4</v>
      </c>
      <c r="LZ226" s="15">
        <f t="shared" si="2281"/>
        <v>15.678149899214906</v>
      </c>
      <c r="MA226">
        <f t="shared" si="2350"/>
        <v>90.848522659234476</v>
      </c>
      <c r="MB226">
        <f t="shared" si="2282"/>
        <v>0.25068980354701254</v>
      </c>
      <c r="MC226">
        <f t="shared" si="2283"/>
        <v>0.83922007957832623</v>
      </c>
      <c r="MD226">
        <f t="shared" si="2284"/>
        <v>0.89358955298094345</v>
      </c>
      <c r="MH226">
        <v>611.11111111111097</v>
      </c>
      <c r="MI226">
        <f t="shared" si="2143"/>
        <v>0.61111111111111094</v>
      </c>
      <c r="MJ226">
        <v>6.3612334801762095E-4</v>
      </c>
      <c r="MK226" s="15">
        <f t="shared" si="2285"/>
        <v>13.754910545929919</v>
      </c>
      <c r="ML226">
        <f t="shared" si="2351"/>
        <v>90.721446010690002</v>
      </c>
      <c r="MM226">
        <f t="shared" si="2286"/>
        <v>7.2241047917229154E-7</v>
      </c>
      <c r="MN226">
        <f t="shared" si="2287"/>
        <v>0.71738212530636314</v>
      </c>
      <c r="MO226">
        <f t="shared" si="2288"/>
        <v>0.81492914382183701</v>
      </c>
      <c r="MS226">
        <v>454.54545454545399</v>
      </c>
      <c r="MT226">
        <f t="shared" si="2144"/>
        <v>0.45454545454545398</v>
      </c>
      <c r="MU226">
        <v>4.1192687747035599E-4</v>
      </c>
      <c r="MV226" s="15">
        <f t="shared" si="2289"/>
        <v>10.708299819859519</v>
      </c>
      <c r="MW226">
        <f t="shared" si="2290"/>
        <v>95.396265917444424</v>
      </c>
      <c r="MX226">
        <f t="shared" si="2291"/>
        <v>0.10076225582050735</v>
      </c>
      <c r="MY226">
        <f t="shared" si="2292"/>
        <v>0.91290564778441097</v>
      </c>
      <c r="MZ226">
        <f t="shared" si="2293"/>
        <v>0.9481581684888255</v>
      </c>
      <c r="ND226">
        <v>532.02035556143096</v>
      </c>
      <c r="NE226">
        <f t="shared" si="2145"/>
        <v>0.53202035556143101</v>
      </c>
      <c r="NF226">
        <v>5.35866763597911E-4</v>
      </c>
      <c r="NG226" s="15">
        <f t="shared" si="2294"/>
        <v>11.891238318789078</v>
      </c>
      <c r="NH226">
        <f t="shared" si="2352"/>
        <v>90.310759376397201</v>
      </c>
      <c r="NI226">
        <f t="shared" si="2295"/>
        <v>6.460470086115784E-3</v>
      </c>
      <c r="NJ226">
        <f t="shared" si="2296"/>
        <v>1.0242648636490443</v>
      </c>
      <c r="NK226">
        <f t="shared" si="2297"/>
        <v>1.0000047484516084</v>
      </c>
      <c r="NO226">
        <v>557.88920976634199</v>
      </c>
      <c r="NP226">
        <f t="shared" si="2146"/>
        <v>0.55788920976634204</v>
      </c>
      <c r="NQ226">
        <v>7.36538461538461E-4</v>
      </c>
      <c r="NR226" s="15">
        <f t="shared" si="2298"/>
        <v>12.439006646261923</v>
      </c>
      <c r="NS226">
        <f t="shared" si="2363"/>
        <v>85.286766196041242</v>
      </c>
      <c r="NT226">
        <f t="shared" si="2299"/>
        <v>0.4934625268719382</v>
      </c>
      <c r="NU226">
        <f t="shared" si="2300"/>
        <v>0.64651986175966114</v>
      </c>
      <c r="NV226">
        <f t="shared" si="2301"/>
        <v>0.70856927299591332</v>
      </c>
      <c r="NZ226">
        <v>516.34676855830503</v>
      </c>
      <c r="OA226">
        <f t="shared" si="2147"/>
        <v>0.51634676855830508</v>
      </c>
      <c r="OB226">
        <v>6.1034180282778995E-4</v>
      </c>
      <c r="OC226" s="15">
        <f t="shared" si="2302"/>
        <v>12.258321004775858</v>
      </c>
      <c r="OD226">
        <f t="shared" si="2353"/>
        <v>91.391530904875026</v>
      </c>
      <c r="OE226">
        <f t="shared" si="2303"/>
        <v>3.3362542554319481E-2</v>
      </c>
      <c r="OF226">
        <f t="shared" si="2304"/>
        <v>0.98685006499505967</v>
      </c>
      <c r="OG226">
        <f t="shared" si="2305"/>
        <v>0.97944545733758748</v>
      </c>
      <c r="OK226">
        <v>511.03868150790299</v>
      </c>
      <c r="OL226">
        <f t="shared" si="2148"/>
        <v>0.51103868150790299</v>
      </c>
      <c r="OM226">
        <v>5.9158108357419497E-4</v>
      </c>
      <c r="ON226" s="15">
        <f t="shared" si="2306"/>
        <v>13.437389746148664</v>
      </c>
      <c r="OO226">
        <f t="shared" si="2354"/>
        <v>91.79322494874468</v>
      </c>
      <c r="OP226">
        <f t="shared" si="2307"/>
        <v>0.23739597056056097</v>
      </c>
      <c r="OQ226">
        <f t="shared" si="2308"/>
        <v>0.75630247665568362</v>
      </c>
      <c r="OR226">
        <f t="shared" si="2309"/>
        <v>0.82304303648418631</v>
      </c>
      <c r="OV226">
        <v>505.66578581985902</v>
      </c>
      <c r="OW226">
        <f t="shared" si="2149"/>
        <v>0.50566578581985899</v>
      </c>
      <c r="OX226">
        <v>8.8952389483584803E-4</v>
      </c>
      <c r="OY226" s="15">
        <f t="shared" si="2310"/>
        <v>17.162336385025043</v>
      </c>
      <c r="OZ226">
        <f t="shared" si="2355"/>
        <v>83.835546960810504</v>
      </c>
      <c r="PA226">
        <f t="shared" si="2311"/>
        <v>1.8115567261209031</v>
      </c>
      <c r="PB226">
        <f t="shared" si="2312"/>
        <v>0.16604830909729534</v>
      </c>
      <c r="PC226">
        <f t="shared" si="2313"/>
        <v>0.32038958283770108</v>
      </c>
      <c r="PG226">
        <v>768.82702849811506</v>
      </c>
      <c r="PH226">
        <f t="shared" si="2150"/>
        <v>0.76882702849811502</v>
      </c>
      <c r="PI226">
        <v>8.6516853932584205E-4</v>
      </c>
      <c r="PJ226" s="15">
        <f t="shared" si="2314"/>
        <v>18.09219028284906</v>
      </c>
      <c r="PK226">
        <f t="shared" si="2356"/>
        <v>71.992819515129213</v>
      </c>
      <c r="PL226">
        <f t="shared" si="2315"/>
        <v>0.11830587773383443</v>
      </c>
      <c r="PM226">
        <f t="shared" si="2316"/>
        <v>0.83748080447195083</v>
      </c>
      <c r="PN226">
        <f t="shared" si="2317"/>
        <v>0.81512994147666085</v>
      </c>
      <c r="PR226">
        <v>665.20015390019796</v>
      </c>
      <c r="PS226">
        <f t="shared" si="2151"/>
        <v>0.66520015390019793</v>
      </c>
      <c r="PT226">
        <v>6.6936884190100198E-4</v>
      </c>
      <c r="PU226" s="15">
        <f t="shared" si="2318"/>
        <v>16.653037489762461</v>
      </c>
      <c r="PV226">
        <f t="shared" si="2357"/>
        <v>82.458883815785327</v>
      </c>
      <c r="PW226">
        <f t="shared" si="2319"/>
        <v>0.35688226284685604</v>
      </c>
      <c r="PX226">
        <f t="shared" si="2320"/>
        <v>0.69069695857463775</v>
      </c>
      <c r="PY226">
        <f t="shared" si="2321"/>
        <v>0.73358217237147405</v>
      </c>
      <c r="QC226">
        <v>485.43689320388501</v>
      </c>
      <c r="QD226">
        <f t="shared" si="2152"/>
        <v>0.485436893203885</v>
      </c>
      <c r="QE226">
        <v>7.6218487394957997E-4</v>
      </c>
      <c r="QF226" s="15">
        <f t="shared" si="2322"/>
        <v>13.236972454838138</v>
      </c>
      <c r="QG226">
        <f t="shared" si="2358"/>
        <v>74.678707884682169</v>
      </c>
      <c r="QH226">
        <f t="shared" si="2323"/>
        <v>1.5854554841025575E-2</v>
      </c>
      <c r="QI226">
        <f t="shared" si="2324"/>
        <v>0.91019510832078576</v>
      </c>
      <c r="QJ226">
        <f t="shared" si="2325"/>
        <v>0.82241839321314658</v>
      </c>
      <c r="QN226">
        <v>627.70562770562697</v>
      </c>
      <c r="QO226">
        <f t="shared" si="2153"/>
        <v>0.62770562770562699</v>
      </c>
      <c r="QP226">
        <v>7.1986178958656001E-4</v>
      </c>
      <c r="QQ226" s="15">
        <f t="shared" si="2326"/>
        <v>14.218649553341233</v>
      </c>
      <c r="QR226">
        <f t="shared" si="2359"/>
        <v>82.891681622630045</v>
      </c>
      <c r="QS226">
        <f t="shared" si="2327"/>
        <v>6.1747152888459653E-2</v>
      </c>
      <c r="QT226">
        <f t="shared" si="2328"/>
        <v>0.90102235445562506</v>
      </c>
      <c r="QU226">
        <f t="shared" si="2329"/>
        <v>0.88617014286127005</v>
      </c>
    </row>
    <row r="227" spans="1:463" x14ac:dyDescent="0.25">
      <c r="A227" s="4">
        <v>2.0027000000000001E-4</v>
      </c>
      <c r="B227" s="1">
        <v>0.99980000000000002</v>
      </c>
      <c r="E227">
        <v>330.02179057616303</v>
      </c>
      <c r="F227">
        <f t="shared" si="2112"/>
        <v>0.33002179057616304</v>
      </c>
      <c r="G227">
        <v>2.47208228871341E-4</v>
      </c>
      <c r="H227">
        <f t="shared" si="2154"/>
        <v>6.7696751888528901</v>
      </c>
      <c r="I227">
        <f t="shared" si="2332"/>
        <v>98.592305697644804</v>
      </c>
      <c r="J227">
        <f t="shared" si="2155"/>
        <v>7.8089262256620981E-2</v>
      </c>
      <c r="K227">
        <f t="shared" si="2156"/>
        <v>0.92970120825782943</v>
      </c>
      <c r="L227">
        <f t="shared" si="2157"/>
        <v>0.96597854909056069</v>
      </c>
      <c r="P227">
        <v>428.57142857142702</v>
      </c>
      <c r="Q227">
        <f t="shared" si="2113"/>
        <v>0.42857142857142699</v>
      </c>
      <c r="R227">
        <v>3.3122495894909702E-4</v>
      </c>
      <c r="S227">
        <f t="shared" si="2158"/>
        <v>7.9445687169983943</v>
      </c>
      <c r="T227">
        <f t="shared" si="2159"/>
        <v>97.735256766841374</v>
      </c>
      <c r="U227">
        <f t="shared" si="2160"/>
        <v>0.33835053216344979</v>
      </c>
      <c r="V227">
        <f t="shared" si="2161"/>
        <v>0.71913375637098687</v>
      </c>
      <c r="W227">
        <f t="shared" si="2162"/>
        <v>0.82168872630055967</v>
      </c>
      <c r="AA227">
        <v>106.00706713780799</v>
      </c>
      <c r="AB227">
        <f t="shared" si="2114"/>
        <v>0.106007067137808</v>
      </c>
      <c r="AC227">
        <v>9.0185797332725199E-5</v>
      </c>
      <c r="AD227">
        <f t="shared" si="2163"/>
        <v>2.8338035297007131</v>
      </c>
      <c r="AE227">
        <f t="shared" si="2164"/>
        <v>100.0002178838658</v>
      </c>
      <c r="AF227">
        <f t="shared" si="2165"/>
        <v>5.4070033819547877E-3</v>
      </c>
      <c r="AG227">
        <f t="shared" si="2166"/>
        <v>0.98605749401996778</v>
      </c>
      <c r="AH227">
        <f t="shared" si="2167"/>
        <v>0.99999745859275069</v>
      </c>
      <c r="AL227">
        <v>40.449438202245801</v>
      </c>
      <c r="AM227">
        <f t="shared" si="2115"/>
        <v>4.0449438202245801E-2</v>
      </c>
      <c r="AN227">
        <v>6.05714285714284E-5</v>
      </c>
      <c r="AO227">
        <f t="shared" si="2168"/>
        <v>1.5103964434438422</v>
      </c>
      <c r="AP227">
        <f t="shared" si="2169"/>
        <v>99.999643774423646</v>
      </c>
      <c r="AQ227">
        <f t="shared" si="2170"/>
        <v>1.7649507405664667E-2</v>
      </c>
      <c r="AR227">
        <f t="shared" si="2171"/>
        <v>0.97106305052747566</v>
      </c>
      <c r="AS227">
        <f t="shared" si="2172"/>
        <v>0.9999999995133948</v>
      </c>
      <c r="AW227">
        <v>264.17226025121403</v>
      </c>
      <c r="AX227">
        <f t="shared" si="2116"/>
        <v>0.26417226025121404</v>
      </c>
      <c r="AY227">
        <v>2.1214860105004299E-4</v>
      </c>
      <c r="AZ227">
        <f t="shared" si="2173"/>
        <v>5.3421787129845635</v>
      </c>
      <c r="BA227">
        <f t="shared" si="2333"/>
        <v>98.487738687380059</v>
      </c>
      <c r="BB227">
        <f t="shared" si="2174"/>
        <v>7.7668327472496632E-4</v>
      </c>
      <c r="BC227">
        <f t="shared" si="2175"/>
        <v>1.0140929827708074</v>
      </c>
      <c r="BD227">
        <f t="shared" si="2176"/>
        <v>0.9766576933834209</v>
      </c>
      <c r="BH227">
        <v>266.27607887967997</v>
      </c>
      <c r="BI227">
        <f t="shared" si="2117"/>
        <v>0.26627607887967997</v>
      </c>
      <c r="BJ227">
        <v>8.3961131751929006E-5</v>
      </c>
      <c r="BK227">
        <f t="shared" si="2177"/>
        <v>2.0097934639967687</v>
      </c>
      <c r="BL227">
        <f t="shared" si="2178"/>
        <v>100.00053087335007</v>
      </c>
      <c r="BM227">
        <f t="shared" si="2179"/>
        <v>4.3440797199525011E-3</v>
      </c>
      <c r="BN227">
        <f t="shared" si="2180"/>
        <v>0.9925213374009777</v>
      </c>
      <c r="BO227">
        <f t="shared" si="2181"/>
        <v>1.000001347480129</v>
      </c>
      <c r="BS227">
        <v>613.49693251533699</v>
      </c>
      <c r="BT227">
        <f t="shared" si="2118"/>
        <v>0.61349693251533699</v>
      </c>
      <c r="BU227">
        <v>5.6341463414634105E-4</v>
      </c>
      <c r="BV227">
        <f t="shared" si="2182"/>
        <v>10.896293231986791</v>
      </c>
      <c r="BW227">
        <f t="shared" si="2334"/>
        <v>87.925067465036292</v>
      </c>
      <c r="BX227">
        <f t="shared" si="2183"/>
        <v>0.3306271920067223</v>
      </c>
      <c r="BY227">
        <f t="shared" si="2184"/>
        <v>0.738611136115216</v>
      </c>
      <c r="BZ227">
        <f t="shared" si="2185"/>
        <v>0.7772644996845276</v>
      </c>
      <c r="CD227">
        <v>403.47115579636397</v>
      </c>
      <c r="CE227">
        <f t="shared" si="2119"/>
        <v>0.403471155796364</v>
      </c>
      <c r="CF227">
        <v>3.5284675339727E-4</v>
      </c>
      <c r="CG227">
        <f t="shared" si="2186"/>
        <v>6.2645897556506993</v>
      </c>
      <c r="CH227">
        <f t="shared" si="2335"/>
        <v>98.212869514983353</v>
      </c>
      <c r="CI227">
        <f t="shared" si="2187"/>
        <v>0.16273324161733227</v>
      </c>
      <c r="CJ227">
        <f t="shared" si="2188"/>
        <v>0.85367216292600279</v>
      </c>
      <c r="CK227">
        <f t="shared" si="2189"/>
        <v>0.92249987888998453</v>
      </c>
      <c r="CO227">
        <v>142.32134485298499</v>
      </c>
      <c r="CP227">
        <f t="shared" si="2120"/>
        <v>0.142321344852985</v>
      </c>
      <c r="CQ227">
        <v>6.8354430379746804E-5</v>
      </c>
      <c r="CR227">
        <f t="shared" si="2190"/>
        <v>1.6970661497528876</v>
      </c>
      <c r="CS227">
        <f t="shared" si="2191"/>
        <v>100.00119423173496</v>
      </c>
      <c r="CT227">
        <f t="shared" si="2192"/>
        <v>3.4703734808951003E-4</v>
      </c>
      <c r="CU227">
        <f t="shared" si="2193"/>
        <v>0.97138415087021801</v>
      </c>
      <c r="CV227">
        <f t="shared" si="2194"/>
        <v>0.90720823997442701</v>
      </c>
      <c r="CZ227">
        <v>443.73471051916198</v>
      </c>
      <c r="DA227">
        <f t="shared" si="2121"/>
        <v>0.44373471051916197</v>
      </c>
      <c r="DB227">
        <v>3.0197064419679198E-4</v>
      </c>
      <c r="DC227">
        <f t="shared" si="2195"/>
        <v>7.4625143753068572</v>
      </c>
      <c r="DD227">
        <f t="shared" si="2336"/>
        <v>98.137656135035442</v>
      </c>
      <c r="DE227">
        <f t="shared" si="2196"/>
        <v>1.666101906783524E-3</v>
      </c>
      <c r="DF227">
        <f t="shared" si="2197"/>
        <v>1.0289868355440142</v>
      </c>
      <c r="DG227">
        <f t="shared" si="2198"/>
        <v>0.99999692469704671</v>
      </c>
      <c r="DK227">
        <v>307.692307692312</v>
      </c>
      <c r="DL227">
        <f t="shared" si="2122"/>
        <v>0.30769230769231198</v>
      </c>
      <c r="DM227">
        <v>3.4482758620689598E-4</v>
      </c>
      <c r="DN227" s="15">
        <f t="shared" si="2199"/>
        <v>7.9681020936984934</v>
      </c>
      <c r="DO227">
        <f t="shared" si="2337"/>
        <v>98.246698815302494</v>
      </c>
      <c r="DP227">
        <f t="shared" si="2200"/>
        <v>8.3410984529107515E-2</v>
      </c>
      <c r="DQ227">
        <f t="shared" si="2201"/>
        <v>0.96919897166976132</v>
      </c>
      <c r="DR227">
        <f t="shared" si="2202"/>
        <v>0.99999893899067416</v>
      </c>
      <c r="DV227">
        <v>203.12558093420299</v>
      </c>
      <c r="DW227">
        <f t="shared" si="2123"/>
        <v>0.20312558093420299</v>
      </c>
      <c r="DX227">
        <v>3.4891992712761302E-4</v>
      </c>
      <c r="DY227" s="15">
        <f t="shared" si="2203"/>
        <v>8.0189356298863075</v>
      </c>
      <c r="DZ227">
        <f t="shared" si="2338"/>
        <v>97.531151949969797</v>
      </c>
      <c r="EA227">
        <f t="shared" si="2204"/>
        <v>1.4952255408802247E-2</v>
      </c>
      <c r="EB227">
        <f t="shared" si="2205"/>
        <v>0.99272286645271801</v>
      </c>
      <c r="EC227">
        <f t="shared" si="2206"/>
        <v>0.97059333833859807</v>
      </c>
      <c r="EG227">
        <v>384.61538461538601</v>
      </c>
      <c r="EH227">
        <f t="shared" si="2124"/>
        <v>0.38461538461538602</v>
      </c>
      <c r="EI227">
        <v>3.2413793103448199E-4</v>
      </c>
      <c r="EJ227" s="15">
        <f t="shared" si="2207"/>
        <v>8.1355838319984422</v>
      </c>
      <c r="EK227">
        <f t="shared" si="2339"/>
        <v>97.008800525622945</v>
      </c>
      <c r="EL227">
        <f t="shared" si="2208"/>
        <v>0.13608975757393826</v>
      </c>
      <c r="EM227">
        <f t="shared" si="2209"/>
        <v>0.91210325429572037</v>
      </c>
      <c r="EN227">
        <f t="shared" si="2210"/>
        <v>0.95871602755546714</v>
      </c>
      <c r="ER227">
        <v>681.15942028985501</v>
      </c>
      <c r="ES227">
        <f t="shared" si="2125"/>
        <v>0.68115942028985499</v>
      </c>
      <c r="ET227">
        <v>8.0000000000000004E-4</v>
      </c>
      <c r="EU227" s="15">
        <f t="shared" si="2211"/>
        <v>14.437305998700644</v>
      </c>
      <c r="EV227">
        <f t="shared" si="2360"/>
        <v>73.502872599267079</v>
      </c>
      <c r="EW227">
        <f t="shared" si="2212"/>
        <v>0.2863599610104961</v>
      </c>
      <c r="EX227">
        <f t="shared" si="2213"/>
        <v>0.70785445645453982</v>
      </c>
      <c r="EY227">
        <f t="shared" si="2214"/>
        <v>0.74640634412879192</v>
      </c>
      <c r="FC227">
        <v>543.20987654321004</v>
      </c>
      <c r="FD227">
        <f t="shared" si="2126"/>
        <v>0.54320987654321007</v>
      </c>
      <c r="FE227">
        <v>8.9753694581280795E-4</v>
      </c>
      <c r="FF227" s="15">
        <f t="shared" si="2215"/>
        <v>15.37562863282982</v>
      </c>
      <c r="FG227">
        <f t="shared" si="2340"/>
        <v>81.570157170654682</v>
      </c>
      <c r="FH227">
        <f t="shared" si="2216"/>
        <v>0.36895041514284765</v>
      </c>
      <c r="FI227">
        <f t="shared" si="2217"/>
        <v>0.66785974671187276</v>
      </c>
      <c r="FJ227">
        <f t="shared" si="2218"/>
        <v>0.72297972061127647</v>
      </c>
      <c r="FN227">
        <v>536.02429123073398</v>
      </c>
      <c r="FO227">
        <f t="shared" si="2127"/>
        <v>0.53602429123073403</v>
      </c>
      <c r="FP227">
        <v>7.6298887752070999E-4</v>
      </c>
      <c r="FQ227" s="15">
        <f t="shared" si="2219"/>
        <v>11.682036922522467</v>
      </c>
      <c r="FR227">
        <f t="shared" si="2341"/>
        <v>86.26772274588771</v>
      </c>
      <c r="FS227">
        <f t="shared" si="2220"/>
        <v>0.55389000439835501</v>
      </c>
      <c r="FT227">
        <f t="shared" si="2221"/>
        <v>0.57648446182477842</v>
      </c>
      <c r="FU227">
        <f t="shared" si="2222"/>
        <v>0.68069152781851483</v>
      </c>
      <c r="FY227">
        <v>555.55555555555395</v>
      </c>
      <c r="FZ227">
        <f t="shared" si="2128"/>
        <v>0.55555555555555391</v>
      </c>
      <c r="GA227">
        <v>4.7545454545454502E-4</v>
      </c>
      <c r="GB227" s="15">
        <f t="shared" si="2223"/>
        <v>8.3586116074425121</v>
      </c>
      <c r="GC227">
        <f t="shared" si="2342"/>
        <v>93.303201843688996</v>
      </c>
      <c r="GD227">
        <f t="shared" si="2224"/>
        <v>0.4455301470117749</v>
      </c>
      <c r="GE227">
        <f t="shared" si="2225"/>
        <v>0.66068561754102451</v>
      </c>
      <c r="GF227">
        <f t="shared" si="2226"/>
        <v>0.73348389402278602</v>
      </c>
      <c r="GJ227">
        <v>752.51004681883796</v>
      </c>
      <c r="GK227">
        <f t="shared" si="2129"/>
        <v>0.75251004681883793</v>
      </c>
      <c r="GL227">
        <v>8.4253484886666504E-4</v>
      </c>
      <c r="GM227" s="15">
        <f t="shared" si="2227"/>
        <v>14.560101767301438</v>
      </c>
      <c r="GN227">
        <f t="shared" si="2343"/>
        <v>77.002966874865095</v>
      </c>
      <c r="GO227">
        <f t="shared" si="2228"/>
        <v>0.88743382225797052</v>
      </c>
      <c r="GP227">
        <f t="shared" si="2229"/>
        <v>0.40188005255115672</v>
      </c>
      <c r="GQ227">
        <f t="shared" si="2230"/>
        <v>0.49128389593305388</v>
      </c>
      <c r="GU227">
        <v>525.858347483236</v>
      </c>
      <c r="GV227">
        <f t="shared" si="2130"/>
        <v>0.52585834748323601</v>
      </c>
      <c r="GW227">
        <v>5.7511439836532602E-4</v>
      </c>
      <c r="GX227" s="15">
        <f t="shared" si="2231"/>
        <v>10.435564558170348</v>
      </c>
      <c r="GY227">
        <f t="shared" si="2344"/>
        <v>91.826440498769301</v>
      </c>
      <c r="GZ227">
        <f t="shared" si="2232"/>
        <v>0.11267935218077307</v>
      </c>
      <c r="HA227">
        <f t="shared" si="2233"/>
        <v>0.91559678556943191</v>
      </c>
      <c r="HB227">
        <f t="shared" si="2234"/>
        <v>0.9516451020344987</v>
      </c>
      <c r="HF227">
        <v>547.55043227665703</v>
      </c>
      <c r="HG227">
        <f t="shared" si="2131"/>
        <v>0.54755043227665701</v>
      </c>
      <c r="HH227">
        <v>5.2242990654205598E-4</v>
      </c>
      <c r="HI227" s="15">
        <f t="shared" si="2235"/>
        <v>8.8533936610018138</v>
      </c>
      <c r="HJ227">
        <f t="shared" si="2345"/>
        <v>94.314775046986867</v>
      </c>
      <c r="HK227">
        <f t="shared" si="2236"/>
        <v>0.23807067149294014</v>
      </c>
      <c r="HL227">
        <f t="shared" si="2237"/>
        <v>0.80684435484471362</v>
      </c>
      <c r="HM227">
        <f t="shared" si="2238"/>
        <v>0.83187548828727775</v>
      </c>
      <c r="HQ227">
        <v>483.87096774193498</v>
      </c>
      <c r="HR227">
        <f t="shared" si="2132"/>
        <v>0.483870967741935</v>
      </c>
      <c r="HS227">
        <v>3.0744416873449099E-4</v>
      </c>
      <c r="HT227" s="15">
        <f t="shared" si="2239"/>
        <v>6.2436621663753984</v>
      </c>
      <c r="HU227">
        <f t="shared" si="2346"/>
        <v>97.976111113602684</v>
      </c>
      <c r="HV227">
        <f t="shared" si="2240"/>
        <v>2.3710571018202124E-2</v>
      </c>
      <c r="HW227">
        <f t="shared" si="2241"/>
        <v>1.0400769368998883</v>
      </c>
      <c r="HX227">
        <f t="shared" si="2242"/>
        <v>0.99999705493797442</v>
      </c>
      <c r="IB227">
        <v>738.18463700007203</v>
      </c>
      <c r="IC227">
        <f t="shared" si="2133"/>
        <v>0.73818463700007197</v>
      </c>
      <c r="ID227">
        <v>6.9703253312661901E-4</v>
      </c>
      <c r="IE227" s="15">
        <f t="shared" si="2243"/>
        <v>14.233287044160317</v>
      </c>
      <c r="IF227">
        <f t="shared" si="2361"/>
        <v>77.077556300717447</v>
      </c>
      <c r="IG227">
        <f t="shared" si="2244"/>
        <v>0.21660958161279151</v>
      </c>
      <c r="IH227">
        <f t="shared" si="2245"/>
        <v>0.7573208613273763</v>
      </c>
      <c r="II227">
        <f t="shared" si="2246"/>
        <v>0.78219465123670351</v>
      </c>
      <c r="IM227">
        <v>614.02116402116496</v>
      </c>
      <c r="IN227">
        <f t="shared" si="2134"/>
        <v>0.61402116402116491</v>
      </c>
      <c r="IO227">
        <v>6.8333333333333299E-4</v>
      </c>
      <c r="IP227" s="15">
        <f t="shared" si="2247"/>
        <v>11.091093040744884</v>
      </c>
      <c r="IQ227">
        <f t="shared" si="2362"/>
        <v>91.208460249702853</v>
      </c>
      <c r="IR227">
        <f t="shared" si="2248"/>
        <v>0.21056422478401177</v>
      </c>
      <c r="IS227">
        <f t="shared" si="2249"/>
        <v>0.812135338032002</v>
      </c>
      <c r="IT227">
        <f t="shared" si="2250"/>
        <v>0.86262476556024303</v>
      </c>
      <c r="IX227">
        <v>128.20512820512999</v>
      </c>
      <c r="IY227">
        <f t="shared" si="2135"/>
        <v>0.12820512820513</v>
      </c>
      <c r="IZ227">
        <v>5.4180602006688802E-5</v>
      </c>
      <c r="JA227" s="15">
        <f t="shared" si="2251"/>
        <v>1.2559831704457511</v>
      </c>
      <c r="JB227">
        <f t="shared" si="2330"/>
        <v>99.999131665956043</v>
      </c>
      <c r="JC227">
        <f t="shared" si="2252"/>
        <v>3.952776060367192E-3</v>
      </c>
      <c r="JD227">
        <f t="shared" si="2253"/>
        <v>0.98382298070694352</v>
      </c>
      <c r="JE227">
        <f t="shared" si="2254"/>
        <v>0.97754712814425726</v>
      </c>
      <c r="JI227">
        <v>444.373027930349</v>
      </c>
      <c r="JJ227">
        <f t="shared" si="2136"/>
        <v>0.444373027930349</v>
      </c>
      <c r="JK227">
        <v>4.6918312492696002E-4</v>
      </c>
      <c r="JL227" s="15">
        <f t="shared" si="2255"/>
        <v>10.510610115077847</v>
      </c>
      <c r="JM227">
        <f t="shared" si="2347"/>
        <v>91.999515896188981</v>
      </c>
      <c r="JN227">
        <f t="shared" si="2256"/>
        <v>5.8355301238052763E-2</v>
      </c>
      <c r="JO227">
        <f t="shared" si="2257"/>
        <v>0.95693044668981464</v>
      </c>
      <c r="JP227">
        <f t="shared" si="2258"/>
        <v>0.95232707853432463</v>
      </c>
      <c r="JT227">
        <v>228.01302931596001</v>
      </c>
      <c r="JU227">
        <f t="shared" si="2137"/>
        <v>0.22801302931596001</v>
      </c>
      <c r="JV227">
        <v>9.14027149321267E-5</v>
      </c>
      <c r="JW227" s="15">
        <f t="shared" si="2259"/>
        <v>2.3314640070433299</v>
      </c>
      <c r="JX227">
        <f t="shared" si="2260"/>
        <v>99.999030480313763</v>
      </c>
      <c r="JY227">
        <f t="shared" si="2261"/>
        <v>5.7747658028388512E-4</v>
      </c>
      <c r="JZ227">
        <f t="shared" si="2262"/>
        <v>0.99460609044545278</v>
      </c>
      <c r="KA227">
        <f t="shared" si="2263"/>
        <v>0.90912971467199211</v>
      </c>
      <c r="KE227">
        <v>414.42232630757098</v>
      </c>
      <c r="KF227">
        <f t="shared" si="2138"/>
        <v>0.41442232630757098</v>
      </c>
      <c r="KG227">
        <v>3.0081967213114698E-4</v>
      </c>
      <c r="KH227" s="15">
        <f t="shared" si="2264"/>
        <v>6.5972119858578662</v>
      </c>
      <c r="KI227">
        <f t="shared" si="2348"/>
        <v>97.987472847169698</v>
      </c>
      <c r="KJ227">
        <f t="shared" si="2265"/>
        <v>9.5619853185935258E-2</v>
      </c>
      <c r="KK227">
        <f t="shared" si="2266"/>
        <v>0.9209267912046557</v>
      </c>
      <c r="KL227">
        <f t="shared" si="2267"/>
        <v>0.95563547153064887</v>
      </c>
      <c r="KP227">
        <v>250.129735339907</v>
      </c>
      <c r="KQ227">
        <f t="shared" si="2139"/>
        <v>0.25012973533990701</v>
      </c>
      <c r="KR227">
        <v>6.2127659574468105E-5</v>
      </c>
      <c r="KS227" s="15">
        <f t="shared" si="2268"/>
        <v>1.508575372713695</v>
      </c>
      <c r="KT227">
        <f t="shared" si="2269"/>
        <v>99.999948336459767</v>
      </c>
      <c r="KU227">
        <f t="shared" si="2270"/>
        <v>9.3816104404372408E-3</v>
      </c>
      <c r="KV227">
        <f t="shared" si="2271"/>
        <v>0.98316128895974375</v>
      </c>
      <c r="KW227">
        <f t="shared" si="2272"/>
        <v>1.0000013110376171</v>
      </c>
      <c r="LA227">
        <v>616.113744075829</v>
      </c>
      <c r="LB227">
        <f t="shared" si="2140"/>
        <v>0.61611374407582897</v>
      </c>
      <c r="LC227">
        <v>6.1923538704581303E-4</v>
      </c>
      <c r="LD227" s="15">
        <f t="shared" si="2273"/>
        <v>12.378023608167851</v>
      </c>
      <c r="LE227">
        <f t="shared" si="2349"/>
        <v>91.721465669201933</v>
      </c>
      <c r="LF227">
        <f t="shared" si="2274"/>
        <v>1.0834851181292018</v>
      </c>
      <c r="LG227">
        <f t="shared" si="2275"/>
        <v>0.35242915442872008</v>
      </c>
      <c r="LH227">
        <f t="shared" si="2276"/>
        <v>0.53625860381728552</v>
      </c>
      <c r="LL227">
        <v>379.75385297704798</v>
      </c>
      <c r="LM227">
        <f t="shared" si="2141"/>
        <v>0.379753852977048</v>
      </c>
      <c r="LN227">
        <v>3.5517241379310298E-4</v>
      </c>
      <c r="LO227" s="15">
        <f t="shared" si="2277"/>
        <v>7.3941877377087675</v>
      </c>
      <c r="LP227">
        <f t="shared" si="2331"/>
        <v>97.829411063714787</v>
      </c>
      <c r="LQ227">
        <f t="shared" si="2278"/>
        <v>3.8547636817774268E-2</v>
      </c>
      <c r="LR227">
        <f t="shared" si="2279"/>
        <v>0.99124045175825282</v>
      </c>
      <c r="LS227">
        <f t="shared" si="2280"/>
        <v>1.0000004557506283</v>
      </c>
      <c r="LW227">
        <v>307.08018771679201</v>
      </c>
      <c r="LX227">
        <f t="shared" si="2142"/>
        <v>0.30708018771679202</v>
      </c>
      <c r="LY227">
        <v>2.9467455621301697E-4</v>
      </c>
      <c r="LZ227" s="15">
        <f t="shared" si="2281"/>
        <v>7.0339807655937028</v>
      </c>
      <c r="MA227">
        <f t="shared" si="2350"/>
        <v>97.882503424828172</v>
      </c>
      <c r="MB227">
        <f t="shared" si="2282"/>
        <v>0.13949372211026684</v>
      </c>
      <c r="MC227">
        <f t="shared" si="2283"/>
        <v>0.9094309265044781</v>
      </c>
      <c r="MD227">
        <f t="shared" si="2284"/>
        <v>0.96834905986819231</v>
      </c>
      <c r="MH227">
        <v>500</v>
      </c>
      <c r="MI227">
        <f t="shared" si="2143"/>
        <v>0.5</v>
      </c>
      <c r="MJ227">
        <v>3.50660792951541E-4</v>
      </c>
      <c r="MK227" s="15">
        <f t="shared" si="2285"/>
        <v>7.5823468106372527</v>
      </c>
      <c r="ML227">
        <f t="shared" si="2351"/>
        <v>98.303792821327249</v>
      </c>
      <c r="MM227">
        <f t="shared" si="2286"/>
        <v>4.9320151609460076E-7</v>
      </c>
      <c r="MN227">
        <f t="shared" si="2287"/>
        <v>0.80544602586457092</v>
      </c>
      <c r="MO227">
        <f t="shared" si="2288"/>
        <v>0.91496765405494829</v>
      </c>
      <c r="MS227">
        <v>284.09090909090799</v>
      </c>
      <c r="MT227">
        <f t="shared" si="2144"/>
        <v>0.28409090909090801</v>
      </c>
      <c r="MU227">
        <v>1.77055335968379E-4</v>
      </c>
      <c r="MV227" s="15">
        <f t="shared" si="2289"/>
        <v>4.6026654873759751</v>
      </c>
      <c r="MW227">
        <f t="shared" si="2290"/>
        <v>99.998931404820397</v>
      </c>
      <c r="MX227">
        <f t="shared" si="2291"/>
        <v>3.3975695978447996E-2</v>
      </c>
      <c r="MY227">
        <f t="shared" si="2292"/>
        <v>0.96281630716024447</v>
      </c>
      <c r="MZ227">
        <f t="shared" si="2293"/>
        <v>0.99999616455853058</v>
      </c>
      <c r="ND227">
        <v>388.60617275791401</v>
      </c>
      <c r="NE227">
        <f t="shared" si="2145"/>
        <v>0.38860617275791404</v>
      </c>
      <c r="NF227">
        <v>3.1475778203687702E-4</v>
      </c>
      <c r="NG227" s="15">
        <f t="shared" si="2294"/>
        <v>6.9846836063571152</v>
      </c>
      <c r="NH227">
        <f t="shared" si="2352"/>
        <v>97.295442982754309</v>
      </c>
      <c r="NI227">
        <f t="shared" si="2295"/>
        <v>1.425010408986155E-3</v>
      </c>
      <c r="NJ227">
        <f t="shared" si="2296"/>
        <v>1.0172621251216496</v>
      </c>
      <c r="NK227">
        <f t="shared" si="2297"/>
        <v>0.99316787253397543</v>
      </c>
      <c r="NO227">
        <v>380.34917301128701</v>
      </c>
      <c r="NP227">
        <f t="shared" si="2146"/>
        <v>0.38034917301128701</v>
      </c>
      <c r="NQ227">
        <v>4.9711538461538404E-4</v>
      </c>
      <c r="NR227" s="15">
        <f t="shared" si="2298"/>
        <v>8.3955175406232527</v>
      </c>
      <c r="NS227">
        <f t="shared" si="2363"/>
        <v>93.682283736664488</v>
      </c>
      <c r="NT227">
        <f t="shared" si="2299"/>
        <v>0.24658478974907211</v>
      </c>
      <c r="NU227">
        <f t="shared" si="2300"/>
        <v>0.76700316404561231</v>
      </c>
      <c r="NV227">
        <f t="shared" si="2301"/>
        <v>0.84061589825587968</v>
      </c>
      <c r="NZ227">
        <v>349.83125436731802</v>
      </c>
      <c r="OA227">
        <f t="shared" si="2147"/>
        <v>0.34983125436731805</v>
      </c>
      <c r="OB227">
        <v>3.36679502237552E-4</v>
      </c>
      <c r="OC227" s="15">
        <f t="shared" si="2302"/>
        <v>6.7619904044497288</v>
      </c>
      <c r="OD227">
        <f t="shared" si="2353"/>
        <v>98.153521309324759</v>
      </c>
      <c r="OE227">
        <f t="shared" si="2303"/>
        <v>8.2976863177714674E-3</v>
      </c>
      <c r="OF227">
        <f t="shared" si="2304"/>
        <v>1.0075586486130383</v>
      </c>
      <c r="OG227">
        <f t="shared" si="2305"/>
        <v>0.99999865875286664</v>
      </c>
      <c r="OK227">
        <v>477.83039173482501</v>
      </c>
      <c r="OL227">
        <f t="shared" si="2148"/>
        <v>0.477830391734825</v>
      </c>
      <c r="OM227">
        <v>2.9569522169608202E-4</v>
      </c>
      <c r="ON227" s="15">
        <f t="shared" si="2306"/>
        <v>6.7165297375600685</v>
      </c>
      <c r="OO227">
        <f t="shared" si="2354"/>
        <v>98.509754686304746</v>
      </c>
      <c r="OP227">
        <f t="shared" si="2307"/>
        <v>0.20736430150101556</v>
      </c>
      <c r="OQ227">
        <f t="shared" si="2308"/>
        <v>0.82422608177740941</v>
      </c>
      <c r="OR227">
        <f t="shared" si="2309"/>
        <v>0.89696061831671159</v>
      </c>
      <c r="OV227">
        <v>483.86855974082198</v>
      </c>
      <c r="OW227">
        <f t="shared" si="2149"/>
        <v>0.48386855974082199</v>
      </c>
      <c r="OX227">
        <v>4.9419984771800903E-4</v>
      </c>
      <c r="OY227" s="15">
        <f t="shared" si="2310"/>
        <v>9.5350153910478301</v>
      </c>
      <c r="OZ227">
        <f t="shared" si="2355"/>
        <v>93.370562351858339</v>
      </c>
      <c r="PA227">
        <f t="shared" si="2311"/>
        <v>1.7472710530918731</v>
      </c>
      <c r="PB227">
        <f t="shared" si="2312"/>
        <v>0.19135805944757894</v>
      </c>
      <c r="PC227">
        <f t="shared" si="2313"/>
        <v>0.36922465017766598</v>
      </c>
      <c r="PG227">
        <v>545.07989580498497</v>
      </c>
      <c r="PH227">
        <f t="shared" si="2150"/>
        <v>0.54507989580498495</v>
      </c>
      <c r="PI227">
        <v>6.5168539325842695E-4</v>
      </c>
      <c r="PJ227" s="15">
        <f t="shared" si="2314"/>
        <v>13.627883589678524</v>
      </c>
      <c r="PK227">
        <f t="shared" si="2356"/>
        <v>85.620703104807731</v>
      </c>
      <c r="PL227">
        <f t="shared" si="2315"/>
        <v>3.7007541346384454E-2</v>
      </c>
      <c r="PM227">
        <f t="shared" si="2316"/>
        <v>0.94951591927528345</v>
      </c>
      <c r="PN227">
        <f t="shared" si="2317"/>
        <v>0.92417503968706416</v>
      </c>
      <c r="PR227">
        <v>559.47740845447595</v>
      </c>
      <c r="PS227">
        <f t="shared" si="2151"/>
        <v>0.55947740845447591</v>
      </c>
      <c r="PT227">
        <v>4.2349319995315998E-4</v>
      </c>
      <c r="PU227" s="15">
        <f t="shared" si="2318"/>
        <v>10.535967158929221</v>
      </c>
      <c r="PV227">
        <f t="shared" si="2357"/>
        <v>92.994850974714552</v>
      </c>
      <c r="PW227">
        <f t="shared" si="2319"/>
        <v>0.25460604486112548</v>
      </c>
      <c r="PX227">
        <f t="shared" si="2320"/>
        <v>0.79571011421886428</v>
      </c>
      <c r="PY227">
        <f t="shared" si="2321"/>
        <v>0.84511557046844987</v>
      </c>
      <c r="QC227">
        <v>436.89320388349699</v>
      </c>
      <c r="QD227">
        <f t="shared" si="2152"/>
        <v>0.43689320388349701</v>
      </c>
      <c r="QE227">
        <v>4.6218487394958E-4</v>
      </c>
      <c r="QF227" s="15">
        <f t="shared" si="2322"/>
        <v>8.0268300442789169</v>
      </c>
      <c r="QG227">
        <f t="shared" si="2358"/>
        <v>82.705537928961093</v>
      </c>
      <c r="QH227">
        <f t="shared" si="2323"/>
        <v>1.0167044276277517E-2</v>
      </c>
      <c r="QI227">
        <f t="shared" si="2324"/>
        <v>0.98089179727421238</v>
      </c>
      <c r="QJ227">
        <f t="shared" si="2325"/>
        <v>0.88629728775239891</v>
      </c>
      <c r="QN227">
        <v>541.12554112554005</v>
      </c>
      <c r="QO227">
        <f t="shared" si="2153"/>
        <v>0.54112554112554001</v>
      </c>
      <c r="QP227">
        <v>5.1346360061956399E-4</v>
      </c>
      <c r="QQ227" s="15">
        <f t="shared" si="2326"/>
        <v>10.141889875554318</v>
      </c>
      <c r="QR227">
        <f t="shared" si="2359"/>
        <v>93.033571498184358</v>
      </c>
      <c r="QS227">
        <f t="shared" si="2327"/>
        <v>3.4958232361158907E-2</v>
      </c>
      <c r="QT227">
        <f t="shared" si="2328"/>
        <v>0.9957737613585107</v>
      </c>
      <c r="QU227">
        <f t="shared" si="2329"/>
        <v>0.9793596929054158</v>
      </c>
    </row>
    <row r="228" spans="1:463" x14ac:dyDescent="0.25">
      <c r="A228" s="4">
        <v>2.0287199999999999E-4</v>
      </c>
      <c r="B228" s="1">
        <v>0.99978999999999996</v>
      </c>
      <c r="E228">
        <v>215.914149816069</v>
      </c>
      <c r="F228">
        <f t="shared" si="2112"/>
        <v>0.21591414981606899</v>
      </c>
      <c r="G228">
        <v>5.1355467560158402E-5</v>
      </c>
      <c r="H228">
        <f t="shared" si="2154"/>
        <v>1.4063441016556235</v>
      </c>
      <c r="I228">
        <f t="shared" si="2332"/>
        <v>99.998649799300424</v>
      </c>
      <c r="J228">
        <f t="shared" si="2155"/>
        <v>3.4242952429421859E-2</v>
      </c>
      <c r="K228">
        <f t="shared" si="2156"/>
        <v>0.96244498335852602</v>
      </c>
      <c r="L228">
        <f t="shared" si="2157"/>
        <v>1.0000000003725158</v>
      </c>
      <c r="P228">
        <v>228.57142857142699</v>
      </c>
      <c r="Q228">
        <f t="shared" si="2113"/>
        <v>0.22857142857142698</v>
      </c>
      <c r="R228">
        <v>9.4397372742200506E-5</v>
      </c>
      <c r="S228">
        <f t="shared" si="2158"/>
        <v>2.2641603363283247</v>
      </c>
      <c r="T228">
        <f t="shared" si="2159"/>
        <v>99.999417103169705</v>
      </c>
      <c r="U228">
        <f t="shared" si="2160"/>
        <v>0.130876581230636</v>
      </c>
      <c r="V228">
        <f t="shared" si="2161"/>
        <v>0.87519380823891058</v>
      </c>
      <c r="W228">
        <f t="shared" si="2162"/>
        <v>1.0000043513281809</v>
      </c>
      <c r="AB228" t="s">
        <v>28</v>
      </c>
      <c r="AC228" s="14">
        <f>SUM(AC219:AC227)</f>
        <v>3.1825069341540287E-3</v>
      </c>
      <c r="AM228" t="s">
        <v>28</v>
      </c>
      <c r="AN228" s="14">
        <f>SUM(AN219:AN227)</f>
        <v>4.010285714285711E-3</v>
      </c>
      <c r="AW228">
        <v>185.751312553997</v>
      </c>
      <c r="AX228">
        <f t="shared" si="2116"/>
        <v>0.18575131255399699</v>
      </c>
      <c r="AY228">
        <v>6.0065129261646703E-5</v>
      </c>
      <c r="AZ228">
        <f t="shared" si="2173"/>
        <v>1.5125183637602413</v>
      </c>
      <c r="BA228">
        <f t="shared" si="2333"/>
        <v>100.0002570511403</v>
      </c>
      <c r="BB228">
        <f t="shared" si="2174"/>
        <v>1.8046671115966702E-4</v>
      </c>
      <c r="BC228">
        <f t="shared" si="2175"/>
        <v>0.97978328835412609</v>
      </c>
      <c r="BD228">
        <f t="shared" si="2176"/>
        <v>0.94361454292385472</v>
      </c>
      <c r="BI228" t="s">
        <v>28</v>
      </c>
      <c r="BJ228" s="14">
        <f>SUM(BJ219:BJ227)</f>
        <v>4.1776221777650733E-3</v>
      </c>
      <c r="BS228">
        <v>503.06748466257699</v>
      </c>
      <c r="BT228">
        <f t="shared" si="2118"/>
        <v>0.503067484662577</v>
      </c>
      <c r="BU228">
        <v>3.5365853658536498E-4</v>
      </c>
      <c r="BV228">
        <f t="shared" si="2182"/>
        <v>6.8396645828488403</v>
      </c>
      <c r="BW228">
        <f t="shared" si="2334"/>
        <v>94.764732047885133</v>
      </c>
      <c r="BX228">
        <f t="shared" si="2183"/>
        <v>0.22421893107194921</v>
      </c>
      <c r="BY228">
        <f t="shared" si="2184"/>
        <v>0.81590005480418648</v>
      </c>
      <c r="BZ228">
        <f t="shared" si="2185"/>
        <v>0.85859814032242054</v>
      </c>
      <c r="CD228">
        <v>274.09961463795997</v>
      </c>
      <c r="CE228">
        <f t="shared" si="2119"/>
        <v>0.27409961463795995</v>
      </c>
      <c r="CF228">
        <v>1.0069828760177299E-4</v>
      </c>
      <c r="CG228">
        <f t="shared" si="2186"/>
        <v>1.7878397770359524</v>
      </c>
      <c r="CH228">
        <f t="shared" si="2335"/>
        <v>100.00070929201931</v>
      </c>
      <c r="CI228">
        <f t="shared" si="2187"/>
        <v>7.1838817155835052E-2</v>
      </c>
      <c r="CJ228">
        <f t="shared" si="2188"/>
        <v>0.92539310457657509</v>
      </c>
      <c r="CK228">
        <f t="shared" si="2189"/>
        <v>1.0000033548845082</v>
      </c>
      <c r="CP228" t="s">
        <v>28</v>
      </c>
      <c r="CQ228" s="14">
        <f>SUM(CQ219:CQ227)</f>
        <v>4.0278481012658209E-3</v>
      </c>
      <c r="CZ228">
        <v>252.10655069312</v>
      </c>
      <c r="DA228">
        <f t="shared" si="2121"/>
        <v>0.25210655069311999</v>
      </c>
      <c r="DB228">
        <v>7.5346561565642695E-5</v>
      </c>
      <c r="DC228">
        <f t="shared" si="2195"/>
        <v>1.8620180789730063</v>
      </c>
      <c r="DD228">
        <f t="shared" si="2336"/>
        <v>99.999674214008451</v>
      </c>
      <c r="DE228">
        <f t="shared" si="2196"/>
        <v>1.1450582254802386E-4</v>
      </c>
      <c r="DF228">
        <f t="shared" si="2197"/>
        <v>0.98139677754644061</v>
      </c>
      <c r="DG228">
        <f t="shared" si="2198"/>
        <v>0.95374763364701365</v>
      </c>
      <c r="DK228">
        <v>153.846153846156</v>
      </c>
      <c r="DL228">
        <f t="shared" si="2122"/>
        <v>0.15384615384615599</v>
      </c>
      <c r="DM228">
        <v>7.5862068965517202E-5</v>
      </c>
      <c r="DN228" s="15">
        <f t="shared" si="2199"/>
        <v>1.7529824606136704</v>
      </c>
      <c r="DO228">
        <f t="shared" si="2337"/>
        <v>99.99968127591616</v>
      </c>
      <c r="DP228">
        <f t="shared" si="2200"/>
        <v>2.2102926304383781E-2</v>
      </c>
      <c r="DQ228">
        <f t="shared" si="2201"/>
        <v>0.96351520833215831</v>
      </c>
      <c r="DR228">
        <f t="shared" si="2202"/>
        <v>0.99413455255072058</v>
      </c>
      <c r="DV228">
        <v>166.68938764887301</v>
      </c>
      <c r="DW228">
        <f t="shared" si="2123"/>
        <v>0.16668938764887301</v>
      </c>
      <c r="DX228">
        <v>1.0745206905526099E-4</v>
      </c>
      <c r="DY228" s="15">
        <f t="shared" si="2203"/>
        <v>2.4694812708048581</v>
      </c>
      <c r="DZ228">
        <f t="shared" si="2338"/>
        <v>100.00063322077466</v>
      </c>
      <c r="EA228">
        <f t="shared" si="2204"/>
        <v>9.4649915582302995E-3</v>
      </c>
      <c r="EB228">
        <f t="shared" si="2205"/>
        <v>0.98441369013570323</v>
      </c>
      <c r="EC228">
        <f t="shared" si="2206"/>
        <v>0.96246938808731253</v>
      </c>
      <c r="EG228">
        <v>192.30769230769499</v>
      </c>
      <c r="EH228">
        <f t="shared" si="2124"/>
        <v>0.19230769230769498</v>
      </c>
      <c r="EI228">
        <v>1.19211822660098E-4</v>
      </c>
      <c r="EJ228" s="15">
        <f t="shared" si="2207"/>
        <v>2.9921144184553485</v>
      </c>
      <c r="EK228">
        <f t="shared" si="2339"/>
        <v>100.00091494407829</v>
      </c>
      <c r="EL228">
        <f t="shared" si="2208"/>
        <v>4.0235991530663096E-2</v>
      </c>
      <c r="EM228">
        <f t="shared" si="2209"/>
        <v>0.95138073729185968</v>
      </c>
      <c r="EN228">
        <f t="shared" si="2210"/>
        <v>1.0000007749709472</v>
      </c>
      <c r="ER228">
        <v>608.695652173913</v>
      </c>
      <c r="ES228">
        <f t="shared" si="2125"/>
        <v>0.60869565217391297</v>
      </c>
      <c r="ET228">
        <v>6.3529411764705898E-4</v>
      </c>
      <c r="EU228" s="15">
        <f t="shared" si="2211"/>
        <v>11.464919469556397</v>
      </c>
      <c r="EV228">
        <f t="shared" si="2360"/>
        <v>84.967792068823471</v>
      </c>
      <c r="EW228">
        <f t="shared" si="2212"/>
        <v>0.22386323752932619</v>
      </c>
      <c r="EX228">
        <f t="shared" si="2213"/>
        <v>0.81679376571945517</v>
      </c>
      <c r="EY228">
        <f t="shared" si="2214"/>
        <v>0.86127881659667327</v>
      </c>
      <c r="FC228">
        <v>481.48148148148101</v>
      </c>
      <c r="FD228">
        <f t="shared" si="2126"/>
        <v>0.48148148148148101</v>
      </c>
      <c r="FE228">
        <v>6.3743842364532004E-4</v>
      </c>
      <c r="FF228" s="15">
        <f t="shared" si="2215"/>
        <v>10.919903101471888</v>
      </c>
      <c r="FG228">
        <f t="shared" si="2340"/>
        <v>92.49006027212657</v>
      </c>
      <c r="FH228">
        <f t="shared" si="2216"/>
        <v>0.29419520971514468</v>
      </c>
      <c r="FI228">
        <f t="shared" si="2217"/>
        <v>0.76969988407392065</v>
      </c>
      <c r="FJ228">
        <f t="shared" si="2218"/>
        <v>0.83322495461366652</v>
      </c>
      <c r="FN228">
        <v>479.93333113304101</v>
      </c>
      <c r="FO228">
        <f t="shared" si="2127"/>
        <v>0.47993333113304099</v>
      </c>
      <c r="FP228">
        <v>5.2844648338228896E-4</v>
      </c>
      <c r="FQ228" s="15">
        <f t="shared" si="2219"/>
        <v>8.090984694965611</v>
      </c>
      <c r="FR228">
        <f t="shared" si="2341"/>
        <v>94.358707440853323</v>
      </c>
      <c r="FS228">
        <f t="shared" si="2220"/>
        <v>0.4587514608583495</v>
      </c>
      <c r="FT228">
        <f t="shared" si="2221"/>
        <v>0.65347112905290394</v>
      </c>
      <c r="FU228">
        <f t="shared" si="2222"/>
        <v>0.77159453667202405</v>
      </c>
      <c r="FY228">
        <v>428.57142857142702</v>
      </c>
      <c r="FZ228">
        <f t="shared" si="2128"/>
        <v>0.42857142857142699</v>
      </c>
      <c r="GA228">
        <v>2.87272727272727E-4</v>
      </c>
      <c r="GB228" s="15">
        <f t="shared" si="2223"/>
        <v>5.0503274721832385</v>
      </c>
      <c r="GC228">
        <f t="shared" si="2342"/>
        <v>98.353529315872237</v>
      </c>
      <c r="GD228">
        <f t="shared" si="2224"/>
        <v>0.28452740302728446</v>
      </c>
      <c r="GE228">
        <f t="shared" si="2225"/>
        <v>0.74971511992130657</v>
      </c>
      <c r="GF228">
        <f t="shared" si="2226"/>
        <v>0.83232319724818937</v>
      </c>
      <c r="GJ228">
        <v>687.41461861877804</v>
      </c>
      <c r="GK228">
        <f t="shared" si="2129"/>
        <v>0.68741461861877806</v>
      </c>
      <c r="GL228">
        <v>6.6543231163043596E-4</v>
      </c>
      <c r="GM228" s="15">
        <f t="shared" si="2227"/>
        <v>11.499538790143365</v>
      </c>
      <c r="GN228">
        <f t="shared" si="2343"/>
        <v>88.502505665008457</v>
      </c>
      <c r="GO228">
        <f t="shared" si="2228"/>
        <v>0.77502114020175472</v>
      </c>
      <c r="GP228">
        <f t="shared" si="2229"/>
        <v>0.48126449718102837</v>
      </c>
      <c r="GQ228">
        <f t="shared" si="2230"/>
        <v>0.58832852152884818</v>
      </c>
      <c r="GU228">
        <v>438.42633896451503</v>
      </c>
      <c r="GV228">
        <f t="shared" si="2130"/>
        <v>0.43842633896451505</v>
      </c>
      <c r="GW228">
        <v>3.2919676518836099E-4</v>
      </c>
      <c r="GX228" s="15">
        <f t="shared" si="2231"/>
        <v>5.9733404436203488</v>
      </c>
      <c r="GY228">
        <f t="shared" si="2344"/>
        <v>97.799780942389646</v>
      </c>
      <c r="GZ228">
        <f t="shared" si="2232"/>
        <v>6.7881120162734759E-2</v>
      </c>
      <c r="HA228">
        <f t="shared" si="2233"/>
        <v>0.96212268233552867</v>
      </c>
      <c r="HB228">
        <f t="shared" si="2234"/>
        <v>1.000002787942802</v>
      </c>
      <c r="HF228">
        <v>409.22190201729097</v>
      </c>
      <c r="HG228">
        <f t="shared" si="2131"/>
        <v>0.40922190201729097</v>
      </c>
      <c r="HH228">
        <v>2.7289719626168201E-4</v>
      </c>
      <c r="HI228" s="15">
        <f t="shared" si="2235"/>
        <v>4.6246707495751842</v>
      </c>
      <c r="HJ228">
        <f t="shared" si="2345"/>
        <v>98.939445796562055</v>
      </c>
      <c r="HK228">
        <f t="shared" si="2236"/>
        <v>0.12224382334749576</v>
      </c>
      <c r="HL228">
        <f t="shared" si="2237"/>
        <v>0.88085666555128206</v>
      </c>
      <c r="HM228">
        <f t="shared" si="2238"/>
        <v>0.90818391969490164</v>
      </c>
      <c r="HQ228">
        <v>322.58064516129099</v>
      </c>
      <c r="HR228">
        <f t="shared" si="2132"/>
        <v>0.32258064516129098</v>
      </c>
      <c r="HS228">
        <v>9.9658808933002194E-5</v>
      </c>
      <c r="HT228" s="15">
        <f t="shared" si="2239"/>
        <v>2.023898964947954</v>
      </c>
      <c r="HU228">
        <f t="shared" si="2346"/>
        <v>100.00001007855064</v>
      </c>
      <c r="HV228">
        <f t="shared" si="2240"/>
        <v>5.5915067967243761E-3</v>
      </c>
      <c r="HW228">
        <f t="shared" si="2241"/>
        <v>0.96468999752397799</v>
      </c>
      <c r="HX228">
        <f t="shared" si="2242"/>
        <v>0.927515188758536</v>
      </c>
      <c r="IB228">
        <v>641.23931106320003</v>
      </c>
      <c r="IC228">
        <f t="shared" si="2133"/>
        <v>0.64123931106319998</v>
      </c>
      <c r="ID228">
        <v>5.2838351784113705E-4</v>
      </c>
      <c r="IE228" s="15">
        <f t="shared" si="2243"/>
        <v>10.789502528815181</v>
      </c>
      <c r="IF228">
        <f t="shared" si="2361"/>
        <v>87.867058829532624</v>
      </c>
      <c r="IG228">
        <f t="shared" si="2244"/>
        <v>0.15489257450656246</v>
      </c>
      <c r="IH228">
        <f t="shared" si="2245"/>
        <v>0.86163244574189124</v>
      </c>
      <c r="II228">
        <f t="shared" si="2246"/>
        <v>0.88993229264810092</v>
      </c>
      <c r="IM228">
        <v>528.92416225749696</v>
      </c>
      <c r="IN228">
        <f t="shared" si="2134"/>
        <v>0.52892416225749694</v>
      </c>
      <c r="IO228">
        <v>4.0277777777777702E-4</v>
      </c>
      <c r="IP228" s="15">
        <f t="shared" si="2247"/>
        <v>6.537432889869943</v>
      </c>
      <c r="IQ228">
        <f t="shared" si="2362"/>
        <v>97.7458931395728</v>
      </c>
      <c r="IR228">
        <f t="shared" si="2248"/>
        <v>0.14142462716880064</v>
      </c>
      <c r="IS228">
        <f t="shared" si="2249"/>
        <v>0.88461419906580463</v>
      </c>
      <c r="IT228">
        <f t="shared" si="2250"/>
        <v>0.93960954578032718</v>
      </c>
      <c r="IY228" t="s">
        <v>28</v>
      </c>
      <c r="IZ228" s="14">
        <f>SUM(IZ219:IZ227)</f>
        <v>4.3137625418060111E-3</v>
      </c>
      <c r="JI228">
        <v>360.37746873904399</v>
      </c>
      <c r="JJ228">
        <f t="shared" si="2136"/>
        <v>0.36037746873904397</v>
      </c>
      <c r="JK228">
        <v>2.8030851934089001E-4</v>
      </c>
      <c r="JL228" s="15">
        <f t="shared" si="2255"/>
        <v>6.2794533780077959</v>
      </c>
      <c r="JM228">
        <f t="shared" si="2347"/>
        <v>98.278969274196783</v>
      </c>
      <c r="JN228">
        <f t="shared" si="2256"/>
        <v>3.3542357708249704E-2</v>
      </c>
      <c r="JO228">
        <f t="shared" si="2257"/>
        <v>1.0048338083832549</v>
      </c>
      <c r="JP228">
        <f t="shared" si="2258"/>
        <v>0.99999999839103226</v>
      </c>
      <c r="JU228" t="s">
        <v>28</v>
      </c>
      <c r="JV228" s="14">
        <f>SUM(JV219:JV227)</f>
        <v>3.9203619909502201E-3</v>
      </c>
      <c r="KE228">
        <v>256.049960967993</v>
      </c>
      <c r="KF228">
        <f t="shared" si="2138"/>
        <v>0.25604996096799298</v>
      </c>
      <c r="KG228">
        <v>9.1803278688524801E-5</v>
      </c>
      <c r="KH228" s="15">
        <f t="shared" si="2264"/>
        <v>2.013318099226387</v>
      </c>
      <c r="KI228">
        <f t="shared" si="2348"/>
        <v>100.00079094639608</v>
      </c>
      <c r="KJ228">
        <f t="shared" si="2265"/>
        <v>3.2237299715342012E-2</v>
      </c>
      <c r="KK228">
        <f t="shared" si="2266"/>
        <v>0.96367844212326825</v>
      </c>
      <c r="KL228">
        <f t="shared" si="2267"/>
        <v>0.9999983834086712</v>
      </c>
      <c r="KQ228" t="s">
        <v>28</v>
      </c>
      <c r="KR228" s="14">
        <f>SUM(KR219:KR227)</f>
        <v>4.1182978723404229E-3</v>
      </c>
      <c r="LA228">
        <v>521.32701421800903</v>
      </c>
      <c r="LB228">
        <f t="shared" si="2140"/>
        <v>0.52132701421800898</v>
      </c>
      <c r="LC228">
        <v>3.2850552922590798E-4</v>
      </c>
      <c r="LD228" s="15">
        <f t="shared" si="2273"/>
        <v>6.5665646396127695</v>
      </c>
      <c r="LE228">
        <f t="shared" si="2349"/>
        <v>98.288030308814697</v>
      </c>
      <c r="LF228">
        <f t="shared" si="2274"/>
        <v>0.88800437612598249</v>
      </c>
      <c r="LG228">
        <f t="shared" si="2275"/>
        <v>0.42203422097908083</v>
      </c>
      <c r="LH228">
        <f t="shared" si="2276"/>
        <v>0.64217014756403046</v>
      </c>
      <c r="LL228">
        <v>264.58033041357101</v>
      </c>
      <c r="LM228">
        <f t="shared" si="2141"/>
        <v>0.26458033041357099</v>
      </c>
      <c r="LN228">
        <v>1.04310344827586E-4</v>
      </c>
      <c r="LO228" s="15">
        <f t="shared" si="2277"/>
        <v>2.171593971511554</v>
      </c>
      <c r="LP228">
        <f t="shared" si="2331"/>
        <v>100.00100503522634</v>
      </c>
      <c r="LQ228">
        <f t="shared" si="2278"/>
        <v>1.4115350767137418E-2</v>
      </c>
      <c r="LR228">
        <f t="shared" si="2279"/>
        <v>0.96954215642363595</v>
      </c>
      <c r="LS228">
        <f t="shared" si="2280"/>
        <v>0.97811040355881107</v>
      </c>
      <c r="LW228">
        <v>156.85574372576701</v>
      </c>
      <c r="LX228">
        <f t="shared" si="2142"/>
        <v>0.15685574372576702</v>
      </c>
      <c r="LY228">
        <v>8.8757396449704002E-5</v>
      </c>
      <c r="LZ228" s="15">
        <f t="shared" si="2281"/>
        <v>2.1186689052993102</v>
      </c>
      <c r="MA228">
        <f t="shared" si="2350"/>
        <v>100.00117233012749</v>
      </c>
      <c r="MB228">
        <f t="shared" si="2282"/>
        <v>4.6822940554128598E-2</v>
      </c>
      <c r="MC228">
        <f t="shared" si="2283"/>
        <v>0.9391560573289125</v>
      </c>
      <c r="MD228">
        <f t="shared" si="2284"/>
        <v>0.99999995456443547</v>
      </c>
      <c r="MH228">
        <v>333.33333333333297</v>
      </c>
      <c r="MI228">
        <f t="shared" si="2143"/>
        <v>0.33333333333333298</v>
      </c>
      <c r="MJ228">
        <v>7.8414096916299799E-5</v>
      </c>
      <c r="MK228" s="15">
        <f t="shared" si="2285"/>
        <v>1.6955499149415054</v>
      </c>
      <c r="ML228">
        <f t="shared" si="2351"/>
        <v>99.999342736268758</v>
      </c>
      <c r="MM228">
        <f t="shared" si="2286"/>
        <v>2.2808610465540741E-7</v>
      </c>
      <c r="MN228">
        <f t="shared" si="2287"/>
        <v>0.88030155093217133</v>
      </c>
      <c r="MO228">
        <f t="shared" si="2288"/>
        <v>1.0000017618223007</v>
      </c>
      <c r="MT228" t="s">
        <v>28</v>
      </c>
      <c r="MU228" s="14">
        <f>SUM(MU218:MU227)</f>
        <v>3.8467588932806309E-3</v>
      </c>
      <c r="ND228">
        <v>305.33342145264697</v>
      </c>
      <c r="NE228">
        <f t="shared" si="2145"/>
        <v>0.30533342145264697</v>
      </c>
      <c r="NF228">
        <v>1.21855792743374E-4</v>
      </c>
      <c r="NG228" s="15">
        <f t="shared" si="2294"/>
        <v>2.7040607301476567</v>
      </c>
      <c r="NH228">
        <f t="shared" si="2352"/>
        <v>99.999503712901969</v>
      </c>
      <c r="NI228">
        <f t="shared" si="2295"/>
        <v>4.4651034977042677E-4</v>
      </c>
      <c r="NJ228">
        <f t="shared" si="2296"/>
        <v>0.98222676503904083</v>
      </c>
      <c r="NK228">
        <f t="shared" si="2297"/>
        <v>0.95896233870212721</v>
      </c>
      <c r="NO228">
        <v>336.37437647676597</v>
      </c>
      <c r="NP228">
        <f t="shared" si="2146"/>
        <v>0.33637437647676599</v>
      </c>
      <c r="NQ228">
        <v>2.8365384615384602E-4</v>
      </c>
      <c r="NR228" s="15">
        <f t="shared" si="2298"/>
        <v>4.7904790608972174</v>
      </c>
      <c r="NS228">
        <f t="shared" si="2363"/>
        <v>98.4727627975617</v>
      </c>
      <c r="NT228">
        <f t="shared" si="2299"/>
        <v>0.19739316106290652</v>
      </c>
      <c r="NU228">
        <f t="shared" si="2300"/>
        <v>0.82638244509215497</v>
      </c>
      <c r="NV228">
        <f t="shared" si="2301"/>
        <v>0.90569407526292978</v>
      </c>
      <c r="NZ228">
        <v>254.38218283998299</v>
      </c>
      <c r="OA228">
        <f t="shared" si="2147"/>
        <v>0.25438218283998298</v>
      </c>
      <c r="OB228">
        <v>9.1955219220647802E-5</v>
      </c>
      <c r="OC228" s="15">
        <f t="shared" si="2302"/>
        <v>1.8468612014590842</v>
      </c>
      <c r="OD228">
        <f t="shared" si="2353"/>
        <v>100.00038251078384</v>
      </c>
      <c r="OE228">
        <f t="shared" si="2303"/>
        <v>2.6571482111924739E-3</v>
      </c>
      <c r="OF228">
        <f t="shared" si="2304"/>
        <v>0.98486740058649724</v>
      </c>
      <c r="OG228">
        <f t="shared" si="2305"/>
        <v>0.97747766940578951</v>
      </c>
      <c r="OK228">
        <v>317.32365783162197</v>
      </c>
      <c r="OL228">
        <f t="shared" si="2148"/>
        <v>0.31732365783162197</v>
      </c>
      <c r="OM228">
        <v>6.5580222618535103E-5</v>
      </c>
      <c r="ON228" s="15">
        <f t="shared" si="2306"/>
        <v>1.4896132338111323</v>
      </c>
      <c r="OO228">
        <f t="shared" si="2354"/>
        <v>99.999367920115873</v>
      </c>
      <c r="OP228">
        <f t="shared" si="2307"/>
        <v>9.0966258377189677E-2</v>
      </c>
      <c r="OQ228">
        <f t="shared" si="2308"/>
        <v>0.91891216755165872</v>
      </c>
      <c r="OR228">
        <f t="shared" si="2309"/>
        <v>1.0000023588291114</v>
      </c>
      <c r="OV228">
        <v>379.06271927860098</v>
      </c>
      <c r="OW228">
        <f t="shared" si="2149"/>
        <v>0.37906271927860097</v>
      </c>
      <c r="OX228">
        <v>2.7832668965826102E-4</v>
      </c>
      <c r="OY228" s="15">
        <f t="shared" si="2310"/>
        <v>5.3699920829299828</v>
      </c>
      <c r="OZ228">
        <f t="shared" si="2355"/>
        <v>98.740554434788322</v>
      </c>
      <c r="PA228">
        <f t="shared" si="2311"/>
        <v>1.4302991854706186</v>
      </c>
      <c r="PB228">
        <f t="shared" si="2312"/>
        <v>0.24450908534033891</v>
      </c>
      <c r="PC228">
        <f t="shared" si="2313"/>
        <v>0.47177935311775504</v>
      </c>
      <c r="PG228">
        <v>427.08292834648898</v>
      </c>
      <c r="PH228">
        <f t="shared" si="2150"/>
        <v>0.42708292834648898</v>
      </c>
      <c r="PI228">
        <v>4.1573033707865102E-4</v>
      </c>
      <c r="PJ228" s="15">
        <f t="shared" si="2314"/>
        <v>8.6936498761742165</v>
      </c>
      <c r="PK228">
        <f t="shared" si="2356"/>
        <v>94.314352980981951</v>
      </c>
      <c r="PL228">
        <f t="shared" si="2315"/>
        <v>1.6229012768789745E-2</v>
      </c>
      <c r="PM228">
        <f t="shared" si="2316"/>
        <v>1.0110543099440061</v>
      </c>
      <c r="PN228">
        <f t="shared" si="2317"/>
        <v>0.98407108090557527</v>
      </c>
      <c r="PR228">
        <v>410.59569414008399</v>
      </c>
      <c r="PS228">
        <f t="shared" si="2151"/>
        <v>0.41059569414008401</v>
      </c>
      <c r="PT228">
        <v>2.12054400374713E-4</v>
      </c>
      <c r="PU228" s="15">
        <f t="shared" si="2318"/>
        <v>5.2756412582339349</v>
      </c>
      <c r="PV228">
        <f t="shared" si="2357"/>
        <v>98.270492232948484</v>
      </c>
      <c r="PW228">
        <f t="shared" si="2319"/>
        <v>0.13922474232928853</v>
      </c>
      <c r="PX228">
        <f t="shared" si="2320"/>
        <v>0.87346677752594937</v>
      </c>
      <c r="PY228">
        <f t="shared" si="2321"/>
        <v>0.92770012694728776</v>
      </c>
      <c r="QC228">
        <v>436.89320388349699</v>
      </c>
      <c r="QD228">
        <f t="shared" si="2152"/>
        <v>0.43689320388349701</v>
      </c>
      <c r="QE228">
        <v>6.1092436974789896E-4</v>
      </c>
      <c r="QF228" s="15">
        <f t="shared" si="2322"/>
        <v>10.610009894892306</v>
      </c>
      <c r="QG228">
        <f t="shared" si="2358"/>
        <v>93.315547823853393</v>
      </c>
      <c r="QH228">
        <f t="shared" si="2323"/>
        <v>1.0167044276277517E-2</v>
      </c>
      <c r="QI228">
        <f t="shared" si="2324"/>
        <v>1.1067270428394764</v>
      </c>
      <c r="QJ228">
        <f t="shared" si="2325"/>
        <v>0.99999732801991126</v>
      </c>
      <c r="QN228">
        <v>367.96536796536702</v>
      </c>
      <c r="QO228">
        <f t="shared" si="2153"/>
        <v>0.367965367965367</v>
      </c>
      <c r="QP228">
        <v>2.9608006672226801E-4</v>
      </c>
      <c r="QQ228" s="15">
        <f t="shared" si="2326"/>
        <v>5.8481485881778461</v>
      </c>
      <c r="QR228">
        <f t="shared" si="2359"/>
        <v>98.881720086362208</v>
      </c>
      <c r="QS228">
        <f t="shared" si="2327"/>
        <v>7.9717950939679812E-3</v>
      </c>
      <c r="QT228">
        <f t="shared" si="2328"/>
        <v>1.0167587635568516</v>
      </c>
      <c r="QU228">
        <f t="shared" si="2329"/>
        <v>0.99999878393804975</v>
      </c>
    </row>
    <row r="229" spans="1:463" x14ac:dyDescent="0.25">
      <c r="A229" s="4">
        <v>2.0550899999999999E-4</v>
      </c>
      <c r="B229" s="1">
        <v>0.99978999999999996</v>
      </c>
      <c r="F229" t="s">
        <v>28</v>
      </c>
      <c r="G229" s="14">
        <f>SUM(G219:G228)</f>
        <v>3.6516506947210535E-3</v>
      </c>
      <c r="Q229" t="s">
        <v>28</v>
      </c>
      <c r="R229" s="14">
        <f>SUM(R219:R228)</f>
        <v>4.1691756978653504E-3</v>
      </c>
      <c r="AB229" t="s">
        <v>29</v>
      </c>
      <c r="AC229">
        <v>96.441999999999993</v>
      </c>
      <c r="AM229" t="s">
        <v>29</v>
      </c>
      <c r="AN229">
        <v>103.218</v>
      </c>
      <c r="AX229" t="s">
        <v>28</v>
      </c>
      <c r="AY229" s="14">
        <f>SUM(AY219:AY228)</f>
        <v>3.9712102080148833E-3</v>
      </c>
      <c r="BI229" t="s">
        <v>29</v>
      </c>
      <c r="BJ229">
        <v>96.960999999999999</v>
      </c>
      <c r="BS229">
        <v>355.82822085889501</v>
      </c>
      <c r="BT229">
        <f t="shared" si="2118"/>
        <v>0.35582822085889498</v>
      </c>
      <c r="BU229">
        <v>2.04878048780487E-4</v>
      </c>
      <c r="BV229">
        <f t="shared" si="2182"/>
        <v>3.9622884479951845</v>
      </c>
      <c r="BW229">
        <f t="shared" si="2334"/>
        <v>98.727020495880311</v>
      </c>
      <c r="BX229">
        <f t="shared" si="2183"/>
        <v>0.11385894413742792</v>
      </c>
      <c r="BY229">
        <f t="shared" si="2184"/>
        <v>0.8873073936778938</v>
      </c>
      <c r="BZ229">
        <f t="shared" si="2185"/>
        <v>0.93374240339892223</v>
      </c>
      <c r="CE229" t="s">
        <v>28</v>
      </c>
      <c r="CF229" s="14">
        <f>SUM(CF219:CF228)</f>
        <v>5.6324399501636946E-3</v>
      </c>
      <c r="CP229" t="s">
        <v>29</v>
      </c>
      <c r="CQ229">
        <v>71.495000000000005</v>
      </c>
      <c r="DA229" t="s">
        <v>28</v>
      </c>
      <c r="DB229" s="14">
        <f>SUM(DB219:DB228)</f>
        <v>4.0464868170698503E-3</v>
      </c>
      <c r="DL229" t="s">
        <v>28</v>
      </c>
      <c r="DM229" s="14">
        <f>SUM(DM219:DM228)</f>
        <v>4.3275862068965481E-3</v>
      </c>
      <c r="DW229" t="s">
        <v>28</v>
      </c>
      <c r="DX229" s="14">
        <f>SUM(DX219:DX228)</f>
        <v>4.3512275527023475E-3</v>
      </c>
      <c r="EH229" t="s">
        <v>28</v>
      </c>
      <c r="EI229" s="14">
        <f>SUM(EI219:EI228)</f>
        <v>3.9842364532019676E-3</v>
      </c>
      <c r="ER229">
        <v>507.24637681159402</v>
      </c>
      <c r="ES229">
        <f t="shared" si="2125"/>
        <v>0.50724637681159401</v>
      </c>
      <c r="ET229">
        <v>4.6117647058823498E-4</v>
      </c>
      <c r="EU229" s="15">
        <f t="shared" si="2211"/>
        <v>8.3226822816038943</v>
      </c>
      <c r="EV229">
        <f t="shared" si="2360"/>
        <v>93.29047435042736</v>
      </c>
      <c r="EW229">
        <f t="shared" si="2212"/>
        <v>0.15019484695160654</v>
      </c>
      <c r="EX229">
        <f t="shared" si="2213"/>
        <v>0.89418726967536499</v>
      </c>
      <c r="EY229">
        <f t="shared" si="2214"/>
        <v>0.94288740409697369</v>
      </c>
      <c r="FC229">
        <v>382.71604938271503</v>
      </c>
      <c r="FD229">
        <f t="shared" si="2126"/>
        <v>0.38271604938271503</v>
      </c>
      <c r="FE229">
        <v>3.4778325123152701E-4</v>
      </c>
      <c r="FF229" s="15">
        <f t="shared" si="2215"/>
        <v>5.9578451233687426</v>
      </c>
      <c r="FG229">
        <f t="shared" si="2340"/>
        <v>98.447905395495312</v>
      </c>
      <c r="FH229">
        <f t="shared" si="2216"/>
        <v>0.19120235139995778</v>
      </c>
      <c r="FI229">
        <f t="shared" si="2217"/>
        <v>0.84507009312588888</v>
      </c>
      <c r="FJ229">
        <f t="shared" si="2218"/>
        <v>0.91481563731476667</v>
      </c>
      <c r="FN229">
        <v>383.94006402851602</v>
      </c>
      <c r="FO229">
        <f t="shared" si="2127"/>
        <v>0.38394006402851599</v>
      </c>
      <c r="FP229">
        <v>2.8804250965378301E-4</v>
      </c>
      <c r="FQ229" s="15">
        <f t="shared" si="2219"/>
        <v>4.4101864813097391</v>
      </c>
      <c r="FR229">
        <f t="shared" si="2341"/>
        <v>98.768893922163059</v>
      </c>
      <c r="FS229">
        <f t="shared" si="2220"/>
        <v>0.31356902644868218</v>
      </c>
      <c r="FT229">
        <f t="shared" si="2221"/>
        <v>0.73513814459900217</v>
      </c>
      <c r="FU229">
        <f t="shared" si="2222"/>
        <v>0.86802392768889503</v>
      </c>
      <c r="FY229">
        <v>238.095238095236</v>
      </c>
      <c r="FZ229">
        <f t="shared" si="2128"/>
        <v>0.238095238095236</v>
      </c>
      <c r="GA229">
        <v>9.3636363636363597E-5</v>
      </c>
      <c r="GB229" s="15">
        <f t="shared" si="2223"/>
        <v>1.6461510431483353</v>
      </c>
      <c r="GC229">
        <f t="shared" si="2342"/>
        <v>99.999680359020573</v>
      </c>
      <c r="GD229">
        <f t="shared" si="2224"/>
        <v>0.10304174649914398</v>
      </c>
      <c r="GE229">
        <f t="shared" si="2225"/>
        <v>0.90074596247669503</v>
      </c>
      <c r="GF229">
        <f t="shared" si="2226"/>
        <v>0.99999551759832916</v>
      </c>
      <c r="GJ229">
        <v>584.71822486305803</v>
      </c>
      <c r="GK229">
        <f t="shared" si="2129"/>
        <v>0.58471822486305802</v>
      </c>
      <c r="GL229">
        <v>4.1206944573391499E-4</v>
      </c>
      <c r="GM229" s="15">
        <f t="shared" si="2227"/>
        <v>7.1210978075884794</v>
      </c>
      <c r="GN229">
        <f t="shared" si="2343"/>
        <v>95.62360347259694</v>
      </c>
      <c r="GO229">
        <f t="shared" si="2228"/>
        <v>0.60829768747866597</v>
      </c>
      <c r="GP229">
        <f t="shared" si="2229"/>
        <v>0.55962474894193759</v>
      </c>
      <c r="GQ229">
        <f t="shared" si="2230"/>
        <v>0.68412110821488181</v>
      </c>
      <c r="GU229">
        <v>316.343857023628</v>
      </c>
      <c r="GV229">
        <f t="shared" si="2130"/>
        <v>0.31634385702362799</v>
      </c>
      <c r="GW229">
        <v>1.21302558494258E-4</v>
      </c>
      <c r="GX229" s="15">
        <f t="shared" si="2231"/>
        <v>2.2010589264259042</v>
      </c>
      <c r="GY229">
        <f t="shared" si="2344"/>
        <v>100.00083986881555</v>
      </c>
      <c r="GZ229">
        <f t="shared" si="2232"/>
        <v>2.7335519761982351E-2</v>
      </c>
      <c r="HA229">
        <f t="shared" si="2233"/>
        <v>0.96030162488927162</v>
      </c>
      <c r="HB229">
        <f t="shared" si="2234"/>
        <v>0.99811003293692224</v>
      </c>
      <c r="HF229">
        <v>219.02017291066301</v>
      </c>
      <c r="HG229">
        <f t="shared" si="2131"/>
        <v>0.219020172910663</v>
      </c>
      <c r="HH229">
        <v>6.2616822429906402E-5</v>
      </c>
      <c r="HI229" s="15">
        <f t="shared" si="2235"/>
        <v>1.0611402062381401</v>
      </c>
      <c r="HJ229">
        <f t="shared" si="2345"/>
        <v>100.00058600280019</v>
      </c>
      <c r="HK229">
        <f t="shared" si="2236"/>
        <v>2.922948860389625E-2</v>
      </c>
      <c r="HL229">
        <f t="shared" si="2237"/>
        <v>0.96990758951893719</v>
      </c>
      <c r="HM229">
        <f t="shared" si="2238"/>
        <v>0.99999751473738507</v>
      </c>
      <c r="HR229" t="s">
        <v>28</v>
      </c>
      <c r="HS229" s="14">
        <f>SUM(HS219:HS228)</f>
        <v>4.924100496277911E-3</v>
      </c>
      <c r="IB229">
        <v>544.05174293258301</v>
      </c>
      <c r="IC229">
        <f t="shared" si="2133"/>
        <v>0.54405174293258296</v>
      </c>
      <c r="ID229">
        <v>3.4931808822460697E-4</v>
      </c>
      <c r="IE229" s="15">
        <f t="shared" si="2243"/>
        <v>7.13301658548981</v>
      </c>
      <c r="IF229">
        <f t="shared" si="2361"/>
        <v>95.000075415022437</v>
      </c>
      <c r="IG229">
        <f t="shared" si="2244"/>
        <v>0.10471372236809882</v>
      </c>
      <c r="IH229">
        <f t="shared" si="2245"/>
        <v>0.92943834522375612</v>
      </c>
      <c r="II229">
        <f t="shared" si="2246"/>
        <v>0.95996523985101856</v>
      </c>
      <c r="IM229">
        <v>368.16578483245303</v>
      </c>
      <c r="IN229">
        <f t="shared" si="2134"/>
        <v>0.36816578483245305</v>
      </c>
      <c r="IO229">
        <v>1.38888888888889E-4</v>
      </c>
      <c r="IP229" s="15">
        <f t="shared" si="2247"/>
        <v>2.2542872034034342</v>
      </c>
      <c r="IQ229">
        <f t="shared" si="2362"/>
        <v>100.00018034297624</v>
      </c>
      <c r="IR229">
        <f t="shared" si="2248"/>
        <v>5.37917027135641E-2</v>
      </c>
      <c r="IS229">
        <f t="shared" si="2249"/>
        <v>0.94147180405691033</v>
      </c>
      <c r="IT229">
        <f t="shared" si="2250"/>
        <v>1.0000019162128484</v>
      </c>
      <c r="IY229" t="s">
        <v>29</v>
      </c>
      <c r="IZ229">
        <v>91.534000000000006</v>
      </c>
      <c r="JI229">
        <v>205.82563982704301</v>
      </c>
      <c r="JJ229">
        <f t="shared" si="2136"/>
        <v>0.20582563982704299</v>
      </c>
      <c r="JK229">
        <v>7.6779245062521794E-5</v>
      </c>
      <c r="JL229" s="15">
        <f t="shared" si="2255"/>
        <v>1.7200036977199713</v>
      </c>
      <c r="JM229">
        <f t="shared" si="2347"/>
        <v>99.998972971916757</v>
      </c>
      <c r="JN229">
        <f t="shared" si="2256"/>
        <v>7.6324203146323991E-3</v>
      </c>
      <c r="JO229">
        <f t="shared" si="2257"/>
        <v>0.97652196547375003</v>
      </c>
      <c r="JP229">
        <f t="shared" si="2258"/>
        <v>0.97182435120664379</v>
      </c>
      <c r="JU229" t="s">
        <v>29</v>
      </c>
      <c r="JV229">
        <v>75.695999999999998</v>
      </c>
      <c r="KF229" t="s">
        <v>28</v>
      </c>
      <c r="KG229" s="14">
        <f>SUM(KG219:KG228)</f>
        <v>4.559836065573768E-3</v>
      </c>
      <c r="KQ229" t="s">
        <v>29</v>
      </c>
      <c r="KR229">
        <v>102.78100000000001</v>
      </c>
      <c r="LA229">
        <v>274.88151658767703</v>
      </c>
      <c r="LB229">
        <f t="shared" si="2140"/>
        <v>0.27488151658767701</v>
      </c>
      <c r="LC229">
        <v>8.5674565560821204E-5</v>
      </c>
      <c r="LD229" s="15">
        <f t="shared" si="2273"/>
        <v>1.7125665252927662</v>
      </c>
      <c r="LE229">
        <f t="shared" si="2349"/>
        <v>100.00059683410747</v>
      </c>
      <c r="LF229">
        <f t="shared" si="2274"/>
        <v>0.41434219109127651</v>
      </c>
      <c r="LG229">
        <f t="shared" si="2275"/>
        <v>0.657197870487231</v>
      </c>
      <c r="LH229">
        <f t="shared" si="2276"/>
        <v>0.99999675971885427</v>
      </c>
      <c r="LM229" t="s">
        <v>28</v>
      </c>
      <c r="LN229" s="14">
        <f>SUM(LN219:LN228)</f>
        <v>4.8034482758620616E-3</v>
      </c>
      <c r="LX229" t="s">
        <v>28</v>
      </c>
      <c r="LY229" s="14">
        <f>SUM(LY219:LY228)</f>
        <v>4.1893491124260305E-3</v>
      </c>
      <c r="MI229" t="s">
        <v>28</v>
      </c>
      <c r="MJ229" s="14">
        <f>SUM(MJ219:MJ228)</f>
        <v>4.6246696035242207E-3</v>
      </c>
      <c r="MT229" t="s">
        <v>29</v>
      </c>
      <c r="MU229">
        <v>105.574</v>
      </c>
      <c r="NE229" t="s">
        <v>28</v>
      </c>
      <c r="NF229" s="14">
        <f>SUM(NF219:NF228)</f>
        <v>4.5063776353182145E-3</v>
      </c>
      <c r="NO229">
        <v>221.84300341296799</v>
      </c>
      <c r="NP229">
        <f t="shared" si="2146"/>
        <v>0.22184300341296798</v>
      </c>
      <c r="NQ229">
        <v>9.0384615384615398E-5</v>
      </c>
      <c r="NR229" s="15">
        <f t="shared" si="2298"/>
        <v>1.5264577346587753</v>
      </c>
      <c r="NS229">
        <f t="shared" si="2363"/>
        <v>99.999220532220477</v>
      </c>
      <c r="NT229">
        <f t="shared" si="2299"/>
        <v>9.2884799513558436E-2</v>
      </c>
      <c r="NU229">
        <f t="shared" si="2300"/>
        <v>0.91242628080609123</v>
      </c>
      <c r="NV229">
        <f t="shared" si="2301"/>
        <v>0.99999592385836855</v>
      </c>
      <c r="OA229" t="s">
        <v>28</v>
      </c>
      <c r="OB229" s="14">
        <f>SUM(OB219:OB228)</f>
        <v>4.9790190452119283E-3</v>
      </c>
      <c r="OL229" t="s">
        <v>28</v>
      </c>
      <c r="OM229" s="14">
        <f>SUM(OM219:OM228)</f>
        <v>4.4024721726831015E-3</v>
      </c>
      <c r="OV229">
        <v>146.16085158477799</v>
      </c>
      <c r="OW229">
        <f t="shared" si="2149"/>
        <v>0.14616085158477798</v>
      </c>
      <c r="OX229">
        <v>6.52752273032652E-5</v>
      </c>
      <c r="OY229" s="15">
        <f t="shared" si="2310"/>
        <v>1.259410135119915</v>
      </c>
      <c r="OZ229">
        <f t="shared" si="2355"/>
        <v>99.999964569908244</v>
      </c>
      <c r="PA229">
        <f t="shared" si="2311"/>
        <v>0.65470443653022448</v>
      </c>
      <c r="PB229">
        <f t="shared" si="2312"/>
        <v>0.5182702652144231</v>
      </c>
      <c r="PC229">
        <f t="shared" si="2313"/>
        <v>1.0000005117302238</v>
      </c>
      <c r="PG229">
        <v>340.188950662884</v>
      </c>
      <c r="PH229">
        <f t="shared" si="2150"/>
        <v>0.34018895066288402</v>
      </c>
      <c r="PI229">
        <v>2.2022471910112301E-4</v>
      </c>
      <c r="PJ229" s="15">
        <f t="shared" si="2314"/>
        <v>4.6052847992706614</v>
      </c>
      <c r="PK229">
        <f t="shared" si="2356"/>
        <v>98.919637780252614</v>
      </c>
      <c r="PL229">
        <f t="shared" si="2315"/>
        <v>7.5244351948011226E-3</v>
      </c>
      <c r="PM229">
        <f t="shared" si="2316"/>
        <v>1.0274178893877008</v>
      </c>
      <c r="PN229">
        <f t="shared" si="2317"/>
        <v>0.99999794571616363</v>
      </c>
      <c r="PR229">
        <v>257.03006072366497</v>
      </c>
      <c r="PS229">
        <f t="shared" si="2151"/>
        <v>0.25703006072366497</v>
      </c>
      <c r="PT229">
        <v>6.94692115960453E-5</v>
      </c>
      <c r="PU229" s="15">
        <f t="shared" si="2318"/>
        <v>1.7283048039817217</v>
      </c>
      <c r="PV229">
        <f t="shared" si="2357"/>
        <v>99.998797036930199</v>
      </c>
      <c r="PW229">
        <f t="shared" si="2319"/>
        <v>5.5824336789920936E-2</v>
      </c>
      <c r="PX229">
        <f t="shared" si="2320"/>
        <v>0.94154261937110306</v>
      </c>
      <c r="PY229">
        <f t="shared" si="2321"/>
        <v>1.0000027820072466</v>
      </c>
      <c r="QC229">
        <v>291.26213592233199</v>
      </c>
      <c r="QD229">
        <f t="shared" si="2152"/>
        <v>0.29126213592233197</v>
      </c>
      <c r="QE229">
        <v>2.8823529411764698E-4</v>
      </c>
      <c r="QF229" s="15">
        <f t="shared" si="2322"/>
        <v>5.0058231003412121</v>
      </c>
      <c r="QG229">
        <f t="shared" si="2358"/>
        <v>98.321370924194611</v>
      </c>
      <c r="QH229">
        <f t="shared" si="2323"/>
        <v>1.8391530657331124E-3</v>
      </c>
      <c r="QI229">
        <f t="shared" si="2324"/>
        <v>1.0498489092842291</v>
      </c>
      <c r="QJ229">
        <f t="shared" si="2325"/>
        <v>0.94860436536845405</v>
      </c>
      <c r="QN229">
        <v>238.095238095236</v>
      </c>
      <c r="QO229">
        <f t="shared" si="2153"/>
        <v>0.238095238095236</v>
      </c>
      <c r="QP229">
        <v>5.66662695103063E-5</v>
      </c>
      <c r="QQ229" s="15">
        <f t="shared" si="2326"/>
        <v>1.1192673917655507</v>
      </c>
      <c r="QR229">
        <f t="shared" si="2359"/>
        <v>100.00098747812775</v>
      </c>
      <c r="QS229">
        <f t="shared" si="2327"/>
        <v>1.5028082608480866E-3</v>
      </c>
      <c r="QT229">
        <f t="shared" si="2328"/>
        <v>0.98275294008776781</v>
      </c>
      <c r="QU229">
        <f t="shared" si="2329"/>
        <v>0.96655350337126533</v>
      </c>
    </row>
    <row r="230" spans="1:463" x14ac:dyDescent="0.25">
      <c r="A230" s="4">
        <v>2.0817899999999999E-4</v>
      </c>
      <c r="B230" s="1">
        <v>0.99978999999999996</v>
      </c>
      <c r="F230" t="s">
        <v>29</v>
      </c>
      <c r="G230">
        <v>111.86799999999999</v>
      </c>
      <c r="Q230" t="s">
        <v>29</v>
      </c>
      <c r="R230">
        <v>171.71299999999999</v>
      </c>
      <c r="AB230" t="s">
        <v>30</v>
      </c>
      <c r="AC230">
        <v>2.24E-2</v>
      </c>
      <c r="AM230" t="s">
        <v>30</v>
      </c>
      <c r="AN230">
        <v>-7.2099999999999996E-4</v>
      </c>
      <c r="AX230" t="s">
        <v>29</v>
      </c>
      <c r="AY230">
        <v>80.498999999999995</v>
      </c>
      <c r="BI230" t="s">
        <v>30</v>
      </c>
      <c r="BJ230">
        <v>2.9000000000000001E-2</v>
      </c>
      <c r="BS230">
        <v>226.99386503067399</v>
      </c>
      <c r="BT230">
        <f t="shared" si="2118"/>
        <v>0.22699386503067398</v>
      </c>
      <c r="BU230">
        <v>6.5853658536585297E-5</v>
      </c>
      <c r="BV230">
        <f t="shared" si="2182"/>
        <v>1.273592715427027</v>
      </c>
      <c r="BW230">
        <f t="shared" si="2334"/>
        <v>100.00061321130734</v>
      </c>
      <c r="BX230">
        <f t="shared" si="2183"/>
        <v>4.7239940582296545E-2</v>
      </c>
      <c r="BY230">
        <f t="shared" si="2184"/>
        <v>0.95027387635712357</v>
      </c>
      <c r="BZ230">
        <f t="shared" si="2185"/>
        <v>1.0000040792165634</v>
      </c>
      <c r="CE230" t="s">
        <v>29</v>
      </c>
      <c r="CF230">
        <v>133.27099999999999</v>
      </c>
      <c r="CP230" t="s">
        <v>30</v>
      </c>
      <c r="CQ230">
        <v>0.187</v>
      </c>
      <c r="DA230" t="s">
        <v>29</v>
      </c>
      <c r="DB230">
        <v>86.724000000000004</v>
      </c>
      <c r="DL230" t="s">
        <v>29</v>
      </c>
      <c r="DM230">
        <v>97.387</v>
      </c>
      <c r="DW230" t="s">
        <v>29</v>
      </c>
      <c r="DX230">
        <v>75.046000000000006</v>
      </c>
      <c r="EH230" t="s">
        <v>29</v>
      </c>
      <c r="EI230">
        <v>108.099</v>
      </c>
      <c r="ER230">
        <v>391.304347826087</v>
      </c>
      <c r="ES230">
        <f t="shared" si="2125"/>
        <v>0.39130434782608697</v>
      </c>
      <c r="ET230">
        <v>2.7999999999999998E-4</v>
      </c>
      <c r="EU230" s="15">
        <f t="shared" si="2211"/>
        <v>5.0530570995452244</v>
      </c>
      <c r="EV230">
        <f t="shared" si="2360"/>
        <v>98.343531449972588</v>
      </c>
      <c r="EW230">
        <f t="shared" si="2212"/>
        <v>8.5103096703501399E-2</v>
      </c>
      <c r="EX230">
        <f t="shared" si="2213"/>
        <v>0.93871490196603746</v>
      </c>
      <c r="EY230">
        <f t="shared" si="2214"/>
        <v>0.98984014548008381</v>
      </c>
      <c r="FC230">
        <v>222.222222222222</v>
      </c>
      <c r="FD230">
        <f t="shared" si="2126"/>
        <v>0.22222222222222199</v>
      </c>
      <c r="FE230">
        <v>9.0640394088669995E-5</v>
      </c>
      <c r="FF230" s="15">
        <f t="shared" si="2215"/>
        <v>1.5527528366853391</v>
      </c>
      <c r="FG230">
        <f t="shared" si="2340"/>
        <v>100.00065823218065</v>
      </c>
      <c r="FH230">
        <f t="shared" si="2216"/>
        <v>6.8921357306709591E-2</v>
      </c>
      <c r="FI230">
        <f t="shared" si="2217"/>
        <v>0.92376425046733424</v>
      </c>
      <c r="FJ230">
        <f t="shared" si="2218"/>
        <v>1.0000046012680071</v>
      </c>
      <c r="FN230">
        <v>257.40123436417002</v>
      </c>
      <c r="FO230">
        <f t="shared" si="2127"/>
        <v>0.25740123436417001</v>
      </c>
      <c r="FP230">
        <v>8.0372289514505206E-5</v>
      </c>
      <c r="FQ230" s="15">
        <f t="shared" si="2219"/>
        <v>1.2305710886730852</v>
      </c>
      <c r="FR230">
        <f t="shared" si="2341"/>
        <v>99.999465010836147</v>
      </c>
      <c r="FS230">
        <f t="shared" si="2220"/>
        <v>0.15858244900048016</v>
      </c>
      <c r="FT230">
        <f t="shared" si="2221"/>
        <v>0.84690812822948214</v>
      </c>
      <c r="FU230">
        <f t="shared" si="2222"/>
        <v>0.99999778988261101</v>
      </c>
      <c r="FZ230" t="s">
        <v>28</v>
      </c>
      <c r="GA230" s="14">
        <f>SUM(GA219:GA229)</f>
        <v>5.6881818181818092E-3</v>
      </c>
      <c r="GJ230">
        <v>442.70992214544299</v>
      </c>
      <c r="GK230">
        <f t="shared" si="2129"/>
        <v>0.44270992214544297</v>
      </c>
      <c r="GL230">
        <v>1.88182553682507E-4</v>
      </c>
      <c r="GM230" s="15">
        <f t="shared" si="2227"/>
        <v>3.252040121703712</v>
      </c>
      <c r="GN230">
        <f t="shared" si="2343"/>
        <v>98.875643594300655</v>
      </c>
      <c r="GO230">
        <f t="shared" si="2228"/>
        <v>0.40108607599675561</v>
      </c>
      <c r="GP230">
        <f t="shared" si="2229"/>
        <v>0.65656353471759166</v>
      </c>
      <c r="GQ230">
        <f t="shared" si="2230"/>
        <v>0.80262528387764565</v>
      </c>
      <c r="GV230" t="s">
        <v>28</v>
      </c>
      <c r="GW230" s="14">
        <f>SUM(GW219:GW229)</f>
        <v>5.5111462860102933E-3</v>
      </c>
      <c r="HG230" t="s">
        <v>28</v>
      </c>
      <c r="HH230" s="14">
        <f>SUM(HH219:HH229)</f>
        <v>5.9009345794392353E-3</v>
      </c>
      <c r="HR230" t="s">
        <v>29</v>
      </c>
      <c r="HS230">
        <v>79.369</v>
      </c>
      <c r="IB230">
        <v>428.79290714856597</v>
      </c>
      <c r="IC230">
        <f t="shared" si="2133"/>
        <v>0.42879290714856599</v>
      </c>
      <c r="ID230">
        <v>1.9318814951188099E-4</v>
      </c>
      <c r="IE230" s="15">
        <f t="shared" si="2243"/>
        <v>3.9448695073078701</v>
      </c>
      <c r="IF230">
        <f t="shared" si="2361"/>
        <v>98.944944922330308</v>
      </c>
      <c r="IG230">
        <f t="shared" si="2244"/>
        <v>5.9391240148025243E-2</v>
      </c>
      <c r="IH230">
        <f t="shared" si="2245"/>
        <v>0.9648121198196985</v>
      </c>
      <c r="II230">
        <f t="shared" si="2246"/>
        <v>0.99650084674622863</v>
      </c>
      <c r="IN230" t="s">
        <v>28</v>
      </c>
      <c r="IO230" s="14">
        <f>SUM(IO217:IO229)</f>
        <v>6.1611111111111077E-3</v>
      </c>
      <c r="IY230" t="s">
        <v>30</v>
      </c>
      <c r="IZ230">
        <v>5.0999999999999997E-2</v>
      </c>
      <c r="JJ230" t="s">
        <v>28</v>
      </c>
      <c r="JK230" s="14">
        <f>SUM(JK219:JK229)</f>
        <v>4.46385415449339E-3</v>
      </c>
      <c r="JU230" t="s">
        <v>30</v>
      </c>
      <c r="JV230">
        <v>0.192</v>
      </c>
      <c r="KF230" t="s">
        <v>29</v>
      </c>
      <c r="KG230">
        <v>111.38800000000001</v>
      </c>
      <c r="KQ230" t="s">
        <v>30</v>
      </c>
      <c r="KR230">
        <v>-7.5399999999999998E-3</v>
      </c>
      <c r="LB230" t="s">
        <v>28</v>
      </c>
      <c r="LC230" s="14">
        <f>SUM(LC219:LC229)</f>
        <v>5.0027298578198941E-3</v>
      </c>
      <c r="LM230" t="s">
        <v>29</v>
      </c>
      <c r="LN230">
        <v>87.697999999999993</v>
      </c>
      <c r="LX230" t="s">
        <v>29</v>
      </c>
      <c r="LY230">
        <v>109.68300000000001</v>
      </c>
      <c r="MI230" t="s">
        <v>29</v>
      </c>
      <c r="MJ230">
        <v>137.97999999999999</v>
      </c>
      <c r="MT230" t="s">
        <v>30</v>
      </c>
      <c r="MU230">
        <v>-1.2999999999999999E-2</v>
      </c>
      <c r="NE230" t="s">
        <v>29</v>
      </c>
      <c r="NF230">
        <v>74.876000000000005</v>
      </c>
      <c r="NP230" t="s">
        <v>28</v>
      </c>
      <c r="NQ230" s="14">
        <f>SUM(NQ219:NQ229)</f>
        <v>5.9211538461538399E-3</v>
      </c>
      <c r="OA230" t="s">
        <v>29</v>
      </c>
      <c r="OB230">
        <v>84.983999999999995</v>
      </c>
      <c r="OL230" t="s">
        <v>29</v>
      </c>
      <c r="OM230">
        <v>141.54</v>
      </c>
      <c r="OW230" t="s">
        <v>28</v>
      </c>
      <c r="OX230" s="14">
        <f>SUM(OX219:OX229)</f>
        <v>5.1829981636583441E-3</v>
      </c>
      <c r="PG230">
        <v>216.36017262159399</v>
      </c>
      <c r="PH230">
        <f t="shared" si="2150"/>
        <v>0.21636017262159399</v>
      </c>
      <c r="PI230">
        <v>5.1685393258426702E-5</v>
      </c>
      <c r="PJ230" s="15">
        <f t="shared" si="2314"/>
        <v>1.0808321467676016</v>
      </c>
      <c r="PK230">
        <f t="shared" si="2356"/>
        <v>100.00046992702022</v>
      </c>
      <c r="PL230">
        <f t="shared" si="2315"/>
        <v>1.630630269512612E-3</v>
      </c>
      <c r="PM230">
        <f t="shared" si="2316"/>
        <v>0.97532012558687997</v>
      </c>
      <c r="PN230">
        <f t="shared" si="2317"/>
        <v>0.94929057793977145</v>
      </c>
      <c r="PS230" t="s">
        <v>28</v>
      </c>
      <c r="PT230" s="14">
        <f>SUM(PT219:PT229)</f>
        <v>4.0194516468994093E-3</v>
      </c>
      <c r="QC230">
        <v>194.174757281556</v>
      </c>
      <c r="QD230">
        <f t="shared" si="2152"/>
        <v>0.194174757281556</v>
      </c>
      <c r="QE230">
        <v>9.66386554621849E-5</v>
      </c>
      <c r="QF230" s="15">
        <f t="shared" si="2322"/>
        <v>1.6783371910765004</v>
      </c>
      <c r="QG230">
        <f t="shared" si="2358"/>
        <v>99.999708115271105</v>
      </c>
      <c r="QH230">
        <f t="shared" si="2323"/>
        <v>3.3269098739815945E-4</v>
      </c>
      <c r="QI230">
        <f t="shared" si="2324"/>
        <v>0.96132441472427843</v>
      </c>
      <c r="QJ230">
        <f t="shared" si="2325"/>
        <v>0.86861692980607597</v>
      </c>
      <c r="QO230" t="s">
        <v>28</v>
      </c>
      <c r="QP230" s="14">
        <f>SUM(QP219:QP229)</f>
        <v>5.0628499940426515E-3</v>
      </c>
    </row>
    <row r="231" spans="1:463" x14ac:dyDescent="0.25">
      <c r="A231" s="4">
        <v>2.1088500000000001E-4</v>
      </c>
      <c r="B231" s="1">
        <v>0.99978999999999996</v>
      </c>
      <c r="F231" t="s">
        <v>30</v>
      </c>
      <c r="G231">
        <v>-4.82E-2</v>
      </c>
      <c r="Q231" t="s">
        <v>30</v>
      </c>
      <c r="R231">
        <v>-0.27600000000000002</v>
      </c>
      <c r="AB231" t="s">
        <v>31</v>
      </c>
      <c r="AC231">
        <v>1.3680000000000001</v>
      </c>
      <c r="AM231" t="s">
        <v>31</v>
      </c>
      <c r="AN231">
        <v>0.95</v>
      </c>
      <c r="AX231" t="s">
        <v>30</v>
      </c>
      <c r="AY231">
        <v>0.14099999999999999</v>
      </c>
      <c r="BI231" t="s">
        <v>31</v>
      </c>
      <c r="BJ231">
        <v>1.2589999999999999</v>
      </c>
      <c r="BT231" t="s">
        <v>28</v>
      </c>
      <c r="BU231" s="14">
        <f>SUM(BU219:BU230)</f>
        <v>5.1707317073170691E-3</v>
      </c>
      <c r="CE231" t="s">
        <v>30</v>
      </c>
      <c r="CF231">
        <v>-0.16200000000000001</v>
      </c>
      <c r="CP231" t="s">
        <v>31</v>
      </c>
      <c r="CQ231">
        <v>1.3180000000000001</v>
      </c>
      <c r="DA231" t="s">
        <v>30</v>
      </c>
      <c r="DB231">
        <v>0.11700000000000001</v>
      </c>
      <c r="DL231" t="s">
        <v>30</v>
      </c>
      <c r="DM231">
        <v>3.4000000000000002E-2</v>
      </c>
      <c r="DW231" t="s">
        <v>30</v>
      </c>
      <c r="DX231">
        <v>0.16900000000000001</v>
      </c>
      <c r="EH231" t="s">
        <v>30</v>
      </c>
      <c r="EI231">
        <v>-1.7000000000000001E-2</v>
      </c>
      <c r="ER231">
        <v>260.86956521739103</v>
      </c>
      <c r="ES231">
        <f t="shared" si="2125"/>
        <v>0.26086956521739102</v>
      </c>
      <c r="ET231">
        <v>9.1764705882353001E-5</v>
      </c>
      <c r="EU231" s="15">
        <f t="shared" si="2211"/>
        <v>1.656043923380369</v>
      </c>
      <c r="EV231">
        <f t="shared" si="2360"/>
        <v>99.999575373352954</v>
      </c>
      <c r="EW231">
        <f t="shared" si="2212"/>
        <v>3.5033344300485408E-2</v>
      </c>
      <c r="EX231">
        <f t="shared" si="2213"/>
        <v>0.94834991268049462</v>
      </c>
      <c r="EY231">
        <f t="shared" si="2214"/>
        <v>0.99999990792481108</v>
      </c>
      <c r="FD231" t="s">
        <v>28</v>
      </c>
      <c r="FE231" s="14">
        <f>SUM(FE219:FE230)</f>
        <v>5.8374384236453136E-3</v>
      </c>
      <c r="FO231" t="s">
        <v>28</v>
      </c>
      <c r="FP231" s="14">
        <f>SUM(FP219:FP230)</f>
        <v>6.5312650582527408E-3</v>
      </c>
      <c r="FZ231" t="s">
        <v>29</v>
      </c>
      <c r="GA231">
        <v>166.87799999999999</v>
      </c>
      <c r="GJ231">
        <v>279.653036592967</v>
      </c>
      <c r="GK231">
        <f t="shared" si="2129"/>
        <v>0.27965303659296697</v>
      </c>
      <c r="GL231">
        <v>6.50980808254968E-5</v>
      </c>
      <c r="GM231" s="15">
        <f t="shared" si="2227"/>
        <v>1.1249797951387135</v>
      </c>
      <c r="GN231">
        <f t="shared" si="2343"/>
        <v>100.00062338943937</v>
      </c>
      <c r="GO231">
        <f t="shared" si="2228"/>
        <v>0.20164456010828982</v>
      </c>
      <c r="GP231">
        <f t="shared" si="2229"/>
        <v>0.81801828900772089</v>
      </c>
      <c r="GQ231">
        <f t="shared" si="2230"/>
        <v>0.99999790837353719</v>
      </c>
      <c r="GV231" t="s">
        <v>29</v>
      </c>
      <c r="GW231">
        <v>95.632999999999996</v>
      </c>
      <c r="HG231" t="s">
        <v>29</v>
      </c>
      <c r="HH231">
        <v>126.94799999999999</v>
      </c>
      <c r="HR231" t="s">
        <v>30</v>
      </c>
      <c r="HS231">
        <v>0.23599999999999999</v>
      </c>
      <c r="IB231">
        <v>258.06060899687401</v>
      </c>
      <c r="IC231">
        <f t="shared" si="2133"/>
        <v>0.258060608996874</v>
      </c>
      <c r="ID231">
        <v>5.1699328989123298E-5</v>
      </c>
      <c r="IE231" s="15">
        <f t="shared" si="2243"/>
        <v>1.0556915990591214</v>
      </c>
      <c r="IF231">
        <f t="shared" si="2361"/>
        <v>100.00063652138942</v>
      </c>
      <c r="IG231">
        <f t="shared" si="2244"/>
        <v>1.7718614503529427E-2</v>
      </c>
      <c r="IH231">
        <f t="shared" si="2245"/>
        <v>0.96819880303981209</v>
      </c>
      <c r="II231">
        <f t="shared" si="2246"/>
        <v>0.9999987637263088</v>
      </c>
      <c r="IN231" t="s">
        <v>29</v>
      </c>
      <c r="IO231">
        <v>118.43899999999999</v>
      </c>
      <c r="IY231" t="s">
        <v>31</v>
      </c>
      <c r="IZ231">
        <v>1.1819999999999999</v>
      </c>
      <c r="JJ231" t="s">
        <v>29</v>
      </c>
      <c r="JK231">
        <v>89.953999999999994</v>
      </c>
      <c r="JU231" t="s">
        <v>31</v>
      </c>
      <c r="JV231">
        <v>1.4419999999999999</v>
      </c>
      <c r="KF231" t="s">
        <v>30</v>
      </c>
      <c r="KG231">
        <v>-5.1999999999999998E-2</v>
      </c>
      <c r="KQ231" t="s">
        <v>31</v>
      </c>
      <c r="KR231">
        <v>1.264</v>
      </c>
      <c r="LB231" t="s">
        <v>29</v>
      </c>
      <c r="LC231">
        <v>359.149</v>
      </c>
      <c r="LM231" t="s">
        <v>30</v>
      </c>
      <c r="LN231">
        <v>0.122</v>
      </c>
      <c r="LX231" t="s">
        <v>30</v>
      </c>
      <c r="LY231">
        <v>-1.6E-2</v>
      </c>
      <c r="MI231" t="s">
        <v>30</v>
      </c>
      <c r="MJ231">
        <v>-0.17699999999999999</v>
      </c>
      <c r="MT231" t="s">
        <v>31</v>
      </c>
      <c r="MU231">
        <v>1.226</v>
      </c>
      <c r="NE231" t="s">
        <v>30</v>
      </c>
      <c r="NF231">
        <v>0.25900000000000001</v>
      </c>
      <c r="NP231" t="s">
        <v>29</v>
      </c>
      <c r="NQ231">
        <v>148.33500000000001</v>
      </c>
      <c r="OA231" t="s">
        <v>30</v>
      </c>
      <c r="OB231">
        <v>0.13</v>
      </c>
      <c r="OL231" t="s">
        <v>30</v>
      </c>
      <c r="OM231">
        <v>-0.22900000000000001</v>
      </c>
      <c r="OW231" t="s">
        <v>29</v>
      </c>
      <c r="OX231">
        <v>856.44500000000005</v>
      </c>
      <c r="PH231" t="s">
        <v>28</v>
      </c>
      <c r="PI231" s="14">
        <f>SUM(PI219:PI230)</f>
        <v>4.7820224719101068E-3</v>
      </c>
      <c r="PS231" t="s">
        <v>29</v>
      </c>
      <c r="PT231">
        <v>125.524</v>
      </c>
      <c r="QD231" t="s">
        <v>28</v>
      </c>
      <c r="QE231" s="14">
        <f>SUM(QE219:QE230)</f>
        <v>5.7579831932773103E-3</v>
      </c>
      <c r="QO231" t="s">
        <v>29</v>
      </c>
      <c r="QP231">
        <v>87.647999999999996</v>
      </c>
    </row>
    <row r="232" spans="1:463" x14ac:dyDescent="0.25">
      <c r="A232" s="4">
        <v>2.1362599999999999E-4</v>
      </c>
      <c r="B232" s="1">
        <v>0.99978</v>
      </c>
      <c r="F232" t="s">
        <v>31</v>
      </c>
      <c r="G232">
        <v>1.226</v>
      </c>
      <c r="Q232" t="s">
        <v>31</v>
      </c>
      <c r="R232">
        <v>0.878</v>
      </c>
      <c r="AB232" t="s">
        <v>32</v>
      </c>
      <c r="AC232">
        <v>2.0409999999999999</v>
      </c>
      <c r="AM232" t="s">
        <v>32</v>
      </c>
      <c r="AN232">
        <v>1.2789999999999999</v>
      </c>
      <c r="AX232" t="s">
        <v>31</v>
      </c>
      <c r="AY232">
        <v>1.4870000000000001</v>
      </c>
      <c r="BI232" t="s">
        <v>32</v>
      </c>
      <c r="BJ232">
        <v>3.5009999999999999</v>
      </c>
      <c r="BT232" t="s">
        <v>29</v>
      </c>
      <c r="BU232">
        <v>126.476</v>
      </c>
      <c r="CE232" t="s">
        <v>31</v>
      </c>
      <c r="CF232">
        <v>0.95199999999999996</v>
      </c>
      <c r="CP232" t="s">
        <v>32</v>
      </c>
      <c r="CQ232">
        <v>3.5790000000000002</v>
      </c>
      <c r="DA232" t="s">
        <v>31</v>
      </c>
      <c r="DB232">
        <v>1.7130000000000001</v>
      </c>
      <c r="DL232" t="s">
        <v>31</v>
      </c>
      <c r="DM232">
        <v>1.125</v>
      </c>
      <c r="DW232" t="s">
        <v>31</v>
      </c>
      <c r="DX232">
        <v>1.25</v>
      </c>
      <c r="EH232" t="s">
        <v>31</v>
      </c>
      <c r="EI232">
        <v>1.196</v>
      </c>
      <c r="ES232" t="s">
        <v>28</v>
      </c>
      <c r="ET232" s="14">
        <f>SUM(ET219:ET231)</f>
        <v>5.5411764705882343E-3</v>
      </c>
      <c r="FD232" t="s">
        <v>29</v>
      </c>
      <c r="FE232">
        <v>132.625</v>
      </c>
      <c r="FO232" t="s">
        <v>29</v>
      </c>
      <c r="FP232">
        <v>183.035</v>
      </c>
      <c r="FZ232" t="s">
        <v>30</v>
      </c>
      <c r="GA232">
        <v>-0.28399999999999997</v>
      </c>
      <c r="GK232" t="s">
        <v>28</v>
      </c>
      <c r="GL232" s="14">
        <f>SUM(GL219:GL231)</f>
        <v>5.786636073053299E-3</v>
      </c>
      <c r="GV232" t="s">
        <v>30</v>
      </c>
      <c r="GW232">
        <v>7.3999999999999996E-2</v>
      </c>
      <c r="HG232" t="s">
        <v>30</v>
      </c>
      <c r="HH232">
        <v>-0.13700000000000001</v>
      </c>
      <c r="HR232" t="s">
        <v>31</v>
      </c>
      <c r="HS232">
        <v>1.383</v>
      </c>
      <c r="IC232" t="s">
        <v>28</v>
      </c>
      <c r="ID232" s="14">
        <f>SUM(ID219:ID231)</f>
        <v>4.8972311717254829E-3</v>
      </c>
      <c r="IN232" t="s">
        <v>30</v>
      </c>
      <c r="IO232">
        <v>-0.109</v>
      </c>
      <c r="IY232" t="s">
        <v>32</v>
      </c>
      <c r="IZ232">
        <v>2.4910000000000001</v>
      </c>
      <c r="JJ232" t="s">
        <v>30</v>
      </c>
      <c r="JK232">
        <v>8.2000000000000003E-2</v>
      </c>
      <c r="JU232" t="s">
        <v>32</v>
      </c>
      <c r="JV232">
        <v>4.0430000000000001</v>
      </c>
      <c r="KF232" t="s">
        <v>31</v>
      </c>
      <c r="KG232">
        <v>1.1719999999999999</v>
      </c>
      <c r="KQ232" t="s">
        <v>32</v>
      </c>
      <c r="KR232">
        <v>2.8820000000000001</v>
      </c>
      <c r="LB232" t="s">
        <v>30</v>
      </c>
      <c r="LC232">
        <v>-0.66500000000000004</v>
      </c>
      <c r="LM232" t="s">
        <v>31</v>
      </c>
      <c r="LN232">
        <v>1.2250000000000001</v>
      </c>
      <c r="LX232" t="s">
        <v>31</v>
      </c>
      <c r="LY232">
        <v>1.032</v>
      </c>
      <c r="MI232" t="s">
        <v>31</v>
      </c>
      <c r="MJ232">
        <v>1.0349999999999999</v>
      </c>
      <c r="MT232" t="s">
        <v>32</v>
      </c>
      <c r="MU232">
        <v>2.3130000000000002</v>
      </c>
      <c r="NE232" t="s">
        <v>31</v>
      </c>
      <c r="NF232">
        <v>1.5169999999999999</v>
      </c>
      <c r="NP232" t="s">
        <v>30</v>
      </c>
      <c r="NQ232">
        <v>-0.20100000000000001</v>
      </c>
      <c r="OA232" t="s">
        <v>31</v>
      </c>
      <c r="OB232">
        <v>1.337</v>
      </c>
      <c r="OL232" t="s">
        <v>31</v>
      </c>
      <c r="OM232">
        <v>1.044</v>
      </c>
      <c r="OW232" t="s">
        <v>30</v>
      </c>
      <c r="OX232">
        <v>-0.77500000000000002</v>
      </c>
      <c r="PH232" t="s">
        <v>29</v>
      </c>
      <c r="PI232">
        <v>82.879000000000005</v>
      </c>
      <c r="PS232" t="s">
        <v>30</v>
      </c>
      <c r="PT232">
        <v>-0.123</v>
      </c>
      <c r="QD232" t="s">
        <v>29</v>
      </c>
      <c r="QE232">
        <v>68.040999999999997</v>
      </c>
      <c r="QO232" t="s">
        <v>30</v>
      </c>
      <c r="QP232">
        <v>0.104</v>
      </c>
    </row>
    <row r="233" spans="1:463" x14ac:dyDescent="0.25">
      <c r="A233" s="4">
        <v>2.1640200000000001E-4</v>
      </c>
      <c r="B233" s="1">
        <v>0.99978</v>
      </c>
      <c r="F233" t="s">
        <v>32</v>
      </c>
      <c r="G233">
        <v>1.9430000000000001</v>
      </c>
      <c r="Q233" t="s">
        <v>32</v>
      </c>
      <c r="R233">
        <v>1.5109999999999999</v>
      </c>
      <c r="AX233" t="s">
        <v>32</v>
      </c>
      <c r="AY233">
        <v>4.1440000000000001</v>
      </c>
      <c r="BT233" t="s">
        <v>30</v>
      </c>
      <c r="BU233">
        <v>-0.124</v>
      </c>
      <c r="CE233" t="s">
        <v>32</v>
      </c>
      <c r="CF233">
        <v>2.1150000000000002</v>
      </c>
      <c r="DA233" t="s">
        <v>32</v>
      </c>
      <c r="DB233">
        <v>4.7359999999999998</v>
      </c>
      <c r="DL233" t="s">
        <v>32</v>
      </c>
      <c r="DM233">
        <v>1.9159999999999999</v>
      </c>
      <c r="DW233" t="s">
        <v>32</v>
      </c>
      <c r="DX233">
        <v>2.3130000000000002</v>
      </c>
      <c r="EH233" t="s">
        <v>32</v>
      </c>
      <c r="EI233">
        <v>1.758</v>
      </c>
      <c r="ES233" t="s">
        <v>29</v>
      </c>
      <c r="ET233">
        <v>103.203</v>
      </c>
      <c r="FD233" t="s">
        <v>30</v>
      </c>
      <c r="FE233">
        <v>-0.13500000000000001</v>
      </c>
      <c r="FO233" t="s">
        <v>30</v>
      </c>
      <c r="FP233">
        <v>-0.32300000000000001</v>
      </c>
      <c r="FZ233" t="s">
        <v>31</v>
      </c>
      <c r="GA233">
        <v>0.88700000000000001</v>
      </c>
      <c r="GK233" t="s">
        <v>29</v>
      </c>
      <c r="GL233">
        <v>218.00899999999999</v>
      </c>
      <c r="GV233" t="s">
        <v>31</v>
      </c>
      <c r="GW233">
        <v>1.151</v>
      </c>
      <c r="HG233" t="s">
        <v>31</v>
      </c>
      <c r="HH233">
        <v>1.0249999999999999</v>
      </c>
      <c r="HR233" t="s">
        <v>32</v>
      </c>
      <c r="HS233">
        <v>3.5630000000000002</v>
      </c>
      <c r="IC233" t="s">
        <v>29</v>
      </c>
      <c r="ID233">
        <v>101.345</v>
      </c>
      <c r="IN233" t="s">
        <v>31</v>
      </c>
      <c r="IO233">
        <v>1.101</v>
      </c>
      <c r="JJ233" t="s">
        <v>31</v>
      </c>
      <c r="JK233">
        <v>1.302</v>
      </c>
      <c r="KF233" t="s">
        <v>32</v>
      </c>
      <c r="KG233">
        <v>2.258</v>
      </c>
      <c r="LB233" t="s">
        <v>31</v>
      </c>
      <c r="LC233">
        <v>0.57599999999999996</v>
      </c>
      <c r="LM233" t="s">
        <v>32</v>
      </c>
      <c r="LN233">
        <v>2.78</v>
      </c>
      <c r="LX233" t="s">
        <v>32</v>
      </c>
      <c r="LY233">
        <v>1.625</v>
      </c>
      <c r="MI233" t="s">
        <v>32</v>
      </c>
      <c r="MJ233">
        <v>1.9019999999999999</v>
      </c>
      <c r="NE233" t="s">
        <v>32</v>
      </c>
      <c r="NF233">
        <v>4.8120000000000003</v>
      </c>
      <c r="NP233" t="s">
        <v>31</v>
      </c>
      <c r="NQ233">
        <v>0.82399999999999995</v>
      </c>
      <c r="OA233" t="s">
        <v>32</v>
      </c>
      <c r="OB233">
        <v>3.5739999999999998</v>
      </c>
      <c r="OL233" t="s">
        <v>32</v>
      </c>
      <c r="OM233">
        <v>2.0129999999999999</v>
      </c>
      <c r="OW233" t="s">
        <v>31</v>
      </c>
      <c r="OX233">
        <v>0.245</v>
      </c>
      <c r="PH233" t="s">
        <v>30</v>
      </c>
      <c r="PI233">
        <v>0.13900000000000001</v>
      </c>
      <c r="PS233" t="s">
        <v>31</v>
      </c>
      <c r="PT233">
        <v>1.1279999999999999</v>
      </c>
      <c r="QD233" t="s">
        <v>30</v>
      </c>
      <c r="QE233">
        <v>0.25900000000000001</v>
      </c>
      <c r="QO233" t="s">
        <v>31</v>
      </c>
      <c r="QP233">
        <v>1.298</v>
      </c>
    </row>
    <row r="234" spans="1:463" ht="13.2" customHeight="1" x14ac:dyDescent="0.25">
      <c r="A234" s="4">
        <v>2.1921399999999999E-4</v>
      </c>
      <c r="B234" s="1">
        <v>0.99978</v>
      </c>
      <c r="BT234" t="s">
        <v>31</v>
      </c>
      <c r="BU234">
        <v>1.08</v>
      </c>
      <c r="ES234" t="s">
        <v>30</v>
      </c>
      <c r="ET234">
        <v>1.6E-2</v>
      </c>
      <c r="FD234" t="s">
        <v>31</v>
      </c>
      <c r="FE234">
        <v>0.92400000000000004</v>
      </c>
      <c r="FO234" t="s">
        <v>31</v>
      </c>
      <c r="FP234">
        <v>0.75800000000000001</v>
      </c>
      <c r="FZ234" t="s">
        <v>32</v>
      </c>
      <c r="GA234">
        <v>1.728</v>
      </c>
      <c r="GK234" t="s">
        <v>30</v>
      </c>
      <c r="GL234">
        <v>-0.45400000000000001</v>
      </c>
      <c r="GV234" t="s">
        <v>32</v>
      </c>
      <c r="GW234">
        <v>2.7869999999999999</v>
      </c>
      <c r="HG234" t="s">
        <v>32</v>
      </c>
      <c r="HH234">
        <v>2.2890000000000001</v>
      </c>
      <c r="IC234" t="s">
        <v>30</v>
      </c>
      <c r="ID234">
        <v>1.4E-2</v>
      </c>
      <c r="IN234" t="s">
        <v>32</v>
      </c>
      <c r="IO234">
        <v>2.6680000000000001</v>
      </c>
      <c r="JJ234" t="s">
        <v>32</v>
      </c>
      <c r="JK234">
        <v>2.6429999999999998</v>
      </c>
      <c r="LB234" t="s">
        <v>32</v>
      </c>
      <c r="LC234">
        <v>1.1910000000000001</v>
      </c>
      <c r="NP234" t="s">
        <v>32</v>
      </c>
      <c r="NQ234">
        <v>1.8109999999999999</v>
      </c>
      <c r="OW234" t="s">
        <v>32</v>
      </c>
      <c r="OX234">
        <v>0.82</v>
      </c>
      <c r="PH234" t="s">
        <v>31</v>
      </c>
      <c r="PI234">
        <v>1.446</v>
      </c>
      <c r="PS234" t="s">
        <v>32</v>
      </c>
      <c r="PT234">
        <v>1.9510000000000001</v>
      </c>
      <c r="QD234" t="s">
        <v>31</v>
      </c>
      <c r="QE234">
        <v>1.2969999999999999</v>
      </c>
      <c r="QO234" t="s">
        <v>32</v>
      </c>
      <c r="QP234">
        <v>3.8330000000000002</v>
      </c>
    </row>
    <row r="235" spans="1:463" x14ac:dyDescent="0.25">
      <c r="A235" s="4">
        <v>2.2206299999999999E-4</v>
      </c>
      <c r="B235" s="1">
        <v>0.99977000000000005</v>
      </c>
      <c r="BT235" t="s">
        <v>32</v>
      </c>
      <c r="BU235">
        <v>1.9570000000000001</v>
      </c>
      <c r="ES235" t="s">
        <v>31</v>
      </c>
      <c r="ET235">
        <v>1.206</v>
      </c>
      <c r="FD235" t="s">
        <v>32</v>
      </c>
      <c r="FE235">
        <v>1.877</v>
      </c>
      <c r="FO235" t="s">
        <v>32</v>
      </c>
      <c r="FP235">
        <v>1.7050000000000001</v>
      </c>
      <c r="GK235" t="s">
        <v>31</v>
      </c>
      <c r="GL235">
        <v>0.81499999999999995</v>
      </c>
      <c r="IC235" t="s">
        <v>31</v>
      </c>
      <c r="ID235">
        <v>1.403</v>
      </c>
      <c r="PH235" t="s">
        <v>32</v>
      </c>
      <c r="PI235">
        <v>3.379</v>
      </c>
      <c r="QD235" t="s">
        <v>32</v>
      </c>
      <c r="QE235">
        <v>4.2169999999999996</v>
      </c>
    </row>
    <row r="236" spans="1:463" x14ac:dyDescent="0.25">
      <c r="A236" s="4">
        <v>2.24949E-4</v>
      </c>
      <c r="B236" s="1">
        <v>0.99977000000000005</v>
      </c>
      <c r="ES236" t="s">
        <v>32</v>
      </c>
      <c r="ET236">
        <v>2.1890000000000001</v>
      </c>
      <c r="GK236" t="s">
        <v>32</v>
      </c>
      <c r="GL236">
        <v>1.4970000000000001</v>
      </c>
      <c r="IC236" t="s">
        <v>32</v>
      </c>
      <c r="ID236">
        <v>2.3820000000000001</v>
      </c>
    </row>
    <row r="237" spans="1:463" x14ac:dyDescent="0.25">
      <c r="A237" s="4">
        <v>2.27872E-4</v>
      </c>
      <c r="B237" s="1">
        <v>0.99977000000000005</v>
      </c>
      <c r="D237" s="3" t="s">
        <v>392</v>
      </c>
      <c r="E237" t="s">
        <v>3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O237" s="3" t="s">
        <v>392</v>
      </c>
      <c r="P237" t="s">
        <v>3</v>
      </c>
      <c r="Q237" t="s">
        <v>4</v>
      </c>
      <c r="R237" t="s">
        <v>5</v>
      </c>
      <c r="S237" t="s">
        <v>6</v>
      </c>
      <c r="T237" t="s">
        <v>7</v>
      </c>
      <c r="U237" t="s">
        <v>8</v>
      </c>
      <c r="V237" t="s">
        <v>9</v>
      </c>
      <c r="W237" t="s">
        <v>10</v>
      </c>
      <c r="Z237" s="3" t="s">
        <v>435</v>
      </c>
      <c r="AA237" t="s">
        <v>3</v>
      </c>
      <c r="AB237" t="s">
        <v>4</v>
      </c>
      <c r="AC237" t="s">
        <v>5</v>
      </c>
      <c r="AD237" t="s">
        <v>6</v>
      </c>
      <c r="AE237" t="s">
        <v>7</v>
      </c>
      <c r="AF237" t="s">
        <v>8</v>
      </c>
      <c r="AG237" t="s">
        <v>9</v>
      </c>
      <c r="AH237" t="s">
        <v>10</v>
      </c>
      <c r="AK237" s="3" t="s">
        <v>435</v>
      </c>
      <c r="AL237" t="s">
        <v>3</v>
      </c>
      <c r="AM237" t="s">
        <v>4</v>
      </c>
      <c r="AN237" t="s">
        <v>5</v>
      </c>
      <c r="AO237" t="s">
        <v>6</v>
      </c>
      <c r="AP237" t="s">
        <v>7</v>
      </c>
      <c r="AQ237" t="s">
        <v>8</v>
      </c>
      <c r="AR237" t="s">
        <v>9</v>
      </c>
      <c r="AS237" t="s">
        <v>10</v>
      </c>
      <c r="AV237" s="3" t="s">
        <v>435</v>
      </c>
      <c r="AW237" t="s">
        <v>3</v>
      </c>
      <c r="AX237" t="s">
        <v>4</v>
      </c>
      <c r="AY237" t="s">
        <v>5</v>
      </c>
      <c r="AZ237" t="s">
        <v>6</v>
      </c>
      <c r="BA237" t="s">
        <v>7</v>
      </c>
      <c r="BB237" t="s">
        <v>8</v>
      </c>
      <c r="BC237" t="s">
        <v>9</v>
      </c>
      <c r="BD237" t="s">
        <v>10</v>
      </c>
      <c r="BG237" s="3" t="s">
        <v>435</v>
      </c>
      <c r="BH237" t="s">
        <v>3</v>
      </c>
      <c r="BI237" t="s">
        <v>4</v>
      </c>
      <c r="BJ237" t="s">
        <v>5</v>
      </c>
      <c r="BK237" t="s">
        <v>6</v>
      </c>
      <c r="BL237" t="s">
        <v>7</v>
      </c>
      <c r="BM237" t="s">
        <v>8</v>
      </c>
      <c r="BN237" t="s">
        <v>9</v>
      </c>
      <c r="BO237" t="s">
        <v>10</v>
      </c>
      <c r="BR237" s="3" t="s">
        <v>436</v>
      </c>
      <c r="BS237" t="s">
        <v>3</v>
      </c>
      <c r="BT237" t="s">
        <v>4</v>
      </c>
      <c r="BU237" t="s">
        <v>5</v>
      </c>
      <c r="BV237" t="s">
        <v>6</v>
      </c>
      <c r="BW237" t="s">
        <v>7</v>
      </c>
      <c r="BX237" t="s">
        <v>8</v>
      </c>
      <c r="BY237" t="s">
        <v>9</v>
      </c>
      <c r="BZ237" t="s">
        <v>10</v>
      </c>
      <c r="CC237" s="3" t="s">
        <v>436</v>
      </c>
      <c r="CD237" t="s">
        <v>3</v>
      </c>
      <c r="CE237" t="s">
        <v>4</v>
      </c>
      <c r="CF237" t="s">
        <v>5</v>
      </c>
      <c r="CG237" t="s">
        <v>6</v>
      </c>
      <c r="CH237" t="s">
        <v>7</v>
      </c>
      <c r="CI237" t="s">
        <v>8</v>
      </c>
      <c r="CJ237" t="s">
        <v>9</v>
      </c>
      <c r="CK237" t="s">
        <v>10</v>
      </c>
      <c r="CN237" s="3" t="s">
        <v>436</v>
      </c>
      <c r="CO237" t="s">
        <v>3</v>
      </c>
      <c r="CP237" t="s">
        <v>4</v>
      </c>
      <c r="CQ237" t="s">
        <v>5</v>
      </c>
      <c r="CR237" t="s">
        <v>6</v>
      </c>
      <c r="CS237" t="s">
        <v>7</v>
      </c>
      <c r="CT237" t="s">
        <v>8</v>
      </c>
      <c r="CU237" t="s">
        <v>9</v>
      </c>
      <c r="CV237" t="s">
        <v>10</v>
      </c>
      <c r="CY237" s="3" t="s">
        <v>436</v>
      </c>
      <c r="CZ237" t="s">
        <v>3</v>
      </c>
      <c r="DA237" t="s">
        <v>4</v>
      </c>
      <c r="DB237" t="s">
        <v>5</v>
      </c>
      <c r="DC237" t="s">
        <v>6</v>
      </c>
      <c r="DD237" t="s">
        <v>7</v>
      </c>
      <c r="DE237" t="s">
        <v>8</v>
      </c>
      <c r="DF237" t="s">
        <v>9</v>
      </c>
      <c r="DG237" t="s">
        <v>10</v>
      </c>
      <c r="DJ237" s="3" t="s">
        <v>436</v>
      </c>
      <c r="DK237" t="s">
        <v>3</v>
      </c>
      <c r="DL237" t="s">
        <v>4</v>
      </c>
      <c r="DM237" t="s">
        <v>5</v>
      </c>
      <c r="DN237" t="s">
        <v>6</v>
      </c>
      <c r="DO237" t="s">
        <v>7</v>
      </c>
      <c r="DP237" t="s">
        <v>8</v>
      </c>
      <c r="DQ237" t="s">
        <v>9</v>
      </c>
      <c r="DR237" t="s">
        <v>10</v>
      </c>
      <c r="DU237" s="3" t="s">
        <v>436</v>
      </c>
      <c r="DV237" t="s">
        <v>3</v>
      </c>
      <c r="DW237" t="s">
        <v>4</v>
      </c>
      <c r="DX237" t="s">
        <v>5</v>
      </c>
      <c r="DY237" t="s">
        <v>6</v>
      </c>
      <c r="DZ237" t="s">
        <v>7</v>
      </c>
      <c r="EA237" t="s">
        <v>8</v>
      </c>
      <c r="EB237" t="s">
        <v>9</v>
      </c>
      <c r="EC237" t="s">
        <v>10</v>
      </c>
      <c r="EF237" s="3" t="s">
        <v>436</v>
      </c>
      <c r="EG237" t="s">
        <v>3</v>
      </c>
      <c r="EH237" t="s">
        <v>4</v>
      </c>
      <c r="EI237" t="s">
        <v>5</v>
      </c>
      <c r="EJ237" t="s">
        <v>6</v>
      </c>
      <c r="EK237" t="s">
        <v>7</v>
      </c>
      <c r="EL237" t="s">
        <v>8</v>
      </c>
      <c r="EM237" t="s">
        <v>9</v>
      </c>
      <c r="EN237" t="s">
        <v>10</v>
      </c>
      <c r="EQ237" s="3" t="s">
        <v>436</v>
      </c>
      <c r="ER237" t="s">
        <v>3</v>
      </c>
      <c r="ES237" t="s">
        <v>4</v>
      </c>
      <c r="ET237" t="s">
        <v>5</v>
      </c>
      <c r="EU237" t="s">
        <v>6</v>
      </c>
      <c r="EV237" t="s">
        <v>7</v>
      </c>
      <c r="EW237" t="s">
        <v>8</v>
      </c>
      <c r="EX237" t="s">
        <v>9</v>
      </c>
      <c r="EY237" t="s">
        <v>10</v>
      </c>
    </row>
    <row r="238" spans="1:463" x14ac:dyDescent="0.25">
      <c r="A238" s="4">
        <v>2.3083399999999999E-4</v>
      </c>
      <c r="B238" s="1">
        <v>0.99977000000000005</v>
      </c>
      <c r="D238" s="3" t="s">
        <v>437</v>
      </c>
      <c r="E238">
        <v>2480.9160305343498</v>
      </c>
      <c r="F238">
        <f t="shared" ref="F238:F247" si="2364">E238/1000</f>
        <v>2.4809160305343498</v>
      </c>
      <c r="G238">
        <v>4.2253521126760502E-5</v>
      </c>
      <c r="H238" s="15">
        <f>G238*100/0.004831</f>
        <v>0.87463301856262676</v>
      </c>
      <c r="I238">
        <f>H238</f>
        <v>0.87463301856262676</v>
      </c>
      <c r="J238">
        <f>(F238/1.164)^2.625</f>
        <v>7.2900431369180305</v>
      </c>
      <c r="K238">
        <f>(I238*F238^(-0.00789))/104.747</f>
        <v>8.2903102946628709E-3</v>
      </c>
      <c r="L238">
        <f>K238/0.96366</f>
        <v>8.6029411770363728E-3</v>
      </c>
      <c r="O238" s="3" t="s">
        <v>438</v>
      </c>
      <c r="P238">
        <v>2710.8647975816398</v>
      </c>
      <c r="Q238">
        <f t="shared" ref="Q238:Q248" si="2365">P238/1000</f>
        <v>2.7108647975816398</v>
      </c>
      <c r="R238">
        <v>2.2891352024183801E-5</v>
      </c>
      <c r="S238" s="15">
        <f>R238*100/0.0049251</f>
        <v>0.46478958851970115</v>
      </c>
      <c r="T238">
        <f>S238</f>
        <v>0.46478958851970115</v>
      </c>
      <c r="U238">
        <f>(Q238/1.411)^3.02</f>
        <v>7.1847911695923843</v>
      </c>
      <c r="V238">
        <f>(T238*Q238^0.103)/89.983</f>
        <v>5.7240844463330408E-3</v>
      </c>
      <c r="W238">
        <f>V238/1.004</f>
        <v>5.7012793290169726E-3</v>
      </c>
      <c r="Z238" s="3" t="s">
        <v>439</v>
      </c>
      <c r="AA238">
        <v>2680.9815950920201</v>
      </c>
      <c r="AB238">
        <f t="shared" ref="AB238:AB248" si="2366">AA238/1000</f>
        <v>2.6809815950920202</v>
      </c>
      <c r="AC238">
        <v>4.4954044746504703E-5</v>
      </c>
      <c r="AD238" s="15">
        <f>AC238*100/0.0041267</f>
        <v>1.0893460815301503</v>
      </c>
      <c r="AE238">
        <f>AD238</f>
        <v>1.0893460815301503</v>
      </c>
      <c r="AF238">
        <f>(AB238/1.386)^2.356</f>
        <v>4.7322327738442267</v>
      </c>
      <c r="AG238">
        <f>(AE238*AB238^0.04)/99.308</f>
        <v>1.1410729055408618E-2</v>
      </c>
      <c r="AH238">
        <f>AG238/0.96047</f>
        <v>1.1880359673293926E-2</v>
      </c>
      <c r="AK238" s="3" t="s">
        <v>440</v>
      </c>
      <c r="AL238">
        <v>2643.47826086956</v>
      </c>
      <c r="AM238">
        <f t="shared" ref="AM238:AM250" si="2367">AL238/1000</f>
        <v>2.6434782608695602</v>
      </c>
      <c r="AN238">
        <v>4.7058823529411903E-5</v>
      </c>
      <c r="AO238" s="15">
        <f>AN238*100/0.0055624</f>
        <v>0.84601653116302133</v>
      </c>
      <c r="AP238">
        <f>AO238</f>
        <v>0.84601653116302133</v>
      </c>
      <c r="AQ238">
        <f>(AM238/1.068)^1.836</f>
        <v>5.2802908449880075</v>
      </c>
      <c r="AR238">
        <f>(AP238*AM238^(-0.184))/138.907</f>
        <v>5.0930082608321948E-3</v>
      </c>
      <c r="AS238">
        <f>AR238/0.900841688</f>
        <v>5.6536107605537397E-3</v>
      </c>
      <c r="AV238" s="3" t="s">
        <v>441</v>
      </c>
      <c r="AW238">
        <v>2287.2340425531902</v>
      </c>
      <c r="AX238">
        <f t="shared" ref="AX238:AX245" si="2368">AW238/1000</f>
        <v>2.2872340425531901</v>
      </c>
      <c r="AY238">
        <v>7.9482613178367303E-5</v>
      </c>
      <c r="AZ238" s="15">
        <f>AY238*100/0.0037094</f>
        <v>2.1427350293407912</v>
      </c>
      <c r="BA238">
        <f>AZ238</f>
        <v>2.1427350293407912</v>
      </c>
      <c r="BB238">
        <f>(AX238/1.342)^3.986</f>
        <v>8.3751105559157377</v>
      </c>
      <c r="BC238">
        <f>(BA238*AX238^0.079)/91.709</f>
        <v>2.4942618804896604E-2</v>
      </c>
      <c r="BD238">
        <f>BC238/1.00079</f>
        <v>2.4922929690441152E-2</v>
      </c>
      <c r="BG238" s="3" t="s">
        <v>442</v>
      </c>
      <c r="BH238">
        <v>2385.84623390139</v>
      </c>
      <c r="BI238">
        <f t="shared" ref="BI238:BI247" si="2369">BH238/1000</f>
        <v>2.3858462339013902</v>
      </c>
      <c r="BJ238">
        <v>4.730714192793E-5</v>
      </c>
      <c r="BK238" s="15">
        <f>BJ238*100/0.0042845</f>
        <v>1.104146153061734</v>
      </c>
      <c r="BL238">
        <f>BK238</f>
        <v>1.104146153061734</v>
      </c>
      <c r="BM238">
        <f>(BI238/1.068)^1.844</f>
        <v>4.4023775825044229</v>
      </c>
      <c r="BN238">
        <f>(BL238*BI238^(-0.048))/115.293</f>
        <v>9.1853727726473339E-3</v>
      </c>
      <c r="BO238">
        <f>BN238/0.93184</f>
        <v>9.8572424157015517E-3</v>
      </c>
      <c r="BR238" s="3" t="s">
        <v>443</v>
      </c>
      <c r="BS238">
        <v>2180.8510638297798</v>
      </c>
      <c r="BT238">
        <f t="shared" ref="BT238:BT247" si="2370">BS238/1000</f>
        <v>2.1808510638297798</v>
      </c>
      <c r="BU238">
        <v>9.9445519019987003E-5</v>
      </c>
      <c r="BV238" s="15">
        <f>BU238*100/0.0045431</f>
        <v>2.1889352869183383</v>
      </c>
      <c r="BW238">
        <f>BV238</f>
        <v>2.1889352869183383</v>
      </c>
      <c r="BX238">
        <f>(BT238/1.092)^1.853</f>
        <v>3.602860466986896</v>
      </c>
      <c r="BY238">
        <f>(BW238*BT238^(-0.11156))/125.453</f>
        <v>1.59946504656273E-2</v>
      </c>
      <c r="BZ238">
        <f>BY238/0.93496</f>
        <v>1.7107309901629265E-2</v>
      </c>
      <c r="CC238" s="3" t="s">
        <v>444</v>
      </c>
      <c r="CD238">
        <v>2251.6556291390698</v>
      </c>
      <c r="CE238">
        <f t="shared" ref="CE238:CE246" si="2371">CD238/1000</f>
        <v>2.2516556291390697</v>
      </c>
      <c r="CF238">
        <v>5.4602649006622197E-5</v>
      </c>
      <c r="CG238" s="15">
        <f>CF238*100/0.0039152</f>
        <v>1.3946324327396353</v>
      </c>
      <c r="CH238">
        <f>CG238</f>
        <v>1.3946324327396353</v>
      </c>
      <c r="CI238">
        <f>(CE238/1.44)^4.295</f>
        <v>6.8207017036143434</v>
      </c>
      <c r="CJ238">
        <f>(CH238*CE238^0.0819)/85.86</f>
        <v>1.7359562982762054E-2</v>
      </c>
      <c r="CK238">
        <f>CJ238/1.05372</f>
        <v>1.6474550148770122E-2</v>
      </c>
      <c r="CN238" s="3" t="s">
        <v>445</v>
      </c>
      <c r="CO238">
        <v>2195.4157488986798</v>
      </c>
      <c r="CP238">
        <f t="shared" ref="CP238:CP247" si="2372">CO238/1000</f>
        <v>2.1954157488986796</v>
      </c>
      <c r="CQ238">
        <v>6.2555066079295098E-5</v>
      </c>
      <c r="CR238" s="15">
        <f>CQ238*100/0.0047198</f>
        <v>1.3253753565679711</v>
      </c>
      <c r="CS238">
        <f>CR238</f>
        <v>1.3253753565679711</v>
      </c>
      <c r="CT238">
        <f>(CP238/1.157)^2.561</f>
        <v>5.1573633452883909</v>
      </c>
      <c r="CU238">
        <f>(CS238*CP238^(-0.097))/115.747</f>
        <v>1.0609673531841656E-2</v>
      </c>
      <c r="CV238">
        <f>CU238/0.97653</f>
        <v>1.0864667272732692E-2</v>
      </c>
      <c r="CY238" s="3" t="s">
        <v>446</v>
      </c>
      <c r="CZ238">
        <v>2528.2202433212101</v>
      </c>
      <c r="DA238">
        <f t="shared" ref="DA238:DA247" si="2373">CZ238/1000</f>
        <v>2.52822024332121</v>
      </c>
      <c r="DB238">
        <v>2.3529411764705799E-5</v>
      </c>
      <c r="DC238" s="15">
        <f>DB238*100/0.0040546</f>
        <v>0.5803140079096778</v>
      </c>
      <c r="DD238">
        <f>DC238</f>
        <v>0.5803140079096778</v>
      </c>
      <c r="DE238">
        <f>(DA238/1.37)^2.436</f>
        <v>4.4484202131716328</v>
      </c>
      <c r="DF238">
        <f>(DD238*DA238^0.071)/94.183</f>
        <v>6.5809772922135338E-3</v>
      </c>
      <c r="DG238">
        <f>DF238/0.96978</f>
        <v>6.7860517769118087E-3</v>
      </c>
      <c r="DJ238" s="3" t="s">
        <v>447</v>
      </c>
      <c r="DK238">
        <v>2870.37037037037</v>
      </c>
      <c r="DL238">
        <f t="shared" ref="DL238:DL247" si="2374">DK238/1000</f>
        <v>2.8703703703703698</v>
      </c>
      <c r="DM238">
        <v>3.8554216867469997E-5</v>
      </c>
      <c r="DN238" s="15">
        <f>DM238*100/0.0040795</f>
        <v>0.94507211343228337</v>
      </c>
      <c r="DO238">
        <f>DN238</f>
        <v>0.94507211343228337</v>
      </c>
      <c r="DP238">
        <f>(DL238/1.211)^1.998</f>
        <v>5.6083873726546525</v>
      </c>
      <c r="DQ238">
        <f>(DO238*DL238^0.036)/101.499</f>
        <v>9.6713912063803829E-3</v>
      </c>
      <c r="DR238">
        <f>DQ238/0.94083</f>
        <v>1.0279637348277991E-2</v>
      </c>
      <c r="DU238" s="3" t="s">
        <v>448</v>
      </c>
      <c r="DV238">
        <v>2399.5721082115801</v>
      </c>
      <c r="DW238">
        <f t="shared" ref="DW238:DW247" si="2375">DV238/1000</f>
        <v>2.3995721082115802</v>
      </c>
      <c r="DX238">
        <v>6.1194155898994896E-5</v>
      </c>
      <c r="DY238" s="15">
        <f>DX238*100/0.004777</f>
        <v>1.2810164517269185</v>
      </c>
      <c r="DZ238">
        <f>DY238</f>
        <v>1.2810164517269185</v>
      </c>
      <c r="EA238">
        <f>(DW238/0.868)^1.393</f>
        <v>4.1225735588979227</v>
      </c>
      <c r="EB238">
        <f>(DZ238*DW238^(-0.157))/148.101</f>
        <v>7.5390341216132238E-3</v>
      </c>
      <c r="EC238">
        <f>EB238/0.87819</f>
        <v>8.5847414814712343E-3</v>
      </c>
      <c r="EF238" s="3" t="s">
        <v>449</v>
      </c>
      <c r="EG238">
        <v>2333.3333333333298</v>
      </c>
      <c r="EH238">
        <f t="shared" ref="EH238:EH247" si="2376">EG238/1000</f>
        <v>2.3333333333333299</v>
      </c>
      <c r="EI238">
        <v>8.85245901639344E-5</v>
      </c>
      <c r="EJ238" s="15">
        <f>EI238*100/0.0042929</f>
        <v>2.062116288847502</v>
      </c>
      <c r="EK238">
        <f>EJ238</f>
        <v>2.062116288847502</v>
      </c>
      <c r="EL238">
        <f>(EH238/1.473)^5.082</f>
        <v>10.357421809896067</v>
      </c>
      <c r="EM238">
        <f>(EK238*EH238^0.279)/64.388</f>
        <v>4.056707925240044E-2</v>
      </c>
      <c r="EN238">
        <f>EM238/1.09251</f>
        <v>3.7131998107477679E-2</v>
      </c>
      <c r="EQ238" s="3" t="s">
        <v>450</v>
      </c>
      <c r="ER238">
        <v>2135.3513513513399</v>
      </c>
      <c r="ES238">
        <f t="shared" ref="ES238:ES248" si="2377">ER238/1000</f>
        <v>2.13535135135134</v>
      </c>
      <c r="ET238">
        <v>7.4594594594594695E-5</v>
      </c>
      <c r="EU238" s="15">
        <f>ET238*100/0.0047859</f>
        <v>1.558632537131881</v>
      </c>
      <c r="EV238">
        <f>EU238</f>
        <v>1.558632537131881</v>
      </c>
      <c r="EW238">
        <f>(ES238/0.948)^1.298</f>
        <v>2.8691548425752456</v>
      </c>
      <c r="EX238">
        <f>(EV238*ES238^0.046)/91.535</f>
        <v>1.763242893028575E-2</v>
      </c>
      <c r="EY238">
        <f>EX238/0.99387</f>
        <v>1.7741182378264511E-2</v>
      </c>
    </row>
    <row r="239" spans="1:463" x14ac:dyDescent="0.25">
      <c r="A239" s="4">
        <v>2.3383400000000001E-4</v>
      </c>
      <c r="B239" s="1">
        <v>0.99975999999999998</v>
      </c>
      <c r="D239" s="3">
        <v>151</v>
      </c>
      <c r="E239">
        <v>1793.8931297709901</v>
      </c>
      <c r="F239">
        <f t="shared" si="2364"/>
        <v>1.7938931297709901</v>
      </c>
      <c r="G239">
        <v>1.6901408450704201E-4</v>
      </c>
      <c r="H239" s="15">
        <f t="shared" ref="H239:H247" si="2378">G239*100/0.004831</f>
        <v>3.4985320742505071</v>
      </c>
      <c r="I239">
        <f>H239+I238</f>
        <v>4.3731650928131334</v>
      </c>
      <c r="J239">
        <f t="shared" ref="J239:J247" si="2379">(F239/1.164)^2.625</f>
        <v>3.1123570539319889</v>
      </c>
      <c r="K239">
        <f t="shared" ref="K239:K247" si="2380">(I239*F239^(-0.00789))/104.747</f>
        <v>4.1557730704227795E-2</v>
      </c>
      <c r="L239">
        <f t="shared" ref="L239:L247" si="2381">K239/0.96366</f>
        <v>4.312488917691696E-2</v>
      </c>
      <c r="O239" s="3">
        <v>152</v>
      </c>
      <c r="P239">
        <v>2179.4795803449601</v>
      </c>
      <c r="Q239">
        <f t="shared" si="2365"/>
        <v>2.1794795803449603</v>
      </c>
      <c r="R239">
        <v>1.0419062296248E-4</v>
      </c>
      <c r="S239" s="15">
        <f t="shared" ref="S239:S248" si="2382">R239*100/0.0049251</f>
        <v>2.1155026895388924</v>
      </c>
      <c r="T239">
        <f>S239+T238</f>
        <v>2.5802922780585935</v>
      </c>
      <c r="U239">
        <f t="shared" ref="U239:U248" si="2383">(Q239/1.411)^3.02</f>
        <v>3.7175249152152734</v>
      </c>
      <c r="V239">
        <f t="shared" ref="V239:V248" si="2384">(T239*Q239^0.103)/89.983</f>
        <v>3.1071253429595297E-2</v>
      </c>
      <c r="W239">
        <f t="shared" ref="W239:W248" si="2385">V239/1.004</f>
        <v>3.0947463575294119E-2</v>
      </c>
      <c r="Z239" s="3">
        <v>153</v>
      </c>
      <c r="AA239">
        <v>2128.8343558282199</v>
      </c>
      <c r="AB239">
        <f t="shared" si="2366"/>
        <v>2.1288343558282201</v>
      </c>
      <c r="AC239">
        <v>1.3173763313339501E-4</v>
      </c>
      <c r="AD239" s="15">
        <f t="shared" ref="AD239:AD248" si="2386">AC239*100/0.0041267</f>
        <v>3.1923239666899708</v>
      </c>
      <c r="AE239">
        <f>AD239+AE238</f>
        <v>4.2816700482201213</v>
      </c>
      <c r="AF239">
        <f t="shared" ref="AF239:AF248" si="2387">(AB239/1.386)^2.356</f>
        <v>2.7485780638042798</v>
      </c>
      <c r="AG239">
        <f t="shared" ref="AG239:AG248" si="2388">(AE239*AB239^0.04)/99.308</f>
        <v>4.4438013456019429E-2</v>
      </c>
      <c r="AH239">
        <f t="shared" ref="AH239:AH248" si="2389">AG239/0.96047</f>
        <v>4.6266945824460344E-2</v>
      </c>
      <c r="AK239" s="3">
        <v>154</v>
      </c>
      <c r="AL239">
        <v>2243.47826086956</v>
      </c>
      <c r="AM239">
        <f t="shared" si="2367"/>
        <v>2.2434782608695598</v>
      </c>
      <c r="AN239">
        <v>9.8823529411764901E-5</v>
      </c>
      <c r="AO239" s="15">
        <f>AN239*100/0.0055624</f>
        <v>1.776634715442343</v>
      </c>
      <c r="AP239">
        <f>AO239+AP238</f>
        <v>2.6226512466053644</v>
      </c>
      <c r="AQ239">
        <f t="shared" ref="AQ239:AQ250" si="2390">(AM239/1.068)^1.836</f>
        <v>3.9069308566373735</v>
      </c>
      <c r="AR239">
        <f t="shared" ref="AR239:AR250" si="2391">(AP239*AM239^(-0.184))/138.907</f>
        <v>1.6272219275081982E-2</v>
      </c>
      <c r="AS239">
        <f t="shared" ref="AS239:AS250" si="2392">AR239/0.900841688</f>
        <v>1.806335063290497E-2</v>
      </c>
      <c r="AV239" s="3">
        <v>155</v>
      </c>
      <c r="AW239">
        <v>1755.31914893617</v>
      </c>
      <c r="AX239">
        <f t="shared" si="2368"/>
        <v>1.7553191489361699</v>
      </c>
      <c r="AY239">
        <v>2.7271534351860498E-4</v>
      </c>
      <c r="AZ239" s="15">
        <f t="shared" ref="AZ239:AZ245" si="2393">AY239*100/0.0037094</f>
        <v>7.3520068884079635</v>
      </c>
      <c r="BA239">
        <f t="shared" ref="BA239:BA245" si="2394">AZ239+BA238</f>
        <v>9.4947419177487546</v>
      </c>
      <c r="BB239">
        <f t="shared" ref="BB239:BB245" si="2395">(AX239/1.342)^3.986</f>
        <v>2.915961926138039</v>
      </c>
      <c r="BC239">
        <f t="shared" ref="BC239:BC245" si="2396">(BA239*AX239^0.079)/91.709</f>
        <v>0.10823689812630714</v>
      </c>
      <c r="BD239">
        <f t="shared" ref="BD239:BD245" si="2397">BC239/1.00079</f>
        <v>0.10815145847411259</v>
      </c>
      <c r="BG239" s="3">
        <v>156</v>
      </c>
      <c r="BH239">
        <v>1764.99284506309</v>
      </c>
      <c r="BI239">
        <f t="shared" si="2369"/>
        <v>1.7649928450630901</v>
      </c>
      <c r="BJ239">
        <v>2.0370755821516801E-4</v>
      </c>
      <c r="BK239" s="15">
        <f t="shared" ref="BK239:BK247" si="2398">BJ239*100/0.0042845</f>
        <v>4.7545234733380326</v>
      </c>
      <c r="BL239">
        <f t="shared" ref="BL239:BL247" si="2399">BK239+BL238</f>
        <v>5.8586696263997666</v>
      </c>
      <c r="BM239">
        <f t="shared" ref="BM239:BM247" si="2400">(BI239/1.068)^1.844</f>
        <v>2.5252745874431501</v>
      </c>
      <c r="BN239">
        <f t="shared" ref="BN239:BN247" si="2401">(BL239*BI239^(-0.048))/115.293</f>
        <v>4.9448418600257352E-2</v>
      </c>
      <c r="BO239">
        <f t="shared" ref="BO239:BO247" si="2402">BN239/0.93184</f>
        <v>5.3065353065180024E-2</v>
      </c>
      <c r="BR239" s="3">
        <v>158</v>
      </c>
      <c r="BS239">
        <v>1888.2978723404201</v>
      </c>
      <c r="BT239">
        <f t="shared" si="2370"/>
        <v>1.88829787234042</v>
      </c>
      <c r="BU239">
        <v>2.3263700838168901E-4</v>
      </c>
      <c r="BV239" s="15">
        <f t="shared" ref="BV239:BV247" si="2403">BU239*100/0.0045431</f>
        <v>5.1206666897424453</v>
      </c>
      <c r="BW239">
        <f t="shared" ref="BW239:BW247" si="2404">BV239+BW238</f>
        <v>7.3096019766607832</v>
      </c>
      <c r="BX239">
        <f t="shared" ref="BX239:BX247" si="2405">(BT239/1.092)^1.853</f>
        <v>2.758875450128853</v>
      </c>
      <c r="BY239">
        <f t="shared" ref="BY239:BY247" si="2406">(BW239*BT239^(-0.11156))/125.453</f>
        <v>5.4276802214082889E-2</v>
      </c>
      <c r="BZ239">
        <f t="shared" ref="BZ239:BZ247" si="2407">BY239/0.93496</f>
        <v>5.8052539375035177E-2</v>
      </c>
      <c r="CC239" s="3">
        <v>159</v>
      </c>
      <c r="CD239">
        <v>1788.0794701986699</v>
      </c>
      <c r="CE239">
        <f t="shared" si="2371"/>
        <v>1.78807947019867</v>
      </c>
      <c r="CF239">
        <v>2.07160596026489E-4</v>
      </c>
      <c r="CG239" s="15">
        <f t="shared" ref="CG239:CG246" si="2408">CF239*100/0.0039152</f>
        <v>5.2911880881305944</v>
      </c>
      <c r="CH239">
        <f t="shared" ref="CH239:CH246" si="2409">CG239+CH238</f>
        <v>6.6858205208702302</v>
      </c>
      <c r="CI239">
        <f t="shared" ref="CI239:CI246" si="2410">(CE239/1.44)^4.295</f>
        <v>2.5341625867035917</v>
      </c>
      <c r="CJ239">
        <f t="shared" ref="CJ239:CJ246" si="2411">(CH239*CE239^0.0819)/85.86</f>
        <v>8.1664688538715169E-2</v>
      </c>
      <c r="CK239">
        <f t="shared" ref="CK239:CK246" si="2412">CJ239/1.05372</f>
        <v>7.7501317749226709E-2</v>
      </c>
      <c r="CN239" s="3">
        <v>160</v>
      </c>
      <c r="CO239">
        <v>1697.9281387665101</v>
      </c>
      <c r="CP239">
        <f t="shared" si="2372"/>
        <v>1.6979281387665102</v>
      </c>
      <c r="CQ239">
        <v>2.2114537444933901E-4</v>
      </c>
      <c r="CR239" s="15">
        <f t="shared" ref="CR239:CR247" si="2413">CQ239*100/0.0047198</f>
        <v>4.6854818943459255</v>
      </c>
      <c r="CS239">
        <f t="shared" ref="CS239:CS247" si="2414">CR239+CS238</f>
        <v>6.0108572509138964</v>
      </c>
      <c r="CT239">
        <f t="shared" ref="CT239:CT247" si="2415">(CP239/1.157)^2.561</f>
        <v>2.6707092439483331</v>
      </c>
      <c r="CU239">
        <f t="shared" ref="CU239:CU247" si="2416">(CS239*CP239^(-0.097))/115.747</f>
        <v>4.9331520104672719E-2</v>
      </c>
      <c r="CV239">
        <f t="shared" ref="CV239:CV247" si="2417">CU239/0.97653</f>
        <v>5.0517157798196384E-2</v>
      </c>
      <c r="CY239" s="3">
        <v>161</v>
      </c>
      <c r="CZ239">
        <v>2219.3653580835298</v>
      </c>
      <c r="DA239">
        <f t="shared" si="2373"/>
        <v>2.2193653580835297</v>
      </c>
      <c r="DB239">
        <v>1.0672268907563E-4</v>
      </c>
      <c r="DC239" s="15">
        <f t="shared" ref="DC239:DC247" si="2418">DB239*100/0.0040546</f>
        <v>2.6321385358760416</v>
      </c>
      <c r="DD239">
        <f t="shared" ref="DD239:DD247" si="2419">DC239+DD238</f>
        <v>3.2124525437857194</v>
      </c>
      <c r="DE239">
        <f t="shared" ref="DE239:DE247" si="2420">(DA239/1.37)^2.436</f>
        <v>3.2386354267448909</v>
      </c>
      <c r="DF239">
        <f t="shared" ref="DF239:DF247" si="2421">(DD239*DA239^0.071)/94.183</f>
        <v>3.6094950110810854E-2</v>
      </c>
      <c r="DG239">
        <f t="shared" ref="DG239:DG247" si="2422">DF239/0.96978</f>
        <v>3.7219730362361418E-2</v>
      </c>
      <c r="DJ239" s="3">
        <v>162</v>
      </c>
      <c r="DK239">
        <v>2083.3333333333298</v>
      </c>
      <c r="DL239">
        <f t="shared" si="2374"/>
        <v>2.0833333333333299</v>
      </c>
      <c r="DM239">
        <v>1.2289156626505999E-4</v>
      </c>
      <c r="DN239" s="15">
        <f t="shared" ref="DN239:DN247" si="2423">DM239*100/0.0040795</f>
        <v>3.012417361565388</v>
      </c>
      <c r="DO239">
        <f>DN239+DO238</f>
        <v>3.9574894749976712</v>
      </c>
      <c r="DP239">
        <f t="shared" ref="DP239:DP247" si="2424">(DL239/1.211)^1.998</f>
        <v>2.9563647116412657</v>
      </c>
      <c r="DQ239">
        <f t="shared" ref="DQ239:DQ247" si="2425">(DO239*DL239^0.036)/101.499</f>
        <v>4.0034399671889535E-2</v>
      </c>
      <c r="DR239">
        <f t="shared" ref="DR239:DR247" si="2426">DQ239/0.94083</f>
        <v>4.2552214185229566E-2</v>
      </c>
      <c r="DU239" s="3">
        <v>163</v>
      </c>
      <c r="DV239">
        <v>1551.1077330180401</v>
      </c>
      <c r="DW239">
        <f t="shared" si="2375"/>
        <v>1.5511077330180401</v>
      </c>
      <c r="DX239">
        <v>2.4283422008276301E-4</v>
      </c>
      <c r="DY239" s="15">
        <f t="shared" ref="DY239:DY247" si="2427">DX239*100/0.004777</f>
        <v>5.0834042303278837</v>
      </c>
      <c r="DZ239">
        <f>DY239+DZ238</f>
        <v>6.3644206820548019</v>
      </c>
      <c r="EA239">
        <f t="shared" ref="EA239:EA247" si="2428">(DW239/0.868)^1.393</f>
        <v>2.2449479559126444</v>
      </c>
      <c r="EB239">
        <f t="shared" ref="EB239:EB247" si="2429">(DZ239*DW239^(-0.157))/148.101</f>
        <v>4.0111610478190479E-2</v>
      </c>
      <c r="EC239">
        <f t="shared" ref="EC239:EC247" si="2430">EB239/0.87819</f>
        <v>4.5675321374862479E-2</v>
      </c>
      <c r="EF239" s="3">
        <v>164</v>
      </c>
      <c r="EG239">
        <v>1666.6666666666599</v>
      </c>
      <c r="EH239">
        <f t="shared" si="2376"/>
        <v>1.6666666666666599</v>
      </c>
      <c r="EI239">
        <v>2.2404371584699401E-4</v>
      </c>
      <c r="EJ239" s="15">
        <f t="shared" ref="EJ239:EJ247" si="2431">EI239*100/0.0042929</f>
        <v>5.2189362865893454</v>
      </c>
      <c r="EK239">
        <f>EJ239+EK238</f>
        <v>7.2810525754368474</v>
      </c>
      <c r="EL239">
        <f t="shared" ref="EL239:EL247" si="2432">(EH239/1.473)^5.082</f>
        <v>1.8733934009788258</v>
      </c>
      <c r="EM239">
        <f t="shared" ref="EM239:EM247" si="2433">(EK239*EH239^0.279)/64.388</f>
        <v>0.13040223435423853</v>
      </c>
      <c r="EN239">
        <f t="shared" ref="EN239:EN247" si="2434">EM239/1.09251</f>
        <v>0.11936022036799528</v>
      </c>
      <c r="EQ239" s="3">
        <v>165</v>
      </c>
      <c r="ER239">
        <v>1631.13513513513</v>
      </c>
      <c r="ES239">
        <f t="shared" si="2377"/>
        <v>1.63113513513513</v>
      </c>
      <c r="ET239">
        <v>1.95675675675675E-4</v>
      </c>
      <c r="EU239" s="15">
        <f t="shared" ref="EU239:EU248" si="2435">ET239*100/0.0047859</f>
        <v>4.0885868003024513</v>
      </c>
      <c r="EV239">
        <f>EU239+EV238</f>
        <v>5.6472193374343327</v>
      </c>
      <c r="EW239">
        <f t="shared" ref="EW239:EW248" si="2436">(ES239/0.948)^1.298</f>
        <v>2.0226219858501064</v>
      </c>
      <c r="EX239">
        <f t="shared" ref="EX239:EX248" si="2437">(EV239*ES239^0.046)/91.535</f>
        <v>6.3098931852105078E-2</v>
      </c>
      <c r="EY239">
        <f t="shared" ref="EY239:EY248" si="2438">EX239/0.99387</f>
        <v>6.3488113990869108E-2</v>
      </c>
    </row>
    <row r="240" spans="1:463" x14ac:dyDescent="0.25">
      <c r="A240" s="4">
        <v>2.36872E-4</v>
      </c>
      <c r="B240" s="1">
        <v>0.99975999999999998</v>
      </c>
      <c r="E240">
        <v>1564.8854961832001</v>
      </c>
      <c r="F240">
        <f t="shared" si="2364"/>
        <v>1.5648854961832002</v>
      </c>
      <c r="G240">
        <v>3.4929577464788702E-4</v>
      </c>
      <c r="H240" s="15">
        <f t="shared" si="2378"/>
        <v>7.2302996201177194</v>
      </c>
      <c r="I240">
        <f>H240+I239</f>
        <v>11.603464712930853</v>
      </c>
      <c r="J240">
        <f t="shared" si="2379"/>
        <v>2.1746539640579257</v>
      </c>
      <c r="K240">
        <f t="shared" si="2380"/>
        <v>0.11038539727313207</v>
      </c>
      <c r="L240">
        <f t="shared" si="2381"/>
        <v>0.11454807429293742</v>
      </c>
      <c r="P240">
        <v>1791.83213798826</v>
      </c>
      <c r="Q240">
        <f t="shared" si="2365"/>
        <v>1.79183213798826</v>
      </c>
      <c r="R240">
        <v>2.6188133483492302E-4</v>
      </c>
      <c r="S240" s="15">
        <f t="shared" si="2382"/>
        <v>5.3172795442716492</v>
      </c>
      <c r="T240">
        <f t="shared" ref="T240:T248" si="2439">S240+T239</f>
        <v>7.8975718223302422</v>
      </c>
      <c r="U240">
        <f t="shared" si="2383"/>
        <v>2.0577202437218021</v>
      </c>
      <c r="V240">
        <f t="shared" si="2384"/>
        <v>9.3201465235198441E-2</v>
      </c>
      <c r="W240">
        <f t="shared" si="2385"/>
        <v>9.2830144656572147E-2</v>
      </c>
      <c r="AA240">
        <v>1944.78527607361</v>
      </c>
      <c r="AB240">
        <f t="shared" si="2366"/>
        <v>1.94478527607361</v>
      </c>
      <c r="AC240">
        <v>2.3650192715579099E-4</v>
      </c>
      <c r="AD240" s="15">
        <f t="shared" si="2386"/>
        <v>5.7310181781033522</v>
      </c>
      <c r="AE240">
        <f>AD240+AE239</f>
        <v>10.012688226323473</v>
      </c>
      <c r="AF240">
        <f t="shared" si="2387"/>
        <v>2.2211989284047218</v>
      </c>
      <c r="AG240">
        <f t="shared" si="2388"/>
        <v>0.10354313834793816</v>
      </c>
      <c r="AH240">
        <f t="shared" si="2389"/>
        <v>0.10780465641606521</v>
      </c>
      <c r="AL240">
        <v>1878.26086956521</v>
      </c>
      <c r="AM240">
        <f t="shared" si="2367"/>
        <v>1.8782608695652099</v>
      </c>
      <c r="AN240">
        <v>2.0705882352941099E-4</v>
      </c>
      <c r="AO240" s="15">
        <f t="shared" ref="AO240:AO250" si="2440">AN240*100/0.0055624</f>
        <v>3.7224727371172688</v>
      </c>
      <c r="AP240">
        <f t="shared" ref="AP240:AP250" si="2441">AO240+AP239</f>
        <v>6.3451239837226332</v>
      </c>
      <c r="AQ240">
        <f t="shared" si="2390"/>
        <v>2.8194151708113657</v>
      </c>
      <c r="AR240">
        <f t="shared" si="2391"/>
        <v>4.0676623265090098E-2</v>
      </c>
      <c r="AS240">
        <f t="shared" si="2392"/>
        <v>4.5154019631793614E-2</v>
      </c>
      <c r="AW240">
        <v>1382.9787234042501</v>
      </c>
      <c r="AX240">
        <f t="shared" si="2368"/>
        <v>1.3829787234042501</v>
      </c>
      <c r="AY240">
        <v>4.9493860717967904E-4</v>
      </c>
      <c r="AZ240" s="15">
        <f t="shared" si="2393"/>
        <v>13.342821134945787</v>
      </c>
      <c r="BA240">
        <f t="shared" si="2394"/>
        <v>22.837563052694541</v>
      </c>
      <c r="BB240">
        <f t="shared" si="2395"/>
        <v>1.1273766868087089</v>
      </c>
      <c r="BC240">
        <f t="shared" si="2396"/>
        <v>0.25548312866011674</v>
      </c>
      <c r="BD240">
        <f t="shared" si="2397"/>
        <v>0.25528145630963212</v>
      </c>
      <c r="BH240">
        <v>1544.1654741771799</v>
      </c>
      <c r="BI240">
        <f t="shared" si="2369"/>
        <v>1.54416547417718</v>
      </c>
      <c r="BJ240">
        <v>3.5991283985950301E-4</v>
      </c>
      <c r="BK240" s="15">
        <f t="shared" si="2398"/>
        <v>8.4003463615241678</v>
      </c>
      <c r="BL240">
        <f t="shared" si="2399"/>
        <v>14.259015987923934</v>
      </c>
      <c r="BM240">
        <f t="shared" si="2400"/>
        <v>1.9736314047184806</v>
      </c>
      <c r="BN240">
        <f t="shared" si="2401"/>
        <v>0.12112375101412523</v>
      </c>
      <c r="BO240">
        <f t="shared" si="2402"/>
        <v>0.12998342098871613</v>
      </c>
      <c r="BS240">
        <v>1622.3404255319099</v>
      </c>
      <c r="BT240">
        <f t="shared" si="2370"/>
        <v>1.6223404255319098</v>
      </c>
      <c r="BU240">
        <v>3.6584139264990298E-4</v>
      </c>
      <c r="BV240" s="15">
        <f t="shared" si="2403"/>
        <v>8.0526819275363302</v>
      </c>
      <c r="BW240">
        <f t="shared" si="2404"/>
        <v>15.362283904197113</v>
      </c>
      <c r="BX240">
        <f t="shared" si="2405"/>
        <v>2.0824115251838649</v>
      </c>
      <c r="BY240">
        <f t="shared" si="2406"/>
        <v>0.1160195816823251</v>
      </c>
      <c r="BZ240">
        <f t="shared" si="2407"/>
        <v>0.12409042277993186</v>
      </c>
      <c r="CD240">
        <v>1589.40397350993</v>
      </c>
      <c r="CE240">
        <f t="shared" si="2371"/>
        <v>1.5894039735099299</v>
      </c>
      <c r="CF240">
        <v>3.7468543046357601E-4</v>
      </c>
      <c r="CG240" s="15">
        <f t="shared" si="2408"/>
        <v>9.5700201896091137</v>
      </c>
      <c r="CH240">
        <f t="shared" si="2409"/>
        <v>16.255840710479344</v>
      </c>
      <c r="CI240">
        <f t="shared" si="2410"/>
        <v>1.5280388316022493</v>
      </c>
      <c r="CJ240">
        <f t="shared" si="2411"/>
        <v>0.19665257594082891</v>
      </c>
      <c r="CK240">
        <f t="shared" si="2412"/>
        <v>0.18662697485179072</v>
      </c>
      <c r="CO240">
        <v>1592.2700991189399</v>
      </c>
      <c r="CP240">
        <f t="shared" si="2372"/>
        <v>1.59227009911894</v>
      </c>
      <c r="CQ240">
        <v>3.9823788546255502E-4</v>
      </c>
      <c r="CR240" s="15">
        <f t="shared" si="2413"/>
        <v>8.4376008615313172</v>
      </c>
      <c r="CS240">
        <f t="shared" si="2414"/>
        <v>14.448458112445213</v>
      </c>
      <c r="CT240">
        <f t="shared" si="2415"/>
        <v>2.2655212390276507</v>
      </c>
      <c r="CU240">
        <f t="shared" si="2416"/>
        <v>0.11932079435732222</v>
      </c>
      <c r="CV240">
        <f t="shared" si="2417"/>
        <v>0.12218855985717</v>
      </c>
      <c r="CZ240">
        <v>1905.8070989589801</v>
      </c>
      <c r="DA240">
        <f t="shared" si="2373"/>
        <v>1.9058070989589802</v>
      </c>
      <c r="DB240">
        <v>2.2773109243697399E-4</v>
      </c>
      <c r="DC240" s="15">
        <f t="shared" si="2418"/>
        <v>5.6166105765543817</v>
      </c>
      <c r="DD240">
        <f t="shared" si="2419"/>
        <v>8.829063120340102</v>
      </c>
      <c r="DE240">
        <f t="shared" si="2420"/>
        <v>2.2347090976166677</v>
      </c>
      <c r="DF240">
        <f t="shared" si="2421"/>
        <v>9.8135854095328198E-2</v>
      </c>
      <c r="DG240">
        <f t="shared" si="2422"/>
        <v>0.10119393480513952</v>
      </c>
      <c r="DK240">
        <v>1851.8518518518499</v>
      </c>
      <c r="DL240">
        <f t="shared" si="2374"/>
        <v>1.8518518518518499</v>
      </c>
      <c r="DM240">
        <v>2.7951807228915597E-4</v>
      </c>
      <c r="DN240" s="15">
        <f t="shared" si="2423"/>
        <v>6.8517728223840173</v>
      </c>
      <c r="DO240">
        <f>DN240+DO239</f>
        <v>10.809262297381689</v>
      </c>
      <c r="DP240">
        <f t="shared" si="2424"/>
        <v>2.3364434274722528</v>
      </c>
      <c r="DQ240">
        <f t="shared" si="2425"/>
        <v>0.10888501536280519</v>
      </c>
      <c r="DR240">
        <f t="shared" si="2426"/>
        <v>0.11573293300894442</v>
      </c>
      <c r="DV240">
        <v>1533.93575993019</v>
      </c>
      <c r="DW240">
        <f t="shared" si="2375"/>
        <v>1.5339357599301899</v>
      </c>
      <c r="DX240">
        <v>3.9223038594713198E-4</v>
      </c>
      <c r="DY240" s="15">
        <f t="shared" si="2427"/>
        <v>8.2108098377042484</v>
      </c>
      <c r="DZ240">
        <f>DY240+DZ239</f>
        <v>14.575230519759049</v>
      </c>
      <c r="EA240">
        <f t="shared" si="2428"/>
        <v>2.2104027566146462</v>
      </c>
      <c r="EB240">
        <f t="shared" si="2429"/>
        <v>9.2020738699872248E-2</v>
      </c>
      <c r="EC240">
        <f t="shared" si="2430"/>
        <v>0.10478454400513812</v>
      </c>
      <c r="EG240">
        <v>1523.80952380952</v>
      </c>
      <c r="EH240">
        <f t="shared" si="2376"/>
        <v>1.52380952380952</v>
      </c>
      <c r="EI240">
        <v>3.6612021857923397E-4</v>
      </c>
      <c r="EJ240" s="15">
        <f t="shared" si="2431"/>
        <v>8.5285056390606364</v>
      </c>
      <c r="EK240">
        <f>EJ240+EK239</f>
        <v>15.809558214497484</v>
      </c>
      <c r="EL240">
        <f t="shared" si="2432"/>
        <v>1.1880846217605925</v>
      </c>
      <c r="EM240">
        <f t="shared" si="2433"/>
        <v>0.27615471294208432</v>
      </c>
      <c r="EN240">
        <f t="shared" si="2434"/>
        <v>0.25277087893207778</v>
      </c>
      <c r="ER240">
        <v>1277.4054054054</v>
      </c>
      <c r="ES240">
        <f t="shared" si="2377"/>
        <v>1.2774054054054</v>
      </c>
      <c r="ET240">
        <v>3.6432432432432398E-4</v>
      </c>
      <c r="EU240" s="15">
        <f t="shared" si="2435"/>
        <v>7.6124516668614879</v>
      </c>
      <c r="EV240">
        <f>EU240+EV239</f>
        <v>13.259671004295821</v>
      </c>
      <c r="EW240">
        <f t="shared" si="2436"/>
        <v>1.4727108792735517</v>
      </c>
      <c r="EX240">
        <f t="shared" si="2437"/>
        <v>0.14649968308323505</v>
      </c>
      <c r="EY240">
        <f t="shared" si="2438"/>
        <v>0.14740326509828755</v>
      </c>
    </row>
    <row r="241" spans="1:155" x14ac:dyDescent="0.25">
      <c r="A241" s="4">
        <v>2.3995099999999999E-4</v>
      </c>
      <c r="B241" s="1">
        <v>0.99975999999999998</v>
      </c>
      <c r="E241">
        <v>1374.04580152671</v>
      </c>
      <c r="F241">
        <f t="shared" si="2364"/>
        <v>1.3740458015267101</v>
      </c>
      <c r="G241">
        <v>5.4647887323943604E-4</v>
      </c>
      <c r="H241" s="15">
        <f t="shared" si="2378"/>
        <v>11.311920373409977</v>
      </c>
      <c r="I241">
        <f>H241+I240</f>
        <v>22.91538508634083</v>
      </c>
      <c r="J241">
        <f t="shared" si="2379"/>
        <v>1.5457049633601949</v>
      </c>
      <c r="K241">
        <f t="shared" si="2380"/>
        <v>0.21822109811142121</v>
      </c>
      <c r="L241">
        <f t="shared" si="2381"/>
        <v>0.22645030208934813</v>
      </c>
      <c r="P241">
        <v>1675.95281844585</v>
      </c>
      <c r="Q241">
        <f t="shared" si="2365"/>
        <v>1.6759528184458499</v>
      </c>
      <c r="R241">
        <v>4.3287297729832202E-4</v>
      </c>
      <c r="S241" s="15">
        <f t="shared" si="2382"/>
        <v>8.7891205721370547</v>
      </c>
      <c r="T241">
        <f t="shared" si="2439"/>
        <v>16.686692394467297</v>
      </c>
      <c r="U241">
        <f t="shared" si="2383"/>
        <v>1.6815083131463071</v>
      </c>
      <c r="V241">
        <f t="shared" si="2384"/>
        <v>0.19557293621597407</v>
      </c>
      <c r="W241">
        <f t="shared" si="2385"/>
        <v>0.19479376117128891</v>
      </c>
      <c r="AA241">
        <v>1723.9263803680899</v>
      </c>
      <c r="AB241">
        <f t="shared" si="2366"/>
        <v>1.72392638036809</v>
      </c>
      <c r="AC241">
        <v>3.6355736994549202E-4</v>
      </c>
      <c r="AD241" s="15">
        <f t="shared" si="2386"/>
        <v>8.8098812597351888</v>
      </c>
      <c r="AE241">
        <f>AD241+AE240</f>
        <v>18.822569486058661</v>
      </c>
      <c r="AF241">
        <f t="shared" si="2387"/>
        <v>1.6720294525031594</v>
      </c>
      <c r="AG241">
        <f t="shared" si="2388"/>
        <v>0.19371150804735365</v>
      </c>
      <c r="AH241">
        <f t="shared" si="2389"/>
        <v>0.20168407971863114</v>
      </c>
      <c r="AL241">
        <v>1704.3478260869499</v>
      </c>
      <c r="AM241">
        <f t="shared" si="2367"/>
        <v>1.70434782608695</v>
      </c>
      <c r="AN241">
        <v>3.3176470588235302E-4</v>
      </c>
      <c r="AO241" s="15">
        <f t="shared" si="2440"/>
        <v>5.9644165446992838</v>
      </c>
      <c r="AP241">
        <f t="shared" si="2441"/>
        <v>12.309540528421916</v>
      </c>
      <c r="AQ241">
        <f t="shared" si="2390"/>
        <v>2.3587618346896111</v>
      </c>
      <c r="AR241">
        <f t="shared" si="2391"/>
        <v>8.0336146531705815E-2</v>
      </c>
      <c r="AS241">
        <f t="shared" si="2392"/>
        <v>8.9178984056636837E-2</v>
      </c>
      <c r="AW241">
        <v>1276.59574468085</v>
      </c>
      <c r="AX241">
        <f t="shared" si="2368"/>
        <v>1.27659574468085</v>
      </c>
      <c r="AY241">
        <v>7.2759396382041401E-4</v>
      </c>
      <c r="AZ241" s="15">
        <f t="shared" si="2393"/>
        <v>19.614869354084597</v>
      </c>
      <c r="BA241">
        <f t="shared" si="2394"/>
        <v>42.452432406779138</v>
      </c>
      <c r="BB241">
        <f t="shared" si="2395"/>
        <v>0.81942138564569955</v>
      </c>
      <c r="BC241">
        <f t="shared" si="2396"/>
        <v>0.47192049562078281</v>
      </c>
      <c r="BD241">
        <f t="shared" si="2397"/>
        <v>0.47154797272233212</v>
      </c>
      <c r="BH241">
        <v>1402.04240926239</v>
      </c>
      <c r="BI241">
        <f t="shared" si="2369"/>
        <v>1.40204240926239</v>
      </c>
      <c r="BJ241">
        <v>5.25835826720437E-4</v>
      </c>
      <c r="BK241" s="15">
        <f t="shared" si="2398"/>
        <v>12.272979967801074</v>
      </c>
      <c r="BL241">
        <f t="shared" si="2399"/>
        <v>26.531995955725009</v>
      </c>
      <c r="BM241">
        <f t="shared" si="2400"/>
        <v>1.6517418457431856</v>
      </c>
      <c r="BN241">
        <f t="shared" si="2401"/>
        <v>0.22642399420460166</v>
      </c>
      <c r="BO241">
        <f t="shared" si="2402"/>
        <v>0.24298591411036408</v>
      </c>
      <c r="BS241">
        <v>1382.9787234042501</v>
      </c>
      <c r="BT241">
        <f t="shared" si="2370"/>
        <v>1.3829787234042501</v>
      </c>
      <c r="BU241">
        <v>5.3784655061250798E-4</v>
      </c>
      <c r="BV241" s="15">
        <f t="shared" si="2403"/>
        <v>11.838756589388479</v>
      </c>
      <c r="BW241">
        <f t="shared" si="2404"/>
        <v>27.201040493585595</v>
      </c>
      <c r="BX241">
        <f t="shared" si="2405"/>
        <v>1.5491895906664772</v>
      </c>
      <c r="BY241">
        <f t="shared" si="2406"/>
        <v>0.20911976814836086</v>
      </c>
      <c r="BZ241">
        <f t="shared" si="2407"/>
        <v>0.223667074685934</v>
      </c>
      <c r="CD241">
        <v>1390.72847682119</v>
      </c>
      <c r="CE241">
        <f t="shared" si="2371"/>
        <v>1.3907284768211901</v>
      </c>
      <c r="CF241">
        <v>5.5471026490066199E-4</v>
      </c>
      <c r="CG241" s="15">
        <f t="shared" si="2408"/>
        <v>14.168120783118665</v>
      </c>
      <c r="CH241">
        <f t="shared" si="2409"/>
        <v>30.423961493598007</v>
      </c>
      <c r="CI241">
        <f t="shared" si="2410"/>
        <v>0.86111068608598751</v>
      </c>
      <c r="CJ241">
        <f t="shared" si="2411"/>
        <v>0.36404613688281512</v>
      </c>
      <c r="CK241">
        <f t="shared" si="2412"/>
        <v>0.34548659689748235</v>
      </c>
      <c r="CO241">
        <v>1369.7687224669601</v>
      </c>
      <c r="CP241">
        <f t="shared" si="2372"/>
        <v>1.3697687224669601</v>
      </c>
      <c r="CQ241">
        <v>5.8061674008810598E-4</v>
      </c>
      <c r="CR241" s="15">
        <f t="shared" si="2413"/>
        <v>12.301723379975973</v>
      </c>
      <c r="CS241">
        <f t="shared" si="2414"/>
        <v>26.750181492421184</v>
      </c>
      <c r="CT241">
        <f t="shared" si="2415"/>
        <v>1.5408375824955047</v>
      </c>
      <c r="CU241">
        <f t="shared" si="2416"/>
        <v>0.22416211036748404</v>
      </c>
      <c r="CV241">
        <f t="shared" si="2417"/>
        <v>0.22954964042833712</v>
      </c>
      <c r="CZ241">
        <v>1662.7994481374601</v>
      </c>
      <c r="DA241">
        <f t="shared" si="2373"/>
        <v>1.6627994481374602</v>
      </c>
      <c r="DB241">
        <v>3.8151260504201598E-4</v>
      </c>
      <c r="DC241" s="15">
        <f t="shared" si="2418"/>
        <v>9.4093771282497887</v>
      </c>
      <c r="DD241">
        <f t="shared" si="2419"/>
        <v>18.238440248589889</v>
      </c>
      <c r="DE241">
        <f t="shared" si="2420"/>
        <v>1.6029302537332903</v>
      </c>
      <c r="DF241">
        <f t="shared" si="2421"/>
        <v>0.2007681447264717</v>
      </c>
      <c r="DG241">
        <f t="shared" si="2422"/>
        <v>0.20702442278297314</v>
      </c>
      <c r="DK241">
        <v>1481.4814814814799</v>
      </c>
      <c r="DL241">
        <f t="shared" si="2374"/>
        <v>1.4814814814814798</v>
      </c>
      <c r="DM241">
        <v>4.6987951807228899E-4</v>
      </c>
      <c r="DN241" s="15">
        <f t="shared" si="2423"/>
        <v>11.518066382455915</v>
      </c>
      <c r="DO241">
        <f>DN241+DO240</f>
        <v>22.327328679837606</v>
      </c>
      <c r="DP241">
        <f t="shared" si="2424"/>
        <v>1.4959912862411744</v>
      </c>
      <c r="DQ241">
        <f t="shared" si="2425"/>
        <v>0.2231105292274686</v>
      </c>
      <c r="DR241">
        <f t="shared" si="2426"/>
        <v>0.23714223528955133</v>
      </c>
      <c r="DV241">
        <v>1306.1959856994099</v>
      </c>
      <c r="DW241">
        <f t="shared" si="2375"/>
        <v>1.3061959856994099</v>
      </c>
      <c r="DX241">
        <v>5.7356642175491904E-4</v>
      </c>
      <c r="DY241" s="15">
        <f t="shared" si="2427"/>
        <v>12.006833195623175</v>
      </c>
      <c r="DZ241">
        <f>DY241+DZ240</f>
        <v>26.582063715382226</v>
      </c>
      <c r="EA241">
        <f t="shared" si="2428"/>
        <v>1.7670207402269309</v>
      </c>
      <c r="EB241">
        <f t="shared" si="2429"/>
        <v>0.17211447385268269</v>
      </c>
      <c r="EC241">
        <f t="shared" si="2430"/>
        <v>0.19598774052617621</v>
      </c>
      <c r="EG241">
        <v>1428.57142857143</v>
      </c>
      <c r="EH241">
        <f t="shared" si="2376"/>
        <v>1.4285714285714299</v>
      </c>
      <c r="EI241">
        <v>5.1038251366120199E-4</v>
      </c>
      <c r="EJ241" s="15">
        <f t="shared" si="2431"/>
        <v>11.888991443108434</v>
      </c>
      <c r="EK241">
        <f>EJ241+EK240</f>
        <v>27.698549657605916</v>
      </c>
      <c r="EL241">
        <f t="shared" si="2432"/>
        <v>0.8558652653003197</v>
      </c>
      <c r="EM241">
        <f t="shared" si="2433"/>
        <v>0.4751926785739442</v>
      </c>
      <c r="EN241">
        <f t="shared" si="2434"/>
        <v>0.4349549922416675</v>
      </c>
      <c r="ER241">
        <v>1247.99999999999</v>
      </c>
      <c r="ES241">
        <f t="shared" si="2377"/>
        <v>1.24799999999999</v>
      </c>
      <c r="ET241">
        <v>5.1135135135135096E-4</v>
      </c>
      <c r="EU241" s="15">
        <f t="shared" si="2435"/>
        <v>10.684538986425771</v>
      </c>
      <c r="EV241">
        <f>EU241+EV240</f>
        <v>23.944209990721593</v>
      </c>
      <c r="EW241">
        <f t="shared" si="2436"/>
        <v>1.4288587869609848</v>
      </c>
      <c r="EX241">
        <f t="shared" si="2437"/>
        <v>0.26426472612082497</v>
      </c>
      <c r="EY241">
        <f t="shared" si="2438"/>
        <v>0.26589466038900961</v>
      </c>
    </row>
    <row r="242" spans="1:155" x14ac:dyDescent="0.25">
      <c r="A242" s="4">
        <v>2.43069E-4</v>
      </c>
      <c r="B242" s="1">
        <v>0.99975000000000003</v>
      </c>
      <c r="E242">
        <v>1145.03816793893</v>
      </c>
      <c r="F242">
        <f t="shared" si="2364"/>
        <v>1.1450381679389299</v>
      </c>
      <c r="G242">
        <v>7.7183098591549295E-4</v>
      </c>
      <c r="H242" s="15">
        <f t="shared" si="2378"/>
        <v>15.976629805744007</v>
      </c>
      <c r="I242">
        <f t="shared" ref="I242:I247" si="2442">H242+I241</f>
        <v>38.892014892084838</v>
      </c>
      <c r="J242">
        <f t="shared" si="2379"/>
        <v>0.95780220077455058</v>
      </c>
      <c r="K242">
        <f t="shared" si="2380"/>
        <v>0.37089822969046576</v>
      </c>
      <c r="L242">
        <f t="shared" si="2381"/>
        <v>0.38488494872721268</v>
      </c>
      <c r="P242">
        <v>1424.6339873155</v>
      </c>
      <c r="Q242">
        <f t="shared" si="2365"/>
        <v>1.4246339873155001</v>
      </c>
      <c r="R242">
        <v>6.0116175686088496E-4</v>
      </c>
      <c r="S242" s="15">
        <f t="shared" si="2382"/>
        <v>12.2060822493124</v>
      </c>
      <c r="T242">
        <f t="shared" si="2439"/>
        <v>28.892774643779696</v>
      </c>
      <c r="U242">
        <f t="shared" si="2383"/>
        <v>1.0294669002596981</v>
      </c>
      <c r="V242">
        <f t="shared" si="2384"/>
        <v>0.33301225951995689</v>
      </c>
      <c r="W242">
        <f t="shared" si="2385"/>
        <v>0.33168551745015629</v>
      </c>
      <c r="AA242">
        <v>1503.06748466257</v>
      </c>
      <c r="AB242">
        <f t="shared" si="2366"/>
        <v>1.50306748466257</v>
      </c>
      <c r="AC242">
        <v>5.0176522909207001E-4</v>
      </c>
      <c r="AD242" s="15">
        <f t="shared" si="2386"/>
        <v>12.158994574165073</v>
      </c>
      <c r="AE242">
        <f>AD242+AE241</f>
        <v>30.981564060223732</v>
      </c>
      <c r="AF242">
        <f t="shared" si="2387"/>
        <v>1.2105065068640528</v>
      </c>
      <c r="AG242">
        <f t="shared" si="2388"/>
        <v>0.31710146053911598</v>
      </c>
      <c r="AH242">
        <f t="shared" si="2389"/>
        <v>0.33015238429010374</v>
      </c>
      <c r="AL242">
        <v>1565.21739130434</v>
      </c>
      <c r="AM242">
        <f t="shared" si="2367"/>
        <v>1.5652173913043401</v>
      </c>
      <c r="AN242">
        <v>4.65882352941176E-4</v>
      </c>
      <c r="AO242" s="15">
        <f t="shared" si="2440"/>
        <v>8.3755636585138777</v>
      </c>
      <c r="AP242">
        <f t="shared" si="2441"/>
        <v>20.685104186935796</v>
      </c>
      <c r="AQ242">
        <f t="shared" si="2390"/>
        <v>2.0173547003829335</v>
      </c>
      <c r="AR242">
        <f t="shared" si="2391"/>
        <v>0.1371297999689581</v>
      </c>
      <c r="AS242">
        <f t="shared" si="2392"/>
        <v>0.15222408309434066</v>
      </c>
      <c r="AW242">
        <v>1010.63829787234</v>
      </c>
      <c r="AX242">
        <f t="shared" si="2368"/>
        <v>1.0106382978723401</v>
      </c>
      <c r="AY242">
        <v>9.788358796513259E-4</v>
      </c>
      <c r="AZ242" s="15">
        <f t="shared" si="2393"/>
        <v>26.387984031145898</v>
      </c>
      <c r="BA242">
        <f t="shared" si="2394"/>
        <v>68.840416437925029</v>
      </c>
      <c r="BB242">
        <f t="shared" si="2395"/>
        <v>0.32292163158602405</v>
      </c>
      <c r="BC242">
        <f t="shared" si="2396"/>
        <v>0.7512674892130754</v>
      </c>
      <c r="BD242">
        <f t="shared" si="2397"/>
        <v>0.75067445639252528</v>
      </c>
      <c r="BH242">
        <v>1098.2828151424501</v>
      </c>
      <c r="BI242">
        <f t="shared" si="2369"/>
        <v>1.0982828151424502</v>
      </c>
      <c r="BJ242">
        <v>7.0403278262000705E-4</v>
      </c>
      <c r="BK242" s="15">
        <f t="shared" si="2398"/>
        <v>16.432087352550052</v>
      </c>
      <c r="BL242">
        <f t="shared" si="2399"/>
        <v>42.964083308275065</v>
      </c>
      <c r="BM242">
        <f t="shared" si="2400"/>
        <v>1.0529107824403097</v>
      </c>
      <c r="BN242">
        <f t="shared" si="2401"/>
        <v>0.37097814819084984</v>
      </c>
      <c r="BO242">
        <f t="shared" si="2402"/>
        <v>0.39811356905783163</v>
      </c>
      <c r="BS242">
        <v>1196.80851063829</v>
      </c>
      <c r="BT242">
        <f t="shared" si="2370"/>
        <v>1.19680851063829</v>
      </c>
      <c r="BU242">
        <v>7.2442295293359104E-4</v>
      </c>
      <c r="BV242" s="15">
        <f t="shared" si="2403"/>
        <v>15.945564767088356</v>
      </c>
      <c r="BW242">
        <f t="shared" si="2404"/>
        <v>43.146605260673951</v>
      </c>
      <c r="BX242">
        <f t="shared" si="2405"/>
        <v>1.1850949909124229</v>
      </c>
      <c r="BY242">
        <f t="shared" si="2406"/>
        <v>0.33710185953573418</v>
      </c>
      <c r="BZ242">
        <f t="shared" si="2407"/>
        <v>0.36055217285844759</v>
      </c>
      <c r="CD242">
        <v>1324.5033112582801</v>
      </c>
      <c r="CE242">
        <f t="shared" si="2371"/>
        <v>1.32450331125828</v>
      </c>
      <c r="CF242">
        <v>7.5221854304635704E-4</v>
      </c>
      <c r="CG242" s="15">
        <f t="shared" si="2408"/>
        <v>19.212774393296822</v>
      </c>
      <c r="CH242">
        <f t="shared" si="2409"/>
        <v>49.636735886894826</v>
      </c>
      <c r="CI242">
        <f t="shared" si="2410"/>
        <v>0.69831430585119292</v>
      </c>
      <c r="CJ242">
        <f t="shared" si="2411"/>
        <v>0.59157317835466061</v>
      </c>
      <c r="CK242">
        <f t="shared" si="2412"/>
        <v>0.5614140173429949</v>
      </c>
      <c r="CO242">
        <v>1147.26734581497</v>
      </c>
      <c r="CP242">
        <f t="shared" si="2372"/>
        <v>1.14726734581497</v>
      </c>
      <c r="CQ242">
        <v>7.6299559471365596E-4</v>
      </c>
      <c r="CR242" s="15">
        <f t="shared" si="2413"/>
        <v>16.165845898420613</v>
      </c>
      <c r="CS242">
        <f t="shared" si="2414"/>
        <v>42.916027390841798</v>
      </c>
      <c r="CT242">
        <f t="shared" si="2415"/>
        <v>0.9785981532836413</v>
      </c>
      <c r="CU242">
        <f t="shared" si="2416"/>
        <v>0.36586620944629905</v>
      </c>
      <c r="CV242">
        <f t="shared" si="2417"/>
        <v>0.37465946714007664</v>
      </c>
      <c r="CZ242">
        <v>1422.6138216480599</v>
      </c>
      <c r="DA242">
        <f t="shared" si="2373"/>
        <v>1.4226138216480599</v>
      </c>
      <c r="DB242">
        <v>5.1260504201680601E-4</v>
      </c>
      <c r="DC242" s="15">
        <f t="shared" si="2418"/>
        <v>12.642555172318009</v>
      </c>
      <c r="DD242">
        <f t="shared" si="2419"/>
        <v>30.880995420907897</v>
      </c>
      <c r="DE242">
        <f t="shared" si="2420"/>
        <v>1.096146719584663</v>
      </c>
      <c r="DF242">
        <f t="shared" si="2421"/>
        <v>0.33619244513442303</v>
      </c>
      <c r="DG242">
        <f t="shared" si="2422"/>
        <v>0.34666877553096892</v>
      </c>
      <c r="DK242">
        <v>1157.4074074073999</v>
      </c>
      <c r="DL242">
        <f t="shared" si="2374"/>
        <v>1.1574074074073999</v>
      </c>
      <c r="DM242">
        <v>7.0602409638554199E-4</v>
      </c>
      <c r="DN242" s="15">
        <f t="shared" si="2423"/>
        <v>17.306633077228632</v>
      </c>
      <c r="DO242">
        <f t="shared" ref="DO242:DO247" si="2443">DN242+DO241</f>
        <v>39.633961757066238</v>
      </c>
      <c r="DP242">
        <f t="shared" si="2424"/>
        <v>0.91353153665362219</v>
      </c>
      <c r="DQ242">
        <f t="shared" si="2425"/>
        <v>0.39254660694203714</v>
      </c>
      <c r="DR242">
        <f t="shared" si="2426"/>
        <v>0.41723436427626365</v>
      </c>
      <c r="DV242">
        <v>1285.08290403401</v>
      </c>
      <c r="DW242">
        <f t="shared" si="2375"/>
        <v>1.2850829040340099</v>
      </c>
      <c r="DX242">
        <v>7.5725023224389805E-4</v>
      </c>
      <c r="DY242" s="15">
        <f t="shared" si="2427"/>
        <v>15.852004024364623</v>
      </c>
      <c r="DZ242">
        <f t="shared" ref="DZ242:DZ247" si="2444">DY242+DZ241</f>
        <v>42.434067739746851</v>
      </c>
      <c r="EA242">
        <f t="shared" si="2428"/>
        <v>1.7273609971971045</v>
      </c>
      <c r="EB242">
        <f t="shared" si="2429"/>
        <v>0.27545742570276094</v>
      </c>
      <c r="EC242">
        <f t="shared" si="2430"/>
        <v>0.31366495371475528</v>
      </c>
      <c r="EG242">
        <v>1190.4761904761899</v>
      </c>
      <c r="EH242">
        <f t="shared" si="2376"/>
        <v>1.19047619047619</v>
      </c>
      <c r="EI242">
        <v>6.9180327868852403E-4</v>
      </c>
      <c r="EJ242" s="15">
        <f t="shared" si="2431"/>
        <v>16.115056923956395</v>
      </c>
      <c r="EK242">
        <f t="shared" ref="EK242:EK247" si="2445">EJ242+EK241</f>
        <v>43.813606581562311</v>
      </c>
      <c r="EL242">
        <f t="shared" si="2432"/>
        <v>0.33884907839495859</v>
      </c>
      <c r="EM242">
        <f t="shared" si="2433"/>
        <v>0.71438141568026881</v>
      </c>
      <c r="EN242">
        <f t="shared" si="2434"/>
        <v>0.65389004739569312</v>
      </c>
      <c r="ER242">
        <v>1131.6756756756699</v>
      </c>
      <c r="ES242">
        <f t="shared" si="2377"/>
        <v>1.1316756756756698</v>
      </c>
      <c r="ET242">
        <v>6.9297297297297295E-4</v>
      </c>
      <c r="EU242" s="15">
        <f t="shared" si="2435"/>
        <v>14.479470381181656</v>
      </c>
      <c r="EV242">
        <f t="shared" ref="EV242:EV248" si="2446">EU242+EV241</f>
        <v>38.423680371903245</v>
      </c>
      <c r="EW242">
        <f t="shared" si="2436"/>
        <v>1.2584440443305829</v>
      </c>
      <c r="EX242">
        <f t="shared" si="2437"/>
        <v>0.42216574009997537</v>
      </c>
      <c r="EY242">
        <f t="shared" si="2438"/>
        <v>0.42476957761072914</v>
      </c>
    </row>
    <row r="243" spans="1:155" x14ac:dyDescent="0.25">
      <c r="A243" s="4">
        <v>2.4622799999999997E-4</v>
      </c>
      <c r="B243" s="1">
        <v>0.99975000000000003</v>
      </c>
      <c r="E243">
        <v>954.19847328244396</v>
      </c>
      <c r="F243">
        <f t="shared" si="2364"/>
        <v>0.954198473282444</v>
      </c>
      <c r="G243">
        <v>1.04788732394366E-3</v>
      </c>
      <c r="H243" s="15">
        <f t="shared" si="2378"/>
        <v>21.690898860353137</v>
      </c>
      <c r="I243">
        <f t="shared" si="2442"/>
        <v>60.582913752437975</v>
      </c>
      <c r="J243">
        <f t="shared" si="2379"/>
        <v>0.59350592613371245</v>
      </c>
      <c r="K243">
        <f t="shared" si="2380"/>
        <v>0.57858772293169891</v>
      </c>
      <c r="L243">
        <f t="shared" si="2381"/>
        <v>0.60040649495849052</v>
      </c>
      <c r="P243">
        <v>1309.94013395767</v>
      </c>
      <c r="Q243">
        <f t="shared" si="2365"/>
        <v>1.3099401339576699</v>
      </c>
      <c r="R243">
        <v>7.8268033904332901E-4</v>
      </c>
      <c r="S243" s="15">
        <f t="shared" si="2382"/>
        <v>15.891663906181174</v>
      </c>
      <c r="T243">
        <f t="shared" si="2439"/>
        <v>44.784438549960868</v>
      </c>
      <c r="U243">
        <f t="shared" si="2383"/>
        <v>0.79896506895020636</v>
      </c>
      <c r="V243">
        <f t="shared" si="2384"/>
        <v>0.51173316581332906</v>
      </c>
      <c r="W243">
        <f t="shared" si="2385"/>
        <v>0.5096943882602879</v>
      </c>
      <c r="AA243">
        <v>1208.5889570552099</v>
      </c>
      <c r="AB243">
        <f t="shared" si="2366"/>
        <v>1.20858895705521</v>
      </c>
      <c r="AC243">
        <v>6.5778958651675095E-4</v>
      </c>
      <c r="AD243" s="15">
        <f t="shared" si="2386"/>
        <v>15.939845070316501</v>
      </c>
      <c r="AE243">
        <f t="shared" ref="AE243:AE248" si="2447">AD243+AE242</f>
        <v>46.921409130540233</v>
      </c>
      <c r="AF243">
        <f t="shared" si="2387"/>
        <v>0.72419289943328657</v>
      </c>
      <c r="AG243">
        <f t="shared" si="2388"/>
        <v>0.47607782763460776</v>
      </c>
      <c r="AH243">
        <f t="shared" si="2389"/>
        <v>0.49567173116766555</v>
      </c>
      <c r="AL243">
        <v>1426.0869565217299</v>
      </c>
      <c r="AM243">
        <f t="shared" si="2367"/>
        <v>1.42608695652173</v>
      </c>
      <c r="AN243">
        <v>6.1411764705882304E-4</v>
      </c>
      <c r="AO243" s="15">
        <f t="shared" si="2440"/>
        <v>11.040515731677388</v>
      </c>
      <c r="AP243">
        <f t="shared" si="2441"/>
        <v>31.725619918613184</v>
      </c>
      <c r="AQ243">
        <f t="shared" si="2390"/>
        <v>1.7004162638596811</v>
      </c>
      <c r="AR243">
        <f t="shared" si="2391"/>
        <v>0.21395533477092071</v>
      </c>
      <c r="AS243">
        <f t="shared" si="2392"/>
        <v>0.23750603199318271</v>
      </c>
      <c r="AW243">
        <v>638.29787234042794</v>
      </c>
      <c r="AX243">
        <f t="shared" si="2368"/>
        <v>0.6382978723404279</v>
      </c>
      <c r="AY243">
        <v>6.4863623582341295E-4</v>
      </c>
      <c r="AZ243" s="15">
        <f t="shared" si="2393"/>
        <v>17.486284461730008</v>
      </c>
      <c r="BA243">
        <f t="shared" si="2394"/>
        <v>86.326700899655037</v>
      </c>
      <c r="BB243">
        <f t="shared" si="2395"/>
        <v>5.1713237964639655E-2</v>
      </c>
      <c r="BC243">
        <f t="shared" si="2396"/>
        <v>0.90851067467540247</v>
      </c>
      <c r="BD243">
        <f t="shared" si="2397"/>
        <v>0.90779351779634332</v>
      </c>
      <c r="BH243">
        <v>748.01613113048097</v>
      </c>
      <c r="BI243">
        <f t="shared" si="2369"/>
        <v>0.74801613113048093</v>
      </c>
      <c r="BJ243">
        <v>9.3103291270976902E-4</v>
      </c>
      <c r="BK243" s="15">
        <f t="shared" si="2398"/>
        <v>21.730258203052141</v>
      </c>
      <c r="BL243">
        <f t="shared" si="2399"/>
        <v>64.69434151132721</v>
      </c>
      <c r="BM243">
        <f t="shared" si="2400"/>
        <v>0.51856885172277223</v>
      </c>
      <c r="BN243">
        <f t="shared" si="2401"/>
        <v>0.56900440765035998</v>
      </c>
      <c r="BO243">
        <f t="shared" si="2402"/>
        <v>0.61062457895170841</v>
      </c>
      <c r="BS243">
        <v>851.06382978723298</v>
      </c>
      <c r="BT243">
        <f t="shared" si="2370"/>
        <v>0.85106382978723294</v>
      </c>
      <c r="BU243">
        <v>9.3516441005802599E-4</v>
      </c>
      <c r="BV243" s="15">
        <f t="shared" si="2403"/>
        <v>20.584279678149855</v>
      </c>
      <c r="BW243">
        <f t="shared" si="2404"/>
        <v>63.730884938823806</v>
      </c>
      <c r="BX243">
        <f t="shared" si="2405"/>
        <v>0.63007650329049736</v>
      </c>
      <c r="BY243">
        <f t="shared" si="2406"/>
        <v>0.51722835118464072</v>
      </c>
      <c r="BZ243">
        <f t="shared" si="2407"/>
        <v>0.55320906903465461</v>
      </c>
      <c r="CD243">
        <v>860.927152317886</v>
      </c>
      <c r="CE243">
        <f t="shared" si="2371"/>
        <v>0.86092715231788597</v>
      </c>
      <c r="CF243">
        <v>9.3477649006622502E-4</v>
      </c>
      <c r="CG243" s="15">
        <f t="shared" si="2408"/>
        <v>23.875574429562349</v>
      </c>
      <c r="CH243">
        <f t="shared" si="2409"/>
        <v>73.512310316457175</v>
      </c>
      <c r="CI243">
        <f t="shared" si="2410"/>
        <v>0.10977761874250476</v>
      </c>
      <c r="CJ243">
        <f t="shared" si="2411"/>
        <v>0.84575181064711447</v>
      </c>
      <c r="CK243">
        <f t="shared" si="2412"/>
        <v>0.80263429625243377</v>
      </c>
      <c r="CO243">
        <v>928.37968061674098</v>
      </c>
      <c r="CP243">
        <f t="shared" si="2372"/>
        <v>0.92837968061674103</v>
      </c>
      <c r="CQ243">
        <v>1.0008810572687201E-3</v>
      </c>
      <c r="CR243" s="15">
        <f t="shared" si="2413"/>
        <v>21.206005705087506</v>
      </c>
      <c r="CS243">
        <f t="shared" si="2414"/>
        <v>64.122033095929311</v>
      </c>
      <c r="CT243">
        <f t="shared" si="2415"/>
        <v>0.56904760159019785</v>
      </c>
      <c r="CU243">
        <f t="shared" si="2416"/>
        <v>0.5579922340674206</v>
      </c>
      <c r="CV243">
        <f t="shared" si="2417"/>
        <v>0.57140306397900786</v>
      </c>
      <c r="CZ243">
        <v>1173.0214473849201</v>
      </c>
      <c r="DA243">
        <f t="shared" si="2373"/>
        <v>1.1730214473849201</v>
      </c>
      <c r="DB243">
        <v>7.1932773109243699E-4</v>
      </c>
      <c r="DC243" s="15">
        <f t="shared" si="2418"/>
        <v>17.741028241810216</v>
      </c>
      <c r="DD243">
        <f t="shared" si="2419"/>
        <v>48.622023662718114</v>
      </c>
      <c r="DE243">
        <f t="shared" si="2420"/>
        <v>0.68513791132076163</v>
      </c>
      <c r="DF243">
        <f t="shared" si="2421"/>
        <v>0.52213310898689469</v>
      </c>
      <c r="DG243">
        <f t="shared" si="2422"/>
        <v>0.53840366782867732</v>
      </c>
      <c r="DK243">
        <v>879.62962962963104</v>
      </c>
      <c r="DL243">
        <f t="shared" si="2374"/>
        <v>0.87962962962963109</v>
      </c>
      <c r="DM243">
        <v>9.1325301204819203E-4</v>
      </c>
      <c r="DN243" s="15">
        <f t="shared" si="2423"/>
        <v>22.386395686927123</v>
      </c>
      <c r="DO243">
        <f t="shared" si="2443"/>
        <v>62.020357443993362</v>
      </c>
      <c r="DP243">
        <f t="shared" si="2424"/>
        <v>0.52794551146237756</v>
      </c>
      <c r="DQ243">
        <f t="shared" si="2425"/>
        <v>0.60822924202579154</v>
      </c>
      <c r="DR243">
        <f t="shared" si="2426"/>
        <v>0.64648155567508636</v>
      </c>
      <c r="DV243">
        <v>644.65276018354905</v>
      </c>
      <c r="DW243">
        <f t="shared" si="2375"/>
        <v>0.644652760183549</v>
      </c>
      <c r="DX243">
        <v>9.2899248374292702E-4</v>
      </c>
      <c r="DY243" s="15">
        <f t="shared" si="2427"/>
        <v>19.447194551872034</v>
      </c>
      <c r="DZ243">
        <f t="shared" si="2444"/>
        <v>61.881262291618881</v>
      </c>
      <c r="EA243">
        <f t="shared" si="2428"/>
        <v>0.66074354186288975</v>
      </c>
      <c r="EB243">
        <f t="shared" si="2429"/>
        <v>0.44764837805072843</v>
      </c>
      <c r="EC243">
        <f t="shared" si="2430"/>
        <v>0.50973978074303783</v>
      </c>
      <c r="EG243">
        <v>714.28571428571502</v>
      </c>
      <c r="EH243">
        <f t="shared" si="2376"/>
        <v>0.71428571428571497</v>
      </c>
      <c r="EI243">
        <v>8.3606557377049096E-4</v>
      </c>
      <c r="EJ243" s="15">
        <f t="shared" si="2431"/>
        <v>19.475542728004172</v>
      </c>
      <c r="EK243">
        <f t="shared" si="2445"/>
        <v>63.289149309566483</v>
      </c>
      <c r="EL243">
        <f t="shared" si="2432"/>
        <v>2.5268005527648931E-2</v>
      </c>
      <c r="EM243">
        <f t="shared" si="2433"/>
        <v>0.89485898049434798</v>
      </c>
      <c r="EN243">
        <f t="shared" si="2434"/>
        <v>0.81908539097522948</v>
      </c>
      <c r="ER243">
        <v>544.43243243243296</v>
      </c>
      <c r="ES243">
        <f t="shared" si="2377"/>
        <v>0.544432432432433</v>
      </c>
      <c r="ET243">
        <v>8.2918918918918898E-4</v>
      </c>
      <c r="EU243" s="15">
        <f t="shared" si="2435"/>
        <v>17.325668927248561</v>
      </c>
      <c r="EV243">
        <f t="shared" si="2446"/>
        <v>55.749349299151802</v>
      </c>
      <c r="EW243">
        <f t="shared" si="2436"/>
        <v>0.48680841343045628</v>
      </c>
      <c r="EX243">
        <f t="shared" si="2437"/>
        <v>0.59225132404892988</v>
      </c>
      <c r="EY243">
        <f t="shared" si="2438"/>
        <v>0.5959042168985178</v>
      </c>
    </row>
    <row r="244" spans="1:155" x14ac:dyDescent="0.25">
      <c r="A244" s="4">
        <v>2.49428E-4</v>
      </c>
      <c r="B244" s="1">
        <v>0.99975000000000003</v>
      </c>
      <c r="E244">
        <v>687.02290076335998</v>
      </c>
      <c r="F244">
        <f t="shared" si="2364"/>
        <v>0.68702290076336003</v>
      </c>
      <c r="G244">
        <v>8.2535211267605599E-4</v>
      </c>
      <c r="H244" s="15">
        <f t="shared" si="2378"/>
        <v>17.084498295923328</v>
      </c>
      <c r="I244">
        <f t="shared" si="2442"/>
        <v>77.6674120483613</v>
      </c>
      <c r="J244">
        <f t="shared" si="2379"/>
        <v>0.25056641703824112</v>
      </c>
      <c r="K244">
        <f t="shared" si="2380"/>
        <v>0.74367560936089938</v>
      </c>
      <c r="L244">
        <f t="shared" si="2381"/>
        <v>0.77171991092387293</v>
      </c>
      <c r="P244">
        <v>929.10912216228803</v>
      </c>
      <c r="Q244">
        <f t="shared" si="2365"/>
        <v>0.92910912216228803</v>
      </c>
      <c r="R244">
        <v>1.00090095430027E-3</v>
      </c>
      <c r="S244" s="15">
        <f t="shared" si="2382"/>
        <v>20.322449377683093</v>
      </c>
      <c r="T244">
        <f t="shared" si="2439"/>
        <v>65.106887927643953</v>
      </c>
      <c r="U244">
        <f t="shared" si="2383"/>
        <v>0.2831326313574738</v>
      </c>
      <c r="V244">
        <f t="shared" si="2384"/>
        <v>0.71808745738582003</v>
      </c>
      <c r="W244">
        <f t="shared" si="2385"/>
        <v>0.71522655118109568</v>
      </c>
      <c r="AA244">
        <v>932.51533742331196</v>
      </c>
      <c r="AB244">
        <f t="shared" si="2366"/>
        <v>0.93251533742331194</v>
      </c>
      <c r="AC244">
        <v>8.5396948479941599E-4</v>
      </c>
      <c r="AD244" s="15">
        <f t="shared" si="2386"/>
        <v>20.693762202229774</v>
      </c>
      <c r="AE244">
        <f t="shared" si="2447"/>
        <v>67.615171332770004</v>
      </c>
      <c r="AF244">
        <f t="shared" si="2387"/>
        <v>0.3931111179524201</v>
      </c>
      <c r="AG244">
        <f t="shared" si="2388"/>
        <v>0.67896307585662274</v>
      </c>
      <c r="AH244">
        <f t="shared" si="2389"/>
        <v>0.70690711407604889</v>
      </c>
      <c r="AL244">
        <v>1165.21739130434</v>
      </c>
      <c r="AM244">
        <f t="shared" si="2367"/>
        <v>1.16521739130434</v>
      </c>
      <c r="AN244">
        <v>7.3882352941176399E-4</v>
      </c>
      <c r="AO244" s="15">
        <f t="shared" si="2440"/>
        <v>13.282459539259383</v>
      </c>
      <c r="AP244">
        <f t="shared" si="2441"/>
        <v>45.008079457872569</v>
      </c>
      <c r="AQ244">
        <f t="shared" si="2390"/>
        <v>1.1734547707763983</v>
      </c>
      <c r="AR244">
        <f t="shared" si="2391"/>
        <v>0.31502677654378136</v>
      </c>
      <c r="AS244">
        <f t="shared" si="2392"/>
        <v>0.34970270663559849</v>
      </c>
      <c r="AW244">
        <v>531.91489361702395</v>
      </c>
      <c r="AX244">
        <f t="shared" si="2368"/>
        <v>0.53191489361702393</v>
      </c>
      <c r="AY244">
        <v>3.7644577748617499E-4</v>
      </c>
      <c r="AZ244" s="15">
        <f t="shared" si="2393"/>
        <v>10.148427710308271</v>
      </c>
      <c r="BA244">
        <f t="shared" si="2394"/>
        <v>96.475128609963306</v>
      </c>
      <c r="BB244">
        <f t="shared" si="2395"/>
        <v>2.5002606434961695E-2</v>
      </c>
      <c r="BC244">
        <f t="shared" si="2396"/>
        <v>1.0007945650680095</v>
      </c>
      <c r="BD244">
        <f t="shared" si="2397"/>
        <v>1.0000045614644524</v>
      </c>
      <c r="BH244">
        <v>535.64459477039395</v>
      </c>
      <c r="BI244">
        <f t="shared" si="2369"/>
        <v>0.53564459477039394</v>
      </c>
      <c r="BJ244">
        <v>7.2381943541043297E-4</v>
      </c>
      <c r="BK244" s="15">
        <f t="shared" si="2398"/>
        <v>16.893906766493942</v>
      </c>
      <c r="BL244">
        <f t="shared" si="2399"/>
        <v>81.588248277821151</v>
      </c>
      <c r="BM244">
        <f t="shared" si="2400"/>
        <v>0.28013236913596096</v>
      </c>
      <c r="BN244">
        <f t="shared" si="2401"/>
        <v>0.72918644348105743</v>
      </c>
      <c r="BO244">
        <f t="shared" si="2402"/>
        <v>0.7825232266065606</v>
      </c>
      <c r="BS244">
        <v>638.29787234042396</v>
      </c>
      <c r="BT244">
        <f t="shared" si="2370"/>
        <v>0.63829787234042401</v>
      </c>
      <c r="BU244">
        <v>7.2657640232108296E-4</v>
      </c>
      <c r="BV244" s="15">
        <f t="shared" si="2403"/>
        <v>15.992965207041076</v>
      </c>
      <c r="BW244">
        <f t="shared" si="2404"/>
        <v>79.723850145864887</v>
      </c>
      <c r="BX244">
        <f t="shared" si="2405"/>
        <v>0.36972754353245874</v>
      </c>
      <c r="BY244">
        <f t="shared" si="2406"/>
        <v>0.66812666186422376</v>
      </c>
      <c r="BZ244">
        <f t="shared" si="2407"/>
        <v>0.71460454122553241</v>
      </c>
      <c r="CD244">
        <v>463.57615894040202</v>
      </c>
      <c r="CE244">
        <f t="shared" si="2371"/>
        <v>0.46357615894040205</v>
      </c>
      <c r="CF244">
        <v>6.1232615894039704E-4</v>
      </c>
      <c r="CG244" s="15">
        <f t="shared" si="2408"/>
        <v>15.639715951685663</v>
      </c>
      <c r="CH244">
        <f t="shared" si="2409"/>
        <v>89.152026268142833</v>
      </c>
      <c r="CI244">
        <f t="shared" si="2410"/>
        <v>7.6881737502714617E-3</v>
      </c>
      <c r="CJ244">
        <f t="shared" si="2411"/>
        <v>0.9749798758940591</v>
      </c>
      <c r="CK244">
        <f t="shared" si="2412"/>
        <v>0.92527414862967305</v>
      </c>
      <c r="CO244">
        <v>760.42813876652099</v>
      </c>
      <c r="CP244">
        <f t="shared" si="2372"/>
        <v>0.76042813876652093</v>
      </c>
      <c r="CQ244">
        <v>8.2114537444933895E-4</v>
      </c>
      <c r="CR244" s="15">
        <f t="shared" si="2413"/>
        <v>17.397884962272535</v>
      </c>
      <c r="CS244">
        <f t="shared" si="2414"/>
        <v>81.519918058201853</v>
      </c>
      <c r="CT244">
        <f t="shared" si="2415"/>
        <v>0.34134477880619085</v>
      </c>
      <c r="CU244">
        <f t="shared" si="2416"/>
        <v>0.72325483823603809</v>
      </c>
      <c r="CV244">
        <f t="shared" si="2417"/>
        <v>0.74063760277312329</v>
      </c>
      <c r="CZ244">
        <v>772.92110874200796</v>
      </c>
      <c r="DA244">
        <f t="shared" si="2373"/>
        <v>0.77292110874200792</v>
      </c>
      <c r="DB244">
        <v>9.3613445378151197E-4</v>
      </c>
      <c r="DC244" s="15">
        <f t="shared" si="2418"/>
        <v>23.088207314692248</v>
      </c>
      <c r="DD244">
        <f t="shared" si="2419"/>
        <v>71.710230977410362</v>
      </c>
      <c r="DE244">
        <f t="shared" si="2420"/>
        <v>0.2479967378328452</v>
      </c>
      <c r="DF244">
        <f t="shared" si="2421"/>
        <v>0.74759467351357656</v>
      </c>
      <c r="DG244">
        <f t="shared" si="2422"/>
        <v>0.77089099951904205</v>
      </c>
      <c r="DK244">
        <v>601.85185185185196</v>
      </c>
      <c r="DL244">
        <f t="shared" si="2374"/>
        <v>0.60185185185185197</v>
      </c>
      <c r="DM244">
        <v>6.6987951807228902E-4</v>
      </c>
      <c r="DN244" s="15">
        <f t="shared" si="2423"/>
        <v>16.420627970885867</v>
      </c>
      <c r="DO244">
        <f t="shared" si="2443"/>
        <v>78.440985414879236</v>
      </c>
      <c r="DP244">
        <f t="shared" si="2424"/>
        <v>0.24734220329295292</v>
      </c>
      <c r="DQ244">
        <f t="shared" si="2425"/>
        <v>0.75882722331212171</v>
      </c>
      <c r="DR244">
        <f t="shared" si="2426"/>
        <v>0.80655083629574065</v>
      </c>
      <c r="DV244">
        <v>591.44779438674402</v>
      </c>
      <c r="DW244">
        <f t="shared" si="2375"/>
        <v>0.591447794386744</v>
      </c>
      <c r="DX244">
        <v>7.9187568617515396E-4</v>
      </c>
      <c r="DY244" s="15">
        <f t="shared" si="2427"/>
        <v>16.576840824265314</v>
      </c>
      <c r="DZ244">
        <f t="shared" si="2444"/>
        <v>78.458103115884199</v>
      </c>
      <c r="EA244">
        <f t="shared" si="2428"/>
        <v>0.58603235084450556</v>
      </c>
      <c r="EB244">
        <f t="shared" si="2429"/>
        <v>0.57529279590646965</v>
      </c>
      <c r="EC244">
        <f t="shared" si="2430"/>
        <v>0.65508921293395461</v>
      </c>
      <c r="EG244">
        <v>476.19047619047802</v>
      </c>
      <c r="EH244">
        <f t="shared" si="2376"/>
        <v>0.476190476190478</v>
      </c>
      <c r="EI244">
        <v>6.3060109289617399E-4</v>
      </c>
      <c r="EJ244" s="15">
        <f t="shared" si="2431"/>
        <v>14.689396279814906</v>
      </c>
      <c r="EK244">
        <f t="shared" si="2445"/>
        <v>77.978545589381383</v>
      </c>
      <c r="EL244">
        <f t="shared" si="2432"/>
        <v>3.2186606067742887E-3</v>
      </c>
      <c r="EM244">
        <f t="shared" si="2433"/>
        <v>0.98462534830463677</v>
      </c>
      <c r="EN244">
        <f t="shared" si="2434"/>
        <v>0.90125065061613774</v>
      </c>
      <c r="ER244">
        <v>240.86486486486299</v>
      </c>
      <c r="ES244">
        <f t="shared" si="2377"/>
        <v>0.240864864864863</v>
      </c>
      <c r="ET244">
        <v>7.4702702702702703E-4</v>
      </c>
      <c r="EU244" s="15">
        <f t="shared" si="2435"/>
        <v>15.608914248668526</v>
      </c>
      <c r="EV244">
        <f t="shared" si="2446"/>
        <v>71.358263547820329</v>
      </c>
      <c r="EW244">
        <f t="shared" si="2436"/>
        <v>0.1689058615265733</v>
      </c>
      <c r="EX244">
        <f t="shared" si="2437"/>
        <v>0.73016105705356904</v>
      </c>
      <c r="EY244">
        <f t="shared" si="2438"/>
        <v>0.73466455074966441</v>
      </c>
    </row>
    <row r="245" spans="1:155" x14ac:dyDescent="0.25">
      <c r="A245" s="4">
        <v>2.5266999999999998E-4</v>
      </c>
      <c r="B245" s="1">
        <v>0.99973999999999996</v>
      </c>
      <c r="E245">
        <v>572.51908396946703</v>
      </c>
      <c r="F245">
        <f t="shared" si="2364"/>
        <v>0.57251908396946705</v>
      </c>
      <c r="G245">
        <v>5.9718309859154903E-4</v>
      </c>
      <c r="H245" s="15">
        <f t="shared" si="2378"/>
        <v>12.361479995685137</v>
      </c>
      <c r="I245">
        <f t="shared" si="2442"/>
        <v>90.028892044046444</v>
      </c>
      <c r="J245">
        <f t="shared" si="2379"/>
        <v>0.15526447243702959</v>
      </c>
      <c r="K245">
        <f t="shared" si="2380"/>
        <v>0.86327934333945811</v>
      </c>
      <c r="L245">
        <f t="shared" si="2381"/>
        <v>0.89583394904785729</v>
      </c>
      <c r="P245">
        <v>632.44620947187195</v>
      </c>
      <c r="Q245">
        <f t="shared" si="2365"/>
        <v>0.63244620947187191</v>
      </c>
      <c r="R245">
        <v>7.6653428960938902E-4</v>
      </c>
      <c r="S245" s="15">
        <f t="shared" si="2382"/>
        <v>15.563831995480074</v>
      </c>
      <c r="T245">
        <f t="shared" si="2439"/>
        <v>80.670719923124025</v>
      </c>
      <c r="U245">
        <f t="shared" si="2383"/>
        <v>8.8617536405741673E-2</v>
      </c>
      <c r="V245">
        <f t="shared" si="2384"/>
        <v>0.85518661445350463</v>
      </c>
      <c r="W245">
        <f t="shared" si="2385"/>
        <v>0.85177949646763407</v>
      </c>
      <c r="AA245">
        <v>638.03680981595005</v>
      </c>
      <c r="AB245">
        <f t="shared" si="2366"/>
        <v>0.63803680981595001</v>
      </c>
      <c r="AC245">
        <v>5.9512395374826095E-4</v>
      </c>
      <c r="AD245" s="15">
        <f t="shared" si="2386"/>
        <v>14.421304038293576</v>
      </c>
      <c r="AE245">
        <f t="shared" si="2447"/>
        <v>82.036475371063574</v>
      </c>
      <c r="AF245">
        <f t="shared" si="2387"/>
        <v>0.16077642994384261</v>
      </c>
      <c r="AG245">
        <f t="shared" si="2388"/>
        <v>0.81136559278375053</v>
      </c>
      <c r="AH245">
        <f t="shared" si="2389"/>
        <v>0.84475891259878033</v>
      </c>
      <c r="AL245">
        <v>939.13043478260795</v>
      </c>
      <c r="AM245">
        <f t="shared" si="2367"/>
        <v>0.93913043478260794</v>
      </c>
      <c r="AN245">
        <v>9.0588235294117596E-4</v>
      </c>
      <c r="AO245" s="15">
        <f t="shared" si="2440"/>
        <v>16.285818224888104</v>
      </c>
      <c r="AP245">
        <f t="shared" si="2441"/>
        <v>61.293897682760672</v>
      </c>
      <c r="AQ245">
        <f t="shared" si="2390"/>
        <v>0.78971058692812579</v>
      </c>
      <c r="AR245">
        <f t="shared" si="2391"/>
        <v>0.44638700051502572</v>
      </c>
      <c r="AS245">
        <f t="shared" si="2392"/>
        <v>0.49552213941838108</v>
      </c>
      <c r="AW245">
        <v>319.14893617021499</v>
      </c>
      <c r="AX245">
        <f t="shared" si="2368"/>
        <v>0.319148936170215</v>
      </c>
      <c r="AY245">
        <v>1.30743274908613E-4</v>
      </c>
      <c r="AZ245" s="15">
        <f t="shared" si="2393"/>
        <v>3.5246475146550118</v>
      </c>
      <c r="BA245">
        <f t="shared" si="2394"/>
        <v>99.999776124618322</v>
      </c>
      <c r="BB245">
        <f t="shared" si="2395"/>
        <v>3.2635943211076087E-3</v>
      </c>
      <c r="BC245">
        <f t="shared" si="2396"/>
        <v>0.99632848854971201</v>
      </c>
      <c r="BD245">
        <f t="shared" si="2397"/>
        <v>0.99554201036152634</v>
      </c>
      <c r="BH245">
        <v>447.18355665409399</v>
      </c>
      <c r="BI245">
        <f t="shared" si="2369"/>
        <v>0.44718355665409398</v>
      </c>
      <c r="BJ245">
        <v>4.8727722128268498E-4</v>
      </c>
      <c r="BK245" s="15">
        <f t="shared" si="2398"/>
        <v>11.373024186782239</v>
      </c>
      <c r="BL245">
        <f t="shared" si="2399"/>
        <v>92.961272464603383</v>
      </c>
      <c r="BM245">
        <f t="shared" si="2400"/>
        <v>0.20082162305399345</v>
      </c>
      <c r="BN245">
        <f t="shared" si="2401"/>
        <v>0.83806132681798007</v>
      </c>
      <c r="BO245">
        <f t="shared" si="2402"/>
        <v>0.89936182908866336</v>
      </c>
      <c r="BS245">
        <v>531.91489361702099</v>
      </c>
      <c r="BT245">
        <f t="shared" si="2370"/>
        <v>0.53191489361702105</v>
      </c>
      <c r="BU245">
        <v>5.1319148936170196E-4</v>
      </c>
      <c r="BV245" s="15">
        <f t="shared" si="2403"/>
        <v>11.296064127175322</v>
      </c>
      <c r="BW245">
        <f t="shared" si="2404"/>
        <v>91.019914273040214</v>
      </c>
      <c r="BX245">
        <f t="shared" si="2405"/>
        <v>0.26372964878677019</v>
      </c>
      <c r="BY245">
        <f t="shared" si="2406"/>
        <v>0.77846738265177629</v>
      </c>
      <c r="BZ245">
        <f t="shared" si="2407"/>
        <v>0.83262105614333903</v>
      </c>
      <c r="CD245">
        <v>397.35099337748898</v>
      </c>
      <c r="CE245">
        <f t="shared" si="2371"/>
        <v>0.39735099337748897</v>
      </c>
      <c r="CF245">
        <v>3.2983443708609202E-4</v>
      </c>
      <c r="CG245" s="15">
        <f t="shared" si="2408"/>
        <v>8.4244594678711699</v>
      </c>
      <c r="CH245">
        <f t="shared" si="2409"/>
        <v>97.576485736014007</v>
      </c>
      <c r="CI245">
        <f t="shared" si="2410"/>
        <v>3.9653974979270675E-3</v>
      </c>
      <c r="CJ245">
        <f t="shared" si="2411"/>
        <v>1.053723495819622</v>
      </c>
      <c r="CK245">
        <f t="shared" si="2412"/>
        <v>1.0000033175982443</v>
      </c>
      <c r="CO245">
        <v>584.04460352423098</v>
      </c>
      <c r="CP245">
        <f t="shared" si="2372"/>
        <v>0.58404460352423093</v>
      </c>
      <c r="CQ245">
        <v>5.1189427312775299E-4</v>
      </c>
      <c r="CR245" s="15">
        <f t="shared" si="2413"/>
        <v>10.845677213605514</v>
      </c>
      <c r="CS245">
        <f t="shared" si="2414"/>
        <v>92.365595271807365</v>
      </c>
      <c r="CT245">
        <f t="shared" si="2415"/>
        <v>0.17364869080147935</v>
      </c>
      <c r="CU245">
        <f t="shared" si="2416"/>
        <v>0.84072744800111809</v>
      </c>
      <c r="CV245">
        <f t="shared" si="2417"/>
        <v>0.86093355862197585</v>
      </c>
      <c r="CZ245">
        <v>585.413269785529</v>
      </c>
      <c r="DA245">
        <f t="shared" si="2373"/>
        <v>0.58541326978552899</v>
      </c>
      <c r="DB245">
        <v>6.4369747899159599E-4</v>
      </c>
      <c r="DC245" s="15">
        <f t="shared" si="2418"/>
        <v>15.875733216386227</v>
      </c>
      <c r="DD245">
        <f t="shared" si="2419"/>
        <v>87.585964193796585</v>
      </c>
      <c r="DE245">
        <f t="shared" si="2420"/>
        <v>0.12603393639924099</v>
      </c>
      <c r="DF245">
        <f t="shared" si="2421"/>
        <v>0.89526547638509357</v>
      </c>
      <c r="DG245">
        <f t="shared" si="2422"/>
        <v>0.92316347664943965</v>
      </c>
      <c r="DK245">
        <v>462.96296296296498</v>
      </c>
      <c r="DL245">
        <f t="shared" si="2374"/>
        <v>0.46296296296296496</v>
      </c>
      <c r="DM245">
        <v>4.8915662650602396E-4</v>
      </c>
      <c r="DN245" s="15">
        <f t="shared" si="2423"/>
        <v>11.990602439172056</v>
      </c>
      <c r="DO245">
        <f t="shared" si="2443"/>
        <v>90.431587854051287</v>
      </c>
      <c r="DP245">
        <f t="shared" si="2424"/>
        <v>0.14643315080532179</v>
      </c>
      <c r="DQ245">
        <f t="shared" si="2425"/>
        <v>0.86659874950322757</v>
      </c>
      <c r="DR245">
        <f t="shared" si="2426"/>
        <v>0.92110025137721752</v>
      </c>
      <c r="DV245">
        <v>407.34172226445401</v>
      </c>
      <c r="DW245">
        <f t="shared" si="2375"/>
        <v>0.40734172226445403</v>
      </c>
      <c r="DX245">
        <v>5.9359851363905E-4</v>
      </c>
      <c r="DY245" s="15">
        <f t="shared" si="2427"/>
        <v>12.426177802785221</v>
      </c>
      <c r="DZ245">
        <f t="shared" si="2444"/>
        <v>90.884280918669418</v>
      </c>
      <c r="EA245">
        <f t="shared" si="2428"/>
        <v>0.34858987126290225</v>
      </c>
      <c r="EB245">
        <f t="shared" si="2429"/>
        <v>0.70658959503390228</v>
      </c>
      <c r="EC245">
        <f t="shared" si="2430"/>
        <v>0.80459763266935658</v>
      </c>
      <c r="EG245">
        <v>428.571428571431</v>
      </c>
      <c r="EH245">
        <f t="shared" si="2376"/>
        <v>0.42857142857143099</v>
      </c>
      <c r="EI245">
        <v>4.7759562841529998E-4</v>
      </c>
      <c r="EJ245" s="15">
        <f t="shared" si="2431"/>
        <v>11.125244669461203</v>
      </c>
      <c r="EK245">
        <f t="shared" si="2445"/>
        <v>89.103790258842594</v>
      </c>
      <c r="EL245">
        <f t="shared" si="2432"/>
        <v>1.8842373907864438E-3</v>
      </c>
      <c r="EM245">
        <f t="shared" si="2433"/>
        <v>1.0925107519717598</v>
      </c>
      <c r="EN245">
        <f t="shared" si="2434"/>
        <v>1.00000068829737</v>
      </c>
      <c r="ER245">
        <v>223.13513513513601</v>
      </c>
      <c r="ES245">
        <f t="shared" si="2377"/>
        <v>0.223135135135136</v>
      </c>
      <c r="ET245">
        <v>4.3567567567567498E-4</v>
      </c>
      <c r="EU245" s="15">
        <f t="shared" si="2435"/>
        <v>9.1033175719441477</v>
      </c>
      <c r="EV245">
        <f t="shared" si="2446"/>
        <v>80.461581119764475</v>
      </c>
      <c r="EW245">
        <f t="shared" si="2436"/>
        <v>0.15294806625135071</v>
      </c>
      <c r="EX245">
        <f t="shared" si="2437"/>
        <v>0.82041860928982302</v>
      </c>
      <c r="EY245">
        <f t="shared" si="2438"/>
        <v>0.82547879429887505</v>
      </c>
    </row>
    <row r="246" spans="1:155" x14ac:dyDescent="0.25">
      <c r="A246" s="4">
        <v>2.5595300000000001E-4</v>
      </c>
      <c r="B246" s="1">
        <v>0.99973999999999996</v>
      </c>
      <c r="E246">
        <v>458.015267175573</v>
      </c>
      <c r="F246">
        <f t="shared" si="2364"/>
        <v>0.458015267175573</v>
      </c>
      <c r="G246">
        <v>3.5774647887323901E-4</v>
      </c>
      <c r="H246" s="15">
        <f t="shared" si="2378"/>
        <v>7.4052262238302422</v>
      </c>
      <c r="I246">
        <f t="shared" si="2442"/>
        <v>97.434118267876684</v>
      </c>
      <c r="J246">
        <f t="shared" si="2379"/>
        <v>8.6433740487053004E-2</v>
      </c>
      <c r="K246">
        <f t="shared" si="2380"/>
        <v>0.93593378179369613</v>
      </c>
      <c r="L246">
        <f t="shared" si="2381"/>
        <v>0.97122821513157775</v>
      </c>
      <c r="P246">
        <v>610.51508505719505</v>
      </c>
      <c r="Q246">
        <f t="shared" si="2365"/>
        <v>0.61051508505719509</v>
      </c>
      <c r="R246">
        <v>5.7178590480706499E-4</v>
      </c>
      <c r="S246" s="15">
        <f t="shared" si="2382"/>
        <v>11.60963035891789</v>
      </c>
      <c r="T246">
        <f t="shared" si="2439"/>
        <v>92.280350282041923</v>
      </c>
      <c r="U246">
        <f t="shared" si="2383"/>
        <v>7.9658393629811516E-2</v>
      </c>
      <c r="V246">
        <f t="shared" si="2384"/>
        <v>0.97471016493670681</v>
      </c>
      <c r="W246">
        <f t="shared" si="2385"/>
        <v>0.97082685750668007</v>
      </c>
      <c r="AA246">
        <v>564.41717791410895</v>
      </c>
      <c r="AB246">
        <f t="shared" si="2366"/>
        <v>0.56441717791410895</v>
      </c>
      <c r="AC246">
        <v>4.16657924145323E-4</v>
      </c>
      <c r="AD246" s="15">
        <f t="shared" si="2386"/>
        <v>10.096637122769357</v>
      </c>
      <c r="AE246">
        <f t="shared" si="2447"/>
        <v>92.133112493832925</v>
      </c>
      <c r="AF246">
        <f t="shared" si="2387"/>
        <v>0.1204414442753589</v>
      </c>
      <c r="AG246">
        <f t="shared" si="2388"/>
        <v>0.90676660309105039</v>
      </c>
      <c r="AH246">
        <f t="shared" si="2389"/>
        <v>0.94408633595120139</v>
      </c>
      <c r="AL246">
        <v>730.43478260869495</v>
      </c>
      <c r="AM246">
        <f t="shared" si="2367"/>
        <v>0.73043478260869499</v>
      </c>
      <c r="AN246">
        <v>7.8117647058823501E-4</v>
      </c>
      <c r="AO246" s="15">
        <f t="shared" si="2440"/>
        <v>14.043874417306109</v>
      </c>
      <c r="AP246">
        <f t="shared" si="2441"/>
        <v>75.337772100066786</v>
      </c>
      <c r="AQ246">
        <f t="shared" si="2390"/>
        <v>0.49782730628470534</v>
      </c>
      <c r="AR246">
        <f t="shared" si="2391"/>
        <v>0.5746317987614703</v>
      </c>
      <c r="AS246">
        <f t="shared" si="2392"/>
        <v>0.63788322234202632</v>
      </c>
      <c r="AX246" t="s">
        <v>28</v>
      </c>
      <c r="AY246" s="14">
        <f>SUM(AY238:AY245)</f>
        <v>3.709391695566592E-3</v>
      </c>
      <c r="BH246">
        <v>359.698191752311</v>
      </c>
      <c r="BI246">
        <f t="shared" si="2369"/>
        <v>0.35969819175231099</v>
      </c>
      <c r="BJ246">
        <v>2.4341745804605099E-4</v>
      </c>
      <c r="BK246" s="15">
        <f t="shared" si="2398"/>
        <v>5.6813504036889011</v>
      </c>
      <c r="BL246">
        <f t="shared" si="2399"/>
        <v>98.642622868292278</v>
      </c>
      <c r="BM246">
        <f t="shared" si="2400"/>
        <v>0.1344202663056559</v>
      </c>
      <c r="BN246">
        <f t="shared" si="2401"/>
        <v>0.89862114859753761</v>
      </c>
      <c r="BO246">
        <f t="shared" si="2402"/>
        <v>0.96435133563437669</v>
      </c>
      <c r="BS246">
        <v>425.53191489361598</v>
      </c>
      <c r="BT246">
        <f t="shared" si="2370"/>
        <v>0.42553191489361597</v>
      </c>
      <c r="BU246">
        <v>3.0707930367504798E-4</v>
      </c>
      <c r="BV246" s="15">
        <f t="shared" si="2403"/>
        <v>6.7592459702636534</v>
      </c>
      <c r="BW246">
        <f t="shared" si="2404"/>
        <v>97.779160243303863</v>
      </c>
      <c r="BX246">
        <f t="shared" si="2405"/>
        <v>0.17441534940231557</v>
      </c>
      <c r="BY246">
        <f t="shared" si="2406"/>
        <v>0.85735677207835514</v>
      </c>
      <c r="BZ246">
        <f t="shared" si="2407"/>
        <v>0.9169983443980011</v>
      </c>
      <c r="CD246">
        <v>132.450331125834</v>
      </c>
      <c r="CE246">
        <f t="shared" si="2371"/>
        <v>0.13245033112583399</v>
      </c>
      <c r="CF246">
        <v>9.4867549668873702E-5</v>
      </c>
      <c r="CG246" s="15">
        <f t="shared" si="2408"/>
        <v>2.4230575620370276</v>
      </c>
      <c r="CH246">
        <f t="shared" si="2409"/>
        <v>99.999543298051037</v>
      </c>
      <c r="CI246">
        <f t="shared" si="2410"/>
        <v>3.5403886452192303E-5</v>
      </c>
      <c r="CJ246">
        <f t="shared" si="2411"/>
        <v>0.98696846612946743</v>
      </c>
      <c r="CK246">
        <f t="shared" si="2412"/>
        <v>0.93665154512533444</v>
      </c>
      <c r="CO246">
        <v>412.30726872246697</v>
      </c>
      <c r="CP246">
        <f t="shared" si="2372"/>
        <v>0.41230726872246698</v>
      </c>
      <c r="CQ246">
        <v>2.74008810572687E-4</v>
      </c>
      <c r="CR246" s="15">
        <f t="shared" si="2413"/>
        <v>5.805517406938578</v>
      </c>
      <c r="CS246">
        <f t="shared" si="2414"/>
        <v>98.171112678745942</v>
      </c>
      <c r="CT246">
        <f t="shared" si="2415"/>
        <v>7.1184301231829727E-2</v>
      </c>
      <c r="CU246">
        <f t="shared" si="2416"/>
        <v>0.92426718386106299</v>
      </c>
      <c r="CV246">
        <f t="shared" si="2417"/>
        <v>0.94648109516457557</v>
      </c>
      <c r="CZ246">
        <v>392.26138216480803</v>
      </c>
      <c r="DA246">
        <f t="shared" si="2373"/>
        <v>0.39226138216480805</v>
      </c>
      <c r="DB246">
        <v>3.9663865546218398E-4</v>
      </c>
      <c r="DC246" s="15">
        <f t="shared" si="2418"/>
        <v>9.7824361333345813</v>
      </c>
      <c r="DD246">
        <f t="shared" si="2419"/>
        <v>97.36840032713117</v>
      </c>
      <c r="DE246">
        <f t="shared" si="2420"/>
        <v>4.7522441923758318E-2</v>
      </c>
      <c r="DF246">
        <f t="shared" si="2421"/>
        <v>0.96736279321165219</v>
      </c>
      <c r="DG246">
        <f t="shared" si="2422"/>
        <v>0.99750746892248987</v>
      </c>
      <c r="DK246">
        <v>370.37037037037197</v>
      </c>
      <c r="DL246">
        <f t="shared" si="2374"/>
        <v>0.37037037037037196</v>
      </c>
      <c r="DM246">
        <v>2.86746987951807E-4</v>
      </c>
      <c r="DN246" s="15">
        <f t="shared" si="2423"/>
        <v>7.0289738436525804</v>
      </c>
      <c r="DO246">
        <f t="shared" si="2443"/>
        <v>97.460561697703866</v>
      </c>
      <c r="DP246">
        <f t="shared" si="2424"/>
        <v>9.3759050634750624E-2</v>
      </c>
      <c r="DQ246">
        <f t="shared" si="2425"/>
        <v>0.92648427184827842</v>
      </c>
      <c r="DR246">
        <f t="shared" si="2426"/>
        <v>0.98475205068745508</v>
      </c>
      <c r="DV246">
        <v>368.77515975565802</v>
      </c>
      <c r="DW246">
        <f t="shared" si="2375"/>
        <v>0.368775159755658</v>
      </c>
      <c r="DX246">
        <v>3.2912760746558502E-4</v>
      </c>
      <c r="DY246" s="15">
        <f t="shared" si="2427"/>
        <v>6.8898389672510998</v>
      </c>
      <c r="DZ246">
        <f t="shared" si="2444"/>
        <v>97.774119885920513</v>
      </c>
      <c r="EA246">
        <f t="shared" si="2428"/>
        <v>0.30348764454062915</v>
      </c>
      <c r="EB246">
        <f t="shared" si="2429"/>
        <v>0.77211918536271718</v>
      </c>
      <c r="EC246">
        <f t="shared" si="2430"/>
        <v>0.87921655377847296</v>
      </c>
      <c r="EG246">
        <v>238.09523809524001</v>
      </c>
      <c r="EH246">
        <f t="shared" si="2376"/>
        <v>0.23809523809524</v>
      </c>
      <c r="EI246">
        <v>3.2240437158469898E-4</v>
      </c>
      <c r="EJ246" s="15">
        <f t="shared" si="2431"/>
        <v>7.510176607531017</v>
      </c>
      <c r="EK246">
        <f t="shared" si="2445"/>
        <v>96.613966866373616</v>
      </c>
      <c r="EL246">
        <f t="shared" si="2432"/>
        <v>9.5025627632010849E-5</v>
      </c>
      <c r="EM246">
        <f t="shared" si="2433"/>
        <v>1.0054220990646912</v>
      </c>
      <c r="EN246">
        <f t="shared" si="2434"/>
        <v>0.92028640384499094</v>
      </c>
      <c r="ER246">
        <v>189.83783783784</v>
      </c>
      <c r="ES246">
        <f t="shared" si="2377"/>
        <v>0.18983783783784</v>
      </c>
      <c r="ET246">
        <v>6.0216216216216201E-4</v>
      </c>
      <c r="EU246" s="15">
        <f t="shared" si="2435"/>
        <v>12.582004683803715</v>
      </c>
      <c r="EV246">
        <f t="shared" si="2446"/>
        <v>93.043585803568192</v>
      </c>
      <c r="EW246">
        <f t="shared" si="2436"/>
        <v>0.12400626444934493</v>
      </c>
      <c r="EX246">
        <f t="shared" si="2437"/>
        <v>0.94168328402378942</v>
      </c>
      <c r="EY246">
        <f t="shared" si="2438"/>
        <v>0.94749140634468232</v>
      </c>
    </row>
    <row r="247" spans="1:155" x14ac:dyDescent="0.25">
      <c r="A247" s="4">
        <v>2.5928000000000002E-4</v>
      </c>
      <c r="B247" s="1">
        <v>0.99973999999999996</v>
      </c>
      <c r="E247">
        <v>305.34351145038301</v>
      </c>
      <c r="F247">
        <f t="shared" si="2364"/>
        <v>0.30534351145038302</v>
      </c>
      <c r="G247">
        <v>1.2394366197183E-4</v>
      </c>
      <c r="H247" s="15">
        <f t="shared" si="2378"/>
        <v>2.5655901877836884</v>
      </c>
      <c r="I247">
        <f t="shared" si="2442"/>
        <v>99.999708455660368</v>
      </c>
      <c r="J247">
        <f t="shared" si="2379"/>
        <v>2.9815613691930358E-2</v>
      </c>
      <c r="K247">
        <f t="shared" si="2380"/>
        <v>0.96365628358764965</v>
      </c>
      <c r="L247">
        <f t="shared" si="2381"/>
        <v>0.9999961434402691</v>
      </c>
      <c r="P247">
        <v>443.95708612411499</v>
      </c>
      <c r="Q247">
        <f t="shared" si="2365"/>
        <v>0.443957086124115</v>
      </c>
      <c r="R247">
        <v>2.9275087428131102E-4</v>
      </c>
      <c r="S247" s="15">
        <f t="shared" si="2382"/>
        <v>5.9440594968896274</v>
      </c>
      <c r="T247">
        <f t="shared" si="2439"/>
        <v>98.224409778931545</v>
      </c>
      <c r="U247">
        <f t="shared" si="2383"/>
        <v>3.0436745655595822E-2</v>
      </c>
      <c r="V247">
        <f t="shared" si="2384"/>
        <v>1.0040031647710781</v>
      </c>
      <c r="W247">
        <f t="shared" si="2385"/>
        <v>1.0000031521624284</v>
      </c>
      <c r="AA247">
        <v>453.98773006134797</v>
      </c>
      <c r="AB247">
        <f t="shared" si="2366"/>
        <v>0.45398773006134796</v>
      </c>
      <c r="AC247">
        <v>2.4710014368143702E-4</v>
      </c>
      <c r="AD247" s="15">
        <f t="shared" si="2386"/>
        <v>5.9878387981059209</v>
      </c>
      <c r="AE247">
        <f t="shared" si="2447"/>
        <v>98.120951291938852</v>
      </c>
      <c r="AF247">
        <f t="shared" si="2387"/>
        <v>7.2111041011488519E-2</v>
      </c>
      <c r="AG247">
        <f t="shared" si="2388"/>
        <v>0.95732473264775231</v>
      </c>
      <c r="AH247">
        <f t="shared" si="2389"/>
        <v>0.99672528308822994</v>
      </c>
      <c r="AL247">
        <v>643.47826086956502</v>
      </c>
      <c r="AM247">
        <f t="shared" si="2367"/>
        <v>0.64347826086956506</v>
      </c>
      <c r="AN247">
        <v>5.9764705882352903E-4</v>
      </c>
      <c r="AO247" s="15">
        <f t="shared" si="2440"/>
        <v>10.744409945770332</v>
      </c>
      <c r="AP247">
        <f t="shared" si="2441"/>
        <v>86.082182045837115</v>
      </c>
      <c r="AQ247">
        <f t="shared" si="2390"/>
        <v>0.3944676406959316</v>
      </c>
      <c r="AR247">
        <f t="shared" si="2391"/>
        <v>0.67207679625182692</v>
      </c>
      <c r="AS247">
        <f t="shared" si="2392"/>
        <v>0.74605427924182277</v>
      </c>
      <c r="AX247" t="s">
        <v>29</v>
      </c>
      <c r="AY247">
        <v>91.709000000000003</v>
      </c>
      <c r="BH247">
        <v>224.404839339147</v>
      </c>
      <c r="BI247">
        <f t="shared" si="2369"/>
        <v>0.22440483933914701</v>
      </c>
      <c r="BJ247">
        <v>5.8117601144789803E-5</v>
      </c>
      <c r="BK247" s="15">
        <f t="shared" si="2398"/>
        <v>1.3564616908575049</v>
      </c>
      <c r="BL247">
        <f t="shared" si="2399"/>
        <v>99.999084559149779</v>
      </c>
      <c r="BM247">
        <f t="shared" si="2400"/>
        <v>5.6314213193993996E-2</v>
      </c>
      <c r="BN247">
        <f t="shared" si="2401"/>
        <v>0.93184469654341284</v>
      </c>
      <c r="BO247">
        <f t="shared" si="2402"/>
        <v>1.0000050400749194</v>
      </c>
      <c r="BS247">
        <v>239.36170212765899</v>
      </c>
      <c r="BT247">
        <f t="shared" si="2370"/>
        <v>0.23936170212765898</v>
      </c>
      <c r="BU247">
        <v>1.00928433268858E-4</v>
      </c>
      <c r="BV247" s="15">
        <f t="shared" si="2403"/>
        <v>2.2215763084426494</v>
      </c>
      <c r="BW247">
        <f t="shared" si="2404"/>
        <v>100.00073655174651</v>
      </c>
      <c r="BX247">
        <f t="shared" si="2405"/>
        <v>6.0056738660488905E-2</v>
      </c>
      <c r="BY247">
        <f t="shared" si="2406"/>
        <v>0.9349638281209417</v>
      </c>
      <c r="BZ247">
        <f t="shared" si="2407"/>
        <v>1.0000040944221589</v>
      </c>
      <c r="CE247" t="s">
        <v>28</v>
      </c>
      <c r="CF247" s="14">
        <f>SUM(CF238:CF246)</f>
        <v>3.9151821192052938E-3</v>
      </c>
      <c r="CO247">
        <v>282.90198237885602</v>
      </c>
      <c r="CP247">
        <f t="shared" si="2372"/>
        <v>0.282901982378856</v>
      </c>
      <c r="CQ247">
        <v>8.6343612334801798E-5</v>
      </c>
      <c r="CR247" s="15">
        <f t="shared" si="2413"/>
        <v>1.8293913372346668</v>
      </c>
      <c r="CS247">
        <f t="shared" si="2414"/>
        <v>100.00050401598061</v>
      </c>
      <c r="CT247">
        <f t="shared" si="2415"/>
        <v>2.7129578095702385E-2</v>
      </c>
      <c r="CU247">
        <f t="shared" si="2416"/>
        <v>0.97652587276075675</v>
      </c>
      <c r="CV247">
        <f t="shared" si="2417"/>
        <v>0.99999577356635916</v>
      </c>
      <c r="CZ247">
        <v>279.06685062084898</v>
      </c>
      <c r="DA247">
        <f t="shared" si="2373"/>
        <v>0.27906685062084896</v>
      </c>
      <c r="DB247">
        <v>1.0672268907563E-4</v>
      </c>
      <c r="DC247" s="15">
        <f t="shared" si="2418"/>
        <v>2.6321385358760416</v>
      </c>
      <c r="DD247">
        <f t="shared" si="2419"/>
        <v>100.00053886300721</v>
      </c>
      <c r="DE247">
        <f t="shared" si="2420"/>
        <v>2.0734520592101801E-2</v>
      </c>
      <c r="DF247">
        <f t="shared" si="2421"/>
        <v>0.96978420454856895</v>
      </c>
      <c r="DG247">
        <f t="shared" si="2422"/>
        <v>1.0000043355694785</v>
      </c>
      <c r="DK247">
        <v>277.77777777777902</v>
      </c>
      <c r="DL247">
        <f t="shared" si="2374"/>
        <v>0.27777777777777901</v>
      </c>
      <c r="DM247">
        <v>1.03614457831325E-4</v>
      </c>
      <c r="DN247" s="15">
        <f t="shared" si="2423"/>
        <v>2.5398813048492466</v>
      </c>
      <c r="DO247">
        <f t="shared" si="2443"/>
        <v>100.00044300255311</v>
      </c>
      <c r="DP247">
        <f t="shared" si="2424"/>
        <v>5.2769819111008358E-2</v>
      </c>
      <c r="DQ247">
        <f t="shared" si="2425"/>
        <v>0.94083457803506054</v>
      </c>
      <c r="DR247">
        <f t="shared" si="2426"/>
        <v>1.000004865953531</v>
      </c>
      <c r="DV247">
        <v>187.48416518875601</v>
      </c>
      <c r="DW247">
        <f t="shared" si="2375"/>
        <v>0.18748416518875602</v>
      </c>
      <c r="DX247">
        <v>1.06359260197618E-4</v>
      </c>
      <c r="DY247" s="15">
        <f t="shared" si="2427"/>
        <v>2.2264865019388318</v>
      </c>
      <c r="DZ247">
        <f t="shared" si="2444"/>
        <v>100.00060638785935</v>
      </c>
      <c r="EA247">
        <f t="shared" si="2428"/>
        <v>0.11827193477052954</v>
      </c>
      <c r="EB247">
        <f t="shared" si="2429"/>
        <v>0.87819144365419788</v>
      </c>
      <c r="EC247">
        <f t="shared" si="2430"/>
        <v>1.0000016438973318</v>
      </c>
      <c r="EG247">
        <v>190.47619047619199</v>
      </c>
      <c r="EH247">
        <f t="shared" si="2376"/>
        <v>0.19047619047619199</v>
      </c>
      <c r="EI247">
        <v>1.4535519125682999E-4</v>
      </c>
      <c r="EJ247" s="15">
        <f t="shared" si="2431"/>
        <v>3.3859440298360082</v>
      </c>
      <c r="EK247">
        <f t="shared" si="2445"/>
        <v>99.999910896209627</v>
      </c>
      <c r="EL247">
        <f t="shared" si="2432"/>
        <v>3.0573422689157798E-5</v>
      </c>
      <c r="EM247">
        <f t="shared" si="2433"/>
        <v>0.9778454786050379</v>
      </c>
      <c r="EN247">
        <f t="shared" si="2434"/>
        <v>0.89504487703090851</v>
      </c>
      <c r="ER247">
        <v>178.16216216215901</v>
      </c>
      <c r="ES247">
        <f t="shared" si="2377"/>
        <v>0.17816216216215899</v>
      </c>
      <c r="ET247">
        <v>2.6054054054053998E-4</v>
      </c>
      <c r="EU247" s="15">
        <f t="shared" si="2435"/>
        <v>5.4439194412866954</v>
      </c>
      <c r="EV247">
        <f t="shared" si="2446"/>
        <v>98.487505244854887</v>
      </c>
      <c r="EW247">
        <f t="shared" si="2436"/>
        <v>0.11419872737872479</v>
      </c>
      <c r="EX247">
        <f t="shared" si="2437"/>
        <v>0.99387430454776804</v>
      </c>
      <c r="EY247">
        <f t="shared" si="2438"/>
        <v>1.0000043310973949</v>
      </c>
    </row>
    <row r="248" spans="1:155" x14ac:dyDescent="0.25">
      <c r="A248" s="4">
        <v>2.62649E-4</v>
      </c>
      <c r="B248" s="1">
        <v>0.99973000000000001</v>
      </c>
      <c r="F248" t="s">
        <v>28</v>
      </c>
      <c r="G248" s="14">
        <f>SUM(G238:G247)</f>
        <v>4.8309859154929526E-3</v>
      </c>
      <c r="P248">
        <v>285.69735048307399</v>
      </c>
      <c r="Q248">
        <f t="shared" si="2365"/>
        <v>0.28569735048307399</v>
      </c>
      <c r="R248">
        <v>8.7404421788868703E-5</v>
      </c>
      <c r="S248" s="15">
        <f t="shared" si="2382"/>
        <v>1.7746730378848896</v>
      </c>
      <c r="T248">
        <f t="shared" si="2439"/>
        <v>99.99908281681644</v>
      </c>
      <c r="U248">
        <f t="shared" si="2383"/>
        <v>8.0401690682367979E-3</v>
      </c>
      <c r="V248">
        <f t="shared" si="2384"/>
        <v>0.97677354432943353</v>
      </c>
      <c r="W248">
        <f t="shared" si="2385"/>
        <v>0.97288201626437598</v>
      </c>
      <c r="AA248">
        <v>306.74846625766799</v>
      </c>
      <c r="AB248">
        <f t="shared" si="2366"/>
        <v>0.306748466257668</v>
      </c>
      <c r="AC248">
        <v>7.7528679271101695E-5</v>
      </c>
      <c r="AD248" s="15">
        <f t="shared" si="2386"/>
        <v>1.8787088780648387</v>
      </c>
      <c r="AE248">
        <f t="shared" si="2447"/>
        <v>99.999660170003693</v>
      </c>
      <c r="AF248">
        <f t="shared" si="2387"/>
        <v>2.863288860784188E-2</v>
      </c>
      <c r="AG248">
        <f t="shared" si="2388"/>
        <v>0.9604739370776475</v>
      </c>
      <c r="AH248">
        <f t="shared" si="2389"/>
        <v>1.0000040991156907</v>
      </c>
      <c r="AL248">
        <v>573.91304347825997</v>
      </c>
      <c r="AM248">
        <f t="shared" si="2367"/>
        <v>0.57391304347826</v>
      </c>
      <c r="AN248">
        <v>4.35294117647059E-4</v>
      </c>
      <c r="AO248" s="15">
        <f t="shared" si="2440"/>
        <v>7.8256529132579278</v>
      </c>
      <c r="AP248">
        <f t="shared" si="2441"/>
        <v>93.907834959095041</v>
      </c>
      <c r="AQ248">
        <f t="shared" si="2390"/>
        <v>0.3197309004899791</v>
      </c>
      <c r="AR248">
        <f t="shared" si="2391"/>
        <v>0.74877272214212764</v>
      </c>
      <c r="AS248">
        <f t="shared" si="2392"/>
        <v>0.83119235279232284</v>
      </c>
      <c r="AX248" t="s">
        <v>30</v>
      </c>
      <c r="AY248">
        <v>7.9000000000000001E-2</v>
      </c>
      <c r="BI248" t="s">
        <v>28</v>
      </c>
      <c r="BJ248" s="14">
        <f>SUM(BJ238:BJ247)</f>
        <v>4.2844607779367735E-3</v>
      </c>
      <c r="BT248" t="s">
        <v>28</v>
      </c>
      <c r="BU248" s="14">
        <f>SUM(BU238:BU247)</f>
        <v>4.5431334622823951E-3</v>
      </c>
      <c r="CE248" t="s">
        <v>29</v>
      </c>
      <c r="CF248">
        <v>85.86</v>
      </c>
      <c r="CP248" t="s">
        <v>28</v>
      </c>
      <c r="CQ248" s="14">
        <f>SUM(CQ238:CQ247)</f>
        <v>4.7198237885462515E-3</v>
      </c>
      <c r="DA248" t="s">
        <v>28</v>
      </c>
      <c r="DB248" s="14">
        <f>SUM(DB238:DB247)</f>
        <v>4.0546218487394906E-3</v>
      </c>
      <c r="DL248" t="s">
        <v>28</v>
      </c>
      <c r="DM248" s="14">
        <f>SUM(DM238:DM247)</f>
        <v>4.0795180722891537E-3</v>
      </c>
      <c r="DW248" t="s">
        <v>28</v>
      </c>
      <c r="DX248" s="14">
        <f>SUM(DX238:DX247)</f>
        <v>4.7770289671480405E-3</v>
      </c>
      <c r="EH248" t="s">
        <v>28</v>
      </c>
      <c r="EI248" s="14">
        <f>SUM(EI238:EI247)</f>
        <v>4.2928961748633816E-3</v>
      </c>
      <c r="ER248">
        <v>55.783783783779597</v>
      </c>
      <c r="ES248">
        <f t="shared" si="2377"/>
        <v>5.57837837837796E-2</v>
      </c>
      <c r="ET248">
        <v>7.2432432432432595E-5</v>
      </c>
      <c r="EU248" s="15">
        <f t="shared" si="2435"/>
        <v>1.5134547824324076</v>
      </c>
      <c r="EV248">
        <f t="shared" si="2446"/>
        <v>100.00096002728729</v>
      </c>
      <c r="EW248">
        <f t="shared" si="2436"/>
        <v>2.529706413161769E-2</v>
      </c>
      <c r="EX248">
        <f t="shared" si="2437"/>
        <v>0.95665721228030098</v>
      </c>
      <c r="EY248">
        <f t="shared" si="2438"/>
        <v>0.96255769092567534</v>
      </c>
    </row>
    <row r="249" spans="1:155" x14ac:dyDescent="0.25">
      <c r="A249" s="4">
        <v>2.6606200000000002E-4</v>
      </c>
      <c r="B249" s="1">
        <v>0.99973000000000001</v>
      </c>
      <c r="F249" t="s">
        <v>29</v>
      </c>
      <c r="G249">
        <v>104.747</v>
      </c>
      <c r="Q249" t="s">
        <v>28</v>
      </c>
      <c r="R249" s="14">
        <f>SUM(R238:R248)</f>
        <v>4.9250548278110262E-3</v>
      </c>
      <c r="AB249" t="s">
        <v>28</v>
      </c>
      <c r="AC249" s="14">
        <f>SUM(AC238:AC248)</f>
        <v>4.1266859762355418E-3</v>
      </c>
      <c r="AL249">
        <v>469.56521739130397</v>
      </c>
      <c r="AM249">
        <f t="shared" si="2367"/>
        <v>0.46956521739130397</v>
      </c>
      <c r="AN249">
        <v>2.5411764705882302E-4</v>
      </c>
      <c r="AO249" s="15">
        <f t="shared" si="2440"/>
        <v>4.5684892682802927</v>
      </c>
      <c r="AP249">
        <f t="shared" si="2441"/>
        <v>98.476324227375329</v>
      </c>
      <c r="AQ249">
        <f t="shared" si="2390"/>
        <v>0.22119580598230609</v>
      </c>
      <c r="AR249">
        <f t="shared" si="2391"/>
        <v>0.8147336399590166</v>
      </c>
      <c r="AS249">
        <f t="shared" si="2392"/>
        <v>0.90441378414429752</v>
      </c>
      <c r="AX249" t="s">
        <v>31</v>
      </c>
      <c r="AY249">
        <v>1.3420000000000001</v>
      </c>
      <c r="BI249" t="s">
        <v>29</v>
      </c>
      <c r="BJ249">
        <v>115.29300000000001</v>
      </c>
      <c r="BT249" t="s">
        <v>29</v>
      </c>
      <c r="BU249">
        <v>125.453</v>
      </c>
      <c r="CE249" t="s">
        <v>30</v>
      </c>
      <c r="CF249">
        <v>8.1900000000000001E-2</v>
      </c>
      <c r="CP249" t="s">
        <v>29</v>
      </c>
      <c r="CQ249">
        <v>115.747</v>
      </c>
      <c r="DA249" t="s">
        <v>29</v>
      </c>
      <c r="DB249">
        <v>94.183000000000007</v>
      </c>
      <c r="DL249" t="s">
        <v>29</v>
      </c>
      <c r="DM249">
        <v>101.499</v>
      </c>
      <c r="DW249" t="s">
        <v>29</v>
      </c>
      <c r="DX249">
        <v>148.101</v>
      </c>
      <c r="EH249" t="s">
        <v>29</v>
      </c>
      <c r="EI249">
        <v>64.388000000000005</v>
      </c>
      <c r="ES249" t="s">
        <v>28</v>
      </c>
      <c r="ET249" s="14">
        <f>SUM(ET238:ET248)</f>
        <v>4.7859459459459438E-3</v>
      </c>
    </row>
    <row r="250" spans="1:155" x14ac:dyDescent="0.25">
      <c r="A250" s="4">
        <v>2.6951999999999998E-4</v>
      </c>
      <c r="B250" s="1">
        <v>0.99973000000000001</v>
      </c>
      <c r="F250" t="s">
        <v>30</v>
      </c>
      <c r="G250">
        <v>-7.8899999999999994E-3</v>
      </c>
      <c r="Q250" t="s">
        <v>29</v>
      </c>
      <c r="R250">
        <v>89.983000000000004</v>
      </c>
      <c r="AB250" t="s">
        <v>29</v>
      </c>
      <c r="AC250">
        <v>99.308000000000007</v>
      </c>
      <c r="AL250">
        <v>295.65217391304299</v>
      </c>
      <c r="AM250">
        <f t="shared" si="2367"/>
        <v>0.29565217391304299</v>
      </c>
      <c r="AN250">
        <v>8.4705882352941101E-5</v>
      </c>
      <c r="AO250" s="15">
        <f t="shared" si="2440"/>
        <v>1.5228297560934325</v>
      </c>
      <c r="AP250">
        <f t="shared" si="2441"/>
        <v>99.999153983468759</v>
      </c>
      <c r="AQ250">
        <f t="shared" si="2390"/>
        <v>9.4601328838209098E-2</v>
      </c>
      <c r="AR250">
        <f t="shared" si="2391"/>
        <v>0.90084168819997024</v>
      </c>
      <c r="AS250">
        <f t="shared" si="2392"/>
        <v>1.0000000002219815</v>
      </c>
      <c r="AX250" t="s">
        <v>32</v>
      </c>
      <c r="AY250">
        <v>3.9860000000000002</v>
      </c>
      <c r="BI250" t="s">
        <v>30</v>
      </c>
      <c r="BJ250">
        <v>-4.8000000000000001E-2</v>
      </c>
      <c r="BT250" t="s">
        <v>30</v>
      </c>
      <c r="BU250">
        <v>-0.11156000000000001</v>
      </c>
      <c r="CE250" t="s">
        <v>31</v>
      </c>
      <c r="CF250">
        <v>1.44</v>
      </c>
      <c r="CP250" t="s">
        <v>30</v>
      </c>
      <c r="CQ250">
        <v>-9.7000000000000003E-2</v>
      </c>
      <c r="DA250" t="s">
        <v>30</v>
      </c>
      <c r="DB250">
        <v>7.0999999999999994E-2</v>
      </c>
      <c r="DL250" t="s">
        <v>30</v>
      </c>
      <c r="DM250">
        <v>3.5999999999999997E-2</v>
      </c>
      <c r="DW250" t="s">
        <v>30</v>
      </c>
      <c r="DX250">
        <v>-0.157</v>
      </c>
      <c r="EH250" t="s">
        <v>30</v>
      </c>
      <c r="EI250">
        <v>0.27900000000000003</v>
      </c>
      <c r="ES250" t="s">
        <v>29</v>
      </c>
      <c r="ET250">
        <v>91.534999999999997</v>
      </c>
    </row>
    <row r="251" spans="1:155" x14ac:dyDescent="0.25">
      <c r="A251" s="4">
        <v>2.73023E-4</v>
      </c>
      <c r="B251" s="1">
        <v>0.99972000000000005</v>
      </c>
      <c r="F251" t="s">
        <v>31</v>
      </c>
      <c r="G251">
        <v>1.1639999999999999</v>
      </c>
      <c r="Q251" t="s">
        <v>30</v>
      </c>
      <c r="R251">
        <v>0.10299999999999999</v>
      </c>
      <c r="AB251" t="s">
        <v>30</v>
      </c>
      <c r="AC251">
        <v>0.04</v>
      </c>
      <c r="AM251" t="s">
        <v>28</v>
      </c>
      <c r="AN251" s="14">
        <f>SUM(AN238:AN250)</f>
        <v>5.5623529411764671E-3</v>
      </c>
      <c r="BI251" t="s">
        <v>31</v>
      </c>
      <c r="BJ251">
        <v>1.0680000000000001</v>
      </c>
      <c r="BT251" t="s">
        <v>31</v>
      </c>
      <c r="BU251">
        <v>1.0920000000000001</v>
      </c>
      <c r="CE251" t="s">
        <v>32</v>
      </c>
      <c r="CF251">
        <v>4.2949999999999999</v>
      </c>
      <c r="CP251" t="s">
        <v>31</v>
      </c>
      <c r="CQ251">
        <v>1.157</v>
      </c>
      <c r="DA251" t="s">
        <v>31</v>
      </c>
      <c r="DB251">
        <v>1.37</v>
      </c>
      <c r="DL251" t="s">
        <v>31</v>
      </c>
      <c r="DM251">
        <v>1.2110000000000001</v>
      </c>
      <c r="DW251" t="s">
        <v>31</v>
      </c>
      <c r="DX251">
        <v>0.86799999999999999</v>
      </c>
      <c r="EH251" t="s">
        <v>31</v>
      </c>
      <c r="EI251">
        <v>1.4730000000000001</v>
      </c>
      <c r="ES251" t="s">
        <v>30</v>
      </c>
      <c r="ET251">
        <v>4.5999999999999999E-2</v>
      </c>
    </row>
    <row r="252" spans="1:155" x14ac:dyDescent="0.25">
      <c r="A252" s="4">
        <v>2.7657099999999998E-4</v>
      </c>
      <c r="B252" s="1">
        <v>0.99972000000000005</v>
      </c>
      <c r="F252" t="s">
        <v>32</v>
      </c>
      <c r="G252">
        <v>2.625</v>
      </c>
      <c r="Q252" t="s">
        <v>31</v>
      </c>
      <c r="R252">
        <v>1.411</v>
      </c>
      <c r="AB252" t="s">
        <v>31</v>
      </c>
      <c r="AC252">
        <v>1.3859999999999999</v>
      </c>
      <c r="AM252" t="s">
        <v>29</v>
      </c>
      <c r="AN252">
        <v>138.90700000000001</v>
      </c>
      <c r="BI252" t="s">
        <v>32</v>
      </c>
      <c r="BJ252">
        <v>1.8440000000000001</v>
      </c>
      <c r="BT252" t="s">
        <v>32</v>
      </c>
      <c r="BU252">
        <v>1.853</v>
      </c>
      <c r="CP252" t="s">
        <v>32</v>
      </c>
      <c r="CQ252">
        <v>2.5609999999999999</v>
      </c>
      <c r="DA252" t="s">
        <v>32</v>
      </c>
      <c r="DB252">
        <v>2.4359999999999999</v>
      </c>
      <c r="DL252" t="s">
        <v>32</v>
      </c>
      <c r="DM252">
        <v>1.998</v>
      </c>
      <c r="DW252" t="s">
        <v>32</v>
      </c>
      <c r="DX252">
        <v>1.393</v>
      </c>
      <c r="EH252" t="s">
        <v>32</v>
      </c>
      <c r="EI252">
        <v>5.0819999999999999</v>
      </c>
      <c r="ES252" t="s">
        <v>31</v>
      </c>
      <c r="ET252">
        <v>0.94799999999999995</v>
      </c>
    </row>
    <row r="253" spans="1:155" x14ac:dyDescent="0.25">
      <c r="A253" s="4">
        <v>2.8016500000000003E-4</v>
      </c>
      <c r="B253" s="1">
        <v>0.99972000000000005</v>
      </c>
      <c r="Q253" t="s">
        <v>32</v>
      </c>
      <c r="R253">
        <v>3.02</v>
      </c>
      <c r="AB253" t="s">
        <v>32</v>
      </c>
      <c r="AC253">
        <v>2.3559999999999999</v>
      </c>
      <c r="AM253" t="s">
        <v>30</v>
      </c>
      <c r="AN253">
        <v>-0.184</v>
      </c>
      <c r="ES253" t="s">
        <v>32</v>
      </c>
      <c r="ET253">
        <v>1.298</v>
      </c>
    </row>
    <row r="254" spans="1:155" x14ac:dyDescent="0.25">
      <c r="A254" s="4">
        <v>2.83806E-4</v>
      </c>
      <c r="B254" s="1">
        <v>0.99970999999999999</v>
      </c>
      <c r="AM254" t="s">
        <v>31</v>
      </c>
      <c r="AN254">
        <v>1.0680000000000001</v>
      </c>
    </row>
    <row r="255" spans="1:155" x14ac:dyDescent="0.25">
      <c r="A255" s="4">
        <v>2.8749500000000002E-4</v>
      </c>
      <c r="B255" s="1">
        <v>0.99970999999999999</v>
      </c>
      <c r="AM255" t="s">
        <v>32</v>
      </c>
      <c r="AN255">
        <v>1.8360000000000001</v>
      </c>
    </row>
    <row r="256" spans="1:155" x14ac:dyDescent="0.25">
      <c r="A256" s="4">
        <v>2.9123099999999998E-4</v>
      </c>
      <c r="B256" s="1">
        <v>0.99970000000000003</v>
      </c>
    </row>
    <row r="257" spans="1:463" x14ac:dyDescent="0.25">
      <c r="A257" s="4">
        <v>2.95016E-4</v>
      </c>
      <c r="B257" s="1">
        <v>0.99970000000000003</v>
      </c>
    </row>
    <row r="258" spans="1:463" x14ac:dyDescent="0.25">
      <c r="A258" s="4">
        <v>2.9885000000000003E-4</v>
      </c>
      <c r="B258" s="1">
        <v>0.99970000000000003</v>
      </c>
      <c r="D258" s="3" t="s">
        <v>451</v>
      </c>
      <c r="E258" t="s">
        <v>3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O258" s="3" t="s">
        <v>451</v>
      </c>
      <c r="P258" t="s">
        <v>3</v>
      </c>
      <c r="Q258" t="s">
        <v>4</v>
      </c>
      <c r="R258" t="s">
        <v>5</v>
      </c>
      <c r="S258" t="s">
        <v>6</v>
      </c>
      <c r="T258" t="s">
        <v>7</v>
      </c>
      <c r="U258" t="s">
        <v>8</v>
      </c>
      <c r="V258" t="s">
        <v>9</v>
      </c>
      <c r="W258" t="s">
        <v>10</v>
      </c>
      <c r="Z258" s="3" t="s">
        <v>451</v>
      </c>
      <c r="AA258" t="s">
        <v>3</v>
      </c>
      <c r="AB258" t="s">
        <v>4</v>
      </c>
      <c r="AC258" t="s">
        <v>5</v>
      </c>
      <c r="AD258" t="s">
        <v>6</v>
      </c>
      <c r="AE258" t="s">
        <v>7</v>
      </c>
      <c r="AF258" t="s">
        <v>8</v>
      </c>
      <c r="AG258" t="s">
        <v>9</v>
      </c>
      <c r="AH258" t="s">
        <v>10</v>
      </c>
      <c r="AK258" s="3" t="s">
        <v>452</v>
      </c>
      <c r="AL258" t="s">
        <v>3</v>
      </c>
      <c r="AM258" t="s">
        <v>4</v>
      </c>
      <c r="AN258" t="s">
        <v>5</v>
      </c>
      <c r="AO258" t="s">
        <v>6</v>
      </c>
      <c r="AP258" t="s">
        <v>7</v>
      </c>
      <c r="AQ258" t="s">
        <v>8</v>
      </c>
      <c r="AR258" t="s">
        <v>9</v>
      </c>
      <c r="AS258" t="s">
        <v>10</v>
      </c>
      <c r="AV258" s="3" t="s">
        <v>452</v>
      </c>
      <c r="AW258" t="s">
        <v>3</v>
      </c>
      <c r="AX258" t="s">
        <v>4</v>
      </c>
      <c r="AY258" t="s">
        <v>5</v>
      </c>
      <c r="AZ258" t="s">
        <v>6</v>
      </c>
      <c r="BA258" t="s">
        <v>7</v>
      </c>
      <c r="BB258" t="s">
        <v>8</v>
      </c>
      <c r="BC258" t="s">
        <v>9</v>
      </c>
      <c r="BD258" t="s">
        <v>10</v>
      </c>
      <c r="BG258" s="3" t="s">
        <v>452</v>
      </c>
      <c r="BH258" t="s">
        <v>3</v>
      </c>
      <c r="BI258" t="s">
        <v>4</v>
      </c>
      <c r="BJ258" t="s">
        <v>5</v>
      </c>
      <c r="BK258" t="s">
        <v>6</v>
      </c>
      <c r="BL258" t="s">
        <v>7</v>
      </c>
      <c r="BM258" t="s">
        <v>8</v>
      </c>
      <c r="BN258" t="s">
        <v>9</v>
      </c>
      <c r="BO258" t="s">
        <v>10</v>
      </c>
      <c r="BR258" s="3" t="s">
        <v>452</v>
      </c>
      <c r="BS258" t="s">
        <v>3</v>
      </c>
      <c r="BT258" t="s">
        <v>4</v>
      </c>
      <c r="BU258" t="s">
        <v>5</v>
      </c>
      <c r="BV258" t="s">
        <v>6</v>
      </c>
      <c r="BW258" t="s">
        <v>7</v>
      </c>
      <c r="BX258" t="s">
        <v>8</v>
      </c>
      <c r="BY258" t="s">
        <v>9</v>
      </c>
      <c r="BZ258" t="s">
        <v>10</v>
      </c>
      <c r="CC258" s="3" t="s">
        <v>452</v>
      </c>
      <c r="CD258" t="s">
        <v>3</v>
      </c>
      <c r="CE258" t="s">
        <v>4</v>
      </c>
      <c r="CF258" t="s">
        <v>5</v>
      </c>
      <c r="CG258" t="s">
        <v>6</v>
      </c>
      <c r="CH258" t="s">
        <v>7</v>
      </c>
      <c r="CI258" t="s">
        <v>8</v>
      </c>
      <c r="CJ258" t="s">
        <v>9</v>
      </c>
      <c r="CK258" t="s">
        <v>10</v>
      </c>
      <c r="CN258" s="3" t="s">
        <v>452</v>
      </c>
      <c r="CO258" t="s">
        <v>3</v>
      </c>
      <c r="CP258" t="s">
        <v>4</v>
      </c>
      <c r="CQ258" t="s">
        <v>5</v>
      </c>
      <c r="CR258" t="s">
        <v>6</v>
      </c>
      <c r="CS258" t="s">
        <v>7</v>
      </c>
      <c r="CT258" t="s">
        <v>8</v>
      </c>
      <c r="CU258" t="s">
        <v>9</v>
      </c>
      <c r="CV258" t="s">
        <v>10</v>
      </c>
      <c r="CY258" s="3" t="s">
        <v>452</v>
      </c>
      <c r="CZ258" t="s">
        <v>3</v>
      </c>
      <c r="DA258" t="s">
        <v>4</v>
      </c>
      <c r="DB258" t="s">
        <v>5</v>
      </c>
      <c r="DC258" t="s">
        <v>6</v>
      </c>
      <c r="DD258" t="s">
        <v>7</v>
      </c>
      <c r="DE258" t="s">
        <v>8</v>
      </c>
      <c r="DF258" t="s">
        <v>9</v>
      </c>
      <c r="DG258" t="s">
        <v>10</v>
      </c>
      <c r="DJ258" s="3" t="s">
        <v>452</v>
      </c>
      <c r="DK258" t="s">
        <v>3</v>
      </c>
      <c r="DL258" t="s">
        <v>4</v>
      </c>
      <c r="DM258" t="s">
        <v>5</v>
      </c>
      <c r="DN258" t="s">
        <v>6</v>
      </c>
      <c r="DO258" t="s">
        <v>7</v>
      </c>
      <c r="DP258" t="s">
        <v>8</v>
      </c>
      <c r="DQ258" t="s">
        <v>9</v>
      </c>
      <c r="DR258" t="s">
        <v>10</v>
      </c>
      <c r="DU258" s="3" t="s">
        <v>452</v>
      </c>
      <c r="DV258" t="s">
        <v>3</v>
      </c>
      <c r="DW258" t="s">
        <v>4</v>
      </c>
      <c r="DX258" t="s">
        <v>5</v>
      </c>
      <c r="DY258" t="s">
        <v>6</v>
      </c>
      <c r="DZ258" t="s">
        <v>7</v>
      </c>
      <c r="EA258" t="s">
        <v>8</v>
      </c>
      <c r="EB258" t="s">
        <v>9</v>
      </c>
      <c r="EC258" t="s">
        <v>10</v>
      </c>
      <c r="EF258" s="3" t="s">
        <v>453</v>
      </c>
      <c r="EG258" t="s">
        <v>3</v>
      </c>
      <c r="EH258" t="s">
        <v>4</v>
      </c>
      <c r="EI258" t="s">
        <v>5</v>
      </c>
      <c r="EJ258" t="s">
        <v>6</v>
      </c>
      <c r="EK258" t="s">
        <v>7</v>
      </c>
      <c r="EL258" t="s">
        <v>8</v>
      </c>
      <c r="EM258" t="s">
        <v>9</v>
      </c>
      <c r="EN258" t="s">
        <v>10</v>
      </c>
      <c r="EQ258" s="3" t="s">
        <v>453</v>
      </c>
      <c r="ER258" t="s">
        <v>3</v>
      </c>
      <c r="ES258" t="s">
        <v>4</v>
      </c>
      <c r="ET258" t="s">
        <v>5</v>
      </c>
      <c r="EU258" t="s">
        <v>6</v>
      </c>
      <c r="EV258" t="s">
        <v>7</v>
      </c>
      <c r="EW258" t="s">
        <v>8</v>
      </c>
      <c r="EX258" t="s">
        <v>9</v>
      </c>
      <c r="EY258" t="s">
        <v>10</v>
      </c>
      <c r="FB258" s="3" t="s">
        <v>453</v>
      </c>
      <c r="FC258" t="s">
        <v>3</v>
      </c>
      <c r="FD258" t="s">
        <v>4</v>
      </c>
      <c r="FE258" t="s">
        <v>5</v>
      </c>
      <c r="FF258" t="s">
        <v>6</v>
      </c>
      <c r="FG258" t="s">
        <v>7</v>
      </c>
      <c r="FH258" t="s">
        <v>8</v>
      </c>
      <c r="FI258" t="s">
        <v>9</v>
      </c>
      <c r="FJ258" t="s">
        <v>10</v>
      </c>
      <c r="FM258" s="3" t="s">
        <v>454</v>
      </c>
      <c r="FN258" t="s">
        <v>3</v>
      </c>
      <c r="FO258" t="s">
        <v>4</v>
      </c>
      <c r="FP258" t="s">
        <v>5</v>
      </c>
      <c r="FQ258" t="s">
        <v>6</v>
      </c>
      <c r="FR258" t="s">
        <v>7</v>
      </c>
      <c r="FS258" t="s">
        <v>8</v>
      </c>
      <c r="FT258" t="s">
        <v>9</v>
      </c>
      <c r="FU258" t="s">
        <v>10</v>
      </c>
      <c r="FX258" s="3" t="s">
        <v>454</v>
      </c>
      <c r="FY258" t="s">
        <v>3</v>
      </c>
      <c r="FZ258" t="s">
        <v>4</v>
      </c>
      <c r="GA258" t="s">
        <v>5</v>
      </c>
      <c r="GB258" t="s">
        <v>6</v>
      </c>
      <c r="GC258" t="s">
        <v>7</v>
      </c>
      <c r="GD258" t="s">
        <v>8</v>
      </c>
      <c r="GE258" t="s">
        <v>9</v>
      </c>
      <c r="GF258" t="s">
        <v>10</v>
      </c>
      <c r="GI258" s="3" t="s">
        <v>454</v>
      </c>
      <c r="GJ258" t="s">
        <v>3</v>
      </c>
      <c r="GK258" t="s">
        <v>4</v>
      </c>
      <c r="GL258" t="s">
        <v>5</v>
      </c>
      <c r="GM258" t="s">
        <v>6</v>
      </c>
      <c r="GN258" t="s">
        <v>7</v>
      </c>
      <c r="GO258" t="s">
        <v>8</v>
      </c>
      <c r="GP258" t="s">
        <v>9</v>
      </c>
      <c r="GQ258" t="s">
        <v>10</v>
      </c>
      <c r="GT258" s="3" t="s">
        <v>454</v>
      </c>
      <c r="GU258" t="s">
        <v>3</v>
      </c>
      <c r="GV258" t="s">
        <v>4</v>
      </c>
      <c r="GW258" t="s">
        <v>5</v>
      </c>
      <c r="GX258" t="s">
        <v>6</v>
      </c>
      <c r="GY258" t="s">
        <v>7</v>
      </c>
      <c r="GZ258" t="s">
        <v>8</v>
      </c>
      <c r="HA258" t="s">
        <v>9</v>
      </c>
      <c r="HB258" t="s">
        <v>10</v>
      </c>
      <c r="HE258" s="3" t="s">
        <v>454</v>
      </c>
      <c r="HF258" t="s">
        <v>3</v>
      </c>
      <c r="HG258" t="s">
        <v>4</v>
      </c>
      <c r="HH258" t="s">
        <v>5</v>
      </c>
      <c r="HI258" t="s">
        <v>6</v>
      </c>
      <c r="HJ258" t="s">
        <v>7</v>
      </c>
      <c r="HK258" t="s">
        <v>8</v>
      </c>
      <c r="HL258" t="s">
        <v>9</v>
      </c>
      <c r="HM258" t="s">
        <v>10</v>
      </c>
      <c r="HP258" s="3" t="s">
        <v>455</v>
      </c>
      <c r="HQ258" t="s">
        <v>3</v>
      </c>
      <c r="HR258" t="s">
        <v>4</v>
      </c>
      <c r="HS258" t="s">
        <v>5</v>
      </c>
      <c r="HT258" t="s">
        <v>6</v>
      </c>
      <c r="HU258" t="s">
        <v>7</v>
      </c>
      <c r="HV258" t="s">
        <v>8</v>
      </c>
      <c r="HW258" t="s">
        <v>9</v>
      </c>
      <c r="HX258" t="s">
        <v>10</v>
      </c>
      <c r="IA258" s="3" t="s">
        <v>455</v>
      </c>
      <c r="IB258" t="s">
        <v>3</v>
      </c>
      <c r="IC258" t="s">
        <v>4</v>
      </c>
      <c r="ID258" t="s">
        <v>5</v>
      </c>
      <c r="IE258" t="s">
        <v>6</v>
      </c>
      <c r="IF258" t="s">
        <v>7</v>
      </c>
      <c r="IG258" t="s">
        <v>8</v>
      </c>
      <c r="IH258" t="s">
        <v>9</v>
      </c>
      <c r="II258" t="s">
        <v>10</v>
      </c>
      <c r="IL258" s="3" t="s">
        <v>455</v>
      </c>
      <c r="IM258" t="s">
        <v>3</v>
      </c>
      <c r="IN258" t="s">
        <v>4</v>
      </c>
      <c r="IO258" t="s">
        <v>5</v>
      </c>
      <c r="IP258" t="s">
        <v>6</v>
      </c>
      <c r="IQ258" t="s">
        <v>7</v>
      </c>
      <c r="IR258" t="s">
        <v>8</v>
      </c>
      <c r="IS258" t="s">
        <v>9</v>
      </c>
      <c r="IT258" t="s">
        <v>10</v>
      </c>
      <c r="IW258" s="3" t="s">
        <v>455</v>
      </c>
      <c r="IX258" t="s">
        <v>3</v>
      </c>
      <c r="IY258" t="s">
        <v>4</v>
      </c>
      <c r="IZ258" t="s">
        <v>5</v>
      </c>
      <c r="JA258" t="s">
        <v>6</v>
      </c>
      <c r="JB258" t="s">
        <v>7</v>
      </c>
      <c r="JC258" t="s">
        <v>8</v>
      </c>
      <c r="JD258" t="s">
        <v>9</v>
      </c>
      <c r="JE258" t="s">
        <v>10</v>
      </c>
      <c r="JH258" s="3" t="s">
        <v>455</v>
      </c>
      <c r="JI258" t="s">
        <v>3</v>
      </c>
      <c r="JJ258" t="s">
        <v>4</v>
      </c>
      <c r="JK258" t="s">
        <v>5</v>
      </c>
      <c r="JL258" t="s">
        <v>6</v>
      </c>
      <c r="JM258" t="s">
        <v>7</v>
      </c>
      <c r="JN258" t="s">
        <v>8</v>
      </c>
      <c r="JO258" t="s">
        <v>9</v>
      </c>
      <c r="JP258" t="s">
        <v>10</v>
      </c>
      <c r="JS258" s="3" t="s">
        <v>455</v>
      </c>
      <c r="JT258" t="s">
        <v>3</v>
      </c>
      <c r="JU258" t="s">
        <v>4</v>
      </c>
      <c r="JV258" t="s">
        <v>5</v>
      </c>
      <c r="JW258" t="s">
        <v>6</v>
      </c>
      <c r="JX258" t="s">
        <v>7</v>
      </c>
      <c r="JY258" t="s">
        <v>8</v>
      </c>
      <c r="JZ258" t="s">
        <v>9</v>
      </c>
      <c r="KA258" t="s">
        <v>10</v>
      </c>
      <c r="KD258" s="3" t="s">
        <v>455</v>
      </c>
      <c r="KE258" t="s">
        <v>3</v>
      </c>
      <c r="KF258" t="s">
        <v>4</v>
      </c>
      <c r="KG258" t="s">
        <v>5</v>
      </c>
      <c r="KH258" t="s">
        <v>6</v>
      </c>
      <c r="KI258" t="s">
        <v>7</v>
      </c>
      <c r="KJ258" t="s">
        <v>8</v>
      </c>
      <c r="KK258" t="s">
        <v>9</v>
      </c>
      <c r="KL258" t="s">
        <v>10</v>
      </c>
      <c r="KO258" s="3" t="s">
        <v>455</v>
      </c>
      <c r="KP258" t="s">
        <v>3</v>
      </c>
      <c r="KQ258" t="s">
        <v>4</v>
      </c>
      <c r="KR258" t="s">
        <v>5</v>
      </c>
      <c r="KS258" t="s">
        <v>6</v>
      </c>
      <c r="KT258" t="s">
        <v>7</v>
      </c>
      <c r="KU258" t="s">
        <v>8</v>
      </c>
      <c r="KV258" t="s">
        <v>9</v>
      </c>
      <c r="KW258" t="s">
        <v>10</v>
      </c>
      <c r="KZ258" s="3" t="s">
        <v>455</v>
      </c>
      <c r="LA258" t="s">
        <v>3</v>
      </c>
      <c r="LB258" t="s">
        <v>4</v>
      </c>
      <c r="LC258" t="s">
        <v>5</v>
      </c>
      <c r="LD258" t="s">
        <v>6</v>
      </c>
      <c r="LE258" t="s">
        <v>7</v>
      </c>
      <c r="LF258" t="s">
        <v>8</v>
      </c>
      <c r="LG258" t="s">
        <v>9</v>
      </c>
      <c r="LH258" t="s">
        <v>10</v>
      </c>
      <c r="LK258" s="3" t="s">
        <v>456</v>
      </c>
      <c r="LL258" t="s">
        <v>3</v>
      </c>
      <c r="LM258" t="s">
        <v>4</v>
      </c>
      <c r="LN258" t="s">
        <v>5</v>
      </c>
      <c r="LO258" t="s">
        <v>6</v>
      </c>
      <c r="LP258" t="s">
        <v>7</v>
      </c>
      <c r="LQ258" t="s">
        <v>8</v>
      </c>
      <c r="LR258" t="s">
        <v>9</v>
      </c>
      <c r="LS258" t="s">
        <v>10</v>
      </c>
      <c r="LV258" s="3" t="s">
        <v>456</v>
      </c>
      <c r="LW258" t="s">
        <v>3</v>
      </c>
      <c r="LX258" t="s">
        <v>4</v>
      </c>
      <c r="LY258" t="s">
        <v>5</v>
      </c>
      <c r="LZ258" t="s">
        <v>6</v>
      </c>
      <c r="MA258" t="s">
        <v>7</v>
      </c>
      <c r="MB258" t="s">
        <v>8</v>
      </c>
      <c r="MC258" t="s">
        <v>9</v>
      </c>
      <c r="MD258" t="s">
        <v>10</v>
      </c>
      <c r="MG258" s="3" t="s">
        <v>456</v>
      </c>
      <c r="MH258" t="s">
        <v>3</v>
      </c>
      <c r="MI258" t="s">
        <v>4</v>
      </c>
      <c r="MJ258" t="s">
        <v>5</v>
      </c>
      <c r="MK258" t="s">
        <v>6</v>
      </c>
      <c r="ML258" t="s">
        <v>7</v>
      </c>
      <c r="MM258" t="s">
        <v>8</v>
      </c>
      <c r="MN258" t="s">
        <v>9</v>
      </c>
      <c r="MO258" t="s">
        <v>10</v>
      </c>
      <c r="MR258" s="3" t="s">
        <v>457</v>
      </c>
      <c r="MS258" t="s">
        <v>3</v>
      </c>
      <c r="MT258" t="s">
        <v>4</v>
      </c>
      <c r="MU258" t="s">
        <v>5</v>
      </c>
      <c r="MV258" t="s">
        <v>6</v>
      </c>
      <c r="MW258" t="s">
        <v>7</v>
      </c>
      <c r="MX258" t="s">
        <v>8</v>
      </c>
      <c r="MY258" t="s">
        <v>9</v>
      </c>
      <c r="MZ258" t="s">
        <v>10</v>
      </c>
      <c r="NC258" s="3" t="s">
        <v>456</v>
      </c>
      <c r="ND258" t="s">
        <v>3</v>
      </c>
      <c r="NE258" t="s">
        <v>4</v>
      </c>
      <c r="NF258" t="s">
        <v>5</v>
      </c>
      <c r="NG258" t="s">
        <v>6</v>
      </c>
      <c r="NH258" t="s">
        <v>7</v>
      </c>
      <c r="NI258" t="s">
        <v>8</v>
      </c>
      <c r="NJ258" t="s">
        <v>9</v>
      </c>
      <c r="NK258" t="s">
        <v>10</v>
      </c>
      <c r="NN258" s="3" t="s">
        <v>458</v>
      </c>
      <c r="NO258" t="s">
        <v>3</v>
      </c>
      <c r="NP258" t="s">
        <v>4</v>
      </c>
      <c r="NQ258" t="s">
        <v>5</v>
      </c>
      <c r="NR258" t="s">
        <v>6</v>
      </c>
      <c r="NS258" t="s">
        <v>7</v>
      </c>
      <c r="NT258" t="s">
        <v>8</v>
      </c>
      <c r="NU258" t="s">
        <v>9</v>
      </c>
      <c r="NV258" t="s">
        <v>10</v>
      </c>
      <c r="NY258" s="3" t="s">
        <v>459</v>
      </c>
      <c r="NZ258" t="s">
        <v>3</v>
      </c>
      <c r="OA258" t="s">
        <v>4</v>
      </c>
      <c r="OB258" t="s">
        <v>5</v>
      </c>
      <c r="OC258" t="s">
        <v>6</v>
      </c>
      <c r="OD258" t="s">
        <v>7</v>
      </c>
      <c r="OE258" t="s">
        <v>8</v>
      </c>
      <c r="OF258" t="s">
        <v>9</v>
      </c>
      <c r="OG258" t="s">
        <v>10</v>
      </c>
      <c r="OJ258" s="3" t="s">
        <v>460</v>
      </c>
      <c r="OK258" t="s">
        <v>3</v>
      </c>
      <c r="OL258" t="s">
        <v>4</v>
      </c>
      <c r="OM258" t="s">
        <v>5</v>
      </c>
      <c r="ON258" t="s">
        <v>6</v>
      </c>
      <c r="OO258" t="s">
        <v>7</v>
      </c>
      <c r="OP258" t="s">
        <v>8</v>
      </c>
      <c r="OQ258" t="s">
        <v>9</v>
      </c>
      <c r="OR258" t="s">
        <v>10</v>
      </c>
      <c r="OU258" s="3" t="s">
        <v>460</v>
      </c>
      <c r="OV258" t="s">
        <v>3</v>
      </c>
      <c r="OW258" t="s">
        <v>4</v>
      </c>
      <c r="OX258" t="s">
        <v>5</v>
      </c>
      <c r="OY258" t="s">
        <v>6</v>
      </c>
      <c r="OZ258" t="s">
        <v>7</v>
      </c>
      <c r="PA258" t="s">
        <v>8</v>
      </c>
      <c r="PB258" t="s">
        <v>9</v>
      </c>
      <c r="PC258" t="s">
        <v>10</v>
      </c>
      <c r="PF258" s="3" t="s">
        <v>460</v>
      </c>
      <c r="PG258" t="s">
        <v>3</v>
      </c>
      <c r="PH258" t="s">
        <v>4</v>
      </c>
      <c r="PI258" t="s">
        <v>5</v>
      </c>
      <c r="PJ258" t="s">
        <v>6</v>
      </c>
      <c r="PK258" t="s">
        <v>7</v>
      </c>
      <c r="PL258" t="s">
        <v>8</v>
      </c>
      <c r="PM258" t="s">
        <v>9</v>
      </c>
      <c r="PN258" t="s">
        <v>10</v>
      </c>
      <c r="PQ258" s="3" t="s">
        <v>461</v>
      </c>
      <c r="PR258" t="s">
        <v>3</v>
      </c>
      <c r="PS258" t="s">
        <v>4</v>
      </c>
      <c r="PT258" t="s">
        <v>5</v>
      </c>
      <c r="PU258" t="s">
        <v>6</v>
      </c>
      <c r="PV258" t="s">
        <v>7</v>
      </c>
      <c r="PW258" t="s">
        <v>8</v>
      </c>
      <c r="PX258" t="s">
        <v>9</v>
      </c>
      <c r="PY258" t="s">
        <v>10</v>
      </c>
      <c r="QB258" s="3" t="s">
        <v>460</v>
      </c>
      <c r="QC258" t="s">
        <v>3</v>
      </c>
      <c r="QD258" t="s">
        <v>4</v>
      </c>
      <c r="QE258" t="s">
        <v>5</v>
      </c>
      <c r="QF258" t="s">
        <v>6</v>
      </c>
      <c r="QG258" t="s">
        <v>7</v>
      </c>
      <c r="QH258" t="s">
        <v>8</v>
      </c>
      <c r="QI258" t="s">
        <v>9</v>
      </c>
      <c r="QJ258" t="s">
        <v>10</v>
      </c>
      <c r="QM258" s="3" t="s">
        <v>460</v>
      </c>
      <c r="QN258" t="s">
        <v>3</v>
      </c>
      <c r="QO258" t="s">
        <v>4</v>
      </c>
      <c r="QP258" t="s">
        <v>5</v>
      </c>
      <c r="QQ258" t="s">
        <v>6</v>
      </c>
      <c r="QR258" t="s">
        <v>7</v>
      </c>
      <c r="QS258" t="s">
        <v>8</v>
      </c>
      <c r="QT258" t="s">
        <v>9</v>
      </c>
      <c r="QU258" t="s">
        <v>10</v>
      </c>
    </row>
    <row r="259" spans="1:463" ht="55.2" x14ac:dyDescent="0.25">
      <c r="A259" s="4">
        <v>3.0273300000000002E-4</v>
      </c>
      <c r="B259" s="1">
        <v>0.99968999999999997</v>
      </c>
      <c r="D259" s="16" t="s">
        <v>462</v>
      </c>
      <c r="E259">
        <v>2483.1522303096699</v>
      </c>
      <c r="F259">
        <f t="shared" ref="F259:F272" si="2448">E259/1000</f>
        <v>2.48315223030967</v>
      </c>
      <c r="G259">
        <v>3.4703588952962601E-5</v>
      </c>
      <c r="H259" s="15">
        <f>G259*100/0.0070383</f>
        <v>0.49306777137892105</v>
      </c>
      <c r="I259">
        <f>H259</f>
        <v>0.49306777137892105</v>
      </c>
      <c r="J259">
        <f>(F259/1.168)^2.372</f>
        <v>5.9837509723245246</v>
      </c>
      <c r="K259">
        <f>(I259*F259^(-0.017))/106.497</f>
        <v>4.5588382727658134E-3</v>
      </c>
      <c r="L259">
        <f>K259/0.961630039</f>
        <v>4.7407402929161343E-3</v>
      </c>
      <c r="O259" s="3" t="s">
        <v>463</v>
      </c>
      <c r="P259">
        <v>2116.8831168831098</v>
      </c>
      <c r="Q259">
        <f t="shared" ref="Q259:Q269" si="2449">P259/1000</f>
        <v>2.1168831168831099</v>
      </c>
      <c r="R259">
        <v>7.9999999999999898E-5</v>
      </c>
      <c r="S259" s="15">
        <f>R259*100/0.00616</f>
        <v>1.2987012987012971</v>
      </c>
      <c r="T259">
        <f>S259</f>
        <v>1.2987012987012971</v>
      </c>
      <c r="U259">
        <f>(Q259/0.816)^1.733</f>
        <v>5.2176344216434352</v>
      </c>
      <c r="V259">
        <f>(T259*Q259^(-0.437))/205.171</f>
        <v>4.5610387650676064E-3</v>
      </c>
      <c r="W259">
        <f>V259/0.86905</f>
        <v>5.248304200066287E-3</v>
      </c>
      <c r="Z259" s="3" t="s">
        <v>464</v>
      </c>
      <c r="AA259">
        <v>2585.0340136054401</v>
      </c>
      <c r="AB259">
        <f t="shared" ref="AB259:AB269" si="2450">AA259/1000</f>
        <v>2.5850340136054402</v>
      </c>
      <c r="AC259">
        <v>2.2222222222222301E-5</v>
      </c>
      <c r="AD259" s="15">
        <f>AC259*100/0.0048889</f>
        <v>0.45454442148995278</v>
      </c>
      <c r="AE259">
        <f>AD259</f>
        <v>0.45454442148995278</v>
      </c>
      <c r="AF259">
        <f>(AB259/1.285)^2.884</f>
        <v>7.5071670346479689</v>
      </c>
      <c r="AG259">
        <f>(AE259*AB259^0.0178)/98.323</f>
        <v>4.7017887280169255E-3</v>
      </c>
      <c r="AH259">
        <f>AG259/0.98869</f>
        <v>4.7555742730450651E-3</v>
      </c>
      <c r="AK259" s="3" t="s">
        <v>465</v>
      </c>
      <c r="AL259">
        <v>2412.5874125874102</v>
      </c>
      <c r="AM259">
        <f t="shared" ref="AM259:AM270" si="2451">AL259/1000</f>
        <v>2.4125874125874103</v>
      </c>
      <c r="AN259">
        <v>4.9999999999999901E-5</v>
      </c>
      <c r="AO259" s="15">
        <f>AN259*100/0.0058607</f>
        <v>0.85314040984865114</v>
      </c>
      <c r="AP259">
        <f>AO259</f>
        <v>0.85314040984865114</v>
      </c>
      <c r="AQ259">
        <f>(AM259/1.192)^2.573</f>
        <v>6.1357845576495365</v>
      </c>
      <c r="AR259">
        <f>(AP259*AM259^0.03)/98.57</f>
        <v>8.886899081630921E-3</v>
      </c>
      <c r="AS259">
        <f>AR259/0.972564162</f>
        <v>9.1375967045256197E-3</v>
      </c>
      <c r="AV259" s="3" t="s">
        <v>466</v>
      </c>
      <c r="AW259">
        <v>2107.45207173778</v>
      </c>
      <c r="AX259">
        <f t="shared" ref="AX259:AX270" si="2452">AW259/1000</f>
        <v>2.10745207173778</v>
      </c>
      <c r="AY259">
        <v>7.5102040816326502E-5</v>
      </c>
      <c r="AZ259" s="15">
        <f>AY259*100/0.0055224</f>
        <v>1.359952933802812</v>
      </c>
      <c r="BA259">
        <f>AZ259</f>
        <v>1.359952933802812</v>
      </c>
      <c r="BB259">
        <f>(AX259/1.372)^2.791</f>
        <v>3.313236477864582</v>
      </c>
      <c r="BC259">
        <f>(BA259*AX259^(-0.00205))/101.982</f>
        <v>1.3314861403860487E-2</v>
      </c>
      <c r="BD259">
        <f>BC259/0.98332</f>
        <v>1.3540720623866583E-2</v>
      </c>
      <c r="BG259" s="3" t="s">
        <v>467</v>
      </c>
      <c r="BH259">
        <v>2116.8586387434498</v>
      </c>
      <c r="BI259">
        <f t="shared" ref="BI259:BI268" si="2453">BH259/1000</f>
        <v>2.1168586387434498</v>
      </c>
      <c r="BJ259">
        <v>6.8062827225131304E-5</v>
      </c>
      <c r="BK259" s="15">
        <f>BJ259*100/0.00564398</f>
        <v>1.2059367188602954</v>
      </c>
      <c r="BL259">
        <f>BK259</f>
        <v>1.2059367188602954</v>
      </c>
      <c r="BM259">
        <f>(BI259/1.469)^5.749</f>
        <v>8.169475671277862</v>
      </c>
      <c r="BN259">
        <f>(BL259*BI259^0.072)/87.715</f>
        <v>1.4511104343455749E-2</v>
      </c>
      <c r="BO259">
        <f>BN259/1.05028</f>
        <v>1.3816414997387123E-2</v>
      </c>
      <c r="BR259" s="3" t="s">
        <v>468</v>
      </c>
      <c r="BS259">
        <v>2479.23076923076</v>
      </c>
      <c r="BT259">
        <f t="shared" ref="BT259:BT268" si="2454">BS259/1000</f>
        <v>2.4792307692307598</v>
      </c>
      <c r="BU259">
        <v>4.8799999999999797E-5</v>
      </c>
      <c r="BV259" s="15">
        <f>BU259*100/0.004388</f>
        <v>1.1121239744758384</v>
      </c>
      <c r="BW259">
        <f>BV259</f>
        <v>1.1121239744758384</v>
      </c>
      <c r="BX259">
        <f>(BT259/1.493)^3.464</f>
        <v>5.7938967545651634</v>
      </c>
      <c r="BY259">
        <f>(BW259*BT259^0.232)/78.463</f>
        <v>1.7497251209352346E-2</v>
      </c>
      <c r="BZ259">
        <f>BY259/1.0234</f>
        <v>1.7097177261434771E-2</v>
      </c>
      <c r="CC259" s="3" t="s">
        <v>469</v>
      </c>
      <c r="CD259">
        <v>2319.6523418638299</v>
      </c>
      <c r="CE259">
        <f t="shared" ref="CE259:CE268" si="2455">CD259/1000</f>
        <v>2.3196523418638297</v>
      </c>
      <c r="CF259">
        <v>5.6880733944954302E-5</v>
      </c>
      <c r="CG259" s="15">
        <f>CF259*100/0.005044</f>
        <v>1.1276909981156682</v>
      </c>
      <c r="CH259">
        <f>CG259</f>
        <v>1.1276909981156682</v>
      </c>
      <c r="CI259">
        <f>(CE259/1.086)^2.083</f>
        <v>4.8589493767022596</v>
      </c>
      <c r="CJ259">
        <f>(CH259*CE259^(-0.228))/140.321</f>
        <v>6.6336265934421653E-3</v>
      </c>
      <c r="CK259">
        <f>CJ259/0.89674</f>
        <v>7.3974915733012528E-3</v>
      </c>
      <c r="CN259" s="3" t="s">
        <v>470</v>
      </c>
      <c r="CO259">
        <v>2307.2761698674599</v>
      </c>
      <c r="CP259">
        <f t="shared" ref="CP259:CP268" si="2456">CO259/1000</f>
        <v>2.30727616986746</v>
      </c>
      <c r="CQ259">
        <v>5.6586421422775301E-5</v>
      </c>
      <c r="CR259" s="15">
        <f>CQ259*100/0.00424604</f>
        <v>1.3326869606215508</v>
      </c>
      <c r="CS259">
        <f>CR259</f>
        <v>1.3326869606215508</v>
      </c>
      <c r="CT259">
        <f>(CP259/1.455)^4.777</f>
        <v>9.0475330327181069</v>
      </c>
      <c r="CU259">
        <f>(CS259*CP259^0.107)/83.322</f>
        <v>1.7491220622581068E-2</v>
      </c>
      <c r="CV259">
        <f>CU259/1.07459</f>
        <v>1.6277110919123636E-2</v>
      </c>
      <c r="CY259" s="3" t="s">
        <v>471</v>
      </c>
      <c r="CZ259">
        <v>2372.3195562470401</v>
      </c>
      <c r="DA259">
        <f t="shared" ref="DA259:DA268" si="2457">CZ259/1000</f>
        <v>2.3723195562470401</v>
      </c>
      <c r="DB259">
        <v>5.1302171413109602E-5</v>
      </c>
      <c r="DC259" s="15">
        <f>DB259*100/0.0042101</f>
        <v>1.2185499492437142</v>
      </c>
      <c r="DD259">
        <f>DC259</f>
        <v>1.2185499492437142</v>
      </c>
      <c r="DE259">
        <f>(DA259/1.61)^5.63</f>
        <v>8.8673810597550595</v>
      </c>
      <c r="DF259">
        <f>(DD259*DA259^0.137)/85.135</f>
        <v>1.6111423830935365E-2</v>
      </c>
      <c r="DG259">
        <f>DF259/1.04176</f>
        <v>1.5465581161625868E-2</v>
      </c>
      <c r="DJ259" s="3" t="s">
        <v>472</v>
      </c>
      <c r="DK259">
        <v>2691.1764705882301</v>
      </c>
      <c r="DL259">
        <f t="shared" ref="DL259:DL270" si="2458">DK259/1000</f>
        <v>2.6911764705882302</v>
      </c>
      <c r="DM259">
        <v>2.3170518207282701E-5</v>
      </c>
      <c r="DN259" s="15">
        <f>DM259*100/0.0053173</f>
        <v>0.4357572115036335</v>
      </c>
      <c r="DO259">
        <f>DN259</f>
        <v>0.4357572115036335</v>
      </c>
      <c r="DP259">
        <f>(DL259/1.028)^1.862</f>
        <v>6.0009658335840301</v>
      </c>
      <c r="DQ259">
        <f>(DO259*DL259^(-0.142))/132.413</f>
        <v>2.8593160942059332E-3</v>
      </c>
      <c r="DR259">
        <f>DQ259/0.95522</f>
        <v>2.9933586966415415E-3</v>
      </c>
      <c r="DU259" s="3" t="s">
        <v>473</v>
      </c>
      <c r="DV259">
        <v>2344.9392712550598</v>
      </c>
      <c r="DW259">
        <f t="shared" ref="DW259:DW268" si="2459">DV259/1000</f>
        <v>2.3449392712550599</v>
      </c>
      <c r="DX259">
        <v>6.8825910931174193E-5</v>
      </c>
      <c r="DY259" s="15">
        <f>DX259*100/0.0044316</f>
        <v>1.553071372217127</v>
      </c>
      <c r="DZ259">
        <f>DY259</f>
        <v>1.553071372217127</v>
      </c>
      <c r="EA259">
        <f>(DW259/1.389)^2.573</f>
        <v>3.8474743069286945</v>
      </c>
      <c r="EB259">
        <f>(DZ259*DW259^0.064)/96.752</f>
        <v>1.6951958696868802E-2</v>
      </c>
      <c r="EC259">
        <f>EB259/0.96547</f>
        <v>1.7558244893024953E-2</v>
      </c>
      <c r="EF259" s="3" t="s">
        <v>474</v>
      </c>
      <c r="EG259">
        <v>2569.23076923076</v>
      </c>
      <c r="EH259">
        <f t="shared" ref="EH259:EH268" si="2460">EG259/1000</f>
        <v>2.5692307692307601</v>
      </c>
      <c r="EI259">
        <v>2.3533156498673798E-5</v>
      </c>
      <c r="EJ259" s="15">
        <f>EI259*100/0.004705952</f>
        <v>0.50007217452863517</v>
      </c>
      <c r="EK259">
        <f>EJ259</f>
        <v>0.50007217452863517</v>
      </c>
      <c r="EL259">
        <f>(EH259/1.327)^3.632</f>
        <v>11.01888676382384</v>
      </c>
      <c r="EM259">
        <f>(EK259*EH259^0.193)/80.574</f>
        <v>7.4461154696740216E-3</v>
      </c>
      <c r="EN259">
        <f>EM259/1.01346</f>
        <v>7.347221863392755E-3</v>
      </c>
      <c r="EQ259" s="3" t="s">
        <v>475</v>
      </c>
      <c r="ER259">
        <v>1542.01301886542</v>
      </c>
      <c r="ES259">
        <f t="shared" ref="ES259:ES273" si="2461">ER259/1000</f>
        <v>1.54201301886542</v>
      </c>
      <c r="ET259">
        <v>5.9386973180076703E-5</v>
      </c>
      <c r="EU259" s="15">
        <f>ET259*100/0.011205</f>
        <v>0.53000422293687377</v>
      </c>
      <c r="EV259">
        <f>EU259</f>
        <v>0.53000422293687377</v>
      </c>
      <c r="EW259">
        <f>(ES259/0.847)^3.027</f>
        <v>6.1325262401020826</v>
      </c>
      <c r="EX259">
        <f>(EV259*ES259^0.133)/86.088</f>
        <v>6.5215739156270535E-3</v>
      </c>
      <c r="EY259">
        <f>EX259/0.97853</f>
        <v>6.6646642572297764E-3</v>
      </c>
      <c r="FB259" s="3" t="s">
        <v>476</v>
      </c>
      <c r="FC259">
        <v>1547.5971839608201</v>
      </c>
      <c r="FD259">
        <f t="shared" ref="FD259:FD271" si="2462">FC259/1000</f>
        <v>1.54759718396082</v>
      </c>
      <c r="FE259">
        <v>4.9586776859503697E-5</v>
      </c>
      <c r="FF259" s="15">
        <f>FE259*100/0.0092521</f>
        <v>0.53595158785036578</v>
      </c>
      <c r="FG259">
        <f>FF259</f>
        <v>0.53595158785036578</v>
      </c>
      <c r="FH259">
        <f>(FD259/0.869)^3.212</f>
        <v>6.3833660836984585</v>
      </c>
      <c r="FI259">
        <f>(FG259*FD259^0.081)/91.235</f>
        <v>6.0859219439957628E-3</v>
      </c>
      <c r="FJ259">
        <f>FI259/0.98435</f>
        <v>6.1826809000820474E-3</v>
      </c>
      <c r="FN259">
        <v>1554.22890305394</v>
      </c>
      <c r="FO259">
        <f t="shared" ref="FO259:FO272" si="2463">FN259/1000</f>
        <v>1.55422890305394</v>
      </c>
      <c r="FP259">
        <v>4.4898541663835099E-5</v>
      </c>
      <c r="FQ259" s="15">
        <f>FP259*100/0.0113985</f>
        <v>0.39389868547471246</v>
      </c>
      <c r="FR259">
        <f>FQ259</f>
        <v>0.39389868547471246</v>
      </c>
      <c r="FS259">
        <f>(FO259/0.867)^3.039</f>
        <v>5.8935095289821486</v>
      </c>
      <c r="FT259">
        <f>(FR259*FO259^0.568)/48.28</f>
        <v>1.0480880740241633E-2</v>
      </c>
      <c r="FU259">
        <f>FT259/0.99539</f>
        <v>1.0529421372770104E-2</v>
      </c>
      <c r="FX259" s="3" t="s">
        <v>477</v>
      </c>
      <c r="FY259">
        <v>1602.8571428571399</v>
      </c>
      <c r="FZ259">
        <f t="shared" ref="FZ259:FZ272" si="2464">FY259/1000</f>
        <v>1.6028571428571399</v>
      </c>
      <c r="GA259">
        <v>3.3962264150943297E-5</v>
      </c>
      <c r="GB259" s="15">
        <f>GA259*100/0.0100038</f>
        <v>0.3394936339285401</v>
      </c>
      <c r="GC259">
        <f>GB259</f>
        <v>0.3394936339285401</v>
      </c>
      <c r="GD259">
        <f>(FZ259/0.909)^3.433</f>
        <v>7.0089682929951058</v>
      </c>
      <c r="GE259">
        <f>(GC259*FZ259^0.289)/68.296</f>
        <v>5.6970622990407836E-3</v>
      </c>
      <c r="GF259">
        <f>GE259/1.00549</f>
        <v>5.6659561995054987E-3</v>
      </c>
      <c r="GI259" s="3" t="s">
        <v>478</v>
      </c>
      <c r="GJ259">
        <v>1518.1238672582899</v>
      </c>
      <c r="GK259">
        <f t="shared" ref="GK259:GK272" si="2465">GJ259/1000</f>
        <v>1.51812386725829</v>
      </c>
      <c r="GL259">
        <v>4.8503218548840998E-5</v>
      </c>
      <c r="GM259" s="15">
        <f>GL259*100/0.0116476</f>
        <v>0.41642242649851469</v>
      </c>
      <c r="GN259">
        <f>GM259</f>
        <v>0.41642242649851469</v>
      </c>
      <c r="GO259">
        <f>(GK259/0.762)^2.668</f>
        <v>6.2903059263048187</v>
      </c>
      <c r="GP259">
        <f>(GN259*GK259^0.198)/82.653</f>
        <v>5.4723556705647634E-3</v>
      </c>
      <c r="GQ259">
        <f>GP259/0.93987</f>
        <v>5.8224602025437168E-3</v>
      </c>
      <c r="GT259" s="3" t="s">
        <v>479</v>
      </c>
      <c r="GU259">
        <v>1591.7012243285899</v>
      </c>
      <c r="GV259">
        <f t="shared" ref="GV259:GV271" si="2466">GU259/1000</f>
        <v>1.59170122432859</v>
      </c>
      <c r="GW259">
        <v>5.3663112164297101E-5</v>
      </c>
      <c r="GX259" s="15">
        <f>GW259*100/0.00967255</f>
        <v>0.55479798154878601</v>
      </c>
      <c r="GY259">
        <f>GX259</f>
        <v>0.55479798154878601</v>
      </c>
      <c r="GZ259">
        <f>(GV259/0.824)^2.443</f>
        <v>4.9950241154056325</v>
      </c>
      <c r="HA259">
        <f>(GY259*GV259^0.191)/83.322</f>
        <v>7.2766375396463951E-3</v>
      </c>
      <c r="HB259">
        <f>HA259/0.93137</f>
        <v>7.8128322145295578E-3</v>
      </c>
      <c r="HE259" s="3" t="s">
        <v>480</v>
      </c>
      <c r="HF259">
        <v>1376.2541806019999</v>
      </c>
      <c r="HG259">
        <f t="shared" ref="HG259:HG269" si="2467">HF259/1000</f>
        <v>1.3762541806019999</v>
      </c>
      <c r="HH259">
        <v>8.0357142857142799E-5</v>
      </c>
      <c r="HI259" s="15">
        <f>HH259*100/0.0091518</f>
        <v>0.87804740987721319</v>
      </c>
      <c r="HJ259">
        <f>HI259</f>
        <v>0.87804740987721319</v>
      </c>
      <c r="HK259">
        <f>(HG259/0.913)^4.191</f>
        <v>5.5840978348322592</v>
      </c>
      <c r="HL259">
        <f>(HJ259*HG259^0.628)/45.365</f>
        <v>2.3653739188962165E-2</v>
      </c>
      <c r="HM259">
        <f>HL259/1.01482</f>
        <v>2.3308310034254511E-2</v>
      </c>
      <c r="HP259" s="3" t="s">
        <v>481</v>
      </c>
      <c r="HQ259">
        <v>1325.7372654155399</v>
      </c>
      <c r="HR259">
        <f t="shared" ref="HR259:HR272" si="2468">HQ259/1000</f>
        <v>1.3257372654155399</v>
      </c>
      <c r="HS259">
        <v>5.19901010517633E-5</v>
      </c>
      <c r="HT259" s="15">
        <f>HS259*100/0.0147338</f>
        <v>0.35286281238895123</v>
      </c>
      <c r="HU259">
        <f>HT259</f>
        <v>0.35286281238895123</v>
      </c>
      <c r="HV259">
        <f>(HR259/0.67)^3.21</f>
        <v>8.9410462865895965</v>
      </c>
      <c r="HW259">
        <f>(HU259*HR259^0.152)/86.854</f>
        <v>4.240622383643743E-3</v>
      </c>
      <c r="HX259">
        <f>HW259/0.9447</f>
        <v>4.4888561274941709E-3</v>
      </c>
      <c r="IA259" s="3" t="s">
        <v>482</v>
      </c>
      <c r="IB259">
        <v>1846.29346162256</v>
      </c>
      <c r="IC259">
        <f t="shared" ref="IC259:IC270" si="2469">IB259/1000</f>
        <v>1.8462934616225599</v>
      </c>
      <c r="ID259">
        <v>1.8823529411764701E-5</v>
      </c>
      <c r="IE259" s="15">
        <f>ID259*100/0.0072635</f>
        <v>0.2591523289290934</v>
      </c>
      <c r="IF259">
        <f>IE259</f>
        <v>0.2591523289290934</v>
      </c>
      <c r="IG259">
        <f>(IC259/0.994)^2.954</f>
        <v>6.228349603160364</v>
      </c>
      <c r="IH259">
        <f>(IF259*IC259^0.164)/82.104</f>
        <v>3.490310953409086E-3</v>
      </c>
      <c r="II259">
        <f>IH259/0.98631</f>
        <v>3.5387565303090164E-3</v>
      </c>
      <c r="IL259" s="3" t="s">
        <v>483</v>
      </c>
      <c r="IM259">
        <v>2243.70366475629</v>
      </c>
      <c r="IN259">
        <f t="shared" ref="IN259:IN269" si="2470">IM259/1000</f>
        <v>2.24370366475629</v>
      </c>
      <c r="IO259">
        <v>4.21052631578949E-5</v>
      </c>
      <c r="IP259" s="15">
        <f>IO259*100/0.0056995</f>
        <v>0.7387536302815142</v>
      </c>
      <c r="IQ259">
        <f>IP259</f>
        <v>0.7387536302815142</v>
      </c>
      <c r="IR259">
        <f>(IN259/1.221)^2.86</f>
        <v>5.6984208894945265</v>
      </c>
      <c r="IS259">
        <f>(IQ259*IN259^(-0.017))/105.803</f>
        <v>6.88708166063894E-3</v>
      </c>
      <c r="IT259">
        <f>IS259/0.96193</f>
        <v>7.1596495177808578E-3</v>
      </c>
      <c r="IW259" s="3" t="s">
        <v>484</v>
      </c>
      <c r="IX259">
        <v>1310.8108108108099</v>
      </c>
      <c r="IY259">
        <f t="shared" ref="IY259:IY271" si="2471">IX259/1000</f>
        <v>1.3108108108108099</v>
      </c>
      <c r="IZ259">
        <v>4.3794540809467299E-5</v>
      </c>
      <c r="JA259" s="15">
        <f>IZ259*100/0.0136034</f>
        <v>0.32193819787308542</v>
      </c>
      <c r="JB259">
        <f>JA259</f>
        <v>0.32193819787308542</v>
      </c>
      <c r="JC259">
        <f>(IY259/0.756)^4.041</f>
        <v>9.2442700332687302</v>
      </c>
      <c r="JD259">
        <f>(JB259*IY259^0.536)/51.586</f>
        <v>7.2150958122413171E-3</v>
      </c>
      <c r="JE259">
        <f>JD259/0.99877</f>
        <v>7.2239813092516963E-3</v>
      </c>
      <c r="JH259" s="3" t="s">
        <v>485</v>
      </c>
      <c r="JI259">
        <v>2410.30465760375</v>
      </c>
      <c r="JJ259">
        <f t="shared" ref="JJ259:JJ266" si="2472">JI259/1000</f>
        <v>2.4103046576037501</v>
      </c>
      <c r="JK259">
        <v>3.0042918454935601E-5</v>
      </c>
      <c r="JL259" s="15">
        <f>JK259*100/0.0034464</f>
        <v>0.87171885024766715</v>
      </c>
      <c r="JM259">
        <f>JL259</f>
        <v>0.87171885024766715</v>
      </c>
      <c r="JN259">
        <f>(JJ259/1.392)^3.005</f>
        <v>5.2058335461110365</v>
      </c>
      <c r="JO259">
        <f>(JM259*JJ259^0.176)/85.584</f>
        <v>1.1891277613426924E-2</v>
      </c>
      <c r="JP259">
        <f>JO259/1.00800517</f>
        <v>1.17968418886452E-2</v>
      </c>
      <c r="JS259" s="3" t="s">
        <v>486</v>
      </c>
      <c r="JT259">
        <v>1933.3333333333301</v>
      </c>
      <c r="JU259">
        <f t="shared" ref="JU259:JU266" si="2473">JT259/1000</f>
        <v>1.93333333333333</v>
      </c>
      <c r="JV259">
        <v>4.6687830687830197E-5</v>
      </c>
      <c r="JW259" s="15">
        <f>JV259*100/0.0042808</f>
        <v>1.0906333089102549</v>
      </c>
      <c r="JX259">
        <f>JW259</f>
        <v>1.0906333089102549</v>
      </c>
      <c r="JY259">
        <f>(JU259/0.944)^2.109</f>
        <v>4.5352891006000293</v>
      </c>
      <c r="JZ259">
        <f>(JX259*JU259^(-0.108))/126.392</f>
        <v>8.0359651270828763E-3</v>
      </c>
      <c r="KA259">
        <f>JZ259/0.98352</f>
        <v>8.1706168934875516E-3</v>
      </c>
      <c r="KD259" s="3" t="s">
        <v>487</v>
      </c>
      <c r="KE259">
        <v>2443.7086092715199</v>
      </c>
      <c r="KF259">
        <f t="shared" ref="KF259:KF269" si="2474">KE259/1000</f>
        <v>2.4437086092715199</v>
      </c>
      <c r="KG259">
        <v>1.7865393500693299E-5</v>
      </c>
      <c r="KH259" s="15">
        <f>KG259*100/0.0051016</f>
        <v>0.35019196919972745</v>
      </c>
      <c r="KI259">
        <f>KH259</f>
        <v>0.35019196919972745</v>
      </c>
      <c r="KJ259">
        <f>(KF259/1.07)^2.162</f>
        <v>5.9625923181433373</v>
      </c>
      <c r="KK259">
        <f>(KI259*KF259^(-0.206))/137.192</f>
        <v>2.1234361896471875E-3</v>
      </c>
      <c r="KL259">
        <f>KK259/0.93114</f>
        <v>2.2804693060626624E-3</v>
      </c>
      <c r="KO259" s="3" t="s">
        <v>488</v>
      </c>
      <c r="KP259">
        <v>1458.3333333333301</v>
      </c>
      <c r="KQ259">
        <f t="shared" ref="KQ259:KQ268" si="2475">KP259/1000</f>
        <v>1.4583333333333302</v>
      </c>
      <c r="KR259">
        <v>3.3018867924527903E-5</v>
      </c>
      <c r="KS259" s="15">
        <f>KR259*100/0.0076887</f>
        <v>0.42944669351812276</v>
      </c>
      <c r="KT259">
        <f>KS259</f>
        <v>0.42944669351812276</v>
      </c>
      <c r="KU259">
        <f>(KQ259/0.865)^3.674</f>
        <v>6.8141660761544625</v>
      </c>
      <c r="KV259">
        <f>(KT259*KQ259^0.405)/59.531</f>
        <v>8.4048136826843402E-3</v>
      </c>
      <c r="KW259">
        <f>KV259/1.00746</f>
        <v>8.3425780504281458E-3</v>
      </c>
      <c r="KZ259" s="3" t="s">
        <v>489</v>
      </c>
      <c r="LA259">
        <v>2333.3333333333298</v>
      </c>
      <c r="LB259">
        <f t="shared" ref="LB259:LB266" si="2476">LA259/1000</f>
        <v>2.3333333333333299</v>
      </c>
      <c r="LC259">
        <v>8.2719665271966604E-5</v>
      </c>
      <c r="LD259" s="15">
        <f>LC259*100/0.0037975</f>
        <v>2.1782663666087321</v>
      </c>
      <c r="LE259">
        <f>LD259</f>
        <v>2.1782663666087321</v>
      </c>
      <c r="LF259">
        <f>(LB259/1.582)^9.096</f>
        <v>34.287411889876772</v>
      </c>
      <c r="LG259">
        <f>(LE259*LB259^0.437)/67.302</f>
        <v>4.6869343538545161E-2</v>
      </c>
      <c r="LH259">
        <f>LG259/1.04767</f>
        <v>4.4736742999747205E-2</v>
      </c>
      <c r="LK259" s="3" t="s">
        <v>490</v>
      </c>
      <c r="LL259">
        <v>2302.1582733812902</v>
      </c>
      <c r="LM259">
        <f t="shared" ref="LM259:LM266" si="2477">LL259/1000</f>
        <v>2.3021582733812904</v>
      </c>
      <c r="LN259">
        <v>4.3821226204876702E-5</v>
      </c>
      <c r="LO259" s="15">
        <f>LN259*100/0.003885459</f>
        <v>1.1278262415039435</v>
      </c>
      <c r="LP259">
        <f>LO259</f>
        <v>1.1278262415039435</v>
      </c>
      <c r="LQ259">
        <f>(LM259/1.286)^3.175</f>
        <v>6.3524186934696223</v>
      </c>
      <c r="LR259">
        <f>(LP259*LM259^0.207)/67.701</f>
        <v>1.9797442646398378E-2</v>
      </c>
      <c r="LS259">
        <f>LR259/1.11986</f>
        <v>1.767849788937758E-2</v>
      </c>
      <c r="LV259" s="3" t="s">
        <v>491</v>
      </c>
      <c r="LW259">
        <v>2289.7064256068102</v>
      </c>
      <c r="LX259">
        <f t="shared" ref="LX259:LX266" si="2478">LW259/1000</f>
        <v>2.28970642560681</v>
      </c>
      <c r="LY259">
        <v>4.3681957452356599E-5</v>
      </c>
      <c r="LZ259" s="15">
        <f>LY259*100/0.0030465</f>
        <v>1.4338407172938321</v>
      </c>
      <c r="MA259">
        <f>LZ259</f>
        <v>1.4338407172938321</v>
      </c>
      <c r="MB259">
        <f>(LX259/1.614)^5.209</f>
        <v>6.1819217502927524</v>
      </c>
      <c r="MC259">
        <f>(MA259*LX259^0.202)/74.319</f>
        <v>2.2807441618945004E-2</v>
      </c>
      <c r="MD259">
        <f>MC259/1.0794065</f>
        <v>2.1129613003947081E-2</v>
      </c>
      <c r="MG259" s="3" t="s">
        <v>492</v>
      </c>
      <c r="MH259">
        <v>2456.8965517241299</v>
      </c>
      <c r="MI259">
        <f t="shared" ref="MI259:MI266" si="2479">MH259/1000</f>
        <v>2.4568965517241299</v>
      </c>
      <c r="MJ259">
        <v>4.0540540540540599E-5</v>
      </c>
      <c r="MK259" s="15">
        <f>MJ259*100/0.0036838</f>
        <v>1.1005087285015636</v>
      </c>
      <c r="ML259">
        <f>MK259</f>
        <v>1.1005087285015636</v>
      </c>
      <c r="MM259">
        <f>(MI259/0.706)^1.443</f>
        <v>6.0464862683321998</v>
      </c>
      <c r="MN259">
        <f>(ML259*MI259^(-0.695))/299.526</f>
        <v>1.9671618323699076E-3</v>
      </c>
      <c r="MO259">
        <f>MN259/0.69973</f>
        <v>2.8113155536705699E-3</v>
      </c>
      <c r="MR259" s="3" t="s">
        <v>493</v>
      </c>
      <c r="MS259">
        <v>2485.6023351828899</v>
      </c>
      <c r="MT259">
        <f t="shared" ref="MT259:MT266" si="2480">MS259/1000</f>
        <v>2.48560233518289</v>
      </c>
      <c r="MU259">
        <v>6.2066426486443897E-5</v>
      </c>
      <c r="MV259" s="15">
        <f>MU259*100/0.003350685</f>
        <v>1.8523503846659384</v>
      </c>
      <c r="MW259">
        <f>MV259</f>
        <v>1.8523503846659384</v>
      </c>
      <c r="MX259">
        <f>(MT259/1.321)^2.597</f>
        <v>5.1635855072211827</v>
      </c>
      <c r="MY259">
        <f>(MW259*MT259^(-0.00516))/103.15</f>
        <v>1.7873659502172803E-2</v>
      </c>
      <c r="MZ259">
        <f>MY259/0.97542</f>
        <v>1.8324065020373589E-2</v>
      </c>
      <c r="NC259" s="3" t="s">
        <v>494</v>
      </c>
      <c r="ND259">
        <v>1948.8817891373801</v>
      </c>
      <c r="NE259">
        <f t="shared" ref="NE259:NE266" si="2481">ND259/1000</f>
        <v>1.9488817891373802</v>
      </c>
      <c r="NF259">
        <v>7.5290341141377495E-5</v>
      </c>
      <c r="NG259" s="15">
        <f>NF259*100/0.0039112</f>
        <v>1.9249933816060925</v>
      </c>
      <c r="NH259">
        <f>NG259</f>
        <v>1.9249933816060925</v>
      </c>
      <c r="NI259">
        <f>(NE259/1.142)^2.651</f>
        <v>4.1242835153340156</v>
      </c>
      <c r="NJ259">
        <f>(NH259*NE259^(-0.00222))/101.194</f>
        <v>1.8994643801304001E-2</v>
      </c>
      <c r="NK259">
        <f>NJ259/0.99223</f>
        <v>1.914338792548502E-2</v>
      </c>
      <c r="NN259" s="3" t="s">
        <v>495</v>
      </c>
      <c r="NO259">
        <v>1491.1399297134001</v>
      </c>
      <c r="NP259">
        <f t="shared" ref="NP259:NP272" si="2482">NO259/1000</f>
        <v>1.4911399297134</v>
      </c>
      <c r="NQ259">
        <v>5.0660792951541301E-5</v>
      </c>
      <c r="NR259" s="15">
        <f>NQ259*100/0.012793</f>
        <v>0.39600400962668103</v>
      </c>
      <c r="NS259">
        <f>NR259</f>
        <v>0.39600400962668103</v>
      </c>
      <c r="NT259">
        <f>(NP259/0.305)^1.253</f>
        <v>7.3045061045047568</v>
      </c>
      <c r="NU259">
        <f>(NS259*NP259^(-0.786))/652.682</f>
        <v>4.4321299487518973E-4</v>
      </c>
      <c r="NV259">
        <f>NU259/0.46481</f>
        <v>9.5353584233383477E-4</v>
      </c>
      <c r="NY259" s="3" t="s">
        <v>496</v>
      </c>
      <c r="NZ259">
        <v>2557.4712643678099</v>
      </c>
      <c r="OA259">
        <f t="shared" ref="OA259:OA268" si="2483">NZ259/1000</f>
        <v>2.5574712643678099</v>
      </c>
      <c r="OB259">
        <v>3.2608695652173802E-5</v>
      </c>
      <c r="OC259" s="15">
        <f>OB259*100/0.00385217</f>
        <v>0.8465019885460352</v>
      </c>
      <c r="OD259">
        <f>OC259</f>
        <v>0.8465019885460352</v>
      </c>
      <c r="OE259">
        <f>(OA259/0.857)^1.304</f>
        <v>4.1608134320556465</v>
      </c>
      <c r="OF259">
        <f>(OD259*OA259^(-0.241))/172.622</f>
        <v>3.9106544673745457E-3</v>
      </c>
      <c r="OG259">
        <f>OF259/0.80251</f>
        <v>4.8730289558691431E-3</v>
      </c>
      <c r="OJ259" s="3" t="s">
        <v>497</v>
      </c>
      <c r="OK259">
        <v>3074.71264367816</v>
      </c>
      <c r="OL259">
        <f t="shared" ref="OL259:OL268" si="2484">OK259/1000</f>
        <v>3.07471264367816</v>
      </c>
      <c r="OM259">
        <v>1.88679245283018E-5</v>
      </c>
      <c r="ON259" s="15">
        <f>OM259*100/0.0033358</f>
        <v>0.5656191776575874</v>
      </c>
      <c r="OO259">
        <f>ON259</f>
        <v>0.5656191776575874</v>
      </c>
      <c r="OP259">
        <f>(OL259/0.943)^1.283</f>
        <v>4.5556957791832433</v>
      </c>
      <c r="OQ259">
        <f>(OO259*OL259^(-0.301))/182.536</f>
        <v>2.2097667371581381E-3</v>
      </c>
      <c r="OR259">
        <f>OQ259/0.79739</f>
        <v>2.7712496233438318E-3</v>
      </c>
      <c r="OU259" s="3" t="s">
        <v>498</v>
      </c>
      <c r="OV259">
        <v>3724.1379310344801</v>
      </c>
      <c r="OW259">
        <f t="shared" ref="OW259:OW269" si="2485">OV259/1000</f>
        <v>3.72413793103448</v>
      </c>
      <c r="OX259">
        <v>3.8233514821536602E-5</v>
      </c>
      <c r="OY259" s="15">
        <f>OX259*100/0.0028151</f>
        <v>1.3581583184091721</v>
      </c>
      <c r="OZ259">
        <f>OY259</f>
        <v>1.3581583184091721</v>
      </c>
      <c r="PA259">
        <f>(OW259/1.92)^2.921</f>
        <v>6.9253758614170708</v>
      </c>
      <c r="PB259">
        <f>(OZ259*OW259^0.09)/85.07</f>
        <v>1.797075334194273E-2</v>
      </c>
      <c r="PC259">
        <f>PB259/1.03089</f>
        <v>1.7432270506012017E-2</v>
      </c>
      <c r="PF259" s="3" t="s">
        <v>499</v>
      </c>
      <c r="PG259">
        <v>3425.7633952623401</v>
      </c>
      <c r="PH259">
        <f t="shared" ref="PH259:PH268" si="2486">PG259/1000</f>
        <v>3.4257633952623401</v>
      </c>
      <c r="PI259">
        <v>8.7697040268339506E-6</v>
      </c>
      <c r="PJ259" s="15">
        <f>PI259*100/0.0032763</f>
        <v>0.26767097112089705</v>
      </c>
      <c r="PK259">
        <f>PJ259</f>
        <v>0.26767097112089705</v>
      </c>
      <c r="PL259">
        <f>(PH259/0.764)^1.161</f>
        <v>5.7092874713528143</v>
      </c>
      <c r="PM259">
        <f>(PK259*PH259^(-0.405))/231.636</f>
        <v>7.0180827585995722E-4</v>
      </c>
      <c r="PN259">
        <f>PM259/0.76117</f>
        <v>9.2201252789778521E-4</v>
      </c>
      <c r="PQ259" s="3" t="s">
        <v>500</v>
      </c>
      <c r="PR259">
        <v>2833.2978043061098</v>
      </c>
      <c r="PS259">
        <f t="shared" ref="PS259:PS268" si="2487">PR259/1000</f>
        <v>2.8332978043061097</v>
      </c>
      <c r="PT259">
        <v>4.0176223974987702E-5</v>
      </c>
      <c r="PU259" s="15">
        <f>PT259*100/0.0037741</f>
        <v>1.0645246277254896</v>
      </c>
      <c r="PV259">
        <f>PU259</f>
        <v>1.0645246277254896</v>
      </c>
      <c r="PW259">
        <f>(PS259/0.845)^1.253</f>
        <v>4.553765910906848</v>
      </c>
      <c r="PX259">
        <f>(PV259*PS259^(-0.457))/227.726</f>
        <v>2.9043272428116045E-3</v>
      </c>
      <c r="PY259">
        <f>PX259/0.72991</f>
        <v>3.9790210338419866E-3</v>
      </c>
      <c r="QB259" s="3" t="s">
        <v>501</v>
      </c>
      <c r="QC259">
        <v>2564.7668393782301</v>
      </c>
      <c r="QD259">
        <f t="shared" ref="QD259:QD267" si="2488">QC259/1000</f>
        <v>2.5647668393782301</v>
      </c>
      <c r="QE259">
        <v>7.0230112770496795E-5</v>
      </c>
      <c r="QF259" s="15">
        <f>QE259*100/0.0036352</f>
        <v>1.9319463240123458</v>
      </c>
      <c r="QG259">
        <f>QF259</f>
        <v>1.9319463240123458</v>
      </c>
      <c r="QH259">
        <f>(QD259/1.471)^3.152</f>
        <v>5.7677151613995612</v>
      </c>
      <c r="QI259">
        <f>(QG259*QD259^0.077)/93.338</f>
        <v>2.2255289745012855E-2</v>
      </c>
      <c r="QJ259">
        <f>QI259/0.98524</f>
        <v>2.2588698941387736E-2</v>
      </c>
      <c r="QM259" s="3" t="s">
        <v>502</v>
      </c>
      <c r="QN259">
        <v>2869.5882430822098</v>
      </c>
      <c r="QO259">
        <f t="shared" ref="QO259:QO270" si="2489">QN259/1000</f>
        <v>2.8695882430822097</v>
      </c>
      <c r="QP259">
        <v>1.9780219780219601E-5</v>
      </c>
      <c r="QQ259" s="15">
        <f>QP259*100/0.0049868</f>
        <v>0.39665155571147037</v>
      </c>
      <c r="QR259">
        <f>QQ259</f>
        <v>0.39665155571147037</v>
      </c>
      <c r="QS259">
        <f>(QO259/1.341)^2.542</f>
        <v>6.9159752447780951</v>
      </c>
      <c r="QT259">
        <f>(QR259*QO259^(-0.053))/109.87</f>
        <v>3.4140163722954434E-3</v>
      </c>
      <c r="QU259">
        <f>QT259/0.96347</f>
        <v>3.5434589268949143E-3</v>
      </c>
    </row>
    <row r="260" spans="1:463" x14ac:dyDescent="0.25">
      <c r="A260" s="4">
        <v>3.0666800000000001E-4</v>
      </c>
      <c r="B260" s="1">
        <v>0.99968999999999997</v>
      </c>
      <c r="D260">
        <v>1</v>
      </c>
      <c r="E260">
        <v>2069.4368264227501</v>
      </c>
      <c r="F260">
        <f t="shared" si="2448"/>
        <v>2.0694368264227503</v>
      </c>
      <c r="G260">
        <v>1.14292067539321E-4</v>
      </c>
      <c r="H260" s="15">
        <f t="shared" ref="H260:H272" si="2490">G260*100/0.0070383</f>
        <v>1.6238589934973076</v>
      </c>
      <c r="I260">
        <f>H260+I259</f>
        <v>2.1169267648762284</v>
      </c>
      <c r="J260">
        <f t="shared" ref="J260:J272" si="2491">(F260/1.168)^2.372</f>
        <v>3.883532392040054</v>
      </c>
      <c r="K260">
        <f t="shared" ref="K260:K272" si="2492">(I260*F260^(-0.017))/106.497</f>
        <v>1.963355633761283E-2</v>
      </c>
      <c r="L260">
        <f t="shared" ref="L260:L272" si="2493">K260/0.961630039</f>
        <v>2.0416954068978321E-2</v>
      </c>
      <c r="O260">
        <v>2</v>
      </c>
      <c r="P260">
        <v>1727.27272727272</v>
      </c>
      <c r="Q260">
        <f t="shared" si="2449"/>
        <v>1.72727272727272</v>
      </c>
      <c r="R260">
        <v>2.6285714285714302E-4</v>
      </c>
      <c r="S260" s="15">
        <f t="shared" ref="S260:S269" si="2494">R260*100/0.00616</f>
        <v>4.2671614100185558</v>
      </c>
      <c r="T260">
        <f>S260+T259</f>
        <v>5.5658627087198527</v>
      </c>
      <c r="U260">
        <f t="shared" ref="U260:U269" si="2495">(Q260/0.816)^1.733</f>
        <v>3.6676460919925553</v>
      </c>
      <c r="V260">
        <f t="shared" ref="V260:V269" si="2496">(T260*Q260^(-0.437))/205.171</f>
        <v>2.1364355409970837E-2</v>
      </c>
      <c r="W260">
        <f t="shared" ref="W260:W269" si="2497">V260/0.86905</f>
        <v>2.4583574489351404E-2</v>
      </c>
      <c r="Z260">
        <v>3</v>
      </c>
      <c r="AA260">
        <v>1938.7755102040801</v>
      </c>
      <c r="AB260">
        <f t="shared" si="2450"/>
        <v>1.93877551020408</v>
      </c>
      <c r="AC260">
        <v>1.3086419753086399E-4</v>
      </c>
      <c r="AD260" s="15">
        <f t="shared" ref="AD260:AD269" si="2498">AC260*100/0.0048889</f>
        <v>2.6767615932185973</v>
      </c>
      <c r="AE260">
        <f>AD260+AE259</f>
        <v>3.1313060147085503</v>
      </c>
      <c r="AF260">
        <f t="shared" ref="AF260:AF269" si="2499">(AB260/1.285)^2.884</f>
        <v>3.2745585690024663</v>
      </c>
      <c r="AG260">
        <f t="shared" ref="AG260:AG269" si="2500">(AE260*AB260^0.0178)/98.323</f>
        <v>3.2224662758656722E-2</v>
      </c>
      <c r="AH260">
        <f t="shared" ref="AH260:AH269" si="2501">AG260/0.98869</f>
        <v>3.2593292901371231E-2</v>
      </c>
      <c r="AK260">
        <v>4</v>
      </c>
      <c r="AL260">
        <v>1993.0069930069899</v>
      </c>
      <c r="AM260">
        <f t="shared" si="2451"/>
        <v>1.9930069930069898</v>
      </c>
      <c r="AN260">
        <v>1.6785714285714201E-4</v>
      </c>
      <c r="AO260" s="15">
        <f t="shared" ref="AO260:AO270" si="2502">AN260*100/0.0058607</f>
        <v>2.8641142330633205</v>
      </c>
      <c r="AP260">
        <f>AO260+AP259</f>
        <v>3.7172546429119717</v>
      </c>
      <c r="AQ260">
        <f t="shared" ref="AQ260:AQ270" si="2503">(AM260/1.192)^2.573</f>
        <v>3.7529898965651629</v>
      </c>
      <c r="AR260">
        <f t="shared" ref="AR260:AR270" si="2504">(AP260*AM260^0.03)/98.57</f>
        <v>3.850018538270792E-2</v>
      </c>
      <c r="AS260">
        <f t="shared" ref="AS260:AS270" si="2505">AR260/0.972564162</f>
        <v>3.9586267813462701E-2</v>
      </c>
      <c r="AV260">
        <v>5</v>
      </c>
      <c r="AW260">
        <v>1912.64687693259</v>
      </c>
      <c r="AX260">
        <f t="shared" si="2452"/>
        <v>1.9126468769325899</v>
      </c>
      <c r="AY260">
        <v>2.4653061224489802E-4</v>
      </c>
      <c r="AZ260" s="15">
        <f t="shared" ref="AZ260:AZ270" si="2506">AY260*100/0.0055224</f>
        <v>4.4641933261787994</v>
      </c>
      <c r="BA260">
        <f>AZ260+BA259</f>
        <v>5.8241462599816112</v>
      </c>
      <c r="BB260">
        <f t="shared" ref="BB260:BB270" si="2507">(AX260/1.372)^2.791</f>
        <v>2.5274780339107683</v>
      </c>
      <c r="BC260">
        <f t="shared" ref="BC260:BC270" si="2508">(BA260*AX260^(-0.00205))/101.982</f>
        <v>5.7033680265900021E-2</v>
      </c>
      <c r="BD260">
        <f t="shared" ref="BD260:BD270" si="2509">BC260/0.98332</f>
        <v>5.8001139268905363E-2</v>
      </c>
      <c r="BG260">
        <v>6</v>
      </c>
      <c r="BH260">
        <v>1682.09424083769</v>
      </c>
      <c r="BI260">
        <f t="shared" si="2453"/>
        <v>1.68209424083769</v>
      </c>
      <c r="BJ260">
        <v>2.3769633507853401E-4</v>
      </c>
      <c r="BK260" s="15">
        <f t="shared" ref="BK260:BK268" si="2510">BJ260*100/0.00564398</f>
        <v>4.2115020797120826</v>
      </c>
      <c r="BL260">
        <f t="shared" ref="BL260:BL268" si="2511">BK260+BL259</f>
        <v>5.4174387985723778</v>
      </c>
      <c r="BM260">
        <f t="shared" ref="BM260:BM268" si="2512">(BI260/1.469)^5.749</f>
        <v>2.1787390026770197</v>
      </c>
      <c r="BN260">
        <f t="shared" ref="BN260:BN268" si="2513">(BL260*BI260^0.072)/87.715</f>
        <v>6.4118207014829912E-2</v>
      </c>
      <c r="BO260">
        <f t="shared" ref="BO260:BO268" si="2514">BN260/1.05028</f>
        <v>6.1048679413899062E-2</v>
      </c>
      <c r="BR260">
        <v>7</v>
      </c>
      <c r="BS260">
        <v>1944.8717948717899</v>
      </c>
      <c r="BT260">
        <f t="shared" si="2454"/>
        <v>1.94487179487179</v>
      </c>
      <c r="BU260">
        <v>1.472E-4</v>
      </c>
      <c r="BV260" s="15">
        <f t="shared" ref="BV260:BV268" si="2515">BU260*100/0.004388</f>
        <v>3.3546034639927074</v>
      </c>
      <c r="BW260">
        <f>BV260+BW259</f>
        <v>4.4667274384685456</v>
      </c>
      <c r="BX260">
        <f t="shared" ref="BX260:BX268" si="2516">(BT260/1.493)^3.464</f>
        <v>2.499051316354179</v>
      </c>
      <c r="BY260">
        <f t="shared" ref="BY260:BY268" si="2517">(BW260*BT260^0.232)/78.463</f>
        <v>6.6427399374629492E-2</v>
      </c>
      <c r="BZ260">
        <f t="shared" ref="BZ260:BZ268" si="2518">BY260/1.0234</f>
        <v>6.4908539549178704E-2</v>
      </c>
      <c r="CC260">
        <v>8</v>
      </c>
      <c r="CD260">
        <v>1945.9198454852699</v>
      </c>
      <c r="CE260">
        <f t="shared" si="2455"/>
        <v>1.94591984548527</v>
      </c>
      <c r="CF260">
        <v>2.05504587155963E-4</v>
      </c>
      <c r="CG260" s="15">
        <f t="shared" ref="CG260:CG268" si="2519">CF260*100/0.005044</f>
        <v>4.0742384448049762</v>
      </c>
      <c r="CH260">
        <f>CG260+CH259</f>
        <v>5.201929442920644</v>
      </c>
      <c r="CI260">
        <f t="shared" ref="CI260:CI268" si="2520">(CE260/1.086)^2.083</f>
        <v>3.3698745917644564</v>
      </c>
      <c r="CJ260">
        <f t="shared" ref="CJ260:CJ268" si="2521">(CH260*CE260^(-0.228))/140.321</f>
        <v>3.1850869910272604E-2</v>
      </c>
      <c r="CK260">
        <f t="shared" ref="CK260:CK268" si="2522">CJ260/0.89674</f>
        <v>3.5518511397141427E-2</v>
      </c>
      <c r="CN260">
        <v>9</v>
      </c>
      <c r="CO260">
        <v>1782.5263727346501</v>
      </c>
      <c r="CP260">
        <f t="shared" si="2456"/>
        <v>1.7825263727346501</v>
      </c>
      <c r="CQ260">
        <v>2.0946713551528201E-4</v>
      </c>
      <c r="CR260" s="15">
        <f t="shared" ref="CR260:CR268" si="2523">CQ260*100/0.00424604</f>
        <v>4.9332350970617798</v>
      </c>
      <c r="CS260">
        <f>CR260+CS259</f>
        <v>6.2659220576833308</v>
      </c>
      <c r="CT260">
        <f t="shared" ref="CT260:CT268" si="2524">(CP260/1.455)^4.777</f>
        <v>2.6375595940106926</v>
      </c>
      <c r="CU260">
        <f t="shared" ref="CU260:CU268" si="2525">(CS260*CP260^0.107)/83.322</f>
        <v>7.9999293317080541E-2</v>
      </c>
      <c r="CV260">
        <f t="shared" ref="CV260:CV268" si="2526">CU260/1.07459</f>
        <v>7.4446340759806579E-2</v>
      </c>
      <c r="CY260">
        <v>11</v>
      </c>
      <c r="CZ260">
        <v>2020.5641615369</v>
      </c>
      <c r="DA260">
        <f t="shared" si="2457"/>
        <v>2.0205641615369001</v>
      </c>
      <c r="DB260">
        <v>1.7494419265372301E-4</v>
      </c>
      <c r="DC260" s="15">
        <f t="shared" ref="DC260:DC268" si="2527">DB260*100/0.0042101</f>
        <v>4.1553453042379758</v>
      </c>
      <c r="DD260">
        <f>DC260+DD259</f>
        <v>5.3738952534816899</v>
      </c>
      <c r="DE260">
        <f t="shared" ref="DE260:DE268" si="2528">(DA260/1.61)^5.63</f>
        <v>3.5923720870735343</v>
      </c>
      <c r="DF260">
        <f t="shared" ref="DF260:DF268" si="2529">(DD260*DA260^0.137)/85.135</f>
        <v>6.9507362480035764E-2</v>
      </c>
      <c r="DG260">
        <f t="shared" ref="DG260:DG268" si="2530">DF260/1.04176</f>
        <v>6.6721089771190831E-2</v>
      </c>
      <c r="DJ260" s="3">
        <v>12</v>
      </c>
      <c r="DK260">
        <v>2117.6470588235202</v>
      </c>
      <c r="DL260">
        <f t="shared" si="2458"/>
        <v>2.1176470588235201</v>
      </c>
      <c r="DM260">
        <v>9.6638655462184697E-5</v>
      </c>
      <c r="DN260" s="15">
        <f t="shared" ref="DN260:DN270" si="2531">DM260*100/0.0053173</f>
        <v>1.8174384642992629</v>
      </c>
      <c r="DO260">
        <f>DN260+DO259</f>
        <v>2.2531956758028966</v>
      </c>
      <c r="DP260">
        <f t="shared" ref="DP260:DP270" si="2532">(DL260/1.028)^1.862</f>
        <v>3.840680543462526</v>
      </c>
      <c r="DQ260">
        <f t="shared" ref="DQ260:DQ270" si="2533">(DO260*DL260^(-0.142))/132.413</f>
        <v>1.5296676269080767E-2</v>
      </c>
      <c r="DR260">
        <f t="shared" ref="DR260:DR270" si="2534">DQ260/0.95522</f>
        <v>1.6013773025146841E-2</v>
      </c>
      <c r="DU260" s="3">
        <v>16</v>
      </c>
      <c r="DV260">
        <v>2014.4736842105201</v>
      </c>
      <c r="DW260">
        <f t="shared" si="2459"/>
        <v>2.01447368421052</v>
      </c>
      <c r="DX260">
        <v>2.0000000000000001E-4</v>
      </c>
      <c r="DY260" s="15">
        <f t="shared" ref="DY260:DY268" si="2535">DX260*100/0.0044316</f>
        <v>4.5130426933838796</v>
      </c>
      <c r="DZ260">
        <f>DY260+DZ259</f>
        <v>6.0661140656010062</v>
      </c>
      <c r="EA260">
        <f t="shared" ref="EA260:EA268" si="2536">(DW260/1.389)^2.573</f>
        <v>2.6027647387335535</v>
      </c>
      <c r="EB260">
        <f t="shared" ref="EB260:EB268" si="2537">(DZ260*DW260^0.064)/96.752</f>
        <v>6.5571778541261047E-2</v>
      </c>
      <c r="EC260">
        <f t="shared" ref="EC260:EC268" si="2538">EB260/0.96547</f>
        <v>6.7916950854258598E-2</v>
      </c>
      <c r="EF260" s="3">
        <v>17</v>
      </c>
      <c r="EG260">
        <v>1861.5384615384601</v>
      </c>
      <c r="EH260">
        <f t="shared" si="2460"/>
        <v>1.86153846153846</v>
      </c>
      <c r="EI260">
        <v>1.5041758241758201E-4</v>
      </c>
      <c r="EJ260" s="15">
        <f t="shared" ref="EJ260:EJ268" si="2539">EI260*100/0.004705952</f>
        <v>3.1963263207440704</v>
      </c>
      <c r="EK260">
        <f>EJ260+EK259</f>
        <v>3.6963984952727058</v>
      </c>
      <c r="EL260">
        <f t="shared" ref="EL260:EL268" si="2540">(EH260/1.327)^3.632</f>
        <v>3.4190697594500308</v>
      </c>
      <c r="EM260">
        <f t="shared" ref="EM260:EM268" si="2541">(EK260*EH260^0.193)/80.574</f>
        <v>5.1721267487275013E-2</v>
      </c>
      <c r="EN260">
        <f t="shared" ref="EN260:EN268" si="2542">EM260/1.01346</f>
        <v>5.1034345200871287E-2</v>
      </c>
      <c r="EQ260" s="3">
        <v>20</v>
      </c>
      <c r="ER260">
        <v>1300.2890135093901</v>
      </c>
      <c r="ES260">
        <f t="shared" si="2461"/>
        <v>1.3002890135093901</v>
      </c>
      <c r="ET260">
        <v>2.01149425287356E-4</v>
      </c>
      <c r="EU260" s="15">
        <f t="shared" ref="EU260:EU273" si="2543">ET260*100/0.011205</f>
        <v>1.7951755938184384</v>
      </c>
      <c r="EV260">
        <f>EU260+EV259</f>
        <v>2.3251798167553122</v>
      </c>
      <c r="EW260">
        <f t="shared" ref="EW260:EW273" si="2544">(ES260/0.847)^3.027</f>
        <v>3.6601229412581366</v>
      </c>
      <c r="EX260">
        <f t="shared" ref="EX260:EX273" si="2545">(EV260*ES260^0.133)/86.088</f>
        <v>2.7969276471660847E-2</v>
      </c>
      <c r="EY260">
        <f t="shared" ref="EY260:EY273" si="2546">EX260/0.97853</f>
        <v>2.8582952460998484E-2</v>
      </c>
      <c r="FB260" s="3">
        <v>21</v>
      </c>
      <c r="FC260">
        <v>1372.8608398029801</v>
      </c>
      <c r="FD260">
        <f t="shared" si="2462"/>
        <v>1.37286083980298</v>
      </c>
      <c r="FE260">
        <v>1.52892561983471E-4</v>
      </c>
      <c r="FF260" s="15">
        <f t="shared" ref="FF260:FF271" si="2547">FE260*100/0.0092521</f>
        <v>1.6525173958719752</v>
      </c>
      <c r="FG260">
        <f>FF260+FG259</f>
        <v>2.1884689837223412</v>
      </c>
      <c r="FH260">
        <f t="shared" ref="FH260:FH271" si="2548">(FD260/0.869)^3.212</f>
        <v>4.3443504450205586</v>
      </c>
      <c r="FI260">
        <f t="shared" ref="FI260:FI271" si="2549">(FG260*FD260^0.081)/91.235</f>
        <v>2.4610853057913089E-2</v>
      </c>
      <c r="FJ260">
        <f t="shared" ref="FJ260:FJ271" si="2550">FI260/0.98435</f>
        <v>2.5002136494044893E-2</v>
      </c>
      <c r="FN260">
        <v>1311.9656958016701</v>
      </c>
      <c r="FO260">
        <f t="shared" si="2463"/>
        <v>1.3119656958016701</v>
      </c>
      <c r="FP260">
        <v>1.5493292740937999E-4</v>
      </c>
      <c r="FQ260" s="15">
        <f t="shared" ref="FQ260:FQ272" si="2551">FP260*100/0.0113985</f>
        <v>1.3592396140665874</v>
      </c>
      <c r="FR260">
        <f>FQ260+FR259</f>
        <v>1.7531382995412998</v>
      </c>
      <c r="FS260">
        <f t="shared" ref="FS260:FS272" si="2552">(FO260/0.867)^3.039</f>
        <v>3.5214893420324773</v>
      </c>
      <c r="FT260">
        <f t="shared" ref="FT260:FT272" si="2553">(FR260*FO260^0.568)/48.28</f>
        <v>4.2367114312318412E-2</v>
      </c>
      <c r="FU260">
        <f t="shared" ref="FU260:FU272" si="2554">FT260/0.99539</f>
        <v>4.2563331269470671E-2</v>
      </c>
      <c r="FX260" s="3">
        <v>24</v>
      </c>
      <c r="FY260">
        <v>1357.1428571428501</v>
      </c>
      <c r="FZ260">
        <f t="shared" si="2464"/>
        <v>1.3571428571428501</v>
      </c>
      <c r="GA260">
        <v>1.4716981132075399E-4</v>
      </c>
      <c r="GB260" s="15">
        <f t="shared" ref="GB260:GB272" si="2555">GA260*100/0.0100038</f>
        <v>1.4711390803570041</v>
      </c>
      <c r="GC260">
        <f>GB260+GC259</f>
        <v>1.8106327142855443</v>
      </c>
      <c r="GD260">
        <f t="shared" ref="GD260:GD272" si="2556">(FZ260/0.909)^3.433</f>
        <v>3.9587106045879903</v>
      </c>
      <c r="GE260">
        <f t="shared" ref="GE260:GE272" si="2557">(GC260*FZ260^0.289)/68.296</f>
        <v>2.8957687884615134E-2</v>
      </c>
      <c r="GF260">
        <f t="shared" ref="GF260:GF272" si="2558">GE260/1.00549</f>
        <v>2.8799578200295512E-2</v>
      </c>
      <c r="GI260" s="3">
        <v>25</v>
      </c>
      <c r="GJ260">
        <v>1320.62371101806</v>
      </c>
      <c r="GK260">
        <f t="shared" si="2465"/>
        <v>1.3206237110180601</v>
      </c>
      <c r="GL260">
        <v>9.5950253109181198E-5</v>
      </c>
      <c r="GM260" s="15">
        <f t="shared" ref="GM260:GM272" si="2559">GL260*100/0.0116476</f>
        <v>0.82377702796439778</v>
      </c>
      <c r="GN260">
        <f>GM260+GN259</f>
        <v>1.2401994544629125</v>
      </c>
      <c r="GO260">
        <f t="shared" ref="GO260:GO272" si="2560">(GK260/0.762)^2.668</f>
        <v>4.3369333697609527</v>
      </c>
      <c r="GP260">
        <f t="shared" ref="GP260:GP272" si="2561">(GN260*GK260^0.198)/82.653</f>
        <v>1.5854303746151314E-2</v>
      </c>
      <c r="GQ260">
        <f t="shared" ref="GQ260:GQ272" si="2562">GP260/0.93987</f>
        <v>1.6868613474364875E-2</v>
      </c>
      <c r="GT260" s="3">
        <v>26</v>
      </c>
      <c r="GU260">
        <v>1447.9413507109</v>
      </c>
      <c r="GV260">
        <f t="shared" si="2466"/>
        <v>1.4479413507109</v>
      </c>
      <c r="GW260">
        <v>1.2396327014217999E-4</v>
      </c>
      <c r="GX260" s="15">
        <f t="shared" ref="GX260:GX271" si="2563">GW260*100/0.00967255</f>
        <v>1.2815986491895104</v>
      </c>
      <c r="GY260">
        <f>GX260+GY259</f>
        <v>1.8363966307382964</v>
      </c>
      <c r="GZ260">
        <f t="shared" ref="GZ260:GZ271" si="2564">(GV260/0.824)^2.443</f>
        <v>3.9637334705607099</v>
      </c>
      <c r="HA260">
        <f t="shared" ref="HA260:HA271" si="2565">(GY260*GV260^0.191)/83.322</f>
        <v>2.3654307425506955E-2</v>
      </c>
      <c r="HB260">
        <f t="shared" ref="HB260:HB271" si="2566">HA260/0.93137</f>
        <v>2.5397325902173095E-2</v>
      </c>
      <c r="HE260" s="3">
        <v>27</v>
      </c>
      <c r="HF260">
        <v>1162.20735785953</v>
      </c>
      <c r="HG260">
        <f t="shared" si="2467"/>
        <v>1.16220735785953</v>
      </c>
      <c r="HH260">
        <v>2.09821428571428E-4</v>
      </c>
      <c r="HI260" s="15">
        <f t="shared" ref="HI260:HI269" si="2567">HH260*100/0.0091518</f>
        <v>2.2926793480127188</v>
      </c>
      <c r="HJ260">
        <f>HI260+HJ259</f>
        <v>3.1707267578899319</v>
      </c>
      <c r="HK260">
        <f t="shared" ref="HK260:HK269" si="2568">(HG260/0.913)^4.191</f>
        <v>2.7496070033558109</v>
      </c>
      <c r="HL260">
        <f t="shared" ref="HL260:HL269" si="2569">(HJ260*HG260^0.628)/45.365</f>
        <v>7.6813227982002033E-2</v>
      </c>
      <c r="HM260">
        <f t="shared" ref="HM260:HM269" si="2570">HL260/1.01482</f>
        <v>7.569148024477447E-2</v>
      </c>
      <c r="HP260" s="3">
        <v>28</v>
      </c>
      <c r="HQ260">
        <v>1138.06970509383</v>
      </c>
      <c r="HR260">
        <f t="shared" si="2468"/>
        <v>1.13806970509383</v>
      </c>
      <c r="HS260">
        <v>1.6064480648931E-4</v>
      </c>
      <c r="HT260" s="15">
        <f t="shared" ref="HT260:HT272" si="2571">HS260*100/0.0147338</f>
        <v>1.0903148304531758</v>
      </c>
      <c r="HU260">
        <f>HT260+HU259</f>
        <v>1.443177642842127</v>
      </c>
      <c r="HV260">
        <f t="shared" ref="HV260:HV272" si="2572">(HR260/0.67)^3.21</f>
        <v>5.4777465351952799</v>
      </c>
      <c r="HW260">
        <f t="shared" ref="HW260:HW272" si="2573">(HU260*HR260^0.152)/86.854</f>
        <v>1.6946016896458176E-2</v>
      </c>
      <c r="HX260">
        <f t="shared" ref="HX260:HX272" si="2574">HW260/0.9447</f>
        <v>1.7937987611366758E-2</v>
      </c>
      <c r="IA260">
        <v>29</v>
      </c>
      <c r="IB260">
        <v>1619.98687951016</v>
      </c>
      <c r="IC260">
        <f t="shared" si="2469"/>
        <v>1.61998687951016</v>
      </c>
      <c r="ID260">
        <v>9.2941176470588105E-5</v>
      </c>
      <c r="IE260" s="15">
        <f t="shared" ref="IE260:IE270" si="2575">ID260*100/0.0072635</f>
        <v>1.2795646240873972</v>
      </c>
      <c r="IF260">
        <f>IE260+IF259</f>
        <v>1.5387169530164906</v>
      </c>
      <c r="IG260">
        <f t="shared" ref="IG260:IG270" si="2576">(IC260/0.994)^2.954</f>
        <v>4.232700924714246</v>
      </c>
      <c r="IH260">
        <f t="shared" ref="IH260:IH270" si="2577">(IF260*IC260^0.164)/82.104</f>
        <v>2.0284032996070175E-2</v>
      </c>
      <c r="II260">
        <f t="shared" ref="II260:II270" si="2578">IH260/0.98631</f>
        <v>2.056557572778353E-2</v>
      </c>
      <c r="IL260" s="3">
        <v>30</v>
      </c>
      <c r="IM260">
        <v>1849.78179715021</v>
      </c>
      <c r="IN260">
        <f t="shared" si="2470"/>
        <v>1.84978179715021</v>
      </c>
      <c r="IO260">
        <v>1.3397129186602799E-4</v>
      </c>
      <c r="IP260" s="15">
        <f t="shared" ref="IP260:IP269" si="2579">IO260*100/0.0056995</f>
        <v>2.3505797327138871</v>
      </c>
      <c r="IQ260">
        <f>IP260+IQ259</f>
        <v>3.0893333629954012</v>
      </c>
      <c r="IR260">
        <f t="shared" ref="IR260:IR269" si="2580">(IN260/1.221)^2.86</f>
        <v>3.280634405564518</v>
      </c>
      <c r="IS260">
        <f t="shared" ref="IS260:IS269" si="2581">(IQ260*IN260^(-0.017))/105.803</f>
        <v>2.8895202602832248E-2</v>
      </c>
      <c r="IT260">
        <f t="shared" ref="IT260:IT269" si="2582">IS260/0.96193</f>
        <v>3.0038778916170874E-2</v>
      </c>
      <c r="IW260" s="3">
        <v>31</v>
      </c>
      <c r="IX260">
        <v>1097.29729729729</v>
      </c>
      <c r="IY260">
        <f t="shared" si="2471"/>
        <v>1.0972972972972901</v>
      </c>
      <c r="IZ260">
        <v>1.8024741159069601E-4</v>
      </c>
      <c r="JA260" s="15">
        <f t="shared" ref="JA260:JA271" si="2583">IZ260*100/0.0136034</f>
        <v>1.3250173602973965</v>
      </c>
      <c r="JB260">
        <f>JA260+JB259</f>
        <v>1.646955558170482</v>
      </c>
      <c r="JC260">
        <f t="shared" ref="JC260:JC271" si="2584">(IY260/0.756)^4.041</f>
        <v>4.5065475635523979</v>
      </c>
      <c r="JD260">
        <f t="shared" ref="JD260:JD271" si="2585">(JB260*IY260^0.536)/51.586</f>
        <v>3.3555510958626966E-2</v>
      </c>
      <c r="JE260">
        <f t="shared" ref="JE260:JE271" si="2586">JD260/0.99877</f>
        <v>3.3596835065757849E-2</v>
      </c>
      <c r="JH260" s="3">
        <v>32</v>
      </c>
      <c r="JI260">
        <v>1763.2508086851701</v>
      </c>
      <c r="JJ260">
        <f t="shared" si="2472"/>
        <v>1.7632508086851701</v>
      </c>
      <c r="JK260">
        <v>1.92274678111588E-4</v>
      </c>
      <c r="JL260" s="15">
        <f t="shared" ref="JL260:JL266" si="2587">JK260*100/0.0034464</f>
        <v>5.5790006415850737</v>
      </c>
      <c r="JM260">
        <f t="shared" ref="JM260:JM266" si="2588">JL260+JM259</f>
        <v>6.4507194918327411</v>
      </c>
      <c r="JN260">
        <f t="shared" ref="JN260:JN266" si="2589">(JJ260/1.392)^3.005</f>
        <v>2.0348759716611045</v>
      </c>
      <c r="JO260">
        <f t="shared" ref="JO260:JO266" si="2590">(JM260*JJ260^0.176)/85.584</f>
        <v>8.3285012774436895E-2</v>
      </c>
      <c r="JP260">
        <f t="shared" ref="JP260:JP266" si="2591">JO260/1.00800517</f>
        <v>8.2623596835755223E-2</v>
      </c>
      <c r="JS260" s="3">
        <v>33</v>
      </c>
      <c r="JT260">
        <v>1466.6666666666599</v>
      </c>
      <c r="JU260">
        <f t="shared" si="2473"/>
        <v>1.4666666666666599</v>
      </c>
      <c r="JV260">
        <v>2.62708994708994E-4</v>
      </c>
      <c r="JW260" s="15">
        <f t="shared" ref="JW260:JW266" si="2592">JV260*100/0.0042808</f>
        <v>6.136913537399411</v>
      </c>
      <c r="JX260">
        <f t="shared" ref="JX260:JX266" si="2593">JW260+JX259</f>
        <v>7.2275468463096662</v>
      </c>
      <c r="JY260">
        <f t="shared" ref="JY260:JY266" si="2594">(JU260/0.944)^2.109</f>
        <v>2.5326608235157422</v>
      </c>
      <c r="JZ260">
        <f t="shared" ref="JZ260:JZ266" si="2595">(JX260*JU260^(-0.108))/126.392</f>
        <v>5.486653521484601E-2</v>
      </c>
      <c r="KA260">
        <f t="shared" ref="KA260:KA266" si="2596">JZ260/0.98352</f>
        <v>5.5785886626449906E-2</v>
      </c>
      <c r="KD260" s="3">
        <v>34</v>
      </c>
      <c r="KE260">
        <v>2086.0927152317799</v>
      </c>
      <c r="KF260">
        <f t="shared" si="2474"/>
        <v>2.0860927152317799</v>
      </c>
      <c r="KG260">
        <v>6.3015555213306705E-5</v>
      </c>
      <c r="KH260" s="15">
        <f t="shared" ref="KH260:KH269" si="2597">KG260*100/0.0051016</f>
        <v>1.2352116044634369</v>
      </c>
      <c r="KI260">
        <f>KH260+KI259</f>
        <v>1.5854035736631644</v>
      </c>
      <c r="KJ260">
        <f t="shared" ref="KJ260:KJ269" si="2598">(KF260/1.07)^2.162</f>
        <v>4.2351766533382396</v>
      </c>
      <c r="KK260">
        <f t="shared" ref="KK260:KK269" si="2599">(KI260*KF260^(-0.206))/137.192</f>
        <v>9.9318081662137774E-3</v>
      </c>
      <c r="KL260">
        <f t="shared" ref="KL260:KL269" si="2600">KK260/0.93114</f>
        <v>1.0666288813941811E-2</v>
      </c>
      <c r="KO260" s="3">
        <v>35</v>
      </c>
      <c r="KP260">
        <v>1261.1111111111099</v>
      </c>
      <c r="KQ260">
        <f t="shared" si="2475"/>
        <v>1.26111111111111</v>
      </c>
      <c r="KR260">
        <v>1.2735849056603701E-4</v>
      </c>
      <c r="KS260" s="15">
        <f t="shared" ref="KS260:KS268" si="2601">KR260*100/0.0076887</f>
        <v>1.6564372464270556</v>
      </c>
      <c r="KT260">
        <f>KS260+KT259</f>
        <v>2.0858839399451785</v>
      </c>
      <c r="KU260">
        <f t="shared" ref="KU260:KU268" si="2602">(KQ260/0.865)^3.674</f>
        <v>3.9954954161105314</v>
      </c>
      <c r="KV260">
        <f t="shared" ref="KV260:KV268" si="2603">(KT260*KQ260^0.405)/59.531</f>
        <v>3.8490368593524997E-2</v>
      </c>
      <c r="KW260">
        <f t="shared" ref="KW260:KW268" si="2604">KV260/1.00746</f>
        <v>3.8205356633042496E-2</v>
      </c>
      <c r="KZ260" s="3">
        <v>36</v>
      </c>
      <c r="LA260">
        <v>1708.3333333333301</v>
      </c>
      <c r="LB260">
        <f t="shared" si="2476"/>
        <v>1.7083333333333302</v>
      </c>
      <c r="LC260">
        <v>2.5327405857740503E-4</v>
      </c>
      <c r="LD260" s="15">
        <f t="shared" ref="LD260:LD266" si="2605">LC260*100/0.0037975</f>
        <v>6.6694946300830811</v>
      </c>
      <c r="LE260">
        <f t="shared" ref="LE260:LE266" si="2606">LD260+LE259</f>
        <v>8.8477609966918127</v>
      </c>
      <c r="LF260">
        <f t="shared" ref="LF260:LF266" si="2607">(LB260/1.582)^9.096</f>
        <v>2.0113996566598553</v>
      </c>
      <c r="LG260">
        <f t="shared" ref="LG260:LG266" si="2608">(LE260*LB260^0.437)/67.302</f>
        <v>0.16612677914722618</v>
      </c>
      <c r="LH260">
        <f t="shared" ref="LH260:LH266" si="2609">LG260/1.04767</f>
        <v>0.15856784974965987</v>
      </c>
      <c r="LK260" s="3">
        <v>37</v>
      </c>
      <c r="LL260">
        <v>1582.73381294963</v>
      </c>
      <c r="LM260">
        <f t="shared" si="2477"/>
        <v>1.58273381294963</v>
      </c>
      <c r="LN260">
        <v>2.2425670083402299E-4</v>
      </c>
      <c r="LO260" s="15">
        <f t="shared" ref="LO260:LO266" si="2610">LN260*100/0.003885459</f>
        <v>5.7716913454503835</v>
      </c>
      <c r="LP260">
        <f t="shared" ref="LP260:LP266" si="2611">LO260+LP259</f>
        <v>6.8995175869543273</v>
      </c>
      <c r="LQ260">
        <f t="shared" ref="LQ260:LQ266" si="2612">(LM260/1.286)^3.175</f>
        <v>1.933214062198219</v>
      </c>
      <c r="LR260">
        <f t="shared" ref="LR260:LR266" si="2613">(LP260*LM260^0.207)/67.701</f>
        <v>0.11207301967965172</v>
      </c>
      <c r="LS260">
        <f t="shared" ref="LS260:LS266" si="2614">LR260/1.11986</f>
        <v>0.10007770585577815</v>
      </c>
      <c r="LV260" s="3">
        <v>38</v>
      </c>
      <c r="LW260">
        <v>1875.52967252656</v>
      </c>
      <c r="LX260">
        <f t="shared" si="2478"/>
        <v>1.87552967252656</v>
      </c>
      <c r="LY260">
        <v>1.9740107346965301E-4</v>
      </c>
      <c r="LZ260" s="15">
        <f t="shared" ref="LZ260:LZ266" si="2615">LY260*100/0.0030465</f>
        <v>6.4796019520647627</v>
      </c>
      <c r="MA260">
        <f t="shared" ref="MA260:MA266" si="2616">LZ260+MA259</f>
        <v>7.9134426693585951</v>
      </c>
      <c r="MB260">
        <f t="shared" ref="MB260:MB266" si="2617">(LX260/1.614)^5.209</f>
        <v>2.186417581043731</v>
      </c>
      <c r="MC260">
        <f t="shared" ref="MC260:MC266" si="2618">(MA260*LX260^0.202)/74.319</f>
        <v>0.12090287792675741</v>
      </c>
      <c r="MD260">
        <f t="shared" ref="MD260:MD266" si="2619">MC260/1.0794065</f>
        <v>0.11200866209973483</v>
      </c>
      <c r="MG260" s="3">
        <v>39</v>
      </c>
      <c r="MH260">
        <v>1896.55172413793</v>
      </c>
      <c r="MI260">
        <f t="shared" si="2479"/>
        <v>1.8965517241379299</v>
      </c>
      <c r="MJ260">
        <v>1.8918918918918901E-4</v>
      </c>
      <c r="MK260" s="15">
        <f t="shared" ref="MK260:MK266" si="2620">MJ260*100/0.0036838</f>
        <v>5.1357073996739508</v>
      </c>
      <c r="ML260">
        <f t="shared" ref="ML260:ML266" si="2621">MK260+ML259</f>
        <v>6.2362161281755144</v>
      </c>
      <c r="MM260">
        <f t="shared" ref="MM260:MM266" si="2622">(MI260/0.706)^1.443</f>
        <v>4.161767997928254</v>
      </c>
      <c r="MN260">
        <f t="shared" ref="MN260:MN266" si="2623">(ML260*MI260^(-0.695))/299.526</f>
        <v>1.3344465114122192E-2</v>
      </c>
      <c r="MO260">
        <f t="shared" ref="MO260:MO266" si="2624">MN260/0.69973</f>
        <v>1.9070877501496566E-2</v>
      </c>
      <c r="MR260" s="3">
        <v>40</v>
      </c>
      <c r="MS260">
        <v>1950.71922581323</v>
      </c>
      <c r="MT260">
        <f t="shared" si="2480"/>
        <v>1.95071922581323</v>
      </c>
      <c r="MU260">
        <v>1.86241354826833E-4</v>
      </c>
      <c r="MV260" s="15">
        <f t="shared" ref="MV260:MV266" si="2625">MU260*100/0.003350685</f>
        <v>5.5583068783497405</v>
      </c>
      <c r="MW260">
        <f t="shared" ref="MW260:MW266" si="2626">MV260+MW259</f>
        <v>7.4106572630156791</v>
      </c>
      <c r="MX260">
        <f t="shared" ref="MX260:MX266" si="2627">(MT260/1.321)^2.597</f>
        <v>2.7520174637723547</v>
      </c>
      <c r="MY260">
        <f t="shared" ref="MY260:MY266" si="2628">(MW260*MT260^(-0.00516))/103.15</f>
        <v>7.1596219472405076E-2</v>
      </c>
      <c r="MZ260">
        <f t="shared" ref="MZ260:MZ266" si="2629">MY260/0.97542</f>
        <v>7.3400401337275309E-2</v>
      </c>
      <c r="NC260" s="3">
        <v>42</v>
      </c>
      <c r="ND260">
        <v>1629.3929712459999</v>
      </c>
      <c r="NE260">
        <f t="shared" si="2481"/>
        <v>1.6293929712459998</v>
      </c>
      <c r="NF260">
        <v>2.60079039413715E-4</v>
      </c>
      <c r="NG260" s="15">
        <f t="shared" ref="NG260:NG266" si="2630">NF260*100/0.0039112</f>
        <v>6.6495970396224946</v>
      </c>
      <c r="NH260">
        <f t="shared" ref="NH260:NH266" si="2631">NG260+NH259</f>
        <v>8.5745904212285868</v>
      </c>
      <c r="NI260">
        <f t="shared" ref="NI260:NI266" si="2632">(NE260/1.142)^2.651</f>
        <v>2.5657105296597549</v>
      </c>
      <c r="NJ260">
        <f t="shared" ref="NJ260:NJ266" si="2633">(NH260*NE260^(-0.00222))/101.194</f>
        <v>8.4642391216099649E-2</v>
      </c>
      <c r="NK260">
        <f t="shared" ref="NK260:NK266" si="2634">NJ260/0.99223</f>
        <v>8.5305212718925702E-2</v>
      </c>
      <c r="NN260" s="3">
        <v>43</v>
      </c>
      <c r="NO260">
        <v>1285.77438994208</v>
      </c>
      <c r="NP260">
        <f t="shared" si="2482"/>
        <v>1.2857743899420799</v>
      </c>
      <c r="NQ260">
        <v>1.6079295154184899E-4</v>
      </c>
      <c r="NR260" s="15">
        <f t="shared" ref="NR260:NR272" si="2635">NQ260*100/0.012793</f>
        <v>1.2568822914238176</v>
      </c>
      <c r="NS260">
        <f>NR260+NS259</f>
        <v>1.6528863010504986</v>
      </c>
      <c r="NT260">
        <f t="shared" ref="NT260:NT272" si="2636">(NP260/0.305)^1.253</f>
        <v>6.0667452622796132</v>
      </c>
      <c r="NU260">
        <f t="shared" ref="NU260:NU272" si="2637">(NS260*NP260^(-0.786))/652.682</f>
        <v>2.0784416393586267E-3</v>
      </c>
      <c r="NV260">
        <f t="shared" ref="NV260:NV272" si="2638">NU260/0.46481</f>
        <v>4.4715940693156918E-3</v>
      </c>
      <c r="NY260" s="3">
        <v>44</v>
      </c>
      <c r="NZ260">
        <v>2356.32183908045</v>
      </c>
      <c r="OA260">
        <f t="shared" si="2483"/>
        <v>2.3563218390804499</v>
      </c>
      <c r="OB260">
        <v>1E-4</v>
      </c>
      <c r="OC260" s="15">
        <f t="shared" ref="OC260:OC268" si="2639">OB260*100/0.00385217</f>
        <v>2.5959394315411837</v>
      </c>
      <c r="OD260">
        <f>OC260+OD259</f>
        <v>3.4424414200872189</v>
      </c>
      <c r="OE260">
        <f t="shared" ref="OE260:OE268" si="2640">(OA260/0.857)^1.304</f>
        <v>3.7392709677341665</v>
      </c>
      <c r="OF260">
        <f t="shared" ref="OF260:OF268" si="2641">(OD260*OA260^(-0.241))/172.622</f>
        <v>1.6220411731258849E-2</v>
      </c>
      <c r="OG260">
        <f t="shared" ref="OG260:OG268" si="2642">OF260/0.80251</f>
        <v>2.0212099202824699E-2</v>
      </c>
      <c r="OJ260" s="3">
        <v>45</v>
      </c>
      <c r="OK260">
        <v>2471.2643678160898</v>
      </c>
      <c r="OL260">
        <f t="shared" si="2484"/>
        <v>2.4712643678160897</v>
      </c>
      <c r="OM260">
        <v>1.0566037735849E-4</v>
      </c>
      <c r="ON260" s="15">
        <f t="shared" ref="ON260:ON268" si="2643">OM260*100/0.0033358</f>
        <v>3.167467394882487</v>
      </c>
      <c r="OO260">
        <f>ON260+OO259</f>
        <v>3.7330865725400741</v>
      </c>
      <c r="OP260">
        <f t="shared" ref="OP260:OP268" si="2644">(OL260/0.943)^1.283</f>
        <v>3.4420473566696228</v>
      </c>
      <c r="OQ260">
        <f t="shared" ref="OQ260:OQ268" si="2645">(OO260*OL260^(-0.301))/182.536</f>
        <v>1.5575817530175513E-2</v>
      </c>
      <c r="OR260">
        <f t="shared" ref="OR260:OR268" si="2646">OQ260/0.79739</f>
        <v>1.9533499956326906E-2</v>
      </c>
      <c r="OU260" s="3">
        <v>46</v>
      </c>
      <c r="OV260">
        <v>2965.5172413792998</v>
      </c>
      <c r="OW260">
        <f t="shared" si="2485"/>
        <v>2.9655172413792998</v>
      </c>
      <c r="OX260">
        <v>8.9897156684815496E-5</v>
      </c>
      <c r="OY260" s="15">
        <f t="shared" ref="OY260:OY269" si="2647">OX260*100/0.0028151</f>
        <v>3.1933912360063763</v>
      </c>
      <c r="OZ260">
        <f>OY260+OZ259</f>
        <v>4.5515495544155486</v>
      </c>
      <c r="PA260">
        <f t="shared" ref="PA260:PA269" si="2648">(OW260/1.92)^2.921</f>
        <v>3.5602667240525467</v>
      </c>
      <c r="PB260">
        <f t="shared" ref="PB260:PB269" si="2649">(OZ260*OW260^0.09)/85.07</f>
        <v>5.9002699692175219E-2</v>
      </c>
      <c r="PC260">
        <f t="shared" ref="PC260:PC269" si="2650">PB260/1.03089</f>
        <v>5.7234719215605169E-2</v>
      </c>
      <c r="PF260" s="3">
        <v>47</v>
      </c>
      <c r="PG260">
        <v>2580.4237126123098</v>
      </c>
      <c r="PH260">
        <f t="shared" si="2486"/>
        <v>2.5804237126123097</v>
      </c>
      <c r="PI260">
        <v>7.3692625871148295E-5</v>
      </c>
      <c r="PJ260" s="15">
        <f t="shared" ref="PJ260:PJ268" si="2651">PI260*100/0.0032763</f>
        <v>2.2492636776591981</v>
      </c>
      <c r="PK260">
        <f>PJ260+PK259</f>
        <v>2.516934648780095</v>
      </c>
      <c r="PL260">
        <f t="shared" ref="PL260:PL268" si="2652">(PH260/0.764)^1.161</f>
        <v>4.1086759480983392</v>
      </c>
      <c r="PM260">
        <f t="shared" ref="PM260:PM268" si="2653">(PK260*PH260^(-0.405))/231.636</f>
        <v>7.4016921478511546E-3</v>
      </c>
      <c r="PN260">
        <f t="shared" ref="PN260:PN268" si="2654">PM260/0.76117</f>
        <v>9.7240986216629056E-3</v>
      </c>
      <c r="PQ260" s="3">
        <v>48</v>
      </c>
      <c r="PR260">
        <v>2283.1663469054201</v>
      </c>
      <c r="PS260">
        <f t="shared" si="2487"/>
        <v>2.28316634690542</v>
      </c>
      <c r="PT260">
        <v>1.4028849570098701E-4</v>
      </c>
      <c r="PU260" s="15">
        <f t="shared" ref="PU260:PU268" si="2655">PT260*100/0.0037741</f>
        <v>3.7171377467737212</v>
      </c>
      <c r="PV260">
        <f t="shared" ref="PV260:PV268" si="2656">PU260+PV259</f>
        <v>4.7816623744992111</v>
      </c>
      <c r="PW260">
        <f t="shared" ref="PW260:PW268" si="2657">(PS260/0.845)^1.253</f>
        <v>3.4745302687088033</v>
      </c>
      <c r="PX260">
        <f t="shared" ref="PX260:PX268" si="2658">(PV260*PS260^(-0.457))/227.726</f>
        <v>1.4398413039976785E-2</v>
      </c>
      <c r="PY260">
        <f t="shared" ref="PY260:PY268" si="2659">PX260/0.72991</f>
        <v>1.9726285487220049E-2</v>
      </c>
      <c r="QB260" s="3">
        <v>49</v>
      </c>
      <c r="QC260">
        <v>1968.91191709844</v>
      </c>
      <c r="QD260">
        <f t="shared" si="2488"/>
        <v>1.9689119170984399</v>
      </c>
      <c r="QE260">
        <v>1.86616123133191E-4</v>
      </c>
      <c r="QF260" s="15">
        <f t="shared" ref="QF260:QF267" si="2660">QE260*100/0.0036352</f>
        <v>5.1335861337255455</v>
      </c>
      <c r="QG260">
        <f t="shared" ref="QG260:QG267" si="2661">QF260+QG259</f>
        <v>7.0655324577378913</v>
      </c>
      <c r="QH260">
        <f t="shared" ref="QH260:QH267" si="2662">(QD260/1.471)^3.152</f>
        <v>2.5066062263200957</v>
      </c>
      <c r="QI260">
        <f t="shared" ref="QI260:QI267" si="2663">(QG260*QD260^0.077)/93.338</f>
        <v>7.9752045202568692E-2</v>
      </c>
      <c r="QJ260">
        <f t="shared" ref="QJ260:QJ267" si="2664">QI260/0.98524</f>
        <v>8.0946820269750211E-2</v>
      </c>
      <c r="QM260" s="3">
        <v>50</v>
      </c>
      <c r="QN260">
        <v>2330.33231828412</v>
      </c>
      <c r="QO260">
        <f t="shared" si="2489"/>
        <v>2.3303323182841198</v>
      </c>
      <c r="QP260">
        <v>1.1648351648351601E-4</v>
      </c>
      <c r="QQ260" s="15">
        <f t="shared" ref="QQ260:QQ270" si="2665">QP260*100/0.0049868</f>
        <v>2.3358369391897815</v>
      </c>
      <c r="QR260">
        <f>QQ260+QR259</f>
        <v>2.732488494901252</v>
      </c>
      <c r="QS260">
        <f t="shared" ref="QS260:QS270" si="2666">(QO260/1.341)^2.542</f>
        <v>4.0742928552064273</v>
      </c>
      <c r="QT260">
        <f t="shared" ref="QT260:QT270" si="2667">(QR260*QO260^(-0.053))/109.87</f>
        <v>2.3779683556565828E-2</v>
      </c>
      <c r="QU260">
        <f t="shared" ref="QU260:QU270" si="2668">QT260/0.96347</f>
        <v>2.4681291121224143E-2</v>
      </c>
    </row>
    <row r="261" spans="1:463" x14ac:dyDescent="0.25">
      <c r="A261" s="4">
        <v>3.1065299999999998E-4</v>
      </c>
      <c r="B261" s="1">
        <v>0.99968000000000001</v>
      </c>
      <c r="E261">
        <v>1728.0045065745501</v>
      </c>
      <c r="F261">
        <f t="shared" si="2448"/>
        <v>1.7280045065745502</v>
      </c>
      <c r="G261">
        <v>2.4473071734586399E-4</v>
      </c>
      <c r="H261" s="15">
        <f t="shared" si="2490"/>
        <v>3.4771282461086339</v>
      </c>
      <c r="I261">
        <f>H261+I260</f>
        <v>5.5940550109848619</v>
      </c>
      <c r="J261">
        <f t="shared" si="2491"/>
        <v>2.5321067466929703</v>
      </c>
      <c r="K261">
        <f t="shared" si="2492"/>
        <v>5.2041654613393162E-2</v>
      </c>
      <c r="L261">
        <f t="shared" si="2493"/>
        <v>5.4118166553440164E-2</v>
      </c>
      <c r="P261">
        <v>1532.46753246753</v>
      </c>
      <c r="Q261">
        <f t="shared" si="2449"/>
        <v>1.5324675324675299</v>
      </c>
      <c r="R261">
        <v>4.68571428571428E-4</v>
      </c>
      <c r="S261" s="15">
        <f t="shared" si="2494"/>
        <v>7.6066790352504547</v>
      </c>
      <c r="T261">
        <f>S261+T260</f>
        <v>13.172541743970307</v>
      </c>
      <c r="U261">
        <f t="shared" si="2495"/>
        <v>2.9807396649996676</v>
      </c>
      <c r="V261">
        <f t="shared" si="2496"/>
        <v>5.3276736995935534E-2</v>
      </c>
      <c r="W261">
        <f t="shared" si="2497"/>
        <v>6.1304570503349101E-2</v>
      </c>
      <c r="AA261">
        <v>1700.68027210884</v>
      </c>
      <c r="AB261">
        <f t="shared" si="2450"/>
        <v>1.7006802721088399</v>
      </c>
      <c r="AC261">
        <v>2.6666666666666597E-4</v>
      </c>
      <c r="AD261" s="15">
        <f t="shared" si="2498"/>
        <v>5.4545330578794005</v>
      </c>
      <c r="AE261">
        <f>AD261+AE260</f>
        <v>8.5858390725879516</v>
      </c>
      <c r="AF261">
        <f t="shared" si="2499"/>
        <v>2.2440843209413628</v>
      </c>
      <c r="AG261">
        <f t="shared" si="2500"/>
        <v>8.8152108895191025E-2</v>
      </c>
      <c r="AH261">
        <f t="shared" si="2501"/>
        <v>8.9160514312060429E-2</v>
      </c>
      <c r="AL261">
        <v>1573.42657342657</v>
      </c>
      <c r="AM261">
        <f t="shared" si="2451"/>
        <v>1.57342657342657</v>
      </c>
      <c r="AN261">
        <v>3.0178571428571402E-4</v>
      </c>
      <c r="AO261" s="15">
        <f t="shared" si="2502"/>
        <v>5.1493117594436502</v>
      </c>
      <c r="AP261">
        <f>AO261+AP260</f>
        <v>8.8665664023556214</v>
      </c>
      <c r="AQ261">
        <f t="shared" si="2503"/>
        <v>2.0428063047095559</v>
      </c>
      <c r="AR261">
        <f t="shared" si="2504"/>
        <v>9.1183468619592437E-2</v>
      </c>
      <c r="AS261">
        <f t="shared" si="2505"/>
        <v>9.3755735798531761E-2</v>
      </c>
      <c r="AW261">
        <v>1740.4143475572</v>
      </c>
      <c r="AX261">
        <f t="shared" si="2452"/>
        <v>1.7404143475572</v>
      </c>
      <c r="AY261">
        <v>3.3714285714285698E-4</v>
      </c>
      <c r="AZ261" s="15">
        <f t="shared" si="2506"/>
        <v>6.105006105006102</v>
      </c>
      <c r="BA261">
        <f>AZ261+BA260</f>
        <v>11.929152364987713</v>
      </c>
      <c r="BB261">
        <f t="shared" si="2507"/>
        <v>1.9422549406356591</v>
      </c>
      <c r="BC261">
        <f t="shared" si="2508"/>
        <v>0.11684031600814782</v>
      </c>
      <c r="BD261">
        <f t="shared" si="2509"/>
        <v>0.118822271496713</v>
      </c>
      <c r="BH261">
        <v>1659.05759162303</v>
      </c>
      <c r="BI261">
        <f t="shared" si="2453"/>
        <v>1.6590575916230301</v>
      </c>
      <c r="BJ261">
        <v>4.5130890052356E-4</v>
      </c>
      <c r="BK261" s="15">
        <f t="shared" si="2510"/>
        <v>7.9962880896735999</v>
      </c>
      <c r="BL261">
        <f t="shared" si="2511"/>
        <v>13.413726888245979</v>
      </c>
      <c r="BM261">
        <f t="shared" si="2512"/>
        <v>2.0126823675170029</v>
      </c>
      <c r="BN261">
        <f t="shared" si="2513"/>
        <v>0.15860088893763499</v>
      </c>
      <c r="BO261">
        <f t="shared" si="2514"/>
        <v>0.15100819680240982</v>
      </c>
      <c r="BS261">
        <v>1705.64102564102</v>
      </c>
      <c r="BT261">
        <f t="shared" si="2454"/>
        <v>1.7056410256410199</v>
      </c>
      <c r="BU261">
        <v>3.0800000000000001E-4</v>
      </c>
      <c r="BV261" s="15">
        <f t="shared" si="2515"/>
        <v>7.019143117593436</v>
      </c>
      <c r="BW261">
        <f>BV261+BW260</f>
        <v>11.485870556061982</v>
      </c>
      <c r="BX261">
        <f t="shared" si="2516"/>
        <v>1.5860453045680809</v>
      </c>
      <c r="BY261">
        <f t="shared" si="2517"/>
        <v>0.16569024470314486</v>
      </c>
      <c r="BZ261">
        <f t="shared" si="2518"/>
        <v>0.16190174389597894</v>
      </c>
      <c r="CD261">
        <v>1635.92467407049</v>
      </c>
      <c r="CE261">
        <f t="shared" si="2455"/>
        <v>1.63592467407049</v>
      </c>
      <c r="CF261">
        <v>3.7064220183486199E-4</v>
      </c>
      <c r="CG261" s="15">
        <f t="shared" si="2519"/>
        <v>7.3481800522375496</v>
      </c>
      <c r="CH261">
        <f>CG261+CH260</f>
        <v>12.550109495158193</v>
      </c>
      <c r="CI261">
        <f t="shared" si="2520"/>
        <v>2.3476612608929535</v>
      </c>
      <c r="CJ261">
        <f t="shared" si="2521"/>
        <v>7.994417237480296E-2</v>
      </c>
      <c r="CK261">
        <f t="shared" si="2522"/>
        <v>8.9149778503025356E-2</v>
      </c>
      <c r="CO261">
        <v>1597.24100622126</v>
      </c>
      <c r="CP261">
        <f t="shared" si="2456"/>
        <v>1.5972410062212601</v>
      </c>
      <c r="CQ261">
        <v>3.57262645388152E-4</v>
      </c>
      <c r="CR261" s="15">
        <f t="shared" si="2523"/>
        <v>8.4140197781498056</v>
      </c>
      <c r="CS261">
        <f>CR261+CS260</f>
        <v>14.679941835833137</v>
      </c>
      <c r="CT261">
        <f t="shared" si="2524"/>
        <v>1.5613638756331292</v>
      </c>
      <c r="CU261">
        <f t="shared" si="2525"/>
        <v>0.1852359543698742</v>
      </c>
      <c r="CV261">
        <f t="shared" si="2526"/>
        <v>0.17237825995949543</v>
      </c>
      <c r="CZ261">
        <v>1762.4974633024401</v>
      </c>
      <c r="DA261">
        <f t="shared" si="2457"/>
        <v>1.7624974633024402</v>
      </c>
      <c r="DB261">
        <v>3.5815463708313599E-4</v>
      </c>
      <c r="DC261" s="15">
        <f t="shared" si="2527"/>
        <v>8.507033967913733</v>
      </c>
      <c r="DD261">
        <f>DC261+DD260</f>
        <v>13.880929221395423</v>
      </c>
      <c r="DE261">
        <f t="shared" si="2528"/>
        <v>1.6644615850936002</v>
      </c>
      <c r="DF261">
        <f t="shared" si="2529"/>
        <v>0.17620977797654624</v>
      </c>
      <c r="DG261">
        <f t="shared" si="2530"/>
        <v>0.16914623135515497</v>
      </c>
      <c r="DK261">
        <v>1823.5294117646999</v>
      </c>
      <c r="DL261">
        <f t="shared" si="2458"/>
        <v>1.8235294117646998</v>
      </c>
      <c r="DM261">
        <v>2.2741596638655399E-4</v>
      </c>
      <c r="DN261" s="15">
        <f t="shared" si="2531"/>
        <v>4.2769068208781524</v>
      </c>
      <c r="DO261">
        <f>DN261+DO260</f>
        <v>6.5301024966810495</v>
      </c>
      <c r="DP261">
        <f t="shared" si="2532"/>
        <v>2.9072903235820302</v>
      </c>
      <c r="DQ261">
        <f t="shared" si="2533"/>
        <v>4.5283476295031218E-2</v>
      </c>
      <c r="DR261">
        <f t="shared" si="2534"/>
        <v>4.7406331834583884E-2</v>
      </c>
      <c r="DV261">
        <v>1758.2995951416899</v>
      </c>
      <c r="DW261">
        <f t="shared" si="2459"/>
        <v>1.75829959514169</v>
      </c>
      <c r="DX261">
        <v>3.48178137651822E-4</v>
      </c>
      <c r="DY261" s="15">
        <f t="shared" si="2535"/>
        <v>7.8567140006278091</v>
      </c>
      <c r="DZ261">
        <f t="shared" ref="DZ261:DZ268" si="2669">DY261+DZ260</f>
        <v>13.922828066228815</v>
      </c>
      <c r="EA261">
        <f t="shared" si="2536"/>
        <v>1.8342185949681136</v>
      </c>
      <c r="EB261">
        <f t="shared" si="2537"/>
        <v>0.14919471969899378</v>
      </c>
      <c r="EC261">
        <f t="shared" si="2538"/>
        <v>0.15453066350999387</v>
      </c>
      <c r="EG261">
        <v>1553.8461538461499</v>
      </c>
      <c r="EH261">
        <f t="shared" si="2460"/>
        <v>1.5538461538461499</v>
      </c>
      <c r="EI261">
        <v>3.6609018567639203E-4</v>
      </c>
      <c r="EJ261" s="15">
        <f t="shared" si="2539"/>
        <v>7.7793013119639127</v>
      </c>
      <c r="EK261">
        <f>EJ261+EK260</f>
        <v>11.475699807236619</v>
      </c>
      <c r="EL261">
        <f t="shared" si="2540"/>
        <v>1.7738901672326379</v>
      </c>
      <c r="EM261">
        <f t="shared" si="2541"/>
        <v>0.15506936272667091</v>
      </c>
      <c r="EN261">
        <f t="shared" si="2542"/>
        <v>0.15300985014373622</v>
      </c>
      <c r="ER261">
        <v>1183.23854220525</v>
      </c>
      <c r="ES261">
        <f t="shared" si="2461"/>
        <v>1.18323854220525</v>
      </c>
      <c r="ET261">
        <v>3.7356321839080402E-4</v>
      </c>
      <c r="EU261" s="15">
        <f t="shared" si="2543"/>
        <v>3.3338975313770995</v>
      </c>
      <c r="EV261">
        <f>EU261+EV260</f>
        <v>5.6590773481324117</v>
      </c>
      <c r="EW261">
        <f t="shared" si="2544"/>
        <v>2.7509759417691368</v>
      </c>
      <c r="EX261">
        <f t="shared" si="2545"/>
        <v>6.7223578650915203E-2</v>
      </c>
      <c r="EY261">
        <f t="shared" si="2546"/>
        <v>6.8698536223636683E-2</v>
      </c>
      <c r="FC261">
        <v>1201.7558505161801</v>
      </c>
      <c r="FD261">
        <f t="shared" si="2462"/>
        <v>1.2017558505161801</v>
      </c>
      <c r="FE261">
        <v>3.34710743801652E-4</v>
      </c>
      <c r="FF261" s="15">
        <f t="shared" si="2547"/>
        <v>3.6176732179899918</v>
      </c>
      <c r="FG261">
        <f>FF261+FG260</f>
        <v>5.8061422017123334</v>
      </c>
      <c r="FH261">
        <f t="shared" si="2548"/>
        <v>2.8329457451614313</v>
      </c>
      <c r="FI261">
        <f t="shared" si="2549"/>
        <v>6.4593870376954521E-2</v>
      </c>
      <c r="FJ261">
        <f t="shared" si="2550"/>
        <v>6.562083646767361E-2</v>
      </c>
      <c r="FN261">
        <v>1136.59839351971</v>
      </c>
      <c r="FO261">
        <f t="shared" si="2463"/>
        <v>1.1365983935197101</v>
      </c>
      <c r="FP261">
        <v>3.2748685051034899E-4</v>
      </c>
      <c r="FQ261" s="15">
        <f t="shared" si="2551"/>
        <v>2.8730697066311266</v>
      </c>
      <c r="FR261">
        <f>FQ261+FR260</f>
        <v>4.6262080061724262</v>
      </c>
      <c r="FS261">
        <f t="shared" si="2552"/>
        <v>2.2769303755165335</v>
      </c>
      <c r="FT261">
        <f t="shared" si="2553"/>
        <v>0.10304874142875303</v>
      </c>
      <c r="FU261">
        <f t="shared" si="2554"/>
        <v>0.10352599627156495</v>
      </c>
      <c r="FY261">
        <v>1194.2857142857099</v>
      </c>
      <c r="FZ261">
        <f t="shared" si="2464"/>
        <v>1.19428571428571</v>
      </c>
      <c r="GA261">
        <v>3.3584905660377298E-4</v>
      </c>
      <c r="GB261" s="15">
        <f t="shared" si="2555"/>
        <v>3.3572148244044562</v>
      </c>
      <c r="GC261">
        <f>GB261+GC260</f>
        <v>5.1678475386900002</v>
      </c>
      <c r="GD261">
        <f t="shared" si="2556"/>
        <v>2.5524824692182788</v>
      </c>
      <c r="GE261">
        <f t="shared" si="2557"/>
        <v>7.9652370442344411E-2</v>
      </c>
      <c r="GF261">
        <f t="shared" si="2558"/>
        <v>7.921746655097954E-2</v>
      </c>
      <c r="GJ261">
        <v>1179.5075307793199</v>
      </c>
      <c r="GK261">
        <f t="shared" si="2465"/>
        <v>1.1795075307793199</v>
      </c>
      <c r="GL261">
        <v>2.57565152177988E-4</v>
      </c>
      <c r="GM261" s="15">
        <f t="shared" si="2559"/>
        <v>2.2113152252651878</v>
      </c>
      <c r="GN261">
        <f>GM261+GN260</f>
        <v>3.4515146797281</v>
      </c>
      <c r="GO261">
        <f t="shared" si="2560"/>
        <v>3.2080538689726628</v>
      </c>
      <c r="GP261">
        <f t="shared" si="2561"/>
        <v>4.3146725876540996E-2</v>
      </c>
      <c r="GQ261">
        <f t="shared" si="2562"/>
        <v>4.5907121066254906E-2</v>
      </c>
      <c r="GU261">
        <v>1245.3347156398099</v>
      </c>
      <c r="GV261">
        <f t="shared" si="2466"/>
        <v>1.24533471563981</v>
      </c>
      <c r="GW261">
        <v>3.0820497630331702E-4</v>
      </c>
      <c r="GX261" s="15">
        <f t="shared" si="2563"/>
        <v>3.1863880393827584</v>
      </c>
      <c r="GY261">
        <f>GX261+GY260</f>
        <v>5.0227846701210552</v>
      </c>
      <c r="GZ261">
        <f t="shared" si="2564"/>
        <v>2.7426712348650923</v>
      </c>
      <c r="HA261">
        <f t="shared" si="2565"/>
        <v>6.2861467923812142E-2</v>
      </c>
      <c r="HB261">
        <f t="shared" si="2566"/>
        <v>6.7493550279493802E-2</v>
      </c>
      <c r="HF261">
        <v>1025.08361204013</v>
      </c>
      <c r="HG261">
        <f t="shared" si="2467"/>
        <v>1.0250836120401301</v>
      </c>
      <c r="HH261">
        <v>4.8214285714285698E-4</v>
      </c>
      <c r="HI261" s="15">
        <f t="shared" si="2567"/>
        <v>5.2682844592632811</v>
      </c>
      <c r="HJ261">
        <f>HI261+HJ260</f>
        <v>8.4390112171532135</v>
      </c>
      <c r="HK261">
        <f t="shared" si="2568"/>
        <v>1.6246475425147655</v>
      </c>
      <c r="HL261">
        <f t="shared" si="2569"/>
        <v>0.18894155416741459</v>
      </c>
      <c r="HM261">
        <f t="shared" si="2570"/>
        <v>0.1861823320070698</v>
      </c>
      <c r="HQ261">
        <v>993.29758713136698</v>
      </c>
      <c r="HR261">
        <f t="shared" si="2468"/>
        <v>0.99329758713136695</v>
      </c>
      <c r="HS261">
        <v>4.0754107376091299E-4</v>
      </c>
      <c r="HT261" s="15">
        <f t="shared" si="2571"/>
        <v>2.7660282734997965</v>
      </c>
      <c r="HU261">
        <f>HT261+HU260</f>
        <v>4.209205916341924</v>
      </c>
      <c r="HV261">
        <f t="shared" si="2572"/>
        <v>3.5393596442326176</v>
      </c>
      <c r="HW261">
        <f t="shared" si="2573"/>
        <v>4.8413492532610375E-2</v>
      </c>
      <c r="HX261">
        <f t="shared" si="2574"/>
        <v>5.1247478069874432E-2</v>
      </c>
      <c r="IB261">
        <v>1375.66149136234</v>
      </c>
      <c r="IC261">
        <f t="shared" si="2469"/>
        <v>1.3756614913623399</v>
      </c>
      <c r="ID261">
        <v>2.5882352941176398E-4</v>
      </c>
      <c r="IE261" s="15">
        <f t="shared" si="2575"/>
        <v>3.5633445227750253</v>
      </c>
      <c r="IF261">
        <f>IE261+IF260</f>
        <v>5.1020614757915155</v>
      </c>
      <c r="IG261">
        <f t="shared" si="2576"/>
        <v>2.6114627099719896</v>
      </c>
      <c r="IH261">
        <f t="shared" si="2577"/>
        <v>6.547828116892225E-2</v>
      </c>
      <c r="II261">
        <f t="shared" si="2578"/>
        <v>6.6387120853405368E-2</v>
      </c>
      <c r="IM261">
        <v>1655.55497134444</v>
      </c>
      <c r="IN261">
        <f t="shared" si="2470"/>
        <v>1.65555497134444</v>
      </c>
      <c r="IO261">
        <v>3.2918660287081298E-4</v>
      </c>
      <c r="IP261" s="15">
        <f t="shared" si="2579"/>
        <v>5.7757102003827177</v>
      </c>
      <c r="IQ261">
        <f>IP261+IQ260</f>
        <v>8.8650435633781193</v>
      </c>
      <c r="IR261">
        <f t="shared" si="2580"/>
        <v>2.388756674140331</v>
      </c>
      <c r="IS261">
        <f t="shared" si="2581"/>
        <v>8.3073182930864395E-2</v>
      </c>
      <c r="IT261">
        <f t="shared" si="2582"/>
        <v>8.6360944071672996E-2</v>
      </c>
      <c r="IX261">
        <v>964.86486486486399</v>
      </c>
      <c r="IY261">
        <f t="shared" si="2471"/>
        <v>0.964864864864864</v>
      </c>
      <c r="IZ261">
        <v>4.8504773430146599E-4</v>
      </c>
      <c r="JA261" s="15">
        <f t="shared" si="2583"/>
        <v>3.5656360490867431</v>
      </c>
      <c r="JB261">
        <f>JA261+JB260</f>
        <v>5.2125916072572256</v>
      </c>
      <c r="JC261">
        <f t="shared" si="2584"/>
        <v>2.6799242511112569</v>
      </c>
      <c r="JD261">
        <f t="shared" si="2585"/>
        <v>9.9127895552772197E-2</v>
      </c>
      <c r="JE261">
        <f t="shared" si="2586"/>
        <v>9.9249973019586282E-2</v>
      </c>
      <c r="JI261">
        <v>1556.69253049747</v>
      </c>
      <c r="JJ261">
        <f t="shared" si="2472"/>
        <v>1.5566925304974699</v>
      </c>
      <c r="JK261">
        <v>4.2403433476394801E-4</v>
      </c>
      <c r="JL261" s="15">
        <f t="shared" si="2587"/>
        <v>12.303688914924212</v>
      </c>
      <c r="JM261">
        <f t="shared" si="2588"/>
        <v>18.754408406756951</v>
      </c>
      <c r="JN261">
        <f t="shared" si="2589"/>
        <v>1.3993734723555755</v>
      </c>
      <c r="JO261">
        <f t="shared" si="2590"/>
        <v>0.23688550591630306</v>
      </c>
      <c r="JP261">
        <f t="shared" si="2591"/>
        <v>0.2350042568891815</v>
      </c>
      <c r="JT261">
        <v>1333.3333333333301</v>
      </c>
      <c r="JU261">
        <f t="shared" si="2473"/>
        <v>1.3333333333333302</v>
      </c>
      <c r="JV261">
        <v>5.3576719576719503E-4</v>
      </c>
      <c r="JW261" s="15">
        <f t="shared" si="2592"/>
        <v>12.515585772920831</v>
      </c>
      <c r="JX261">
        <f t="shared" si="2593"/>
        <v>19.743132619230497</v>
      </c>
      <c r="JY261">
        <f t="shared" si="2594"/>
        <v>2.0714757785850169</v>
      </c>
      <c r="JZ261">
        <f t="shared" si="2595"/>
        <v>0.15142692146186448</v>
      </c>
      <c r="KA261">
        <f t="shared" si="2596"/>
        <v>0.15396425234043487</v>
      </c>
      <c r="KE261">
        <v>1774.83443708609</v>
      </c>
      <c r="KF261">
        <f t="shared" si="2474"/>
        <v>1.77483443708609</v>
      </c>
      <c r="KG261">
        <v>2.14147543508393E-4</v>
      </c>
      <c r="KH261" s="15">
        <f t="shared" si="2597"/>
        <v>4.1976545301159041</v>
      </c>
      <c r="KI261">
        <f>KH261+KI260</f>
        <v>5.7830581037790685</v>
      </c>
      <c r="KJ261">
        <f t="shared" si="2598"/>
        <v>2.9864244827627813</v>
      </c>
      <c r="KK261">
        <f t="shared" si="2599"/>
        <v>3.7454348921451351E-2</v>
      </c>
      <c r="KL261">
        <f t="shared" si="2600"/>
        <v>4.0224186396730192E-2</v>
      </c>
      <c r="KP261">
        <v>1061.1111111111099</v>
      </c>
      <c r="KQ261">
        <f t="shared" si="2475"/>
        <v>1.06111111111111</v>
      </c>
      <c r="KR261">
        <v>3.7264150943396197E-4</v>
      </c>
      <c r="KS261" s="15">
        <f t="shared" si="2601"/>
        <v>4.8466126839902977</v>
      </c>
      <c r="KT261">
        <f>KS261+KT260</f>
        <v>6.9324966239354762</v>
      </c>
      <c r="KU261">
        <f t="shared" si="2602"/>
        <v>2.1185963937328895</v>
      </c>
      <c r="KV261">
        <f t="shared" si="2603"/>
        <v>0.11928329796029073</v>
      </c>
      <c r="KW261">
        <f t="shared" si="2604"/>
        <v>0.1184000337088229</v>
      </c>
      <c r="LA261">
        <v>1541.6666666666599</v>
      </c>
      <c r="LB261">
        <f t="shared" si="2476"/>
        <v>1.5416666666666599</v>
      </c>
      <c r="LC261">
        <v>4.5657949790794901E-4</v>
      </c>
      <c r="LD261" s="15">
        <f t="shared" si="2605"/>
        <v>12.023159918576669</v>
      </c>
      <c r="LE261">
        <f t="shared" si="2606"/>
        <v>20.870920915268481</v>
      </c>
      <c r="LF261">
        <f t="shared" si="2607"/>
        <v>0.79064092972582145</v>
      </c>
      <c r="LG261">
        <f t="shared" si="2608"/>
        <v>0.37468428902388745</v>
      </c>
      <c r="LH261">
        <f t="shared" si="2609"/>
        <v>0.35763579087297281</v>
      </c>
      <c r="LL261">
        <v>1366.9064748201399</v>
      </c>
      <c r="LM261">
        <f t="shared" si="2477"/>
        <v>1.3669064748201398</v>
      </c>
      <c r="LN261">
        <v>4.4723690074489002E-4</v>
      </c>
      <c r="LO261" s="15">
        <f t="shared" si="2610"/>
        <v>11.510529405789381</v>
      </c>
      <c r="LP261">
        <f t="shared" si="2611"/>
        <v>18.410046992743709</v>
      </c>
      <c r="LQ261">
        <f t="shared" si="2612"/>
        <v>1.2137538401074162</v>
      </c>
      <c r="LR261">
        <f t="shared" si="2613"/>
        <v>0.29010669082287227</v>
      </c>
      <c r="LS261">
        <f t="shared" si="2614"/>
        <v>0.25905621311849003</v>
      </c>
      <c r="LW261">
        <v>1607.3795606162601</v>
      </c>
      <c r="LX261">
        <f t="shared" si="2478"/>
        <v>1.60737956061626</v>
      </c>
      <c r="LY261">
        <v>3.9178165540320302E-4</v>
      </c>
      <c r="LZ261" s="15">
        <f t="shared" si="2615"/>
        <v>12.860057620325062</v>
      </c>
      <c r="MA261">
        <f t="shared" si="2616"/>
        <v>20.773500289683657</v>
      </c>
      <c r="MB261">
        <f t="shared" si="2617"/>
        <v>0.97881692954372845</v>
      </c>
      <c r="MC261">
        <f t="shared" si="2618"/>
        <v>0.3076420865151539</v>
      </c>
      <c r="MD261">
        <f t="shared" si="2619"/>
        <v>0.28501040758523682</v>
      </c>
      <c r="MH261">
        <v>1551.7241379310301</v>
      </c>
      <c r="MI261">
        <f t="shared" si="2479"/>
        <v>1.55172413793103</v>
      </c>
      <c r="MJ261">
        <v>4.64864864864865E-4</v>
      </c>
      <c r="MK261" s="15">
        <f t="shared" si="2620"/>
        <v>12.61916675348458</v>
      </c>
      <c r="ML261">
        <f t="shared" si="2621"/>
        <v>18.855382881660095</v>
      </c>
      <c r="MM261">
        <f t="shared" si="2622"/>
        <v>3.1154455319853249</v>
      </c>
      <c r="MN261">
        <f t="shared" si="2623"/>
        <v>4.6385766812054113E-2</v>
      </c>
      <c r="MO261">
        <f t="shared" si="2624"/>
        <v>6.6290950526709039E-2</v>
      </c>
      <c r="MS261">
        <v>1609.25132142951</v>
      </c>
      <c r="MT261">
        <f t="shared" si="2480"/>
        <v>1.6092513214295099</v>
      </c>
      <c r="MU261">
        <v>3.94127856522996E-4</v>
      </c>
      <c r="MV261" s="15">
        <f t="shared" si="2625"/>
        <v>11.762605453004268</v>
      </c>
      <c r="MW261">
        <f t="shared" si="2626"/>
        <v>19.173262716019948</v>
      </c>
      <c r="MX261">
        <f t="shared" si="2627"/>
        <v>1.6696197928625836</v>
      </c>
      <c r="MY261">
        <f t="shared" si="2628"/>
        <v>0.18542172267281057</v>
      </c>
      <c r="MZ261">
        <f t="shared" si="2629"/>
        <v>0.19009423906912978</v>
      </c>
      <c r="ND261">
        <v>1246.00638977635</v>
      </c>
      <c r="NE261">
        <f t="shared" si="2481"/>
        <v>1.24600638977635</v>
      </c>
      <c r="NF261">
        <v>5.10261496297866E-4</v>
      </c>
      <c r="NG261" s="15">
        <f t="shared" si="2630"/>
        <v>13.04616220847479</v>
      </c>
      <c r="NH261">
        <f t="shared" si="2631"/>
        <v>21.620752629703375</v>
      </c>
      <c r="NI261">
        <f t="shared" si="2632"/>
        <v>1.2599444357930769</v>
      </c>
      <c r="NJ261">
        <f t="shared" si="2633"/>
        <v>0.21355217049018585</v>
      </c>
      <c r="NK261">
        <f t="shared" si="2634"/>
        <v>0.21522446457997224</v>
      </c>
      <c r="NO261">
        <v>1102.7075186853399</v>
      </c>
      <c r="NP261">
        <f t="shared" si="2482"/>
        <v>1.1027075186853399</v>
      </c>
      <c r="NQ261">
        <v>3.3259911894273098E-4</v>
      </c>
      <c r="NR261" s="15">
        <f t="shared" si="2635"/>
        <v>2.5998524110273662</v>
      </c>
      <c r="NS261">
        <f>NR261+NS260</f>
        <v>4.252738712077865</v>
      </c>
      <c r="NT261">
        <f t="shared" si="2636"/>
        <v>5.004666035282419</v>
      </c>
      <c r="NU261">
        <f t="shared" si="2637"/>
        <v>6.0338323749816996E-3</v>
      </c>
      <c r="NV261">
        <f t="shared" si="2638"/>
        <v>1.2981287784216561E-2</v>
      </c>
      <c r="NZ261">
        <v>1896.55172413792</v>
      </c>
      <c r="OA261">
        <f t="shared" si="2483"/>
        <v>1.8965517241379199</v>
      </c>
      <c r="OB261">
        <v>2.39130434782608E-4</v>
      </c>
      <c r="OC261" s="15">
        <f t="shared" si="2639"/>
        <v>6.207681249337595</v>
      </c>
      <c r="OD261">
        <f>OC261+OD260</f>
        <v>9.6501226694248139</v>
      </c>
      <c r="OE261">
        <f t="shared" si="2640"/>
        <v>2.8174678306735328</v>
      </c>
      <c r="OF261">
        <f t="shared" si="2641"/>
        <v>4.791231984557312E-2</v>
      </c>
      <c r="OG261">
        <f t="shared" si="2642"/>
        <v>5.9703081389108077E-2</v>
      </c>
      <c r="OK261">
        <v>2155.1724137931001</v>
      </c>
      <c r="OL261">
        <f t="shared" si="2484"/>
        <v>2.1551724137931001</v>
      </c>
      <c r="OM261">
        <v>2.3018867924528199E-4</v>
      </c>
      <c r="ON261" s="15">
        <f t="shared" si="2643"/>
        <v>6.9005539674225673</v>
      </c>
      <c r="OO261">
        <f>ON261+OO260</f>
        <v>10.633640539962641</v>
      </c>
      <c r="OP261">
        <f t="shared" si="2644"/>
        <v>2.8877455891283947</v>
      </c>
      <c r="OQ261">
        <f t="shared" si="2645"/>
        <v>4.6233349484655469E-2</v>
      </c>
      <c r="OR261">
        <f t="shared" si="2646"/>
        <v>5.7980849376911503E-2</v>
      </c>
      <c r="OV261">
        <v>2465.5172413793098</v>
      </c>
      <c r="OW261">
        <f t="shared" si="2485"/>
        <v>2.4655172413793096</v>
      </c>
      <c r="OX261">
        <v>1.5287961282516599E-4</v>
      </c>
      <c r="OY261" s="15">
        <f t="shared" si="2647"/>
        <v>5.43069918742375</v>
      </c>
      <c r="OZ261">
        <f>OY261+OZ260</f>
        <v>9.9822487418392996</v>
      </c>
      <c r="PA261">
        <f t="shared" si="2648"/>
        <v>2.076062898474639</v>
      </c>
      <c r="PB261">
        <f t="shared" si="2649"/>
        <v>0.12726930683089094</v>
      </c>
      <c r="PC261">
        <f t="shared" si="2650"/>
        <v>0.12345575845229941</v>
      </c>
      <c r="PG261">
        <v>2092.23309407532</v>
      </c>
      <c r="PH261">
        <f t="shared" si="2486"/>
        <v>2.0922330940753198</v>
      </c>
      <c r="PI261">
        <v>2.2426180503658301E-4</v>
      </c>
      <c r="PJ261" s="15">
        <f t="shared" si="2651"/>
        <v>6.8449716154376281</v>
      </c>
      <c r="PK261">
        <f>PJ261+PK260</f>
        <v>9.3619062642177227</v>
      </c>
      <c r="PL261">
        <f t="shared" si="2652"/>
        <v>3.2207491350612596</v>
      </c>
      <c r="PM261">
        <f t="shared" si="2653"/>
        <v>2.9971684649567374E-2</v>
      </c>
      <c r="PN261">
        <f t="shared" si="2654"/>
        <v>3.9375809148504769E-2</v>
      </c>
      <c r="PR261">
        <v>2070.1342997228699</v>
      </c>
      <c r="PS261">
        <f t="shared" si="2487"/>
        <v>2.07013429972287</v>
      </c>
      <c r="PT261">
        <v>2.8114829815959602E-4</v>
      </c>
      <c r="PU261" s="15">
        <f t="shared" si="2655"/>
        <v>7.4494130563471037</v>
      </c>
      <c r="PV261">
        <f t="shared" si="2656"/>
        <v>12.231075430846314</v>
      </c>
      <c r="PW261">
        <f t="shared" si="2657"/>
        <v>3.0732273585469057</v>
      </c>
      <c r="PX261">
        <f t="shared" si="2658"/>
        <v>3.8515957828227296E-2</v>
      </c>
      <c r="PY261">
        <f t="shared" si="2659"/>
        <v>5.2768091721208506E-2</v>
      </c>
      <c r="QC261">
        <v>1735.75129533678</v>
      </c>
      <c r="QD261">
        <f t="shared" si="2488"/>
        <v>1.73575129533678</v>
      </c>
      <c r="QE261">
        <v>3.4964568729045999E-4</v>
      </c>
      <c r="QF261" s="15">
        <f t="shared" si="2660"/>
        <v>9.6183342674532355</v>
      </c>
      <c r="QG261">
        <f t="shared" si="2661"/>
        <v>16.683866725191127</v>
      </c>
      <c r="QH261">
        <f t="shared" si="2662"/>
        <v>1.6848042499180556</v>
      </c>
      <c r="QI261">
        <f t="shared" si="2663"/>
        <v>0.18649996664893675</v>
      </c>
      <c r="QJ261">
        <f t="shared" si="2664"/>
        <v>0.18929394528128857</v>
      </c>
      <c r="QN261">
        <v>2008.47345425658</v>
      </c>
      <c r="QO261">
        <f t="shared" si="2489"/>
        <v>2.0084734542565799</v>
      </c>
      <c r="QP261">
        <v>2.3076923076923E-4</v>
      </c>
      <c r="QQ261" s="15">
        <f t="shared" si="2665"/>
        <v>4.6276014833005146</v>
      </c>
      <c r="QR261">
        <f>QQ261+QR260</f>
        <v>7.360089978201767</v>
      </c>
      <c r="QS261">
        <f t="shared" si="2666"/>
        <v>2.7922973422791455</v>
      </c>
      <c r="QT261">
        <f t="shared" si="2667"/>
        <v>6.455830154540898E-2</v>
      </c>
      <c r="QU261">
        <f t="shared" si="2668"/>
        <v>6.7006031890363971E-2</v>
      </c>
    </row>
    <row r="262" spans="1:463" x14ac:dyDescent="0.25">
      <c r="A262" s="4">
        <v>3.1469000000000001E-4</v>
      </c>
      <c r="B262" s="1">
        <v>0.99968000000000001</v>
      </c>
      <c r="E262">
        <v>1592.2735965133299</v>
      </c>
      <c r="F262">
        <f t="shared" si="2448"/>
        <v>1.5922735965133299</v>
      </c>
      <c r="G262">
        <v>3.8255184784381102E-4</v>
      </c>
      <c r="H262" s="15">
        <f t="shared" si="2490"/>
        <v>5.4352876098462835</v>
      </c>
      <c r="I262">
        <f>H262+I261</f>
        <v>11.029342620831144</v>
      </c>
      <c r="J262">
        <f t="shared" si="2491"/>
        <v>2.0855064920285704</v>
      </c>
      <c r="K262">
        <f t="shared" si="2492"/>
        <v>0.10274908268817438</v>
      </c>
      <c r="L262">
        <f t="shared" si="2493"/>
        <v>0.10684886964952058</v>
      </c>
      <c r="P262">
        <v>1298.7012987012899</v>
      </c>
      <c r="Q262">
        <f t="shared" si="2449"/>
        <v>1.29870129870129</v>
      </c>
      <c r="R262">
        <v>6.8000000000000005E-4</v>
      </c>
      <c r="S262" s="15">
        <f t="shared" si="2494"/>
        <v>11.038961038961041</v>
      </c>
      <c r="T262">
        <f>S262+T261</f>
        <v>24.211502782931348</v>
      </c>
      <c r="U262">
        <f t="shared" si="2495"/>
        <v>2.2374458227288008</v>
      </c>
      <c r="V262">
        <f t="shared" si="2496"/>
        <v>0.10526941710697599</v>
      </c>
      <c r="W262">
        <f t="shared" si="2497"/>
        <v>0.12113160014610895</v>
      </c>
      <c r="AA262">
        <v>1564.62585034013</v>
      </c>
      <c r="AB262">
        <f t="shared" si="2450"/>
        <v>1.56462585034013</v>
      </c>
      <c r="AC262">
        <v>4.19753086419753E-4</v>
      </c>
      <c r="AD262" s="15">
        <f t="shared" si="2498"/>
        <v>8.5858390725879659</v>
      </c>
      <c r="AE262">
        <f>AD262+AE261</f>
        <v>17.171678145175918</v>
      </c>
      <c r="AF262">
        <f t="shared" si="2499"/>
        <v>1.7644252552777653</v>
      </c>
      <c r="AG262">
        <f t="shared" si="2500"/>
        <v>0.17604274245597482</v>
      </c>
      <c r="AH262">
        <f t="shared" si="2501"/>
        <v>0.17805656217416463</v>
      </c>
      <c r="AL262">
        <v>1433.5664335664301</v>
      </c>
      <c r="AM262">
        <f t="shared" si="2451"/>
        <v>1.43356643356643</v>
      </c>
      <c r="AN262">
        <v>4.6785714285714199E-4</v>
      </c>
      <c r="AO262" s="15">
        <f t="shared" si="2502"/>
        <v>7.9829566921552377</v>
      </c>
      <c r="AP262">
        <f>AO262+AP261</f>
        <v>16.849523094510857</v>
      </c>
      <c r="AQ262">
        <f t="shared" si="2503"/>
        <v>1.6076971983581092</v>
      </c>
      <c r="AR262">
        <f t="shared" si="2504"/>
        <v>0.17279667895460923</v>
      </c>
      <c r="AS262">
        <f t="shared" si="2505"/>
        <v>0.17767123826490455</v>
      </c>
      <c r="AW262">
        <v>1574.6753246753201</v>
      </c>
      <c r="AX262">
        <f t="shared" si="2452"/>
        <v>1.57467532467532</v>
      </c>
      <c r="AY262">
        <v>4.6204081632653002E-4</v>
      </c>
      <c r="AZ262" s="15">
        <f t="shared" si="2506"/>
        <v>8.3666669623085976</v>
      </c>
      <c r="BA262">
        <f>AZ262+BA261</f>
        <v>20.295819327296311</v>
      </c>
      <c r="BB262">
        <f t="shared" si="2507"/>
        <v>1.4689425732835544</v>
      </c>
      <c r="BC262">
        <f t="shared" si="2508"/>
        <v>0.19882858498912007</v>
      </c>
      <c r="BD262">
        <f t="shared" si="2509"/>
        <v>0.20220130271846407</v>
      </c>
      <c r="BH262">
        <v>1474.3455497382099</v>
      </c>
      <c r="BI262">
        <f t="shared" si="2453"/>
        <v>1.4743455497382099</v>
      </c>
      <c r="BJ262">
        <v>6.5863874345549705E-4</v>
      </c>
      <c r="BK262" s="15">
        <f t="shared" si="2510"/>
        <v>11.669756864048013</v>
      </c>
      <c r="BL262">
        <f t="shared" si="2511"/>
        <v>25.083483752293994</v>
      </c>
      <c r="BM262">
        <f t="shared" si="2512"/>
        <v>1.0211016435978695</v>
      </c>
      <c r="BN262">
        <f t="shared" si="2513"/>
        <v>0.29407163391790753</v>
      </c>
      <c r="BO262">
        <f t="shared" si="2514"/>
        <v>0.2799935578302048</v>
      </c>
      <c r="BS262">
        <v>1534.35897435897</v>
      </c>
      <c r="BT262">
        <f t="shared" si="2454"/>
        <v>1.5343589743589701</v>
      </c>
      <c r="BU262">
        <v>5.0480000000000002E-4</v>
      </c>
      <c r="BV262" s="15">
        <f t="shared" si="2515"/>
        <v>11.504102096627165</v>
      </c>
      <c r="BW262">
        <f>BV262+BW261</f>
        <v>22.989972652689147</v>
      </c>
      <c r="BX262">
        <f t="shared" si="2516"/>
        <v>1.0992788625796095</v>
      </c>
      <c r="BY262">
        <f t="shared" si="2517"/>
        <v>0.3236000681034697</v>
      </c>
      <c r="BZ262">
        <f t="shared" si="2518"/>
        <v>0.3162009655105234</v>
      </c>
      <c r="CD262">
        <v>1453.5972959922699</v>
      </c>
      <c r="CE262">
        <f t="shared" si="2455"/>
        <v>1.4535972959922698</v>
      </c>
      <c r="CF262">
        <v>5.7431192660550401E-4</v>
      </c>
      <c r="CG262" s="15">
        <f t="shared" si="2519"/>
        <v>11.386041368071055</v>
      </c>
      <c r="CH262">
        <f>CG262+CH261</f>
        <v>23.936150863229248</v>
      </c>
      <c r="CI262">
        <f t="shared" si="2520"/>
        <v>1.8354288239350462</v>
      </c>
      <c r="CJ262">
        <f t="shared" si="2521"/>
        <v>0.15663701062048352</v>
      </c>
      <c r="CK262">
        <f t="shared" si="2522"/>
        <v>0.17467383034155221</v>
      </c>
      <c r="CO262">
        <v>1472.13957262645</v>
      </c>
      <c r="CP262">
        <f t="shared" si="2456"/>
        <v>1.4721395726264499</v>
      </c>
      <c r="CQ262">
        <v>5.1690559913443305E-4</v>
      </c>
      <c r="CR262" s="15">
        <f t="shared" si="2523"/>
        <v>12.173827828622269</v>
      </c>
      <c r="CS262">
        <f>CR262+CS261</f>
        <v>26.853769664455406</v>
      </c>
      <c r="CT262">
        <f t="shared" si="2524"/>
        <v>1.0575375394030464</v>
      </c>
      <c r="CU262">
        <f t="shared" si="2525"/>
        <v>0.33590472680513733</v>
      </c>
      <c r="CV262">
        <f t="shared" si="2526"/>
        <v>0.31258873319604441</v>
      </c>
      <c r="CZ262">
        <v>1620.4424000541101</v>
      </c>
      <c r="DA262">
        <f t="shared" si="2457"/>
        <v>1.62044240005411</v>
      </c>
      <c r="DB262">
        <v>5.5808699181492203E-4</v>
      </c>
      <c r="DC262" s="15">
        <f t="shared" si="2527"/>
        <v>13.255908216311299</v>
      </c>
      <c r="DD262">
        <f>DC262+DD261</f>
        <v>27.136837437706724</v>
      </c>
      <c r="DE262">
        <f t="shared" si="2528"/>
        <v>1.0370685791665666</v>
      </c>
      <c r="DF262">
        <f t="shared" si="2529"/>
        <v>0.34054216727084818</v>
      </c>
      <c r="DG262">
        <f t="shared" si="2530"/>
        <v>0.32689119112928905</v>
      </c>
      <c r="DK262">
        <v>1573.5294117646999</v>
      </c>
      <c r="DL262">
        <f t="shared" si="2458"/>
        <v>1.5735294117646998</v>
      </c>
      <c r="DM262">
        <v>4.01076680672268E-4</v>
      </c>
      <c r="DN262" s="15">
        <f t="shared" si="2531"/>
        <v>7.5428634959898453</v>
      </c>
      <c r="DO262">
        <f>DN262+DO261</f>
        <v>14.072965992670895</v>
      </c>
      <c r="DP262">
        <f t="shared" si="2532"/>
        <v>2.2092752083463933</v>
      </c>
      <c r="DQ262">
        <f t="shared" si="2533"/>
        <v>9.9654928560514555E-2</v>
      </c>
      <c r="DR262">
        <f t="shared" si="2534"/>
        <v>0.10432667716391465</v>
      </c>
      <c r="DV262">
        <v>1550.3036437246899</v>
      </c>
      <c r="DW262">
        <f t="shared" si="2459"/>
        <v>1.55030364372469</v>
      </c>
      <c r="DX262">
        <v>5.4008097165991905E-4</v>
      </c>
      <c r="DY262" s="15">
        <f t="shared" si="2535"/>
        <v>12.187042414927319</v>
      </c>
      <c r="DZ262">
        <f t="shared" si="2669"/>
        <v>26.109870481156136</v>
      </c>
      <c r="EA262">
        <f t="shared" si="2536"/>
        <v>1.3266900291935306</v>
      </c>
      <c r="EB262">
        <f t="shared" si="2537"/>
        <v>0.27754374198574255</v>
      </c>
      <c r="EC262">
        <f t="shared" si="2538"/>
        <v>0.28747008398577123</v>
      </c>
      <c r="EG262">
        <v>1338.4615384615299</v>
      </c>
      <c r="EH262">
        <f t="shared" si="2460"/>
        <v>1.3384615384615299</v>
      </c>
      <c r="EI262">
        <v>5.5814475179992397E-4</v>
      </c>
      <c r="EJ262" s="15">
        <f t="shared" si="2539"/>
        <v>11.860400441821845</v>
      </c>
      <c r="EK262">
        <f>EJ262+EK261</f>
        <v>23.336100249058465</v>
      </c>
      <c r="EL262">
        <f t="shared" si="2540"/>
        <v>1.0317284878348627</v>
      </c>
      <c r="EM262">
        <f t="shared" si="2541"/>
        <v>0.30638556171589065</v>
      </c>
      <c r="EN262">
        <f t="shared" si="2542"/>
        <v>0.30231638319804494</v>
      </c>
      <c r="ER262">
        <v>1083.17092895305</v>
      </c>
      <c r="ES262">
        <f t="shared" si="2461"/>
        <v>1.08317092895305</v>
      </c>
      <c r="ET262">
        <v>4.5402298850574698E-4</v>
      </c>
      <c r="EU262" s="15">
        <f t="shared" si="2543"/>
        <v>4.05196776890448</v>
      </c>
      <c r="EV262">
        <f>EU262+EV261</f>
        <v>9.7110451170368925</v>
      </c>
      <c r="EW262">
        <f t="shared" si="2544"/>
        <v>2.1053520252578415</v>
      </c>
      <c r="EX262">
        <f t="shared" si="2545"/>
        <v>0.11400871581879848</v>
      </c>
      <c r="EY262">
        <f t="shared" si="2546"/>
        <v>0.11651018958928033</v>
      </c>
      <c r="FC262">
        <v>1087.9177449425299</v>
      </c>
      <c r="FD262">
        <f t="shared" si="2462"/>
        <v>1.0879177449425299</v>
      </c>
      <c r="FE262">
        <v>5.2479338842975197E-4</v>
      </c>
      <c r="FF262" s="15">
        <f t="shared" si="2547"/>
        <v>5.6721543047497542</v>
      </c>
      <c r="FG262">
        <f>FF262+FG261</f>
        <v>11.478296506462087</v>
      </c>
      <c r="FH262">
        <f t="shared" si="2548"/>
        <v>2.0578562044371767</v>
      </c>
      <c r="FI262">
        <f t="shared" si="2549"/>
        <v>0.12667188803848542</v>
      </c>
      <c r="FJ262">
        <f t="shared" si="2550"/>
        <v>0.1286858211393157</v>
      </c>
      <c r="FN262">
        <v>1013.05435122388</v>
      </c>
      <c r="FO262">
        <f t="shared" si="2463"/>
        <v>1.0130543512238799</v>
      </c>
      <c r="FP262">
        <v>5.2693776587792304E-4</v>
      </c>
      <c r="FQ262" s="15">
        <f t="shared" si="2551"/>
        <v>4.6228693764786861</v>
      </c>
      <c r="FR262">
        <f>FQ262+FR261</f>
        <v>9.2490773826511123</v>
      </c>
      <c r="FS262">
        <f t="shared" si="2552"/>
        <v>1.6050105026588684</v>
      </c>
      <c r="FT262">
        <f t="shared" si="2553"/>
        <v>0.19298810933358043</v>
      </c>
      <c r="FU262">
        <f t="shared" si="2554"/>
        <v>0.19388190491523968</v>
      </c>
      <c r="FY262">
        <v>1071.42857142857</v>
      </c>
      <c r="FZ262">
        <f t="shared" si="2464"/>
        <v>1.0714285714285701</v>
      </c>
      <c r="GA262">
        <v>5.4716981132075398E-4</v>
      </c>
      <c r="GB262" s="15">
        <f t="shared" si="2555"/>
        <v>5.4696196577375993</v>
      </c>
      <c r="GC262">
        <f>GB262+GC261</f>
        <v>10.6374671964276</v>
      </c>
      <c r="GD262">
        <f t="shared" si="2556"/>
        <v>1.7583848559891762</v>
      </c>
      <c r="GE262">
        <f t="shared" si="2557"/>
        <v>0.15889211171952922</v>
      </c>
      <c r="GF262">
        <f t="shared" si="2558"/>
        <v>0.15802455690213649</v>
      </c>
      <c r="GJ262">
        <v>1044.4409724392201</v>
      </c>
      <c r="GK262">
        <f t="shared" si="2465"/>
        <v>1.0444409724392201</v>
      </c>
      <c r="GL262">
        <v>4.7000187488282E-4</v>
      </c>
      <c r="GM262" s="15">
        <f t="shared" si="2559"/>
        <v>4.0351821395207592</v>
      </c>
      <c r="GN262">
        <f>GM262+GN261</f>
        <v>7.4866968192488592</v>
      </c>
      <c r="GO262">
        <f t="shared" si="2560"/>
        <v>2.3191368829982992</v>
      </c>
      <c r="GP262">
        <f t="shared" si="2561"/>
        <v>9.1363060056079193E-2</v>
      </c>
      <c r="GQ262">
        <f t="shared" si="2562"/>
        <v>9.7208188426143177E-2</v>
      </c>
      <c r="GU262">
        <v>1090.04739336492</v>
      </c>
      <c r="GV262">
        <f t="shared" si="2466"/>
        <v>1.09004739336492</v>
      </c>
      <c r="GW262">
        <v>5.39877073459715E-4</v>
      </c>
      <c r="GX262" s="15">
        <f t="shared" si="2563"/>
        <v>5.5815382030562253</v>
      </c>
      <c r="GY262">
        <f>GX262+GY261</f>
        <v>10.604322873177281</v>
      </c>
      <c r="GZ262">
        <f t="shared" si="2564"/>
        <v>1.9809288950351562</v>
      </c>
      <c r="HA262">
        <f t="shared" si="2565"/>
        <v>0.12938243613686684</v>
      </c>
      <c r="HB262">
        <f t="shared" si="2566"/>
        <v>0.13891625899145005</v>
      </c>
      <c r="HF262">
        <v>924.74916387959797</v>
      </c>
      <c r="HG262">
        <f t="shared" si="2467"/>
        <v>0.92474916387959794</v>
      </c>
      <c r="HH262">
        <v>7.7678571428571402E-4</v>
      </c>
      <c r="HI262" s="15">
        <f t="shared" si="2567"/>
        <v>8.4877916288130653</v>
      </c>
      <c r="HJ262">
        <f>HI262+HJ261</f>
        <v>16.926802845966279</v>
      </c>
      <c r="HK262">
        <f t="shared" si="2568"/>
        <v>1.0550507111500442</v>
      </c>
      <c r="HL262">
        <f t="shared" si="2569"/>
        <v>0.35523607223014797</v>
      </c>
      <c r="HM262">
        <f t="shared" si="2570"/>
        <v>0.35004835560015368</v>
      </c>
      <c r="HQ262">
        <v>875.33512064343097</v>
      </c>
      <c r="HR262">
        <f t="shared" si="2468"/>
        <v>0.875335120643431</v>
      </c>
      <c r="HS262">
        <v>6.7994088128136405E-4</v>
      </c>
      <c r="HT262" s="15">
        <f t="shared" si="2571"/>
        <v>4.614837185799753</v>
      </c>
      <c r="HU262">
        <f>HT262+HU261</f>
        <v>8.8240431021416761</v>
      </c>
      <c r="HV262">
        <f t="shared" si="2572"/>
        <v>2.3587372141930305</v>
      </c>
      <c r="HW262">
        <f t="shared" si="2573"/>
        <v>9.9560781792421546E-2</v>
      </c>
      <c r="HX262">
        <f t="shared" si="2574"/>
        <v>0.10538878140406642</v>
      </c>
      <c r="IB262">
        <v>1231.9921277061001</v>
      </c>
      <c r="IC262">
        <f t="shared" si="2469"/>
        <v>1.2319921277061001</v>
      </c>
      <c r="ID262">
        <v>4.7058823529411701E-4</v>
      </c>
      <c r="IE262" s="15">
        <f t="shared" si="2575"/>
        <v>6.478808223227329</v>
      </c>
      <c r="IF262">
        <f>IE262+IF261</f>
        <v>11.580869699018844</v>
      </c>
      <c r="IG262">
        <f t="shared" si="2576"/>
        <v>1.8852825762964429</v>
      </c>
      <c r="IH262">
        <f t="shared" si="2577"/>
        <v>0.14596090931569305</v>
      </c>
      <c r="II262">
        <f t="shared" si="2578"/>
        <v>0.14798684928236869</v>
      </c>
      <c r="IM262">
        <v>1461.32814553867</v>
      </c>
      <c r="IN262">
        <f t="shared" si="2470"/>
        <v>1.46132814553867</v>
      </c>
      <c r="IO262">
        <v>5.24401913875598E-4</v>
      </c>
      <c r="IP262" s="15">
        <f t="shared" si="2579"/>
        <v>9.2008406680515495</v>
      </c>
      <c r="IQ262">
        <f>IP262+IQ261</f>
        <v>18.065884231429671</v>
      </c>
      <c r="IR262">
        <f t="shared" si="2580"/>
        <v>1.671751660446857</v>
      </c>
      <c r="IS262">
        <f t="shared" si="2581"/>
        <v>0.16965260361691448</v>
      </c>
      <c r="IT262">
        <f t="shared" si="2582"/>
        <v>0.17636689116350929</v>
      </c>
      <c r="IX262">
        <v>848.64864864864796</v>
      </c>
      <c r="IY262">
        <f t="shared" si="2471"/>
        <v>0.84864864864864797</v>
      </c>
      <c r="IZ262">
        <v>8.2451257227376701E-4</v>
      </c>
      <c r="JA262" s="15">
        <f t="shared" si="2583"/>
        <v>6.0610771738959892</v>
      </c>
      <c r="JB262">
        <f>JA262+JB261</f>
        <v>11.273668781153216</v>
      </c>
      <c r="JC262">
        <f t="shared" si="2584"/>
        <v>1.5954491438653662</v>
      </c>
      <c r="JD262">
        <f t="shared" si="2585"/>
        <v>0.20013893508342334</v>
      </c>
      <c r="JE262">
        <f t="shared" si="2586"/>
        <v>0.20038540913666142</v>
      </c>
      <c r="JI262">
        <v>1349.81712086936</v>
      </c>
      <c r="JJ262">
        <f t="shared" si="2472"/>
        <v>1.3498171208693599</v>
      </c>
      <c r="JK262">
        <v>6.6351931330472104E-4</v>
      </c>
      <c r="JL262" s="15">
        <f t="shared" si="2587"/>
        <v>19.252533464041345</v>
      </c>
      <c r="JM262">
        <f t="shared" si="2588"/>
        <v>38.0069418707983</v>
      </c>
      <c r="JN262">
        <f t="shared" si="2589"/>
        <v>0.91167547029861296</v>
      </c>
      <c r="JO262">
        <f t="shared" si="2590"/>
        <v>0.46816477518634936</v>
      </c>
      <c r="JP262">
        <f t="shared" si="2591"/>
        <v>0.46444679959959867</v>
      </c>
      <c r="JT262">
        <v>1000</v>
      </c>
      <c r="JU262">
        <f t="shared" si="2473"/>
        <v>1</v>
      </c>
      <c r="JV262">
        <v>8.7238095238095195E-4</v>
      </c>
      <c r="JW262" s="15">
        <f t="shared" si="2592"/>
        <v>20.378923387706781</v>
      </c>
      <c r="JX262">
        <f t="shared" si="2593"/>
        <v>40.122056006937278</v>
      </c>
      <c r="JY262">
        <f t="shared" si="2594"/>
        <v>1.1292343073959474</v>
      </c>
      <c r="JZ262">
        <f t="shared" si="2595"/>
        <v>0.31744142039794671</v>
      </c>
      <c r="KA262">
        <f t="shared" si="2596"/>
        <v>0.32276051366311487</v>
      </c>
      <c r="KE262">
        <v>1582.7814569536399</v>
      </c>
      <c r="KF262">
        <f t="shared" si="2474"/>
        <v>1.5827814569536398</v>
      </c>
      <c r="KG262">
        <v>4.2929924534113598E-4</v>
      </c>
      <c r="KH262" s="15">
        <f t="shared" si="2597"/>
        <v>8.4149922640178758</v>
      </c>
      <c r="KI262">
        <f>KH262+KI261</f>
        <v>14.198050367796945</v>
      </c>
      <c r="KJ262">
        <f t="shared" si="2598"/>
        <v>2.3314192308142339</v>
      </c>
      <c r="KK262">
        <f t="shared" si="2599"/>
        <v>9.4149758143047407E-2</v>
      </c>
      <c r="KL262">
        <f t="shared" si="2600"/>
        <v>0.10111235490156949</v>
      </c>
      <c r="KP262">
        <v>925</v>
      </c>
      <c r="KQ262">
        <f t="shared" si="2475"/>
        <v>0.92500000000000004</v>
      </c>
      <c r="KR262">
        <v>7.2169811320754696E-4</v>
      </c>
      <c r="KS262" s="15">
        <f t="shared" si="2601"/>
        <v>9.3864777297533664</v>
      </c>
      <c r="KT262">
        <f>KS262+KT261</f>
        <v>16.318974353688844</v>
      </c>
      <c r="KU262">
        <f t="shared" si="2602"/>
        <v>1.2794035376981718</v>
      </c>
      <c r="KV262">
        <f t="shared" si="2603"/>
        <v>0.26560551215852612</v>
      </c>
      <c r="KW262">
        <f t="shared" si="2604"/>
        <v>0.2636387669570267</v>
      </c>
      <c r="LA262">
        <v>1458.3333333333301</v>
      </c>
      <c r="LB262">
        <f t="shared" si="2476"/>
        <v>1.4583333333333302</v>
      </c>
      <c r="LC262">
        <v>7.0258368200836797E-4</v>
      </c>
      <c r="LD262" s="15">
        <f t="shared" si="2605"/>
        <v>18.501216116086056</v>
      </c>
      <c r="LE262">
        <f t="shared" si="2606"/>
        <v>39.372137031354541</v>
      </c>
      <c r="LF262">
        <f t="shared" si="2607"/>
        <v>0.47693516245335815</v>
      </c>
      <c r="LG262">
        <f t="shared" si="2608"/>
        <v>0.6898686990745162</v>
      </c>
      <c r="LH262">
        <f t="shared" si="2609"/>
        <v>0.65847900491043565</v>
      </c>
      <c r="LL262">
        <v>1151.0791366906401</v>
      </c>
      <c r="LM262">
        <f t="shared" si="2477"/>
        <v>1.1510791366906401</v>
      </c>
      <c r="LN262">
        <v>6.72871967912395E-4</v>
      </c>
      <c r="LO262" s="15">
        <f t="shared" si="2610"/>
        <v>17.317695744888699</v>
      </c>
      <c r="LP262">
        <f t="shared" si="2611"/>
        <v>35.727742737632411</v>
      </c>
      <c r="LQ262">
        <f t="shared" si="2612"/>
        <v>0.70334576830174578</v>
      </c>
      <c r="LR262">
        <f t="shared" si="2613"/>
        <v>0.54332447331102163</v>
      </c>
      <c r="LS262">
        <f t="shared" si="2614"/>
        <v>0.4851717833577604</v>
      </c>
      <c r="LW262">
        <v>1489.60212086312</v>
      </c>
      <c r="LX262">
        <f t="shared" si="2478"/>
        <v>1.48960212086312</v>
      </c>
      <c r="LY262">
        <v>6.0422434211955902E-4</v>
      </c>
      <c r="LZ262" s="15">
        <f t="shared" si="2615"/>
        <v>19.833393800083996</v>
      </c>
      <c r="MA262">
        <f t="shared" si="2616"/>
        <v>40.60689408976765</v>
      </c>
      <c r="MB262">
        <f t="shared" si="2617"/>
        <v>0.65849670934373328</v>
      </c>
      <c r="MC262">
        <f t="shared" si="2618"/>
        <v>0.59218869498245108</v>
      </c>
      <c r="MD262">
        <f t="shared" si="2619"/>
        <v>0.54862435512705465</v>
      </c>
      <c r="MH262">
        <v>1206.8965517241299</v>
      </c>
      <c r="MI262">
        <f t="shared" si="2479"/>
        <v>1.2068965517241299</v>
      </c>
      <c r="MJ262">
        <v>7.4864864864864801E-4</v>
      </c>
      <c r="MK262" s="15">
        <f t="shared" si="2620"/>
        <v>20.322727852995492</v>
      </c>
      <c r="ML262">
        <f t="shared" si="2621"/>
        <v>39.17811073465559</v>
      </c>
      <c r="MM262">
        <f t="shared" si="2622"/>
        <v>2.1678273611204073</v>
      </c>
      <c r="MN262">
        <f t="shared" si="2623"/>
        <v>0.11477525870539031</v>
      </c>
      <c r="MO262">
        <f t="shared" si="2624"/>
        <v>0.16402792320665158</v>
      </c>
      <c r="MS262">
        <v>1297.8936019144301</v>
      </c>
      <c r="MT262">
        <f t="shared" si="2480"/>
        <v>1.29789360191443</v>
      </c>
      <c r="MU262">
        <v>6.5461119730717595E-4</v>
      </c>
      <c r="MV262" s="15">
        <f t="shared" si="2625"/>
        <v>19.536637950364657</v>
      </c>
      <c r="MW262">
        <f t="shared" si="2626"/>
        <v>38.709900666384605</v>
      </c>
      <c r="MX262">
        <f t="shared" si="2627"/>
        <v>0.95520657545391374</v>
      </c>
      <c r="MY262">
        <f t="shared" si="2628"/>
        <v>0.37477318609789717</v>
      </c>
      <c r="MZ262">
        <f t="shared" si="2629"/>
        <v>0.38421724600469254</v>
      </c>
      <c r="ND262">
        <v>1182.1086261980799</v>
      </c>
      <c r="NE262">
        <f t="shared" si="2481"/>
        <v>1.18210862619808</v>
      </c>
      <c r="NF262">
        <v>7.57645776236694E-4</v>
      </c>
      <c r="NG262" s="15">
        <f t="shared" si="2630"/>
        <v>19.371184706399415</v>
      </c>
      <c r="NH262">
        <f t="shared" si="2631"/>
        <v>40.991937336102794</v>
      </c>
      <c r="NI262">
        <f t="shared" si="2632"/>
        <v>1.0958267310762599</v>
      </c>
      <c r="NJ262">
        <f t="shared" si="2633"/>
        <v>0.40493226405081545</v>
      </c>
      <c r="NK262">
        <f t="shared" si="2634"/>
        <v>0.40810322611775041</v>
      </c>
      <c r="NO262">
        <v>955.94713656387603</v>
      </c>
      <c r="NP262">
        <f t="shared" si="2482"/>
        <v>0.95594713656387598</v>
      </c>
      <c r="NQ262">
        <v>5.7929515418502203E-4</v>
      </c>
      <c r="NR262" s="15">
        <f t="shared" si="2635"/>
        <v>4.5282197622529665</v>
      </c>
      <c r="NS262">
        <f>NR262+NS261</f>
        <v>8.7809584743308307</v>
      </c>
      <c r="NT262">
        <f t="shared" si="2636"/>
        <v>4.1846192518594743</v>
      </c>
      <c r="NU262">
        <f t="shared" si="2637"/>
        <v>1.3938603384155106E-2</v>
      </c>
      <c r="NV262">
        <f t="shared" si="2638"/>
        <v>2.9987744205492797E-2</v>
      </c>
      <c r="NZ262">
        <v>1551.7241379310301</v>
      </c>
      <c r="OA262">
        <f t="shared" si="2483"/>
        <v>1.55172413793103</v>
      </c>
      <c r="OB262">
        <v>4.4130434782608602E-4</v>
      </c>
      <c r="OC262" s="15">
        <f t="shared" si="2639"/>
        <v>11.455993578323023</v>
      </c>
      <c r="OD262">
        <f>OC262+OD261</f>
        <v>21.106116247747835</v>
      </c>
      <c r="OE262">
        <f t="shared" si="2640"/>
        <v>2.1687781886984818</v>
      </c>
      <c r="OF262">
        <f t="shared" si="2641"/>
        <v>0.10998308147013967</v>
      </c>
      <c r="OG262">
        <f t="shared" si="2642"/>
        <v>0.13704886103617361</v>
      </c>
      <c r="OK262">
        <v>1867.8160919540201</v>
      </c>
      <c r="OL262">
        <f t="shared" si="2484"/>
        <v>1.8678160919540201</v>
      </c>
      <c r="OM262">
        <v>3.7358490566037698E-4</v>
      </c>
      <c r="ON262" s="15">
        <f t="shared" si="2643"/>
        <v>11.19925971762027</v>
      </c>
      <c r="OO262">
        <f>ON262+OO261</f>
        <v>21.832900257582914</v>
      </c>
      <c r="OP262">
        <f t="shared" si="2644"/>
        <v>2.4033839954692522</v>
      </c>
      <c r="OQ262">
        <f t="shared" si="2645"/>
        <v>9.9104034168707847E-2</v>
      </c>
      <c r="OR262">
        <f t="shared" si="2646"/>
        <v>0.12428552423369724</v>
      </c>
      <c r="OV262">
        <v>2120.6896551724099</v>
      </c>
      <c r="OW262">
        <f t="shared" si="2485"/>
        <v>2.1206896551724097</v>
      </c>
      <c r="OX262">
        <v>2.4539019963702301E-4</v>
      </c>
      <c r="OY262" s="15">
        <f t="shared" si="2647"/>
        <v>8.7169265616504923</v>
      </c>
      <c r="OZ262">
        <f>OY262+OZ261</f>
        <v>18.699175303489792</v>
      </c>
      <c r="PA262">
        <f t="shared" si="2648"/>
        <v>1.3369549461253312</v>
      </c>
      <c r="PB262">
        <f t="shared" si="2649"/>
        <v>0.23519547443676511</v>
      </c>
      <c r="PC262">
        <f t="shared" si="2650"/>
        <v>0.22814798323464686</v>
      </c>
      <c r="PG262">
        <v>1821.28643181146</v>
      </c>
      <c r="PH262">
        <f t="shared" si="2486"/>
        <v>1.8212864318114601</v>
      </c>
      <c r="PI262">
        <v>3.9383722344844298E-4</v>
      </c>
      <c r="PJ262" s="15">
        <f t="shared" si="2651"/>
        <v>12.020792462486432</v>
      </c>
      <c r="PK262">
        <f>PJ262+PK261</f>
        <v>21.382698726704156</v>
      </c>
      <c r="PL262">
        <f t="shared" si="2652"/>
        <v>2.7417494277907086</v>
      </c>
      <c r="PM262">
        <f t="shared" si="2653"/>
        <v>7.2410787074533481E-2</v>
      </c>
      <c r="PN262">
        <f t="shared" si="2654"/>
        <v>9.5130899896913285E-2</v>
      </c>
      <c r="PR262">
        <v>1829.24749520358</v>
      </c>
      <c r="PS262">
        <f t="shared" si="2487"/>
        <v>1.82924749520358</v>
      </c>
      <c r="PT262">
        <v>4.2201378526255902E-4</v>
      </c>
      <c r="PU262" s="15">
        <f t="shared" si="2655"/>
        <v>11.181838988435894</v>
      </c>
      <c r="PV262">
        <f t="shared" si="2656"/>
        <v>23.41291441928221</v>
      </c>
      <c r="PW262">
        <f t="shared" si="2657"/>
        <v>2.6319397750117668</v>
      </c>
      <c r="PX262">
        <f t="shared" si="2658"/>
        <v>7.8016118897777958E-2</v>
      </c>
      <c r="PY262">
        <f t="shared" si="2659"/>
        <v>0.10688457330051371</v>
      </c>
      <c r="QC262">
        <v>1502.59067357512</v>
      </c>
      <c r="QD262">
        <f t="shared" si="2488"/>
        <v>1.50259067357512</v>
      </c>
      <c r="QE262">
        <v>4.7076348674184699E-4</v>
      </c>
      <c r="QF262" s="15">
        <f t="shared" si="2660"/>
        <v>12.95013993017845</v>
      </c>
      <c r="QG262">
        <f t="shared" si="2661"/>
        <v>29.634006655369575</v>
      </c>
      <c r="QH262">
        <f t="shared" si="2662"/>
        <v>1.0692683374712524</v>
      </c>
      <c r="QI262">
        <f t="shared" si="2663"/>
        <v>0.32760356288165215</v>
      </c>
      <c r="QJ262">
        <f t="shared" si="2664"/>
        <v>0.33251143161224894</v>
      </c>
      <c r="QN262">
        <v>1723.8183503243699</v>
      </c>
      <c r="QO262">
        <f t="shared" si="2489"/>
        <v>1.72381835032437</v>
      </c>
      <c r="QP262">
        <v>3.8021978021978E-4</v>
      </c>
      <c r="QQ262" s="15">
        <f t="shared" si="2665"/>
        <v>7.6245243486761058</v>
      </c>
      <c r="QR262">
        <f>QQ262+QR261</f>
        <v>14.984614326877873</v>
      </c>
      <c r="QS262">
        <f t="shared" si="2666"/>
        <v>1.8933784881474331</v>
      </c>
      <c r="QT262">
        <f t="shared" si="2667"/>
        <v>0.13250503940538338</v>
      </c>
      <c r="QU262">
        <f t="shared" si="2668"/>
        <v>0.13752897278107609</v>
      </c>
    </row>
    <row r="263" spans="1:463" x14ac:dyDescent="0.25">
      <c r="A263" s="4">
        <v>3.1878000000000001E-4</v>
      </c>
      <c r="B263" s="1">
        <v>0.99968000000000001</v>
      </c>
      <c r="E263">
        <v>1455.94971611545</v>
      </c>
      <c r="F263">
        <f t="shared" si="2448"/>
        <v>1.45594971611545</v>
      </c>
      <c r="G263">
        <v>5.4456616807744098E-4</v>
      </c>
      <c r="H263" s="15">
        <f t="shared" si="2490"/>
        <v>7.7371832413713681</v>
      </c>
      <c r="I263">
        <f t="shared" ref="I263:I272" si="2670">H263+I262</f>
        <v>18.766525862202514</v>
      </c>
      <c r="J263">
        <f t="shared" si="2491"/>
        <v>1.6865871261550827</v>
      </c>
      <c r="K263">
        <f t="shared" si="2492"/>
        <v>0.17509470758944737</v>
      </c>
      <c r="L263">
        <f t="shared" si="2493"/>
        <v>0.18208115438191649</v>
      </c>
      <c r="P263">
        <v>1142.8571428571399</v>
      </c>
      <c r="Q263">
        <f t="shared" si="2449"/>
        <v>1.1428571428571399</v>
      </c>
      <c r="R263">
        <v>8.8857142857142802E-4</v>
      </c>
      <c r="S263" s="15">
        <f t="shared" si="2494"/>
        <v>14.424860853432273</v>
      </c>
      <c r="T263">
        <f t="shared" ref="T263:T269" si="2671">S263+T262</f>
        <v>38.636363636363619</v>
      </c>
      <c r="U263">
        <f t="shared" si="2495"/>
        <v>1.7928377948400005</v>
      </c>
      <c r="V263">
        <f t="shared" si="2496"/>
        <v>0.17763878287425849</v>
      </c>
      <c r="W263">
        <f t="shared" si="2497"/>
        <v>0.2044057106889805</v>
      </c>
      <c r="AA263">
        <v>1360.5442176870699</v>
      </c>
      <c r="AB263">
        <f t="shared" si="2450"/>
        <v>1.3605442176870699</v>
      </c>
      <c r="AC263">
        <v>5.8518518518518501E-4</v>
      </c>
      <c r="AD263" s="15">
        <f t="shared" si="2498"/>
        <v>11.969669765902044</v>
      </c>
      <c r="AE263">
        <f t="shared" ref="AE263:AE269" si="2672">AD263+AE262</f>
        <v>29.141347911077961</v>
      </c>
      <c r="AF263">
        <f t="shared" si="2499"/>
        <v>1.179100148025267</v>
      </c>
      <c r="AG263">
        <f t="shared" si="2500"/>
        <v>0.2980125818957487</v>
      </c>
      <c r="AH263">
        <f t="shared" si="2501"/>
        <v>0.30142166088030498</v>
      </c>
      <c r="AL263">
        <v>1363.6363636363601</v>
      </c>
      <c r="AM263">
        <f t="shared" si="2451"/>
        <v>1.3636363636363602</v>
      </c>
      <c r="AN263">
        <v>6.4999999999999997E-4</v>
      </c>
      <c r="AO263" s="15">
        <f t="shared" si="2502"/>
        <v>11.090825328032489</v>
      </c>
      <c r="AP263">
        <f t="shared" ref="AP263:AP270" si="2673">AO263+AP262</f>
        <v>27.940348422543344</v>
      </c>
      <c r="AQ263">
        <f t="shared" si="2503"/>
        <v>1.4135807601635586</v>
      </c>
      <c r="AR263">
        <f t="shared" si="2504"/>
        <v>0.28610669345457751</v>
      </c>
      <c r="AS263">
        <f t="shared" si="2505"/>
        <v>0.29417770532097554</v>
      </c>
      <c r="AW263">
        <v>1516.0791589363</v>
      </c>
      <c r="AX263">
        <f t="shared" si="2452"/>
        <v>1.5160791589363001</v>
      </c>
      <c r="AY263">
        <v>5.5265306122448898E-4</v>
      </c>
      <c r="AZ263" s="15">
        <f t="shared" si="2506"/>
        <v>10.007479741135901</v>
      </c>
      <c r="BA263">
        <f t="shared" ref="BA263:BA270" si="2674">AZ263+BA262</f>
        <v>30.30329906843221</v>
      </c>
      <c r="BB263">
        <f t="shared" si="2507"/>
        <v>1.3214156188101436</v>
      </c>
      <c r="BC263">
        <f t="shared" si="2508"/>
        <v>0.29689023079853633</v>
      </c>
      <c r="BD263">
        <f t="shared" si="2509"/>
        <v>0.30192636252546101</v>
      </c>
      <c r="BH263">
        <v>1453.82198952879</v>
      </c>
      <c r="BI263">
        <f t="shared" si="2453"/>
        <v>1.45382198952879</v>
      </c>
      <c r="BJ263">
        <v>8.8167539267015697E-4</v>
      </c>
      <c r="BK263" s="15">
        <f t="shared" si="2510"/>
        <v>15.621518727390194</v>
      </c>
      <c r="BL263">
        <f t="shared" si="2511"/>
        <v>40.70500247968419</v>
      </c>
      <c r="BM263">
        <f t="shared" si="2512"/>
        <v>0.94203877038248096</v>
      </c>
      <c r="BN263">
        <f t="shared" si="2513"/>
        <v>0.47673246354925186</v>
      </c>
      <c r="BO263">
        <f t="shared" si="2514"/>
        <v>0.4539098750326121</v>
      </c>
      <c r="BS263">
        <v>1394.35897435897</v>
      </c>
      <c r="BT263">
        <f t="shared" si="2454"/>
        <v>1.3943589743589699</v>
      </c>
      <c r="BU263">
        <v>6.9439999999999997E-4</v>
      </c>
      <c r="BV263" s="15">
        <f t="shared" si="2515"/>
        <v>15.824977210574293</v>
      </c>
      <c r="BW263">
        <f t="shared" ref="BW263:BW268" si="2675">BV263+BW262</f>
        <v>38.814949863263436</v>
      </c>
      <c r="BX263">
        <f t="shared" si="2516"/>
        <v>0.78916974562146036</v>
      </c>
      <c r="BY263">
        <f t="shared" si="2517"/>
        <v>0.53435395318001988</v>
      </c>
      <c r="BZ263">
        <f t="shared" si="2518"/>
        <v>0.52213597144813351</v>
      </c>
      <c r="CD263">
        <v>1293.1916948334101</v>
      </c>
      <c r="CE263">
        <f t="shared" si="2455"/>
        <v>1.2931916948334101</v>
      </c>
      <c r="CF263">
        <v>8.0275229357798105E-4</v>
      </c>
      <c r="CG263" s="15">
        <f t="shared" si="2519"/>
        <v>15.914993925019449</v>
      </c>
      <c r="CH263">
        <f t="shared" ref="CH263:CH268" si="2676">CG263+CH262</f>
        <v>39.851144788248696</v>
      </c>
      <c r="CI263">
        <f t="shared" si="2520"/>
        <v>1.4386670893502824</v>
      </c>
      <c r="CJ263">
        <f t="shared" si="2521"/>
        <v>0.26782985607044424</v>
      </c>
      <c r="CK263">
        <f t="shared" si="2522"/>
        <v>0.29867058017981157</v>
      </c>
      <c r="CO263">
        <v>1351.0954828239001</v>
      </c>
      <c r="CP263">
        <f t="shared" si="2456"/>
        <v>1.3510954828239001</v>
      </c>
      <c r="CQ263">
        <v>6.9083040302948297E-4</v>
      </c>
      <c r="CR263" s="15">
        <f t="shared" si="2523"/>
        <v>16.269992817530753</v>
      </c>
      <c r="CS263">
        <f t="shared" ref="CS263:CS268" si="2677">CR263+CS262</f>
        <v>43.123762481986162</v>
      </c>
      <c r="CT263">
        <f t="shared" si="2524"/>
        <v>0.70192498838592532</v>
      </c>
      <c r="CU263">
        <f t="shared" si="2525"/>
        <v>0.5344909620989956</v>
      </c>
      <c r="CV263">
        <f t="shared" si="2526"/>
        <v>0.49739059743622743</v>
      </c>
      <c r="CZ263">
        <v>1475.00507339511</v>
      </c>
      <c r="DA263">
        <f t="shared" si="2457"/>
        <v>1.4750050733951101</v>
      </c>
      <c r="DB263">
        <v>7.3420821213556104E-4</v>
      </c>
      <c r="DC263" s="15">
        <f t="shared" si="2527"/>
        <v>17.439210758308853</v>
      </c>
      <c r="DD263">
        <f t="shared" ref="DD263:DD268" si="2678">DC263+DD262</f>
        <v>44.576048196015577</v>
      </c>
      <c r="DE263">
        <f t="shared" si="2528"/>
        <v>0.61077014804667795</v>
      </c>
      <c r="DF263">
        <f t="shared" si="2529"/>
        <v>0.55222763401897168</v>
      </c>
      <c r="DG263">
        <f t="shared" si="2530"/>
        <v>0.53009103250170064</v>
      </c>
      <c r="DK263">
        <v>1397.0588235294099</v>
      </c>
      <c r="DL263">
        <f t="shared" si="2458"/>
        <v>1.3970588235294099</v>
      </c>
      <c r="DM263">
        <v>5.7954306722689003E-4</v>
      </c>
      <c r="DN263" s="15">
        <f t="shared" si="2531"/>
        <v>10.899198225168602</v>
      </c>
      <c r="DO263">
        <f t="shared" ref="DO263:DO270" si="2679">DN263+DO262</f>
        <v>24.972164217839499</v>
      </c>
      <c r="DP263">
        <f t="shared" si="2532"/>
        <v>1.7703477285648028</v>
      </c>
      <c r="DQ263">
        <f t="shared" si="2533"/>
        <v>0.17984777556256845</v>
      </c>
      <c r="DR263">
        <f t="shared" si="2534"/>
        <v>0.18827890492511512</v>
      </c>
      <c r="DV263">
        <v>1292.71255060728</v>
      </c>
      <c r="DW263">
        <f t="shared" si="2459"/>
        <v>1.2927125506072801</v>
      </c>
      <c r="DX263">
        <v>7.2226720647773298E-4</v>
      </c>
      <c r="DY263" s="15">
        <f t="shared" si="2535"/>
        <v>16.298113694325593</v>
      </c>
      <c r="DZ263">
        <f t="shared" si="2669"/>
        <v>42.407984175481729</v>
      </c>
      <c r="EA263">
        <f t="shared" si="2536"/>
        <v>0.83123089839691655</v>
      </c>
      <c r="EB263">
        <f t="shared" si="2537"/>
        <v>0.44557806552883705</v>
      </c>
      <c r="EC263">
        <f t="shared" si="2538"/>
        <v>0.46151414909716204</v>
      </c>
      <c r="EG263">
        <v>1246.15384615384</v>
      </c>
      <c r="EH263">
        <f t="shared" si="2460"/>
        <v>1.24615384615384</v>
      </c>
      <c r="EI263">
        <v>7.79792345585449E-4</v>
      </c>
      <c r="EJ263" s="15">
        <f t="shared" si="2539"/>
        <v>16.57034210262767</v>
      </c>
      <c r="EK263">
        <f t="shared" ref="EK263:EK268" si="2680">EJ263+EK262</f>
        <v>39.906442351686138</v>
      </c>
      <c r="EL263">
        <f t="shared" si="2540"/>
        <v>0.79588273810963994</v>
      </c>
      <c r="EM263">
        <f t="shared" si="2541"/>
        <v>0.51676538938806027</v>
      </c>
      <c r="EN263">
        <f t="shared" si="2542"/>
        <v>0.50990210702747052</v>
      </c>
      <c r="ER263">
        <v>990.59380344429803</v>
      </c>
      <c r="ES263">
        <f t="shared" si="2461"/>
        <v>0.99059380344429804</v>
      </c>
      <c r="ET263">
        <v>6.9923371647509502E-4</v>
      </c>
      <c r="EU263" s="15">
        <f t="shared" si="2543"/>
        <v>6.2403723023212407</v>
      </c>
      <c r="EV263">
        <f t="shared" ref="EV263:EV273" si="2681">EU263+EV262</f>
        <v>15.951417419358133</v>
      </c>
      <c r="EW263">
        <f t="shared" si="2544"/>
        <v>1.6064711078377278</v>
      </c>
      <c r="EX263">
        <f t="shared" si="2545"/>
        <v>0.18505924125074139</v>
      </c>
      <c r="EY263">
        <f t="shared" si="2546"/>
        <v>0.18911963991981992</v>
      </c>
      <c r="FC263">
        <v>984.23630241811998</v>
      </c>
      <c r="FD263">
        <f t="shared" si="2462"/>
        <v>0.98423630241811999</v>
      </c>
      <c r="FE263">
        <v>7.3140495867768504E-4</v>
      </c>
      <c r="FF263" s="15">
        <f t="shared" si="2547"/>
        <v>7.9052859207929567</v>
      </c>
      <c r="FG263">
        <f t="shared" ref="FG263:FG271" si="2682">FF263+FG262</f>
        <v>19.383582427255043</v>
      </c>
      <c r="FH263">
        <f t="shared" si="2548"/>
        <v>1.4917762368942182</v>
      </c>
      <c r="FI263">
        <f t="shared" si="2549"/>
        <v>0.21218448195976006</v>
      </c>
      <c r="FJ263">
        <f t="shared" si="2550"/>
        <v>0.21555796409789207</v>
      </c>
      <c r="FN263">
        <v>916.86940212294598</v>
      </c>
      <c r="FO263">
        <f t="shared" si="2463"/>
        <v>0.91686940212294599</v>
      </c>
      <c r="FP263">
        <v>7.5317694388191895E-4</v>
      </c>
      <c r="FQ263" s="15">
        <f t="shared" si="2551"/>
        <v>6.6076847294110541</v>
      </c>
      <c r="FR263">
        <f t="shared" ref="FR263:FR272" si="2683">FQ263+FR262</f>
        <v>15.856762112062167</v>
      </c>
      <c r="FS263">
        <f t="shared" si="2552"/>
        <v>1.1852566302284449</v>
      </c>
      <c r="FT263">
        <f t="shared" si="2553"/>
        <v>0.31263521700639646</v>
      </c>
      <c r="FU263">
        <f t="shared" si="2554"/>
        <v>0.31408314028310158</v>
      </c>
      <c r="FY263">
        <v>982.857142857143</v>
      </c>
      <c r="FZ263">
        <f t="shared" si="2464"/>
        <v>0.98285714285714298</v>
      </c>
      <c r="GA263">
        <v>7.6226415094339495E-4</v>
      </c>
      <c r="GB263" s="15">
        <f t="shared" si="2555"/>
        <v>7.6197460059516882</v>
      </c>
      <c r="GC263">
        <f t="shared" ref="GC263:GC272" si="2684">GB263+GC262</f>
        <v>18.25721320237929</v>
      </c>
      <c r="GD263">
        <f t="shared" si="2556"/>
        <v>1.3075843860254539</v>
      </c>
      <c r="GE263">
        <f t="shared" si="2557"/>
        <v>0.26599222592679306</v>
      </c>
      <c r="GF263">
        <f t="shared" si="2558"/>
        <v>0.26453990186555121</v>
      </c>
      <c r="GJ263">
        <v>950.67183301043701</v>
      </c>
      <c r="GK263">
        <f t="shared" si="2465"/>
        <v>0.95067183301043701</v>
      </c>
      <c r="GL263">
        <v>6.8226360852446705E-4</v>
      </c>
      <c r="GM263" s="15">
        <f t="shared" si="2559"/>
        <v>5.8575466922324528</v>
      </c>
      <c r="GN263">
        <f>GM263+GN262</f>
        <v>13.344243511481313</v>
      </c>
      <c r="GO263">
        <f t="shared" si="2560"/>
        <v>1.8043876595647943</v>
      </c>
      <c r="GP263">
        <f t="shared" si="2561"/>
        <v>0.15983997433141239</v>
      </c>
      <c r="GQ263">
        <f t="shared" si="2562"/>
        <v>0.17006604565675296</v>
      </c>
      <c r="GU263">
        <v>981.80785939968303</v>
      </c>
      <c r="GV263">
        <f t="shared" si="2466"/>
        <v>0.98180785939968307</v>
      </c>
      <c r="GW263">
        <v>7.7567140600315896E-4</v>
      </c>
      <c r="GX263" s="15">
        <f t="shared" si="2563"/>
        <v>8.0193062429572244</v>
      </c>
      <c r="GY263">
        <f>GX263+GY262</f>
        <v>18.623629116134506</v>
      </c>
      <c r="GZ263">
        <f t="shared" si="2564"/>
        <v>1.5343010133315667</v>
      </c>
      <c r="HA263">
        <f t="shared" si="2565"/>
        <v>0.222731525023808</v>
      </c>
      <c r="HB263">
        <f t="shared" si="2566"/>
        <v>0.23914397610381266</v>
      </c>
      <c r="HF263">
        <v>794.314381270902</v>
      </c>
      <c r="HG263">
        <f t="shared" si="2467"/>
        <v>0.79431438127090204</v>
      </c>
      <c r="HH263">
        <v>1.0580357142857099E-3</v>
      </c>
      <c r="HI263" s="15">
        <f t="shared" si="2567"/>
        <v>11.560957563383269</v>
      </c>
      <c r="HJ263">
        <f t="shared" ref="HJ263:HJ269" si="2685">HI263+HJ262</f>
        <v>28.487760409349548</v>
      </c>
      <c r="HK263">
        <f t="shared" si="2568"/>
        <v>0.55787285139064158</v>
      </c>
      <c r="HL263">
        <f t="shared" si="2569"/>
        <v>0.54341626884101901</v>
      </c>
      <c r="HM263">
        <f t="shared" si="2570"/>
        <v>0.53548044859287258</v>
      </c>
      <c r="HQ263">
        <v>789.54423592493299</v>
      </c>
      <c r="HR263">
        <f t="shared" si="2468"/>
        <v>0.78954423592493295</v>
      </c>
      <c r="HS263">
        <v>9.8807314222863806E-4</v>
      </c>
      <c r="HT263" s="15">
        <f t="shared" si="2571"/>
        <v>6.7061663808972432</v>
      </c>
      <c r="HU263">
        <f>HT263+HU262</f>
        <v>15.53020948303892</v>
      </c>
      <c r="HV263">
        <f t="shared" si="2572"/>
        <v>1.6938632411327039</v>
      </c>
      <c r="HW263">
        <f t="shared" si="2573"/>
        <v>0.17249984632773932</v>
      </c>
      <c r="HX263">
        <f t="shared" si="2574"/>
        <v>0.18259748737984474</v>
      </c>
      <c r="IB263">
        <v>1106.9101246446501</v>
      </c>
      <c r="IC263">
        <f t="shared" si="2469"/>
        <v>1.10691012464465</v>
      </c>
      <c r="ID263">
        <v>6.8235294117646999E-4</v>
      </c>
      <c r="IE263" s="15">
        <f t="shared" si="2575"/>
        <v>9.3942719236796322</v>
      </c>
      <c r="IF263">
        <f t="shared" ref="IF263:IF270" si="2686">IE263+IF262</f>
        <v>20.975141622698477</v>
      </c>
      <c r="IG263">
        <f t="shared" si="2576"/>
        <v>1.3741322473110007</v>
      </c>
      <c r="IH263">
        <f t="shared" si="2577"/>
        <v>0.25976163726045198</v>
      </c>
      <c r="II263">
        <f t="shared" si="2578"/>
        <v>0.26336713331554173</v>
      </c>
      <c r="IM263">
        <v>1354.96082864503</v>
      </c>
      <c r="IN263">
        <f t="shared" si="2470"/>
        <v>1.3549608286450301</v>
      </c>
      <c r="IO263">
        <v>7.1674641148325295E-4</v>
      </c>
      <c r="IP263" s="15">
        <f t="shared" si="2579"/>
        <v>12.575601570019352</v>
      </c>
      <c r="IQ263">
        <f t="shared" ref="IQ263:IQ269" si="2687">IP263+IQ262</f>
        <v>30.641485801449022</v>
      </c>
      <c r="IR263">
        <f t="shared" si="2580"/>
        <v>1.3468017680784212</v>
      </c>
      <c r="IS263">
        <f t="shared" si="2581"/>
        <v>0.28811713241195913</v>
      </c>
      <c r="IT263">
        <f t="shared" si="2582"/>
        <v>0.2995198532242046</v>
      </c>
      <c r="IX263">
        <v>762.16216216216196</v>
      </c>
      <c r="IY263">
        <f t="shared" si="2471"/>
        <v>0.76216216216216193</v>
      </c>
      <c r="IZ263">
        <v>1.07910447761194E-3</v>
      </c>
      <c r="JA263" s="15">
        <f t="shared" si="2583"/>
        <v>7.9326085949978689</v>
      </c>
      <c r="JB263">
        <f t="shared" ref="JB263:JB271" si="2688">JA263+JB262</f>
        <v>19.206277376151085</v>
      </c>
      <c r="JC263">
        <f t="shared" si="2584"/>
        <v>1.0333487159361263</v>
      </c>
      <c r="JD263">
        <f t="shared" si="2585"/>
        <v>0.32187610757152363</v>
      </c>
      <c r="JE263">
        <f t="shared" si="2586"/>
        <v>0.32227250274990599</v>
      </c>
      <c r="JI263">
        <v>794.51996870969697</v>
      </c>
      <c r="JJ263">
        <f t="shared" si="2472"/>
        <v>0.79451996870969699</v>
      </c>
      <c r="JK263">
        <v>9.9055793991416298E-4</v>
      </c>
      <c r="JL263" s="15">
        <f t="shared" si="2587"/>
        <v>28.741815805308814</v>
      </c>
      <c r="JM263">
        <f t="shared" si="2588"/>
        <v>66.748757676107118</v>
      </c>
      <c r="JN263">
        <f t="shared" si="2589"/>
        <v>0.18542960473380998</v>
      </c>
      <c r="JO263">
        <f t="shared" si="2590"/>
        <v>0.74897798803184101</v>
      </c>
      <c r="JP263">
        <f t="shared" si="2591"/>
        <v>0.74302990730875029</v>
      </c>
      <c r="JT263">
        <v>733.33333333333496</v>
      </c>
      <c r="JU263">
        <f t="shared" si="2473"/>
        <v>0.73333333333333495</v>
      </c>
      <c r="JV263">
        <v>1.20262433862433E-3</v>
      </c>
      <c r="JW263" s="15">
        <f t="shared" si="2592"/>
        <v>28.093448388720098</v>
      </c>
      <c r="JX263">
        <f t="shared" si="2593"/>
        <v>68.215504395657376</v>
      </c>
      <c r="JY263">
        <f t="shared" si="2594"/>
        <v>0.58709011983105597</v>
      </c>
      <c r="JZ263">
        <f t="shared" si="2595"/>
        <v>0.55809862767060958</v>
      </c>
      <c r="KA263">
        <f t="shared" si="2596"/>
        <v>0.56745020708334315</v>
      </c>
      <c r="KE263">
        <v>1370.8609271523101</v>
      </c>
      <c r="KF263">
        <f t="shared" si="2474"/>
        <v>1.37086092715231</v>
      </c>
      <c r="KG263">
        <v>6.1936239026644095E-4</v>
      </c>
      <c r="KH263" s="15">
        <f t="shared" si="2597"/>
        <v>12.140551792897147</v>
      </c>
      <c r="KI263">
        <f>KH263+KI262</f>
        <v>26.338602160694094</v>
      </c>
      <c r="KJ263">
        <f t="shared" si="2598"/>
        <v>1.7086456272516974</v>
      </c>
      <c r="KK263">
        <f t="shared" si="2599"/>
        <v>0.17990502544713677</v>
      </c>
      <c r="KL263">
        <f t="shared" si="2600"/>
        <v>0.19320942656006268</v>
      </c>
      <c r="KP263">
        <v>811.11111111111097</v>
      </c>
      <c r="KQ263">
        <f t="shared" si="2475"/>
        <v>0.81111111111111101</v>
      </c>
      <c r="KR263">
        <v>1.06603773584905E-3</v>
      </c>
      <c r="KS263" s="15">
        <f t="shared" si="2601"/>
        <v>13.864993247870903</v>
      </c>
      <c r="KT263">
        <f t="shared" ref="KT263:KT268" si="2689">KS263+KT262</f>
        <v>30.183967601559747</v>
      </c>
      <c r="KU263">
        <f t="shared" si="2602"/>
        <v>0.78952162453130859</v>
      </c>
      <c r="KV263">
        <f t="shared" si="2603"/>
        <v>0.46581201906798808</v>
      </c>
      <c r="KW263">
        <f t="shared" si="2604"/>
        <v>0.46236279263493146</v>
      </c>
      <c r="LA263">
        <v>916.66666666666595</v>
      </c>
      <c r="LB263">
        <f t="shared" si="2476"/>
        <v>0.91666666666666596</v>
      </c>
      <c r="LC263">
        <v>9.4847280334727998E-4</v>
      </c>
      <c r="LD263" s="15">
        <f t="shared" si="2605"/>
        <v>24.976242352792099</v>
      </c>
      <c r="LE263">
        <f t="shared" si="2606"/>
        <v>64.348379384146639</v>
      </c>
      <c r="LF263">
        <f t="shared" si="2607"/>
        <v>6.9870381683232738E-3</v>
      </c>
      <c r="LG263">
        <f t="shared" si="2608"/>
        <v>0.92044118377276507</v>
      </c>
      <c r="LH263">
        <f t="shared" si="2609"/>
        <v>0.87856021817248275</v>
      </c>
      <c r="LL263">
        <v>647.48201438848798</v>
      </c>
      <c r="LM263">
        <f t="shared" si="2477"/>
        <v>0.64748201438848796</v>
      </c>
      <c r="LN263">
        <v>1.00997326032978E-3</v>
      </c>
      <c r="LO263" s="15">
        <f t="shared" si="2610"/>
        <v>25.993666651218817</v>
      </c>
      <c r="LP263">
        <f t="shared" si="2611"/>
        <v>61.721409388851228</v>
      </c>
      <c r="LQ263">
        <f t="shared" si="2612"/>
        <v>0.1131899586836727</v>
      </c>
      <c r="LR263">
        <f t="shared" si="2613"/>
        <v>0.83322997805625265</v>
      </c>
      <c r="LS263">
        <f t="shared" si="2614"/>
        <v>0.74404834359317462</v>
      </c>
      <c r="LW263">
        <v>905.49555618331499</v>
      </c>
      <c r="LX263">
        <f t="shared" si="2478"/>
        <v>0.90549555618331501</v>
      </c>
      <c r="LY263">
        <v>8.4157847845455099E-4</v>
      </c>
      <c r="LZ263" s="15">
        <f t="shared" si="2615"/>
        <v>27.624437172314163</v>
      </c>
      <c r="MA263">
        <f t="shared" si="2616"/>
        <v>68.23133126208181</v>
      </c>
      <c r="MB263">
        <f t="shared" si="2617"/>
        <v>4.9255118509314952E-2</v>
      </c>
      <c r="MC263">
        <f t="shared" si="2618"/>
        <v>0.89986016070014485</v>
      </c>
      <c r="MD263">
        <f t="shared" si="2619"/>
        <v>0.83366198063486263</v>
      </c>
      <c r="MH263">
        <v>905.17241379310303</v>
      </c>
      <c r="MI263">
        <f t="shared" si="2479"/>
        <v>0.90517241379310298</v>
      </c>
      <c r="MJ263">
        <v>1.0324324324324299E-3</v>
      </c>
      <c r="MK263" s="15">
        <f t="shared" si="2620"/>
        <v>28.026288952506377</v>
      </c>
      <c r="ML263">
        <f t="shared" si="2621"/>
        <v>67.204399687161967</v>
      </c>
      <c r="MM263">
        <f t="shared" si="2622"/>
        <v>1.4313244713904238</v>
      </c>
      <c r="MN263">
        <f t="shared" si="2623"/>
        <v>0.24045561276942237</v>
      </c>
      <c r="MO263">
        <f t="shared" si="2624"/>
        <v>0.34364056531722575</v>
      </c>
      <c r="MS263">
        <v>985.87845478213001</v>
      </c>
      <c r="MT263">
        <f t="shared" si="2480"/>
        <v>0.98587845478212999</v>
      </c>
      <c r="MU263">
        <v>9.2704657217240305E-4</v>
      </c>
      <c r="MV263" s="15">
        <f t="shared" si="2625"/>
        <v>27.667374646449996</v>
      </c>
      <c r="MW263">
        <f t="shared" si="2626"/>
        <v>66.377275312834598</v>
      </c>
      <c r="MX263">
        <f t="shared" si="2627"/>
        <v>0.4677078825687167</v>
      </c>
      <c r="MY263">
        <f t="shared" si="2628"/>
        <v>0.64354965285477239</v>
      </c>
      <c r="MZ263">
        <f t="shared" si="2629"/>
        <v>0.6597667188029489</v>
      </c>
      <c r="ND263">
        <v>798.72204472843396</v>
      </c>
      <c r="NE263">
        <f t="shared" si="2481"/>
        <v>0.798722044728434</v>
      </c>
      <c r="NF263">
        <v>1.0590130672440601E-3</v>
      </c>
      <c r="NG263" s="15">
        <f t="shared" si="2630"/>
        <v>27.076423277870219</v>
      </c>
      <c r="NH263">
        <f t="shared" si="2631"/>
        <v>68.068360613973013</v>
      </c>
      <c r="NI263">
        <f t="shared" si="2632"/>
        <v>0.38759492565755982</v>
      </c>
      <c r="NJ263">
        <f t="shared" si="2633"/>
        <v>0.67298782821089953</v>
      </c>
      <c r="NK263">
        <f t="shared" si="2634"/>
        <v>0.67825789203198816</v>
      </c>
      <c r="NO263">
        <v>842.85749641142399</v>
      </c>
      <c r="NP263">
        <f t="shared" si="2482"/>
        <v>0.84285749641142405</v>
      </c>
      <c r="NQ263">
        <v>8.3920704845814897E-4</v>
      </c>
      <c r="NR263" s="15">
        <f t="shared" si="2635"/>
        <v>6.5598925072942151</v>
      </c>
      <c r="NS263">
        <f t="shared" ref="NS263:NS272" si="2690">NR263+NS262</f>
        <v>15.340850981625046</v>
      </c>
      <c r="NT263">
        <f t="shared" si="2636"/>
        <v>3.5738988438704915</v>
      </c>
      <c r="NU263">
        <f t="shared" si="2637"/>
        <v>2.6884691091318476E-2</v>
      </c>
      <c r="NV263">
        <f t="shared" si="2638"/>
        <v>5.7840173600650753E-2</v>
      </c>
      <c r="NZ263">
        <v>1321.83908045976</v>
      </c>
      <c r="OA263">
        <f t="shared" si="2483"/>
        <v>1.32183908045976</v>
      </c>
      <c r="OB263">
        <v>6.4347826086956505E-4</v>
      </c>
      <c r="OC263" s="15">
        <f t="shared" si="2639"/>
        <v>16.704305907308481</v>
      </c>
      <c r="OD263">
        <f t="shared" ref="OD263:OD268" si="2691">OC263+OD262</f>
        <v>37.810422155056315</v>
      </c>
      <c r="OE263">
        <f t="shared" si="2640"/>
        <v>1.759583523374302</v>
      </c>
      <c r="OF263">
        <f t="shared" si="2641"/>
        <v>0.20479122443010911</v>
      </c>
      <c r="OG263">
        <f t="shared" si="2642"/>
        <v>0.25518837700478392</v>
      </c>
      <c r="OK263">
        <v>1522.9885057471199</v>
      </c>
      <c r="OL263">
        <f t="shared" si="2484"/>
        <v>1.52298850574712</v>
      </c>
      <c r="OM263">
        <v>5.3962264150943305E-4</v>
      </c>
      <c r="ON263" s="15">
        <f t="shared" si="2643"/>
        <v>16.176708481007047</v>
      </c>
      <c r="OO263">
        <f t="shared" ref="OO263:OO268" si="2692">ON263+OO262</f>
        <v>38.009608738589961</v>
      </c>
      <c r="OP263">
        <f t="shared" si="2644"/>
        <v>1.8496998823314612</v>
      </c>
      <c r="OQ263">
        <f t="shared" si="2645"/>
        <v>0.18346498317209353</v>
      </c>
      <c r="OR263">
        <f t="shared" si="2646"/>
        <v>0.23008187106948108</v>
      </c>
      <c r="OV263">
        <v>1862.06896551724</v>
      </c>
      <c r="OW263">
        <f t="shared" si="2485"/>
        <v>1.86206896551724</v>
      </c>
      <c r="OX263">
        <v>3.3933454325468798E-4</v>
      </c>
      <c r="OY263" s="15">
        <f t="shared" si="2647"/>
        <v>12.05408487281759</v>
      </c>
      <c r="OZ263">
        <f t="shared" ref="OZ263:OZ269" si="2693">OY263+OZ262</f>
        <v>30.753260176307382</v>
      </c>
      <c r="PA263">
        <f t="shared" si="2648"/>
        <v>0.91439687157169858</v>
      </c>
      <c r="PB263">
        <f t="shared" si="2649"/>
        <v>0.38230884706352691</v>
      </c>
      <c r="PC263">
        <f t="shared" si="2650"/>
        <v>0.37085319196376615</v>
      </c>
      <c r="PG263">
        <v>1442.7605624011501</v>
      </c>
      <c r="PH263">
        <f t="shared" si="2486"/>
        <v>1.4427605624011501</v>
      </c>
      <c r="PI263">
        <v>5.4248075218547398E-4</v>
      </c>
      <c r="PJ263" s="15">
        <f t="shared" si="2651"/>
        <v>16.557725244497572</v>
      </c>
      <c r="PK263">
        <f t="shared" ref="PK263:PK268" si="2694">PJ263+PK262</f>
        <v>37.940423971201724</v>
      </c>
      <c r="PL263">
        <f t="shared" si="2652"/>
        <v>2.0919589074713771</v>
      </c>
      <c r="PM263">
        <f t="shared" si="2653"/>
        <v>0.14119601725547787</v>
      </c>
      <c r="PN263">
        <f t="shared" si="2654"/>
        <v>0.185498662920869</v>
      </c>
      <c r="PR263">
        <v>1590.06608399061</v>
      </c>
      <c r="PS263">
        <f t="shared" si="2487"/>
        <v>1.59006608399061</v>
      </c>
      <c r="PT263">
        <v>5.8736872024443896E-4</v>
      </c>
      <c r="PU263" s="15">
        <f t="shared" si="2655"/>
        <v>15.563146716950769</v>
      </c>
      <c r="PV263">
        <f t="shared" si="2656"/>
        <v>38.976061136232978</v>
      </c>
      <c r="PW263">
        <f t="shared" si="2657"/>
        <v>2.208115350782148</v>
      </c>
      <c r="PX263">
        <f t="shared" si="2658"/>
        <v>0.13846454897330057</v>
      </c>
      <c r="PY263">
        <f t="shared" si="2659"/>
        <v>0.18970085212327628</v>
      </c>
      <c r="QC263">
        <v>1321.24352331606</v>
      </c>
      <c r="QD263">
        <f t="shared" si="2488"/>
        <v>1.32124352331606</v>
      </c>
      <c r="QE263">
        <v>6.3604465102103005E-4</v>
      </c>
      <c r="QF263" s="15">
        <f t="shared" si="2660"/>
        <v>17.496826887682385</v>
      </c>
      <c r="QG263">
        <f t="shared" si="2661"/>
        <v>47.130833543051963</v>
      </c>
      <c r="QH263">
        <f t="shared" si="2662"/>
        <v>0.71289056396525563</v>
      </c>
      <c r="QI263">
        <f t="shared" si="2663"/>
        <v>0.51589617860399151</v>
      </c>
      <c r="QJ263">
        <f t="shared" si="2664"/>
        <v>0.5236248818602488</v>
      </c>
      <c r="QN263">
        <v>1535.8135840063501</v>
      </c>
      <c r="QO263">
        <f t="shared" si="2489"/>
        <v>1.53581358400635</v>
      </c>
      <c r="QP263">
        <v>5.3846153846153801E-4</v>
      </c>
      <c r="QQ263" s="15">
        <f t="shared" si="2665"/>
        <v>10.797736794367893</v>
      </c>
      <c r="QR263">
        <f>QQ263+QR262</f>
        <v>25.782351121245767</v>
      </c>
      <c r="QS263">
        <f t="shared" si="2666"/>
        <v>1.4117198626907781</v>
      </c>
      <c r="QT263">
        <f t="shared" si="2667"/>
        <v>0.22938628789338172</v>
      </c>
      <c r="QU263">
        <f t="shared" si="2668"/>
        <v>0.23808347731987681</v>
      </c>
    </row>
    <row r="264" spans="1:463" x14ac:dyDescent="0.25">
      <c r="A264" s="4">
        <v>3.2292300000000003E-4</v>
      </c>
      <c r="B264" s="1">
        <v>0.99966999999999995</v>
      </c>
      <c r="E264">
        <v>1320.1002119868899</v>
      </c>
      <c r="F264">
        <f t="shared" si="2448"/>
        <v>1.3201002119868899</v>
      </c>
      <c r="G264">
        <v>6.8722593652252497E-4</v>
      </c>
      <c r="H264" s="15">
        <f t="shared" si="2490"/>
        <v>9.7640898586665106</v>
      </c>
      <c r="I264">
        <f t="shared" si="2670"/>
        <v>28.530615720869022</v>
      </c>
      <c r="J264">
        <f t="shared" si="2491"/>
        <v>1.3369191545205383</v>
      </c>
      <c r="K264">
        <f t="shared" si="2492"/>
        <v>0.2666388656300116</v>
      </c>
      <c r="L264">
        <f t="shared" si="2493"/>
        <v>0.27727801214205999</v>
      </c>
      <c r="P264">
        <v>909.09090909090901</v>
      </c>
      <c r="Q264">
        <f t="shared" si="2449"/>
        <v>0.90909090909090906</v>
      </c>
      <c r="R264">
        <v>1.09428571428571E-3</v>
      </c>
      <c r="S264" s="15">
        <f t="shared" si="2494"/>
        <v>17.764378478664124</v>
      </c>
      <c r="T264">
        <f t="shared" si="2671"/>
        <v>56.400742115027739</v>
      </c>
      <c r="U264">
        <f t="shared" si="2495"/>
        <v>1.2058892718728604</v>
      </c>
      <c r="V264">
        <f t="shared" si="2496"/>
        <v>0.28658763372749141</v>
      </c>
      <c r="W264">
        <f t="shared" si="2497"/>
        <v>0.32977116820377589</v>
      </c>
      <c r="AA264">
        <v>1224.48979591836</v>
      </c>
      <c r="AB264">
        <f t="shared" si="2450"/>
        <v>1.22448979591836</v>
      </c>
      <c r="AC264">
        <v>7.55555555555555E-4</v>
      </c>
      <c r="AD264" s="15">
        <f t="shared" si="2498"/>
        <v>15.454510330658328</v>
      </c>
      <c r="AE264">
        <f t="shared" si="2672"/>
        <v>44.595858241736288</v>
      </c>
      <c r="AF264">
        <f t="shared" si="2499"/>
        <v>0.87013390445017547</v>
      </c>
      <c r="AG264">
        <f t="shared" si="2500"/>
        <v>0.45520288636216866</v>
      </c>
      <c r="AH264">
        <f t="shared" si="2501"/>
        <v>0.46041012487449928</v>
      </c>
      <c r="AL264">
        <v>1153.8461538461499</v>
      </c>
      <c r="AM264">
        <f t="shared" si="2451"/>
        <v>1.15384615384615</v>
      </c>
      <c r="AN264">
        <v>8.1875000000000003E-4</v>
      </c>
      <c r="AO264" s="15">
        <f t="shared" si="2502"/>
        <v>13.970174211271692</v>
      </c>
      <c r="AP264">
        <f t="shared" si="2673"/>
        <v>41.910522633815035</v>
      </c>
      <c r="AQ264">
        <f t="shared" si="2503"/>
        <v>0.91970332991055237</v>
      </c>
      <c r="AR264">
        <f t="shared" si="2504"/>
        <v>0.42701463252834643</v>
      </c>
      <c r="AS264">
        <f t="shared" si="2505"/>
        <v>0.43906062881262786</v>
      </c>
      <c r="AW264">
        <v>1393.7847866419199</v>
      </c>
      <c r="AX264">
        <f t="shared" si="2452"/>
        <v>1.39378478664192</v>
      </c>
      <c r="AY264">
        <v>7.0693877551020396E-4</v>
      </c>
      <c r="AZ264" s="15">
        <f t="shared" si="2506"/>
        <v>12.801296094274301</v>
      </c>
      <c r="BA264">
        <f t="shared" si="2674"/>
        <v>43.104595162706509</v>
      </c>
      <c r="BB264">
        <f t="shared" si="2507"/>
        <v>1.0449486017846488</v>
      </c>
      <c r="BC264">
        <f t="shared" si="2508"/>
        <v>0.42238106854997332</v>
      </c>
      <c r="BD264">
        <f t="shared" si="2509"/>
        <v>0.42954589406294325</v>
      </c>
      <c r="BH264">
        <v>1216.75392670157</v>
      </c>
      <c r="BI264">
        <f t="shared" si="2453"/>
        <v>1.2167539267015699</v>
      </c>
      <c r="BJ264">
        <v>1.19267015706806E-3</v>
      </c>
      <c r="BK264" s="15">
        <f t="shared" si="2510"/>
        <v>21.13172188895177</v>
      </c>
      <c r="BL264">
        <f t="shared" si="2511"/>
        <v>61.836724368635956</v>
      </c>
      <c r="BM264">
        <f t="shared" si="2512"/>
        <v>0.33854962957646817</v>
      </c>
      <c r="BN264">
        <f t="shared" si="2513"/>
        <v>0.71500191784917599</v>
      </c>
      <c r="BO264">
        <f t="shared" si="2514"/>
        <v>0.68077266809724635</v>
      </c>
      <c r="BS264">
        <v>967.94871794871597</v>
      </c>
      <c r="BT264">
        <f t="shared" si="2454"/>
        <v>0.96794871794871595</v>
      </c>
      <c r="BU264">
        <v>9.0320000000000005E-4</v>
      </c>
      <c r="BV264" s="15">
        <f t="shared" si="2515"/>
        <v>20.583409298085687</v>
      </c>
      <c r="BW264">
        <f t="shared" si="2675"/>
        <v>59.39835916134912</v>
      </c>
      <c r="BX264">
        <f t="shared" si="2516"/>
        <v>0.22286884519833675</v>
      </c>
      <c r="BY264">
        <f t="shared" si="2517"/>
        <v>0.75132403778677503</v>
      </c>
      <c r="BZ264">
        <f t="shared" si="2518"/>
        <v>0.73414504376272716</v>
      </c>
      <c r="CD264">
        <v>985.22452921294098</v>
      </c>
      <c r="CE264">
        <f t="shared" si="2455"/>
        <v>0.98522452921294101</v>
      </c>
      <c r="CF264">
        <v>1.02568807339449E-3</v>
      </c>
      <c r="CG264" s="15">
        <f t="shared" si="2519"/>
        <v>20.33481509505333</v>
      </c>
      <c r="CH264">
        <f t="shared" si="2676"/>
        <v>60.185959883302026</v>
      </c>
      <c r="CI264">
        <f t="shared" si="2520"/>
        <v>0.81639498615200545</v>
      </c>
      <c r="CJ264">
        <f t="shared" si="2521"/>
        <v>0.43037446024124448</v>
      </c>
      <c r="CK264">
        <f t="shared" si="2522"/>
        <v>0.47993226603167527</v>
      </c>
      <c r="CO264">
        <v>1071.8149851230701</v>
      </c>
      <c r="CP264">
        <f t="shared" si="2456"/>
        <v>1.0718149851230701</v>
      </c>
      <c r="CQ264">
        <v>9.0776305112253103E-4</v>
      </c>
      <c r="CR264" s="15">
        <f t="shared" si="2523"/>
        <v>21.379050859684103</v>
      </c>
      <c r="CS264">
        <f t="shared" si="2677"/>
        <v>64.502813341670262</v>
      </c>
      <c r="CT264">
        <f t="shared" si="2524"/>
        <v>0.23221265461139934</v>
      </c>
      <c r="CU264">
        <f t="shared" si="2525"/>
        <v>0.77990515780056802</v>
      </c>
      <c r="CV264">
        <f t="shared" si="2526"/>
        <v>0.72576997533996046</v>
      </c>
      <c r="CZ264">
        <v>1246.02584049245</v>
      </c>
      <c r="DA264">
        <f t="shared" si="2457"/>
        <v>1.24602584049245</v>
      </c>
      <c r="DB264">
        <v>9.2219441250084499E-4</v>
      </c>
      <c r="DC264" s="15">
        <f t="shared" si="2527"/>
        <v>21.904335110825041</v>
      </c>
      <c r="DD264">
        <f t="shared" si="2678"/>
        <v>66.480383306840622</v>
      </c>
      <c r="DE264">
        <f t="shared" si="2528"/>
        <v>0.23625858772826272</v>
      </c>
      <c r="DF264">
        <f t="shared" si="2529"/>
        <v>0.80477148548485067</v>
      </c>
      <c r="DG264">
        <f t="shared" si="2530"/>
        <v>0.77251140904320637</v>
      </c>
      <c r="DK264">
        <v>1191.1764705882299</v>
      </c>
      <c r="DL264">
        <f t="shared" si="2458"/>
        <v>1.19117647058823</v>
      </c>
      <c r="DM264">
        <v>7.6751575630252102E-4</v>
      </c>
      <c r="DN264" s="15">
        <f t="shared" si="2531"/>
        <v>14.434313585889852</v>
      </c>
      <c r="DO264">
        <f t="shared" si="2679"/>
        <v>39.406477803729352</v>
      </c>
      <c r="DP264">
        <f t="shared" si="2532"/>
        <v>1.3156377617009065</v>
      </c>
      <c r="DQ264">
        <f t="shared" si="2533"/>
        <v>0.29030090288696309</v>
      </c>
      <c r="DR264">
        <f t="shared" si="2534"/>
        <v>0.30390999234413341</v>
      </c>
      <c r="DV264">
        <v>984.210526315788</v>
      </c>
      <c r="DW264">
        <f t="shared" si="2459"/>
        <v>0.98421052631578798</v>
      </c>
      <c r="DX264">
        <v>9.2631578947368395E-4</v>
      </c>
      <c r="DY264" s="15">
        <f t="shared" si="2535"/>
        <v>20.902513527251646</v>
      </c>
      <c r="DZ264">
        <f t="shared" si="2669"/>
        <v>63.310497702733372</v>
      </c>
      <c r="EA264">
        <f t="shared" si="2536"/>
        <v>0.41213790589738392</v>
      </c>
      <c r="EB264">
        <f t="shared" si="2537"/>
        <v>0.65369235932362069</v>
      </c>
      <c r="EC264">
        <f t="shared" si="2538"/>
        <v>0.67707164316200463</v>
      </c>
      <c r="EG264">
        <v>907.69230769230603</v>
      </c>
      <c r="EH264">
        <f t="shared" si="2460"/>
        <v>0.90769230769230602</v>
      </c>
      <c r="EI264">
        <v>1.0841258052292501E-3</v>
      </c>
      <c r="EJ264" s="15">
        <f t="shared" si="2539"/>
        <v>23.037332408601916</v>
      </c>
      <c r="EK264">
        <f t="shared" si="2680"/>
        <v>62.943774760288051</v>
      </c>
      <c r="EL264">
        <f t="shared" si="2540"/>
        <v>0.25174798499014367</v>
      </c>
      <c r="EM264">
        <f t="shared" si="2541"/>
        <v>0.76672569941737745</v>
      </c>
      <c r="EN264">
        <f t="shared" si="2542"/>
        <v>0.75654263554296908</v>
      </c>
      <c r="ER264">
        <v>935.88009916610304</v>
      </c>
      <c r="ES264">
        <f t="shared" si="2461"/>
        <v>0.93588009916610304</v>
      </c>
      <c r="ET264">
        <v>8.8697318007662797E-4</v>
      </c>
      <c r="EU264" s="15">
        <f t="shared" si="2543"/>
        <v>7.9158695232184559</v>
      </c>
      <c r="EV264">
        <f t="shared" si="2681"/>
        <v>23.867286942576591</v>
      </c>
      <c r="EW264">
        <f t="shared" si="2544"/>
        <v>1.3526346234417495</v>
      </c>
      <c r="EX264">
        <f t="shared" si="2545"/>
        <v>0.27481012159118939</v>
      </c>
      <c r="EY264">
        <f t="shared" si="2546"/>
        <v>0.28083975104615022</v>
      </c>
      <c r="FC264">
        <v>907.53262654089099</v>
      </c>
      <c r="FD264">
        <f t="shared" si="2462"/>
        <v>0.90753262654089095</v>
      </c>
      <c r="FE264">
        <v>9.5041322314049501E-4</v>
      </c>
      <c r="FF264" s="15">
        <f t="shared" si="2547"/>
        <v>10.272405433798761</v>
      </c>
      <c r="FG264">
        <f t="shared" si="2682"/>
        <v>29.655987861053802</v>
      </c>
      <c r="FH264">
        <f t="shared" si="2548"/>
        <v>1.1495345165205118</v>
      </c>
      <c r="FI264">
        <f t="shared" si="2549"/>
        <v>0.3225059718553186</v>
      </c>
      <c r="FJ264">
        <f t="shared" si="2550"/>
        <v>0.32763343511486626</v>
      </c>
      <c r="FN264">
        <v>783.90665561248704</v>
      </c>
      <c r="FO264">
        <f t="shared" si="2463"/>
        <v>0.78390665561248707</v>
      </c>
      <c r="FP264">
        <v>9.9258599834187297E-4</v>
      </c>
      <c r="FQ264" s="15">
        <f t="shared" si="2551"/>
        <v>8.7080405171020114</v>
      </c>
      <c r="FR264">
        <f t="shared" si="2683"/>
        <v>24.564802629164177</v>
      </c>
      <c r="FS264">
        <f t="shared" si="2552"/>
        <v>0.73625681499725637</v>
      </c>
      <c r="FT264">
        <f t="shared" si="2553"/>
        <v>0.44308614426442405</v>
      </c>
      <c r="FU264">
        <f t="shared" si="2554"/>
        <v>0.44513823151169296</v>
      </c>
      <c r="FY264">
        <v>902.85714285714198</v>
      </c>
      <c r="FZ264">
        <f t="shared" si="2464"/>
        <v>0.90285714285714203</v>
      </c>
      <c r="GA264">
        <v>9.9999999999999894E-4</v>
      </c>
      <c r="GB264" s="15">
        <f t="shared" si="2555"/>
        <v>9.9962014434514774</v>
      </c>
      <c r="GC264">
        <f t="shared" si="2684"/>
        <v>28.253414645830766</v>
      </c>
      <c r="GD264">
        <f t="shared" si="2556"/>
        <v>0.9769905146225959</v>
      </c>
      <c r="GE264">
        <f t="shared" si="2557"/>
        <v>0.40165166984003586</v>
      </c>
      <c r="GF264">
        <f t="shared" si="2558"/>
        <v>0.3994586418960267</v>
      </c>
      <c r="GJ264">
        <v>857.00268733204098</v>
      </c>
      <c r="GK264">
        <f t="shared" si="2465"/>
        <v>0.85700268733204099</v>
      </c>
      <c r="GL264">
        <v>9.2842322354852805E-4</v>
      </c>
      <c r="GM264" s="15">
        <f t="shared" si="2559"/>
        <v>7.9709401382991185</v>
      </c>
      <c r="GN264">
        <f t="shared" ref="GN264:GN272" si="2695">GM264+GN263</f>
        <v>21.31518364978043</v>
      </c>
      <c r="GO264">
        <f t="shared" si="2560"/>
        <v>1.3681716991471953</v>
      </c>
      <c r="GP264">
        <f t="shared" si="2561"/>
        <v>0.25012720474085143</v>
      </c>
      <c r="GQ264">
        <f t="shared" si="2562"/>
        <v>0.26612957615505489</v>
      </c>
      <c r="GU264">
        <v>845.45319905213205</v>
      </c>
      <c r="GV264">
        <f t="shared" si="2466"/>
        <v>0.84545319905213201</v>
      </c>
      <c r="GW264">
        <v>1.02710308056872E-3</v>
      </c>
      <c r="GX264" s="15">
        <f t="shared" si="2563"/>
        <v>10.618741495972831</v>
      </c>
      <c r="GY264">
        <f t="shared" ref="GY264:GY271" si="2696">GX264+GY263</f>
        <v>29.242370612107337</v>
      </c>
      <c r="GZ264">
        <f t="shared" si="2564"/>
        <v>1.0648039307178534</v>
      </c>
      <c r="HA264">
        <f t="shared" si="2565"/>
        <v>0.33988108759624708</v>
      </c>
      <c r="HB264">
        <f t="shared" si="2566"/>
        <v>0.36492595595332367</v>
      </c>
      <c r="HF264">
        <v>697.32441471571804</v>
      </c>
      <c r="HG264">
        <f t="shared" si="2467"/>
        <v>0.69732441471571804</v>
      </c>
      <c r="HH264">
        <v>1.3616071428571401E-3</v>
      </c>
      <c r="HI264" s="15">
        <f t="shared" si="2567"/>
        <v>14.878025556252762</v>
      </c>
      <c r="HJ264">
        <f t="shared" si="2685"/>
        <v>43.365785965602313</v>
      </c>
      <c r="HK264">
        <f t="shared" si="2568"/>
        <v>0.32322319260642862</v>
      </c>
      <c r="HL264">
        <f t="shared" si="2569"/>
        <v>0.76226048306459515</v>
      </c>
      <c r="HM264">
        <f t="shared" si="2570"/>
        <v>0.75112875491672915</v>
      </c>
      <c r="HQ264">
        <v>733.24396782841802</v>
      </c>
      <c r="HR264">
        <f t="shared" si="2468"/>
        <v>0.73324396782841805</v>
      </c>
      <c r="HS264">
        <v>1.24477211796246E-3</v>
      </c>
      <c r="HT264" s="15">
        <f t="shared" si="2571"/>
        <v>8.448411936923673</v>
      </c>
      <c r="HU264">
        <f t="shared" ref="HU264:HU272" si="2697">HT264+HU263</f>
        <v>23.978621419962593</v>
      </c>
      <c r="HV264">
        <f t="shared" si="2572"/>
        <v>1.3358188410413361</v>
      </c>
      <c r="HW264">
        <f t="shared" si="2573"/>
        <v>0.26336142198708096</v>
      </c>
      <c r="HX264">
        <f t="shared" si="2574"/>
        <v>0.27877783633648878</v>
      </c>
      <c r="IB264">
        <v>955.36846708943801</v>
      </c>
      <c r="IC264">
        <f t="shared" si="2469"/>
        <v>0.95536846708943801</v>
      </c>
      <c r="ID264">
        <v>8.2352941176470505E-4</v>
      </c>
      <c r="IE264" s="15">
        <f t="shared" si="2575"/>
        <v>11.337914390647828</v>
      </c>
      <c r="IF264">
        <f t="shared" si="2686"/>
        <v>32.313056013346305</v>
      </c>
      <c r="IG264">
        <f t="shared" si="2576"/>
        <v>0.88949900684070871</v>
      </c>
      <c r="IH264">
        <f t="shared" si="2577"/>
        <v>0.39062653889003013</v>
      </c>
      <c r="II264">
        <f t="shared" si="2578"/>
        <v>0.39604844206185696</v>
      </c>
      <c r="IM264">
        <v>1140.2807718597101</v>
      </c>
      <c r="IN264">
        <f t="shared" si="2470"/>
        <v>1.1402807718597101</v>
      </c>
      <c r="IO264">
        <v>9.9521531100478402E-4</v>
      </c>
      <c r="IP264" s="15">
        <f t="shared" si="2579"/>
        <v>17.461449443017528</v>
      </c>
      <c r="IQ264">
        <f t="shared" si="2687"/>
        <v>48.102935244466551</v>
      </c>
      <c r="IR264">
        <f t="shared" si="2580"/>
        <v>0.82233154835161104</v>
      </c>
      <c r="IS264">
        <f t="shared" si="2581"/>
        <v>0.45363274398390763</v>
      </c>
      <c r="IT264">
        <f t="shared" si="2582"/>
        <v>0.47158602391432602</v>
      </c>
      <c r="IX264">
        <v>708.10810810810801</v>
      </c>
      <c r="IY264">
        <f t="shared" si="2471"/>
        <v>0.70810810810810798</v>
      </c>
      <c r="IZ264">
        <v>1.3781497915826199E-3</v>
      </c>
      <c r="JA264" s="15">
        <f t="shared" si="2583"/>
        <v>10.130921619467339</v>
      </c>
      <c r="JB264">
        <f t="shared" si="2688"/>
        <v>29.337198995618422</v>
      </c>
      <c r="JC264">
        <f t="shared" si="2584"/>
        <v>0.76761910579275661</v>
      </c>
      <c r="JD264">
        <f t="shared" si="2585"/>
        <v>0.47265054275789697</v>
      </c>
      <c r="JE264">
        <f t="shared" si="2586"/>
        <v>0.47323261887911827</v>
      </c>
      <c r="JI264">
        <v>636.05995898433298</v>
      </c>
      <c r="JJ264">
        <f t="shared" si="2472"/>
        <v>0.63605995898433298</v>
      </c>
      <c r="JK264">
        <v>6.5064377682403404E-4</v>
      </c>
      <c r="JL264" s="15">
        <f t="shared" si="2587"/>
        <v>18.878939671078054</v>
      </c>
      <c r="JM264">
        <f t="shared" si="2588"/>
        <v>85.627697347185176</v>
      </c>
      <c r="JN264">
        <f t="shared" si="2589"/>
        <v>9.5033288772356325E-2</v>
      </c>
      <c r="JO264">
        <f t="shared" si="2590"/>
        <v>0.92392632797361374</v>
      </c>
      <c r="JP264">
        <f t="shared" si="2591"/>
        <v>0.91658887818364443</v>
      </c>
      <c r="JT264">
        <v>533.33333333333303</v>
      </c>
      <c r="JU264">
        <f t="shared" si="2473"/>
        <v>0.53333333333333299</v>
      </c>
      <c r="JV264">
        <v>7.9633862433862404E-4</v>
      </c>
      <c r="JW264" s="15">
        <f t="shared" si="2592"/>
        <v>18.602565509685665</v>
      </c>
      <c r="JX264">
        <f t="shared" si="2593"/>
        <v>86.818069905343037</v>
      </c>
      <c r="JY264">
        <f t="shared" si="2594"/>
        <v>0.29993308963575521</v>
      </c>
      <c r="JZ264">
        <f t="shared" si="2595"/>
        <v>0.73514782707526494</v>
      </c>
      <c r="KA264">
        <f t="shared" si="2596"/>
        <v>0.74746606787382563</v>
      </c>
      <c r="KE264">
        <v>1211.9205298013201</v>
      </c>
      <c r="KF264">
        <f t="shared" si="2474"/>
        <v>1.21192052980132</v>
      </c>
      <c r="KG264">
        <v>8.4842137686739496E-4</v>
      </c>
      <c r="KH264" s="15">
        <f t="shared" si="2597"/>
        <v>16.630495861443368</v>
      </c>
      <c r="KI264">
        <f t="shared" ref="KI264:KI269" si="2698">KH264+KI263</f>
        <v>42.969098022137459</v>
      </c>
      <c r="KJ264">
        <f t="shared" si="2598"/>
        <v>1.3090112185984291</v>
      </c>
      <c r="KK264">
        <f t="shared" si="2599"/>
        <v>0.30104524829705803</v>
      </c>
      <c r="KL264">
        <f t="shared" si="2600"/>
        <v>0.32330825471686109</v>
      </c>
      <c r="KP264">
        <v>658.33333333333303</v>
      </c>
      <c r="KQ264">
        <f t="shared" si="2475"/>
        <v>0.65833333333333299</v>
      </c>
      <c r="KR264">
        <v>1.4245283018867901E-3</v>
      </c>
      <c r="KS264" s="15">
        <f t="shared" si="2601"/>
        <v>18.527557348924919</v>
      </c>
      <c r="KT264">
        <f t="shared" si="2689"/>
        <v>48.711524950484666</v>
      </c>
      <c r="KU264">
        <f t="shared" si="2602"/>
        <v>0.36675230886512888</v>
      </c>
      <c r="KV264">
        <f t="shared" si="2603"/>
        <v>0.69081079446047311</v>
      </c>
      <c r="KW264">
        <f t="shared" si="2604"/>
        <v>0.68569550598581885</v>
      </c>
      <c r="LA264">
        <v>666.66666666666595</v>
      </c>
      <c r="LB264">
        <f t="shared" si="2476"/>
        <v>0.66666666666666596</v>
      </c>
      <c r="LC264">
        <v>7.3251046025104595E-4</v>
      </c>
      <c r="LD264" s="15">
        <f t="shared" si="2605"/>
        <v>19.289281375932745</v>
      </c>
      <c r="LE264">
        <f t="shared" si="2606"/>
        <v>83.637660760079385</v>
      </c>
      <c r="LF264">
        <f t="shared" si="2607"/>
        <v>3.857374215930132E-4</v>
      </c>
      <c r="LG264">
        <f t="shared" si="2608"/>
        <v>1.0409312030467697</v>
      </c>
      <c r="LH264">
        <f t="shared" si="2609"/>
        <v>0.9935678248367994</v>
      </c>
      <c r="LL264">
        <v>359.712230215825</v>
      </c>
      <c r="LM264">
        <f t="shared" si="2477"/>
        <v>0.35971223021582499</v>
      </c>
      <c r="LN264">
        <v>4.9489081301330598E-4</v>
      </c>
      <c r="LO264" s="15">
        <f t="shared" si="2610"/>
        <v>12.736997431019242</v>
      </c>
      <c r="LP264">
        <f t="shared" si="2611"/>
        <v>74.458406819870476</v>
      </c>
      <c r="LQ264">
        <f t="shared" si="2612"/>
        <v>1.7511272152347029E-2</v>
      </c>
      <c r="LR264">
        <f t="shared" si="2613"/>
        <v>0.89002331396490675</v>
      </c>
      <c r="LS264">
        <f t="shared" si="2614"/>
        <v>0.79476301856027243</v>
      </c>
      <c r="LW264">
        <v>421.78230730784998</v>
      </c>
      <c r="LX264">
        <f t="shared" si="2478"/>
        <v>0.42178230730784999</v>
      </c>
      <c r="LY264">
        <v>5.5688737260696595E-4</v>
      </c>
      <c r="LZ264" s="15">
        <f t="shared" si="2615"/>
        <v>18.279578946560509</v>
      </c>
      <c r="MA264">
        <f t="shared" si="2616"/>
        <v>86.510910208642315</v>
      </c>
      <c r="MB264">
        <f t="shared" si="2617"/>
        <v>9.2069496532889788E-4</v>
      </c>
      <c r="MC264">
        <f t="shared" si="2618"/>
        <v>0.97777487271890506</v>
      </c>
      <c r="MD264">
        <f t="shared" si="2619"/>
        <v>0.90584489969154824</v>
      </c>
      <c r="MH264">
        <v>689.65517241379303</v>
      </c>
      <c r="MI264">
        <f t="shared" si="2479"/>
        <v>0.68965517241379304</v>
      </c>
      <c r="MJ264">
        <v>6.9729729729729696E-4</v>
      </c>
      <c r="MK264" s="15">
        <f t="shared" si="2620"/>
        <v>18.928750130226856</v>
      </c>
      <c r="ML264">
        <f t="shared" si="2621"/>
        <v>86.133149817388826</v>
      </c>
      <c r="MM264">
        <f t="shared" si="2622"/>
        <v>0.96676471059671887</v>
      </c>
      <c r="MN264">
        <f t="shared" si="2623"/>
        <v>0.37229445177326792</v>
      </c>
      <c r="MO264">
        <f t="shared" si="2624"/>
        <v>0.53205443781639772</v>
      </c>
      <c r="MS264">
        <v>637.17884660899006</v>
      </c>
      <c r="MT264">
        <f t="shared" si="2480"/>
        <v>0.63717884660899005</v>
      </c>
      <c r="MU264">
        <v>6.6640544876009095E-4</v>
      </c>
      <c r="MV264" s="15">
        <f t="shared" si="2625"/>
        <v>19.888633182769819</v>
      </c>
      <c r="MW264">
        <f t="shared" si="2626"/>
        <v>86.265908495604421</v>
      </c>
      <c r="MX264">
        <f t="shared" si="2627"/>
        <v>0.15055046704578059</v>
      </c>
      <c r="MY264">
        <f t="shared" si="2628"/>
        <v>0.83826238659834107</v>
      </c>
      <c r="MZ264">
        <f t="shared" si="2629"/>
        <v>0.85938609685913869</v>
      </c>
      <c r="ND264">
        <v>543.13099041533599</v>
      </c>
      <c r="NE264">
        <f t="shared" si="2481"/>
        <v>0.54313099041533597</v>
      </c>
      <c r="NF264">
        <v>7.4902412064866797E-4</v>
      </c>
      <c r="NG264" s="15">
        <f t="shared" si="2630"/>
        <v>19.150749658638471</v>
      </c>
      <c r="NH264">
        <f t="shared" si="2631"/>
        <v>87.219110272611488</v>
      </c>
      <c r="NI264">
        <f t="shared" si="2632"/>
        <v>0.13943095766327673</v>
      </c>
      <c r="NJ264">
        <f t="shared" si="2633"/>
        <v>0.86306876770143659</v>
      </c>
      <c r="NK264">
        <f t="shared" si="2634"/>
        <v>0.86982732602464818</v>
      </c>
      <c r="NO264">
        <v>757.74637430084601</v>
      </c>
      <c r="NP264">
        <f t="shared" si="2482"/>
        <v>0.75774637430084602</v>
      </c>
      <c r="NQ264">
        <v>1.13876651982378E-3</v>
      </c>
      <c r="NR264" s="15">
        <f t="shared" si="2635"/>
        <v>8.9014814337823793</v>
      </c>
      <c r="NS264">
        <f t="shared" si="2690"/>
        <v>24.242332415407425</v>
      </c>
      <c r="NT264">
        <f t="shared" si="2636"/>
        <v>3.127632423109389</v>
      </c>
      <c r="NU264">
        <f t="shared" si="2637"/>
        <v>4.6192025568044845E-2</v>
      </c>
      <c r="NV264">
        <f t="shared" si="2638"/>
        <v>9.9378295578935141E-2</v>
      </c>
      <c r="NZ264">
        <v>833.33333333333098</v>
      </c>
      <c r="OA264">
        <f t="shared" si="2483"/>
        <v>0.83333333333333104</v>
      </c>
      <c r="OB264">
        <v>8.3043478260869498E-4</v>
      </c>
      <c r="OC264" s="15">
        <f t="shared" si="2639"/>
        <v>21.557583974972417</v>
      </c>
      <c r="OD264">
        <f t="shared" si="2691"/>
        <v>59.368006130028732</v>
      </c>
      <c r="OE264">
        <f t="shared" si="2640"/>
        <v>0.96414124815938829</v>
      </c>
      <c r="OF264">
        <f t="shared" si="2641"/>
        <v>0.3593676665510912</v>
      </c>
      <c r="OG264">
        <f t="shared" si="2642"/>
        <v>0.44780459626807295</v>
      </c>
      <c r="OK264">
        <v>977.01149425287394</v>
      </c>
      <c r="OL264">
        <f t="shared" si="2484"/>
        <v>0.97701149425287392</v>
      </c>
      <c r="OM264">
        <v>7.2452830188679204E-4</v>
      </c>
      <c r="ON264" s="15">
        <f t="shared" si="2643"/>
        <v>21.719776422051446</v>
      </c>
      <c r="OO264">
        <f t="shared" si="2692"/>
        <v>59.729385160641407</v>
      </c>
      <c r="OP264">
        <f t="shared" si="2644"/>
        <v>1.0465085449739127</v>
      </c>
      <c r="OQ264">
        <f t="shared" si="2645"/>
        <v>0.32951843266480851</v>
      </c>
      <c r="OR264">
        <f t="shared" si="2646"/>
        <v>0.41324625674363674</v>
      </c>
      <c r="OV264">
        <v>1637.93103448275</v>
      </c>
      <c r="OW264">
        <f t="shared" si="2485"/>
        <v>1.63793103448275</v>
      </c>
      <c r="OX264">
        <v>4.5715063520871101E-4</v>
      </c>
      <c r="OY264" s="15">
        <f t="shared" si="2647"/>
        <v>16.239232539118007</v>
      </c>
      <c r="OZ264">
        <f t="shared" si="2693"/>
        <v>46.992492715425385</v>
      </c>
      <c r="PA264">
        <f t="shared" si="2648"/>
        <v>0.62868716316486795</v>
      </c>
      <c r="PB264">
        <f t="shared" si="2649"/>
        <v>0.5774822700901896</v>
      </c>
      <c r="PC264">
        <f t="shared" si="2650"/>
        <v>0.56017836053331549</v>
      </c>
      <c r="PG264">
        <v>915.46603173499796</v>
      </c>
      <c r="PH264">
        <f t="shared" si="2486"/>
        <v>0.91546603173499796</v>
      </c>
      <c r="PI264">
        <v>7.2162880828655301E-4</v>
      </c>
      <c r="PJ264" s="15">
        <f t="shared" si="2651"/>
        <v>22.025724392960139</v>
      </c>
      <c r="PK264">
        <f t="shared" si="2694"/>
        <v>59.966148364161867</v>
      </c>
      <c r="PL264">
        <f t="shared" si="2652"/>
        <v>1.2336593224271606</v>
      </c>
      <c r="PM264">
        <f t="shared" si="2653"/>
        <v>0.26830884715415054</v>
      </c>
      <c r="PN264">
        <f t="shared" si="2654"/>
        <v>0.35249529954432063</v>
      </c>
      <c r="PR264">
        <v>1018.75932636964</v>
      </c>
      <c r="PS264">
        <f t="shared" si="2487"/>
        <v>1.01875932636964</v>
      </c>
      <c r="PT264">
        <v>7.8340368080721898E-4</v>
      </c>
      <c r="PU264" s="15">
        <f t="shared" si="2655"/>
        <v>20.7573641611833</v>
      </c>
      <c r="PV264">
        <f t="shared" si="2656"/>
        <v>59.733425297416275</v>
      </c>
      <c r="PW264">
        <f t="shared" si="2657"/>
        <v>1.2640441860338676</v>
      </c>
      <c r="PX264">
        <f t="shared" si="2658"/>
        <v>0.26008546450948739</v>
      </c>
      <c r="PY264">
        <f t="shared" si="2659"/>
        <v>0.35632538875955583</v>
      </c>
      <c r="QC264">
        <v>958.54922279792504</v>
      </c>
      <c r="QD264">
        <f t="shared" si="2488"/>
        <v>0.95854922279792509</v>
      </c>
      <c r="QE264">
        <v>8.5631286193233705E-4</v>
      </c>
      <c r="QF264" s="15">
        <f t="shared" si="2660"/>
        <v>23.556141668473181</v>
      </c>
      <c r="QG264">
        <f t="shared" si="2661"/>
        <v>70.686975211525152</v>
      </c>
      <c r="QH264">
        <f t="shared" si="2662"/>
        <v>0.25925879938135499</v>
      </c>
      <c r="QI264">
        <f t="shared" si="2663"/>
        <v>0.75485792256072337</v>
      </c>
      <c r="QJ264">
        <f t="shared" si="2664"/>
        <v>0.76616654070147716</v>
      </c>
      <c r="QN264">
        <v>1407.32159406858</v>
      </c>
      <c r="QO264">
        <f t="shared" si="2489"/>
        <v>1.4073215940685799</v>
      </c>
      <c r="QP264">
        <v>6.7252747252747203E-4</v>
      </c>
      <c r="QQ264" s="15">
        <f t="shared" si="2665"/>
        <v>13.486152894190104</v>
      </c>
      <c r="QR264">
        <f t="shared" ref="QR264:QR270" si="2699">QQ264+QR263</f>
        <v>39.268504015435873</v>
      </c>
      <c r="QS264">
        <f t="shared" si="2666"/>
        <v>1.1305556543150785</v>
      </c>
      <c r="QT264">
        <f t="shared" si="2667"/>
        <v>0.35099455915736183</v>
      </c>
      <c r="QU264">
        <f t="shared" si="2668"/>
        <v>0.36430253060018664</v>
      </c>
    </row>
    <row r="265" spans="1:463" x14ac:dyDescent="0.25">
      <c r="A265" s="4">
        <v>3.2711900000000001E-4</v>
      </c>
      <c r="B265" s="1">
        <v>0.99966999999999995</v>
      </c>
      <c r="E265">
        <v>1243.9035237262201</v>
      </c>
      <c r="F265">
        <f t="shared" si="2448"/>
        <v>1.2439035237262202</v>
      </c>
      <c r="G265">
        <v>7.9605081755785103E-4</v>
      </c>
      <c r="H265" s="15">
        <f t="shared" si="2490"/>
        <v>11.31027119557068</v>
      </c>
      <c r="I265">
        <f t="shared" si="2670"/>
        <v>39.8408869164397</v>
      </c>
      <c r="J265">
        <f t="shared" si="2491"/>
        <v>1.1610732643044857</v>
      </c>
      <c r="K265">
        <f t="shared" si="2492"/>
        <v>0.37271789962278884</v>
      </c>
      <c r="L265">
        <f t="shared" si="2493"/>
        <v>0.38758970134749382</v>
      </c>
      <c r="P265">
        <v>772.72727272727195</v>
      </c>
      <c r="Q265">
        <f t="shared" si="2449"/>
        <v>0.77272727272727193</v>
      </c>
      <c r="R265">
        <v>9.71428571428571E-4</v>
      </c>
      <c r="S265" s="15">
        <f t="shared" si="2494"/>
        <v>15.769944341372907</v>
      </c>
      <c r="T265">
        <f t="shared" si="2671"/>
        <v>72.170686456400645</v>
      </c>
      <c r="U265">
        <f t="shared" si="2495"/>
        <v>0.90989322174539466</v>
      </c>
      <c r="V265">
        <f t="shared" si="2496"/>
        <v>0.39371085946735651</v>
      </c>
      <c r="W265">
        <f t="shared" si="2497"/>
        <v>0.453035912165418</v>
      </c>
      <c r="AA265">
        <v>952.38095238095298</v>
      </c>
      <c r="AB265">
        <f t="shared" si="2450"/>
        <v>0.95238095238095299</v>
      </c>
      <c r="AC265">
        <v>9.1851851851851795E-4</v>
      </c>
      <c r="AD265" s="15">
        <f t="shared" si="2498"/>
        <v>18.787836088251304</v>
      </c>
      <c r="AE265">
        <f t="shared" si="2672"/>
        <v>63.383694329987591</v>
      </c>
      <c r="AF265">
        <f t="shared" si="2499"/>
        <v>0.42151539529986398</v>
      </c>
      <c r="AG265">
        <f t="shared" si="2500"/>
        <v>0.64408807411172542</v>
      </c>
      <c r="AH265">
        <f t="shared" si="2501"/>
        <v>0.65145604194613627</v>
      </c>
      <c r="AL265">
        <v>909.09090909090901</v>
      </c>
      <c r="AM265">
        <f t="shared" si="2451"/>
        <v>0.90909090909090906</v>
      </c>
      <c r="AN265">
        <v>1.0035714285714201E-3</v>
      </c>
      <c r="AO265" s="15">
        <f t="shared" si="2502"/>
        <v>17.12374679767639</v>
      </c>
      <c r="AP265">
        <f t="shared" si="2673"/>
        <v>59.034269431491424</v>
      </c>
      <c r="AQ265">
        <f t="shared" si="2503"/>
        <v>0.4980097161754331</v>
      </c>
      <c r="AR265">
        <f t="shared" si="2504"/>
        <v>0.59719705303562642</v>
      </c>
      <c r="AS265">
        <f t="shared" si="2505"/>
        <v>0.61404386092896812</v>
      </c>
      <c r="AW265">
        <v>1053.4941249226899</v>
      </c>
      <c r="AX265">
        <f t="shared" si="2452"/>
        <v>1.0534941249226899</v>
      </c>
      <c r="AY265">
        <v>9.1020408163265296E-4</v>
      </c>
      <c r="AZ265" s="15">
        <f t="shared" si="2506"/>
        <v>16.482038273805827</v>
      </c>
      <c r="BA265">
        <f t="shared" si="2674"/>
        <v>59.586633436512336</v>
      </c>
      <c r="BB265">
        <f t="shared" si="2507"/>
        <v>0.4784217512989008</v>
      </c>
      <c r="BC265">
        <f t="shared" si="2508"/>
        <v>0.58422337387178491</v>
      </c>
      <c r="BD265">
        <f t="shared" si="2509"/>
        <v>0.59413352100209993</v>
      </c>
      <c r="BH265">
        <v>837.27748691099202</v>
      </c>
      <c r="BI265">
        <f t="shared" si="2453"/>
        <v>0.83727748691099202</v>
      </c>
      <c r="BJ265">
        <v>9.6963350785340301E-4</v>
      </c>
      <c r="BK265" s="15">
        <f t="shared" si="2510"/>
        <v>17.179960025609642</v>
      </c>
      <c r="BL265">
        <f t="shared" si="2511"/>
        <v>79.016684394245601</v>
      </c>
      <c r="BM265">
        <f t="shared" si="2512"/>
        <v>3.9479164791119348E-2</v>
      </c>
      <c r="BN265">
        <f t="shared" si="2513"/>
        <v>0.88938854676411117</v>
      </c>
      <c r="BO265">
        <f t="shared" si="2514"/>
        <v>0.84681089496525797</v>
      </c>
      <c r="BS265">
        <v>695.12820512820497</v>
      </c>
      <c r="BT265">
        <f t="shared" si="2454"/>
        <v>0.69512820512820495</v>
      </c>
      <c r="BU265">
        <v>7.4960000000000001E-4</v>
      </c>
      <c r="BV265" s="15">
        <f t="shared" si="2515"/>
        <v>17.082953509571556</v>
      </c>
      <c r="BW265">
        <f t="shared" si="2675"/>
        <v>76.481312670920673</v>
      </c>
      <c r="BX265">
        <f t="shared" si="2516"/>
        <v>7.0789635511860433E-2</v>
      </c>
      <c r="BY265">
        <f t="shared" si="2517"/>
        <v>0.89587926149599439</v>
      </c>
      <c r="BZ265">
        <f t="shared" si="2518"/>
        <v>0.87539501807308417</v>
      </c>
      <c r="CD265">
        <v>768.90391115403099</v>
      </c>
      <c r="CE265">
        <f t="shared" si="2455"/>
        <v>0.76890391115403101</v>
      </c>
      <c r="CF265">
        <v>8.6055045871559596E-4</v>
      </c>
      <c r="CG265" s="15">
        <f t="shared" si="2519"/>
        <v>17.060873487620857</v>
      </c>
      <c r="CH265">
        <f t="shared" si="2676"/>
        <v>77.246833370922886</v>
      </c>
      <c r="CI265">
        <f t="shared" si="2520"/>
        <v>0.48712228230948523</v>
      </c>
      <c r="CJ265">
        <f t="shared" si="2521"/>
        <v>0.58449282209218456</v>
      </c>
      <c r="CK265">
        <f t="shared" si="2522"/>
        <v>0.65179742410529762</v>
      </c>
      <c r="CO265">
        <v>611.98268866648505</v>
      </c>
      <c r="CP265">
        <f t="shared" si="2456"/>
        <v>0.61198268866648509</v>
      </c>
      <c r="CQ265">
        <v>4.8915336759534705E-4</v>
      </c>
      <c r="CR265" s="15">
        <f t="shared" si="2523"/>
        <v>11.520225141434064</v>
      </c>
      <c r="CS265">
        <f t="shared" si="2677"/>
        <v>76.02303848310433</v>
      </c>
      <c r="CT265">
        <f t="shared" si="2524"/>
        <v>1.5968213837093258E-2</v>
      </c>
      <c r="CU265">
        <f t="shared" si="2525"/>
        <v>0.86569842077436931</v>
      </c>
      <c r="CV265">
        <f t="shared" si="2526"/>
        <v>0.80560811172109303</v>
      </c>
      <c r="CZ265">
        <v>750.86247716972298</v>
      </c>
      <c r="DA265">
        <f t="shared" si="2457"/>
        <v>0.75086247716972299</v>
      </c>
      <c r="DB265">
        <v>6.3624433470878695E-4</v>
      </c>
      <c r="DC265" s="15">
        <f t="shared" si="2527"/>
        <v>15.112333073057338</v>
      </c>
      <c r="DD265">
        <f t="shared" si="2678"/>
        <v>81.592716379897965</v>
      </c>
      <c r="DE265">
        <f t="shared" si="2528"/>
        <v>1.364505782763977E-2</v>
      </c>
      <c r="DF265">
        <f t="shared" si="2529"/>
        <v>0.92149933589568067</v>
      </c>
      <c r="DG265">
        <f t="shared" si="2530"/>
        <v>0.88456010587436706</v>
      </c>
      <c r="DK265">
        <v>926.47058823529301</v>
      </c>
      <c r="DL265">
        <f t="shared" si="2458"/>
        <v>0.92647058823529305</v>
      </c>
      <c r="DM265">
        <v>9.1259628851540601E-4</v>
      </c>
      <c r="DN265" s="15">
        <f t="shared" si="2531"/>
        <v>17.162776005028981</v>
      </c>
      <c r="DO265">
        <f t="shared" si="2679"/>
        <v>56.569253808758333</v>
      </c>
      <c r="DP265">
        <f t="shared" si="2532"/>
        <v>0.82396606966436514</v>
      </c>
      <c r="DQ265">
        <f t="shared" si="2533"/>
        <v>0.43187665846335993</v>
      </c>
      <c r="DR265">
        <f t="shared" si="2534"/>
        <v>0.45212271357735384</v>
      </c>
      <c r="DV265">
        <v>717.61133603238704</v>
      </c>
      <c r="DW265">
        <f t="shared" si="2459"/>
        <v>0.71761133603238703</v>
      </c>
      <c r="DX265">
        <v>7.2469635627530303E-4</v>
      </c>
      <c r="DY265" s="15">
        <f t="shared" si="2535"/>
        <v>16.352927978050886</v>
      </c>
      <c r="DZ265">
        <f t="shared" si="2669"/>
        <v>79.663425680784258</v>
      </c>
      <c r="EA265">
        <f t="shared" si="2536"/>
        <v>0.18282276227246605</v>
      </c>
      <c r="EB265">
        <f t="shared" si="2537"/>
        <v>0.80607590829505527</v>
      </c>
      <c r="EC265">
        <f t="shared" si="2538"/>
        <v>0.83490518430925376</v>
      </c>
      <c r="EG265">
        <v>630.76923076923003</v>
      </c>
      <c r="EH265">
        <f t="shared" si="2460"/>
        <v>0.63076923076923008</v>
      </c>
      <c r="EI265">
        <v>7.7961045850701005E-4</v>
      </c>
      <c r="EJ265" s="15">
        <f t="shared" si="2539"/>
        <v>16.566477059413483</v>
      </c>
      <c r="EK265">
        <f t="shared" si="2680"/>
        <v>79.510251819701537</v>
      </c>
      <c r="EL265">
        <f t="shared" si="2540"/>
        <v>6.7121625357382197E-2</v>
      </c>
      <c r="EM265">
        <f t="shared" si="2541"/>
        <v>0.90282424054979726</v>
      </c>
      <c r="EN265">
        <f t="shared" si="2542"/>
        <v>0.89083362002427058</v>
      </c>
      <c r="ER265">
        <v>832.71023081308203</v>
      </c>
      <c r="ES265">
        <f t="shared" si="2461"/>
        <v>0.83271023081308204</v>
      </c>
      <c r="ET265">
        <v>1.0708812260536299E-3</v>
      </c>
      <c r="EU265" s="15">
        <f t="shared" si="2543"/>
        <v>9.5571729232809446</v>
      </c>
      <c r="EV265">
        <f t="shared" si="2681"/>
        <v>33.424459865857536</v>
      </c>
      <c r="EW265">
        <f t="shared" si="2544"/>
        <v>0.94979953746658308</v>
      </c>
      <c r="EX265">
        <f t="shared" si="2545"/>
        <v>0.37891994730545581</v>
      </c>
      <c r="EY265">
        <f t="shared" si="2546"/>
        <v>0.38723385824190959</v>
      </c>
      <c r="FC265">
        <v>796.95021843782104</v>
      </c>
      <c r="FD265">
        <f t="shared" si="2462"/>
        <v>0.79695021843782099</v>
      </c>
      <c r="FE265">
        <v>1.10743801652892E-3</v>
      </c>
      <c r="FF265" s="15">
        <f t="shared" si="2547"/>
        <v>11.969585461991549</v>
      </c>
      <c r="FG265">
        <f t="shared" si="2682"/>
        <v>41.625573323045352</v>
      </c>
      <c r="FH265">
        <f t="shared" si="2548"/>
        <v>0.75729566916597335</v>
      </c>
      <c r="FI265">
        <f t="shared" si="2549"/>
        <v>0.44793467058598591</v>
      </c>
      <c r="FJ265">
        <f t="shared" si="2550"/>
        <v>0.45505630170771161</v>
      </c>
      <c r="FN265">
        <v>708.93757560107099</v>
      </c>
      <c r="FO265">
        <f t="shared" si="2463"/>
        <v>0.70893757560107096</v>
      </c>
      <c r="FP265">
        <v>1.2500305802084801E-3</v>
      </c>
      <c r="FQ265" s="15">
        <f t="shared" si="2551"/>
        <v>10.966623504921525</v>
      </c>
      <c r="FR265">
        <f t="shared" si="2683"/>
        <v>35.531426134085706</v>
      </c>
      <c r="FS265">
        <f t="shared" si="2552"/>
        <v>0.54244743734026735</v>
      </c>
      <c r="FT265">
        <f t="shared" si="2553"/>
        <v>0.6053279391164329</v>
      </c>
      <c r="FU265">
        <f t="shared" si="2554"/>
        <v>0.60813142498561656</v>
      </c>
      <c r="FY265">
        <v>771.42857142857099</v>
      </c>
      <c r="FZ265">
        <f t="shared" si="2464"/>
        <v>0.77142857142857102</v>
      </c>
      <c r="GA265">
        <v>1.1169811320754701E-3</v>
      </c>
      <c r="GB265" s="15">
        <f t="shared" si="2555"/>
        <v>11.165568404760892</v>
      </c>
      <c r="GC265">
        <f t="shared" si="2684"/>
        <v>39.418983050591656</v>
      </c>
      <c r="GD265">
        <f t="shared" si="2556"/>
        <v>0.56929372256799937</v>
      </c>
      <c r="GE265">
        <f t="shared" si="2557"/>
        <v>0.53547427384829804</v>
      </c>
      <c r="GF265">
        <f t="shared" si="2558"/>
        <v>0.53255057121234228</v>
      </c>
      <c r="GJ265">
        <v>775.18280107493297</v>
      </c>
      <c r="GK265">
        <f t="shared" si="2465"/>
        <v>0.77518280107493298</v>
      </c>
      <c r="GL265">
        <v>1.1914817823886E-3</v>
      </c>
      <c r="GM265" s="15">
        <f t="shared" si="2559"/>
        <v>10.229418784887875</v>
      </c>
      <c r="GN265">
        <f t="shared" si="2695"/>
        <v>31.544602434668306</v>
      </c>
      <c r="GO265">
        <f t="shared" si="2560"/>
        <v>1.04682563990561</v>
      </c>
      <c r="GP265">
        <f t="shared" si="2561"/>
        <v>0.36288452987843406</v>
      </c>
      <c r="GQ265">
        <f t="shared" si="2562"/>
        <v>0.38610076912597918</v>
      </c>
      <c r="GU265">
        <v>734.07879146919402</v>
      </c>
      <c r="GV265">
        <f t="shared" si="2466"/>
        <v>0.73407879146919397</v>
      </c>
      <c r="GW265">
        <v>1.2628850710900399E-3</v>
      </c>
      <c r="GX265" s="15">
        <f t="shared" si="2563"/>
        <v>13.056381937441936</v>
      </c>
      <c r="GY265">
        <f t="shared" si="2696"/>
        <v>42.29875254954927</v>
      </c>
      <c r="GZ265">
        <f t="shared" si="2564"/>
        <v>0.75404832832474833</v>
      </c>
      <c r="HA265">
        <f t="shared" si="2565"/>
        <v>0.4785471399518717</v>
      </c>
      <c r="HB265">
        <f t="shared" si="2566"/>
        <v>0.51380991437545942</v>
      </c>
      <c r="HF265">
        <v>513.37792642140403</v>
      </c>
      <c r="HG265">
        <f t="shared" si="2467"/>
        <v>0.51337792642140401</v>
      </c>
      <c r="HH265">
        <v>1.6919642857142799E-3</v>
      </c>
      <c r="HI265" s="15">
        <f t="shared" si="2567"/>
        <v>18.487776019081274</v>
      </c>
      <c r="HJ265">
        <f t="shared" si="2685"/>
        <v>61.853561984683587</v>
      </c>
      <c r="HK265">
        <f t="shared" si="2568"/>
        <v>8.9559001073306929E-2</v>
      </c>
      <c r="HL265">
        <f t="shared" si="2569"/>
        <v>0.89701221200610959</v>
      </c>
      <c r="HM265">
        <f t="shared" si="2570"/>
        <v>0.88391262687581007</v>
      </c>
      <c r="HQ265">
        <v>663.53887399463804</v>
      </c>
      <c r="HR265">
        <f t="shared" si="2468"/>
        <v>0.66353887399463807</v>
      </c>
      <c r="HS265">
        <v>1.4861552210077599E-3</v>
      </c>
      <c r="HT265" s="15">
        <f t="shared" si="2571"/>
        <v>10.086706898476701</v>
      </c>
      <c r="HU265">
        <f t="shared" si="2697"/>
        <v>34.065328318439292</v>
      </c>
      <c r="HV265">
        <f t="shared" si="2572"/>
        <v>0.96937303703654387</v>
      </c>
      <c r="HW265">
        <f t="shared" si="2573"/>
        <v>0.36850759492400836</v>
      </c>
      <c r="HX265">
        <f t="shared" si="2574"/>
        <v>0.39007896149466326</v>
      </c>
      <c r="IB265">
        <v>856.57117865733596</v>
      </c>
      <c r="IC265">
        <f t="shared" si="2469"/>
        <v>0.85657117865733601</v>
      </c>
      <c r="ID265">
        <v>1.07764705882352E-3</v>
      </c>
      <c r="IE265" s="15">
        <f t="shared" si="2575"/>
        <v>14.836470831190473</v>
      </c>
      <c r="IF265">
        <f t="shared" si="2686"/>
        <v>47.14952684453678</v>
      </c>
      <c r="IG265">
        <f t="shared" si="2576"/>
        <v>0.64432335523254725</v>
      </c>
      <c r="IH265">
        <f t="shared" si="2577"/>
        <v>0.5598687534508815</v>
      </c>
      <c r="II265">
        <f t="shared" si="2578"/>
        <v>0.56763974151218333</v>
      </c>
      <c r="IM265">
        <v>900.57311109942702</v>
      </c>
      <c r="IN265">
        <f t="shared" si="2470"/>
        <v>0.90057311109942706</v>
      </c>
      <c r="IO265">
        <v>1.1071770334928201E-3</v>
      </c>
      <c r="IP265" s="15">
        <f t="shared" si="2579"/>
        <v>19.425862505356964</v>
      </c>
      <c r="IQ265">
        <f t="shared" si="2687"/>
        <v>67.528797749823511</v>
      </c>
      <c r="IR265">
        <f t="shared" si="2580"/>
        <v>0.41871399034166229</v>
      </c>
      <c r="IS265">
        <f t="shared" si="2581"/>
        <v>0.63938760532131822</v>
      </c>
      <c r="IT265">
        <f t="shared" si="2582"/>
        <v>0.66469244676984629</v>
      </c>
      <c r="IX265">
        <v>632.43243243243205</v>
      </c>
      <c r="IY265">
        <f t="shared" si="2471"/>
        <v>0.63243243243243208</v>
      </c>
      <c r="IZ265">
        <v>1.5530321366142199E-3</v>
      </c>
      <c r="JA265" s="15">
        <f t="shared" si="2583"/>
        <v>11.416499820737609</v>
      </c>
      <c r="JB265">
        <f t="shared" si="2688"/>
        <v>40.753698816356035</v>
      </c>
      <c r="JC265">
        <f t="shared" si="2584"/>
        <v>0.48617378465772132</v>
      </c>
      <c r="JD265">
        <f t="shared" si="2585"/>
        <v>0.61798616595078171</v>
      </c>
      <c r="JE265">
        <f t="shared" si="2586"/>
        <v>0.61874722503757795</v>
      </c>
      <c r="JI265">
        <v>524.00685003911099</v>
      </c>
      <c r="JJ265">
        <f t="shared" si="2472"/>
        <v>0.52400685003911096</v>
      </c>
      <c r="JK265">
        <v>3.8025751072961301E-4</v>
      </c>
      <c r="JL265" s="15">
        <f t="shared" si="2587"/>
        <v>11.03347001884903</v>
      </c>
      <c r="JM265">
        <f t="shared" si="2588"/>
        <v>96.661167366034206</v>
      </c>
      <c r="JN265">
        <f t="shared" si="2589"/>
        <v>5.3084982158195029E-2</v>
      </c>
      <c r="JO265">
        <f t="shared" si="2590"/>
        <v>1.0080051731098936</v>
      </c>
      <c r="JP265">
        <f t="shared" si="2591"/>
        <v>1.0000000030851961</v>
      </c>
      <c r="JT265">
        <v>400.00000000000102</v>
      </c>
      <c r="JU265">
        <f t="shared" si="2473"/>
        <v>0.40000000000000102</v>
      </c>
      <c r="JV265">
        <v>4.6622222222222198E-4</v>
      </c>
      <c r="JW265" s="15">
        <f t="shared" si="2592"/>
        <v>10.891006873066294</v>
      </c>
      <c r="JX265">
        <f t="shared" si="2593"/>
        <v>97.709076778409326</v>
      </c>
      <c r="JY265">
        <f t="shared" si="2594"/>
        <v>0.16350407677530979</v>
      </c>
      <c r="JZ265">
        <f t="shared" si="2595"/>
        <v>0.85347900974216251</v>
      </c>
      <c r="KA265">
        <f t="shared" si="2596"/>
        <v>0.86778002454669201</v>
      </c>
      <c r="KE265">
        <v>900.66225165562901</v>
      </c>
      <c r="KF265">
        <f t="shared" si="2474"/>
        <v>0.90066225165562896</v>
      </c>
      <c r="KG265">
        <v>1.0860649930694501E-3</v>
      </c>
      <c r="KH265" s="15">
        <f t="shared" si="2597"/>
        <v>21.288713208982475</v>
      </c>
      <c r="KI265">
        <f t="shared" si="2698"/>
        <v>64.257811231119931</v>
      </c>
      <c r="KJ265">
        <f t="shared" si="2598"/>
        <v>0.6890254009600163</v>
      </c>
      <c r="KK265">
        <f t="shared" si="2599"/>
        <v>0.47858312047937179</v>
      </c>
      <c r="KL265">
        <f t="shared" si="2600"/>
        <v>0.5139754714429321</v>
      </c>
      <c r="KP265">
        <v>474.99999999999898</v>
      </c>
      <c r="KQ265">
        <f t="shared" si="2475"/>
        <v>0.47499999999999898</v>
      </c>
      <c r="KR265">
        <v>1.81132075471698E-3</v>
      </c>
      <c r="KS265" s="15">
        <f t="shared" si="2601"/>
        <v>23.558218615851576</v>
      </c>
      <c r="KT265">
        <f t="shared" si="2689"/>
        <v>72.269743566336246</v>
      </c>
      <c r="KU265">
        <f t="shared" si="2602"/>
        <v>0.11055417369882796</v>
      </c>
      <c r="KV265">
        <f t="shared" si="2603"/>
        <v>0.89799568068872471</v>
      </c>
      <c r="KW265">
        <f t="shared" si="2604"/>
        <v>0.89134623775507182</v>
      </c>
      <c r="LA265">
        <v>500</v>
      </c>
      <c r="LB265">
        <f t="shared" si="2476"/>
        <v>0.5</v>
      </c>
      <c r="LC265">
        <v>4.4878661087866098E-4</v>
      </c>
      <c r="LD265" s="15">
        <f t="shared" si="2605"/>
        <v>11.817948936896931</v>
      </c>
      <c r="LE265">
        <f t="shared" si="2606"/>
        <v>95.45560969697631</v>
      </c>
      <c r="LF265">
        <f t="shared" si="2607"/>
        <v>2.8174033391466304E-5</v>
      </c>
      <c r="LG265">
        <f t="shared" si="2608"/>
        <v>1.047667272798904</v>
      </c>
      <c r="LH265">
        <f t="shared" si="2609"/>
        <v>0.99999739688919598</v>
      </c>
      <c r="LL265">
        <v>359.712230215825</v>
      </c>
      <c r="LM265">
        <f t="shared" si="2477"/>
        <v>0.35971223021582499</v>
      </c>
      <c r="LN265">
        <v>7.4710320239383698E-4</v>
      </c>
      <c r="LO265" s="15">
        <f t="shared" si="2610"/>
        <v>19.228183913247754</v>
      </c>
      <c r="LP265">
        <f t="shared" si="2611"/>
        <v>93.686590733118237</v>
      </c>
      <c r="LQ265">
        <f t="shared" si="2612"/>
        <v>1.7511272152347029E-2</v>
      </c>
      <c r="LR265">
        <f t="shared" si="2613"/>
        <v>1.1198634716974845</v>
      </c>
      <c r="LS265">
        <f t="shared" si="2614"/>
        <v>1.0000031001174114</v>
      </c>
      <c r="LW265">
        <v>390.49088420000402</v>
      </c>
      <c r="LX265">
        <f t="shared" si="2478"/>
        <v>0.390490884200004</v>
      </c>
      <c r="LY265">
        <v>3.1960277276776899E-4</v>
      </c>
      <c r="LZ265" s="15">
        <f t="shared" si="2615"/>
        <v>10.490818078705693</v>
      </c>
      <c r="MA265">
        <f t="shared" si="2616"/>
        <v>97.001728287348016</v>
      </c>
      <c r="MB265">
        <f t="shared" si="2617"/>
        <v>6.1621418036494555E-4</v>
      </c>
      <c r="MC265">
        <f t="shared" si="2618"/>
        <v>1.0794064692569976</v>
      </c>
      <c r="MD265">
        <f t="shared" si="2619"/>
        <v>0.99999997151860553</v>
      </c>
      <c r="MH265">
        <v>603.44827586206804</v>
      </c>
      <c r="MI265">
        <f t="shared" si="2479"/>
        <v>0.60344827586206806</v>
      </c>
      <c r="MJ265">
        <v>3.8918918918918902E-4</v>
      </c>
      <c r="MK265" s="15">
        <f t="shared" si="2620"/>
        <v>10.564883793614991</v>
      </c>
      <c r="ML265">
        <f t="shared" si="2621"/>
        <v>96.698033611003822</v>
      </c>
      <c r="MM265">
        <f t="shared" si="2622"/>
        <v>0.79733055938275244</v>
      </c>
      <c r="MN265">
        <f t="shared" si="2623"/>
        <v>0.45860446693364837</v>
      </c>
      <c r="MO265">
        <f t="shared" si="2624"/>
        <v>0.65540203640496819</v>
      </c>
      <c r="MS265">
        <v>489.25763273463599</v>
      </c>
      <c r="MT265">
        <f t="shared" si="2480"/>
        <v>0.48925763273463602</v>
      </c>
      <c r="MU265">
        <v>3.5561311699581799E-4</v>
      </c>
      <c r="MV265" s="15">
        <f t="shared" si="2625"/>
        <v>10.613146774340709</v>
      </c>
      <c r="MW265">
        <f t="shared" si="2626"/>
        <v>96.879055269945127</v>
      </c>
      <c r="MX265">
        <f t="shared" si="2627"/>
        <v>7.5813152302935005E-2</v>
      </c>
      <c r="MY265">
        <f t="shared" si="2628"/>
        <v>0.94267643057213224</v>
      </c>
      <c r="MZ265">
        <f t="shared" si="2629"/>
        <v>0.96643131222666367</v>
      </c>
      <c r="ND265">
        <v>351.43769968051299</v>
      </c>
      <c r="NE265">
        <f t="shared" si="2481"/>
        <v>0.35143769968051297</v>
      </c>
      <c r="NF265">
        <v>4.020774343988E-4</v>
      </c>
      <c r="NG265" s="15">
        <f t="shared" si="2630"/>
        <v>10.280155307803231</v>
      </c>
      <c r="NH265">
        <f t="shared" si="2631"/>
        <v>97.499265580414715</v>
      </c>
      <c r="NI265">
        <f t="shared" si="2632"/>
        <v>4.3971484518317033E-2</v>
      </c>
      <c r="NJ265">
        <f t="shared" si="2633"/>
        <v>0.96572794350246893</v>
      </c>
      <c r="NK265">
        <f t="shared" si="2634"/>
        <v>0.97329040998807637</v>
      </c>
      <c r="NO265">
        <v>667.31426025837698</v>
      </c>
      <c r="NP265">
        <f t="shared" si="2482"/>
        <v>0.66731426025837692</v>
      </c>
      <c r="NQ265">
        <v>1.3325991189427301E-3</v>
      </c>
      <c r="NR265" s="15">
        <f t="shared" si="2635"/>
        <v>10.416627209745407</v>
      </c>
      <c r="NS265">
        <f t="shared" si="2690"/>
        <v>34.658959625152832</v>
      </c>
      <c r="NT265">
        <f t="shared" si="2636"/>
        <v>2.6672166870551512</v>
      </c>
      <c r="NU265">
        <f t="shared" si="2637"/>
        <v>7.2977702657976928E-2</v>
      </c>
      <c r="NV265">
        <f t="shared" si="2638"/>
        <v>0.15700544880268696</v>
      </c>
      <c r="NZ265">
        <v>632.18390804597402</v>
      </c>
      <c r="OA265">
        <f t="shared" si="2483"/>
        <v>0.63218390804597402</v>
      </c>
      <c r="OB265">
        <v>6.7826086956521701E-4</v>
      </c>
      <c r="OC265" s="15">
        <f t="shared" si="2639"/>
        <v>17.607241361757584</v>
      </c>
      <c r="OD265">
        <f t="shared" si="2691"/>
        <v>76.97524749178632</v>
      </c>
      <c r="OE265">
        <f t="shared" si="2640"/>
        <v>0.67250086904870909</v>
      </c>
      <c r="OF265">
        <f t="shared" si="2641"/>
        <v>0.49802561632125752</v>
      </c>
      <c r="OG265">
        <f t="shared" si="2642"/>
        <v>0.62058493516748392</v>
      </c>
      <c r="OK265">
        <v>747.12643678160998</v>
      </c>
      <c r="OL265">
        <f t="shared" si="2484"/>
        <v>0.74712643678160995</v>
      </c>
      <c r="OM265">
        <v>6.0566037735848999E-4</v>
      </c>
      <c r="ON265" s="15">
        <f t="shared" si="2643"/>
        <v>18.15637560280862</v>
      </c>
      <c r="OO265">
        <f t="shared" si="2692"/>
        <v>77.885760763450023</v>
      </c>
      <c r="OP265">
        <f t="shared" si="2644"/>
        <v>0.74176465205769482</v>
      </c>
      <c r="OQ265">
        <f t="shared" si="2645"/>
        <v>0.46581976462759084</v>
      </c>
      <c r="OR265">
        <f t="shared" si="2646"/>
        <v>0.58418059497559638</v>
      </c>
      <c r="OV265">
        <v>1155.1724137931001</v>
      </c>
      <c r="OW265">
        <f t="shared" si="2485"/>
        <v>1.1551724137931001</v>
      </c>
      <c r="OX265">
        <v>5.5101633393829399E-4</v>
      </c>
      <c r="OY265" s="15">
        <f t="shared" si="2647"/>
        <v>19.573597170199779</v>
      </c>
      <c r="OZ265">
        <f t="shared" si="2693"/>
        <v>66.566089885625161</v>
      </c>
      <c r="PA265">
        <f t="shared" si="2648"/>
        <v>0.22670883251324425</v>
      </c>
      <c r="PB265">
        <f t="shared" si="2649"/>
        <v>0.79271089490456736</v>
      </c>
      <c r="PC265">
        <f t="shared" si="2650"/>
        <v>0.76895778880827959</v>
      </c>
      <c r="PG265">
        <v>743.23502320165596</v>
      </c>
      <c r="PH265">
        <f t="shared" si="2486"/>
        <v>0.74323502320165591</v>
      </c>
      <c r="PI265">
        <v>6.0928066181198805E-4</v>
      </c>
      <c r="PJ265" s="15">
        <f t="shared" si="2651"/>
        <v>18.596607814058178</v>
      </c>
      <c r="PK265">
        <f t="shared" si="2694"/>
        <v>78.562756178220042</v>
      </c>
      <c r="PL265">
        <f t="shared" si="2652"/>
        <v>0.96851441747151412</v>
      </c>
      <c r="PM265">
        <f t="shared" si="2653"/>
        <v>0.38247632427968703</v>
      </c>
      <c r="PN265">
        <f t="shared" si="2654"/>
        <v>0.50248475935689407</v>
      </c>
      <c r="PR265">
        <v>815.81752291622195</v>
      </c>
      <c r="PS265">
        <f t="shared" si="2487"/>
        <v>0.81581752291622189</v>
      </c>
      <c r="PT265">
        <v>6.6915938321608702E-4</v>
      </c>
      <c r="PU265" s="15">
        <f t="shared" si="2655"/>
        <v>17.730303468802816</v>
      </c>
      <c r="PV265">
        <f t="shared" si="2656"/>
        <v>77.463728766219091</v>
      </c>
      <c r="PW265">
        <f t="shared" si="2657"/>
        <v>0.95691774763180071</v>
      </c>
      <c r="PX265">
        <f t="shared" si="2658"/>
        <v>0.37332559502775714</v>
      </c>
      <c r="PY265">
        <f t="shared" si="2659"/>
        <v>0.51146798239201707</v>
      </c>
      <c r="QC265">
        <v>699.48186528497195</v>
      </c>
      <c r="QD265">
        <f t="shared" si="2488"/>
        <v>0.69948186528497192</v>
      </c>
      <c r="QE265">
        <v>6.0020192014629604E-4</v>
      </c>
      <c r="QF265" s="15">
        <f t="shared" si="2660"/>
        <v>16.510836271630062</v>
      </c>
      <c r="QG265">
        <f t="shared" si="2661"/>
        <v>87.19781148315522</v>
      </c>
      <c r="QH265">
        <f t="shared" si="2662"/>
        <v>9.6032946875373573E-2</v>
      </c>
      <c r="QI265">
        <f t="shared" si="2663"/>
        <v>0.90885558762304486</v>
      </c>
      <c r="QJ265">
        <f t="shared" si="2664"/>
        <v>0.9224712634718899</v>
      </c>
      <c r="QN265">
        <v>1171.0578578048401</v>
      </c>
      <c r="QO265">
        <f t="shared" si="2489"/>
        <v>1.1710578578048401</v>
      </c>
      <c r="QP265">
        <v>8.2857142857142797E-4</v>
      </c>
      <c r="QQ265" s="15">
        <f t="shared" si="2665"/>
        <v>16.615292944802839</v>
      </c>
      <c r="QR265">
        <f t="shared" si="2699"/>
        <v>55.883796960238712</v>
      </c>
      <c r="QS265">
        <f t="shared" si="2666"/>
        <v>0.70860174726675251</v>
      </c>
      <c r="QT265">
        <f t="shared" si="2667"/>
        <v>0.50439657495068957</v>
      </c>
      <c r="QU265">
        <f t="shared" si="2668"/>
        <v>0.52352078938699653</v>
      </c>
    </row>
    <row r="266" spans="1:463" x14ac:dyDescent="0.25">
      <c r="A266" s="4">
        <v>3.3137100000000001E-4</v>
      </c>
      <c r="B266" s="1">
        <v>0.99965999999999999</v>
      </c>
      <c r="E266">
        <v>1020.2944097721499</v>
      </c>
      <c r="F266">
        <f t="shared" si="2448"/>
        <v>1.02029440977215</v>
      </c>
      <c r="G266">
        <v>9.1930266688408895E-4</v>
      </c>
      <c r="H266" s="15">
        <f t="shared" si="2490"/>
        <v>13.061430556868689</v>
      </c>
      <c r="I266">
        <f t="shared" si="2670"/>
        <v>52.902317473308386</v>
      </c>
      <c r="J266">
        <f t="shared" si="2491"/>
        <v>0.72564211400643919</v>
      </c>
      <c r="K266">
        <f t="shared" si="2492"/>
        <v>0.49657973211055079</v>
      </c>
      <c r="L266">
        <f t="shared" si="2493"/>
        <v>0.51639373976601699</v>
      </c>
      <c r="P266">
        <v>675.32467532467399</v>
      </c>
      <c r="Q266">
        <f t="shared" si="2449"/>
        <v>0.675324675324674</v>
      </c>
      <c r="R266">
        <v>7.6571428571428504E-4</v>
      </c>
      <c r="S266" s="15">
        <f t="shared" si="2494"/>
        <v>12.430426716140991</v>
      </c>
      <c r="T266">
        <f t="shared" si="2671"/>
        <v>84.601113172541631</v>
      </c>
      <c r="U266">
        <f t="shared" si="2495"/>
        <v>0.7204209316937652</v>
      </c>
      <c r="V266">
        <f t="shared" si="2496"/>
        <v>0.48951171297536999</v>
      </c>
      <c r="W266">
        <f t="shared" si="2497"/>
        <v>0.56327220870533345</v>
      </c>
      <c r="AA266">
        <v>714.28571428571399</v>
      </c>
      <c r="AB266">
        <f t="shared" si="2450"/>
        <v>0.71428571428571397</v>
      </c>
      <c r="AC266">
        <v>8.0493827160493803E-4</v>
      </c>
      <c r="AD266" s="15">
        <f t="shared" si="2498"/>
        <v>16.464609045080447</v>
      </c>
      <c r="AE266">
        <f t="shared" si="2672"/>
        <v>79.848303375068042</v>
      </c>
      <c r="AF266">
        <f t="shared" si="2499"/>
        <v>0.18386121465996569</v>
      </c>
      <c r="AG266">
        <f t="shared" si="2500"/>
        <v>0.80725267435266457</v>
      </c>
      <c r="AH266">
        <f t="shared" si="2501"/>
        <v>0.81648714395074751</v>
      </c>
      <c r="AL266">
        <v>699.30069930069897</v>
      </c>
      <c r="AM266">
        <f t="shared" si="2451"/>
        <v>0.69930069930069894</v>
      </c>
      <c r="AN266">
        <v>8.7500000000000002E-4</v>
      </c>
      <c r="AO266" s="15">
        <f t="shared" si="2502"/>
        <v>14.929957172351427</v>
      </c>
      <c r="AP266">
        <f t="shared" si="2673"/>
        <v>73.964226603842846</v>
      </c>
      <c r="AQ266">
        <f t="shared" si="2503"/>
        <v>0.25354880641894301</v>
      </c>
      <c r="AR266">
        <f t="shared" si="2504"/>
        <v>0.74236396518631353</v>
      </c>
      <c r="AS266">
        <f t="shared" si="2505"/>
        <v>0.76330590226530837</v>
      </c>
      <c r="AW266">
        <v>838.58998144712598</v>
      </c>
      <c r="AX266">
        <f t="shared" si="2452"/>
        <v>0.83858998144712593</v>
      </c>
      <c r="AY266">
        <v>7.75510204081632E-4</v>
      </c>
      <c r="AZ266" s="15">
        <f t="shared" si="2506"/>
        <v>14.042992251224684</v>
      </c>
      <c r="BA266">
        <f t="shared" si="2674"/>
        <v>73.629625687737018</v>
      </c>
      <c r="BB266">
        <f t="shared" si="2507"/>
        <v>0.25308814523794976</v>
      </c>
      <c r="BC266">
        <f t="shared" si="2508"/>
        <v>0.72224707391091347</v>
      </c>
      <c r="BD266">
        <f t="shared" si="2509"/>
        <v>0.73449850904172953</v>
      </c>
      <c r="BH266">
        <v>683.56020942408202</v>
      </c>
      <c r="BI266">
        <f t="shared" si="2453"/>
        <v>0.68356020942408202</v>
      </c>
      <c r="BJ266">
        <v>6.9319371727748701E-4</v>
      </c>
      <c r="BK266" s="15">
        <f t="shared" si="2510"/>
        <v>12.282001659777091</v>
      </c>
      <c r="BL266">
        <f t="shared" si="2511"/>
        <v>91.298686054022696</v>
      </c>
      <c r="BM266">
        <f t="shared" si="2512"/>
        <v>1.2300517144789304E-2</v>
      </c>
      <c r="BN266">
        <f t="shared" si="2513"/>
        <v>1.0127321269852207</v>
      </c>
      <c r="BO266">
        <f t="shared" si="2514"/>
        <v>0.96424965436380838</v>
      </c>
      <c r="BS266">
        <v>576.66666666666595</v>
      </c>
      <c r="BT266">
        <f t="shared" si="2454"/>
        <v>0.57666666666666599</v>
      </c>
      <c r="BU266">
        <v>5.4080000000000003E-4</v>
      </c>
      <c r="BV266" s="15">
        <f t="shared" si="2515"/>
        <v>12.324521422060164</v>
      </c>
      <c r="BW266">
        <f t="shared" si="2675"/>
        <v>88.805834092980831</v>
      </c>
      <c r="BX266">
        <f t="shared" si="2516"/>
        <v>3.7059580667527799E-2</v>
      </c>
      <c r="BY266">
        <f t="shared" si="2517"/>
        <v>0.99611883804808443</v>
      </c>
      <c r="BZ266">
        <f t="shared" si="2518"/>
        <v>0.97334262072316236</v>
      </c>
      <c r="CD266">
        <v>697.15113471752795</v>
      </c>
      <c r="CE266">
        <f t="shared" si="2455"/>
        <v>0.69715113471752799</v>
      </c>
      <c r="CF266">
        <v>6.1559633027522898E-4</v>
      </c>
      <c r="CG266" s="15">
        <f t="shared" si="2519"/>
        <v>12.204526769929203</v>
      </c>
      <c r="CH266">
        <f t="shared" si="2676"/>
        <v>89.451360140852088</v>
      </c>
      <c r="CI266">
        <f t="shared" si="2520"/>
        <v>0.39720662829010661</v>
      </c>
      <c r="CJ266">
        <f t="shared" si="2521"/>
        <v>0.69212691082721112</v>
      </c>
      <c r="CK266">
        <f t="shared" si="2522"/>
        <v>0.77182562484913253</v>
      </c>
      <c r="CO266">
        <v>601.839329185824</v>
      </c>
      <c r="CP266">
        <f t="shared" si="2456"/>
        <v>0.60183932918582395</v>
      </c>
      <c r="CQ266">
        <v>6.5344874222342405E-4</v>
      </c>
      <c r="CR266" s="15">
        <f t="shared" si="2523"/>
        <v>15.389604012760691</v>
      </c>
      <c r="CS266">
        <f t="shared" si="2677"/>
        <v>91.412642495865015</v>
      </c>
      <c r="CT266">
        <f t="shared" si="2524"/>
        <v>1.4742873484988041E-2</v>
      </c>
      <c r="CU266">
        <f t="shared" si="2525"/>
        <v>1.0390848145088807</v>
      </c>
      <c r="CV266">
        <f t="shared" si="2526"/>
        <v>0.96695931891128784</v>
      </c>
      <c r="CZ266">
        <v>640.93891632280395</v>
      </c>
      <c r="DA266">
        <f t="shared" si="2457"/>
        <v>0.64093891632280398</v>
      </c>
      <c r="DB266">
        <v>4.6238246634647902E-4</v>
      </c>
      <c r="DC266" s="15">
        <f t="shared" si="2527"/>
        <v>10.982695573655709</v>
      </c>
      <c r="DD266">
        <f t="shared" si="2678"/>
        <v>92.575411953553669</v>
      </c>
      <c r="DE266">
        <f t="shared" si="2528"/>
        <v>5.596905973273252E-3</v>
      </c>
      <c r="DF266">
        <f t="shared" si="2529"/>
        <v>1.0231077933794135</v>
      </c>
      <c r="DG266">
        <f t="shared" si="2530"/>
        <v>0.98209548588870133</v>
      </c>
      <c r="DK266">
        <v>720.588235294117</v>
      </c>
      <c r="DL266">
        <f t="shared" si="2458"/>
        <v>0.72058823529411697</v>
      </c>
      <c r="DM266">
        <v>8.1485469187674996E-4</v>
      </c>
      <c r="DN266" s="15">
        <f t="shared" si="2531"/>
        <v>15.324595036517593</v>
      </c>
      <c r="DO266">
        <f t="shared" si="2679"/>
        <v>71.893848845275926</v>
      </c>
      <c r="DP266">
        <f t="shared" si="2532"/>
        <v>0.51603876364904877</v>
      </c>
      <c r="DQ266">
        <f t="shared" si="2533"/>
        <v>0.56881302330491301</v>
      </c>
      <c r="DR266">
        <f t="shared" si="2534"/>
        <v>0.59547855290395202</v>
      </c>
      <c r="DV266">
        <v>600.10121457489595</v>
      </c>
      <c r="DW266">
        <f t="shared" si="2459"/>
        <v>0.60010121457489596</v>
      </c>
      <c r="DX266">
        <v>5.4493927125506001E-4</v>
      </c>
      <c r="DY266" s="15">
        <f t="shared" si="2535"/>
        <v>12.296670982377922</v>
      </c>
      <c r="DZ266">
        <f t="shared" si="2669"/>
        <v>91.960096663162176</v>
      </c>
      <c r="EA266">
        <f t="shared" si="2536"/>
        <v>0.11539813100854641</v>
      </c>
      <c r="EB266">
        <f t="shared" si="2537"/>
        <v>0.91991105118931527</v>
      </c>
      <c r="EC266">
        <f t="shared" si="2538"/>
        <v>0.95281163701545901</v>
      </c>
      <c r="EG266">
        <v>507.692307692307</v>
      </c>
      <c r="EH266">
        <f t="shared" si="2460"/>
        <v>0.507692307692307</v>
      </c>
      <c r="EI266">
        <v>5.40165214096248E-4</v>
      </c>
      <c r="EJ266" s="15">
        <f t="shared" si="2539"/>
        <v>11.478340920099651</v>
      </c>
      <c r="EK266">
        <f t="shared" si="2680"/>
        <v>90.988592739801192</v>
      </c>
      <c r="EL266">
        <f t="shared" si="2540"/>
        <v>3.0512242439487719E-2</v>
      </c>
      <c r="EM266">
        <f t="shared" si="2541"/>
        <v>0.99077020210306355</v>
      </c>
      <c r="EN266">
        <f t="shared" si="2542"/>
        <v>0.97761155063156269</v>
      </c>
      <c r="ER266">
        <v>757.24853836057696</v>
      </c>
      <c r="ES266">
        <f t="shared" si="2461"/>
        <v>0.75724853836057693</v>
      </c>
      <c r="ET266">
        <v>1.26245210727969E-3</v>
      </c>
      <c r="EU266" s="15">
        <f t="shared" si="2543"/>
        <v>11.266863965012851</v>
      </c>
      <c r="EV266">
        <f t="shared" si="2681"/>
        <v>44.691323830870388</v>
      </c>
      <c r="EW266">
        <f t="shared" si="2544"/>
        <v>0.71244556301426254</v>
      </c>
      <c r="EX266">
        <f t="shared" si="2545"/>
        <v>0.50028711075883547</v>
      </c>
      <c r="EY266">
        <f t="shared" si="2546"/>
        <v>0.51126394771630457</v>
      </c>
      <c r="FC266">
        <v>727.05011547986703</v>
      </c>
      <c r="FD266">
        <f t="shared" si="2462"/>
        <v>0.72705011547986698</v>
      </c>
      <c r="FE266">
        <v>1.3471074380165199E-3</v>
      </c>
      <c r="FF266" s="15">
        <f t="shared" si="2547"/>
        <v>14.560018136601636</v>
      </c>
      <c r="FG266">
        <f t="shared" si="2682"/>
        <v>56.185591459646986</v>
      </c>
      <c r="FH266">
        <f t="shared" si="2548"/>
        <v>0.56391437177885306</v>
      </c>
      <c r="FI266">
        <f t="shared" si="2549"/>
        <v>0.60013670954041454</v>
      </c>
      <c r="FJ266">
        <f t="shared" si="2550"/>
        <v>0.60967817294703563</v>
      </c>
      <c r="FN266">
        <v>597.27224540277496</v>
      </c>
      <c r="FO266">
        <f t="shared" si="2463"/>
        <v>0.5972722454027749</v>
      </c>
      <c r="FP266">
        <v>1.5073120676298299E-3</v>
      </c>
      <c r="FQ266" s="15">
        <f t="shared" si="2551"/>
        <v>13.223775651443873</v>
      </c>
      <c r="FR266">
        <f t="shared" si="2683"/>
        <v>48.755201785529579</v>
      </c>
      <c r="FS266">
        <f t="shared" si="2552"/>
        <v>0.32221643317828924</v>
      </c>
      <c r="FT266">
        <f t="shared" si="2553"/>
        <v>0.75356302792710439</v>
      </c>
      <c r="FU266">
        <f t="shared" si="2554"/>
        <v>0.75705304245281191</v>
      </c>
      <c r="FY266">
        <v>694.28571428571399</v>
      </c>
      <c r="FZ266">
        <f t="shared" si="2464"/>
        <v>0.69428571428571395</v>
      </c>
      <c r="GA266">
        <v>1.2792452830188599E-3</v>
      </c>
      <c r="GB266" s="15">
        <f t="shared" si="2555"/>
        <v>12.787593544641636</v>
      </c>
      <c r="GC266">
        <f t="shared" si="2684"/>
        <v>52.206576595233294</v>
      </c>
      <c r="GD266">
        <f t="shared" si="2556"/>
        <v>0.39650706489518733</v>
      </c>
      <c r="GE266">
        <f t="shared" si="2557"/>
        <v>0.68791455033196214</v>
      </c>
      <c r="GF266">
        <f t="shared" si="2558"/>
        <v>0.68415852005685007</v>
      </c>
      <c r="GJ266">
        <v>675.36403974751602</v>
      </c>
      <c r="GK266">
        <f t="shared" si="2465"/>
        <v>0.67536403974751602</v>
      </c>
      <c r="GL266">
        <v>1.3529216923942201E-3</v>
      </c>
      <c r="GM266" s="15">
        <f t="shared" si="2559"/>
        <v>11.615454620644769</v>
      </c>
      <c r="GN266">
        <f t="shared" si="2695"/>
        <v>43.160057055313075</v>
      </c>
      <c r="GO266">
        <f t="shared" si="2560"/>
        <v>0.72468845162000006</v>
      </c>
      <c r="GP266">
        <f t="shared" si="2561"/>
        <v>0.48313878109133218</v>
      </c>
      <c r="GQ266">
        <f t="shared" si="2562"/>
        <v>0.51404851850929612</v>
      </c>
      <c r="GU266">
        <v>594.71267772511806</v>
      </c>
      <c r="GV266">
        <f t="shared" si="2466"/>
        <v>0.59471267772511804</v>
      </c>
      <c r="GW266">
        <v>1.53398992890995E-3</v>
      </c>
      <c r="GX266" s="15">
        <f t="shared" si="2563"/>
        <v>15.859209090776991</v>
      </c>
      <c r="GY266">
        <f t="shared" si="2696"/>
        <v>58.157961640326263</v>
      </c>
      <c r="GZ266">
        <f t="shared" si="2564"/>
        <v>0.45083985681300576</v>
      </c>
      <c r="HA266">
        <f t="shared" si="2565"/>
        <v>0.63203650858738269</v>
      </c>
      <c r="HB266">
        <f t="shared" si="2566"/>
        <v>0.67860947699344265</v>
      </c>
      <c r="HF266">
        <v>392.97658862876199</v>
      </c>
      <c r="HG266">
        <f t="shared" si="2467"/>
        <v>0.392976588628762</v>
      </c>
      <c r="HH266">
        <v>1.4821428571428501E-3</v>
      </c>
      <c r="HI266" s="15">
        <f t="shared" si="2567"/>
        <v>16.195096671068534</v>
      </c>
      <c r="HJ266">
        <f t="shared" si="2685"/>
        <v>78.048658655752121</v>
      </c>
      <c r="HK266">
        <f t="shared" si="2568"/>
        <v>2.921848677253102E-2</v>
      </c>
      <c r="HL266">
        <f t="shared" si="2569"/>
        <v>0.95698868394216019</v>
      </c>
      <c r="HM266">
        <f t="shared" si="2570"/>
        <v>0.94301322790461373</v>
      </c>
      <c r="HQ266">
        <v>601.876675603217</v>
      </c>
      <c r="HR266">
        <f t="shared" si="2468"/>
        <v>0.601876675603217</v>
      </c>
      <c r="HS266">
        <v>1.78390733484567E-3</v>
      </c>
      <c r="HT266" s="15">
        <f t="shared" si="2571"/>
        <v>12.107584837894297</v>
      </c>
      <c r="HU266">
        <f t="shared" si="2697"/>
        <v>46.172913156333593</v>
      </c>
      <c r="HV266">
        <f t="shared" si="2572"/>
        <v>0.70879231768915929</v>
      </c>
      <c r="HW266">
        <f t="shared" si="2573"/>
        <v>0.49213312023301331</v>
      </c>
      <c r="HX266">
        <f t="shared" si="2574"/>
        <v>0.52094116675453939</v>
      </c>
      <c r="IB266">
        <v>639.01158976601801</v>
      </c>
      <c r="IC266">
        <f t="shared" si="2469"/>
        <v>0.63901158976601802</v>
      </c>
      <c r="ID266">
        <v>1.3635294117647001E-3</v>
      </c>
      <c r="IE266" s="15">
        <f t="shared" si="2575"/>
        <v>18.77234682680113</v>
      </c>
      <c r="IF266">
        <f t="shared" si="2686"/>
        <v>65.921873671337906</v>
      </c>
      <c r="IG266">
        <f t="shared" si="2576"/>
        <v>0.27113989516149345</v>
      </c>
      <c r="IH266">
        <f t="shared" si="2577"/>
        <v>0.74605124472948459</v>
      </c>
      <c r="II266">
        <f t="shared" si="2578"/>
        <v>0.75640644901652077</v>
      </c>
      <c r="IM266">
        <v>719.54361428045604</v>
      </c>
      <c r="IN266">
        <f t="shared" si="2470"/>
        <v>0.71954361428045599</v>
      </c>
      <c r="IO266">
        <v>8.2296650717703296E-4</v>
      </c>
      <c r="IP266" s="15">
        <f t="shared" si="2579"/>
        <v>14.439275500956803</v>
      </c>
      <c r="IQ266">
        <f t="shared" si="2687"/>
        <v>81.968073250780321</v>
      </c>
      <c r="IR266">
        <f t="shared" si="2580"/>
        <v>0.22038223026021714</v>
      </c>
      <c r="IS266">
        <f t="shared" si="2581"/>
        <v>0.77907052440926472</v>
      </c>
      <c r="IT266">
        <f t="shared" si="2582"/>
        <v>0.80990355265899261</v>
      </c>
      <c r="IX266">
        <v>556.75675675675598</v>
      </c>
      <c r="IY266">
        <f t="shared" si="2471"/>
        <v>0.55675675675675595</v>
      </c>
      <c r="IZ266">
        <v>1.8323920935861199E-3</v>
      </c>
      <c r="JA266" s="15">
        <f t="shared" si="2583"/>
        <v>13.470103750430921</v>
      </c>
      <c r="JB266">
        <f t="shared" si="2688"/>
        <v>54.223802566786958</v>
      </c>
      <c r="JC266">
        <f t="shared" si="2584"/>
        <v>0.29048766453089353</v>
      </c>
      <c r="JD266">
        <f t="shared" si="2585"/>
        <v>0.76795332025130769</v>
      </c>
      <c r="JE266">
        <f t="shared" si="2586"/>
        <v>0.76889906610261383</v>
      </c>
      <c r="JI266">
        <v>337.85069451785398</v>
      </c>
      <c r="JJ266">
        <f t="shared" si="2472"/>
        <v>0.33785069451785399</v>
      </c>
      <c r="JK266">
        <v>1.15021459227467E-4</v>
      </c>
      <c r="JL266" s="15">
        <f t="shared" si="2587"/>
        <v>3.3374378838053329</v>
      </c>
      <c r="JM266">
        <f t="shared" si="2588"/>
        <v>99.998605249839542</v>
      </c>
      <c r="JN266">
        <f t="shared" si="2589"/>
        <v>1.4196528877906839E-2</v>
      </c>
      <c r="JO266">
        <f t="shared" si="2590"/>
        <v>0.96528804984274175</v>
      </c>
      <c r="JP266">
        <f t="shared" si="2591"/>
        <v>0.95762212196068586</v>
      </c>
      <c r="JT266">
        <v>133.33333333333499</v>
      </c>
      <c r="JU266">
        <f t="shared" si="2473"/>
        <v>0.133333333333335</v>
      </c>
      <c r="JV266">
        <v>9.8052910052909905E-5</v>
      </c>
      <c r="JW266" s="15">
        <f t="shared" si="2592"/>
        <v>2.2905277063378318</v>
      </c>
      <c r="JX266">
        <f t="shared" si="2593"/>
        <v>99.999604484747152</v>
      </c>
      <c r="JY266">
        <f t="shared" si="2594"/>
        <v>1.6116838703328303E-2</v>
      </c>
      <c r="JZ266">
        <f t="shared" si="2595"/>
        <v>0.98352479398242743</v>
      </c>
      <c r="KA266">
        <f t="shared" si="2596"/>
        <v>1.0000048743110739</v>
      </c>
      <c r="KE266">
        <v>735.09933774834406</v>
      </c>
      <c r="KF266">
        <f t="shared" si="2474"/>
        <v>0.73509933774834402</v>
      </c>
      <c r="KG266">
        <v>8.5745880178653903E-4</v>
      </c>
      <c r="KH266" s="15">
        <f t="shared" si="2597"/>
        <v>16.807644695517858</v>
      </c>
      <c r="KI266">
        <f t="shared" si="2698"/>
        <v>81.065455926637782</v>
      </c>
      <c r="KJ266">
        <f t="shared" si="2598"/>
        <v>0.44413233464457696</v>
      </c>
      <c r="KK266">
        <f t="shared" si="2599"/>
        <v>0.62956381694275909</v>
      </c>
      <c r="KL266">
        <f t="shared" si="2600"/>
        <v>0.67612154664471413</v>
      </c>
      <c r="KP266">
        <v>333.33333333333297</v>
      </c>
      <c r="KQ266">
        <f t="shared" si="2475"/>
        <v>0.33333333333333298</v>
      </c>
      <c r="KR266">
        <v>1.21226415094339E-3</v>
      </c>
      <c r="KS266" s="15">
        <f t="shared" si="2601"/>
        <v>15.766828604879759</v>
      </c>
      <c r="KT266">
        <f t="shared" si="2689"/>
        <v>88.036572171216008</v>
      </c>
      <c r="KU266">
        <f t="shared" si="2602"/>
        <v>3.0092573596004986E-2</v>
      </c>
      <c r="KV266">
        <f t="shared" si="2603"/>
        <v>0.94773264059759821</v>
      </c>
      <c r="KW266">
        <f t="shared" si="2604"/>
        <v>0.94071490738848007</v>
      </c>
      <c r="LA266">
        <v>374.99999999999801</v>
      </c>
      <c r="LB266">
        <f t="shared" si="2476"/>
        <v>0.374999999999998</v>
      </c>
      <c r="LC266">
        <v>1.7260460251046001E-4</v>
      </c>
      <c r="LD266" s="15">
        <f t="shared" si="2605"/>
        <v>4.5452166559699805</v>
      </c>
      <c r="LE266">
        <f t="shared" si="2606"/>
        <v>100.00082635294629</v>
      </c>
      <c r="LF266">
        <f t="shared" si="2607"/>
        <v>2.0578147545687538E-6</v>
      </c>
      <c r="LG266">
        <f t="shared" si="2608"/>
        <v>0.96789285194284325</v>
      </c>
      <c r="LH266">
        <f t="shared" si="2609"/>
        <v>0.92385278946886251</v>
      </c>
      <c r="LL266">
        <v>143.88489208632899</v>
      </c>
      <c r="LM266">
        <f t="shared" si="2477"/>
        <v>0.14388489208632899</v>
      </c>
      <c r="LN266">
        <v>2.4530464124275801E-4</v>
      </c>
      <c r="LO266" s="15">
        <f t="shared" si="2610"/>
        <v>6.3134018720248495</v>
      </c>
      <c r="LP266">
        <f t="shared" si="2611"/>
        <v>99.999992605143092</v>
      </c>
      <c r="LQ266">
        <f t="shared" si="2612"/>
        <v>9.546807599722472E-4</v>
      </c>
      <c r="LR266">
        <f t="shared" si="2613"/>
        <v>0.98881268631415642</v>
      </c>
      <c r="LS266">
        <f t="shared" si="2614"/>
        <v>0.88297884227863876</v>
      </c>
      <c r="LW266">
        <v>203.61155175036399</v>
      </c>
      <c r="LX266">
        <f t="shared" si="2478"/>
        <v>0.20361155175036399</v>
      </c>
      <c r="LY266">
        <v>9.1375301505899903E-5</v>
      </c>
      <c r="LZ266" s="15">
        <f t="shared" si="2615"/>
        <v>2.9993534057410107</v>
      </c>
      <c r="MA266">
        <f t="shared" si="2616"/>
        <v>100.00108169308902</v>
      </c>
      <c r="MB266">
        <f t="shared" si="2617"/>
        <v>2.0729187668905299E-5</v>
      </c>
      <c r="MC266">
        <f t="shared" si="2618"/>
        <v>0.97562501686044345</v>
      </c>
      <c r="MD266">
        <f t="shared" si="2619"/>
        <v>0.90385319790129437</v>
      </c>
      <c r="MH266">
        <v>344.82758620689401</v>
      </c>
      <c r="MI266">
        <f t="shared" si="2479"/>
        <v>0.34482758620689402</v>
      </c>
      <c r="MJ266">
        <v>1.2162162162162101E-4</v>
      </c>
      <c r="MK266" s="15">
        <f t="shared" si="2620"/>
        <v>3.3015261855046689</v>
      </c>
      <c r="ML266">
        <f t="shared" si="2621"/>
        <v>99.999559796508493</v>
      </c>
      <c r="MM266">
        <f t="shared" si="2622"/>
        <v>0.35557769097128705</v>
      </c>
      <c r="MN266">
        <f t="shared" si="2623"/>
        <v>0.69972947775299754</v>
      </c>
      <c r="MO266">
        <f t="shared" si="2624"/>
        <v>0.99999925364497388</v>
      </c>
      <c r="MS266">
        <v>305.046414389777</v>
      </c>
      <c r="MT266">
        <f t="shared" si="2480"/>
        <v>0.30504641438977698</v>
      </c>
      <c r="MU266">
        <v>1.04573066505377E-4</v>
      </c>
      <c r="MV266" s="15">
        <f t="shared" si="2625"/>
        <v>3.1209459112204518</v>
      </c>
      <c r="MW266">
        <f t="shared" si="2626"/>
        <v>100.00000118116557</v>
      </c>
      <c r="MX266">
        <f t="shared" si="2627"/>
        <v>2.2228680756640678E-2</v>
      </c>
      <c r="MY266">
        <f t="shared" si="2628"/>
        <v>0.97541952505081719</v>
      </c>
      <c r="MZ266">
        <f t="shared" si="2629"/>
        <v>0.99999951308238222</v>
      </c>
      <c r="ND266">
        <v>159.74440894568701</v>
      </c>
      <c r="NE266">
        <f t="shared" si="2481"/>
        <v>0.15974440894568701</v>
      </c>
      <c r="NF266">
        <v>9.7784776584952199E-5</v>
      </c>
      <c r="NG266" s="15">
        <f t="shared" si="2630"/>
        <v>2.5001221258169406</v>
      </c>
      <c r="NH266">
        <f t="shared" si="2631"/>
        <v>99.999387706231659</v>
      </c>
      <c r="NI266">
        <f t="shared" si="2632"/>
        <v>5.4376168311329924E-3</v>
      </c>
      <c r="NJ266">
        <f t="shared" si="2633"/>
        <v>0.99222684492909319</v>
      </c>
      <c r="NK266">
        <f t="shared" si="2634"/>
        <v>0.99999682022221992</v>
      </c>
      <c r="NO266">
        <v>565.34920556352995</v>
      </c>
      <c r="NP266">
        <f t="shared" si="2482"/>
        <v>0.56534920556352997</v>
      </c>
      <c r="NQ266">
        <v>1.63215859030837E-3</v>
      </c>
      <c r="NR266" s="15">
        <f t="shared" si="2635"/>
        <v>12.758216136233642</v>
      </c>
      <c r="NS266">
        <f t="shared" si="2690"/>
        <v>47.417175761386474</v>
      </c>
      <c r="NT266">
        <f t="shared" si="2636"/>
        <v>2.1668319689418074</v>
      </c>
      <c r="NU266">
        <f t="shared" si="2637"/>
        <v>0.11373995537827002</v>
      </c>
      <c r="NV266">
        <f t="shared" si="2638"/>
        <v>0.24470204035685553</v>
      </c>
      <c r="NZ266">
        <v>517.24137931034204</v>
      </c>
      <c r="OA266">
        <f t="shared" si="2483"/>
        <v>0.51724137931034209</v>
      </c>
      <c r="OB266">
        <v>4.82608695652173E-4</v>
      </c>
      <c r="OC266" s="15">
        <f t="shared" si="2639"/>
        <v>12.528229430481341</v>
      </c>
      <c r="OD266">
        <f t="shared" si="2691"/>
        <v>89.503476922267666</v>
      </c>
      <c r="OE266">
        <f t="shared" si="2640"/>
        <v>0.51766525984608769</v>
      </c>
      <c r="OF266">
        <f t="shared" si="2641"/>
        <v>0.60777619598699484</v>
      </c>
      <c r="OG266">
        <f t="shared" si="2642"/>
        <v>0.75734407793920933</v>
      </c>
      <c r="OK266">
        <v>603.44827586206895</v>
      </c>
      <c r="OL266">
        <f t="shared" si="2484"/>
        <v>0.60344827586206895</v>
      </c>
      <c r="OM266">
        <v>4.22641509433962E-4</v>
      </c>
      <c r="ON266" s="15">
        <f t="shared" si="2643"/>
        <v>12.669869579530008</v>
      </c>
      <c r="OO266">
        <f t="shared" si="2692"/>
        <v>90.555630342980038</v>
      </c>
      <c r="OP266">
        <f t="shared" si="2644"/>
        <v>0.56397867565298043</v>
      </c>
      <c r="OQ266">
        <f t="shared" si="2645"/>
        <v>0.57755623055524186</v>
      </c>
      <c r="OR266">
        <f t="shared" si="2646"/>
        <v>0.72430834416689682</v>
      </c>
      <c r="OV266">
        <v>637.93103448275804</v>
      </c>
      <c r="OW266">
        <f t="shared" si="2485"/>
        <v>0.63793103448275801</v>
      </c>
      <c r="OX266">
        <v>4.2732607380520198E-4</v>
      </c>
      <c r="OY266" s="15">
        <f t="shared" si="2647"/>
        <v>15.179783091371602</v>
      </c>
      <c r="OZ266">
        <f t="shared" si="2693"/>
        <v>81.745872976996765</v>
      </c>
      <c r="PA266">
        <f t="shared" si="2648"/>
        <v>4.0014848574278207E-2</v>
      </c>
      <c r="PB266">
        <f t="shared" si="2649"/>
        <v>0.92282433633306937</v>
      </c>
      <c r="PC266">
        <f t="shared" si="2650"/>
        <v>0.89517245907232512</v>
      </c>
      <c r="PG266">
        <v>577.782026104034</v>
      </c>
      <c r="PH266">
        <f t="shared" si="2486"/>
        <v>0.57778202610403395</v>
      </c>
      <c r="PI266">
        <v>4.2264551000191101E-4</v>
      </c>
      <c r="PJ266" s="15">
        <f t="shared" si="2651"/>
        <v>12.90008576753994</v>
      </c>
      <c r="PK266">
        <f t="shared" si="2694"/>
        <v>91.462841945759976</v>
      </c>
      <c r="PL266">
        <f t="shared" si="2652"/>
        <v>0.72299725200682097</v>
      </c>
      <c r="PM266">
        <f t="shared" si="2653"/>
        <v>0.49308773928097061</v>
      </c>
      <c r="PN266">
        <f t="shared" si="2654"/>
        <v>0.64780238222863562</v>
      </c>
      <c r="PR266">
        <v>692.74497264264699</v>
      </c>
      <c r="PS266">
        <f t="shared" si="2487"/>
        <v>0.69274497264264701</v>
      </c>
      <c r="PT266">
        <v>5.0183756128757196E-4</v>
      </c>
      <c r="PU266" s="15">
        <f t="shared" si="2655"/>
        <v>13.29688034995289</v>
      </c>
      <c r="PV266">
        <f t="shared" si="2656"/>
        <v>90.760609116171977</v>
      </c>
      <c r="PW266">
        <f t="shared" si="2657"/>
        <v>0.77962721733906226</v>
      </c>
      <c r="PX266">
        <f t="shared" si="2658"/>
        <v>0.47134917158553585</v>
      </c>
      <c r="PY266">
        <f t="shared" si="2659"/>
        <v>0.64576341135966886</v>
      </c>
      <c r="QC266">
        <v>492.22797927460903</v>
      </c>
      <c r="QD266">
        <f t="shared" si="2488"/>
        <v>0.49222797927460904</v>
      </c>
      <c r="QE266">
        <v>3.4193081377628703E-4</v>
      </c>
      <c r="QF266" s="15">
        <f t="shared" si="2660"/>
        <v>9.4061073331945142</v>
      </c>
      <c r="QG266">
        <f t="shared" si="2661"/>
        <v>96.603918816349733</v>
      </c>
      <c r="QH266">
        <f t="shared" si="2662"/>
        <v>3.1724371099171561E-2</v>
      </c>
      <c r="QI266">
        <f t="shared" si="2663"/>
        <v>0.98001575659271056</v>
      </c>
      <c r="QJ266">
        <f t="shared" si="2664"/>
        <v>0.99469749156825804</v>
      </c>
      <c r="QN266">
        <v>917.383820998278</v>
      </c>
      <c r="QO266">
        <f t="shared" si="2489"/>
        <v>0.91738382099827798</v>
      </c>
      <c r="QP266">
        <v>8.0659340659340595E-4</v>
      </c>
      <c r="QQ266" s="15">
        <f t="shared" si="2665"/>
        <v>16.174568994012311</v>
      </c>
      <c r="QR266">
        <f t="shared" si="2699"/>
        <v>72.05836595425103</v>
      </c>
      <c r="QS266">
        <f t="shared" si="2666"/>
        <v>0.38096132057200116</v>
      </c>
      <c r="QT266">
        <f t="shared" si="2667"/>
        <v>0.65885535172209753</v>
      </c>
      <c r="QU266">
        <f t="shared" si="2668"/>
        <v>0.6838358762827047</v>
      </c>
    </row>
    <row r="267" spans="1:463" x14ac:dyDescent="0.25">
      <c r="A267" s="4">
        <v>3.3567699999999999E-4</v>
      </c>
      <c r="B267" s="1">
        <v>0.99965999999999999</v>
      </c>
      <c r="E267">
        <v>769.82373956742799</v>
      </c>
      <c r="F267">
        <f t="shared" si="2448"/>
        <v>0.769823739567428</v>
      </c>
      <c r="G267">
        <v>9.3850601123678795E-4</v>
      </c>
      <c r="H267" s="15">
        <f t="shared" si="2490"/>
        <v>13.334271219424974</v>
      </c>
      <c r="I267">
        <f t="shared" si="2670"/>
        <v>66.236588692733363</v>
      </c>
      <c r="J267">
        <f t="shared" si="2491"/>
        <v>0.37200239811295843</v>
      </c>
      <c r="K267">
        <f t="shared" si="2492"/>
        <v>0.62472938107579301</v>
      </c>
      <c r="L267">
        <f t="shared" si="2493"/>
        <v>0.64965668265256116</v>
      </c>
      <c r="P267">
        <v>616.88311688311603</v>
      </c>
      <c r="Q267">
        <f t="shared" si="2449"/>
        <v>0.61688311688311603</v>
      </c>
      <c r="R267">
        <v>5.5714285714285696E-4</v>
      </c>
      <c r="S267" s="15">
        <f t="shared" si="2494"/>
        <v>9.0445269016697569</v>
      </c>
      <c r="T267">
        <f t="shared" si="2671"/>
        <v>93.645640074211386</v>
      </c>
      <c r="U267">
        <f t="shared" si="2495"/>
        <v>0.61583242763533774</v>
      </c>
      <c r="V267">
        <f t="shared" si="2496"/>
        <v>0.56370634956316412</v>
      </c>
      <c r="W267">
        <f t="shared" si="2497"/>
        <v>0.64864662512302418</v>
      </c>
      <c r="AA267">
        <v>510.20408163265398</v>
      </c>
      <c r="AB267">
        <f t="shared" si="2450"/>
        <v>0.51020408163265396</v>
      </c>
      <c r="AC267">
        <v>5.60493827160493E-4</v>
      </c>
      <c r="AD267" s="15">
        <f t="shared" si="2498"/>
        <v>11.464620408690973</v>
      </c>
      <c r="AE267">
        <f t="shared" si="2672"/>
        <v>91.312923783759018</v>
      </c>
      <c r="AF267">
        <f t="shared" si="2499"/>
        <v>6.967177419670742E-2</v>
      </c>
      <c r="AG267">
        <f t="shared" si="2500"/>
        <v>0.91764556425279131</v>
      </c>
      <c r="AH267">
        <f t="shared" si="2501"/>
        <v>0.9281428599993844</v>
      </c>
      <c r="AL267">
        <v>594.40559440559298</v>
      </c>
      <c r="AM267">
        <f t="shared" si="2451"/>
        <v>0.59440559440559293</v>
      </c>
      <c r="AN267">
        <v>6.9285714285714296E-4</v>
      </c>
      <c r="AO267" s="15">
        <f t="shared" si="2502"/>
        <v>11.822088536474192</v>
      </c>
      <c r="AP267">
        <f t="shared" si="2673"/>
        <v>85.786315140317043</v>
      </c>
      <c r="AQ267">
        <f t="shared" si="2503"/>
        <v>0.16690004981737738</v>
      </c>
      <c r="AR267">
        <f t="shared" si="2504"/>
        <v>0.85683213020140159</v>
      </c>
      <c r="AS267">
        <f t="shared" si="2505"/>
        <v>0.8810031910279269</v>
      </c>
      <c r="AW267">
        <v>771.02659245516395</v>
      </c>
      <c r="AX267">
        <f t="shared" si="2452"/>
        <v>0.77102659245516392</v>
      </c>
      <c r="AY267">
        <v>6.1877551020408103E-4</v>
      </c>
      <c r="AZ267" s="15">
        <f t="shared" si="2506"/>
        <v>11.204829606766641</v>
      </c>
      <c r="BA267">
        <f t="shared" si="2674"/>
        <v>84.834455294503655</v>
      </c>
      <c r="BB267">
        <f t="shared" si="2507"/>
        <v>0.20019593300399929</v>
      </c>
      <c r="BC267">
        <f t="shared" si="2508"/>
        <v>0.83230069769106052</v>
      </c>
      <c r="BD267">
        <f t="shared" si="2509"/>
        <v>0.84641896604468592</v>
      </c>
      <c r="BH267">
        <v>436.439790575914</v>
      </c>
      <c r="BI267">
        <f t="shared" si="2453"/>
        <v>0.43643979057591398</v>
      </c>
      <c r="BJ267">
        <v>3.6649214659685803E-4</v>
      </c>
      <c r="BK267" s="15">
        <f t="shared" si="2510"/>
        <v>6.4935054092476951</v>
      </c>
      <c r="BL267">
        <f t="shared" si="2511"/>
        <v>97.792191463270385</v>
      </c>
      <c r="BM267">
        <f t="shared" si="2512"/>
        <v>9.326457579717642E-4</v>
      </c>
      <c r="BN267">
        <f t="shared" si="2513"/>
        <v>1.0502794381984284</v>
      </c>
      <c r="BO267">
        <f t="shared" si="2514"/>
        <v>0.99999946509352577</v>
      </c>
      <c r="BS267">
        <v>457.69230769230501</v>
      </c>
      <c r="BT267">
        <f t="shared" si="2454"/>
        <v>0.45769230769230501</v>
      </c>
      <c r="BU267">
        <v>3.2719999999999998E-4</v>
      </c>
      <c r="BV267" s="15">
        <f t="shared" si="2515"/>
        <v>7.4567000911577015</v>
      </c>
      <c r="BW267">
        <f t="shared" si="2675"/>
        <v>96.262534184138531</v>
      </c>
      <c r="BX267">
        <f t="shared" si="2516"/>
        <v>1.6645000898397995E-2</v>
      </c>
      <c r="BY267">
        <f t="shared" si="2517"/>
        <v>1.0234001110411703</v>
      </c>
      <c r="BZ267">
        <f t="shared" si="2518"/>
        <v>1.0000001085022183</v>
      </c>
      <c r="CD267">
        <v>562.62675036214296</v>
      </c>
      <c r="CE267">
        <f t="shared" si="2455"/>
        <v>0.56262675036214294</v>
      </c>
      <c r="CF267">
        <v>3.81651376146789E-4</v>
      </c>
      <c r="CG267" s="15">
        <f t="shared" si="2519"/>
        <v>7.5664428260663961</v>
      </c>
      <c r="CH267">
        <f t="shared" si="2676"/>
        <v>97.017802966918481</v>
      </c>
      <c r="CI267">
        <f t="shared" si="2520"/>
        <v>0.254141459342761</v>
      </c>
      <c r="CJ267">
        <f t="shared" si="2521"/>
        <v>0.7882763890602662</v>
      </c>
      <c r="CK267">
        <f t="shared" si="2522"/>
        <v>0.87904675720974446</v>
      </c>
      <c r="CO267">
        <v>436.84068163375701</v>
      </c>
      <c r="CP267">
        <f t="shared" si="2456"/>
        <v>0.436840681633757</v>
      </c>
      <c r="CQ267">
        <v>2.7265350284014E-4</v>
      </c>
      <c r="CR267" s="15">
        <f t="shared" si="2523"/>
        <v>6.4213597337787673</v>
      </c>
      <c r="CS267">
        <f t="shared" si="2677"/>
        <v>97.834002229643787</v>
      </c>
      <c r="CT267">
        <f t="shared" si="2524"/>
        <v>3.1902654120200516E-3</v>
      </c>
      <c r="CU267">
        <f t="shared" si="2525"/>
        <v>1.0745947226825727</v>
      </c>
      <c r="CV267">
        <f t="shared" si="2526"/>
        <v>1.0000043948692736</v>
      </c>
      <c r="CZ267">
        <v>468.10525603733998</v>
      </c>
      <c r="DA267">
        <f t="shared" si="2457"/>
        <v>0.46810525603733999</v>
      </c>
      <c r="DB267">
        <v>2.4563349793681899E-4</v>
      </c>
      <c r="DC267" s="15">
        <f t="shared" si="2527"/>
        <v>5.834386307613098</v>
      </c>
      <c r="DD267">
        <f t="shared" si="2678"/>
        <v>98.40979826116677</v>
      </c>
      <c r="DE267">
        <f t="shared" si="2528"/>
        <v>9.5412290494119539E-4</v>
      </c>
      <c r="DF267">
        <f t="shared" si="2529"/>
        <v>1.0417590046332397</v>
      </c>
      <c r="DG267">
        <f t="shared" si="2530"/>
        <v>0.99999904453351984</v>
      </c>
      <c r="DK267">
        <v>617.64705882352905</v>
      </c>
      <c r="DL267">
        <f t="shared" si="2458"/>
        <v>0.6176470588235291</v>
      </c>
      <c r="DM267">
        <v>6.5765056022408898E-4</v>
      </c>
      <c r="DN267" s="15">
        <f t="shared" si="2531"/>
        <v>12.36812969409454</v>
      </c>
      <c r="DO267">
        <f t="shared" si="2679"/>
        <v>84.26197853937046</v>
      </c>
      <c r="DP267">
        <f t="shared" si="2532"/>
        <v>0.38728208145784027</v>
      </c>
      <c r="DQ267">
        <f t="shared" si="2533"/>
        <v>0.68142159645321232</v>
      </c>
      <c r="DR267">
        <f t="shared" si="2534"/>
        <v>0.71336613183686726</v>
      </c>
      <c r="DV267">
        <v>411.032388663966</v>
      </c>
      <c r="DW267">
        <f t="shared" si="2459"/>
        <v>0.41103238866396602</v>
      </c>
      <c r="DX267">
        <v>2.8259109311740903E-4</v>
      </c>
      <c r="DY267" s="15">
        <f t="shared" si="2535"/>
        <v>6.3767283400444317</v>
      </c>
      <c r="DZ267">
        <f t="shared" si="2669"/>
        <v>98.336825003206613</v>
      </c>
      <c r="EA267">
        <f t="shared" si="2536"/>
        <v>4.3584311039506676E-2</v>
      </c>
      <c r="EB267">
        <f t="shared" si="2537"/>
        <v>0.9601615217808751</v>
      </c>
      <c r="EC267">
        <f t="shared" si="2538"/>
        <v>0.99450166424733555</v>
      </c>
      <c r="EG267">
        <v>384.61538461538402</v>
      </c>
      <c r="EH267">
        <f t="shared" si="2460"/>
        <v>0.38461538461538403</v>
      </c>
      <c r="EI267">
        <v>3.3914361500568302E-4</v>
      </c>
      <c r="EJ267" s="15">
        <f t="shared" si="2539"/>
        <v>7.2066951597823987</v>
      </c>
      <c r="EK267">
        <f t="shared" si="2680"/>
        <v>98.19528789958359</v>
      </c>
      <c r="EL267">
        <f t="shared" si="2540"/>
        <v>1.1131395365670408E-2</v>
      </c>
      <c r="EM267">
        <f t="shared" si="2541"/>
        <v>1.0134582617394898</v>
      </c>
      <c r="EN267">
        <f t="shared" si="2542"/>
        <v>0.99999828482573538</v>
      </c>
      <c r="ER267">
        <v>660.99908523246995</v>
      </c>
      <c r="ES267">
        <f t="shared" si="2461"/>
        <v>0.66099908523246997</v>
      </c>
      <c r="ET267">
        <v>1.4463601532566999E-3</v>
      </c>
      <c r="EU267" s="15">
        <f t="shared" si="2543"/>
        <v>12.908167365075412</v>
      </c>
      <c r="EV267">
        <f t="shared" si="2681"/>
        <v>57.599491195945802</v>
      </c>
      <c r="EW267">
        <f t="shared" si="2544"/>
        <v>0.47211186536139704</v>
      </c>
      <c r="EX267">
        <f t="shared" si="2545"/>
        <v>0.63323183864806576</v>
      </c>
      <c r="EY267">
        <f t="shared" si="2546"/>
        <v>0.64712562583473754</v>
      </c>
      <c r="FC267">
        <v>572.84970921334502</v>
      </c>
      <c r="FD267">
        <f t="shared" si="2462"/>
        <v>0.57284970921334499</v>
      </c>
      <c r="FE267">
        <v>1.5495867768595001E-3</v>
      </c>
      <c r="FF267" s="15">
        <f t="shared" si="2547"/>
        <v>16.748487120324036</v>
      </c>
      <c r="FG267">
        <f t="shared" si="2682"/>
        <v>72.934078579971015</v>
      </c>
      <c r="FH267">
        <f t="shared" si="2548"/>
        <v>0.26223774199027211</v>
      </c>
      <c r="FI267">
        <f t="shared" si="2549"/>
        <v>0.76413540182720385</v>
      </c>
      <c r="FJ267">
        <f t="shared" si="2550"/>
        <v>0.77628425034510473</v>
      </c>
      <c r="FN267">
        <v>449.128124277967</v>
      </c>
      <c r="FO267">
        <f t="shared" si="2463"/>
        <v>0.449128124277967</v>
      </c>
      <c r="FP267">
        <v>1.7288758715359399E-3</v>
      </c>
      <c r="FQ267" s="15">
        <f t="shared" si="2551"/>
        <v>15.167573553853048</v>
      </c>
      <c r="FR267">
        <f t="shared" si="2683"/>
        <v>63.922775339382625</v>
      </c>
      <c r="FS267">
        <f t="shared" si="2552"/>
        <v>0.13549184496417815</v>
      </c>
      <c r="FT267">
        <f t="shared" si="2553"/>
        <v>0.84030058101080785</v>
      </c>
      <c r="FU267">
        <f t="shared" si="2554"/>
        <v>0.84419230754860697</v>
      </c>
      <c r="FY267">
        <v>574.28571428571399</v>
      </c>
      <c r="FZ267">
        <f t="shared" si="2464"/>
        <v>0.57428571428571396</v>
      </c>
      <c r="GA267">
        <v>1.4377358490566001E-3</v>
      </c>
      <c r="GB267" s="15">
        <f t="shared" si="2555"/>
        <v>14.371897169641535</v>
      </c>
      <c r="GC267">
        <f t="shared" si="2684"/>
        <v>66.578473764874829</v>
      </c>
      <c r="GD267">
        <f t="shared" si="2556"/>
        <v>0.20669818244402122</v>
      </c>
      <c r="GE267">
        <f t="shared" si="2557"/>
        <v>0.83047499863979446</v>
      </c>
      <c r="GF267">
        <f t="shared" si="2558"/>
        <v>0.82594058482908284</v>
      </c>
      <c r="GJ267">
        <v>596.33147928254402</v>
      </c>
      <c r="GK267">
        <f t="shared" si="2465"/>
        <v>0.59633147928254404</v>
      </c>
      <c r="GL267">
        <v>1.5608836947690701E-3</v>
      </c>
      <c r="GM267" s="15">
        <f t="shared" si="2559"/>
        <v>13.400904003992842</v>
      </c>
      <c r="GN267">
        <f t="shared" si="2695"/>
        <v>56.560961059305917</v>
      </c>
      <c r="GO267">
        <f t="shared" si="2560"/>
        <v>0.51993064412341705</v>
      </c>
      <c r="GP267">
        <f t="shared" si="2561"/>
        <v>0.61773858699099937</v>
      </c>
      <c r="GQ267">
        <f t="shared" si="2562"/>
        <v>0.65725960717013987</v>
      </c>
      <c r="GU267">
        <v>493.13783570300097</v>
      </c>
      <c r="GV267">
        <f t="shared" si="2466"/>
        <v>0.49313783570300096</v>
      </c>
      <c r="GW267">
        <v>1.3328026263823001E-3</v>
      </c>
      <c r="GX267" s="15">
        <f t="shared" si="2563"/>
        <v>13.779227053696285</v>
      </c>
      <c r="GY267">
        <f t="shared" si="2696"/>
        <v>71.937188694022552</v>
      </c>
      <c r="GZ267">
        <f t="shared" si="2564"/>
        <v>0.28530635100482954</v>
      </c>
      <c r="HA267">
        <f t="shared" si="2565"/>
        <v>0.75431149452037427</v>
      </c>
      <c r="HB267">
        <f t="shared" si="2566"/>
        <v>0.8098945580385607</v>
      </c>
      <c r="HF267">
        <v>332.77591973244103</v>
      </c>
      <c r="HG267">
        <f t="shared" si="2467"/>
        <v>0.33277591973244103</v>
      </c>
      <c r="HH267">
        <v>1.12053571428571E-3</v>
      </c>
      <c r="HI267" s="15">
        <f t="shared" si="2567"/>
        <v>12.243883326621102</v>
      </c>
      <c r="HJ267">
        <f t="shared" si="2685"/>
        <v>90.292541982373223</v>
      </c>
      <c r="HK267">
        <f t="shared" si="2568"/>
        <v>1.4554776888674225E-2</v>
      </c>
      <c r="HL267">
        <f t="shared" si="2569"/>
        <v>0.99733796878489001</v>
      </c>
      <c r="HM267">
        <f t="shared" si="2570"/>
        <v>0.9827732689392108</v>
      </c>
      <c r="HQ267">
        <v>542.89544235924905</v>
      </c>
      <c r="HR267">
        <f t="shared" si="2468"/>
        <v>0.54289544235924903</v>
      </c>
      <c r="HS267">
        <v>1.8303636488623E-3</v>
      </c>
      <c r="HT267" s="15">
        <f t="shared" si="2571"/>
        <v>12.422889199407486</v>
      </c>
      <c r="HU267">
        <f t="shared" si="2697"/>
        <v>58.595802355741078</v>
      </c>
      <c r="HV267">
        <f t="shared" si="2572"/>
        <v>0.50902471762298673</v>
      </c>
      <c r="HW267">
        <f t="shared" si="2573"/>
        <v>0.61482786589058835</v>
      </c>
      <c r="HX267">
        <f t="shared" si="2574"/>
        <v>0.65081810721984579</v>
      </c>
      <c r="IB267">
        <v>477.36715504045497</v>
      </c>
      <c r="IC267">
        <f t="shared" si="2469"/>
        <v>0.47736715504045496</v>
      </c>
      <c r="ID267">
        <v>1.07411764705882E-3</v>
      </c>
      <c r="IE267" s="15">
        <f t="shared" si="2575"/>
        <v>14.78787976951635</v>
      </c>
      <c r="IF267">
        <f t="shared" si="2686"/>
        <v>80.709753440854257</v>
      </c>
      <c r="IG267">
        <f t="shared" si="2576"/>
        <v>0.11456474872293455</v>
      </c>
      <c r="IH267">
        <f t="shared" si="2577"/>
        <v>0.87075007457208864</v>
      </c>
      <c r="II267">
        <f t="shared" si="2578"/>
        <v>0.8828361007919302</v>
      </c>
      <c r="IM267">
        <v>626.74167937325797</v>
      </c>
      <c r="IN267">
        <f t="shared" si="2470"/>
        <v>0.62674167937325798</v>
      </c>
      <c r="IO267">
        <v>5.55980861244019E-4</v>
      </c>
      <c r="IP267" s="15">
        <f t="shared" si="2579"/>
        <v>9.7549058907626804</v>
      </c>
      <c r="IQ267">
        <f t="shared" si="2687"/>
        <v>91.722979141543007</v>
      </c>
      <c r="IR267">
        <f t="shared" si="2580"/>
        <v>0.1484795119159068</v>
      </c>
      <c r="IS267">
        <f t="shared" si="2581"/>
        <v>0.87383545974100607</v>
      </c>
      <c r="IT267">
        <f t="shared" si="2582"/>
        <v>0.9084189699260925</v>
      </c>
      <c r="IX267">
        <v>459.45945945945903</v>
      </c>
      <c r="IY267">
        <f t="shared" si="2471"/>
        <v>0.45945945945945904</v>
      </c>
      <c r="IZ267">
        <v>1.92291246470351E-3</v>
      </c>
      <c r="JA267" s="15">
        <f t="shared" si="2583"/>
        <v>14.135528358377391</v>
      </c>
      <c r="JB267">
        <f t="shared" si="2688"/>
        <v>68.359330925164343</v>
      </c>
      <c r="JC267">
        <f t="shared" si="2584"/>
        <v>0.13367012331864309</v>
      </c>
      <c r="JD267">
        <f t="shared" si="2585"/>
        <v>0.87343471135493655</v>
      </c>
      <c r="JE267">
        <f t="shared" si="2586"/>
        <v>0.87451035909662533</v>
      </c>
      <c r="JJ267" t="s">
        <v>28</v>
      </c>
      <c r="JK267">
        <f>SUM(JK259:JK266)</f>
        <v>3.4463519313304696E-3</v>
      </c>
      <c r="JU267" t="s">
        <v>28</v>
      </c>
      <c r="JV267">
        <f>SUM(JV259:JV266)</f>
        <v>4.2807830687830572E-3</v>
      </c>
      <c r="KE267">
        <v>622.516556291391</v>
      </c>
      <c r="KF267">
        <f t="shared" si="2474"/>
        <v>0.62251655629139102</v>
      </c>
      <c r="KG267">
        <v>6.0087170799322297E-4</v>
      </c>
      <c r="KH267" s="15">
        <f t="shared" si="2597"/>
        <v>11.778103104775422</v>
      </c>
      <c r="KI267">
        <f t="shared" si="2698"/>
        <v>92.843559031413207</v>
      </c>
      <c r="KJ267">
        <f t="shared" si="2598"/>
        <v>0.31004628508368975</v>
      </c>
      <c r="KK267">
        <f t="shared" si="2599"/>
        <v>0.7461530286785315</v>
      </c>
      <c r="KL267">
        <f t="shared" si="2600"/>
        <v>0.801332805677483</v>
      </c>
      <c r="KP267">
        <v>302.77777777777698</v>
      </c>
      <c r="KQ267">
        <f t="shared" si="2475"/>
        <v>0.30277777777777698</v>
      </c>
      <c r="KR267">
        <v>7.1226415094339602E-4</v>
      </c>
      <c r="KS267" s="15">
        <f t="shared" si="2601"/>
        <v>9.2637786744624719</v>
      </c>
      <c r="KT267">
        <f t="shared" si="2689"/>
        <v>97.30035084567848</v>
      </c>
      <c r="KU267">
        <f t="shared" si="2602"/>
        <v>2.1137439949125841E-2</v>
      </c>
      <c r="KV267">
        <f t="shared" si="2603"/>
        <v>1.007456834031919</v>
      </c>
      <c r="KW267">
        <f t="shared" si="2604"/>
        <v>0.99999685747515432</v>
      </c>
      <c r="LB267" t="s">
        <v>28</v>
      </c>
      <c r="LC267">
        <f>SUM(LC259:LC266)</f>
        <v>3.7975313807531359E-3</v>
      </c>
      <c r="LM267" t="s">
        <v>28</v>
      </c>
      <c r="LN267">
        <f>SUM(LN259:LN266)</f>
        <v>3.8854587126758663E-3</v>
      </c>
      <c r="LX267" t="s">
        <v>28</v>
      </c>
      <c r="LY267">
        <f>SUM(LY259:LY266)</f>
        <v>3.0465329537799576E-3</v>
      </c>
      <c r="MI267" t="s">
        <v>28</v>
      </c>
      <c r="MJ267">
        <f>SUM(MJ259:MJ266)</f>
        <v>3.6837837837837796E-3</v>
      </c>
      <c r="MT267" t="s">
        <v>28</v>
      </c>
      <c r="MU267">
        <f>SUM(MU259:MU266)</f>
        <v>3.3506850395771375E-3</v>
      </c>
      <c r="NE267" t="s">
        <v>28</v>
      </c>
      <c r="NF267">
        <f>SUM(NF259:NF266)</f>
        <v>3.9111760519661334E-3</v>
      </c>
      <c r="NO267">
        <v>492.204128099787</v>
      </c>
      <c r="NP267">
        <f t="shared" si="2482"/>
        <v>0.49220412809978697</v>
      </c>
      <c r="NQ267">
        <v>1.6718061674008799E-3</v>
      </c>
      <c r="NR267" s="15">
        <f t="shared" si="2635"/>
        <v>13.068132317680606</v>
      </c>
      <c r="NS267">
        <f t="shared" si="2690"/>
        <v>60.485308079067082</v>
      </c>
      <c r="NT267">
        <f t="shared" si="2636"/>
        <v>1.821504723553141</v>
      </c>
      <c r="NU267">
        <f t="shared" si="2637"/>
        <v>0.1617789802108705</v>
      </c>
      <c r="NV267">
        <f t="shared" si="2638"/>
        <v>0.34805400101303868</v>
      </c>
      <c r="NZ267">
        <v>402.29885057471</v>
      </c>
      <c r="OA267">
        <f t="shared" si="2483"/>
        <v>0.40229885057470999</v>
      </c>
      <c r="OB267">
        <v>3.0217391304347799E-4</v>
      </c>
      <c r="OC267" s="15">
        <f t="shared" si="2639"/>
        <v>7.8442517605266131</v>
      </c>
      <c r="OD267">
        <f t="shared" si="2691"/>
        <v>97.347728682794283</v>
      </c>
      <c r="OE267">
        <f t="shared" si="2640"/>
        <v>0.37301357100745125</v>
      </c>
      <c r="OF267">
        <f t="shared" si="2641"/>
        <v>0.70231738692779988</v>
      </c>
      <c r="OG267">
        <f t="shared" si="2642"/>
        <v>0.87515094756177481</v>
      </c>
      <c r="OK267">
        <v>488.50574712643697</v>
      </c>
      <c r="OL267">
        <f t="shared" si="2484"/>
        <v>0.48850574712643696</v>
      </c>
      <c r="OM267">
        <v>2.4905660377358402E-4</v>
      </c>
      <c r="ON267" s="15">
        <f t="shared" si="2643"/>
        <v>7.4661731450801616</v>
      </c>
      <c r="OO267">
        <f t="shared" si="2692"/>
        <v>98.0218034880602</v>
      </c>
      <c r="OP267">
        <f t="shared" si="2644"/>
        <v>0.43005231947441053</v>
      </c>
      <c r="OQ267">
        <f t="shared" si="2645"/>
        <v>0.66623030928248728</v>
      </c>
      <c r="OR267">
        <f t="shared" si="2646"/>
        <v>0.83551375021317953</v>
      </c>
      <c r="OV267">
        <v>413.79310344827502</v>
      </c>
      <c r="OW267">
        <f t="shared" si="2485"/>
        <v>0.41379310344827502</v>
      </c>
      <c r="OX267">
        <v>2.8830006049606699E-4</v>
      </c>
      <c r="OY267" s="15">
        <f t="shared" si="2647"/>
        <v>10.241201395903058</v>
      </c>
      <c r="OZ267">
        <f t="shared" si="2693"/>
        <v>91.987074372899826</v>
      </c>
      <c r="PA267">
        <f t="shared" si="2648"/>
        <v>1.1300586366361392E-2</v>
      </c>
      <c r="PB267">
        <f t="shared" si="2649"/>
        <v>0.99875936824684308</v>
      </c>
      <c r="PC267">
        <f t="shared" si="2650"/>
        <v>0.96883214333909828</v>
      </c>
      <c r="PG267">
        <v>449.69498948539302</v>
      </c>
      <c r="PH267">
        <f t="shared" si="2486"/>
        <v>0.44969498948539305</v>
      </c>
      <c r="PI267">
        <v>2.2647943134222E-4</v>
      </c>
      <c r="PJ267" s="15">
        <f t="shared" si="2651"/>
        <v>6.9126585276751209</v>
      </c>
      <c r="PK267">
        <f t="shared" si="2694"/>
        <v>98.375500473435096</v>
      </c>
      <c r="PL267">
        <f t="shared" si="2652"/>
        <v>0.54046361926770137</v>
      </c>
      <c r="PM267">
        <f t="shared" si="2653"/>
        <v>0.58701485055669544</v>
      </c>
      <c r="PN267">
        <f t="shared" si="2654"/>
        <v>0.7712007180481304</v>
      </c>
      <c r="PR267">
        <v>565.26682299438505</v>
      </c>
      <c r="PS267">
        <f t="shared" si="2487"/>
        <v>0.56526682299438502</v>
      </c>
      <c r="PT267">
        <v>2.7125133233852001E-4</v>
      </c>
      <c r="PU267" s="15">
        <f t="shared" si="2655"/>
        <v>7.1871792570021995</v>
      </c>
      <c r="PV267">
        <f t="shared" si="2656"/>
        <v>97.947788373174177</v>
      </c>
      <c r="PW267">
        <f t="shared" si="2657"/>
        <v>0.6042576739542983</v>
      </c>
      <c r="PX267">
        <f t="shared" si="2658"/>
        <v>0.55821585625175862</v>
      </c>
      <c r="PY267">
        <f t="shared" si="2659"/>
        <v>0.76477354228844474</v>
      </c>
      <c r="QC267">
        <v>336.78756476683702</v>
      </c>
      <c r="QD267">
        <f t="shared" si="2488"/>
        <v>0.33678756476683702</v>
      </c>
      <c r="QE267">
        <v>1.2341130752819199E-4</v>
      </c>
      <c r="QF267" s="15">
        <f t="shared" si="2660"/>
        <v>3.3948973241690137</v>
      </c>
      <c r="QG267">
        <f t="shared" si="2661"/>
        <v>99.998816140518741</v>
      </c>
      <c r="QH267">
        <f t="shared" si="2662"/>
        <v>9.5920430159548795E-3</v>
      </c>
      <c r="QI267">
        <f t="shared" si="2663"/>
        <v>0.98524169656014549</v>
      </c>
      <c r="QJ267">
        <f t="shared" si="2664"/>
        <v>1.0000017219765189</v>
      </c>
      <c r="QN267">
        <v>755.59380378657397</v>
      </c>
      <c r="QO267">
        <f t="shared" si="2489"/>
        <v>0.75559380378657393</v>
      </c>
      <c r="QP267">
        <v>6.3516483516483499E-4</v>
      </c>
      <c r="QQ267" s="15">
        <f t="shared" si="2665"/>
        <v>12.736922177846214</v>
      </c>
      <c r="QR267">
        <f t="shared" si="2699"/>
        <v>84.795288132097241</v>
      </c>
      <c r="QS267">
        <f t="shared" si="2666"/>
        <v>0.23264039609949932</v>
      </c>
      <c r="QT267">
        <f t="shared" si="2667"/>
        <v>0.78332738769416188</v>
      </c>
      <c r="QU267">
        <f t="shared" si="2668"/>
        <v>0.81302727401388919</v>
      </c>
    </row>
    <row r="268" spans="1:463" x14ac:dyDescent="0.25">
      <c r="A268" s="4">
        <v>3.4003899999999999E-4</v>
      </c>
      <c r="B268" s="1">
        <v>0.99965000000000004</v>
      </c>
      <c r="E268">
        <v>643.63965192641297</v>
      </c>
      <c r="F268">
        <f t="shared" si="2448"/>
        <v>0.64363965192641293</v>
      </c>
      <c r="G268">
        <v>6.8681678699022996E-4</v>
      </c>
      <c r="H268" s="15">
        <f t="shared" si="2490"/>
        <v>9.758276671784806</v>
      </c>
      <c r="I268">
        <f t="shared" si="2670"/>
        <v>75.994865364518176</v>
      </c>
      <c r="J268">
        <f t="shared" si="2491"/>
        <v>0.24329113132221583</v>
      </c>
      <c r="K268">
        <f t="shared" si="2492"/>
        <v>0.71895208663722066</v>
      </c>
      <c r="L268">
        <f t="shared" si="2493"/>
        <v>0.74763896454904799</v>
      </c>
      <c r="P268">
        <v>461.03896103896</v>
      </c>
      <c r="Q268">
        <f t="shared" si="2449"/>
        <v>0.46103896103895997</v>
      </c>
      <c r="R268">
        <v>3.0571428571428498E-4</v>
      </c>
      <c r="S268" s="15">
        <f t="shared" si="2494"/>
        <v>4.9628942486085226</v>
      </c>
      <c r="T268">
        <f t="shared" si="2671"/>
        <v>98.608534322819906</v>
      </c>
      <c r="U268">
        <f t="shared" si="2495"/>
        <v>0.37179047904810492</v>
      </c>
      <c r="V268">
        <f t="shared" si="2496"/>
        <v>0.67413237591188657</v>
      </c>
      <c r="W268">
        <f t="shared" si="2497"/>
        <v>0.77571184156479667</v>
      </c>
      <c r="AA268">
        <v>476.190476190477</v>
      </c>
      <c r="AB268">
        <f t="shared" si="2450"/>
        <v>0.476190476190477</v>
      </c>
      <c r="AC268">
        <v>3.33333333333333E-4</v>
      </c>
      <c r="AD268" s="15">
        <f t="shared" si="2498"/>
        <v>6.8181663223492608</v>
      </c>
      <c r="AE268">
        <f t="shared" si="2672"/>
        <v>98.131090106108275</v>
      </c>
      <c r="AF268">
        <f t="shared" si="2499"/>
        <v>5.7100897413913276E-2</v>
      </c>
      <c r="AG268">
        <f t="shared" si="2500"/>
        <v>0.98495411447144254</v>
      </c>
      <c r="AH268">
        <f t="shared" si="2501"/>
        <v>0.99622137825955814</v>
      </c>
      <c r="AL268">
        <v>454.54545454545399</v>
      </c>
      <c r="AM268">
        <f t="shared" si="2451"/>
        <v>0.45454545454545398</v>
      </c>
      <c r="AN268">
        <v>4.8660714285714198E-4</v>
      </c>
      <c r="AO268" s="15">
        <f t="shared" si="2502"/>
        <v>8.3028843458484811</v>
      </c>
      <c r="AP268">
        <f t="shared" si="2673"/>
        <v>94.089199486165526</v>
      </c>
      <c r="AQ268">
        <f t="shared" si="2503"/>
        <v>8.3692711231783401E-2</v>
      </c>
      <c r="AR268">
        <f t="shared" si="2504"/>
        <v>0.9322284153610122</v>
      </c>
      <c r="AS268">
        <f t="shared" si="2505"/>
        <v>0.95852639011904306</v>
      </c>
      <c r="AW268">
        <v>665.584415584417</v>
      </c>
      <c r="AX268">
        <f t="shared" si="2452"/>
        <v>0.66558441558441706</v>
      </c>
      <c r="AY268">
        <v>4.6204081632653002E-4</v>
      </c>
      <c r="AZ268" s="15">
        <f t="shared" si="2506"/>
        <v>8.3666669623085976</v>
      </c>
      <c r="BA268">
        <f t="shared" si="2674"/>
        <v>93.201122256812255</v>
      </c>
      <c r="BB268">
        <f t="shared" si="2507"/>
        <v>0.13280201102544723</v>
      </c>
      <c r="BC268">
        <f t="shared" si="2508"/>
        <v>0.91466076597000623</v>
      </c>
      <c r="BD268">
        <f t="shared" si="2509"/>
        <v>0.93017610337428935</v>
      </c>
      <c r="BH268">
        <v>131.937172774869</v>
      </c>
      <c r="BI268">
        <f t="shared" si="2453"/>
        <v>0.13193717277486899</v>
      </c>
      <c r="BJ268">
        <v>1.2460732984293199E-4</v>
      </c>
      <c r="BK268" s="15">
        <f t="shared" si="2510"/>
        <v>2.2077918391442211</v>
      </c>
      <c r="BL268">
        <f t="shared" si="2511"/>
        <v>99.999983302414606</v>
      </c>
      <c r="BM268">
        <f t="shared" si="2512"/>
        <v>9.611309813677125E-7</v>
      </c>
      <c r="BN268">
        <f t="shared" si="2513"/>
        <v>0.98535448176875662</v>
      </c>
      <c r="BO268">
        <f t="shared" si="2514"/>
        <v>0.93818265773770471</v>
      </c>
      <c r="BS268">
        <v>312.05128205128</v>
      </c>
      <c r="BT268">
        <f t="shared" si="2454"/>
        <v>0.31205128205128002</v>
      </c>
      <c r="BU268">
        <v>1.64E-4</v>
      </c>
      <c r="BV268" s="15">
        <f t="shared" si="2515"/>
        <v>3.7374658158614404</v>
      </c>
      <c r="BW268">
        <f t="shared" si="2675"/>
        <v>99.999999999999972</v>
      </c>
      <c r="BX268">
        <f t="shared" si="2516"/>
        <v>4.4162697259410568E-3</v>
      </c>
      <c r="BY268">
        <f t="shared" si="2517"/>
        <v>0.97273718073077609</v>
      </c>
      <c r="BZ268">
        <f t="shared" si="2518"/>
        <v>0.95049558406368573</v>
      </c>
      <c r="CD268">
        <v>365.04104297440801</v>
      </c>
      <c r="CE268">
        <f t="shared" si="2455"/>
        <v>0.36504104297440804</v>
      </c>
      <c r="CF268">
        <v>1.5045871559633001E-4</v>
      </c>
      <c r="CG268" s="15">
        <f t="shared" si="2519"/>
        <v>2.9829245756607854</v>
      </c>
      <c r="CH268">
        <f t="shared" si="2676"/>
        <v>100.00072754257927</v>
      </c>
      <c r="CI268">
        <f t="shared" si="2520"/>
        <v>0.10321058223921364</v>
      </c>
      <c r="CJ268">
        <f t="shared" si="2521"/>
        <v>0.89674008147982642</v>
      </c>
      <c r="CK268">
        <f t="shared" si="2522"/>
        <v>1.0000000908622637</v>
      </c>
      <c r="CO268">
        <v>158.23640789829699</v>
      </c>
      <c r="CP268">
        <f t="shared" si="2456"/>
        <v>0.15823640789829699</v>
      </c>
      <c r="CQ268">
        <v>9.1966459291317401E-5</v>
      </c>
      <c r="CR268" s="15">
        <f t="shared" si="2523"/>
        <v>2.1659348308380841</v>
      </c>
      <c r="CS268">
        <f t="shared" si="2677"/>
        <v>99.999937060481869</v>
      </c>
      <c r="CT268">
        <f t="shared" si="2524"/>
        <v>2.4951130506988031E-5</v>
      </c>
      <c r="CU268">
        <f t="shared" si="2525"/>
        <v>0.98529397525250528</v>
      </c>
      <c r="CV268">
        <f t="shared" si="2526"/>
        <v>0.91690223736727994</v>
      </c>
      <c r="CZ268">
        <v>272.27220455929199</v>
      </c>
      <c r="DA268">
        <f t="shared" si="2457"/>
        <v>0.27227220455929202</v>
      </c>
      <c r="DB268">
        <v>6.6968815531353494E-5</v>
      </c>
      <c r="DC268" s="15">
        <f t="shared" si="2527"/>
        <v>1.5906704242501009</v>
      </c>
      <c r="DD268">
        <f t="shared" si="2678"/>
        <v>100.00046868541688</v>
      </c>
      <c r="DE268">
        <f t="shared" si="2528"/>
        <v>4.5148044128521165E-5</v>
      </c>
      <c r="DF268">
        <f t="shared" si="2529"/>
        <v>0.98285476670959593</v>
      </c>
      <c r="DG268">
        <f t="shared" si="2530"/>
        <v>0.94345604237981484</v>
      </c>
      <c r="DK268">
        <v>529.41176470588096</v>
      </c>
      <c r="DL268">
        <f t="shared" si="2458"/>
        <v>0.52941176470588092</v>
      </c>
      <c r="DM268">
        <v>4.7188375350139998E-4</v>
      </c>
      <c r="DN268" s="15">
        <f t="shared" si="2531"/>
        <v>8.8744993417975291</v>
      </c>
      <c r="DO268">
        <f t="shared" si="2679"/>
        <v>93.136477881167991</v>
      </c>
      <c r="DP268">
        <f t="shared" si="2532"/>
        <v>0.29065144168185209</v>
      </c>
      <c r="DQ268">
        <f t="shared" si="2533"/>
        <v>0.76985776682981366</v>
      </c>
      <c r="DR268">
        <f t="shared" si="2534"/>
        <v>0.80594812381421421</v>
      </c>
      <c r="DV268">
        <v>344.73684210526102</v>
      </c>
      <c r="DW268">
        <f t="shared" si="2459"/>
        <v>0.34473684210526101</v>
      </c>
      <c r="DX268">
        <v>7.3684210526316006E-5</v>
      </c>
      <c r="DY268" s="15">
        <f t="shared" si="2535"/>
        <v>1.66269993966775</v>
      </c>
      <c r="DZ268">
        <f t="shared" si="2669"/>
        <v>99.999524942874359</v>
      </c>
      <c r="EA268">
        <f t="shared" si="2536"/>
        <v>2.771934548090917E-2</v>
      </c>
      <c r="EB268">
        <f t="shared" si="2537"/>
        <v>0.96546647600733293</v>
      </c>
      <c r="EC268">
        <f t="shared" si="2538"/>
        <v>0.99999634997186126</v>
      </c>
      <c r="EG268">
        <v>292.30769230769198</v>
      </c>
      <c r="EH268">
        <f t="shared" si="2460"/>
        <v>0.29230769230769199</v>
      </c>
      <c r="EI268">
        <v>8.4929139825691403E-5</v>
      </c>
      <c r="EJ268" s="15">
        <f t="shared" si="2539"/>
        <v>1.8047175114767724</v>
      </c>
      <c r="EK268">
        <f t="shared" si="2680"/>
        <v>100.00000541106036</v>
      </c>
      <c r="EL268">
        <f t="shared" si="2540"/>
        <v>4.1083229489653249E-3</v>
      </c>
      <c r="EM268">
        <f t="shared" si="2541"/>
        <v>0.97884125785182152</v>
      </c>
      <c r="EN268">
        <f t="shared" si="2542"/>
        <v>0.96584103748724315</v>
      </c>
      <c r="ER268">
        <v>540.14371130466998</v>
      </c>
      <c r="ES268">
        <f t="shared" si="2461"/>
        <v>0.54014371130466998</v>
      </c>
      <c r="ET268">
        <v>1.5191570881226001E-3</v>
      </c>
      <c r="EU268" s="15">
        <f t="shared" si="2543"/>
        <v>13.557849960933513</v>
      </c>
      <c r="EV268">
        <f t="shared" si="2681"/>
        <v>71.157341156879312</v>
      </c>
      <c r="EW268">
        <f t="shared" si="2544"/>
        <v>0.25621387277972429</v>
      </c>
      <c r="EX268">
        <f t="shared" si="2545"/>
        <v>0.76155422824263663</v>
      </c>
      <c r="EY268">
        <f t="shared" si="2546"/>
        <v>0.77826354658787833</v>
      </c>
      <c r="FC268">
        <v>430.28076912374399</v>
      </c>
      <c r="FD268">
        <f t="shared" si="2462"/>
        <v>0.43028076912374397</v>
      </c>
      <c r="FE268">
        <v>1.2066115702479301E-3</v>
      </c>
      <c r="FF268" s="15">
        <f t="shared" si="2547"/>
        <v>13.041488637692309</v>
      </c>
      <c r="FG268">
        <f t="shared" si="2682"/>
        <v>85.975567217663325</v>
      </c>
      <c r="FH268">
        <f t="shared" si="2548"/>
        <v>0.10458747960111808</v>
      </c>
      <c r="FI268">
        <f t="shared" si="2549"/>
        <v>0.88013132868228183</v>
      </c>
      <c r="FJ268">
        <f t="shared" si="2550"/>
        <v>0.89412437515343313</v>
      </c>
      <c r="FN268">
        <v>365.02575533114901</v>
      </c>
      <c r="FO268">
        <f t="shared" si="2463"/>
        <v>0.365025755331149</v>
      </c>
      <c r="FP268">
        <v>1.4796131943406201E-3</v>
      </c>
      <c r="FQ268" s="15">
        <f t="shared" si="2551"/>
        <v>12.980771104449007</v>
      </c>
      <c r="FR268">
        <f t="shared" si="2683"/>
        <v>76.90354644383163</v>
      </c>
      <c r="FS268">
        <f t="shared" si="2552"/>
        <v>7.2154115040417008E-2</v>
      </c>
      <c r="FT268">
        <f t="shared" si="2553"/>
        <v>0.89862575034330061</v>
      </c>
      <c r="FU268">
        <f t="shared" si="2554"/>
        <v>0.90278760118476242</v>
      </c>
      <c r="FY268">
        <v>408.57142857142799</v>
      </c>
      <c r="FZ268">
        <f t="shared" si="2464"/>
        <v>0.40857142857142797</v>
      </c>
      <c r="GA268">
        <v>1.26037735849056E-3</v>
      </c>
      <c r="GB268" s="15">
        <f t="shared" si="2555"/>
        <v>12.59898597023691</v>
      </c>
      <c r="GC268">
        <f t="shared" si="2684"/>
        <v>79.177459735111739</v>
      </c>
      <c r="GD268">
        <f t="shared" si="2556"/>
        <v>6.4229303011125352E-2</v>
      </c>
      <c r="GE268">
        <f t="shared" si="2557"/>
        <v>0.89508183941690767</v>
      </c>
      <c r="GF268">
        <f t="shared" si="2558"/>
        <v>0.89019467067490243</v>
      </c>
      <c r="GJ268">
        <v>454.92781701143599</v>
      </c>
      <c r="GK268">
        <f t="shared" si="2465"/>
        <v>0.45492781701143598</v>
      </c>
      <c r="GL268">
        <v>1.62504218486344E-3</v>
      </c>
      <c r="GM268" s="15">
        <f t="shared" si="2559"/>
        <v>13.951734132898109</v>
      </c>
      <c r="GN268">
        <f t="shared" si="2695"/>
        <v>70.512695192204021</v>
      </c>
      <c r="GO268">
        <f t="shared" si="2560"/>
        <v>0.25254263516146347</v>
      </c>
      <c r="GP268">
        <f t="shared" si="2561"/>
        <v>0.72993015735709177</v>
      </c>
      <c r="GQ268">
        <f t="shared" si="2562"/>
        <v>0.77662885011447513</v>
      </c>
      <c r="GU268">
        <v>394.35229067930402</v>
      </c>
      <c r="GV268">
        <f t="shared" si="2466"/>
        <v>0.394352290679304</v>
      </c>
      <c r="GW268">
        <v>1.07650819510268E-3</v>
      </c>
      <c r="GX268" s="15">
        <f t="shared" si="2563"/>
        <v>11.129518018544024</v>
      </c>
      <c r="GY268">
        <f t="shared" si="2696"/>
        <v>83.066706712566571</v>
      </c>
      <c r="GZ268">
        <f t="shared" si="2564"/>
        <v>0.16524766538888777</v>
      </c>
      <c r="HA268">
        <f t="shared" si="2565"/>
        <v>0.83460545897787131</v>
      </c>
      <c r="HB268">
        <f t="shared" si="2566"/>
        <v>0.8961051558219304</v>
      </c>
      <c r="HF268">
        <v>302.67558528427998</v>
      </c>
      <c r="HG268">
        <f t="shared" si="2467"/>
        <v>0.30267558528427996</v>
      </c>
      <c r="HH268">
        <v>6.6071428571428498E-4</v>
      </c>
      <c r="HI268" s="15">
        <f t="shared" si="2567"/>
        <v>7.2195009256570843</v>
      </c>
      <c r="HJ268">
        <f t="shared" si="2685"/>
        <v>97.51204290803031</v>
      </c>
      <c r="HK268">
        <f t="shared" si="2568"/>
        <v>9.7823504340385659E-3</v>
      </c>
      <c r="HL268">
        <f t="shared" si="2569"/>
        <v>1.0148249625309469</v>
      </c>
      <c r="HM268">
        <f t="shared" si="2570"/>
        <v>1.0000048900602538</v>
      </c>
      <c r="HQ268">
        <v>467.82841823056299</v>
      </c>
      <c r="HR268">
        <f t="shared" si="2468"/>
        <v>0.46782841823056298</v>
      </c>
      <c r="HS268">
        <v>2.0051075823193701E-3</v>
      </c>
      <c r="HT268" s="15">
        <f t="shared" si="2571"/>
        <v>13.60889643078751</v>
      </c>
      <c r="HU268">
        <f t="shared" si="2697"/>
        <v>72.204698786528581</v>
      </c>
      <c r="HV268">
        <f t="shared" si="2572"/>
        <v>0.31570238853546773</v>
      </c>
      <c r="HW268">
        <f t="shared" si="2573"/>
        <v>0.74067689851094154</v>
      </c>
      <c r="HX268">
        <f t="shared" si="2574"/>
        <v>0.78403397746474179</v>
      </c>
      <c r="IB268">
        <v>390.05029521102102</v>
      </c>
      <c r="IC268">
        <f t="shared" si="2469"/>
        <v>0.39005029521102103</v>
      </c>
      <c r="ID268">
        <v>7.8117647058823501E-4</v>
      </c>
      <c r="IE268" s="15">
        <f t="shared" si="2575"/>
        <v>10.754821650557377</v>
      </c>
      <c r="IF268">
        <f t="shared" si="2686"/>
        <v>91.464575091411632</v>
      </c>
      <c r="IG268">
        <f t="shared" si="2576"/>
        <v>6.3079886785122677E-2</v>
      </c>
      <c r="IH268">
        <f t="shared" si="2577"/>
        <v>0.95462408084601824</v>
      </c>
      <c r="II268">
        <f t="shared" si="2578"/>
        <v>0.96787427973559859</v>
      </c>
      <c r="IM268">
        <v>534.886166465114</v>
      </c>
      <c r="IN268">
        <f t="shared" si="2470"/>
        <v>0.534886166465114</v>
      </c>
      <c r="IO268">
        <v>3.4066985645932998E-4</v>
      </c>
      <c r="IP268" s="15">
        <f t="shared" si="2579"/>
        <v>5.9771884631867707</v>
      </c>
      <c r="IQ268">
        <f t="shared" si="2687"/>
        <v>97.700167604729785</v>
      </c>
      <c r="IR268">
        <f t="shared" si="2580"/>
        <v>9.4367121541260368E-2</v>
      </c>
      <c r="IS268">
        <f t="shared" si="2581"/>
        <v>0.93329058223160888</v>
      </c>
      <c r="IT268">
        <f t="shared" si="2582"/>
        <v>0.97022712903393071</v>
      </c>
      <c r="IX268">
        <v>372.97297297297303</v>
      </c>
      <c r="IY268">
        <f t="shared" si="2471"/>
        <v>0.37297297297297305</v>
      </c>
      <c r="IZ268">
        <v>1.73471830038994E-3</v>
      </c>
      <c r="JA268" s="15">
        <f t="shared" si="2583"/>
        <v>12.752093597114985</v>
      </c>
      <c r="JB268">
        <f t="shared" si="2688"/>
        <v>81.111424522279322</v>
      </c>
      <c r="JC268">
        <f t="shared" si="2584"/>
        <v>5.7549512034213587E-2</v>
      </c>
      <c r="JD268">
        <f t="shared" si="2585"/>
        <v>0.9267641831839325</v>
      </c>
      <c r="JE268">
        <f t="shared" si="2586"/>
        <v>0.92790550695749019</v>
      </c>
      <c r="JJ268" t="s">
        <v>29</v>
      </c>
      <c r="JK268">
        <v>85.584000000000003</v>
      </c>
      <c r="JU268" t="s">
        <v>29</v>
      </c>
      <c r="JV268">
        <v>126.392</v>
      </c>
      <c r="KE268">
        <v>516.55629139072801</v>
      </c>
      <c r="KF268">
        <f t="shared" si="2474"/>
        <v>0.51655629139072801</v>
      </c>
      <c r="KG268">
        <v>2.9404281533959602E-4</v>
      </c>
      <c r="KH268" s="15">
        <f t="shared" si="2597"/>
        <v>5.7637371675473581</v>
      </c>
      <c r="KI268">
        <f t="shared" si="2698"/>
        <v>98.607296198960569</v>
      </c>
      <c r="KJ268">
        <f t="shared" si="2598"/>
        <v>0.20712505827339481</v>
      </c>
      <c r="KK268">
        <f t="shared" si="2599"/>
        <v>0.82352734866541522</v>
      </c>
      <c r="KL268">
        <f t="shared" si="2600"/>
        <v>0.88442913919004151</v>
      </c>
      <c r="KP268">
        <v>263.888888888888</v>
      </c>
      <c r="KQ268">
        <f t="shared" si="2475"/>
        <v>0.26388888888888801</v>
      </c>
      <c r="KR268">
        <v>2.0754716981132099E-4</v>
      </c>
      <c r="KS268" s="15">
        <f t="shared" si="2601"/>
        <v>2.6993792163996644</v>
      </c>
      <c r="KT268">
        <f t="shared" si="2689"/>
        <v>99.999730062078143</v>
      </c>
      <c r="KU268">
        <f t="shared" si="2602"/>
        <v>1.2755690090870259E-2</v>
      </c>
      <c r="KV268">
        <f t="shared" si="2603"/>
        <v>0.97933482251398818</v>
      </c>
      <c r="KW268">
        <f t="shared" si="2604"/>
        <v>0.9720830827169199</v>
      </c>
      <c r="LB268" t="s">
        <v>29</v>
      </c>
      <c r="LC268">
        <v>67.302000000000007</v>
      </c>
      <c r="LM268" t="s">
        <v>29</v>
      </c>
      <c r="LN268">
        <v>67.700999999999993</v>
      </c>
      <c r="LX268" t="s">
        <v>29</v>
      </c>
      <c r="LY268">
        <v>74.319000000000003</v>
      </c>
      <c r="MI268" t="s">
        <v>29</v>
      </c>
      <c r="MJ268">
        <v>299.52600000000001</v>
      </c>
      <c r="MT268" t="s">
        <v>29</v>
      </c>
      <c r="MU268">
        <v>103.15</v>
      </c>
      <c r="NE268" t="s">
        <v>29</v>
      </c>
      <c r="NF268">
        <v>101.194</v>
      </c>
      <c r="NO268">
        <v>413.44107310795403</v>
      </c>
      <c r="NP268">
        <f t="shared" si="2482"/>
        <v>0.41344107310795403</v>
      </c>
      <c r="NQ268">
        <v>1.71145374449339E-3</v>
      </c>
      <c r="NR268" s="15">
        <f t="shared" si="2635"/>
        <v>13.378048499127569</v>
      </c>
      <c r="NS268">
        <f t="shared" si="2690"/>
        <v>73.863356578194654</v>
      </c>
      <c r="NT268">
        <f t="shared" si="2636"/>
        <v>1.4639915370054579</v>
      </c>
      <c r="NU268">
        <f t="shared" si="2637"/>
        <v>0.22658246598092407</v>
      </c>
      <c r="NV268">
        <f t="shared" si="2638"/>
        <v>0.48747330302903136</v>
      </c>
      <c r="NZ268">
        <v>258.62068965517</v>
      </c>
      <c r="OA268">
        <f t="shared" si="2483"/>
        <v>0.25862068965516999</v>
      </c>
      <c r="OB268">
        <v>1.0217391304347799E-4</v>
      </c>
      <c r="OC268" s="15">
        <f t="shared" si="2639"/>
        <v>2.6523728974442458</v>
      </c>
      <c r="OD268">
        <f t="shared" si="2691"/>
        <v>100.00010158023854</v>
      </c>
      <c r="OE268">
        <f t="shared" si="2640"/>
        <v>0.20965532932698216</v>
      </c>
      <c r="OF268">
        <f t="shared" si="2641"/>
        <v>0.80251369074801737</v>
      </c>
      <c r="OG268">
        <f t="shared" si="2642"/>
        <v>1.0000045990056416</v>
      </c>
      <c r="OK268">
        <v>287.35632183908098</v>
      </c>
      <c r="OL268">
        <f t="shared" si="2484"/>
        <v>0.287356321839081</v>
      </c>
      <c r="OM268">
        <v>6.6037735849056606E-5</v>
      </c>
      <c r="ON268" s="15">
        <f t="shared" si="2643"/>
        <v>1.9796671218015651</v>
      </c>
      <c r="OO268">
        <f t="shared" si="2692"/>
        <v>100.00147060986177</v>
      </c>
      <c r="OP268">
        <f t="shared" si="2644"/>
        <v>0.21769844565564622</v>
      </c>
      <c r="OQ268">
        <f t="shared" si="2645"/>
        <v>0.79739445218845106</v>
      </c>
      <c r="OR268">
        <f t="shared" si="2646"/>
        <v>1.0000055834515746</v>
      </c>
      <c r="OV268">
        <v>293.10344827586101</v>
      </c>
      <c r="OW268">
        <f t="shared" si="2485"/>
        <v>0.29310344827586099</v>
      </c>
      <c r="OX268">
        <v>1.67555958862673E-4</v>
      </c>
      <c r="OY268" s="15">
        <f t="shared" si="2647"/>
        <v>5.9520428710409226</v>
      </c>
      <c r="OZ268">
        <f t="shared" si="2693"/>
        <v>97.939117243940743</v>
      </c>
      <c r="PA268">
        <f t="shared" si="2648"/>
        <v>4.1271023672614301E-3</v>
      </c>
      <c r="PB268">
        <f t="shared" si="2649"/>
        <v>1.0308883600792205</v>
      </c>
      <c r="PC268">
        <f t="shared" si="2650"/>
        <v>0.99999840921846206</v>
      </c>
      <c r="PG268">
        <v>246.528441578756</v>
      </c>
      <c r="PH268">
        <f t="shared" si="2486"/>
        <v>0.246528441578756</v>
      </c>
      <c r="PI268">
        <v>5.3184796398964202E-5</v>
      </c>
      <c r="PJ268" s="15">
        <f t="shared" si="2651"/>
        <v>1.6233188779710099</v>
      </c>
      <c r="PK268">
        <f t="shared" si="2694"/>
        <v>99.998819351406112</v>
      </c>
      <c r="PL268">
        <f t="shared" si="2652"/>
        <v>0.26895909385124794</v>
      </c>
      <c r="PM268">
        <f t="shared" si="2653"/>
        <v>0.76117176206677284</v>
      </c>
      <c r="PN268">
        <f t="shared" si="2654"/>
        <v>1.0000023149451145</v>
      </c>
      <c r="PR268">
        <v>328.92773395864401</v>
      </c>
      <c r="PS268">
        <f t="shared" si="2487"/>
        <v>0.328927733958644</v>
      </c>
      <c r="PT268">
        <v>7.7422013785262799E-5</v>
      </c>
      <c r="PU268" s="15">
        <f t="shared" si="2655"/>
        <v>2.0514033487523595</v>
      </c>
      <c r="PV268">
        <f t="shared" si="2656"/>
        <v>99.999191721926536</v>
      </c>
      <c r="PW268">
        <f t="shared" si="2657"/>
        <v>0.30660233751381533</v>
      </c>
      <c r="PX268">
        <f t="shared" si="2658"/>
        <v>0.72990938288302909</v>
      </c>
      <c r="PY268">
        <f t="shared" si="2659"/>
        <v>0.9999991545300505</v>
      </c>
      <c r="QD268" t="s">
        <v>28</v>
      </c>
      <c r="QE268">
        <f>SUM(QE259:QE267)</f>
        <v>3.6351569643401369E-3</v>
      </c>
      <c r="QN268">
        <v>641.13597246127301</v>
      </c>
      <c r="QO268">
        <f t="shared" si="2489"/>
        <v>0.64113597246127296</v>
      </c>
      <c r="QP268">
        <v>4.35164835164835E-4</v>
      </c>
      <c r="QQ268" s="15">
        <f t="shared" si="2665"/>
        <v>8.7263342256524243</v>
      </c>
      <c r="QR268">
        <f t="shared" si="2699"/>
        <v>93.521622357749663</v>
      </c>
      <c r="QS268">
        <f t="shared" si="2666"/>
        <v>0.15322982814997232</v>
      </c>
      <c r="QT268">
        <f t="shared" si="2667"/>
        <v>0.87149429791648603</v>
      </c>
      <c r="QU268">
        <f t="shared" si="2668"/>
        <v>0.904537035835559</v>
      </c>
    </row>
    <row r="269" spans="1:463" x14ac:dyDescent="0.25">
      <c r="A269" s="4">
        <v>3.4445899999999998E-4</v>
      </c>
      <c r="B269" s="1">
        <v>0.99965000000000004</v>
      </c>
      <c r="E269">
        <v>639.48885956979996</v>
      </c>
      <c r="F269">
        <f t="shared" si="2448"/>
        <v>0.63948885956979995</v>
      </c>
      <c r="G269">
        <v>8.5616911514001498E-4</v>
      </c>
      <c r="H269" s="15">
        <f t="shared" si="2490"/>
        <v>12.164430546296904</v>
      </c>
      <c r="I269">
        <f t="shared" si="2670"/>
        <v>88.159295910815075</v>
      </c>
      <c r="J269">
        <f t="shared" si="2491"/>
        <v>0.23958598677584714</v>
      </c>
      <c r="K269">
        <f t="shared" si="2492"/>
        <v>0.83412584600075501</v>
      </c>
      <c r="L269">
        <f t="shared" si="2493"/>
        <v>0.86740826739165022</v>
      </c>
      <c r="P269">
        <v>266.23376623376498</v>
      </c>
      <c r="Q269">
        <f t="shared" si="2449"/>
        <v>0.26623376623376499</v>
      </c>
      <c r="R269">
        <v>8.5714285714285902E-5</v>
      </c>
      <c r="S269" s="15">
        <f t="shared" si="2494"/>
        <v>1.3914656771799661</v>
      </c>
      <c r="T269">
        <f t="shared" si="2671"/>
        <v>99.999999999999872</v>
      </c>
      <c r="U269">
        <f t="shared" si="2495"/>
        <v>0.1435562051336822</v>
      </c>
      <c r="V269">
        <f t="shared" si="2496"/>
        <v>0.86904854025147193</v>
      </c>
      <c r="W269">
        <f t="shared" si="2497"/>
        <v>0.99999832029396696</v>
      </c>
      <c r="AA269">
        <v>204.081632653062</v>
      </c>
      <c r="AB269">
        <f t="shared" si="2450"/>
        <v>0.20408163265306201</v>
      </c>
      <c r="AC269">
        <v>9.1358024691357996E-5</v>
      </c>
      <c r="AD269" s="15">
        <f t="shared" si="2498"/>
        <v>1.8686826216809098</v>
      </c>
      <c r="AE269">
        <f t="shared" si="2672"/>
        <v>99.999772727789178</v>
      </c>
      <c r="AF269">
        <f t="shared" si="2499"/>
        <v>4.9590431246713616E-3</v>
      </c>
      <c r="AG269">
        <f t="shared" si="2500"/>
        <v>0.98868603894984119</v>
      </c>
      <c r="AH269">
        <f t="shared" si="2501"/>
        <v>0.99999599363788572</v>
      </c>
      <c r="AL269">
        <v>349.65034965034903</v>
      </c>
      <c r="AM269">
        <f t="shared" si="2451"/>
        <v>0.34965034965034902</v>
      </c>
      <c r="AN269">
        <v>2.6428571428571403E-4</v>
      </c>
      <c r="AO269" s="15">
        <f t="shared" si="2502"/>
        <v>4.5094564520571607</v>
      </c>
      <c r="AP269">
        <f t="shared" si="2673"/>
        <v>98.598655938222691</v>
      </c>
      <c r="AQ269">
        <f t="shared" si="2503"/>
        <v>4.2609986009406985E-2</v>
      </c>
      <c r="AR269">
        <f t="shared" si="2504"/>
        <v>0.96924876717903663</v>
      </c>
      <c r="AS269">
        <f t="shared" si="2505"/>
        <v>0.99659107856272899</v>
      </c>
      <c r="AW269">
        <v>440.94001236858401</v>
      </c>
      <c r="AX269">
        <f t="shared" si="2452"/>
        <v>0.44094001236858399</v>
      </c>
      <c r="AY269">
        <v>2.7591836734693802E-4</v>
      </c>
      <c r="AZ269" s="15">
        <f t="shared" si="2506"/>
        <v>4.9963488220146672</v>
      </c>
      <c r="BA269">
        <f t="shared" si="2674"/>
        <v>98.197471078826922</v>
      </c>
      <c r="BB269">
        <f t="shared" si="2507"/>
        <v>4.2083115826387629E-2</v>
      </c>
      <c r="BC269">
        <f t="shared" si="2508"/>
        <v>0.96450792531048768</v>
      </c>
      <c r="BD269">
        <f t="shared" si="2509"/>
        <v>0.98086881718106789</v>
      </c>
      <c r="BI269" t="s">
        <v>28</v>
      </c>
      <c r="BJ269">
        <f>SUM(BJ259:BJ268)</f>
        <v>5.6439790575916193E-3</v>
      </c>
      <c r="BT269" t="s">
        <v>28</v>
      </c>
      <c r="BU269">
        <f>SUM(BU259:BU268)</f>
        <v>4.3880000000000004E-3</v>
      </c>
      <c r="CE269" t="s">
        <v>28</v>
      </c>
      <c r="CF269">
        <f>SUM(CF259:CF268)</f>
        <v>5.0440366972476988E-3</v>
      </c>
      <c r="CP269" t="s">
        <v>28</v>
      </c>
      <c r="CQ269">
        <f>SUM(CQ259:CQ268)</f>
        <v>4.2460373275628842E-3</v>
      </c>
      <c r="DA269" t="s">
        <v>28</v>
      </c>
      <c r="DB269">
        <f>SUM(DB259:DB268)</f>
        <v>4.210119732124735E-3</v>
      </c>
      <c r="DK269">
        <v>382.35294117646902</v>
      </c>
      <c r="DL269">
        <f t="shared" si="2458"/>
        <v>0.38235294117646901</v>
      </c>
      <c r="DM269">
        <v>2.7417717086834699E-4</v>
      </c>
      <c r="DN269" s="15">
        <f t="shared" si="2531"/>
        <v>5.1563231502519518</v>
      </c>
      <c r="DO269">
        <f t="shared" si="2679"/>
        <v>98.292801031419941</v>
      </c>
      <c r="DP269">
        <f t="shared" si="2532"/>
        <v>0.15856874865348439</v>
      </c>
      <c r="DQ269">
        <f t="shared" si="2533"/>
        <v>0.85090511874440944</v>
      </c>
      <c r="DR269">
        <f t="shared" si="2534"/>
        <v>0.89079491503989605</v>
      </c>
      <c r="DW269" t="s">
        <v>28</v>
      </c>
      <c r="DX269">
        <f>SUM(DX259:DX268)</f>
        <v>4.4315789473684209E-3</v>
      </c>
      <c r="EH269" t="s">
        <v>28</v>
      </c>
      <c r="EI269">
        <f>SUM(EI259:EI268)</f>
        <v>4.7059522546419033E-3</v>
      </c>
      <c r="ER269">
        <v>438.84315051240202</v>
      </c>
      <c r="ES269">
        <f t="shared" si="2461"/>
        <v>0.43884315051240202</v>
      </c>
      <c r="ET269">
        <v>1.2432950191570799E-3</v>
      </c>
      <c r="EU269" s="15">
        <f t="shared" si="2543"/>
        <v>11.095894860839625</v>
      </c>
      <c r="EV269">
        <f t="shared" si="2681"/>
        <v>82.253236017718933</v>
      </c>
      <c r="EW269">
        <f t="shared" si="2544"/>
        <v>0.13663666126940613</v>
      </c>
      <c r="EX269">
        <f t="shared" si="2545"/>
        <v>0.85632281438488045</v>
      </c>
      <c r="EY269">
        <f t="shared" si="2546"/>
        <v>0.87511145737471563</v>
      </c>
      <c r="FC269">
        <v>354.88493752956498</v>
      </c>
      <c r="FD269">
        <f t="shared" si="2462"/>
        <v>0.35488493752956496</v>
      </c>
      <c r="FE269">
        <v>8.1404958677685905E-4</v>
      </c>
      <c r="FF269" s="15">
        <f t="shared" si="2547"/>
        <v>8.7985385672102456</v>
      </c>
      <c r="FG269">
        <f t="shared" si="2682"/>
        <v>94.774105784873569</v>
      </c>
      <c r="FH269">
        <f t="shared" si="2548"/>
        <v>5.6331295970937528E-2</v>
      </c>
      <c r="FI269">
        <f t="shared" si="2549"/>
        <v>0.95518020137354331</v>
      </c>
      <c r="FJ269">
        <f t="shared" si="2550"/>
        <v>0.97036643609848461</v>
      </c>
      <c r="FN269">
        <v>330.205091264933</v>
      </c>
      <c r="FO269">
        <f t="shared" si="2463"/>
        <v>0.33020509126493303</v>
      </c>
      <c r="FP269">
        <v>1.1727917691669899E-3</v>
      </c>
      <c r="FQ269" s="15">
        <f t="shared" si="2551"/>
        <v>10.28900091386577</v>
      </c>
      <c r="FR269">
        <f t="shared" si="2683"/>
        <v>87.192547357697407</v>
      </c>
      <c r="FS269">
        <f t="shared" si="2552"/>
        <v>5.3203943678431398E-2</v>
      </c>
      <c r="FT269">
        <f t="shared" si="2553"/>
        <v>0.96245688382027295</v>
      </c>
      <c r="FU269">
        <f t="shared" si="2554"/>
        <v>0.96691435901533362</v>
      </c>
      <c r="FY269">
        <v>348.57142857142799</v>
      </c>
      <c r="FZ269">
        <f t="shared" si="2464"/>
        <v>0.34857142857142798</v>
      </c>
      <c r="GA269">
        <v>9.6981132075471598E-4</v>
      </c>
      <c r="GB269" s="15">
        <f t="shared" si="2555"/>
        <v>9.6944293244038864</v>
      </c>
      <c r="GC269">
        <f t="shared" si="2684"/>
        <v>88.871889059515624</v>
      </c>
      <c r="GD269">
        <f t="shared" si="2556"/>
        <v>3.7233845415713521E-2</v>
      </c>
      <c r="GE269">
        <f t="shared" si="2557"/>
        <v>0.95960271812055276</v>
      </c>
      <c r="GF269">
        <f t="shared" si="2558"/>
        <v>0.95436326380227821</v>
      </c>
      <c r="GJ269">
        <v>395.59402537341401</v>
      </c>
      <c r="GK269">
        <f t="shared" si="2465"/>
        <v>0.39559402537341404</v>
      </c>
      <c r="GL269">
        <v>1.5108868195737701E-3</v>
      </c>
      <c r="GM269" s="15">
        <f t="shared" si="2559"/>
        <v>12.971657848602032</v>
      </c>
      <c r="GN269">
        <f t="shared" si="2695"/>
        <v>83.484353040806056</v>
      </c>
      <c r="GO269">
        <f t="shared" si="2560"/>
        <v>0.17394277716215392</v>
      </c>
      <c r="GP269">
        <f t="shared" si="2561"/>
        <v>0.84062424147314474</v>
      </c>
      <c r="GQ269">
        <f t="shared" si="2562"/>
        <v>0.89440480223131369</v>
      </c>
      <c r="GU269">
        <v>339.57839652448598</v>
      </c>
      <c r="GV269">
        <f t="shared" si="2466"/>
        <v>0.33957839652448596</v>
      </c>
      <c r="GW269">
        <v>8.4007207740916196E-4</v>
      </c>
      <c r="GX269" s="15">
        <f t="shared" si="2563"/>
        <v>8.6851148601884915</v>
      </c>
      <c r="GY269">
        <f t="shared" si="2696"/>
        <v>91.751821572755063</v>
      </c>
      <c r="GZ269">
        <f t="shared" si="2564"/>
        <v>0.11467701290974514</v>
      </c>
      <c r="HA269">
        <f t="shared" si="2565"/>
        <v>0.89591036166817084</v>
      </c>
      <c r="HB269">
        <f t="shared" si="2566"/>
        <v>0.96192744201356151</v>
      </c>
      <c r="HF269">
        <v>272.57525083612001</v>
      </c>
      <c r="HG269">
        <f t="shared" si="2467"/>
        <v>0.27257525083612</v>
      </c>
      <c r="HH269">
        <v>2.27678571428571E-4</v>
      </c>
      <c r="HI269" s="15">
        <f t="shared" si="2567"/>
        <v>2.4878009946521011</v>
      </c>
      <c r="HJ269">
        <f t="shared" si="2685"/>
        <v>99.999843902682414</v>
      </c>
      <c r="HK269">
        <f t="shared" si="2568"/>
        <v>6.3065313550606057E-3</v>
      </c>
      <c r="HL269">
        <f t="shared" si="2569"/>
        <v>0.97445969069214444</v>
      </c>
      <c r="HM269">
        <f t="shared" si="2570"/>
        <v>0.96022909549688062</v>
      </c>
      <c r="HQ269">
        <v>376.67560321715803</v>
      </c>
      <c r="HR269">
        <f t="shared" si="2468"/>
        <v>0.37667560321715804</v>
      </c>
      <c r="HS269">
        <v>1.7389083659861101E-3</v>
      </c>
      <c r="HT269" s="15">
        <f t="shared" si="2571"/>
        <v>11.802171646052683</v>
      </c>
      <c r="HU269">
        <f t="shared" si="2697"/>
        <v>84.006870432581266</v>
      </c>
      <c r="HV269">
        <f t="shared" si="2572"/>
        <v>0.15745466564628252</v>
      </c>
      <c r="HW269">
        <f t="shared" si="2573"/>
        <v>0.8338194864340539</v>
      </c>
      <c r="HX269">
        <f t="shared" si="2574"/>
        <v>0.88262886253207784</v>
      </c>
      <c r="IB269">
        <v>317.40651650994897</v>
      </c>
      <c r="IC269">
        <f t="shared" si="2469"/>
        <v>0.317406516509949</v>
      </c>
      <c r="ID269">
        <v>4.5647058823529402E-4</v>
      </c>
      <c r="IE269" s="15">
        <f t="shared" si="2575"/>
        <v>6.2844439765305156</v>
      </c>
      <c r="IF269">
        <f t="shared" si="2686"/>
        <v>97.749019067942143</v>
      </c>
      <c r="IG269">
        <f t="shared" si="2576"/>
        <v>3.4315774736442636E-2</v>
      </c>
      <c r="IH269">
        <f t="shared" si="2577"/>
        <v>0.98630921227401669</v>
      </c>
      <c r="II269">
        <f t="shared" si="2578"/>
        <v>0.99999920134036624</v>
      </c>
      <c r="IM269">
        <v>355.22372364477599</v>
      </c>
      <c r="IN269">
        <f t="shared" si="2470"/>
        <v>0.355223723644776</v>
      </c>
      <c r="IO269">
        <v>1.3110047846889901E-4</v>
      </c>
      <c r="IP269" s="15">
        <f t="shared" si="2579"/>
        <v>2.3002101670128789</v>
      </c>
      <c r="IQ269">
        <f t="shared" si="2687"/>
        <v>100.00037777174266</v>
      </c>
      <c r="IR269">
        <f t="shared" si="2580"/>
        <v>2.927041053881433E-2</v>
      </c>
      <c r="IS269">
        <f t="shared" si="2581"/>
        <v>0.96193366736010022</v>
      </c>
      <c r="IT269">
        <f t="shared" si="2582"/>
        <v>1.0000038125020534</v>
      </c>
      <c r="IX269">
        <v>321.62162162162099</v>
      </c>
      <c r="IY269">
        <f t="shared" si="2471"/>
        <v>0.321621621621621</v>
      </c>
      <c r="IZ269">
        <v>1.3372193088611001E-3</v>
      </c>
      <c r="JA269" s="15">
        <f t="shared" si="2583"/>
        <v>9.830037408744138</v>
      </c>
      <c r="JB269">
        <f t="shared" si="2688"/>
        <v>90.941461931023454</v>
      </c>
      <c r="JC269">
        <f t="shared" si="2584"/>
        <v>3.1628276615845705E-2</v>
      </c>
      <c r="JD269">
        <f t="shared" si="2585"/>
        <v>0.95976989830503412</v>
      </c>
      <c r="JE269">
        <f t="shared" si="2586"/>
        <v>0.96095186910403207</v>
      </c>
      <c r="JJ269" t="s">
        <v>30</v>
      </c>
      <c r="JK269">
        <v>0.17599999999999999</v>
      </c>
      <c r="JU269" t="s">
        <v>30</v>
      </c>
      <c r="JV269">
        <v>-0.108</v>
      </c>
      <c r="KE269">
        <v>304.63576158940299</v>
      </c>
      <c r="KF269">
        <f t="shared" si="2474"/>
        <v>0.30463576158940298</v>
      </c>
      <c r="KG269">
        <v>7.1082704450947494E-5</v>
      </c>
      <c r="KH269" s="15">
        <f t="shared" si="2597"/>
        <v>1.3933413919348339</v>
      </c>
      <c r="KI269">
        <f t="shared" si="2698"/>
        <v>100.00063759089541</v>
      </c>
      <c r="KJ269">
        <f t="shared" si="2598"/>
        <v>6.6131221519059966E-2</v>
      </c>
      <c r="KK269">
        <f t="shared" si="2599"/>
        <v>0.93114029154048572</v>
      </c>
      <c r="KL269">
        <f t="shared" si="2600"/>
        <v>1.0000003131005926</v>
      </c>
      <c r="KQ269" t="s">
        <v>28</v>
      </c>
      <c r="KR269">
        <f>SUM(KR259:KR268)</f>
        <v>7.6886792452830017E-3</v>
      </c>
      <c r="LB269" t="s">
        <v>30</v>
      </c>
      <c r="LC269">
        <v>0.437</v>
      </c>
      <c r="LM269" t="s">
        <v>30</v>
      </c>
      <c r="LN269">
        <v>0.20699999999999999</v>
      </c>
      <c r="LX269" t="s">
        <v>30</v>
      </c>
      <c r="LY269">
        <v>0.20200000000000001</v>
      </c>
      <c r="MI269" t="s">
        <v>30</v>
      </c>
      <c r="MJ269">
        <v>-0.69499999999999995</v>
      </c>
      <c r="MT269" t="s">
        <v>30</v>
      </c>
      <c r="MU269">
        <v>-5.1599999999999997E-3</v>
      </c>
      <c r="NE269" t="s">
        <v>30</v>
      </c>
      <c r="NF269">
        <v>-2.2200000000000002E-3</v>
      </c>
      <c r="NO269">
        <v>357.76864822056098</v>
      </c>
      <c r="NP269">
        <f t="shared" si="2482"/>
        <v>0.35776864822056098</v>
      </c>
      <c r="NQ269">
        <v>1.5308370044052799E-3</v>
      </c>
      <c r="NR269" s="15">
        <f t="shared" si="2635"/>
        <v>11.966208116980223</v>
      </c>
      <c r="NS269">
        <f t="shared" si="2690"/>
        <v>85.829564695174881</v>
      </c>
      <c r="NT269">
        <f t="shared" si="2636"/>
        <v>1.2213382489026927</v>
      </c>
      <c r="NU269">
        <f t="shared" si="2637"/>
        <v>0.2949876826051</v>
      </c>
      <c r="NV269">
        <f t="shared" si="2638"/>
        <v>0.63464142898194964</v>
      </c>
      <c r="OA269" t="s">
        <v>28</v>
      </c>
      <c r="OB269">
        <f>SUM(OB259:OB268)</f>
        <v>3.8521739130434737E-3</v>
      </c>
      <c r="OL269" t="s">
        <v>28</v>
      </c>
      <c r="OM269">
        <f>SUM(OM259:OM268)</f>
        <v>3.3358490566037687E-3</v>
      </c>
      <c r="OV269">
        <v>137.93103448275801</v>
      </c>
      <c r="OW269">
        <f t="shared" si="2485"/>
        <v>0.13793103448275801</v>
      </c>
      <c r="OX269">
        <v>5.8027828191167601E-5</v>
      </c>
      <c r="OY269" s="15">
        <f t="shared" si="2647"/>
        <v>2.061306106041263</v>
      </c>
      <c r="OZ269">
        <f t="shared" si="2693"/>
        <v>100.000423349982</v>
      </c>
      <c r="PA269">
        <f t="shared" si="2648"/>
        <v>4.5648845021587983E-4</v>
      </c>
      <c r="PB269">
        <f t="shared" si="2649"/>
        <v>0.98354669911098747</v>
      </c>
      <c r="PC269">
        <f t="shared" si="2650"/>
        <v>0.95407531270163393</v>
      </c>
      <c r="PH269" t="s">
        <v>28</v>
      </c>
      <c r="PI269">
        <f>SUM(PI259:PI268)</f>
        <v>3.2762613184101181E-3</v>
      </c>
      <c r="PS269" t="s">
        <v>28</v>
      </c>
      <c r="PT269">
        <f>SUM(PT259:PT268)</f>
        <v>3.7740694947772289E-3</v>
      </c>
      <c r="QD269" t="s">
        <v>29</v>
      </c>
      <c r="QE269">
        <v>93.337999999999994</v>
      </c>
      <c r="QN269">
        <v>514.43135178074897</v>
      </c>
      <c r="QO269">
        <f t="shared" si="2489"/>
        <v>0.51443135178074895</v>
      </c>
      <c r="QP269">
        <v>2.28571428571428E-4</v>
      </c>
      <c r="QQ269" s="15">
        <f t="shared" si="2665"/>
        <v>4.5835290882214643</v>
      </c>
      <c r="QR269">
        <f t="shared" si="2699"/>
        <v>98.105151445971131</v>
      </c>
      <c r="QS269">
        <f t="shared" si="2666"/>
        <v>8.7552866631317172E-2</v>
      </c>
      <c r="QT269">
        <f t="shared" si="2667"/>
        <v>0.92493738665208725</v>
      </c>
      <c r="QU269">
        <f t="shared" si="2668"/>
        <v>0.96000642121922553</v>
      </c>
    </row>
    <row r="270" spans="1:463" x14ac:dyDescent="0.25">
      <c r="A270" s="4">
        <v>3.4893499999999998E-4</v>
      </c>
      <c r="B270" s="1">
        <v>0.99965000000000004</v>
      </c>
      <c r="E270">
        <v>531.449664230547</v>
      </c>
      <c r="F270">
        <f t="shared" si="2448"/>
        <v>0.53144966423054696</v>
      </c>
      <c r="G270">
        <v>4.6416828498154302E-4</v>
      </c>
      <c r="H270" s="15">
        <f t="shared" si="2490"/>
        <v>6.5948920191174434</v>
      </c>
      <c r="I270">
        <f t="shared" si="2670"/>
        <v>94.754187929932513</v>
      </c>
      <c r="J270">
        <f t="shared" si="2491"/>
        <v>0.15446203985064702</v>
      </c>
      <c r="K270">
        <f t="shared" si="2492"/>
        <v>0.89934884999029008</v>
      </c>
      <c r="L270">
        <f t="shared" si="2493"/>
        <v>0.93523373180555369</v>
      </c>
      <c r="Q270" t="s">
        <v>28</v>
      </c>
      <c r="R270">
        <f>SUM(R259:R269)</f>
        <v>6.1599999999999936E-3</v>
      </c>
      <c r="AB270" t="s">
        <v>28</v>
      </c>
      <c r="AC270">
        <f>SUM(AC259:AC269)</f>
        <v>4.8888888888888853E-3</v>
      </c>
      <c r="AL270">
        <v>244.75524475524401</v>
      </c>
      <c r="AM270">
        <f t="shared" si="2451"/>
        <v>0.24475524475524402</v>
      </c>
      <c r="AN270">
        <v>8.2142857142857004E-5</v>
      </c>
      <c r="AO270" s="15">
        <f t="shared" si="2502"/>
        <v>1.4015878161799273</v>
      </c>
      <c r="AP270">
        <f t="shared" si="2673"/>
        <v>100.00024375440262</v>
      </c>
      <c r="AQ270">
        <f t="shared" si="2503"/>
        <v>1.7019572552689845E-2</v>
      </c>
      <c r="AR270">
        <f t="shared" si="2504"/>
        <v>0.97256416210206986</v>
      </c>
      <c r="AS270">
        <f t="shared" si="2505"/>
        <v>1.0000000001049494</v>
      </c>
      <c r="AW270">
        <v>256.02968460111299</v>
      </c>
      <c r="AX270">
        <f t="shared" si="2452"/>
        <v>0.25602968460111297</v>
      </c>
      <c r="AY270">
        <v>9.9591836734693904E-5</v>
      </c>
      <c r="AZ270" s="15">
        <f t="shared" si="2506"/>
        <v>1.8034158469993826</v>
      </c>
      <c r="BA270">
        <f t="shared" si="2674"/>
        <v>100.00088692582631</v>
      </c>
      <c r="BB270">
        <f t="shared" si="2507"/>
        <v>9.2296017437607757E-3</v>
      </c>
      <c r="BC270">
        <f t="shared" si="2508"/>
        <v>0.98331651185537428</v>
      </c>
      <c r="BD270">
        <f t="shared" si="2509"/>
        <v>0.99999645268617976</v>
      </c>
      <c r="BI270" t="s">
        <v>29</v>
      </c>
      <c r="BJ270">
        <v>87.715000000000003</v>
      </c>
      <c r="BT270" t="s">
        <v>29</v>
      </c>
      <c r="BU270">
        <v>78.462999999999994</v>
      </c>
      <c r="CE270" t="s">
        <v>29</v>
      </c>
      <c r="CF270">
        <v>140.321</v>
      </c>
      <c r="CP270" t="s">
        <v>29</v>
      </c>
      <c r="CQ270">
        <v>83.322000000000003</v>
      </c>
      <c r="DA270" t="s">
        <v>29</v>
      </c>
      <c r="DB270">
        <v>85.135000000000005</v>
      </c>
      <c r="DK270">
        <v>191.176470588234</v>
      </c>
      <c r="DL270">
        <f t="shared" si="2458"/>
        <v>0.191176470588234</v>
      </c>
      <c r="DM270">
        <v>9.0730042016806504E-5</v>
      </c>
      <c r="DN270" s="15">
        <f t="shared" si="2531"/>
        <v>1.706317906020095</v>
      </c>
      <c r="DO270">
        <f t="shared" si="2679"/>
        <v>99.999118937440031</v>
      </c>
      <c r="DP270">
        <f t="shared" si="2532"/>
        <v>4.3621414783062216E-2</v>
      </c>
      <c r="DQ270">
        <f t="shared" si="2533"/>
        <v>0.95521659297004624</v>
      </c>
      <c r="DR270">
        <f t="shared" si="2534"/>
        <v>0.99999643325102727</v>
      </c>
      <c r="DW270" t="s">
        <v>29</v>
      </c>
      <c r="DX270">
        <v>96.751999999999995</v>
      </c>
      <c r="EH270" t="s">
        <v>29</v>
      </c>
      <c r="EI270">
        <v>80.573999999999998</v>
      </c>
      <c r="ER270">
        <v>365.118190616341</v>
      </c>
      <c r="ES270">
        <f t="shared" si="2461"/>
        <v>0.36511819061634099</v>
      </c>
      <c r="ET270">
        <v>9.3678160919540205E-4</v>
      </c>
      <c r="EU270" s="15">
        <f t="shared" si="2543"/>
        <v>8.3603891940687376</v>
      </c>
      <c r="EV270">
        <f t="shared" si="2681"/>
        <v>90.613625211787678</v>
      </c>
      <c r="EW270">
        <f t="shared" si="2544"/>
        <v>7.830383495371375E-2</v>
      </c>
      <c r="EX270">
        <f t="shared" si="2545"/>
        <v>0.92056516953885614</v>
      </c>
      <c r="EY270">
        <f t="shared" si="2546"/>
        <v>0.94076335885343942</v>
      </c>
      <c r="FC270">
        <v>299.59373347803103</v>
      </c>
      <c r="FD270">
        <f t="shared" si="2462"/>
        <v>0.29959373347803103</v>
      </c>
      <c r="FE270">
        <v>3.9256198347107399E-4</v>
      </c>
      <c r="FF270" s="15">
        <f t="shared" si="2547"/>
        <v>4.2429500704820962</v>
      </c>
      <c r="FG270">
        <f t="shared" si="2682"/>
        <v>99.017055855355665</v>
      </c>
      <c r="FH270">
        <f t="shared" si="2548"/>
        <v>3.2695771612803848E-2</v>
      </c>
      <c r="FI270">
        <f t="shared" si="2549"/>
        <v>0.98434577905576703</v>
      </c>
      <c r="FJ270">
        <f t="shared" si="2550"/>
        <v>0.99999571194774939</v>
      </c>
      <c r="FN270">
        <v>304.85749622844003</v>
      </c>
      <c r="FO270">
        <f t="shared" si="2463"/>
        <v>0.30485749622844005</v>
      </c>
      <c r="FP270">
        <v>8.1712355763349895E-4</v>
      </c>
      <c r="FQ270" s="15">
        <f t="shared" si="2551"/>
        <v>7.1686937547352629</v>
      </c>
      <c r="FR270">
        <f t="shared" si="2683"/>
        <v>94.361241112432666</v>
      </c>
      <c r="FS270">
        <f t="shared" si="2552"/>
        <v>4.1737879075938643E-2</v>
      </c>
      <c r="FT270">
        <f t="shared" si="2553"/>
        <v>0.99539031310685933</v>
      </c>
      <c r="FU270">
        <f t="shared" si="2554"/>
        <v>1.0000003145569669</v>
      </c>
      <c r="FY270">
        <v>317.142857142857</v>
      </c>
      <c r="FZ270">
        <f t="shared" si="2464"/>
        <v>0.317142857142857</v>
      </c>
      <c r="GA270">
        <v>6.8301886792452703E-4</v>
      </c>
      <c r="GB270" s="15">
        <f t="shared" si="2555"/>
        <v>6.827594193451759</v>
      </c>
      <c r="GC270">
        <f t="shared" si="2684"/>
        <v>95.699483252967383</v>
      </c>
      <c r="GD270">
        <f t="shared" si="2556"/>
        <v>2.691896630270986E-2</v>
      </c>
      <c r="GE270">
        <f t="shared" si="2557"/>
        <v>1.0054882511870378</v>
      </c>
      <c r="GF270">
        <f t="shared" si="2558"/>
        <v>0.99999826073559939</v>
      </c>
      <c r="GJ270">
        <v>344.15974001624897</v>
      </c>
      <c r="GK270">
        <f t="shared" si="2465"/>
        <v>0.34415974001624899</v>
      </c>
      <c r="GL270">
        <v>1.07466408349478E-3</v>
      </c>
      <c r="GM270" s="15">
        <f t="shared" si="2559"/>
        <v>9.2264851428172339</v>
      </c>
      <c r="GN270">
        <f t="shared" si="2695"/>
        <v>92.710838183623295</v>
      </c>
      <c r="GO270">
        <f t="shared" si="2560"/>
        <v>0.11995545152527264</v>
      </c>
      <c r="GP270">
        <f t="shared" si="2561"/>
        <v>0.9081349266487545</v>
      </c>
      <c r="GQ270">
        <f t="shared" si="2562"/>
        <v>0.9662346139878436</v>
      </c>
      <c r="GU270">
        <v>303.29285150078903</v>
      </c>
      <c r="GV270">
        <f t="shared" si="2466"/>
        <v>0.30329285150078905</v>
      </c>
      <c r="GW270">
        <v>5.5252764612954205E-4</v>
      </c>
      <c r="GX270" s="15">
        <f t="shared" si="2563"/>
        <v>5.7123265956706559</v>
      </c>
      <c r="GY270">
        <f t="shared" si="2696"/>
        <v>97.464148168425723</v>
      </c>
      <c r="GZ270">
        <f t="shared" si="2564"/>
        <v>8.7011992466133448E-2</v>
      </c>
      <c r="HA270">
        <f t="shared" si="2565"/>
        <v>0.93136707461630097</v>
      </c>
      <c r="HB270">
        <f t="shared" si="2566"/>
        <v>0.9999968590531163</v>
      </c>
      <c r="HG270" t="s">
        <v>28</v>
      </c>
      <c r="HH270">
        <f>SUM(HH259:HH269)</f>
        <v>9.1517857142856887E-3</v>
      </c>
      <c r="HQ270">
        <v>328.418230563002</v>
      </c>
      <c r="HR270">
        <f t="shared" si="2468"/>
        <v>0.32841823056300201</v>
      </c>
      <c r="HS270">
        <v>1.29813019866639E-3</v>
      </c>
      <c r="HT270" s="15">
        <f t="shared" si="2571"/>
        <v>8.8105593849949759</v>
      </c>
      <c r="HU270">
        <f t="shared" si="2697"/>
        <v>92.81742981757624</v>
      </c>
      <c r="HV270">
        <f t="shared" si="2572"/>
        <v>0.10139846438937482</v>
      </c>
      <c r="HW270">
        <f t="shared" si="2573"/>
        <v>0.90227028971163803</v>
      </c>
      <c r="HX270">
        <f t="shared" si="2574"/>
        <v>0.95508657744430825</v>
      </c>
      <c r="IB270">
        <v>248.67701727531099</v>
      </c>
      <c r="IC270">
        <f t="shared" si="2469"/>
        <v>0.248677017275311</v>
      </c>
      <c r="ID270">
        <v>1.63529411764705E-4</v>
      </c>
      <c r="IE270" s="15">
        <f t="shared" si="2575"/>
        <v>2.2513858575714876</v>
      </c>
      <c r="IF270">
        <f t="shared" si="2686"/>
        <v>100.00040492551364</v>
      </c>
      <c r="IG270">
        <f t="shared" si="2576"/>
        <v>1.6688923715514371E-2</v>
      </c>
      <c r="IH270">
        <f t="shared" si="2577"/>
        <v>0.96944168322128299</v>
      </c>
      <c r="II270">
        <f t="shared" si="2578"/>
        <v>0.98289755069023221</v>
      </c>
      <c r="IN270" t="s">
        <v>28</v>
      </c>
      <c r="IO270">
        <f>SUM(IO259:IO269)</f>
        <v>5.6995215311004717E-3</v>
      </c>
      <c r="IX270">
        <v>305.40540540540502</v>
      </c>
      <c r="IY270">
        <f t="shared" si="2471"/>
        <v>0.30540540540540501</v>
      </c>
      <c r="IZ270">
        <v>8.6474384832593799E-4</v>
      </c>
      <c r="JA270" s="15">
        <f t="shared" si="2583"/>
        <v>6.3568214440944031</v>
      </c>
      <c r="JB270">
        <f t="shared" si="2688"/>
        <v>97.298283375117862</v>
      </c>
      <c r="JC270">
        <f t="shared" si="2584"/>
        <v>2.56613941624101E-2</v>
      </c>
      <c r="JD270">
        <f t="shared" si="2585"/>
        <v>0.99877404050342034</v>
      </c>
      <c r="JE270">
        <f t="shared" si="2586"/>
        <v>1.0000040454793599</v>
      </c>
      <c r="JJ270" t="s">
        <v>31</v>
      </c>
      <c r="JK270">
        <v>1.3919999999999999</v>
      </c>
      <c r="JU270" t="s">
        <v>31</v>
      </c>
      <c r="JV270">
        <v>0.94399999999999995</v>
      </c>
      <c r="KF270" t="s">
        <v>28</v>
      </c>
      <c r="KG270">
        <f>SUM(KG259:KG269)</f>
        <v>5.1016325273371202E-3</v>
      </c>
      <c r="KQ270" t="s">
        <v>29</v>
      </c>
      <c r="KR270">
        <v>59.530999999999999</v>
      </c>
      <c r="LB270" t="s">
        <v>31</v>
      </c>
      <c r="LC270">
        <v>1.5820000000000001</v>
      </c>
      <c r="LM270" t="s">
        <v>31</v>
      </c>
      <c r="LN270">
        <v>1.286</v>
      </c>
      <c r="LX270" t="s">
        <v>31</v>
      </c>
      <c r="LY270">
        <v>1.6140000000000001</v>
      </c>
      <c r="MI270" t="s">
        <v>31</v>
      </c>
      <c r="MJ270">
        <v>0.70599999999999996</v>
      </c>
      <c r="MT270" t="s">
        <v>31</v>
      </c>
      <c r="MU270">
        <v>1.321</v>
      </c>
      <c r="NE270" t="s">
        <v>31</v>
      </c>
      <c r="NF270">
        <v>1.1419999999999999</v>
      </c>
      <c r="NO270">
        <v>311.35227441468999</v>
      </c>
      <c r="NP270">
        <f t="shared" si="2482"/>
        <v>0.31135227441468999</v>
      </c>
      <c r="NQ270">
        <v>1.05506607929515E-3</v>
      </c>
      <c r="NR270" s="15">
        <f t="shared" si="2635"/>
        <v>8.2472139396165858</v>
      </c>
      <c r="NS270">
        <f t="shared" si="2690"/>
        <v>94.076778634791467</v>
      </c>
      <c r="NT270">
        <f t="shared" si="2636"/>
        <v>1.0261647939607215</v>
      </c>
      <c r="NU270">
        <f t="shared" si="2637"/>
        <v>0.36064897050266365</v>
      </c>
      <c r="NV270">
        <f t="shared" si="2638"/>
        <v>0.77590622082714156</v>
      </c>
      <c r="OA270" t="s">
        <v>29</v>
      </c>
      <c r="OB270">
        <v>172.62200000000001</v>
      </c>
      <c r="OL270" t="s">
        <v>29</v>
      </c>
      <c r="OM270">
        <v>182.536</v>
      </c>
      <c r="OW270" t="s">
        <v>28</v>
      </c>
      <c r="OX270">
        <f>SUM(OX259:OX269)</f>
        <v>2.815111917725344E-3</v>
      </c>
      <c r="PH270" t="s">
        <v>29</v>
      </c>
      <c r="PI270">
        <v>231.636</v>
      </c>
      <c r="PS270" t="s">
        <v>29</v>
      </c>
      <c r="PT270">
        <v>227.726</v>
      </c>
      <c r="QD270" t="s">
        <v>30</v>
      </c>
      <c r="QE270">
        <v>7.6999999999999999E-2</v>
      </c>
      <c r="QN270">
        <v>341.71852244141297</v>
      </c>
      <c r="QO270">
        <f t="shared" si="2489"/>
        <v>0.34171852244141299</v>
      </c>
      <c r="QP270">
        <v>9.4505494505494405E-5</v>
      </c>
      <c r="QQ270" s="15">
        <f t="shared" si="2665"/>
        <v>1.8951129883992623</v>
      </c>
      <c r="QR270">
        <f t="shared" si="2699"/>
        <v>100.00026443437039</v>
      </c>
      <c r="QS270">
        <f t="shared" si="2666"/>
        <v>3.0950054930790321E-2</v>
      </c>
      <c r="QT270">
        <f t="shared" si="2667"/>
        <v>0.96346865999055353</v>
      </c>
      <c r="QU270">
        <f t="shared" si="2668"/>
        <v>0.99999860918404671</v>
      </c>
    </row>
    <row r="271" spans="1:463" x14ac:dyDescent="0.25">
      <c r="A271" s="4">
        <v>3.5346999999999999E-4</v>
      </c>
      <c r="B271" s="1">
        <v>0.99963999999999997</v>
      </c>
      <c r="E271">
        <v>403.84244778154999</v>
      </c>
      <c r="F271">
        <f t="shared" si="2448"/>
        <v>0.40384244778154998</v>
      </c>
      <c r="G271">
        <v>2.7054271610062701E-4</v>
      </c>
      <c r="H271" s="15">
        <f t="shared" si="2490"/>
        <v>3.8438645141671568</v>
      </c>
      <c r="I271">
        <f t="shared" si="2670"/>
        <v>98.598052444099665</v>
      </c>
      <c r="J271">
        <f t="shared" si="2491"/>
        <v>8.053049328076281E-2</v>
      </c>
      <c r="K271">
        <f t="shared" si="2492"/>
        <v>0.9402110678755089</v>
      </c>
      <c r="L271">
        <f t="shared" si="2493"/>
        <v>0.97772639138148731</v>
      </c>
      <c r="Q271" t="s">
        <v>29</v>
      </c>
      <c r="R271">
        <v>205.17099999999999</v>
      </c>
      <c r="AB271" t="s">
        <v>29</v>
      </c>
      <c r="AC271">
        <v>98.322999999999993</v>
      </c>
      <c r="AM271" t="s">
        <v>28</v>
      </c>
      <c r="AN271">
        <f>SUM(AN259:AN270)</f>
        <v>5.8607142857142738E-3</v>
      </c>
      <c r="AX271" t="s">
        <v>28</v>
      </c>
      <c r="AY271">
        <f>SUM(AY259:AY270)</f>
        <v>5.5224489795918331E-3</v>
      </c>
      <c r="BI271" t="s">
        <v>30</v>
      </c>
      <c r="BJ271">
        <v>7.1999999999999995E-2</v>
      </c>
      <c r="BT271" t="s">
        <v>30</v>
      </c>
      <c r="BU271">
        <v>0.23200000000000001</v>
      </c>
      <c r="CE271" t="s">
        <v>30</v>
      </c>
      <c r="CF271">
        <v>-0.22800000000000001</v>
      </c>
      <c r="CP271" t="s">
        <v>30</v>
      </c>
      <c r="CQ271">
        <v>0.107</v>
      </c>
      <c r="DA271" t="s">
        <v>30</v>
      </c>
      <c r="DB271">
        <v>0.13700000000000001</v>
      </c>
      <c r="DL271" t="s">
        <v>28</v>
      </c>
      <c r="DM271">
        <f>SUM(DM259:DM270)</f>
        <v>5.317253151260499E-3</v>
      </c>
      <c r="DW271" t="s">
        <v>30</v>
      </c>
      <c r="DX271">
        <v>6.4000000000000001E-2</v>
      </c>
      <c r="EH271" t="s">
        <v>30</v>
      </c>
      <c r="EI271">
        <v>0.193</v>
      </c>
      <c r="ER271">
        <v>326.02182184570802</v>
      </c>
      <c r="ES271">
        <f t="shared" si="2461"/>
        <v>0.32602182184570799</v>
      </c>
      <c r="ET271">
        <v>6.3793103448275801E-4</v>
      </c>
      <c r="EU271" s="15">
        <f t="shared" si="2543"/>
        <v>5.6932711689670503</v>
      </c>
      <c r="EV271">
        <f t="shared" si="2681"/>
        <v>96.306896380754722</v>
      </c>
      <c r="EW271">
        <f t="shared" si="2544"/>
        <v>5.5576934315851353E-2</v>
      </c>
      <c r="EX271">
        <f t="shared" si="2545"/>
        <v>0.96377704036177003</v>
      </c>
      <c r="EY271">
        <f t="shared" si="2546"/>
        <v>0.98492334456968111</v>
      </c>
      <c r="FC271">
        <v>237.972006567047</v>
      </c>
      <c r="FD271">
        <f t="shared" si="2462"/>
        <v>0.23797200656704701</v>
      </c>
      <c r="FE271">
        <v>9.09090909090907E-5</v>
      </c>
      <c r="FF271" s="15">
        <f t="shared" si="2547"/>
        <v>0.98257791105901038</v>
      </c>
      <c r="FG271">
        <f t="shared" si="2682"/>
        <v>99.999633766414675</v>
      </c>
      <c r="FH271">
        <f t="shared" si="2548"/>
        <v>1.5605208683855721E-2</v>
      </c>
      <c r="FI271">
        <f t="shared" si="2549"/>
        <v>0.97574318968998164</v>
      </c>
      <c r="FJ271">
        <f t="shared" si="2550"/>
        <v>0.99125635159240277</v>
      </c>
      <c r="FN271">
        <v>276.424697935496</v>
      </c>
      <c r="FO271">
        <f t="shared" si="2463"/>
        <v>0.27642469793549601</v>
      </c>
      <c r="FP271">
        <v>4.6588607852997499E-4</v>
      </c>
      <c r="FQ271" s="15">
        <f t="shared" si="2551"/>
        <v>4.0872577841819098</v>
      </c>
      <c r="FR271">
        <f t="shared" si="2683"/>
        <v>98.448498896614581</v>
      </c>
      <c r="FS271">
        <f t="shared" si="2552"/>
        <v>3.0996452388975207E-2</v>
      </c>
      <c r="FT271">
        <f t="shared" si="2553"/>
        <v>0.98233017398643474</v>
      </c>
      <c r="FU271">
        <f t="shared" si="2554"/>
        <v>0.98687968935435832</v>
      </c>
      <c r="FY271">
        <v>280</v>
      </c>
      <c r="FZ271">
        <f t="shared" si="2464"/>
        <v>0.28000000000000003</v>
      </c>
      <c r="GA271">
        <v>3.3584905660377298E-4</v>
      </c>
      <c r="GB271" s="15">
        <f t="shared" si="2555"/>
        <v>3.3572148244044562</v>
      </c>
      <c r="GC271">
        <f t="shared" si="2684"/>
        <v>99.056698077371834</v>
      </c>
      <c r="GD271">
        <f t="shared" si="2556"/>
        <v>1.7552691120412026E-2</v>
      </c>
      <c r="GE271">
        <f t="shared" si="2557"/>
        <v>1.0039619418572128</v>
      </c>
      <c r="GF271">
        <f t="shared" si="2558"/>
        <v>0.99848028509205733</v>
      </c>
      <c r="GJ271">
        <v>304.56221486157102</v>
      </c>
      <c r="GK271">
        <f t="shared" si="2465"/>
        <v>0.30456221486157103</v>
      </c>
      <c r="GL271">
        <v>6.5110305605899598E-4</v>
      </c>
      <c r="GM271" s="15">
        <f t="shared" si="2559"/>
        <v>5.5900190258851268</v>
      </c>
      <c r="GN271">
        <f t="shared" si="2695"/>
        <v>98.300857209508422</v>
      </c>
      <c r="GO271">
        <f t="shared" si="2560"/>
        <v>8.657485313846601E-2</v>
      </c>
      <c r="GP271">
        <f t="shared" si="2561"/>
        <v>0.93986729151503479</v>
      </c>
      <c r="GQ271">
        <f t="shared" si="2562"/>
        <v>0.99999711823447368</v>
      </c>
      <c r="GU271">
        <v>263.74901263823</v>
      </c>
      <c r="GV271">
        <f t="shared" si="2466"/>
        <v>0.26374901263822997</v>
      </c>
      <c r="GW271">
        <v>2.4528534755134202E-4</v>
      </c>
      <c r="GX271" s="15">
        <f t="shared" si="2563"/>
        <v>2.5358912339697599</v>
      </c>
      <c r="GY271">
        <f t="shared" si="2696"/>
        <v>100.00003940239549</v>
      </c>
      <c r="GZ271">
        <f t="shared" si="2564"/>
        <v>6.1852755231679574E-2</v>
      </c>
      <c r="HA271">
        <f t="shared" si="2565"/>
        <v>0.93043906490523243</v>
      </c>
      <c r="HB271">
        <f t="shared" si="2566"/>
        <v>0.99900046695215905</v>
      </c>
      <c r="HG271" t="s">
        <v>29</v>
      </c>
      <c r="HH271">
        <v>45.365000000000002</v>
      </c>
      <c r="HQ271">
        <v>296.24664879356499</v>
      </c>
      <c r="HR271">
        <f t="shared" si="2468"/>
        <v>0.29624664879356499</v>
      </c>
      <c r="HS271">
        <v>7.9060287344469597E-4</v>
      </c>
      <c r="HT271" s="15">
        <f t="shared" si="2571"/>
        <v>5.3659128903928108</v>
      </c>
      <c r="HU271">
        <f t="shared" si="2697"/>
        <v>98.183342707969047</v>
      </c>
      <c r="HV271">
        <f t="shared" si="2572"/>
        <v>7.2829519669307383E-2</v>
      </c>
      <c r="HW271">
        <f t="shared" si="2573"/>
        <v>0.93959200622910644</v>
      </c>
      <c r="HX271">
        <f t="shared" si="2574"/>
        <v>0.99459299907812682</v>
      </c>
      <c r="IC271" t="s">
        <v>28</v>
      </c>
      <c r="ID271">
        <f>SUM(ID259:ID270)</f>
        <v>7.2635294117646835E-3</v>
      </c>
      <c r="IN271" t="s">
        <v>29</v>
      </c>
      <c r="IO271">
        <v>105.803</v>
      </c>
      <c r="IX271">
        <v>278.37837837837799</v>
      </c>
      <c r="IY271">
        <f t="shared" si="2471"/>
        <v>0.27837837837837798</v>
      </c>
      <c r="IZ271">
        <v>3.67500336157052E-4</v>
      </c>
      <c r="JA271" s="15">
        <f t="shared" si="2583"/>
        <v>2.7015329708532572</v>
      </c>
      <c r="JB271">
        <f t="shared" si="2688"/>
        <v>99.999816345971112</v>
      </c>
      <c r="JC271">
        <f t="shared" si="2584"/>
        <v>1.7646780447945841E-2</v>
      </c>
      <c r="JD271">
        <f t="shared" si="2585"/>
        <v>0.97676924540479659</v>
      </c>
      <c r="JE271">
        <f t="shared" si="2586"/>
        <v>0.9779721511507119</v>
      </c>
      <c r="JJ271" t="s">
        <v>32</v>
      </c>
      <c r="JK271">
        <v>3.0049999999999999</v>
      </c>
      <c r="JU271" t="s">
        <v>32</v>
      </c>
      <c r="JV271">
        <v>2.109</v>
      </c>
      <c r="KF271" t="s">
        <v>29</v>
      </c>
      <c r="KG271">
        <v>137.19200000000001</v>
      </c>
      <c r="KQ271" t="s">
        <v>30</v>
      </c>
      <c r="KR271">
        <v>0.40500000000000003</v>
      </c>
      <c r="LB271" t="s">
        <v>32</v>
      </c>
      <c r="LC271">
        <v>9.0960000000000001</v>
      </c>
      <c r="LM271" t="s">
        <v>32</v>
      </c>
      <c r="LN271">
        <v>3.1749999999999998</v>
      </c>
      <c r="LX271" t="s">
        <v>32</v>
      </c>
      <c r="LY271">
        <v>5.2089999999999996</v>
      </c>
      <c r="MI271" t="s">
        <v>32</v>
      </c>
      <c r="MJ271">
        <v>1.4430000000000001</v>
      </c>
      <c r="MT271" t="s">
        <v>32</v>
      </c>
      <c r="MU271">
        <v>2.597</v>
      </c>
      <c r="NE271" t="s">
        <v>32</v>
      </c>
      <c r="NF271">
        <v>2.6509999999999998</v>
      </c>
      <c r="NO271">
        <v>287.33356432212997</v>
      </c>
      <c r="NP271">
        <f t="shared" si="2482"/>
        <v>0.28733356432212998</v>
      </c>
      <c r="NQ271">
        <v>6.0572687224669599E-4</v>
      </c>
      <c r="NR271" s="15">
        <f t="shared" si="2635"/>
        <v>4.7348305498842809</v>
      </c>
      <c r="NS271">
        <f t="shared" si="2690"/>
        <v>98.811609184675746</v>
      </c>
      <c r="NT271">
        <f t="shared" si="2636"/>
        <v>0.92796246672282601</v>
      </c>
      <c r="NU271">
        <f t="shared" si="2637"/>
        <v>0.40347316695090901</v>
      </c>
      <c r="NV271">
        <f t="shared" si="2638"/>
        <v>0.86803891256838062</v>
      </c>
      <c r="OA271" t="s">
        <v>30</v>
      </c>
      <c r="OB271">
        <v>-0.24099999999999999</v>
      </c>
      <c r="OL271" t="s">
        <v>30</v>
      </c>
      <c r="OM271">
        <v>-0.30099999999999999</v>
      </c>
      <c r="OW271" t="s">
        <v>29</v>
      </c>
      <c r="OX271">
        <v>85.07</v>
      </c>
      <c r="PH271" t="s">
        <v>30</v>
      </c>
      <c r="PI271">
        <v>-0.40500000000000003</v>
      </c>
      <c r="PS271" t="s">
        <v>30</v>
      </c>
      <c r="PT271">
        <v>-0.45700000000000002</v>
      </c>
      <c r="QD271" t="s">
        <v>31</v>
      </c>
      <c r="QE271">
        <v>1.4710000000000001</v>
      </c>
      <c r="QO271" t="s">
        <v>28</v>
      </c>
      <c r="QP271">
        <f>SUM(QP259:QP270)</f>
        <v>4.9868131868131826E-3</v>
      </c>
    </row>
    <row r="272" spans="1:463" x14ac:dyDescent="0.25">
      <c r="A272" s="4">
        <v>3.5806299999999999E-4</v>
      </c>
      <c r="B272" s="1">
        <v>0.99963999999999997</v>
      </c>
      <c r="E272">
        <v>246.290229331278</v>
      </c>
      <c r="F272">
        <f t="shared" si="2448"/>
        <v>0.246290229331278</v>
      </c>
      <c r="G272">
        <v>9.86732288717254E-5</v>
      </c>
      <c r="H272" s="15">
        <f t="shared" si="2490"/>
        <v>1.4019469029698279</v>
      </c>
      <c r="I272">
        <f t="shared" si="2670"/>
        <v>99.99999934706949</v>
      </c>
      <c r="J272">
        <f t="shared" si="2491"/>
        <v>2.4919440967517366E-2</v>
      </c>
      <c r="K272">
        <f t="shared" si="2492"/>
        <v>0.96163003881136166</v>
      </c>
      <c r="L272">
        <f t="shared" si="2493"/>
        <v>0.9999999998038348</v>
      </c>
      <c r="Q272" t="s">
        <v>30</v>
      </c>
      <c r="R272">
        <v>-0.437</v>
      </c>
      <c r="AB272" t="s">
        <v>30</v>
      </c>
      <c r="AC272">
        <v>1.78E-2</v>
      </c>
      <c r="AM272" t="s">
        <v>29</v>
      </c>
      <c r="AN272">
        <v>98.57</v>
      </c>
      <c r="AX272" t="s">
        <v>29</v>
      </c>
      <c r="AY272">
        <v>101.982</v>
      </c>
      <c r="BI272" t="s">
        <v>31</v>
      </c>
      <c r="BJ272">
        <v>1.4690000000000001</v>
      </c>
      <c r="BT272" t="s">
        <v>31</v>
      </c>
      <c r="BU272">
        <v>1.4930000000000001</v>
      </c>
      <c r="CE272" t="s">
        <v>31</v>
      </c>
      <c r="CF272">
        <v>1.0860000000000001</v>
      </c>
      <c r="CP272" t="s">
        <v>31</v>
      </c>
      <c r="CQ272">
        <v>1.4550000000000001</v>
      </c>
      <c r="DA272" t="s">
        <v>31</v>
      </c>
      <c r="DB272">
        <v>1.61</v>
      </c>
      <c r="DL272" t="s">
        <v>29</v>
      </c>
      <c r="DM272">
        <v>132.41300000000001</v>
      </c>
      <c r="DW272" t="s">
        <v>31</v>
      </c>
      <c r="DX272">
        <v>1.389</v>
      </c>
      <c r="EH272" t="s">
        <v>31</v>
      </c>
      <c r="EI272">
        <v>1.327</v>
      </c>
      <c r="ER272">
        <v>290.37240318710298</v>
      </c>
      <c r="ES272">
        <f t="shared" si="2461"/>
        <v>0.290372403187103</v>
      </c>
      <c r="ET272">
        <v>3.3524904214559401E-4</v>
      </c>
      <c r="EU272" s="15">
        <f t="shared" si="2543"/>
        <v>2.9919593230307364</v>
      </c>
      <c r="EV272">
        <f t="shared" si="2681"/>
        <v>99.298855703785463</v>
      </c>
      <c r="EW272">
        <f t="shared" si="2544"/>
        <v>3.914377692855029E-2</v>
      </c>
      <c r="EX272">
        <f t="shared" si="2545"/>
        <v>0.97853121806893706</v>
      </c>
      <c r="EY272">
        <f t="shared" si="2546"/>
        <v>1.0000012447946789</v>
      </c>
      <c r="FD272" t="s">
        <v>28</v>
      </c>
      <c r="FE272">
        <f>SUM(FE259:FE271)</f>
        <v>9.2520661157024509E-3</v>
      </c>
      <c r="FN272">
        <v>253.72738763472199</v>
      </c>
      <c r="FO272">
        <f t="shared" si="2463"/>
        <v>0.25372738763472197</v>
      </c>
      <c r="FP272">
        <v>1.76896312706416E-4</v>
      </c>
      <c r="FQ272" s="15">
        <f t="shared" si="2551"/>
        <v>1.5519262421056805</v>
      </c>
      <c r="FR272">
        <f t="shared" si="2683"/>
        <v>100.00042513872026</v>
      </c>
      <c r="FS272">
        <f t="shared" si="2552"/>
        <v>2.3890890257998239E-2</v>
      </c>
      <c r="FT272">
        <f t="shared" si="2553"/>
        <v>0.95041928189417979</v>
      </c>
      <c r="FU272">
        <f t="shared" si="2554"/>
        <v>0.95482100673522918</v>
      </c>
      <c r="FY272">
        <v>240</v>
      </c>
      <c r="FZ272">
        <f t="shared" si="2464"/>
        <v>0.24</v>
      </c>
      <c r="GA272">
        <v>9.4339622641509199E-5</v>
      </c>
      <c r="GB272" s="15">
        <f t="shared" si="2555"/>
        <v>0.94303787202372302</v>
      </c>
      <c r="GC272">
        <f t="shared" si="2684"/>
        <v>99.999735949395557</v>
      </c>
      <c r="GD272">
        <f t="shared" si="2556"/>
        <v>1.033987721760928E-2</v>
      </c>
      <c r="GE272">
        <f t="shared" si="2557"/>
        <v>0.96935897058813558</v>
      </c>
      <c r="GF272">
        <f t="shared" si="2558"/>
        <v>0.96406624689269471</v>
      </c>
      <c r="GJ272">
        <v>258.97756390225601</v>
      </c>
      <c r="GK272">
        <f t="shared" si="2465"/>
        <v>0.25897756390225601</v>
      </c>
      <c r="GL272">
        <v>1.9790638085119601E-4</v>
      </c>
      <c r="GM272" s="15">
        <f t="shared" si="2559"/>
        <v>1.6991172503451013</v>
      </c>
      <c r="GN272">
        <f t="shared" si="2695"/>
        <v>99.999974459853519</v>
      </c>
      <c r="GO272">
        <f t="shared" si="2560"/>
        <v>5.6172988473734697E-2</v>
      </c>
      <c r="GP272">
        <f t="shared" si="2561"/>
        <v>0.92590658241372081</v>
      </c>
      <c r="GQ272">
        <f t="shared" si="2562"/>
        <v>0.98514324578263035</v>
      </c>
      <c r="GV272" t="s">
        <v>28</v>
      </c>
      <c r="GW272">
        <f>SUM(GW259:GW271)</f>
        <v>9.6725538112164035E-3</v>
      </c>
      <c r="HG272" t="s">
        <v>30</v>
      </c>
      <c r="HH272">
        <v>0.628</v>
      </c>
      <c r="HQ272">
        <v>272.11796246648697</v>
      </c>
      <c r="HR272">
        <f t="shared" si="2468"/>
        <v>0.27211796246648695</v>
      </c>
      <c r="HS272">
        <v>2.6764968722073302E-4</v>
      </c>
      <c r="HT272" s="15">
        <f t="shared" si="2571"/>
        <v>1.8165692979457644</v>
      </c>
      <c r="HU272">
        <f t="shared" si="2697"/>
        <v>99.999912005914808</v>
      </c>
      <c r="HV272">
        <f t="shared" si="2572"/>
        <v>5.5446039349763158E-2</v>
      </c>
      <c r="HW272">
        <f t="shared" si="2573"/>
        <v>0.94469776842437636</v>
      </c>
      <c r="HX272">
        <f t="shared" si="2574"/>
        <v>0.99999763779440709</v>
      </c>
      <c r="IC272" t="s">
        <v>29</v>
      </c>
      <c r="ID272">
        <v>82.103999999999999</v>
      </c>
      <c r="IN272" t="s">
        <v>30</v>
      </c>
      <c r="IO272">
        <v>-1.7000000000000001E-2</v>
      </c>
      <c r="IY272" t="s">
        <v>28</v>
      </c>
      <c r="IZ272">
        <f>SUM(IZ259:IZ271)</f>
        <v>1.3603375016807837E-2</v>
      </c>
      <c r="KF272" t="s">
        <v>30</v>
      </c>
      <c r="KG272">
        <v>-0.20599999999999999</v>
      </c>
      <c r="KQ272" t="s">
        <v>31</v>
      </c>
      <c r="KR272">
        <v>0.86499999999999999</v>
      </c>
      <c r="NO272">
        <v>243.664307281096</v>
      </c>
      <c r="NP272">
        <f t="shared" si="2482"/>
        <v>0.243664307281096</v>
      </c>
      <c r="NQ272">
        <v>1.51982378854625E-4</v>
      </c>
      <c r="NR272" s="15">
        <f t="shared" si="2635"/>
        <v>1.1880120288800515</v>
      </c>
      <c r="NS272">
        <f t="shared" si="2690"/>
        <v>99.999621213555798</v>
      </c>
      <c r="NT272">
        <f t="shared" si="2636"/>
        <v>0.75478380526462496</v>
      </c>
      <c r="NU272">
        <f t="shared" si="2637"/>
        <v>0.46481300696556122</v>
      </c>
      <c r="NV272">
        <f t="shared" si="2638"/>
        <v>1.0000064692359485</v>
      </c>
      <c r="OA272" t="s">
        <v>31</v>
      </c>
      <c r="OB272">
        <v>0.85699999999999998</v>
      </c>
      <c r="OL272" t="s">
        <v>31</v>
      </c>
      <c r="OM272">
        <v>0.94299999999999995</v>
      </c>
      <c r="OW272" t="s">
        <v>30</v>
      </c>
      <c r="OX272">
        <v>0.09</v>
      </c>
      <c r="PH272" t="s">
        <v>31</v>
      </c>
      <c r="PI272">
        <v>0.76400000000000001</v>
      </c>
      <c r="PS272" t="s">
        <v>31</v>
      </c>
      <c r="PT272">
        <v>0.84499999999999997</v>
      </c>
      <c r="QD272" t="s">
        <v>32</v>
      </c>
      <c r="QE272">
        <v>3.1520000000000001</v>
      </c>
      <c r="QO272" t="s">
        <v>29</v>
      </c>
      <c r="QP272">
        <v>109.87</v>
      </c>
    </row>
    <row r="273" spans="1:474" x14ac:dyDescent="0.25">
      <c r="A273" s="4">
        <v>3.6271699999999998E-4</v>
      </c>
      <c r="B273" s="1">
        <v>0.99963000000000002</v>
      </c>
      <c r="F273" t="s">
        <v>28</v>
      </c>
      <c r="G273">
        <f>SUM(G259:G272)</f>
        <v>7.0382999540447924E-3</v>
      </c>
      <c r="Q273" t="s">
        <v>31</v>
      </c>
      <c r="R273">
        <v>0.81599999999999995</v>
      </c>
      <c r="AB273" t="s">
        <v>31</v>
      </c>
      <c r="AC273">
        <v>1.2849999999999999</v>
      </c>
      <c r="AM273" t="s">
        <v>30</v>
      </c>
      <c r="AN273">
        <v>0.03</v>
      </c>
      <c r="AX273" t="s">
        <v>30</v>
      </c>
      <c r="AY273">
        <v>-2.0500000000000002E-3</v>
      </c>
      <c r="BI273" t="s">
        <v>32</v>
      </c>
      <c r="BJ273">
        <v>5.7489999999999997</v>
      </c>
      <c r="BT273" t="s">
        <v>32</v>
      </c>
      <c r="BU273">
        <v>3.464</v>
      </c>
      <c r="CE273" t="s">
        <v>32</v>
      </c>
      <c r="CF273">
        <v>2.0830000000000002</v>
      </c>
      <c r="CP273" t="s">
        <v>32</v>
      </c>
      <c r="CQ273">
        <v>4.7770000000000001</v>
      </c>
      <c r="DA273" t="s">
        <v>32</v>
      </c>
      <c r="DB273">
        <v>5.63</v>
      </c>
      <c r="DL273" t="s">
        <v>30</v>
      </c>
      <c r="DM273">
        <v>-0.14199999999999999</v>
      </c>
      <c r="DW273" t="s">
        <v>32</v>
      </c>
      <c r="DX273">
        <v>2.573</v>
      </c>
      <c r="EH273" t="s">
        <v>32</v>
      </c>
      <c r="EI273">
        <v>3.6320000000000001</v>
      </c>
      <c r="ER273">
        <v>241.04124408384001</v>
      </c>
      <c r="ES273">
        <f t="shared" si="2461"/>
        <v>0.24104124408384001</v>
      </c>
      <c r="ET273">
        <v>7.85440613026821E-5</v>
      </c>
      <c r="EU273" s="15">
        <f t="shared" si="2543"/>
        <v>0.700973327110059</v>
      </c>
      <c r="EV273">
        <f t="shared" si="2681"/>
        <v>99.999829030895526</v>
      </c>
      <c r="EW273">
        <f t="shared" si="2544"/>
        <v>2.2278577848461753E-2</v>
      </c>
      <c r="EX273">
        <f t="shared" si="2545"/>
        <v>0.96133507911912919</v>
      </c>
      <c r="EY273">
        <f t="shared" si="2546"/>
        <v>0.98242780407256725</v>
      </c>
      <c r="FD273" t="s">
        <v>29</v>
      </c>
      <c r="FE273">
        <v>91.234999999999999</v>
      </c>
      <c r="FO273" t="s">
        <v>28</v>
      </c>
      <c r="FP273">
        <f>SUM(FP259:FP272)</f>
        <v>1.139854845943703E-2</v>
      </c>
      <c r="FZ273" t="s">
        <v>28</v>
      </c>
      <c r="GA273">
        <f>SUM(GA259:GA272)</f>
        <v>1.0003773584905633E-2</v>
      </c>
      <c r="GK273" t="s">
        <v>28</v>
      </c>
      <c r="GL273">
        <f>SUM(GL259:GL272)</f>
        <v>1.1647597025185896E-2</v>
      </c>
      <c r="GV273" t="s">
        <v>29</v>
      </c>
      <c r="GW273">
        <v>83.322000000000003</v>
      </c>
      <c r="HG273" t="s">
        <v>31</v>
      </c>
      <c r="HH273">
        <v>0.91300000000000003</v>
      </c>
      <c r="HR273" t="s">
        <v>28</v>
      </c>
      <c r="HS273">
        <f>SUM(HS259:HS272)</f>
        <v>1.4733787035127479E-2</v>
      </c>
      <c r="IC273" t="s">
        <v>30</v>
      </c>
      <c r="ID273">
        <v>0.16400000000000001</v>
      </c>
      <c r="IN273" t="s">
        <v>31</v>
      </c>
      <c r="IO273">
        <v>1.2210000000000001</v>
      </c>
      <c r="IY273" t="s">
        <v>29</v>
      </c>
      <c r="IZ273">
        <v>51.585999999999999</v>
      </c>
      <c r="KF273" t="s">
        <v>31</v>
      </c>
      <c r="KG273">
        <v>1.07</v>
      </c>
      <c r="KQ273" t="s">
        <v>32</v>
      </c>
      <c r="KR273">
        <v>3.6739999999999999</v>
      </c>
      <c r="NP273" t="s">
        <v>28</v>
      </c>
      <c r="NQ273">
        <f>SUM(NQ259:NQ272)</f>
        <v>1.2792951541850194E-2</v>
      </c>
      <c r="OA273" t="s">
        <v>32</v>
      </c>
      <c r="OB273">
        <v>1.304</v>
      </c>
      <c r="OL273" t="s">
        <v>32</v>
      </c>
      <c r="OM273">
        <v>1.2829999999999999</v>
      </c>
      <c r="OW273" t="s">
        <v>31</v>
      </c>
      <c r="OX273">
        <v>1.92</v>
      </c>
      <c r="PH273" t="s">
        <v>32</v>
      </c>
      <c r="PI273">
        <v>1.161</v>
      </c>
      <c r="PS273" t="s">
        <v>32</v>
      </c>
      <c r="PT273">
        <v>1.2529999999999999</v>
      </c>
      <c r="QO273" t="s">
        <v>30</v>
      </c>
      <c r="QP273">
        <v>-5.2999999999999999E-2</v>
      </c>
    </row>
    <row r="274" spans="1:474" x14ac:dyDescent="0.25">
      <c r="A274" s="4">
        <v>3.6743099999999999E-4</v>
      </c>
      <c r="B274" s="1">
        <v>0.99963000000000002</v>
      </c>
      <c r="F274" t="s">
        <v>29</v>
      </c>
      <c r="G274">
        <v>106.497</v>
      </c>
      <c r="Q274" t="s">
        <v>32</v>
      </c>
      <c r="R274">
        <v>1.7330000000000001</v>
      </c>
      <c r="AB274" t="s">
        <v>32</v>
      </c>
      <c r="AC274">
        <v>2.8839999999999999</v>
      </c>
      <c r="AM274" t="s">
        <v>31</v>
      </c>
      <c r="AN274">
        <v>1.1919999999999999</v>
      </c>
      <c r="AX274" t="s">
        <v>31</v>
      </c>
      <c r="AY274">
        <v>1.3720000000000001</v>
      </c>
      <c r="DL274" t="s">
        <v>31</v>
      </c>
      <c r="DM274">
        <v>1.028</v>
      </c>
      <c r="ES274" t="s">
        <v>28</v>
      </c>
      <c r="ET274">
        <f>SUM(ET259:ET273)</f>
        <v>1.1204980842911843E-2</v>
      </c>
      <c r="FD274" t="s">
        <v>30</v>
      </c>
      <c r="FE274">
        <v>8.1000000000000003E-2</v>
      </c>
      <c r="FO274" t="s">
        <v>29</v>
      </c>
      <c r="FP274">
        <v>48.28</v>
      </c>
      <c r="FZ274" t="s">
        <v>29</v>
      </c>
      <c r="GA274">
        <v>68.296000000000006</v>
      </c>
      <c r="GK274" t="s">
        <v>29</v>
      </c>
      <c r="GL274">
        <v>82.653000000000006</v>
      </c>
      <c r="GV274" t="s">
        <v>30</v>
      </c>
      <c r="GW274">
        <v>0.191</v>
      </c>
      <c r="HG274" t="s">
        <v>32</v>
      </c>
      <c r="HH274">
        <v>4.1909999999999998</v>
      </c>
      <c r="HR274" t="s">
        <v>29</v>
      </c>
      <c r="HS274">
        <v>86.853999999999999</v>
      </c>
      <c r="IC274" t="s">
        <v>31</v>
      </c>
      <c r="ID274">
        <v>0.99399999999999999</v>
      </c>
      <c r="IN274" t="s">
        <v>32</v>
      </c>
      <c r="IO274">
        <v>2.86</v>
      </c>
      <c r="IY274" t="s">
        <v>30</v>
      </c>
      <c r="IZ274">
        <v>0.53600000000000003</v>
      </c>
      <c r="KF274" t="s">
        <v>32</v>
      </c>
      <c r="KG274">
        <v>2.1619999999999999</v>
      </c>
      <c r="NP274" t="s">
        <v>29</v>
      </c>
      <c r="NQ274">
        <v>652.68200000000002</v>
      </c>
      <c r="OW274" t="s">
        <v>32</v>
      </c>
      <c r="OX274">
        <v>2.9209999999999998</v>
      </c>
      <c r="QO274" t="s">
        <v>31</v>
      </c>
      <c r="QP274">
        <v>1.341</v>
      </c>
    </row>
    <row r="275" spans="1:474" x14ac:dyDescent="0.25">
      <c r="A275" s="4">
        <v>3.7220599999999998E-4</v>
      </c>
      <c r="B275" s="1">
        <v>0.99961999999999995</v>
      </c>
      <c r="F275" t="s">
        <v>30</v>
      </c>
      <c r="G275">
        <v>-1.7000000000000001E-2</v>
      </c>
      <c r="AM275" t="s">
        <v>32</v>
      </c>
      <c r="AN275">
        <v>2.573</v>
      </c>
      <c r="AX275" t="s">
        <v>32</v>
      </c>
      <c r="AY275">
        <v>2.7909999999999999</v>
      </c>
      <c r="DL275" t="s">
        <v>32</v>
      </c>
      <c r="DM275">
        <v>1.8620000000000001</v>
      </c>
      <c r="ES275" t="s">
        <v>29</v>
      </c>
      <c r="ET275">
        <v>86.087999999999994</v>
      </c>
      <c r="FD275" t="s">
        <v>31</v>
      </c>
      <c r="FE275">
        <v>0.86899999999999999</v>
      </c>
      <c r="FO275" t="s">
        <v>30</v>
      </c>
      <c r="FP275">
        <v>0.56799999999999995</v>
      </c>
      <c r="FZ275" t="s">
        <v>30</v>
      </c>
      <c r="GA275">
        <v>0.28899999999999998</v>
      </c>
      <c r="GK275" t="s">
        <v>30</v>
      </c>
      <c r="GL275">
        <v>0.19800000000000001</v>
      </c>
      <c r="GV275" t="s">
        <v>31</v>
      </c>
      <c r="GW275">
        <v>0.82399999999999995</v>
      </c>
      <c r="HR275" t="s">
        <v>30</v>
      </c>
      <c r="HS275">
        <v>0.152</v>
      </c>
      <c r="IC275" t="s">
        <v>32</v>
      </c>
      <c r="ID275">
        <v>2.9540000000000002</v>
      </c>
      <c r="IY275" t="s">
        <v>31</v>
      </c>
      <c r="IZ275">
        <v>0.75600000000000001</v>
      </c>
      <c r="NP275" t="s">
        <v>30</v>
      </c>
      <c r="NQ275">
        <v>-0.78600000000000003</v>
      </c>
      <c r="QO275" t="s">
        <v>32</v>
      </c>
      <c r="QP275">
        <v>2.5419999999999998</v>
      </c>
    </row>
    <row r="276" spans="1:474" x14ac:dyDescent="0.25">
      <c r="A276" s="4">
        <v>3.7704299999999997E-4</v>
      </c>
      <c r="B276" s="1">
        <v>0.99961999999999995</v>
      </c>
      <c r="F276" t="s">
        <v>31</v>
      </c>
      <c r="G276">
        <v>1.1679999999999999</v>
      </c>
      <c r="ES276" t="s">
        <v>30</v>
      </c>
      <c r="ET276">
        <v>0.13300000000000001</v>
      </c>
      <c r="FD276" t="s">
        <v>32</v>
      </c>
      <c r="FE276">
        <v>3.2120000000000002</v>
      </c>
      <c r="FO276" t="s">
        <v>31</v>
      </c>
      <c r="FP276">
        <v>0.86699999999999999</v>
      </c>
      <c r="FZ276" t="s">
        <v>31</v>
      </c>
      <c r="GA276">
        <v>0.90900000000000003</v>
      </c>
      <c r="GK276" t="s">
        <v>31</v>
      </c>
      <c r="GL276">
        <v>0.76200000000000001</v>
      </c>
      <c r="GV276" t="s">
        <v>32</v>
      </c>
      <c r="GW276">
        <v>2.4430000000000001</v>
      </c>
      <c r="HR276" t="s">
        <v>31</v>
      </c>
      <c r="HS276">
        <v>0.67</v>
      </c>
      <c r="IY276" t="s">
        <v>32</v>
      </c>
      <c r="IZ276">
        <v>4.0410000000000004</v>
      </c>
      <c r="NP276" t="s">
        <v>31</v>
      </c>
      <c r="NQ276">
        <v>0.30499999999999999</v>
      </c>
    </row>
    <row r="277" spans="1:474" x14ac:dyDescent="0.25">
      <c r="A277" s="4">
        <v>3.8194299999999999E-4</v>
      </c>
      <c r="B277" s="1">
        <v>0.99961</v>
      </c>
      <c r="F277" t="s">
        <v>32</v>
      </c>
      <c r="G277">
        <v>2.3719999999999999</v>
      </c>
      <c r="ES277" t="s">
        <v>31</v>
      </c>
      <c r="ET277">
        <v>0.84699999999999998</v>
      </c>
      <c r="FO277" t="s">
        <v>32</v>
      </c>
      <c r="FP277">
        <v>3.0390000000000001</v>
      </c>
      <c r="FZ277" t="s">
        <v>32</v>
      </c>
      <c r="GA277">
        <v>3.4329999999999998</v>
      </c>
      <c r="GK277" t="s">
        <v>32</v>
      </c>
      <c r="GL277">
        <v>2.6680000000000001</v>
      </c>
      <c r="HR277" t="s">
        <v>32</v>
      </c>
      <c r="HS277">
        <v>3.21</v>
      </c>
      <c r="NP277" t="s">
        <v>32</v>
      </c>
      <c r="NQ277">
        <v>1.2529999999999999</v>
      </c>
    </row>
    <row r="278" spans="1:474" x14ac:dyDescent="0.25">
      <c r="A278" s="4">
        <v>3.8690600000000001E-4</v>
      </c>
      <c r="B278" s="1">
        <v>0.99961</v>
      </c>
      <c r="ES278" t="s">
        <v>32</v>
      </c>
      <c r="ET278">
        <v>3.0270000000000001</v>
      </c>
    </row>
    <row r="279" spans="1:474" x14ac:dyDescent="0.25">
      <c r="A279" s="4">
        <v>3.9193499999999999E-4</v>
      </c>
      <c r="B279" s="1">
        <v>0.99960000000000004</v>
      </c>
    </row>
    <row r="280" spans="1:474" x14ac:dyDescent="0.25">
      <c r="A280" s="4">
        <v>3.9702800000000001E-4</v>
      </c>
      <c r="B280" s="1">
        <v>0.99960000000000004</v>
      </c>
      <c r="D280" s="3" t="s">
        <v>503</v>
      </c>
      <c r="E280" t="s">
        <v>3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O280" s="3" t="s">
        <v>504</v>
      </c>
      <c r="P280" t="s">
        <v>3</v>
      </c>
      <c r="Q280" t="s">
        <v>4</v>
      </c>
      <c r="R280" t="s">
        <v>5</v>
      </c>
      <c r="S280" t="s">
        <v>6</v>
      </c>
      <c r="T280" t="s">
        <v>7</v>
      </c>
      <c r="U280" t="s">
        <v>8</v>
      </c>
      <c r="V280" t="s">
        <v>9</v>
      </c>
      <c r="W280" t="s">
        <v>10</v>
      </c>
      <c r="Z280" s="3" t="s">
        <v>504</v>
      </c>
      <c r="AA280" t="s">
        <v>3</v>
      </c>
      <c r="AB280" t="s">
        <v>4</v>
      </c>
      <c r="AC280" t="s">
        <v>5</v>
      </c>
      <c r="AD280" t="s">
        <v>6</v>
      </c>
      <c r="AE280" t="s">
        <v>7</v>
      </c>
      <c r="AF280" t="s">
        <v>8</v>
      </c>
      <c r="AG280" t="s">
        <v>9</v>
      </c>
      <c r="AH280" t="s">
        <v>10</v>
      </c>
      <c r="AK280" s="3" t="s">
        <v>505</v>
      </c>
      <c r="AL280" t="s">
        <v>3</v>
      </c>
      <c r="AM280" t="s">
        <v>4</v>
      </c>
      <c r="AN280" t="s">
        <v>5</v>
      </c>
      <c r="AO280" t="s">
        <v>6</v>
      </c>
      <c r="AP280" t="s">
        <v>7</v>
      </c>
      <c r="AQ280" t="s">
        <v>8</v>
      </c>
      <c r="AR280" t="s">
        <v>9</v>
      </c>
      <c r="AS280" t="s">
        <v>10</v>
      </c>
      <c r="AV280" s="3" t="s">
        <v>506</v>
      </c>
      <c r="AW280" t="s">
        <v>3</v>
      </c>
      <c r="AX280" t="s">
        <v>4</v>
      </c>
      <c r="AY280" t="s">
        <v>5</v>
      </c>
      <c r="AZ280" t="s">
        <v>6</v>
      </c>
      <c r="BA280" t="s">
        <v>7</v>
      </c>
      <c r="BB280" t="s">
        <v>8</v>
      </c>
      <c r="BC280" t="s">
        <v>9</v>
      </c>
      <c r="BD280" t="s">
        <v>10</v>
      </c>
      <c r="BG280" s="3" t="s">
        <v>507</v>
      </c>
      <c r="BH280" t="s">
        <v>3</v>
      </c>
      <c r="BI280" t="s">
        <v>4</v>
      </c>
      <c r="BJ280" t="s">
        <v>5</v>
      </c>
      <c r="BK280" t="s">
        <v>6</v>
      </c>
      <c r="BL280" t="s">
        <v>7</v>
      </c>
      <c r="BM280" t="s">
        <v>8</v>
      </c>
      <c r="BN280" t="s">
        <v>9</v>
      </c>
      <c r="BO280" t="s">
        <v>10</v>
      </c>
      <c r="BR280" s="3" t="s">
        <v>507</v>
      </c>
      <c r="BS280" t="s">
        <v>3</v>
      </c>
      <c r="BT280" t="s">
        <v>4</v>
      </c>
      <c r="BU280" t="s">
        <v>5</v>
      </c>
      <c r="BV280" t="s">
        <v>6</v>
      </c>
      <c r="BW280" t="s">
        <v>7</v>
      </c>
      <c r="BX280" t="s">
        <v>8</v>
      </c>
      <c r="BY280" t="s">
        <v>9</v>
      </c>
      <c r="BZ280" t="s">
        <v>10</v>
      </c>
      <c r="CC280" s="3" t="s">
        <v>507</v>
      </c>
      <c r="CD280" t="s">
        <v>3</v>
      </c>
      <c r="CE280" t="s">
        <v>4</v>
      </c>
      <c r="CF280" t="s">
        <v>5</v>
      </c>
      <c r="CG280" t="s">
        <v>6</v>
      </c>
      <c r="CH280" t="s">
        <v>7</v>
      </c>
      <c r="CI280" t="s">
        <v>8</v>
      </c>
      <c r="CJ280" t="s">
        <v>9</v>
      </c>
      <c r="CK280" t="s">
        <v>10</v>
      </c>
      <c r="CN280" s="3" t="s">
        <v>507</v>
      </c>
      <c r="CO280" t="s">
        <v>3</v>
      </c>
      <c r="CP280" t="s">
        <v>4</v>
      </c>
      <c r="CQ280" t="s">
        <v>5</v>
      </c>
      <c r="CR280" t="s">
        <v>6</v>
      </c>
      <c r="CS280" t="s">
        <v>7</v>
      </c>
      <c r="CT280" t="s">
        <v>8</v>
      </c>
      <c r="CU280" t="s">
        <v>9</v>
      </c>
      <c r="CV280" t="s">
        <v>10</v>
      </c>
      <c r="CY280" s="3" t="s">
        <v>508</v>
      </c>
      <c r="CZ280" t="s">
        <v>3</v>
      </c>
      <c r="DA280" t="s">
        <v>4</v>
      </c>
      <c r="DB280" t="s">
        <v>5</v>
      </c>
      <c r="DC280" t="s">
        <v>6</v>
      </c>
      <c r="DD280" t="s">
        <v>7</v>
      </c>
      <c r="DE280" t="s">
        <v>8</v>
      </c>
      <c r="DF280" t="s">
        <v>9</v>
      </c>
      <c r="DG280" t="s">
        <v>10</v>
      </c>
      <c r="DJ280" s="3" t="s">
        <v>509</v>
      </c>
      <c r="DK280" t="s">
        <v>3</v>
      </c>
      <c r="DL280" t="s">
        <v>4</v>
      </c>
      <c r="DM280" t="s">
        <v>5</v>
      </c>
      <c r="DN280" t="s">
        <v>6</v>
      </c>
      <c r="DO280" t="s">
        <v>7</v>
      </c>
      <c r="DP280" t="s">
        <v>8</v>
      </c>
      <c r="DQ280" t="s">
        <v>9</v>
      </c>
      <c r="DR280" t="s">
        <v>10</v>
      </c>
      <c r="DU280" s="3" t="s">
        <v>509</v>
      </c>
      <c r="DV280" t="s">
        <v>3</v>
      </c>
      <c r="DW280" t="s">
        <v>4</v>
      </c>
      <c r="DX280" t="s">
        <v>5</v>
      </c>
      <c r="DY280" t="s">
        <v>6</v>
      </c>
      <c r="DZ280" t="s">
        <v>7</v>
      </c>
      <c r="EA280" t="s">
        <v>8</v>
      </c>
      <c r="EB280" t="s">
        <v>9</v>
      </c>
      <c r="EC280" t="s">
        <v>10</v>
      </c>
      <c r="EF280" s="3" t="s">
        <v>510</v>
      </c>
      <c r="EG280" t="s">
        <v>3</v>
      </c>
      <c r="EH280" t="s">
        <v>4</v>
      </c>
      <c r="EI280" t="s">
        <v>5</v>
      </c>
      <c r="EJ280" t="s">
        <v>6</v>
      </c>
      <c r="EK280" t="s">
        <v>7</v>
      </c>
      <c r="EL280" t="s">
        <v>8</v>
      </c>
      <c r="EM280" t="s">
        <v>9</v>
      </c>
      <c r="EN280" t="s">
        <v>10</v>
      </c>
      <c r="EQ280" s="3" t="s">
        <v>509</v>
      </c>
      <c r="ER280" t="s">
        <v>3</v>
      </c>
      <c r="ES280" t="s">
        <v>4</v>
      </c>
      <c r="ET280" t="s">
        <v>5</v>
      </c>
      <c r="EU280" t="s">
        <v>6</v>
      </c>
      <c r="EV280" t="s">
        <v>7</v>
      </c>
      <c r="EW280" t="s">
        <v>8</v>
      </c>
      <c r="EX280" t="s">
        <v>9</v>
      </c>
      <c r="EY280" t="s">
        <v>10</v>
      </c>
      <c r="FB280" s="3" t="s">
        <v>509</v>
      </c>
      <c r="FC280" t="s">
        <v>3</v>
      </c>
      <c r="FD280" t="s">
        <v>4</v>
      </c>
      <c r="FE280" t="s">
        <v>5</v>
      </c>
      <c r="FF280" t="s">
        <v>6</v>
      </c>
      <c r="FG280" t="s">
        <v>7</v>
      </c>
      <c r="FH280" t="s">
        <v>8</v>
      </c>
      <c r="FI280" t="s">
        <v>9</v>
      </c>
      <c r="FJ280" t="s">
        <v>10</v>
      </c>
      <c r="FM280" s="3" t="s">
        <v>511</v>
      </c>
      <c r="FN280" t="s">
        <v>3</v>
      </c>
      <c r="FO280" t="s">
        <v>4</v>
      </c>
      <c r="FP280" t="s">
        <v>5</v>
      </c>
      <c r="FQ280" t="s">
        <v>6</v>
      </c>
      <c r="FR280" t="s">
        <v>7</v>
      </c>
      <c r="FS280" t="s">
        <v>8</v>
      </c>
      <c r="FT280" t="s">
        <v>9</v>
      </c>
      <c r="FU280" t="s">
        <v>10</v>
      </c>
      <c r="FX280" s="3" t="s">
        <v>512</v>
      </c>
      <c r="FY280" t="s">
        <v>3</v>
      </c>
      <c r="FZ280" t="s">
        <v>4</v>
      </c>
      <c r="GA280" t="s">
        <v>5</v>
      </c>
      <c r="GB280" t="s">
        <v>6</v>
      </c>
      <c r="GC280" t="s">
        <v>7</v>
      </c>
      <c r="GD280" t="s">
        <v>8</v>
      </c>
      <c r="GE280" t="s">
        <v>9</v>
      </c>
      <c r="GF280" t="s">
        <v>10</v>
      </c>
      <c r="GI280" s="3" t="s">
        <v>511</v>
      </c>
      <c r="GJ280" t="s">
        <v>3</v>
      </c>
      <c r="GK280" t="s">
        <v>4</v>
      </c>
      <c r="GL280" t="s">
        <v>5</v>
      </c>
      <c r="GM280" t="s">
        <v>6</v>
      </c>
      <c r="GN280" t="s">
        <v>7</v>
      </c>
      <c r="GO280" t="s">
        <v>8</v>
      </c>
      <c r="GP280" t="s">
        <v>9</v>
      </c>
      <c r="GQ280" t="s">
        <v>10</v>
      </c>
      <c r="GT280" s="3" t="s">
        <v>511</v>
      </c>
      <c r="GU280" t="s">
        <v>3</v>
      </c>
      <c r="GV280" t="s">
        <v>4</v>
      </c>
      <c r="GW280" t="s">
        <v>5</v>
      </c>
      <c r="GX280" t="s">
        <v>6</v>
      </c>
      <c r="GY280" t="s">
        <v>7</v>
      </c>
      <c r="GZ280" t="s">
        <v>8</v>
      </c>
      <c r="HA280" t="s">
        <v>9</v>
      </c>
      <c r="HB280" t="s">
        <v>10</v>
      </c>
      <c r="HE280" s="3" t="s">
        <v>511</v>
      </c>
      <c r="HF280" t="s">
        <v>3</v>
      </c>
      <c r="HG280" t="s">
        <v>4</v>
      </c>
      <c r="HH280" t="s">
        <v>5</v>
      </c>
      <c r="HI280" t="s">
        <v>6</v>
      </c>
      <c r="HJ280" t="s">
        <v>7</v>
      </c>
      <c r="HK280" t="s">
        <v>8</v>
      </c>
      <c r="HL280" t="s">
        <v>9</v>
      </c>
      <c r="HM280" t="s">
        <v>10</v>
      </c>
      <c r="HP280" s="3" t="s">
        <v>513</v>
      </c>
      <c r="HQ280" t="s">
        <v>3</v>
      </c>
      <c r="HR280" t="s">
        <v>4</v>
      </c>
      <c r="HS280" t="s">
        <v>5</v>
      </c>
      <c r="HT280" t="s">
        <v>6</v>
      </c>
      <c r="HU280" t="s">
        <v>7</v>
      </c>
      <c r="HV280" t="s">
        <v>8</v>
      </c>
      <c r="HW280" t="s">
        <v>9</v>
      </c>
      <c r="HX280" t="s">
        <v>10</v>
      </c>
      <c r="IA280" s="3" t="s">
        <v>514</v>
      </c>
      <c r="IB280" t="s">
        <v>3</v>
      </c>
      <c r="IC280" t="s">
        <v>4</v>
      </c>
      <c r="ID280" t="s">
        <v>5</v>
      </c>
      <c r="IE280" t="s">
        <v>6</v>
      </c>
      <c r="IF280" t="s">
        <v>7</v>
      </c>
      <c r="IG280" t="s">
        <v>8</v>
      </c>
      <c r="IH280" t="s">
        <v>9</v>
      </c>
      <c r="II280" t="s">
        <v>10</v>
      </c>
      <c r="IL280" s="3" t="s">
        <v>514</v>
      </c>
      <c r="IM280" t="s">
        <v>3</v>
      </c>
      <c r="IN280" t="s">
        <v>4</v>
      </c>
      <c r="IO280" t="s">
        <v>5</v>
      </c>
      <c r="IP280" t="s">
        <v>6</v>
      </c>
      <c r="IQ280" t="s">
        <v>7</v>
      </c>
      <c r="IR280" t="s">
        <v>8</v>
      </c>
      <c r="IS280" t="s">
        <v>9</v>
      </c>
      <c r="IT280" t="s">
        <v>10</v>
      </c>
      <c r="IW280" s="3" t="s">
        <v>514</v>
      </c>
      <c r="IX280" t="s">
        <v>3</v>
      </c>
      <c r="IY280" t="s">
        <v>4</v>
      </c>
      <c r="IZ280" t="s">
        <v>5</v>
      </c>
      <c r="JA280" t="s">
        <v>6</v>
      </c>
      <c r="JB280" t="s">
        <v>7</v>
      </c>
      <c r="JC280" t="s">
        <v>8</v>
      </c>
      <c r="JD280" t="s">
        <v>9</v>
      </c>
      <c r="JE280" t="s">
        <v>10</v>
      </c>
      <c r="JH280" s="3" t="s">
        <v>514</v>
      </c>
      <c r="JI280" t="s">
        <v>3</v>
      </c>
      <c r="JJ280" t="s">
        <v>4</v>
      </c>
      <c r="JK280" t="s">
        <v>5</v>
      </c>
      <c r="JL280" t="s">
        <v>6</v>
      </c>
      <c r="JM280" t="s">
        <v>7</v>
      </c>
      <c r="JN280" t="s">
        <v>8</v>
      </c>
      <c r="JO280" t="s">
        <v>9</v>
      </c>
      <c r="JP280" t="s">
        <v>10</v>
      </c>
      <c r="JS280" s="3" t="s">
        <v>514</v>
      </c>
      <c r="JT280" t="s">
        <v>3</v>
      </c>
      <c r="JU280" t="s">
        <v>4</v>
      </c>
      <c r="JV280" t="s">
        <v>5</v>
      </c>
      <c r="JW280" t="s">
        <v>6</v>
      </c>
      <c r="JX280" t="s">
        <v>7</v>
      </c>
      <c r="JY280" t="s">
        <v>8</v>
      </c>
      <c r="JZ280" t="s">
        <v>9</v>
      </c>
      <c r="KA280" t="s">
        <v>10</v>
      </c>
      <c r="KD280" s="3" t="s">
        <v>514</v>
      </c>
      <c r="KE280" t="s">
        <v>3</v>
      </c>
      <c r="KF280" t="s">
        <v>4</v>
      </c>
      <c r="KG280" t="s">
        <v>5</v>
      </c>
      <c r="KH280" t="s">
        <v>6</v>
      </c>
      <c r="KI280" t="s">
        <v>7</v>
      </c>
      <c r="KJ280" t="s">
        <v>8</v>
      </c>
      <c r="KK280" t="s">
        <v>9</v>
      </c>
      <c r="KL280" t="s">
        <v>10</v>
      </c>
      <c r="KO280" s="3" t="s">
        <v>514</v>
      </c>
      <c r="KP280" t="s">
        <v>3</v>
      </c>
      <c r="KQ280" t="s">
        <v>4</v>
      </c>
      <c r="KR280" t="s">
        <v>5</v>
      </c>
      <c r="KS280" t="s">
        <v>6</v>
      </c>
      <c r="KT280" t="s">
        <v>7</v>
      </c>
      <c r="KU280" t="s">
        <v>8</v>
      </c>
      <c r="KV280" t="s">
        <v>9</v>
      </c>
      <c r="KW280" t="s">
        <v>10</v>
      </c>
      <c r="KZ280" s="3" t="s">
        <v>514</v>
      </c>
      <c r="LA280" t="s">
        <v>3</v>
      </c>
      <c r="LB280" t="s">
        <v>4</v>
      </c>
      <c r="LC280" t="s">
        <v>5</v>
      </c>
      <c r="LD280" t="s">
        <v>6</v>
      </c>
      <c r="LE280" t="s">
        <v>7</v>
      </c>
      <c r="LF280" t="s">
        <v>8</v>
      </c>
      <c r="LG280" t="s">
        <v>9</v>
      </c>
      <c r="LH280" t="s">
        <v>10</v>
      </c>
      <c r="LK280" s="3" t="s">
        <v>515</v>
      </c>
      <c r="LL280" t="s">
        <v>3</v>
      </c>
      <c r="LM280" t="s">
        <v>4</v>
      </c>
      <c r="LN280" t="s">
        <v>5</v>
      </c>
      <c r="LO280" t="s">
        <v>6</v>
      </c>
      <c r="LP280" t="s">
        <v>7</v>
      </c>
      <c r="LQ280" t="s">
        <v>8</v>
      </c>
      <c r="LR280" t="s">
        <v>9</v>
      </c>
      <c r="LS280" t="s">
        <v>10</v>
      </c>
      <c r="LV280" s="3" t="s">
        <v>515</v>
      </c>
      <c r="LW280" t="s">
        <v>3</v>
      </c>
      <c r="LX280" t="s">
        <v>4</v>
      </c>
      <c r="LY280" t="s">
        <v>5</v>
      </c>
      <c r="LZ280" t="s">
        <v>6</v>
      </c>
      <c r="MA280" t="s">
        <v>7</v>
      </c>
      <c r="MB280" t="s">
        <v>8</v>
      </c>
      <c r="MC280" t="s">
        <v>9</v>
      </c>
      <c r="MD280" t="s">
        <v>10</v>
      </c>
      <c r="MG280" s="3" t="s">
        <v>515</v>
      </c>
      <c r="MH280" t="s">
        <v>3</v>
      </c>
      <c r="MI280" t="s">
        <v>4</v>
      </c>
      <c r="MJ280" t="s">
        <v>5</v>
      </c>
      <c r="MK280" t="s">
        <v>6</v>
      </c>
      <c r="ML280" t="s">
        <v>7</v>
      </c>
      <c r="MM280" t="s">
        <v>8</v>
      </c>
      <c r="MN280" t="s">
        <v>9</v>
      </c>
      <c r="MO280" t="s">
        <v>10</v>
      </c>
      <c r="MR280" s="3" t="s">
        <v>515</v>
      </c>
      <c r="MS280" t="s">
        <v>3</v>
      </c>
      <c r="MT280" t="s">
        <v>4</v>
      </c>
      <c r="MU280" t="s">
        <v>5</v>
      </c>
      <c r="MV280" t="s">
        <v>6</v>
      </c>
      <c r="MW280" t="s">
        <v>7</v>
      </c>
      <c r="MX280" t="s">
        <v>8</v>
      </c>
      <c r="MY280" t="s">
        <v>9</v>
      </c>
      <c r="MZ280" t="s">
        <v>10</v>
      </c>
      <c r="NC280" s="3" t="s">
        <v>515</v>
      </c>
      <c r="ND280" t="s">
        <v>3</v>
      </c>
      <c r="NE280" t="s">
        <v>4</v>
      </c>
      <c r="NF280" t="s">
        <v>5</v>
      </c>
      <c r="NG280" t="s">
        <v>6</v>
      </c>
      <c r="NH280" t="s">
        <v>7</v>
      </c>
      <c r="NI280" t="s">
        <v>8</v>
      </c>
      <c r="NJ280" t="s">
        <v>9</v>
      </c>
      <c r="NK280" t="s">
        <v>10</v>
      </c>
      <c r="NN280" s="3" t="s">
        <v>516</v>
      </c>
      <c r="NO280" t="s">
        <v>3</v>
      </c>
      <c r="NP280" t="s">
        <v>4</v>
      </c>
      <c r="NQ280" t="s">
        <v>5</v>
      </c>
      <c r="NR280" t="s">
        <v>6</v>
      </c>
      <c r="NS280" t="s">
        <v>7</v>
      </c>
      <c r="NT280" t="s">
        <v>8</v>
      </c>
      <c r="NU280" t="s">
        <v>9</v>
      </c>
      <c r="NV280" t="s">
        <v>10</v>
      </c>
      <c r="NY280" s="3" t="s">
        <v>517</v>
      </c>
      <c r="NZ280" t="s">
        <v>3</v>
      </c>
      <c r="OA280" t="s">
        <v>4</v>
      </c>
      <c r="OB280" t="s">
        <v>5</v>
      </c>
      <c r="OC280" t="s">
        <v>6</v>
      </c>
      <c r="OD280" t="s">
        <v>7</v>
      </c>
      <c r="OE280" t="s">
        <v>8</v>
      </c>
      <c r="OF280" t="s">
        <v>9</v>
      </c>
      <c r="OG280" t="s">
        <v>10</v>
      </c>
      <c r="OJ280" s="3" t="s">
        <v>518</v>
      </c>
      <c r="OK280" t="s">
        <v>3</v>
      </c>
      <c r="OL280" t="s">
        <v>4</v>
      </c>
      <c r="OM280" t="s">
        <v>5</v>
      </c>
      <c r="ON280" t="s">
        <v>6</v>
      </c>
      <c r="OO280" t="s">
        <v>7</v>
      </c>
      <c r="OP280" t="s">
        <v>8</v>
      </c>
      <c r="OQ280" t="s">
        <v>9</v>
      </c>
      <c r="OR280" t="s">
        <v>10</v>
      </c>
      <c r="OU280" s="3" t="s">
        <v>518</v>
      </c>
      <c r="OV280" t="s">
        <v>3</v>
      </c>
      <c r="OW280" t="s">
        <v>4</v>
      </c>
      <c r="OX280" t="s">
        <v>5</v>
      </c>
      <c r="OY280" t="s">
        <v>6</v>
      </c>
      <c r="OZ280" t="s">
        <v>7</v>
      </c>
      <c r="PA280" t="s">
        <v>8</v>
      </c>
      <c r="PB280" t="s">
        <v>9</v>
      </c>
      <c r="PC280" t="s">
        <v>10</v>
      </c>
      <c r="PF280" s="3" t="s">
        <v>519</v>
      </c>
      <c r="PG280" t="s">
        <v>3</v>
      </c>
      <c r="PH280" t="s">
        <v>4</v>
      </c>
      <c r="PI280" t="s">
        <v>5</v>
      </c>
      <c r="PJ280" t="s">
        <v>6</v>
      </c>
      <c r="PK280" t="s">
        <v>7</v>
      </c>
      <c r="PL280" t="s">
        <v>8</v>
      </c>
      <c r="PM280" t="s">
        <v>9</v>
      </c>
      <c r="PN280" t="s">
        <v>10</v>
      </c>
      <c r="PQ280" s="3" t="s">
        <v>519</v>
      </c>
      <c r="PR280" t="s">
        <v>3</v>
      </c>
      <c r="PS280" t="s">
        <v>4</v>
      </c>
      <c r="PT280" t="s">
        <v>5</v>
      </c>
      <c r="PU280" t="s">
        <v>6</v>
      </c>
      <c r="PV280" t="s">
        <v>7</v>
      </c>
      <c r="PW280" t="s">
        <v>8</v>
      </c>
      <c r="PX280" t="s">
        <v>9</v>
      </c>
      <c r="PY280" t="s">
        <v>10</v>
      </c>
      <c r="QB280" s="3" t="s">
        <v>519</v>
      </c>
      <c r="QC280" t="s">
        <v>3</v>
      </c>
      <c r="QD280" t="s">
        <v>4</v>
      </c>
      <c r="QE280" t="s">
        <v>5</v>
      </c>
      <c r="QF280" t="s">
        <v>6</v>
      </c>
      <c r="QG280" t="s">
        <v>7</v>
      </c>
      <c r="QH280" t="s">
        <v>8</v>
      </c>
      <c r="QI280" t="s">
        <v>9</v>
      </c>
      <c r="QJ280" t="s">
        <v>10</v>
      </c>
      <c r="QM280" s="3" t="s">
        <v>520</v>
      </c>
      <c r="QN280" t="s">
        <v>3</v>
      </c>
      <c r="QO280" t="s">
        <v>4</v>
      </c>
      <c r="QP280" t="s">
        <v>5</v>
      </c>
      <c r="QQ280" t="s">
        <v>6</v>
      </c>
      <c r="QR280" t="s">
        <v>7</v>
      </c>
      <c r="QS280" t="s">
        <v>8</v>
      </c>
      <c r="QT280" t="s">
        <v>9</v>
      </c>
      <c r="QU280" t="s">
        <v>10</v>
      </c>
      <c r="QX280" s="3" t="s">
        <v>520</v>
      </c>
      <c r="QY280" t="s">
        <v>3</v>
      </c>
      <c r="QZ280" t="s">
        <v>4</v>
      </c>
      <c r="RA280" t="s">
        <v>5</v>
      </c>
      <c r="RB280" t="s">
        <v>6</v>
      </c>
      <c r="RC280" t="s">
        <v>7</v>
      </c>
      <c r="RD280" t="s">
        <v>8</v>
      </c>
      <c r="RE280" t="s">
        <v>9</v>
      </c>
      <c r="RF280" t="s">
        <v>10</v>
      </c>
    </row>
    <row r="281" spans="1:474" x14ac:dyDescent="0.25">
      <c r="A281" s="4">
        <v>4.0218799999999999E-4</v>
      </c>
      <c r="B281" s="1">
        <v>0.99958999999999998</v>
      </c>
      <c r="D281" s="3" t="s">
        <v>521</v>
      </c>
      <c r="E281">
        <v>2519.2901234567798</v>
      </c>
      <c r="F281">
        <f t="shared" ref="F281:F290" si="2700">E281/1000</f>
        <v>2.5192901234567797</v>
      </c>
      <c r="G281">
        <v>5.9375000000000102E-5</v>
      </c>
      <c r="H281" s="15">
        <f>G281*100/0.0042758</f>
        <v>1.3886290284859</v>
      </c>
      <c r="I281">
        <f>H281</f>
        <v>1.3886290284859</v>
      </c>
      <c r="J281">
        <f>(F281/0.765)^1.373</f>
        <v>5.1367425090969565</v>
      </c>
      <c r="K281">
        <f>(I281*F281^(-0.525))/247.312</f>
        <v>3.4567661732829201E-3</v>
      </c>
      <c r="L281">
        <f>K281/0.770987523</f>
        <v>4.4835565688952405E-3</v>
      </c>
      <c r="O281" s="3" t="s">
        <v>522</v>
      </c>
      <c r="P281">
        <v>2140.3508771929801</v>
      </c>
      <c r="Q281">
        <f t="shared" ref="Q281:Q289" si="2701">P281/1000</f>
        <v>2.1403508771929802</v>
      </c>
      <c r="R281">
        <v>8.1451612903225707E-5</v>
      </c>
      <c r="S281" s="15">
        <f>R281*100/0.0040137</f>
        <v>2.0293398336503903</v>
      </c>
      <c r="T281">
        <f>S281</f>
        <v>2.0293398336503903</v>
      </c>
      <c r="U281">
        <f>(Q281/1.13)^2.402</f>
        <v>4.6379972704158421</v>
      </c>
      <c r="V281">
        <f>(T281*Q281^(-0.00225))/101.172</f>
        <v>2.0024000784757072E-2</v>
      </c>
      <c r="W281">
        <f>V281/0.99344</f>
        <v>2.0156225624856128E-2</v>
      </c>
      <c r="Z281" s="3" t="s">
        <v>523</v>
      </c>
      <c r="AA281">
        <v>2379.2919297584199</v>
      </c>
      <c r="AB281">
        <f t="shared" ref="AB281:AB290" si="2702">AA281/1000</f>
        <v>2.3792919297584199</v>
      </c>
      <c r="AC281">
        <v>4.93827160493827E-5</v>
      </c>
      <c r="AD281" s="15">
        <f>AC281*100/0.004484</f>
        <v>1.1013094569443063</v>
      </c>
      <c r="AE281">
        <f>AD281</f>
        <v>1.1013094569443063</v>
      </c>
      <c r="AF281">
        <f>(AB281/1.319)^3.252</f>
        <v>6.8103894531917861</v>
      </c>
      <c r="AG281">
        <f>(AE281*AB281^0.00655)/99.505</f>
        <v>1.1130897848633543E-2</v>
      </c>
      <c r="AH281">
        <f>AG281/0.99579</f>
        <v>1.1177957047804801E-2</v>
      </c>
      <c r="AK281" s="3" t="s">
        <v>524</v>
      </c>
      <c r="AL281">
        <v>2268.5185185185101</v>
      </c>
      <c r="AM281">
        <f t="shared" ref="AM281:AM290" si="2703">AL281/1000</f>
        <v>2.2685185185185102</v>
      </c>
      <c r="AN281">
        <v>5.8181818181818097E-5</v>
      </c>
      <c r="AO281" s="15">
        <f>AN281*100/0.0049618</f>
        <v>1.1725949893550345</v>
      </c>
      <c r="AP281">
        <f>AO281</f>
        <v>1.1725949893550345</v>
      </c>
      <c r="AQ281">
        <f>(AM281/0.966)^1.906</f>
        <v>5.0895393431073472</v>
      </c>
      <c r="AR281">
        <f>(AP281*AM281^(-0.278))/155.924</f>
        <v>5.9887846854808314E-3</v>
      </c>
      <c r="AS281">
        <f>AR281/0.877262392</f>
        <v>6.8266743680046316E-3</v>
      </c>
      <c r="AV281" s="3" t="s">
        <v>525</v>
      </c>
      <c r="AW281">
        <v>1455.13445367229</v>
      </c>
      <c r="AX281">
        <f t="shared" ref="AX281:AX291" si="2704">AW281/1000</f>
        <v>1.4551344536722899</v>
      </c>
      <c r="AY281">
        <v>5.0200803212851503E-5</v>
      </c>
      <c r="AZ281" s="15">
        <f>AY281*100/0.0085482</f>
        <v>0.58726753249633257</v>
      </c>
      <c r="BA281">
        <f>AZ281</f>
        <v>0.58726753249633257</v>
      </c>
      <c r="BB281">
        <f>(AX281/0.924)^4.075</f>
        <v>6.3638062176878378</v>
      </c>
      <c r="BC281">
        <f>(BA281*AX281^0.53)/50.607</f>
        <v>1.41567660094523E-2</v>
      </c>
      <c r="BD281">
        <f>BC281/1.00074</f>
        <v>1.4146297749117952E-2</v>
      </c>
      <c r="BG281" s="3" t="s">
        <v>526</v>
      </c>
      <c r="BH281">
        <v>2413.1147540983602</v>
      </c>
      <c r="BI281">
        <f t="shared" ref="BI281:BI290" si="2705">BH281/1000</f>
        <v>2.4131147540983604</v>
      </c>
      <c r="BJ281">
        <v>9.0909090909091093E-5</v>
      </c>
      <c r="BK281" s="15">
        <f>BJ281*100/0.00410545</f>
        <v>2.2143514330728933</v>
      </c>
      <c r="BL281">
        <f>BK281</f>
        <v>2.2143514330728933</v>
      </c>
      <c r="BM281">
        <f>(BI281/0.829)^1.325</f>
        <v>4.1193724854648934</v>
      </c>
      <c r="BN281">
        <f>(BL281*BI281^(-0.342))/197.272</f>
        <v>8.3049960941567556E-3</v>
      </c>
      <c r="BO281">
        <f>BN281/0.7944</f>
        <v>1.0454426100398736E-2</v>
      </c>
      <c r="BR281" s="3" t="s">
        <v>527</v>
      </c>
      <c r="BS281">
        <v>2276.4227642276401</v>
      </c>
      <c r="BT281">
        <f t="shared" ref="BT281:BT289" si="2706">BS281/1000</f>
        <v>2.27642276422764</v>
      </c>
      <c r="BU281">
        <v>9.8132761547396001E-5</v>
      </c>
      <c r="BV281" s="15">
        <f>BU281*100/0.0039275</f>
        <v>2.4986062774639342</v>
      </c>
      <c r="BW281">
        <f>BV281</f>
        <v>2.4986062774639342</v>
      </c>
      <c r="BX281">
        <f>(BT281/1.172)^2.279</f>
        <v>4.5403922889911712</v>
      </c>
      <c r="BY281">
        <f>(BW281*BT281^(-0.017))/104.668</f>
        <v>2.3540224556896926E-2</v>
      </c>
      <c r="BZ281">
        <f>BY281/0.99703</f>
        <v>2.3610347288343308E-2</v>
      </c>
      <c r="CC281" s="3" t="s">
        <v>528</v>
      </c>
      <c r="CD281">
        <v>2607.5268817204201</v>
      </c>
      <c r="CE281">
        <f t="shared" ref="CE281:CE290" si="2707">CD281/1000</f>
        <v>2.6075268817204202</v>
      </c>
      <c r="CF281">
        <v>1.2372665534804601E-5</v>
      </c>
      <c r="CG281" s="15">
        <f>CF281*100/0.0045827</f>
        <v>0.26998637342188231</v>
      </c>
      <c r="CH281">
        <f>CG281</f>
        <v>0.26998637342188231</v>
      </c>
      <c r="CI281">
        <f>(CE281/1.261)^3.293</f>
        <v>10.93922713469577</v>
      </c>
      <c r="CJ281">
        <f>(CH281*CE281^0.087)/90.639</f>
        <v>3.2377152063271376E-3</v>
      </c>
      <c r="CK281">
        <f>CJ281/0.9975</f>
        <v>3.245829780779085E-3</v>
      </c>
      <c r="CN281" s="3" t="s">
        <v>529</v>
      </c>
      <c r="CO281">
        <v>2002.1303035682499</v>
      </c>
      <c r="CP281">
        <f t="shared" ref="CP281:CP288" si="2708">CO281/1000</f>
        <v>2.0021303035682498</v>
      </c>
      <c r="CQ281">
        <v>6.3255813953488503E-5</v>
      </c>
      <c r="CR281" s="15">
        <f>CQ281*100/0.00363721</f>
        <v>1.7391301011898819</v>
      </c>
      <c r="CS281">
        <f>CR281</f>
        <v>1.7391301011898819</v>
      </c>
      <c r="CT281">
        <f>(CP281/1.336)^4.948</f>
        <v>7.4010568226969697</v>
      </c>
      <c r="CU281">
        <f>(CS281*CP281^0.176)/75.232</f>
        <v>2.6121139361182783E-2</v>
      </c>
      <c r="CV281">
        <f>CU281/1.03249</f>
        <v>2.5299169349032712E-2</v>
      </c>
      <c r="CY281" s="3" t="s">
        <v>530</v>
      </c>
      <c r="CZ281">
        <v>2777.7777777777701</v>
      </c>
      <c r="DA281">
        <f t="shared" ref="DA281:DA290" si="2709">CZ281/1000</f>
        <v>2.7777777777777701</v>
      </c>
      <c r="DB281">
        <v>1.80505415162456E-5</v>
      </c>
      <c r="DC281" s="15">
        <f>DB281*100/0.0038173</f>
        <v>0.47286148629255237</v>
      </c>
      <c r="DD281">
        <f>DC281</f>
        <v>0.47286148629255237</v>
      </c>
      <c r="DE281">
        <f>(DA281/1.342)^2.748</f>
        <v>7.3827270865934356</v>
      </c>
      <c r="DF281">
        <f>(DD281*DA281^0.099)/83.875</f>
        <v>6.2377427802178115E-3</v>
      </c>
      <c r="DG281">
        <f>DF281/1.02265</f>
        <v>6.0995871316851429E-3</v>
      </c>
      <c r="DJ281" s="3" t="s">
        <v>531</v>
      </c>
      <c r="DK281">
        <v>2355.76923076922</v>
      </c>
      <c r="DL281">
        <f t="shared" ref="DL281:DL290" si="2710">DK281/1000</f>
        <v>2.3557692307692202</v>
      </c>
      <c r="DM281">
        <v>6.6049739733950097E-5</v>
      </c>
      <c r="DN281" s="15">
        <f>DM281*100/0.0043476</f>
        <v>1.5192230134775531</v>
      </c>
      <c r="DO281">
        <f>DN281</f>
        <v>1.5192230134775531</v>
      </c>
      <c r="DP281">
        <f>(DL281/0.911)^1.558</f>
        <v>4.3939305223012139</v>
      </c>
      <c r="DQ281">
        <f>(DO281*DL281^(-0.299))/172.393</f>
        <v>6.8207826786450109E-3</v>
      </c>
      <c r="DR281">
        <f>DQ281/0.84123</f>
        <v>8.1081067943903698E-3</v>
      </c>
      <c r="DU281" s="3" t="s">
        <v>532</v>
      </c>
      <c r="DV281">
        <v>2429.7188755020002</v>
      </c>
      <c r="DW281">
        <f t="shared" ref="DW281:DW290" si="2711">DV281/1000</f>
        <v>2.4297188755020001</v>
      </c>
      <c r="DX281">
        <v>3.85542168674698E-5</v>
      </c>
      <c r="DY281" s="15">
        <f>DX281*100/0.0046361</f>
        <v>0.83160882783955914</v>
      </c>
      <c r="DZ281">
        <f>DY281</f>
        <v>0.83160882783955914</v>
      </c>
      <c r="EA281">
        <f>(DW281/1.285)^2.568</f>
        <v>5.1338673953046756</v>
      </c>
      <c r="EB281">
        <f>(DZ281*DW281^0.012)/103.039</f>
        <v>8.1572566762424786E-3</v>
      </c>
      <c r="EC281">
        <f>EB281/0.95808</f>
        <v>8.5141707125109371E-3</v>
      </c>
      <c r="EF281" s="3" t="s">
        <v>533</v>
      </c>
      <c r="EG281">
        <v>2505.6804516065099</v>
      </c>
      <c r="EH281">
        <f t="shared" ref="EH281:EH291" si="2712">EG281/1000</f>
        <v>2.5056804516065099</v>
      </c>
      <c r="EI281">
        <v>2.2481289172478901E-5</v>
      </c>
      <c r="EJ281" s="15">
        <f>EI281*100/0.005040274</f>
        <v>0.44603307622718324</v>
      </c>
      <c r="EK281">
        <f>EJ281</f>
        <v>0.44603307622718324</v>
      </c>
      <c r="EL281">
        <f>(EH281/1.375)^3.473</f>
        <v>8.0379191326259622</v>
      </c>
      <c r="EM281">
        <f>(EK281*EH281^0.118)/89.283</f>
        <v>5.5676448146644818E-3</v>
      </c>
      <c r="EN281">
        <f>EM281/1.01126</f>
        <v>5.5056511823512073E-3</v>
      </c>
      <c r="EQ281" s="3" t="s">
        <v>534</v>
      </c>
      <c r="ER281">
        <v>2441.4715719063502</v>
      </c>
      <c r="ES281">
        <f t="shared" ref="ES281:ES290" si="2713">ER281/1000</f>
        <v>2.4414715719063502</v>
      </c>
      <c r="ET281">
        <v>4.7675738700868297E-5</v>
      </c>
      <c r="EU281" s="15">
        <f>ET281*100/0.0047669</f>
        <v>1.0001413644269503</v>
      </c>
      <c r="EV281">
        <f>EU281</f>
        <v>1.0001413644269503</v>
      </c>
      <c r="EW281">
        <f>(ES281/1.26)^2.921</f>
        <v>6.9047533754850203</v>
      </c>
      <c r="EX281">
        <f>(EV281*ES281^0.00166)/102.101</f>
        <v>9.8101330048198723E-3</v>
      </c>
      <c r="EY281">
        <f>EX281/0.97747</f>
        <v>1.0036249710804293E-2</v>
      </c>
      <c r="FB281" s="3" t="s">
        <v>535</v>
      </c>
      <c r="FC281">
        <v>2314.8148148148098</v>
      </c>
      <c r="FD281">
        <f t="shared" ref="FD281:FD290" si="2714">FC281/1000</f>
        <v>2.31481481481481</v>
      </c>
      <c r="FE281">
        <v>6.1414141414141294E-5</v>
      </c>
      <c r="FF281" s="15">
        <f>FE281*100/0.0047404</f>
        <v>1.2955476629428169</v>
      </c>
      <c r="FG281">
        <f>FF281</f>
        <v>1.2955476629428169</v>
      </c>
      <c r="FH281">
        <f>(FD281/1.149)^2.512</f>
        <v>5.8095288926916933</v>
      </c>
      <c r="FI281">
        <f>(FG281*FD281^(-0.031))/106.86</f>
        <v>1.1812402083276267E-2</v>
      </c>
      <c r="FJ281">
        <f>FI281/0.98603</f>
        <v>1.1979759320990505E-2</v>
      </c>
      <c r="FM281" s="3" t="s">
        <v>536</v>
      </c>
      <c r="FN281">
        <v>2598.6867270177199</v>
      </c>
      <c r="FO281">
        <f t="shared" ref="FO281:FO291" si="2715">FN281/1000</f>
        <v>2.5986867270177201</v>
      </c>
      <c r="FP281">
        <v>2.8225806451612699E-5</v>
      </c>
      <c r="FQ281" s="15">
        <f>FP281*100/0.0046919</f>
        <v>0.60158584905076196</v>
      </c>
      <c r="FR281">
        <f>FQ281</f>
        <v>0.60158584905076196</v>
      </c>
      <c r="FS281">
        <f>(FO281/1.233)^2.345</f>
        <v>5.7449935720977097</v>
      </c>
      <c r="FT281">
        <f>(FR281*FO281^0.011)/101.569</f>
        <v>5.9854764789506031E-3</v>
      </c>
      <c r="FU281">
        <f>FT281/0.96857</f>
        <v>6.1797045943510565E-3</v>
      </c>
      <c r="FX281" s="3" t="s">
        <v>537</v>
      </c>
      <c r="FY281">
        <v>2257.7092511013202</v>
      </c>
      <c r="FZ281">
        <f t="shared" ref="FZ281:FZ290" si="2716">FY281/1000</f>
        <v>2.2577092511013204</v>
      </c>
      <c r="GA281">
        <v>3.8766519823788501E-5</v>
      </c>
      <c r="GB281" s="15">
        <f>GA281*100/0.0045031</f>
        <v>0.86088516408226556</v>
      </c>
      <c r="GC281">
        <f>GB281</f>
        <v>0.86088516408226556</v>
      </c>
      <c r="GD281">
        <f>(FZ281/1.32)^3.345</f>
        <v>6.0214308327640547</v>
      </c>
      <c r="GE281">
        <f>(GC281*FZ281^0.146)/78.478</f>
        <v>1.2354717710813569E-2</v>
      </c>
      <c r="GF281">
        <f>GE281/1.02976</f>
        <v>1.1997667136821754E-2</v>
      </c>
      <c r="GI281" s="3" t="s">
        <v>538</v>
      </c>
      <c r="GJ281">
        <v>3034.1880341880301</v>
      </c>
      <c r="GK281">
        <f t="shared" ref="GK281:GK291" si="2717">GJ281/1000</f>
        <v>3.0341880341880301</v>
      </c>
      <c r="GL281">
        <v>2.71356783919599E-5</v>
      </c>
      <c r="GM281" s="15">
        <f>GL281*100/0.0040593</f>
        <v>0.66848171832483183</v>
      </c>
      <c r="GN281">
        <f>GM281</f>
        <v>0.66848171832483183</v>
      </c>
      <c r="GO281">
        <f>(GK281/1.649)^4.049</f>
        <v>11.81037296492644</v>
      </c>
      <c r="GP281">
        <f>(GN281*GK281^0.224)/77.615</f>
        <v>1.1043872671828181E-2</v>
      </c>
      <c r="GQ281">
        <f>GP281/1.02712</f>
        <v>1.0752271080134922E-2</v>
      </c>
      <c r="GT281" s="3" t="s">
        <v>539</v>
      </c>
      <c r="GU281">
        <v>1428.57142857142</v>
      </c>
      <c r="GV281">
        <f t="shared" ref="GV281:GV290" si="2718">GU281/1000</f>
        <v>1.4285714285714199</v>
      </c>
      <c r="GW281">
        <v>9.70149253731345E-5</v>
      </c>
      <c r="GX281" s="15">
        <f>GW281*100/0.00766418</f>
        <v>1.2658226369048549</v>
      </c>
      <c r="GY281">
        <f>GX281</f>
        <v>1.2658226369048549</v>
      </c>
      <c r="GZ281">
        <f>(GV281/0.857)^3.191</f>
        <v>5.1068176600134212</v>
      </c>
      <c r="HA281">
        <f>(GY281*GV281^0.275)/69.196</f>
        <v>2.0178547754787019E-2</v>
      </c>
      <c r="HB281">
        <f>HA281/1.00602</f>
        <v>2.0057799799991075E-2</v>
      </c>
      <c r="HE281" s="3" t="s">
        <v>540</v>
      </c>
      <c r="HF281">
        <v>1422.8395061728299</v>
      </c>
      <c r="HG281">
        <f t="shared" ref="HG281:HG292" si="2719">HF281/1000</f>
        <v>1.4228395061728298</v>
      </c>
      <c r="HH281">
        <v>5.3659414272268998E-5</v>
      </c>
      <c r="HI281" s="15">
        <f>HH281*100/0.0100542</f>
        <v>0.5337014806973106</v>
      </c>
      <c r="HJ281">
        <f>HI281</f>
        <v>0.5337014806973106</v>
      </c>
      <c r="HK281">
        <f>(HG281/0.822)^3.345</f>
        <v>6.2670088301353521</v>
      </c>
      <c r="HL281">
        <f>(HJ281*HG281^0.323)/66.458</f>
        <v>8.9995439230782653E-3</v>
      </c>
      <c r="HM281">
        <f>HL281/0.99307</f>
        <v>9.0623459807246867E-3</v>
      </c>
      <c r="HP281" s="3" t="s">
        <v>541</v>
      </c>
      <c r="HQ281">
        <v>2078.4313725490101</v>
      </c>
      <c r="HR281">
        <f t="shared" ref="HR281:HR289" si="2720">HQ281/1000</f>
        <v>2.07843137254901</v>
      </c>
      <c r="HS281">
        <v>8.4904575163398895E-5</v>
      </c>
      <c r="HT281" s="15">
        <f>HS281*100/0.0044002</f>
        <v>1.929561728180512</v>
      </c>
      <c r="HU281">
        <f>HT281</f>
        <v>1.929561728180512</v>
      </c>
      <c r="HV281">
        <f>(HR281/0.965)^1.839</f>
        <v>4.0998711040430775</v>
      </c>
      <c r="HW281">
        <f>(HU281*HR281^(-0.044))/114.15</f>
        <v>1.6368255306471513E-2</v>
      </c>
      <c r="HX281">
        <f>HW281/0.94115</f>
        <v>1.7391760406387412E-2</v>
      </c>
      <c r="IA281" s="3" t="s">
        <v>542</v>
      </c>
      <c r="IB281">
        <v>1761.71875</v>
      </c>
      <c r="IC281">
        <f t="shared" ref="IC281:IC293" si="2721">IB281/1000</f>
        <v>1.76171875</v>
      </c>
      <c r="ID281">
        <v>3.04781062874252E-5</v>
      </c>
      <c r="IE281" s="15">
        <f>ID281*100/0.0089251</f>
        <v>0.34148756078279457</v>
      </c>
      <c r="IF281">
        <f>IE281</f>
        <v>0.34148756078279457</v>
      </c>
      <c r="IG281">
        <f>(IC281/0.933)^2.969</f>
        <v>6.6009599162040109</v>
      </c>
      <c r="IH281">
        <f>(IF281*IC281^0.36)/63.789</f>
        <v>6.5639650822505195E-3</v>
      </c>
      <c r="II281">
        <f>IH281/0.99169</f>
        <v>6.6189687122493119E-3</v>
      </c>
      <c r="IL281" s="3" t="s">
        <v>543</v>
      </c>
      <c r="IM281">
        <v>1596.2792097081499</v>
      </c>
      <c r="IN281">
        <f t="shared" ref="IN281:IN293" si="2722">IM281/1000</f>
        <v>1.59627920970815</v>
      </c>
      <c r="IO281">
        <v>8.52592518303079E-5</v>
      </c>
      <c r="IP281" s="15">
        <f>IO281*100/0.0092287</f>
        <v>0.92384899097714634</v>
      </c>
      <c r="IQ281">
        <f>IP281</f>
        <v>0.92384899097714634</v>
      </c>
      <c r="IR281">
        <f>(IN281/0.731)^1.721</f>
        <v>3.8348513820947874</v>
      </c>
      <c r="IS281">
        <f>(IQ281*IN281^0.096)/103.448</f>
        <v>9.3406551901645107E-3</v>
      </c>
      <c r="IT281">
        <f>IS281/0.84421</f>
        <v>1.1064374018507848E-2</v>
      </c>
      <c r="IW281" s="3" t="s">
        <v>544</v>
      </c>
      <c r="IX281">
        <v>1615.01597444089</v>
      </c>
      <c r="IY281">
        <f t="shared" ref="IY281:IY294" si="2723">IX281/1000</f>
        <v>1.6150159744408901</v>
      </c>
      <c r="IZ281">
        <v>6.6285714285714201E-5</v>
      </c>
      <c r="JA281" s="15">
        <f>IZ281*100/0.0092697</f>
        <v>0.71507939076468707</v>
      </c>
      <c r="JB281">
        <f>JA281</f>
        <v>0.71507939076468707</v>
      </c>
      <c r="JC281">
        <f>(IY281/0.952)^2.966</f>
        <v>4.7952943015149128</v>
      </c>
      <c r="JD281">
        <f>(JB281*IY281^0.196)/77.591</f>
        <v>1.0123846916076498E-2</v>
      </c>
      <c r="JE281">
        <f>JD281/0.98894</f>
        <v>1.0237068898089367E-2</v>
      </c>
      <c r="JH281" s="3" t="s">
        <v>545</v>
      </c>
      <c r="JI281">
        <v>1730.4964539007001</v>
      </c>
      <c r="JJ281">
        <f t="shared" ref="JJ281:JJ292" si="2724">JI281/1000</f>
        <v>1.7304964539007002</v>
      </c>
      <c r="JK281">
        <v>4.4503546099289599E-5</v>
      </c>
      <c r="JL281" s="15">
        <f>JK281*100/0.0075804</f>
        <v>0.58708704157154767</v>
      </c>
      <c r="JM281">
        <f>JL281</f>
        <v>0.58708704157154767</v>
      </c>
      <c r="JN281">
        <f>(JJ281/1.046)^3.417</f>
        <v>5.5858537742897401</v>
      </c>
      <c r="JO281">
        <f>(JM281*JJ281^0.536)/48.657</f>
        <v>1.6188874956335891E-2</v>
      </c>
      <c r="JP281">
        <f>JO281/1.02807916</f>
        <v>1.5746720278169913E-2</v>
      </c>
      <c r="JS281" s="3" t="s">
        <v>546</v>
      </c>
      <c r="JT281">
        <v>2390.4421971048901</v>
      </c>
      <c r="JU281">
        <f t="shared" ref="JU281:JU288" si="2725">JT281/1000</f>
        <v>2.3904421971048899</v>
      </c>
      <c r="JV281">
        <v>6.8292682926829402E-5</v>
      </c>
      <c r="JW281" s="15">
        <f>JV281*100/0.0033634</f>
        <v>2.0304656873053872</v>
      </c>
      <c r="JX281">
        <f>JW281</f>
        <v>2.0304656873053872</v>
      </c>
      <c r="JY281">
        <f>(JU281/1.291)^2.502</f>
        <v>4.6710564385320996</v>
      </c>
      <c r="JZ281">
        <f>(JX281*JU281^(-0.018))/103.921</f>
        <v>1.9234448086518606E-2</v>
      </c>
      <c r="KA281">
        <f>JZ281/0.99078</f>
        <v>1.9413440003349488E-2</v>
      </c>
      <c r="KD281" s="3" t="s">
        <v>547</v>
      </c>
      <c r="KE281">
        <v>1709.7902097901999</v>
      </c>
      <c r="KF281">
        <f t="shared" ref="KF281:KF292" si="2726">KE281/1000</f>
        <v>1.7097902097902</v>
      </c>
      <c r="KG281">
        <v>5.5172413793103297E-5</v>
      </c>
      <c r="KH281" s="15">
        <f>KG281*100/0.0081414</f>
        <v>0.67767722741915759</v>
      </c>
      <c r="KI281">
        <f>KH281</f>
        <v>0.67767722741915759</v>
      </c>
      <c r="KJ281">
        <f>(KF281/0.874)^2.19</f>
        <v>4.3474515573531063</v>
      </c>
      <c r="KK281">
        <f>(KI281*KF281^0.264)/73.393</f>
        <v>1.0638126682858202E-2</v>
      </c>
      <c r="KL281">
        <f>KK281/0.95837</f>
        <v>1.1100229225516451E-2</v>
      </c>
      <c r="KO281" s="3" t="s">
        <v>548</v>
      </c>
      <c r="KP281">
        <v>1642.8571428571399</v>
      </c>
      <c r="KQ281">
        <f t="shared" ref="KQ281:KQ294" si="2727">KP281/1000</f>
        <v>1.6428571428571399</v>
      </c>
      <c r="KR281">
        <v>4.4827586206896497E-5</v>
      </c>
      <c r="KS281" s="15">
        <f>KR281*100/0.0092621</f>
        <v>0.48398944307334724</v>
      </c>
      <c r="KT281">
        <f>KS281</f>
        <v>0.48398944307334724</v>
      </c>
      <c r="KU281">
        <f>(KQ281/0.96)^3.164</f>
        <v>5.473329412255489</v>
      </c>
      <c r="KV281">
        <f>(KT281*KQ281^0.131)/84.803</f>
        <v>6.0907145542213543E-3</v>
      </c>
      <c r="KW281">
        <f>KV281/0.99264</f>
        <v>6.1358745912126799E-3</v>
      </c>
      <c r="KZ281" s="3" t="s">
        <v>549</v>
      </c>
      <c r="LA281">
        <v>1733.60655737704</v>
      </c>
      <c r="LB281">
        <f t="shared" ref="LB281:LB293" si="2728">LA281/1000</f>
        <v>1.7336065573770401</v>
      </c>
      <c r="LC281">
        <v>2.5316455696202299E-5</v>
      </c>
      <c r="LD281" s="15">
        <f>LC281*100/0.0085544</f>
        <v>0.29594659702845666</v>
      </c>
      <c r="LE281">
        <f>LD281</f>
        <v>0.29594659702845666</v>
      </c>
      <c r="LF281">
        <f>(LB281/0.919)^2.939</f>
        <v>6.457900541555599</v>
      </c>
      <c r="LG281">
        <f>(LE281*LB281^0.257)/72.078</f>
        <v>4.7295618815564192E-3</v>
      </c>
      <c r="LH281">
        <f>LG281/0.99462</f>
        <v>4.7551445592853752E-3</v>
      </c>
      <c r="LK281" s="3" t="s">
        <v>550</v>
      </c>
      <c r="LL281">
        <v>1469.01408450704</v>
      </c>
      <c r="LM281">
        <f t="shared" ref="LM281:LM293" si="2729">LL281/1000</f>
        <v>1.4690140845070401</v>
      </c>
      <c r="LN281">
        <v>8.3333333333332802E-5</v>
      </c>
      <c r="LO281" s="15">
        <f>LN281*100/0.010019841</f>
        <v>0.83168319071463104</v>
      </c>
      <c r="LP281">
        <f>LO281</f>
        <v>0.83168319071463104</v>
      </c>
      <c r="LQ281">
        <f>(LM281/0.844)^2.988</f>
        <v>5.2379619237389576</v>
      </c>
      <c r="LR281">
        <f>(LP281*LM281^0.217)/76.476</f>
        <v>1.1821630823974711E-2</v>
      </c>
      <c r="LS281">
        <f>LR281/0.97979</f>
        <v>1.2065474054618551E-2</v>
      </c>
      <c r="LV281" s="3" t="s">
        <v>551</v>
      </c>
      <c r="LW281">
        <v>1430.6930693069301</v>
      </c>
      <c r="LX281">
        <f t="shared" ref="LX281:LX292" si="2730">LW281/1000</f>
        <v>1.43069306930693</v>
      </c>
      <c r="LY281">
        <v>5.0660792951541301E-5</v>
      </c>
      <c r="LZ281" s="15">
        <f>LY281*100/0.0096696</f>
        <v>0.52391818639386634</v>
      </c>
      <c r="MA281">
        <f>LZ281</f>
        <v>0.52391818639386634</v>
      </c>
      <c r="MB281">
        <f>(LX281/0.789)^2.891</f>
        <v>5.5877277521384157</v>
      </c>
      <c r="MC281">
        <f>(MA281*LX281^0.237)/75.688</f>
        <v>7.5353071374774745E-3</v>
      </c>
      <c r="MD281">
        <f>MC281/0.965241</f>
        <v>7.8066587903720154E-3</v>
      </c>
      <c r="MG281" s="3" t="s">
        <v>552</v>
      </c>
      <c r="MH281">
        <v>1458.86075949367</v>
      </c>
      <c r="MI281">
        <f t="shared" ref="MI281:MI292" si="2731">MH281/1000</f>
        <v>1.45886075949367</v>
      </c>
      <c r="MJ281">
        <v>7.8260869565217195E-5</v>
      </c>
      <c r="MK281" s="15">
        <f>MJ281*100/0.0090957</f>
        <v>0.86041612591902972</v>
      </c>
      <c r="ML281">
        <f>MK281</f>
        <v>0.86041612591902972</v>
      </c>
      <c r="MM281">
        <f>(MI281/0.929)^3.595</f>
        <v>5.0653944822836632</v>
      </c>
      <c r="MN281">
        <f>(ML281*MI281^0.515)/50.283</f>
        <v>2.0785213487934093E-2</v>
      </c>
      <c r="MO281">
        <f>MN281/1.01328</f>
        <v>2.0512803458011698E-2</v>
      </c>
      <c r="MR281" s="3" t="s">
        <v>553</v>
      </c>
      <c r="MS281">
        <v>1453.1680440771299</v>
      </c>
      <c r="MT281">
        <f t="shared" ref="MT281:MT293" si="2732">MS281/1000</f>
        <v>1.45316804407713</v>
      </c>
      <c r="MU281">
        <v>6.7669172932330503E-5</v>
      </c>
      <c r="MV281" s="15">
        <f>MU281*100/0.00993609</f>
        <v>0.68104428333811895</v>
      </c>
      <c r="MW281">
        <f>MV281</f>
        <v>0.68104428333811895</v>
      </c>
      <c r="MX281">
        <f>(MT281/0.926)^3.829</f>
        <v>5.6150532506544124</v>
      </c>
      <c r="MY281">
        <f>(MW281*MT281^0.398)/58.596</f>
        <v>1.3486805221253022E-2</v>
      </c>
      <c r="MZ281">
        <f>MY281/1.01414</f>
        <v>1.329876074432822E-2</v>
      </c>
      <c r="NC281" s="3" t="s">
        <v>554</v>
      </c>
      <c r="ND281">
        <v>1414.6446606724901</v>
      </c>
      <c r="NE281">
        <f t="shared" ref="NE281:NE293" si="2733">ND281/1000</f>
        <v>1.4146446606724901</v>
      </c>
      <c r="NF281">
        <v>3.04347826086959E-5</v>
      </c>
      <c r="NG281" s="15">
        <f>NF281*100/0.0102</f>
        <v>0.29838022165388134</v>
      </c>
      <c r="NH281">
        <f>NG281</f>
        <v>0.29838022165388134</v>
      </c>
      <c r="NI281">
        <f>(NE281/0.867)^3.851</f>
        <v>6.5891813001769615</v>
      </c>
      <c r="NJ281">
        <f>(NH281*NE281^0.394)/59.58</f>
        <v>5.741489766234743E-3</v>
      </c>
      <c r="NK281">
        <f>NJ281/1.01182</f>
        <v>5.6744181437753194E-3</v>
      </c>
      <c r="NN281" s="3" t="s">
        <v>555</v>
      </c>
      <c r="NO281">
        <v>1265.4092738929401</v>
      </c>
      <c r="NP281">
        <f t="shared" ref="NP281:NP293" si="2734">NO281/1000</f>
        <v>1.2654092738929401</v>
      </c>
      <c r="NQ281">
        <v>7.36842105263156E-5</v>
      </c>
      <c r="NR281" s="15">
        <f>NQ281*100/0.0119105</f>
        <v>0.61864917951652409</v>
      </c>
      <c r="NS281">
        <f>NR281</f>
        <v>0.61864917951652409</v>
      </c>
      <c r="NT281">
        <f>(NP281/0.769)^3.821</f>
        <v>6.7065652793063029</v>
      </c>
      <c r="NU281">
        <f>(NS281*NP281^0.382)/60.155</f>
        <v>1.1251876509877435E-2</v>
      </c>
      <c r="NV281">
        <f>NU281/1.01005</f>
        <v>1.1139920310754354E-2</v>
      </c>
      <c r="NY281" s="3" t="s">
        <v>556</v>
      </c>
      <c r="NZ281">
        <v>1385.0509751773</v>
      </c>
      <c r="OA281">
        <f t="shared" ref="OA281:OA291" si="2735">NZ281/1000</f>
        <v>1.3850509751772999</v>
      </c>
      <c r="OB281">
        <v>1.3750000000000001E-4</v>
      </c>
      <c r="OC281" s="15">
        <f>OB281*100/0.00829583</f>
        <v>1.657459229516516</v>
      </c>
      <c r="OD281">
        <f>OC281</f>
        <v>1.657459229516516</v>
      </c>
      <c r="OE281">
        <f>(OA281/0.819)^2.639</f>
        <v>4.0010310065377555</v>
      </c>
      <c r="OF281">
        <f>(OD281*OA281^0.157)/84.447</f>
        <v>2.0657071488859532E-2</v>
      </c>
      <c r="OG281">
        <f>OF281/0.96086</f>
        <v>2.149852370674139E-2</v>
      </c>
      <c r="OJ281" s="3" t="s">
        <v>557</v>
      </c>
      <c r="OK281">
        <v>1768.5501257635599</v>
      </c>
      <c r="OL281">
        <f t="shared" ref="OL281:OL292" si="2736">OK281/1000</f>
        <v>1.7685501257635599</v>
      </c>
      <c r="OM281">
        <v>2.1739130434782902E-5</v>
      </c>
      <c r="ON281" s="15">
        <f>OM281*100/0.008834</f>
        <v>0.24608479097558184</v>
      </c>
      <c r="OO281">
        <f>ON281</f>
        <v>0.24608479097558184</v>
      </c>
      <c r="OP281">
        <f>(OL281/0.744)^2.134</f>
        <v>6.3456896848179021</v>
      </c>
      <c r="OQ281">
        <f>(OO281*OL281^0.143)/90.319</f>
        <v>2.9560715201427767E-3</v>
      </c>
      <c r="OR281">
        <f>OQ281/0.90571</f>
        <v>3.2638168068617733E-3</v>
      </c>
      <c r="OU281" s="3" t="s">
        <v>558</v>
      </c>
      <c r="OV281">
        <v>1912.6922436288901</v>
      </c>
      <c r="OW281">
        <f t="shared" ref="OW281:OW292" si="2737">OV281/1000</f>
        <v>1.91269224362889</v>
      </c>
      <c r="OX281">
        <v>4.5294542224196502E-5</v>
      </c>
      <c r="OY281" s="15">
        <f>OX281*100/0.0075965</f>
        <v>0.59625541004668603</v>
      </c>
      <c r="OZ281">
        <f>OY281</f>
        <v>0.59625541004668603</v>
      </c>
      <c r="PA281">
        <f>(OW281/0.858)^2.454</f>
        <v>7.1512055769354328</v>
      </c>
      <c r="PB281">
        <f>(OZ281*OW281^0.165)/82.667</f>
        <v>8.027338858276575E-3</v>
      </c>
      <c r="PC281">
        <f>PB281/0.96298</f>
        <v>8.3359351785878989E-3</v>
      </c>
      <c r="PF281" s="3" t="s">
        <v>559</v>
      </c>
      <c r="PG281">
        <v>2354.2733776404302</v>
      </c>
      <c r="PH281">
        <f t="shared" ref="PH281:PH289" si="2738">PG281/1000</f>
        <v>2.3542733776404301</v>
      </c>
      <c r="PI281">
        <v>7.8643694704313294E-5</v>
      </c>
      <c r="PJ281" s="15">
        <f>PI281*100/0.0038818</f>
        <v>2.0259594699446981</v>
      </c>
      <c r="PK281">
        <f>PJ281</f>
        <v>2.0259594699446981</v>
      </c>
      <c r="PL281">
        <f>(PH281/0.621)^1.128</f>
        <v>4.4962168488128027</v>
      </c>
      <c r="PM281">
        <f>(PK281*PH281^(-0.396))/250.024</f>
        <v>5.7728958832699946E-3</v>
      </c>
      <c r="PN281">
        <f>PM281/0.75084</f>
        <v>7.6885832977331989E-3</v>
      </c>
      <c r="PQ281" s="3" t="s">
        <v>560</v>
      </c>
      <c r="PR281">
        <v>2577.4517753097098</v>
      </c>
      <c r="PS281">
        <f t="shared" ref="PS281:PS290" si="2739">PR281/1000</f>
        <v>2.5774517753097097</v>
      </c>
      <c r="PT281">
        <v>5.8563535911602301E-5</v>
      </c>
      <c r="PU281" s="15">
        <f>PT281*100/0.0040884</f>
        <v>1.432431658145052</v>
      </c>
      <c r="PV281">
        <f>PU281</f>
        <v>1.432431658145052</v>
      </c>
      <c r="PW281">
        <f>(PS281/1.311)^2.547</f>
        <v>5.5945900776456412</v>
      </c>
      <c r="PX281">
        <f>(PV281*PS281^0.024)/93.999</f>
        <v>1.5589035660630997E-2</v>
      </c>
      <c r="PY281">
        <f>PX281/1.0063</f>
        <v>1.5491439591206397E-2</v>
      </c>
      <c r="QB281" s="3" t="s">
        <v>561</v>
      </c>
      <c r="QC281">
        <v>1735.08771929824</v>
      </c>
      <c r="QD281">
        <f t="shared" ref="QD281:QD292" si="2740">QC281/1000</f>
        <v>1.7350877192982401</v>
      </c>
      <c r="QE281">
        <v>3.5713314293485899E-5</v>
      </c>
      <c r="QF281" s="15">
        <f>QE281*100/0.0080614</f>
        <v>0.44301627872932614</v>
      </c>
      <c r="QG281">
        <f>QF281</f>
        <v>0.44301627872932614</v>
      </c>
      <c r="QH281">
        <f>(QD281/0.868)^2.274</f>
        <v>4.8308448562851085</v>
      </c>
      <c r="QI281">
        <f>(QG281*QD281^0.319)/68.342</f>
        <v>7.7281499247623849E-3</v>
      </c>
      <c r="QJ281">
        <f>QI281/0.96032</f>
        <v>8.0474736804006849E-3</v>
      </c>
      <c r="QM281" s="3" t="s">
        <v>562</v>
      </c>
      <c r="QN281">
        <v>1657.6037417253101</v>
      </c>
      <c r="QO281">
        <f t="shared" ref="QO281:QO292" si="2741">QN281/1000</f>
        <v>1.65760374172531</v>
      </c>
      <c r="QP281">
        <v>3.6782175998565502E-5</v>
      </c>
      <c r="QQ281" s="15">
        <f>QP281*100/0.0093064</f>
        <v>0.39523527893240673</v>
      </c>
      <c r="QR281">
        <f>QQ281</f>
        <v>0.39523527893240673</v>
      </c>
      <c r="QS281">
        <f>(QO281/0.6)^1.535</f>
        <v>4.758178534248569</v>
      </c>
      <c r="QT281">
        <f>(QR281*QO281^0.141)/108.352</f>
        <v>3.9171080579463707E-3</v>
      </c>
      <c r="QU281">
        <f>QT281/0.75651</f>
        <v>5.1778668595872769E-3</v>
      </c>
      <c r="QX281" s="3" t="s">
        <v>563</v>
      </c>
      <c r="QY281">
        <v>2808.7649402390398</v>
      </c>
      <c r="QZ281">
        <f t="shared" ref="QZ281:QZ289" si="2742">QY281/1000</f>
        <v>2.80876494023904</v>
      </c>
      <c r="RA281">
        <v>2.48927038626609E-5</v>
      </c>
      <c r="RB281" s="15">
        <f>RA281*100/0.0039734</f>
        <v>0.62648371325969943</v>
      </c>
      <c r="RC281">
        <f>RB281</f>
        <v>0.62648371325969943</v>
      </c>
      <c r="RD281">
        <f>(QZ281/0.543)^1.057</f>
        <v>5.6806411201217237</v>
      </c>
      <c r="RE281">
        <f>(RC281*QZ281^(-0.349))/264.475</f>
        <v>1.6519362608068597E-3</v>
      </c>
      <c r="RF281">
        <f>RE281/0.84571</f>
        <v>1.9533129096343427E-3</v>
      </c>
    </row>
    <row r="282" spans="1:474" x14ac:dyDescent="0.25">
      <c r="A282" s="4">
        <v>4.07415E-4</v>
      </c>
      <c r="B282" s="1">
        <v>0.99958999999999998</v>
      </c>
      <c r="D282" s="3">
        <v>51</v>
      </c>
      <c r="E282">
        <v>2012.44212962962</v>
      </c>
      <c r="F282">
        <f t="shared" si="2700"/>
        <v>2.01244212962962</v>
      </c>
      <c r="G282">
        <v>1.8593750000000001E-4</v>
      </c>
      <c r="H282" s="15">
        <f t="shared" ref="H282:H290" si="2743">G282*100/0.0042758</f>
        <v>4.348601431311101</v>
      </c>
      <c r="I282">
        <f>H282+I281</f>
        <v>5.7372304597970007</v>
      </c>
      <c r="J282">
        <f t="shared" ref="J282:J290" si="2744">(F282/0.765)^1.373</f>
        <v>3.7735062917624567</v>
      </c>
      <c r="K282">
        <f t="shared" ref="K282:K290" si="2745">(I282*F282^(-0.525))/247.312</f>
        <v>1.6069498396335726E-2</v>
      </c>
      <c r="L282">
        <f t="shared" ref="L282:L290" si="2746">K282/0.770987523</f>
        <v>2.0842747667053657E-2</v>
      </c>
      <c r="O282" s="3">
        <v>52</v>
      </c>
      <c r="P282">
        <v>1719.2982456140301</v>
      </c>
      <c r="Q282">
        <f t="shared" si="2701"/>
        <v>1.71929824561403</v>
      </c>
      <c r="R282">
        <v>2.62903225806451E-4</v>
      </c>
      <c r="S282" s="15">
        <f t="shared" ref="S282:S289" si="2747">R282*100/0.0040137</f>
        <v>6.5501463937626374</v>
      </c>
      <c r="T282">
        <f t="shared" ref="T282:T289" si="2748">S282+T281</f>
        <v>8.5794862274130281</v>
      </c>
      <c r="U282">
        <f t="shared" ref="U282:U289" si="2749">(Q282/1.13)^2.402</f>
        <v>2.7404331302054015</v>
      </c>
      <c r="V282">
        <f t="shared" ref="V282:V289" si="2750">(T282*Q282^(-0.00225))/101.172</f>
        <v>8.4697658803515111E-2</v>
      </c>
      <c r="W282">
        <f t="shared" ref="W282:W289" si="2751">V282/0.99344</f>
        <v>8.525694435850692E-2</v>
      </c>
      <c r="Z282" s="3">
        <v>53</v>
      </c>
      <c r="AA282">
        <v>1935.0987968460299</v>
      </c>
      <c r="AB282">
        <f t="shared" si="2702"/>
        <v>1.93509879684603</v>
      </c>
      <c r="AC282">
        <v>1.5802469135802399E-4</v>
      </c>
      <c r="AD282" s="15">
        <f t="shared" ref="AD282:AD290" si="2752">AC282*100/0.004484</f>
        <v>3.524190262221766</v>
      </c>
      <c r="AE282">
        <f>AD282+AE281</f>
        <v>4.6254997191660721</v>
      </c>
      <c r="AF282">
        <f t="shared" ref="AF282:AF290" si="2753">(AB282/1.319)^3.252</f>
        <v>3.4779436851382028</v>
      </c>
      <c r="AG282">
        <f t="shared" ref="AG282:AG290" si="2754">(AE282*AB282^0.00655)/99.505</f>
        <v>4.6686536933380429E-2</v>
      </c>
      <c r="AH282">
        <f t="shared" ref="AH282:AH290" si="2755">AG282/0.99579</f>
        <v>4.6883918229125049E-2</v>
      </c>
      <c r="AK282" s="3">
        <v>54</v>
      </c>
      <c r="AL282">
        <v>1759.25925925925</v>
      </c>
      <c r="AM282">
        <f t="shared" si="2703"/>
        <v>1.75925925925925</v>
      </c>
      <c r="AN282">
        <v>2.13636363636363E-4</v>
      </c>
      <c r="AO282" s="15">
        <f t="shared" ref="AO282:AO290" si="2756">AN282*100/0.0049618</f>
        <v>4.3056222265380111</v>
      </c>
      <c r="AP282">
        <f>AO282+AP281</f>
        <v>5.4782172158930456</v>
      </c>
      <c r="AQ282">
        <f t="shared" ref="AQ282:AQ290" si="2757">(AM282/0.966)^1.906</f>
        <v>3.1349620111940313</v>
      </c>
      <c r="AR282">
        <f t="shared" ref="AR282:AR290" si="2758">(AP282*AM282^(-0.278))/155.924</f>
        <v>3.0027873935590352E-2</v>
      </c>
      <c r="AS282">
        <f t="shared" ref="AS282:AS290" si="2759">AR282/0.877262392</f>
        <v>3.4229067847228942E-2</v>
      </c>
      <c r="AV282" s="3">
        <v>55</v>
      </c>
      <c r="AW282">
        <v>1232.2883768081999</v>
      </c>
      <c r="AX282">
        <f t="shared" si="2704"/>
        <v>1.2322883768082</v>
      </c>
      <c r="AY282">
        <v>1.9076305220883501E-4</v>
      </c>
      <c r="AZ282" s="15">
        <f t="shared" ref="AZ282:AZ291" si="2760">AY282*100/0.0085482</f>
        <v>2.2316166234860555</v>
      </c>
      <c r="BA282">
        <f>AZ282+BA281</f>
        <v>2.8188841559823881</v>
      </c>
      <c r="BB282">
        <f t="shared" ref="BB282:BB291" si="2761">(AX282/0.924)^4.075</f>
        <v>3.2325075825006508</v>
      </c>
      <c r="BC282">
        <f t="shared" ref="BC282:BC291" si="2762">(BA282*AX282^0.53)/50.607</f>
        <v>6.2222030915071863E-2</v>
      </c>
      <c r="BD282">
        <f t="shared" ref="BD282:BD291" si="2763">BC282/1.00074</f>
        <v>6.2176020659783622E-2</v>
      </c>
      <c r="BG282" s="3">
        <v>56</v>
      </c>
      <c r="BH282">
        <v>2059.01639344262</v>
      </c>
      <c r="BI282">
        <f t="shared" si="2705"/>
        <v>2.05901639344262</v>
      </c>
      <c r="BJ282">
        <v>2.1527272727272701E-4</v>
      </c>
      <c r="BK282" s="15">
        <f t="shared" ref="BK282:BK290" si="2764">BJ282*100/0.00410545</f>
        <v>5.2435841935165941</v>
      </c>
      <c r="BL282">
        <f>BK282+BL281</f>
        <v>7.4579356265894869</v>
      </c>
      <c r="BM282">
        <f t="shared" ref="BM282:BM290" si="2765">(BI282/0.829)^1.325</f>
        <v>3.3382164109667838</v>
      </c>
      <c r="BN282">
        <f t="shared" ref="BN282:BN290" si="2766">(BL282*BI282^(-0.342))/197.272</f>
        <v>2.953122956804842E-2</v>
      </c>
      <c r="BO282">
        <f t="shared" ref="BO282:BO290" si="2767">BN282/0.7944</f>
        <v>3.7174256757362058E-2</v>
      </c>
      <c r="BR282" s="3">
        <v>57</v>
      </c>
      <c r="BS282">
        <v>1626.0162601626</v>
      </c>
      <c r="BT282">
        <f t="shared" si="2706"/>
        <v>1.6260162601626</v>
      </c>
      <c r="BU282">
        <v>2.8508889484499202E-4</v>
      </c>
      <c r="BV282" s="15">
        <f t="shared" ref="BV282:BV289" si="2768">BU282*100/0.0039275</f>
        <v>7.2587879018457553</v>
      </c>
      <c r="BW282">
        <f t="shared" ref="BW282:BW289" si="2769">BV282+BW281</f>
        <v>9.7573941793096886</v>
      </c>
      <c r="BX282">
        <f t="shared" ref="BX282:BX289" si="2770">(BT282/1.172)^2.279</f>
        <v>2.108956316378487</v>
      </c>
      <c r="BY282">
        <f t="shared" ref="BY282:BY289" si="2771">(BW282*BT282^(-0.017))/104.668</f>
        <v>9.2455084787998978E-2</v>
      </c>
      <c r="BZ282">
        <f t="shared" ref="BZ282:BZ289" si="2772">BY282/0.99703</f>
        <v>9.2730494356237009E-2</v>
      </c>
      <c r="CC282" s="3">
        <v>58</v>
      </c>
      <c r="CD282">
        <v>1989.2473118279499</v>
      </c>
      <c r="CE282">
        <f t="shared" si="2707"/>
        <v>1.9892473118279499</v>
      </c>
      <c r="CF282">
        <v>7.8324844368986898E-5</v>
      </c>
      <c r="CG282" s="15">
        <f t="shared" ref="CG282:CG290" si="2773">CF282*100/0.0045827</f>
        <v>1.7091418676541534</v>
      </c>
      <c r="CH282">
        <f>CG282+CH281</f>
        <v>1.9791282410760358</v>
      </c>
      <c r="CI282">
        <f t="shared" ref="CI282:CI290" si="2774">(CE282/1.261)^3.293</f>
        <v>4.4867035150775916</v>
      </c>
      <c r="CJ282">
        <f t="shared" ref="CJ282:CJ290" si="2775">(CH282*CE282^0.087)/90.639</f>
        <v>2.3181671881042785E-2</v>
      </c>
      <c r="CK282">
        <f t="shared" ref="CK282:CK290" si="2776">CJ282/0.9975</f>
        <v>2.3239771309316072E-2</v>
      </c>
      <c r="CN282" s="3">
        <v>59</v>
      </c>
      <c r="CO282">
        <v>1564.35292029114</v>
      </c>
      <c r="CP282">
        <f t="shared" si="2708"/>
        <v>1.5643529202911399</v>
      </c>
      <c r="CQ282">
        <v>2.2232558139534801E-4</v>
      </c>
      <c r="CR282" s="15">
        <f t="shared" ref="CR282:CR288" si="2777">CQ282*100/0.00363721</f>
        <v>6.112530796829108</v>
      </c>
      <c r="CS282">
        <f t="shared" ref="CS282:CS288" si="2778">CR282+CS281</f>
        <v>7.8516608980189897</v>
      </c>
      <c r="CT282">
        <f t="shared" ref="CT282:CT288" si="2779">(CP282/1.336)^4.948</f>
        <v>2.1831215919325211</v>
      </c>
      <c r="CU282">
        <f t="shared" ref="CU282:CU288" si="2780">(CS282*CP282^0.176)/75.232</f>
        <v>0.11291765257208233</v>
      </c>
      <c r="CV282">
        <f t="shared" ref="CV282:CV288" si="2781">CU282/1.03249</f>
        <v>0.1093644031148799</v>
      </c>
      <c r="CY282" s="3">
        <v>61</v>
      </c>
      <c r="CZ282">
        <v>2083.3333333333298</v>
      </c>
      <c r="DA282">
        <f t="shared" si="2709"/>
        <v>2.0833333333333299</v>
      </c>
      <c r="DB282">
        <v>1.04693140794224E-4</v>
      </c>
      <c r="DC282" s="15">
        <f t="shared" ref="DC282:DC290" si="2782">DB282*100/0.0038173</f>
        <v>2.7425966204967906</v>
      </c>
      <c r="DD282">
        <f>DC282+DD281</f>
        <v>3.2154581067893431</v>
      </c>
      <c r="DE282">
        <f t="shared" ref="DE282:DE290" si="2783">(DA282/1.342)^2.748</f>
        <v>3.3487688110187124</v>
      </c>
      <c r="DF282">
        <f t="shared" ref="DF282:DF290" si="2784">(DD282*DA282^0.099)/83.875</f>
        <v>4.1225643179495147E-2</v>
      </c>
      <c r="DG282">
        <f t="shared" ref="DG282:DG290" si="2785">DF282/1.02265</f>
        <v>4.031256361364606E-2</v>
      </c>
      <c r="DJ282" s="3">
        <v>62</v>
      </c>
      <c r="DK282">
        <v>1971.15384615384</v>
      </c>
      <c r="DL282">
        <f t="shared" si="2710"/>
        <v>1.97115384615384</v>
      </c>
      <c r="DM282">
        <v>2.1249277038750701E-4</v>
      </c>
      <c r="DN282" s="15">
        <f t="shared" ref="DN282:DN290" si="2786">DM282*100/0.0043476</f>
        <v>4.8875878734820821</v>
      </c>
      <c r="DO282">
        <f>DN282+DO281</f>
        <v>6.4068108869596347</v>
      </c>
      <c r="DP282">
        <f t="shared" ref="DP282:DP290" si="2787">(DL282/0.911)^1.558</f>
        <v>3.3284722580663595</v>
      </c>
      <c r="DQ282">
        <f t="shared" ref="DQ282:DQ290" si="2788">(DO282*DL282^(-0.299))/172.393</f>
        <v>3.0338970629143803E-2</v>
      </c>
      <c r="DR282">
        <f t="shared" ref="DR282:DR290" si="2789">DQ282/0.84123</f>
        <v>3.6065012694677795E-2</v>
      </c>
      <c r="DU282" s="3">
        <v>63</v>
      </c>
      <c r="DV282">
        <v>1987.95180722891</v>
      </c>
      <c r="DW282">
        <f t="shared" si="2711"/>
        <v>1.98795180722891</v>
      </c>
      <c r="DX282">
        <v>1.8795180722891501E-4</v>
      </c>
      <c r="DY282" s="15">
        <f t="shared" ref="DY282:DY290" si="2790">DX282*100/0.0046361</f>
        <v>4.0540930357178455</v>
      </c>
      <c r="DZ282">
        <f>DY282+DZ281</f>
        <v>4.8857018635574043</v>
      </c>
      <c r="EA282">
        <f t="shared" ref="EA282:EA290" si="2791">(DW282/1.285)^2.568</f>
        <v>3.0665001881468079</v>
      </c>
      <c r="EB282">
        <f t="shared" ref="EB282:EB290" si="2792">(DZ282*DW282^0.012)/103.039</f>
        <v>4.7808618782389595E-2</v>
      </c>
      <c r="EC282">
        <f t="shared" ref="EC282:EC290" si="2793">EB282/0.95808</f>
        <v>4.9900445455900957E-2</v>
      </c>
      <c r="EF282" s="3">
        <v>64</v>
      </c>
      <c r="EG282">
        <v>2043.5477709709801</v>
      </c>
      <c r="EH282">
        <f t="shared" si="2712"/>
        <v>2.0435477709709802</v>
      </c>
      <c r="EI282">
        <v>9.6368189471003404E-5</v>
      </c>
      <c r="EJ282" s="15">
        <f t="shared" ref="EJ282:EJ291" si="2794">EI282*100/0.005040274</f>
        <v>1.9119633073718494</v>
      </c>
      <c r="EK282">
        <f>EJ282+EK281</f>
        <v>2.3579963835990325</v>
      </c>
      <c r="EL282">
        <f t="shared" ref="EL282:EL291" si="2795">(EH282/1.375)^3.473</f>
        <v>3.9595070482314796</v>
      </c>
      <c r="EM282">
        <f t="shared" ref="EM282:EM291" si="2796">(EK282*EH282^0.118)/89.283</f>
        <v>2.8734243375370151E-2</v>
      </c>
      <c r="EN282">
        <f t="shared" ref="EN282:EN291" si="2797">EM282/1.01126</f>
        <v>2.8414298375660216E-2</v>
      </c>
      <c r="EQ282" s="3">
        <v>65</v>
      </c>
      <c r="ER282">
        <v>1799.33110367892</v>
      </c>
      <c r="ES282">
        <f t="shared" si="2713"/>
        <v>1.7993311036789201</v>
      </c>
      <c r="ET282">
        <v>2.1237151360805099E-4</v>
      </c>
      <c r="EU282" s="15">
        <f t="shared" ref="EU282:EU290" si="2798">ET282*100/0.0047669</f>
        <v>4.4551283561234971</v>
      </c>
      <c r="EV282">
        <f>EU282+EV281</f>
        <v>5.4552697205504472</v>
      </c>
      <c r="EW282">
        <f t="shared" ref="EW282:EW290" si="2799">(ES282/1.26)^2.921</f>
        <v>2.8313732446593578</v>
      </c>
      <c r="EX282">
        <f t="shared" ref="EX282:EX290" si="2800">(EV282*ES282^0.00166)/102.101</f>
        <v>5.3482255774843432E-2</v>
      </c>
      <c r="EY282">
        <f t="shared" ref="EY282:EY290" si="2801">EX282/0.97747</f>
        <v>5.471498437276176E-2</v>
      </c>
      <c r="FB282" s="3">
        <v>66</v>
      </c>
      <c r="FC282">
        <v>1712.9629629629601</v>
      </c>
      <c r="FD282">
        <f t="shared" si="2714"/>
        <v>1.7129629629629601</v>
      </c>
      <c r="FE282">
        <v>2.2984848484848501E-4</v>
      </c>
      <c r="FF282" s="15">
        <f t="shared" ref="FF282:FF290" si="2802">FE282*100/0.0047404</f>
        <v>4.848714978661822</v>
      </c>
      <c r="FG282">
        <f t="shared" ref="FG282:FG290" si="2803">FF282+FG281</f>
        <v>6.1442626416046391</v>
      </c>
      <c r="FH282">
        <f t="shared" ref="FH282:FH290" si="2804">(FD282/1.149)^2.512</f>
        <v>2.7267856254424672</v>
      </c>
      <c r="FI282">
        <f t="shared" ref="FI282:FI290" si="2805">(FG282*FD282^(-0.031))/106.86</f>
        <v>5.6546849684002809E-2</v>
      </c>
      <c r="FJ282">
        <f t="shared" ref="FJ282:FJ290" si="2806">FI282/0.98603</f>
        <v>5.734800126162775E-2</v>
      </c>
      <c r="FM282">
        <v>67</v>
      </c>
      <c r="FN282">
        <v>2043.4145097539199</v>
      </c>
      <c r="FO282">
        <f t="shared" si="2715"/>
        <v>2.0434145097539198</v>
      </c>
      <c r="FP282">
        <v>1.00806451612903E-4</v>
      </c>
      <c r="FQ282" s="15">
        <f t="shared" ref="FQ282:FQ291" si="2807">FP282*100/0.0046919</f>
        <v>2.1485208894670178</v>
      </c>
      <c r="FR282">
        <f>FQ282+FR281</f>
        <v>2.75010673851778</v>
      </c>
      <c r="FS282">
        <f t="shared" ref="FS282:FS291" si="2808">(FO282/1.233)^2.345</f>
        <v>3.2694711859984671</v>
      </c>
      <c r="FT282">
        <f t="shared" ref="FT282:FT291" si="2809">(FR282*FO282^0.011)/101.569</f>
        <v>2.7289922026708172E-2</v>
      </c>
      <c r="FU282">
        <f t="shared" ref="FU282:FU291" si="2810">FT282/0.96857</f>
        <v>2.8175477277541293E-2</v>
      </c>
      <c r="FX282" s="3">
        <v>68</v>
      </c>
      <c r="FY282">
        <v>1770.2643171806101</v>
      </c>
      <c r="FZ282">
        <f t="shared" si="2716"/>
        <v>1.7702643171806101</v>
      </c>
      <c r="GA282">
        <v>1.8942731277533001E-4</v>
      </c>
      <c r="GB282" s="15">
        <f t="shared" ref="GB282:GB290" si="2811">GA282*100/0.0045031</f>
        <v>4.2065979608565209</v>
      </c>
      <c r="GC282">
        <f>GB282+GC281</f>
        <v>5.0674831249387866</v>
      </c>
      <c r="GD282">
        <f t="shared" ref="GD282:GD290" si="2812">(FZ282/1.32)^3.345</f>
        <v>2.669117522299183</v>
      </c>
      <c r="GE282">
        <f t="shared" ref="GE282:GE290" si="2813">(GC282*FZ282^0.146)/78.478</f>
        <v>7.0187205187905943E-2</v>
      </c>
      <c r="GF282">
        <f t="shared" ref="GF282:GF290" si="2814">GE282/1.02976</f>
        <v>6.8158799320138616E-2</v>
      </c>
      <c r="GI282" s="3">
        <v>70</v>
      </c>
      <c r="GJ282">
        <v>2264.9572649572601</v>
      </c>
      <c r="GK282">
        <f t="shared" si="2717"/>
        <v>2.26495726495726</v>
      </c>
      <c r="GL282">
        <v>1.11557788944723E-4</v>
      </c>
      <c r="GM282" s="15">
        <f t="shared" ref="GM282:GM291" si="2815">GL282*100/0.0040593</f>
        <v>2.748202619779839</v>
      </c>
      <c r="GN282">
        <f>GM282+GN281</f>
        <v>3.416684338104671</v>
      </c>
      <c r="GO282">
        <f t="shared" ref="GO282:GO291" si="2816">(GK282/1.649)^4.049</f>
        <v>3.6150270777752938</v>
      </c>
      <c r="GP282">
        <f t="shared" ref="GP282:GP291" si="2817">(GN282*GK282^0.224)/77.615</f>
        <v>5.2867970355097535E-2</v>
      </c>
      <c r="GQ282">
        <f t="shared" ref="GQ282:GQ291" si="2818">GP282/1.02712</f>
        <v>5.1472048402423802E-2</v>
      </c>
      <c r="GT282" s="3">
        <v>71</v>
      </c>
      <c r="GU282">
        <v>1149.0683229813601</v>
      </c>
      <c r="GV282">
        <f t="shared" si="2718"/>
        <v>1.1490683229813601</v>
      </c>
      <c r="GW282">
        <v>3.7313432835820901E-4</v>
      </c>
      <c r="GX282" s="15">
        <f t="shared" ref="GX282:GX290" si="2819">GW282*100/0.00766418</f>
        <v>4.8685486034802032</v>
      </c>
      <c r="GY282">
        <f t="shared" ref="GY282:GY290" si="2820">GX282+GY281</f>
        <v>6.1343712403850583</v>
      </c>
      <c r="GZ282">
        <f t="shared" ref="GZ282:GZ290" si="2821">(GV282/0.857)^3.191</f>
        <v>2.5493050844928575</v>
      </c>
      <c r="HA282">
        <f t="shared" ref="HA282:HA290" si="2822">(GY282*GV282^0.275)/69.196</f>
        <v>9.2105205212464708E-2</v>
      </c>
      <c r="HB282">
        <f t="shared" ref="HB282:HB290" si="2823">HA282/1.00602</f>
        <v>9.1554049832473228E-2</v>
      </c>
      <c r="HE282" s="3">
        <v>72</v>
      </c>
      <c r="HF282">
        <v>1212.9629629629601</v>
      </c>
      <c r="HG282">
        <f t="shared" si="2719"/>
        <v>1.2129629629629601</v>
      </c>
      <c r="HH282">
        <v>2.2760615623096899E-4</v>
      </c>
      <c r="HI282" s="15">
        <f t="shared" ref="HI282:HI292" si="2824">HH282*100/0.0100542</f>
        <v>2.2637918106957193</v>
      </c>
      <c r="HJ282">
        <f>HI282+HJ281</f>
        <v>2.7974932913930299</v>
      </c>
      <c r="HK282">
        <f t="shared" ref="HK282:HK292" si="2825">(HG282/0.822)^3.345</f>
        <v>3.6747161004762527</v>
      </c>
      <c r="HL282">
        <f t="shared" ref="HL282:HL292" si="2826">(HJ282*HG282^0.323)/66.458</f>
        <v>4.48027365813016E-2</v>
      </c>
      <c r="HM282">
        <f t="shared" ref="HM282:HM292" si="2827">HL282/0.99307</f>
        <v>4.5115386207721105E-2</v>
      </c>
      <c r="HP282" s="3">
        <v>73</v>
      </c>
      <c r="HQ282">
        <v>1529.4117647058799</v>
      </c>
      <c r="HR282">
        <f t="shared" si="2720"/>
        <v>1.52941176470588</v>
      </c>
      <c r="HS282">
        <v>2.8231111111111102E-4</v>
      </c>
      <c r="HT282" s="15">
        <f t="shared" ref="HT282:HT289" si="2828">HS282*100/0.0044002</f>
        <v>6.4158699857077188</v>
      </c>
      <c r="HU282">
        <f t="shared" ref="HU282:HU289" si="2829">HT282+HU281</f>
        <v>8.3454317138882317</v>
      </c>
      <c r="HV282">
        <f t="shared" ref="HV282:HV289" si="2830">(HR282/0.965)^1.839</f>
        <v>2.3323552020747598</v>
      </c>
      <c r="HW282">
        <f t="shared" ref="HW282:HW289" si="2831">(HU282*HR282^(-0.044))/114.15</f>
        <v>7.1755272372788337E-2</v>
      </c>
      <c r="HX282">
        <f t="shared" ref="HX282:HX289" si="2832">HW282/0.94115</f>
        <v>7.6242121205746513E-2</v>
      </c>
      <c r="IA282" s="3">
        <v>74</v>
      </c>
      <c r="IB282">
        <v>1519.53125</v>
      </c>
      <c r="IC282">
        <f t="shared" si="2721"/>
        <v>1.51953125</v>
      </c>
      <c r="ID282">
        <v>1.01464258982036E-4</v>
      </c>
      <c r="IE282" s="15">
        <f t="shared" ref="IE282:IE293" si="2833">ID282*100/0.0089251</f>
        <v>1.1368417046535726</v>
      </c>
      <c r="IF282">
        <f>IE282+IF281</f>
        <v>1.4783292654363671</v>
      </c>
      <c r="IG282">
        <f t="shared" ref="IG282:IG293" si="2834">(IC282/0.933)^2.969</f>
        <v>4.2551738564701234</v>
      </c>
      <c r="IH282">
        <f t="shared" ref="IH282:IH293" si="2835">(IF282*IC282^0.36)/63.789</f>
        <v>2.6942683503365282E-2</v>
      </c>
      <c r="II282">
        <f t="shared" ref="II282:II293" si="2836">IH282/0.99169</f>
        <v>2.7168453350709682E-2</v>
      </c>
      <c r="IL282" s="3">
        <v>75</v>
      </c>
      <c r="IM282">
        <v>1379.9318022264499</v>
      </c>
      <c r="IN282">
        <f t="shared" si="2722"/>
        <v>1.37993180222645</v>
      </c>
      <c r="IO282">
        <v>2.23492127168789E-4</v>
      </c>
      <c r="IP282" s="15">
        <f t="shared" ref="IP282:IP293" si="2837">IO282*100/0.0092287</f>
        <v>2.4217075771104164</v>
      </c>
      <c r="IQ282">
        <f>IP282+IQ281</f>
        <v>3.345556568087563</v>
      </c>
      <c r="IR282">
        <f t="shared" ref="IR282:IR293" si="2838">(IN282/0.731)^1.721</f>
        <v>2.9846483115437836</v>
      </c>
      <c r="IS282">
        <f t="shared" ref="IS282:IS293" si="2839">(IQ282*IN282^0.096)/103.448</f>
        <v>3.3355895968841448E-2</v>
      </c>
      <c r="IT282">
        <f t="shared" ref="IT282:IT293" si="2840">IS282/0.84421</f>
        <v>3.9511372725792693E-2</v>
      </c>
      <c r="IW282" s="3">
        <v>76</v>
      </c>
      <c r="IX282">
        <v>1445.68690095846</v>
      </c>
      <c r="IY282">
        <f t="shared" si="2723"/>
        <v>1.4456869009584601</v>
      </c>
      <c r="IZ282">
        <v>1.34857142857142E-4</v>
      </c>
      <c r="JA282" s="15">
        <f t="shared" ref="JA282:JA294" si="2841">IZ282*100/0.0092697</f>
        <v>1.4548166915557352</v>
      </c>
      <c r="JB282">
        <f t="shared" ref="JB282:JB294" si="2842">JA282+JB281</f>
        <v>2.1698960823204221</v>
      </c>
      <c r="JC282">
        <f t="shared" ref="JC282:JC294" si="2843">(IY282/0.952)^2.966</f>
        <v>3.4525742305823384</v>
      </c>
      <c r="JD282">
        <f t="shared" ref="JD282:JD294" si="2844">(JB282*IY282^0.196)/77.591</f>
        <v>3.006091106865964E-2</v>
      </c>
      <c r="JE282">
        <f t="shared" ref="JE282:JE294" si="2845">JD282/0.98894</f>
        <v>3.0397103028150987E-2</v>
      </c>
      <c r="JH282" s="3">
        <v>77</v>
      </c>
      <c r="JI282">
        <v>1482.2695035460899</v>
      </c>
      <c r="JJ282">
        <f t="shared" si="2724"/>
        <v>1.48226950354609</v>
      </c>
      <c r="JK282">
        <v>1.31990881458965E-4</v>
      </c>
      <c r="JL282" s="15">
        <f t="shared" ref="JL282:JL292" si="2846">JK282*100/0.0075804</f>
        <v>1.7412126201647009</v>
      </c>
      <c r="JM282">
        <f>JL282+JM281</f>
        <v>2.3282996617362484</v>
      </c>
      <c r="JN282">
        <f t="shared" ref="JN282:JN292" si="2847">(JJ282/1.046)^3.417</f>
        <v>3.2909280370792908</v>
      </c>
      <c r="JO282">
        <f t="shared" ref="JO282:JO292" si="2848">(JM282*JJ282^0.536)/48.657</f>
        <v>5.9089526721947137E-2</v>
      </c>
      <c r="JP282">
        <f t="shared" ref="JP282:JP292" si="2849">JO282/1.02807916</f>
        <v>5.7475658510524746E-2</v>
      </c>
      <c r="JS282" s="3">
        <v>78</v>
      </c>
      <c r="JT282">
        <v>1919.9881023200401</v>
      </c>
      <c r="JU282">
        <f t="shared" si="2725"/>
        <v>1.91998810232004</v>
      </c>
      <c r="JV282">
        <v>2.3902439024390201E-4</v>
      </c>
      <c r="JW282" s="15">
        <f t="shared" ref="JW282:JW288" si="2850">JV282*100/0.0033634</f>
        <v>7.1066299055688296</v>
      </c>
      <c r="JX282">
        <f t="shared" ref="JX282:JX288" si="2851">JW282+JX281</f>
        <v>9.1370955928742177</v>
      </c>
      <c r="JY282">
        <f t="shared" ref="JY282:JY288" si="2852">(JU282/1.291)^2.502</f>
        <v>2.6994512115617915</v>
      </c>
      <c r="JZ282">
        <f t="shared" ref="JZ282:JZ288" si="2853">(JX282*JU282^(-0.018))/103.921</f>
        <v>8.6897138945856559E-2</v>
      </c>
      <c r="KA282">
        <f t="shared" ref="KA282:KA288" si="2854">JZ282/0.99078</f>
        <v>8.7705786295501076E-2</v>
      </c>
      <c r="KD282" s="3">
        <v>79</v>
      </c>
      <c r="KE282">
        <v>1416.08391608391</v>
      </c>
      <c r="KF282">
        <f t="shared" si="2726"/>
        <v>1.41608391608391</v>
      </c>
      <c r="KG282">
        <v>1.9655172413793101E-4</v>
      </c>
      <c r="KH282" s="15">
        <f t="shared" ref="KH282:KH292" si="2855">KG282*100/0.0081414</f>
        <v>2.4142251226807554</v>
      </c>
      <c r="KI282">
        <f>KH282+KI281</f>
        <v>3.0919023500999128</v>
      </c>
      <c r="KJ282">
        <f t="shared" ref="KJ282:KJ292" si="2856">(KF282/0.874)^2.19</f>
        <v>2.8772317947951969</v>
      </c>
      <c r="KK282">
        <f t="shared" ref="KK282:KK292" si="2857">(KI282*KF282^0.264)/73.393</f>
        <v>4.6180499127606273E-2</v>
      </c>
      <c r="KL282">
        <f t="shared" ref="KL282:KL292" si="2858">KK282/0.95837</f>
        <v>4.8186503258247096E-2</v>
      </c>
      <c r="KO282" s="3">
        <v>80</v>
      </c>
      <c r="KP282">
        <v>1482.8571428571399</v>
      </c>
      <c r="KQ282">
        <f t="shared" si="2727"/>
        <v>1.48285714285714</v>
      </c>
      <c r="KR282">
        <v>1.7931034482758599E-4</v>
      </c>
      <c r="KS282" s="15">
        <f t="shared" ref="KS282:KS294" si="2859">KR282*100/0.0092621</f>
        <v>1.9359577722933889</v>
      </c>
      <c r="KT282">
        <f>KS282+KT281</f>
        <v>2.4199472153667361</v>
      </c>
      <c r="KU282">
        <f t="shared" ref="KU282:KU294" si="2860">(KQ282/0.96)^3.164</f>
        <v>3.9577836182272272</v>
      </c>
      <c r="KV282">
        <f t="shared" ref="KV282:KV294" si="2861">(KT282*KQ282^0.131)/84.803</f>
        <v>3.0047523742430037E-2</v>
      </c>
      <c r="KW282">
        <f t="shared" ref="KW282:KW294" si="2862">KV282/0.99264</f>
        <v>3.0270313247934839E-2</v>
      </c>
      <c r="KZ282">
        <v>81</v>
      </c>
      <c r="LA282">
        <v>1430.3278688524499</v>
      </c>
      <c r="LB282">
        <f t="shared" si="2728"/>
        <v>1.4303278688524499</v>
      </c>
      <c r="LC282">
        <v>1.3544303797468301E-4</v>
      </c>
      <c r="LD282" s="15">
        <f t="shared" ref="LD282:LD293" si="2863">LC282*100/0.0085544</f>
        <v>1.5833142941022516</v>
      </c>
      <c r="LE282">
        <f>LD282+LE281</f>
        <v>1.8792608911307083</v>
      </c>
      <c r="LF282">
        <f t="shared" ref="LF282:LF293" si="2864">(LB282/0.919)^2.939</f>
        <v>3.669787713062691</v>
      </c>
      <c r="LG282">
        <f t="shared" ref="LG282:LG293" si="2865">(LE282*LB282^0.257)/72.078</f>
        <v>2.8584545928877096E-2</v>
      </c>
      <c r="LH282">
        <f t="shared" ref="LH282:LH293" si="2866">LG282/0.99462</f>
        <v>2.8739162623793106E-2</v>
      </c>
      <c r="LK282" s="3">
        <v>82</v>
      </c>
      <c r="LL282">
        <v>1263.38028169014</v>
      </c>
      <c r="LM282">
        <f t="shared" si="2729"/>
        <v>1.2633802816901401</v>
      </c>
      <c r="LN282">
        <v>1.6666666666666601E-4</v>
      </c>
      <c r="LO282" s="15">
        <f t="shared" ref="LO282:LO293" si="2867">LN282*100/0.010019841</f>
        <v>1.6633663814292663</v>
      </c>
      <c r="LP282">
        <f>LO282+LP281</f>
        <v>2.4950495721438974</v>
      </c>
      <c r="LQ282">
        <f t="shared" ref="LQ282:LQ293" si="2868">(LM282/0.844)^2.988</f>
        <v>3.3378947874718503</v>
      </c>
      <c r="LR282">
        <f t="shared" ref="LR282:LR293" si="2869">(LP282*LM282^0.217)/76.476</f>
        <v>3.4323132165942821E-2</v>
      </c>
      <c r="LS282">
        <f t="shared" ref="LS282:LS293" si="2870">LR282/0.97979</f>
        <v>3.503111091758726E-2</v>
      </c>
      <c r="LV282" s="3">
        <v>83</v>
      </c>
      <c r="LW282">
        <v>1262.3762376237601</v>
      </c>
      <c r="LX282">
        <f t="shared" si="2730"/>
        <v>1.2623762376237602</v>
      </c>
      <c r="LY282">
        <v>1.6519823788546201E-4</v>
      </c>
      <c r="LZ282" s="15">
        <f t="shared" ref="LZ282:LZ292" si="2871">LY282*100/0.0096696</f>
        <v>1.7084288686756639</v>
      </c>
      <c r="MA282">
        <f>LZ282+MA281</f>
        <v>2.2323470550695301</v>
      </c>
      <c r="MB282">
        <f t="shared" ref="MB282:MB292" si="2872">(LX282/0.789)^2.891</f>
        <v>3.8912329994163928</v>
      </c>
      <c r="MC282">
        <f t="shared" ref="MC282:MC292" si="2873">(MA282*LX282^0.237)/75.688</f>
        <v>3.1168538060712271E-2</v>
      </c>
      <c r="MD282">
        <f t="shared" ref="MD282:MD292" si="2874">MC282/0.965241</f>
        <v>3.2290938802550108E-2</v>
      </c>
      <c r="MG282" s="3">
        <v>84</v>
      </c>
      <c r="MH282">
        <v>1259.49367088607</v>
      </c>
      <c r="MI282">
        <f t="shared" si="2731"/>
        <v>1.25949367088607</v>
      </c>
      <c r="MJ282">
        <v>2.3043478260869501E-4</v>
      </c>
      <c r="MK282" s="15">
        <f t="shared" ref="MK282:MK292" si="2875">MJ282*100/0.0090957</f>
        <v>2.5334474818726984</v>
      </c>
      <c r="ML282">
        <f>MK282+ML281</f>
        <v>3.3938636077917281</v>
      </c>
      <c r="MM282">
        <f t="shared" ref="MM282:MM292" si="2876">(MI282/0.929)^3.595</f>
        <v>2.9866758499009398</v>
      </c>
      <c r="MN282">
        <f t="shared" ref="MN282:MN292" si="2877">(ML282*MI282^0.515)/50.283</f>
        <v>7.6010596152370657E-2</v>
      </c>
      <c r="MO282">
        <f t="shared" ref="MO282:MO292" si="2878">MN282/1.01328</f>
        <v>7.5014404855884509E-2</v>
      </c>
      <c r="MR282" s="3">
        <v>85</v>
      </c>
      <c r="MS282">
        <v>1307.1625344352601</v>
      </c>
      <c r="MT282">
        <f t="shared" si="2732"/>
        <v>1.3071625344352602</v>
      </c>
      <c r="MU282">
        <v>1.87969924812029E-4</v>
      </c>
      <c r="MV282" s="15">
        <f t="shared" ref="MV282:MV293" si="2879">MU282*100/0.00993609</f>
        <v>1.8917896759392174</v>
      </c>
      <c r="MW282">
        <f>MV282+MW281</f>
        <v>2.5728339592773364</v>
      </c>
      <c r="MX282">
        <f t="shared" ref="MX282:MX293" si="2880">(MT282/0.926)^3.829</f>
        <v>3.7434543265353266</v>
      </c>
      <c r="MY282">
        <f t="shared" ref="MY282:MY293" si="2881">(MW282*MT282^0.398)/58.596</f>
        <v>4.8847570302151491E-2</v>
      </c>
      <c r="MZ282">
        <f t="shared" ref="MZ282:MZ293" si="2882">MY282/1.01414</f>
        <v>4.816649604803231E-2</v>
      </c>
      <c r="NC282" s="3">
        <v>87</v>
      </c>
      <c r="ND282">
        <v>1269.94703781253</v>
      </c>
      <c r="NE282">
        <f t="shared" si="2733"/>
        <v>1.2699470378125299</v>
      </c>
      <c r="NF282">
        <v>1.0869565217391299E-4</v>
      </c>
      <c r="NG282" s="15">
        <f t="shared" ref="NG282:NG293" si="2883">NF282*100/0.0102</f>
        <v>1.0656436487638528</v>
      </c>
      <c r="NH282">
        <f>NG282+NH281</f>
        <v>1.3640238704177341</v>
      </c>
      <c r="NI282">
        <f t="shared" ref="NI282:NI293" si="2884">(NE282/0.867)^3.851</f>
        <v>4.3487739890417894</v>
      </c>
      <c r="NJ282">
        <f t="shared" ref="NJ282:NJ293" si="2885">(NH282*NE282^0.394)/59.58</f>
        <v>2.5154344343017443E-2</v>
      </c>
      <c r="NK282">
        <f t="shared" ref="NK282:NK293" si="2886">NJ282/1.01182</f>
        <v>2.4860493312068792E-2</v>
      </c>
      <c r="NN282" s="3">
        <v>88</v>
      </c>
      <c r="NO282">
        <v>1076.0399582525699</v>
      </c>
      <c r="NP282">
        <f t="shared" si="2734"/>
        <v>1.0760399582525699</v>
      </c>
      <c r="NQ282">
        <v>2.2631578947368401E-4</v>
      </c>
      <c r="NR282" s="15">
        <f t="shared" ref="NR282:NR293" si="2887">NQ282*100/0.0119105</f>
        <v>1.9001367656578987</v>
      </c>
      <c r="NS282">
        <f>NR282+NS281</f>
        <v>2.5187859451744226</v>
      </c>
      <c r="NT282">
        <f t="shared" ref="NT282:NT293" si="2888">(NP282/0.769)^3.821</f>
        <v>3.6098717108105385</v>
      </c>
      <c r="NU282">
        <f t="shared" ref="NU282:NU293" si="2889">(NS282*NP282^0.382)/60.155</f>
        <v>4.3060391944753092E-2</v>
      </c>
      <c r="NV282">
        <f t="shared" ref="NV282:NV293" si="2890">NU282/1.01005</f>
        <v>4.2631940938322947E-2</v>
      </c>
      <c r="NY282" s="3">
        <v>89</v>
      </c>
      <c r="NZ282">
        <v>1233.06737588652</v>
      </c>
      <c r="OA282">
        <f t="shared" si="2735"/>
        <v>1.23306737588652</v>
      </c>
      <c r="OB282">
        <v>2.8333333333333297E-4</v>
      </c>
      <c r="OC282" s="15">
        <f t="shared" ref="OC282:OC291" si="2891">OB282*100/0.00829583</f>
        <v>3.4153705335491802</v>
      </c>
      <c r="OD282">
        <f>OC282+OD281</f>
        <v>5.0728297630656964</v>
      </c>
      <c r="OE282">
        <f t="shared" ref="OE282:OE291" si="2892">(OA282/0.819)^2.639</f>
        <v>2.9441366810748284</v>
      </c>
      <c r="OF282">
        <f t="shared" ref="OF282:OF291" si="2893">(OD282*OA282^0.157)/84.447</f>
        <v>6.2079897511316144E-2</v>
      </c>
      <c r="OG282">
        <f t="shared" ref="OG282:OG291" si="2894">OF282/0.96086</f>
        <v>6.460868129729215E-2</v>
      </c>
      <c r="OJ282" s="3">
        <v>90</v>
      </c>
      <c r="OK282">
        <v>1446.2211043238699</v>
      </c>
      <c r="OL282">
        <f t="shared" si="2736"/>
        <v>1.44622110432387</v>
      </c>
      <c r="OM282">
        <v>1.16600790513833E-4</v>
      </c>
      <c r="ON282" s="15">
        <f t="shared" ref="ON282:ON292" si="2895">OM282*100/0.008834</f>
        <v>1.3199093334144554</v>
      </c>
      <c r="OO282">
        <f>ON282+OO281</f>
        <v>1.5659941243900373</v>
      </c>
      <c r="OP282">
        <f t="shared" ref="OP282:OP292" si="2896">(OL282/0.744)^2.134</f>
        <v>4.1305149104057541</v>
      </c>
      <c r="OQ282">
        <f t="shared" ref="OQ282:OQ292" si="2897">(OO282*OL282^0.143)/90.319</f>
        <v>1.8277827282409859E-2</v>
      </c>
      <c r="OR282">
        <f t="shared" ref="OR282:OR292" si="2898">OQ282/0.90571</f>
        <v>2.018066189222804E-2</v>
      </c>
      <c r="OV282">
        <v>1569.4853145300001</v>
      </c>
      <c r="OW282">
        <f t="shared" si="2737"/>
        <v>1.5694853145300001</v>
      </c>
      <c r="OX282">
        <v>1.3605574371217599E-4</v>
      </c>
      <c r="OY282" s="15">
        <f t="shared" ref="OY282:OY292" si="2899">OX282*100/0.0075965</f>
        <v>1.7910319714628578</v>
      </c>
      <c r="OZ282">
        <f>OY282+OZ281</f>
        <v>2.3872873815095437</v>
      </c>
      <c r="PA282">
        <f t="shared" ref="PA282:PA292" si="2900">(OW282/0.858)^2.454</f>
        <v>4.4015992887584821</v>
      </c>
      <c r="PB282">
        <f t="shared" ref="PB282:PB292" si="2901">(OZ282*OW282^0.165)/82.667</f>
        <v>3.1108027378872291E-2</v>
      </c>
      <c r="PC282">
        <f t="shared" ref="PC282:PC292" si="2902">PB282/0.96298</f>
        <v>3.2303918439502685E-2</v>
      </c>
      <c r="PF282" s="3">
        <v>96</v>
      </c>
      <c r="PG282">
        <v>1856.8767726368301</v>
      </c>
      <c r="PH282">
        <f t="shared" si="2738"/>
        <v>1.85687677263683</v>
      </c>
      <c r="PI282">
        <v>2.29589806544469E-4</v>
      </c>
      <c r="PJ282" s="15">
        <f t="shared" ref="PJ282:PJ289" si="2903">PI282*100/0.0038818</f>
        <v>5.914519206153563</v>
      </c>
      <c r="PK282">
        <f t="shared" ref="PK282:PK289" si="2904">PJ282+PK281</f>
        <v>7.9404786760982606</v>
      </c>
      <c r="PL282">
        <f t="shared" ref="PL282:PL289" si="2905">(PH282/0.621)^1.128</f>
        <v>3.4401707065074603</v>
      </c>
      <c r="PM282">
        <f t="shared" ref="PM282:PM289" si="2906">(PK282*PH282^(-0.396))/250.024</f>
        <v>2.4855750662784577E-2</v>
      </c>
      <c r="PN282">
        <f t="shared" ref="PN282:PN289" si="2907">PM282/0.75084</f>
        <v>3.3103924488285891E-2</v>
      </c>
      <c r="PQ282" s="3">
        <v>97</v>
      </c>
      <c r="PR282">
        <v>1784.3606810853601</v>
      </c>
      <c r="PS282">
        <f t="shared" si="2739"/>
        <v>1.7843606810853601</v>
      </c>
      <c r="PT282">
        <v>2.1104972375690599E-4</v>
      </c>
      <c r="PU282" s="15">
        <f t="shared" ref="PU282:PU290" si="2908">PT282*100/0.0040884</f>
        <v>5.1621593718057435</v>
      </c>
      <c r="PV282">
        <f>PU282+PV281</f>
        <v>6.594591029950795</v>
      </c>
      <c r="PW282">
        <f t="shared" ref="PW282:PW290" si="2909">(PS282/1.311)^2.547</f>
        <v>2.1927657582847093</v>
      </c>
      <c r="PX282">
        <f t="shared" ref="PX282:PX290" si="2910">(PV282*PS282^0.024)/93.999</f>
        <v>7.1137765185956117E-2</v>
      </c>
      <c r="PY282">
        <f t="shared" ref="PY282:PY290" si="2911">PX282/1.0063</f>
        <v>7.0692403046761526E-2</v>
      </c>
      <c r="QB282" s="3">
        <v>98</v>
      </c>
      <c r="QC282">
        <v>1499.99999999999</v>
      </c>
      <c r="QD282">
        <f t="shared" si="2740"/>
        <v>1.49999999999999</v>
      </c>
      <c r="QE282">
        <v>1.21895824833401E-4</v>
      </c>
      <c r="QF282" s="15">
        <f t="shared" ref="QF282:QF292" si="2912">QE282*100/0.0080614</f>
        <v>1.5120925004763566</v>
      </c>
      <c r="QG282">
        <f>QF282+QG281</f>
        <v>1.9551087792056827</v>
      </c>
      <c r="QH282">
        <f t="shared" ref="QH282:QH292" si="2913">(QD282/0.868)^2.274</f>
        <v>3.4692665443262087</v>
      </c>
      <c r="QI282">
        <f t="shared" ref="QI282:QI292" si="2914">(QG282*QD282^0.319)/68.342</f>
        <v>3.2557897638222776E-2</v>
      </c>
      <c r="QJ282">
        <f t="shared" ref="QJ282:QJ292" si="2915">QI282/0.96032</f>
        <v>3.390317564793275E-2</v>
      </c>
      <c r="QM282" s="3">
        <v>99</v>
      </c>
      <c r="QN282">
        <v>1386.43325712407</v>
      </c>
      <c r="QO282">
        <f t="shared" si="2741"/>
        <v>1.3864332571240701</v>
      </c>
      <c r="QP282">
        <v>1.09046487649617E-4</v>
      </c>
      <c r="QQ282" s="15">
        <f t="shared" ref="QQ282:QQ292" si="2916">QP282*100/0.0093064</f>
        <v>1.171736521636906</v>
      </c>
      <c r="QR282">
        <f>QQ282+QR281</f>
        <v>1.5669718005693127</v>
      </c>
      <c r="QS282">
        <f t="shared" ref="QS282:QS292" si="2917">(QO282/0.6)^1.535</f>
        <v>3.6170352877538945</v>
      </c>
      <c r="QT282">
        <f t="shared" ref="QT282:QT292" si="2918">(QR282*QO282^0.141)/108.352</f>
        <v>1.5143700197662976E-2</v>
      </c>
      <c r="QU282">
        <f t="shared" ref="QU282:QU292" si="2919">QT282/0.75651</f>
        <v>2.0017845365775701E-2</v>
      </c>
      <c r="QX282" s="3">
        <v>100</v>
      </c>
      <c r="QY282">
        <v>1772.9083665338601</v>
      </c>
      <c r="QZ282">
        <f t="shared" si="2742"/>
        <v>1.7729083665338601</v>
      </c>
      <c r="RA282">
        <v>2.1802575107296099E-4</v>
      </c>
      <c r="RB282" s="15">
        <f t="shared" ref="RB282:RB289" si="2920">RA282*100/0.0039734</f>
        <v>5.4871332126884029</v>
      </c>
      <c r="RC282">
        <f t="shared" ref="RC282:RC289" si="2921">RB282+RC281</f>
        <v>6.1136169259481026</v>
      </c>
      <c r="RD282">
        <f t="shared" ref="RD282:RD289" si="2922">(QZ282/0.543)^1.057</f>
        <v>3.4928343395894772</v>
      </c>
      <c r="RE282">
        <f t="shared" ref="RE282:RE289" si="2923">(RC282*QZ282^(-0.349))/264.475</f>
        <v>1.8928756386206346E-2</v>
      </c>
      <c r="RF282">
        <f t="shared" ref="RF282:RF289" si="2924">RE282/0.84571</f>
        <v>2.2382088879410612E-2</v>
      </c>
    </row>
    <row r="283" spans="1:474" x14ac:dyDescent="0.25">
      <c r="A283" s="4">
        <v>4.1270899999999998E-4</v>
      </c>
      <c r="B283" s="1">
        <v>0.99958000000000002</v>
      </c>
      <c r="E283">
        <v>1875.72337962962</v>
      </c>
      <c r="F283">
        <f t="shared" si="2700"/>
        <v>1.87572337962962</v>
      </c>
      <c r="G283">
        <v>3.1484375000000002E-4</v>
      </c>
      <c r="H283" s="15">
        <f t="shared" si="2743"/>
        <v>7.3633881378923247</v>
      </c>
      <c r="I283">
        <f>H283+I282</f>
        <v>13.100618597689326</v>
      </c>
      <c r="J283">
        <f t="shared" si="2744"/>
        <v>3.426049239918493</v>
      </c>
      <c r="K283">
        <f t="shared" si="2745"/>
        <v>3.8074393837467385E-2</v>
      </c>
      <c r="L283">
        <f t="shared" si="2746"/>
        <v>4.9383929962077203E-2</v>
      </c>
      <c r="P283">
        <v>1298.2456140350801</v>
      </c>
      <c r="Q283">
        <f t="shared" si="2701"/>
        <v>1.29824561403508</v>
      </c>
      <c r="R283">
        <v>4.8548387096774198E-4</v>
      </c>
      <c r="S283" s="15">
        <f t="shared" si="2747"/>
        <v>12.09566910750036</v>
      </c>
      <c r="T283">
        <f t="shared" si="2748"/>
        <v>20.675155334913388</v>
      </c>
      <c r="U283">
        <f t="shared" si="2749"/>
        <v>1.3956893553182106</v>
      </c>
      <c r="V283">
        <f t="shared" si="2750"/>
        <v>0.20423651575062834</v>
      </c>
      <c r="W283">
        <f t="shared" si="2751"/>
        <v>0.20558515436325128</v>
      </c>
      <c r="AA283">
        <v>1725.8819464078099</v>
      </c>
      <c r="AB283">
        <f t="shared" si="2702"/>
        <v>1.7258819464078099</v>
      </c>
      <c r="AC283">
        <v>3.1358024691358001E-4</v>
      </c>
      <c r="AD283" s="15">
        <f t="shared" si="2752"/>
        <v>6.9933150515963431</v>
      </c>
      <c r="AE283">
        <f>AD283+AE282</f>
        <v>11.618814770762416</v>
      </c>
      <c r="AF283">
        <f t="shared" si="2753"/>
        <v>2.3973087802054875</v>
      </c>
      <c r="AG283">
        <f t="shared" si="2754"/>
        <v>0.11718427750192777</v>
      </c>
      <c r="AH283">
        <f t="shared" si="2755"/>
        <v>0.11767970907714254</v>
      </c>
      <c r="AL283">
        <v>1574.07407407407</v>
      </c>
      <c r="AM283">
        <f t="shared" si="2703"/>
        <v>1.57407407407407</v>
      </c>
      <c r="AN283">
        <v>4.0181818181818097E-4</v>
      </c>
      <c r="AO283" s="15">
        <f t="shared" si="2756"/>
        <v>8.0982341452332012</v>
      </c>
      <c r="AP283">
        <f>AO283+AP282</f>
        <v>13.576451361126246</v>
      </c>
      <c r="AQ283">
        <f t="shared" si="2757"/>
        <v>2.5360835860987234</v>
      </c>
      <c r="AR283">
        <f t="shared" si="2758"/>
        <v>7.6753873936743586E-2</v>
      </c>
      <c r="AS283">
        <f t="shared" si="2759"/>
        <v>8.7492493279871034E-2</v>
      </c>
      <c r="AW283">
        <v>1081.0036261550999</v>
      </c>
      <c r="AX283">
        <f t="shared" si="2704"/>
        <v>1.0810036261550999</v>
      </c>
      <c r="AY283">
        <v>4.4377510040160601E-4</v>
      </c>
      <c r="AZ283" s="15">
        <f t="shared" si="2760"/>
        <v>5.1914449872675643</v>
      </c>
      <c r="BA283">
        <f>AZ283+BA282</f>
        <v>8.0103291432499528</v>
      </c>
      <c r="BB283">
        <f t="shared" si="2761"/>
        <v>1.8955373953734902</v>
      </c>
      <c r="BC283">
        <f t="shared" si="2762"/>
        <v>0.16495601579994995</v>
      </c>
      <c r="BD283">
        <f t="shared" si="2763"/>
        <v>0.16483403861137755</v>
      </c>
      <c r="BH283">
        <v>1704.9180327868801</v>
      </c>
      <c r="BI283">
        <f t="shared" si="2705"/>
        <v>1.70491803278688</v>
      </c>
      <c r="BJ283">
        <v>3.4836363636363602E-4</v>
      </c>
      <c r="BK283" s="15">
        <f t="shared" si="2764"/>
        <v>8.4853946915353013</v>
      </c>
      <c r="BL283">
        <f>BK283+BL282</f>
        <v>15.943330318124788</v>
      </c>
      <c r="BM283">
        <f t="shared" si="2765"/>
        <v>2.5996949479429277</v>
      </c>
      <c r="BN283">
        <f t="shared" si="2766"/>
        <v>6.7339672196444239E-2</v>
      </c>
      <c r="BO283">
        <f t="shared" si="2767"/>
        <v>8.4767966007608553E-2</v>
      </c>
      <c r="BS283">
        <v>1463.4146341463399</v>
      </c>
      <c r="BT283">
        <f t="shared" si="2706"/>
        <v>1.4634146341463399</v>
      </c>
      <c r="BU283">
        <v>4.5875100509246798E-4</v>
      </c>
      <c r="BV283" s="15">
        <f t="shared" si="2768"/>
        <v>11.680483897962267</v>
      </c>
      <c r="BW283">
        <f t="shared" si="2769"/>
        <v>21.437878077271954</v>
      </c>
      <c r="BX283">
        <f t="shared" si="2770"/>
        <v>1.6587703471467199</v>
      </c>
      <c r="BY283">
        <f t="shared" si="2771"/>
        <v>0.20349635060442331</v>
      </c>
      <c r="BZ283">
        <f t="shared" si="2772"/>
        <v>0.20410253513377061</v>
      </c>
      <c r="CD283">
        <v>1612.9032258064501</v>
      </c>
      <c r="CE283">
        <f t="shared" si="2707"/>
        <v>1.6129032258064502</v>
      </c>
      <c r="CF283">
        <v>2.6789756649688701E-4</v>
      </c>
      <c r="CG283" s="15">
        <f t="shared" si="2773"/>
        <v>5.8458456040519122</v>
      </c>
      <c r="CH283">
        <f>CG283+CH282</f>
        <v>7.824973845127948</v>
      </c>
      <c r="CI283">
        <f t="shared" si="2774"/>
        <v>2.2490514282096972</v>
      </c>
      <c r="CJ283">
        <f t="shared" si="2775"/>
        <v>8.9997348033971525E-2</v>
      </c>
      <c r="CK283">
        <f t="shared" si="2776"/>
        <v>9.0222905297214551E-2</v>
      </c>
      <c r="CO283">
        <v>1363.7493342801299</v>
      </c>
      <c r="CP283">
        <f t="shared" si="2708"/>
        <v>1.3637493342801299</v>
      </c>
      <c r="CQ283">
        <v>4.4558139534883702E-4</v>
      </c>
      <c r="CR283" s="15">
        <f t="shared" si="2777"/>
        <v>12.250637036322814</v>
      </c>
      <c r="CS283">
        <f t="shared" si="2778"/>
        <v>20.102297934341806</v>
      </c>
      <c r="CT283">
        <f t="shared" si="2779"/>
        <v>1.1070728658268578</v>
      </c>
      <c r="CU283">
        <f t="shared" si="2780"/>
        <v>0.28219959034460268</v>
      </c>
      <c r="CV283">
        <f t="shared" si="2781"/>
        <v>0.27331944168428041</v>
      </c>
      <c r="CZ283">
        <v>1666.6666666666599</v>
      </c>
      <c r="DA283">
        <f t="shared" si="2709"/>
        <v>1.6666666666666599</v>
      </c>
      <c r="DB283">
        <v>2.4548736462093801E-4</v>
      </c>
      <c r="DC283" s="15">
        <f t="shared" si="2782"/>
        <v>6.4309162135786559</v>
      </c>
      <c r="DD283">
        <f>DC283+DD282</f>
        <v>9.6463743203679986</v>
      </c>
      <c r="DE283">
        <f t="shared" si="2783"/>
        <v>1.8137459280608619</v>
      </c>
      <c r="DF283">
        <f t="shared" si="2784"/>
        <v>0.12097471382409566</v>
      </c>
      <c r="DG283">
        <f t="shared" si="2785"/>
        <v>0.11829532471920565</v>
      </c>
      <c r="DK283">
        <v>1682.6923076922999</v>
      </c>
      <c r="DL283">
        <f t="shared" si="2710"/>
        <v>1.6826923076922999</v>
      </c>
      <c r="DM283">
        <v>3.3642278773857702E-4</v>
      </c>
      <c r="DN283" s="15">
        <f t="shared" si="2786"/>
        <v>7.7381265005653015</v>
      </c>
      <c r="DO283">
        <f>DN283+DO282</f>
        <v>14.144937387524937</v>
      </c>
      <c r="DP283">
        <f t="shared" si="2787"/>
        <v>2.6012716386089778</v>
      </c>
      <c r="DQ283">
        <f t="shared" si="2788"/>
        <v>7.0227303610527481E-2</v>
      </c>
      <c r="DR283">
        <f t="shared" si="2789"/>
        <v>8.3481691820937773E-2</v>
      </c>
      <c r="DV283">
        <v>1746.98795180722</v>
      </c>
      <c r="DW283">
        <f t="shared" si="2711"/>
        <v>1.74698795180722</v>
      </c>
      <c r="DX283">
        <v>3.5180722891566202E-4</v>
      </c>
      <c r="DY283" s="15">
        <f t="shared" si="2790"/>
        <v>7.5884305540359787</v>
      </c>
      <c r="DZ283">
        <f>DY283+DZ282</f>
        <v>12.474132417593383</v>
      </c>
      <c r="EA283">
        <f t="shared" si="2791"/>
        <v>2.2005804819641419</v>
      </c>
      <c r="EB283">
        <f t="shared" si="2792"/>
        <v>0.12187543917429225</v>
      </c>
      <c r="EC283">
        <f t="shared" si="2793"/>
        <v>0.1272079984701614</v>
      </c>
      <c r="EG283">
        <v>1778.61094212023</v>
      </c>
      <c r="EH283">
        <f t="shared" si="2712"/>
        <v>1.7786109421202301</v>
      </c>
      <c r="EI283">
        <v>2.8332649509769199E-4</v>
      </c>
      <c r="EJ283" s="15">
        <f t="shared" si="2794"/>
        <v>5.6212518426119695</v>
      </c>
      <c r="EK283">
        <f>EJ283+EK282</f>
        <v>7.979248226211002</v>
      </c>
      <c r="EL283">
        <f t="shared" si="2795"/>
        <v>2.4445892781272263</v>
      </c>
      <c r="EM283">
        <f t="shared" si="2796"/>
        <v>9.5653915999421593E-2</v>
      </c>
      <c r="EN283">
        <f t="shared" si="2797"/>
        <v>9.4588845597988247E-2</v>
      </c>
      <c r="ER283">
        <v>1598.6622073578501</v>
      </c>
      <c r="ES283">
        <f t="shared" si="2713"/>
        <v>1.59866220735785</v>
      </c>
      <c r="ET283">
        <v>4.1315086987204997E-4</v>
      </c>
      <c r="EU283" s="15">
        <f t="shared" si="2798"/>
        <v>8.6670765040602902</v>
      </c>
      <c r="EV283">
        <f>EU283+EV282</f>
        <v>14.122346224610737</v>
      </c>
      <c r="EW283">
        <f t="shared" si="2799"/>
        <v>2.0044304083734104</v>
      </c>
      <c r="EX283">
        <f t="shared" si="2800"/>
        <v>0.1384251793702399</v>
      </c>
      <c r="EY283">
        <f t="shared" si="2801"/>
        <v>0.14161578296033628</v>
      </c>
      <c r="FC283">
        <v>1481.4814814814799</v>
      </c>
      <c r="FD283">
        <f t="shared" si="2714"/>
        <v>1.4814814814814798</v>
      </c>
      <c r="FE283">
        <v>4.0141414141414098E-4</v>
      </c>
      <c r="FF283" s="15">
        <f t="shared" si="2802"/>
        <v>8.4679381785111172</v>
      </c>
      <c r="FG283">
        <f t="shared" si="2803"/>
        <v>14.612200820115756</v>
      </c>
      <c r="FH283">
        <f t="shared" si="2804"/>
        <v>1.8934986969291041</v>
      </c>
      <c r="FI283">
        <f t="shared" si="2805"/>
        <v>0.13508554501931438</v>
      </c>
      <c r="FJ283">
        <f t="shared" si="2806"/>
        <v>0.13699942701470988</v>
      </c>
      <c r="FN283">
        <v>1754.68570699987</v>
      </c>
      <c r="FO283">
        <f t="shared" si="2715"/>
        <v>1.75468570699987</v>
      </c>
      <c r="FP283">
        <v>2.58064516129032E-4</v>
      </c>
      <c r="FQ283" s="15">
        <f t="shared" si="2807"/>
        <v>5.5002134770355724</v>
      </c>
      <c r="FR283">
        <f>FQ283+FR282</f>
        <v>8.2503202155533515</v>
      </c>
      <c r="FS283">
        <f t="shared" si="2808"/>
        <v>2.2873837641768842</v>
      </c>
      <c r="FT283">
        <f t="shared" si="2809"/>
        <v>8.1732695328194716E-2</v>
      </c>
      <c r="FU283">
        <f t="shared" si="2810"/>
        <v>8.4384913148450508E-2</v>
      </c>
      <c r="FY283">
        <v>1486.1233480176199</v>
      </c>
      <c r="FZ283">
        <f t="shared" si="2716"/>
        <v>1.4861233480176199</v>
      </c>
      <c r="GA283">
        <v>3.7973568281938298E-4</v>
      </c>
      <c r="GB283" s="15">
        <f t="shared" si="2811"/>
        <v>8.4327614936240138</v>
      </c>
      <c r="GC283">
        <f>GB283+GC282</f>
        <v>13.5002446185628</v>
      </c>
      <c r="GD283">
        <f t="shared" si="2812"/>
        <v>1.4866327563357633</v>
      </c>
      <c r="GE283">
        <f t="shared" si="2813"/>
        <v>0.18226938170965937</v>
      </c>
      <c r="GF283">
        <f t="shared" si="2814"/>
        <v>0.17700180790636591</v>
      </c>
      <c r="GJ283">
        <v>1965.8119658119599</v>
      </c>
      <c r="GK283">
        <f t="shared" si="2717"/>
        <v>1.9658119658119599</v>
      </c>
      <c r="GL283">
        <v>2.5829145728643198E-4</v>
      </c>
      <c r="GM283" s="15">
        <f t="shared" si="2815"/>
        <v>6.3629556151659639</v>
      </c>
      <c r="GN283">
        <f>GM283+GN282</f>
        <v>9.7796399532706353</v>
      </c>
      <c r="GO283">
        <f t="shared" si="2816"/>
        <v>2.0371594323374067</v>
      </c>
      <c r="GP283">
        <f t="shared" si="2817"/>
        <v>0.14659886453320292</v>
      </c>
      <c r="GQ283">
        <f t="shared" si="2818"/>
        <v>0.14272807902991172</v>
      </c>
      <c r="GU283">
        <v>978.26086956521704</v>
      </c>
      <c r="GV283">
        <f t="shared" si="2718"/>
        <v>0.97826086956521707</v>
      </c>
      <c r="GW283">
        <v>6.8283582089552204E-4</v>
      </c>
      <c r="GX283" s="15">
        <f t="shared" si="2819"/>
        <v>8.9094439443687659</v>
      </c>
      <c r="GY283">
        <f t="shared" si="2820"/>
        <v>15.043815184753825</v>
      </c>
      <c r="GZ283">
        <f t="shared" si="2821"/>
        <v>1.5254539008070211</v>
      </c>
      <c r="HA283">
        <f t="shared" si="2822"/>
        <v>0.21609864164052564</v>
      </c>
      <c r="HB283">
        <f t="shared" si="2823"/>
        <v>0.2148055124555433</v>
      </c>
      <c r="HF283">
        <v>1055.55555555555</v>
      </c>
      <c r="HG283">
        <f t="shared" si="2719"/>
        <v>1.05555555555555</v>
      </c>
      <c r="HH283">
        <v>4.46631235121519E-4</v>
      </c>
      <c r="HI283" s="15">
        <f t="shared" si="2824"/>
        <v>4.4422354351566415</v>
      </c>
      <c r="HJ283">
        <f>HI283+HJ282</f>
        <v>7.2397287265496715</v>
      </c>
      <c r="HK283">
        <f t="shared" si="2825"/>
        <v>2.3083307444837584</v>
      </c>
      <c r="HL283">
        <f t="shared" si="2826"/>
        <v>0.11085605514628731</v>
      </c>
      <c r="HM283">
        <f t="shared" si="2827"/>
        <v>0.11162964861116266</v>
      </c>
      <c r="HQ283">
        <v>1294.11764705882</v>
      </c>
      <c r="HR283">
        <f t="shared" si="2720"/>
        <v>1.29411764705882</v>
      </c>
      <c r="HS283">
        <v>4.7434248366013001E-4</v>
      </c>
      <c r="HT283" s="15">
        <f t="shared" si="2828"/>
        <v>10.780020991321532</v>
      </c>
      <c r="HU283">
        <f t="shared" si="2829"/>
        <v>19.125452705209764</v>
      </c>
      <c r="HV283">
        <f t="shared" si="2830"/>
        <v>1.7154340031984427</v>
      </c>
      <c r="HW283">
        <f t="shared" si="2831"/>
        <v>0.16565668357301025</v>
      </c>
      <c r="HX283">
        <f t="shared" si="2832"/>
        <v>0.17601517672316871</v>
      </c>
      <c r="IB283">
        <v>1300.78125</v>
      </c>
      <c r="IC283">
        <f t="shared" si="2721"/>
        <v>1.30078125</v>
      </c>
      <c r="ID283">
        <v>2.8031904940119701E-4</v>
      </c>
      <c r="IE283" s="15">
        <f t="shared" si="2833"/>
        <v>3.1407944941927486</v>
      </c>
      <c r="IF283">
        <f>IE283+IF282</f>
        <v>4.6191237596291153</v>
      </c>
      <c r="IG283">
        <f t="shared" si="2834"/>
        <v>2.6822167605290486</v>
      </c>
      <c r="IH283">
        <f t="shared" si="2835"/>
        <v>7.960261613734404E-2</v>
      </c>
      <c r="II283">
        <f t="shared" si="2836"/>
        <v>8.0269656986905219E-2</v>
      </c>
      <c r="IM283">
        <v>1258.53976531942</v>
      </c>
      <c r="IN283">
        <f t="shared" si="2722"/>
        <v>1.2585397653194199</v>
      </c>
      <c r="IO283">
        <v>2.81584595326446E-4</v>
      </c>
      <c r="IP283" s="15">
        <f t="shared" si="2837"/>
        <v>3.0511837563952238</v>
      </c>
      <c r="IQ283">
        <f>IP283+IQ282</f>
        <v>6.3967403244827867</v>
      </c>
      <c r="IR283">
        <f t="shared" si="2838"/>
        <v>2.5472361048841328</v>
      </c>
      <c r="IS283">
        <f t="shared" si="2839"/>
        <v>6.3215539495540998E-2</v>
      </c>
      <c r="IT283">
        <f t="shared" si="2840"/>
        <v>7.48812967099904E-2</v>
      </c>
      <c r="IX283">
        <v>1301.91693290734</v>
      </c>
      <c r="IY283">
        <f t="shared" si="2723"/>
        <v>1.3019169329073399</v>
      </c>
      <c r="IZ283">
        <v>2.9599999999999998E-4</v>
      </c>
      <c r="JA283" s="15">
        <f t="shared" si="2841"/>
        <v>3.1931993484147272</v>
      </c>
      <c r="JB283">
        <f t="shared" si="2842"/>
        <v>5.3630954307351493</v>
      </c>
      <c r="JC283">
        <f t="shared" si="2843"/>
        <v>2.5305609751244345</v>
      </c>
      <c r="JD283">
        <f t="shared" si="2844"/>
        <v>7.2788454419358772E-2</v>
      </c>
      <c r="JE283">
        <f t="shared" si="2845"/>
        <v>7.360249804776707E-2</v>
      </c>
      <c r="JI283">
        <v>1280.1418439716299</v>
      </c>
      <c r="JJ283">
        <f t="shared" si="2724"/>
        <v>1.2801418439716299</v>
      </c>
      <c r="JK283">
        <v>2.7986322188449698E-4</v>
      </c>
      <c r="JL283" s="15">
        <f t="shared" si="2846"/>
        <v>3.6919321128765894</v>
      </c>
      <c r="JM283">
        <f>JL283+JM282</f>
        <v>6.0202317746128378</v>
      </c>
      <c r="JN283">
        <f t="shared" si="2847"/>
        <v>1.9941652302578114</v>
      </c>
      <c r="JO283">
        <f t="shared" si="2848"/>
        <v>0.14124016662625533</v>
      </c>
      <c r="JP283">
        <f t="shared" si="2849"/>
        <v>0.13738257920358518</v>
      </c>
      <c r="JT283">
        <v>1453.25203252032</v>
      </c>
      <c r="JU283">
        <f t="shared" si="2725"/>
        <v>1.45325203252032</v>
      </c>
      <c r="JV283">
        <v>4.4634146341463398E-4</v>
      </c>
      <c r="JW283" s="15">
        <f t="shared" si="2850"/>
        <v>13.270543599174466</v>
      </c>
      <c r="JX283">
        <f t="shared" si="2851"/>
        <v>22.407639192048684</v>
      </c>
      <c r="JY283">
        <f t="shared" si="2852"/>
        <v>1.3447438640548097</v>
      </c>
      <c r="JZ283">
        <f t="shared" si="2853"/>
        <v>0.21417592378986183</v>
      </c>
      <c r="KA283">
        <f t="shared" si="2854"/>
        <v>0.21616900198819297</v>
      </c>
      <c r="KE283">
        <v>1234.2657342657301</v>
      </c>
      <c r="KF283">
        <f t="shared" si="2726"/>
        <v>1.2342657342657302</v>
      </c>
      <c r="KG283">
        <v>3.8620689655172402E-4</v>
      </c>
      <c r="KH283" s="15">
        <f t="shared" si="2855"/>
        <v>4.7437405919341149</v>
      </c>
      <c r="KI283">
        <f>KH283+KI282</f>
        <v>7.8356429420340277</v>
      </c>
      <c r="KJ283">
        <f t="shared" si="2856"/>
        <v>2.1294868118185479</v>
      </c>
      <c r="KK283">
        <f t="shared" si="2857"/>
        <v>0.11286307715606946</v>
      </c>
      <c r="KL283">
        <f t="shared" si="2858"/>
        <v>0.11776566165058323</v>
      </c>
      <c r="KP283">
        <v>1320</v>
      </c>
      <c r="KQ283">
        <f t="shared" si="2727"/>
        <v>1.32</v>
      </c>
      <c r="KR283">
        <v>3.2413793103448199E-4</v>
      </c>
      <c r="KS283" s="15">
        <f t="shared" si="2859"/>
        <v>3.4996159729918914</v>
      </c>
      <c r="KT283">
        <f>KS283+KT282</f>
        <v>5.9195631883586275</v>
      </c>
      <c r="KU283">
        <f t="shared" si="2860"/>
        <v>2.7389855243632759</v>
      </c>
      <c r="KV283">
        <f t="shared" si="2861"/>
        <v>7.2389175414858023E-2</v>
      </c>
      <c r="KW283">
        <f t="shared" si="2862"/>
        <v>7.2925910113291859E-2</v>
      </c>
      <c r="LA283">
        <v>1286.88524590163</v>
      </c>
      <c r="LB283">
        <f t="shared" si="2728"/>
        <v>1.28688524590163</v>
      </c>
      <c r="LC283">
        <v>2.8734177215189802E-4</v>
      </c>
      <c r="LD283" s="15">
        <f t="shared" si="2863"/>
        <v>3.3589938762730061</v>
      </c>
      <c r="LE283">
        <f>LD283+LE282</f>
        <v>5.2382547674037143</v>
      </c>
      <c r="LF283">
        <f t="shared" si="2864"/>
        <v>2.6900059964444036</v>
      </c>
      <c r="LG283">
        <f t="shared" si="2865"/>
        <v>7.7541754552370973E-2</v>
      </c>
      <c r="LH283">
        <f t="shared" si="2866"/>
        <v>7.7961185731607027E-2</v>
      </c>
      <c r="LL283">
        <v>1150.7042253521099</v>
      </c>
      <c r="LM283">
        <f t="shared" si="2729"/>
        <v>1.1507042253521098</v>
      </c>
      <c r="LN283">
        <v>3.37301587301587E-4</v>
      </c>
      <c r="LO283" s="15">
        <f t="shared" si="2867"/>
        <v>3.3663367243211444</v>
      </c>
      <c r="LP283">
        <f>LO283+LP282</f>
        <v>5.8613862964650423</v>
      </c>
      <c r="LQ283">
        <f t="shared" si="2868"/>
        <v>2.5249241046770137</v>
      </c>
      <c r="LR283">
        <f t="shared" si="2869"/>
        <v>7.9014046694619131E-2</v>
      </c>
      <c r="LS283">
        <f t="shared" si="2870"/>
        <v>8.0643859086762595E-2</v>
      </c>
      <c r="LW283">
        <v>1100.6600660065999</v>
      </c>
      <c r="LX283">
        <f t="shared" si="2730"/>
        <v>1.1006600660065999</v>
      </c>
      <c r="LY283">
        <v>3.5462555066079199E-4</v>
      </c>
      <c r="LZ283" s="15">
        <f t="shared" si="2871"/>
        <v>3.6674273047570938</v>
      </c>
      <c r="MA283">
        <f>LZ283+MA282</f>
        <v>5.8997743598266243</v>
      </c>
      <c r="MB283">
        <f t="shared" si="2872"/>
        <v>2.6180010301829557</v>
      </c>
      <c r="MC283">
        <f t="shared" si="2873"/>
        <v>7.9740725628811432E-2</v>
      </c>
      <c r="MD283">
        <f t="shared" si="2874"/>
        <v>8.2612244640262303E-2</v>
      </c>
      <c r="MH283">
        <v>1094.9367088607501</v>
      </c>
      <c r="MI283">
        <f t="shared" si="2731"/>
        <v>1.09493670886075</v>
      </c>
      <c r="MJ283">
        <v>4.3913043478260801E-4</v>
      </c>
      <c r="MK283" s="15">
        <f t="shared" si="2875"/>
        <v>4.8278904843234489</v>
      </c>
      <c r="ML283">
        <f>MK283+ML282</f>
        <v>8.2217540921151766</v>
      </c>
      <c r="MM283">
        <f t="shared" si="2876"/>
        <v>1.8054564674953837</v>
      </c>
      <c r="MN283">
        <f t="shared" si="2877"/>
        <v>0.17132811854751062</v>
      </c>
      <c r="MO283">
        <f t="shared" si="2878"/>
        <v>0.1690827002876901</v>
      </c>
      <c r="MS283">
        <v>1141.87327823691</v>
      </c>
      <c r="MT283">
        <f t="shared" si="2732"/>
        <v>1.1418732782369099</v>
      </c>
      <c r="MU283">
        <v>3.90977443609022E-4</v>
      </c>
      <c r="MV283" s="15">
        <f t="shared" si="2879"/>
        <v>3.9349225259535894</v>
      </c>
      <c r="MW283">
        <f>MV283+MW282</f>
        <v>6.5077564852309262</v>
      </c>
      <c r="MX283">
        <f t="shared" si="2880"/>
        <v>2.2308250307827606</v>
      </c>
      <c r="MY283">
        <f t="shared" si="2881"/>
        <v>0.11708338003519991</v>
      </c>
      <c r="MZ283">
        <f t="shared" si="2882"/>
        <v>0.11545090424911739</v>
      </c>
      <c r="ND283">
        <v>1124.86759453134</v>
      </c>
      <c r="NE283">
        <f t="shared" si="2733"/>
        <v>1.12486759453134</v>
      </c>
      <c r="NF283">
        <v>3.2173913043478198E-4</v>
      </c>
      <c r="NG283" s="15">
        <f t="shared" si="2883"/>
        <v>3.1543052003409997</v>
      </c>
      <c r="NH283">
        <f>NG283+NH282</f>
        <v>4.5183290707587336</v>
      </c>
      <c r="NI283">
        <f t="shared" si="2884"/>
        <v>2.7257120174345038</v>
      </c>
      <c r="NJ283">
        <f t="shared" si="2885"/>
        <v>7.9434892555805117E-2</v>
      </c>
      <c r="NK283">
        <f t="shared" si="2886"/>
        <v>7.8506940518872054E-2</v>
      </c>
      <c r="NO283">
        <v>949.27687490681296</v>
      </c>
      <c r="NP283">
        <f t="shared" si="2734"/>
        <v>0.94927687490681301</v>
      </c>
      <c r="NQ283">
        <v>4.7894736842105199E-4</v>
      </c>
      <c r="NR283" s="15">
        <f t="shared" si="2887"/>
        <v>4.0212196668574114</v>
      </c>
      <c r="NS283">
        <f>NR283+NS282</f>
        <v>6.5400056120318339</v>
      </c>
      <c r="NT283">
        <f t="shared" si="2888"/>
        <v>2.2361129222153799</v>
      </c>
      <c r="NU283">
        <f t="shared" si="2889"/>
        <v>0.10657871461263967</v>
      </c>
      <c r="NV283">
        <f t="shared" si="2890"/>
        <v>0.10551825613844827</v>
      </c>
      <c r="NZ283">
        <v>1086.4029255319099</v>
      </c>
      <c r="OA283">
        <f t="shared" si="2735"/>
        <v>1.0864029255319099</v>
      </c>
      <c r="OB283">
        <v>4.2916666666666602E-4</v>
      </c>
      <c r="OC283" s="15">
        <f t="shared" si="2891"/>
        <v>5.173281837581845</v>
      </c>
      <c r="OD283">
        <f>OC283+OD282</f>
        <v>10.246111600647541</v>
      </c>
      <c r="OE283">
        <f t="shared" si="2892"/>
        <v>2.1077730053048982</v>
      </c>
      <c r="OF283">
        <f t="shared" si="2893"/>
        <v>0.12292081514052108</v>
      </c>
      <c r="OG283">
        <f t="shared" si="2894"/>
        <v>0.12792791368203596</v>
      </c>
      <c r="OK283">
        <v>1203.21295963588</v>
      </c>
      <c r="OL283">
        <f t="shared" si="2736"/>
        <v>1.20321295963588</v>
      </c>
      <c r="OM283">
        <v>2.70750988142292E-4</v>
      </c>
      <c r="ON283" s="15">
        <f t="shared" si="2895"/>
        <v>3.0648742148776544</v>
      </c>
      <c r="OO283">
        <f>ON283+OO282</f>
        <v>4.6308683392676917</v>
      </c>
      <c r="OP283">
        <f t="shared" si="2896"/>
        <v>2.7894221980714553</v>
      </c>
      <c r="OQ283">
        <f t="shared" si="2897"/>
        <v>5.264683782077207E-2</v>
      </c>
      <c r="OR283">
        <f t="shared" si="2898"/>
        <v>5.8127698513621436E-2</v>
      </c>
      <c r="OV283">
        <v>1312.7533174171299</v>
      </c>
      <c r="OW283">
        <f t="shared" si="2737"/>
        <v>1.31275331741713</v>
      </c>
      <c r="OX283">
        <v>2.93392926544889E-4</v>
      </c>
      <c r="OY283" s="15">
        <f t="shared" si="2899"/>
        <v>3.8622118942261436</v>
      </c>
      <c r="OZ283">
        <f>OY283+OZ282</f>
        <v>6.2494992757356869</v>
      </c>
      <c r="PA283">
        <f t="shared" si="2900"/>
        <v>2.839511180364215</v>
      </c>
      <c r="PB283">
        <f t="shared" si="2901"/>
        <v>7.9070277015054896E-2</v>
      </c>
      <c r="PC283">
        <f t="shared" si="2902"/>
        <v>8.2109988800447467E-2</v>
      </c>
      <c r="PG283">
        <v>1571.1382974220001</v>
      </c>
      <c r="PH283">
        <f t="shared" si="2738"/>
        <v>1.5711382974220001</v>
      </c>
      <c r="PI283">
        <v>4.1843118994200497E-4</v>
      </c>
      <c r="PJ283" s="15">
        <f t="shared" si="2903"/>
        <v>10.779308309083543</v>
      </c>
      <c r="PK283">
        <f t="shared" si="2904"/>
        <v>18.719786985181806</v>
      </c>
      <c r="PL283">
        <f t="shared" si="2905"/>
        <v>2.8491973716840753</v>
      </c>
      <c r="PM283">
        <f t="shared" si="2906"/>
        <v>6.260633709424078E-2</v>
      </c>
      <c r="PN283">
        <f t="shared" si="2907"/>
        <v>8.3381728589633983E-2</v>
      </c>
      <c r="PR283">
        <v>1736.4659740161701</v>
      </c>
      <c r="PS283">
        <f t="shared" si="2739"/>
        <v>1.7364659740161701</v>
      </c>
      <c r="PT283">
        <v>3.3038674033149099E-4</v>
      </c>
      <c r="PU283" s="15">
        <f t="shared" si="2908"/>
        <v>8.0810767129314893</v>
      </c>
      <c r="PV283">
        <f>PU283+PV282</f>
        <v>14.675667742882284</v>
      </c>
      <c r="PW283">
        <f t="shared" si="2909"/>
        <v>2.0459544174682298</v>
      </c>
      <c r="PX283">
        <f t="shared" si="2910"/>
        <v>0.15820733977141807</v>
      </c>
      <c r="PY283">
        <f t="shared" si="2911"/>
        <v>0.15721687346856611</v>
      </c>
      <c r="QC283">
        <v>1268.4210526315701</v>
      </c>
      <c r="QD283">
        <f t="shared" si="2740"/>
        <v>1.26842105263157</v>
      </c>
      <c r="QE283">
        <v>2.9333605331157298E-4</v>
      </c>
      <c r="QF283" s="15">
        <f t="shared" si="2912"/>
        <v>3.6387730829827696</v>
      </c>
      <c r="QG283">
        <f>QF283+QG282</f>
        <v>5.5938818621884518</v>
      </c>
      <c r="QH283">
        <f t="shared" si="2913"/>
        <v>2.3693390441638629</v>
      </c>
      <c r="QI283">
        <f t="shared" si="2914"/>
        <v>8.8301207804971846E-2</v>
      </c>
      <c r="QJ283">
        <f t="shared" si="2915"/>
        <v>9.1949774871888379E-2</v>
      </c>
      <c r="QN283">
        <v>1201.4390101761701</v>
      </c>
      <c r="QO283">
        <f t="shared" si="2741"/>
        <v>1.2014390101761701</v>
      </c>
      <c r="QP283">
        <v>3.1065734223935702E-4</v>
      </c>
      <c r="QQ283" s="15">
        <f t="shared" si="2916"/>
        <v>3.338104339372443</v>
      </c>
      <c r="QR283">
        <f>QQ283+QR282</f>
        <v>4.9050761399417553</v>
      </c>
      <c r="QS283">
        <f t="shared" si="2917"/>
        <v>2.9032202536460701</v>
      </c>
      <c r="QT283">
        <f t="shared" si="2918"/>
        <v>4.6456529700213703E-2</v>
      </c>
      <c r="QU283">
        <f t="shared" si="2919"/>
        <v>6.1409009398704181E-2</v>
      </c>
      <c r="QY283">
        <v>1454.18326693227</v>
      </c>
      <c r="QZ283">
        <f t="shared" si="2742"/>
        <v>1.4541832669322701</v>
      </c>
      <c r="RA283">
        <v>4.2660944206008601E-4</v>
      </c>
      <c r="RB283" s="15">
        <f t="shared" si="2920"/>
        <v>10.736634672071425</v>
      </c>
      <c r="RC283">
        <f t="shared" si="2921"/>
        <v>16.850251598019526</v>
      </c>
      <c r="RD283">
        <f t="shared" si="2922"/>
        <v>2.8327289060334451</v>
      </c>
      <c r="RE283">
        <f t="shared" si="2923"/>
        <v>5.5907192423910443E-2</v>
      </c>
      <c r="RF283">
        <f t="shared" si="2924"/>
        <v>6.6106812529011655E-2</v>
      </c>
    </row>
    <row r="284" spans="1:474" x14ac:dyDescent="0.25">
      <c r="A284" s="4">
        <v>4.1807299999999998E-4</v>
      </c>
      <c r="B284" s="1">
        <v>0.99958000000000002</v>
      </c>
      <c r="E284">
        <v>1549.96141975308</v>
      </c>
      <c r="F284">
        <f t="shared" si="2700"/>
        <v>1.54996141975308</v>
      </c>
      <c r="G284">
        <v>4.8125000000000002E-4</v>
      </c>
      <c r="H284" s="15">
        <f t="shared" si="2743"/>
        <v>11.255203704569906</v>
      </c>
      <c r="I284">
        <f>H284+I283</f>
        <v>24.355822302259234</v>
      </c>
      <c r="J284">
        <f t="shared" si="2744"/>
        <v>2.6365950299304703</v>
      </c>
      <c r="K284">
        <f t="shared" si="2745"/>
        <v>7.82418554555393E-2</v>
      </c>
      <c r="L284">
        <f t="shared" si="2746"/>
        <v>0.10148264806036207</v>
      </c>
      <c r="P284">
        <v>1157.8947368421</v>
      </c>
      <c r="Q284">
        <f t="shared" si="2701"/>
        <v>1.1578947368421</v>
      </c>
      <c r="R284">
        <v>6.7419354838709595E-4</v>
      </c>
      <c r="S284" s="15">
        <f t="shared" si="2747"/>
        <v>16.797307930017087</v>
      </c>
      <c r="T284">
        <f t="shared" si="2748"/>
        <v>37.472463264930475</v>
      </c>
      <c r="U284">
        <f t="shared" si="2749"/>
        <v>1.060324285660347</v>
      </c>
      <c r="V284">
        <f t="shared" si="2750"/>
        <v>0.37026158144937832</v>
      </c>
      <c r="W284">
        <f t="shared" si="2751"/>
        <v>0.37270653632768797</v>
      </c>
      <c r="AA284">
        <v>1439.70093927685</v>
      </c>
      <c r="AB284">
        <f t="shared" si="2702"/>
        <v>1.4397009392768501</v>
      </c>
      <c r="AC284">
        <v>4.6419753086419702E-4</v>
      </c>
      <c r="AD284" s="15">
        <f t="shared" si="2752"/>
        <v>10.352308895276471</v>
      </c>
      <c r="AE284">
        <f>AD284+AE283</f>
        <v>21.971123666038885</v>
      </c>
      <c r="AF284">
        <f t="shared" si="2753"/>
        <v>1.3294297874478127</v>
      </c>
      <c r="AG284">
        <f t="shared" si="2754"/>
        <v>0.22133191824735912</v>
      </c>
      <c r="AH284">
        <f t="shared" si="2755"/>
        <v>0.22226766511750382</v>
      </c>
      <c r="AL284">
        <v>1342.5925925925901</v>
      </c>
      <c r="AM284">
        <f t="shared" si="2703"/>
        <v>1.3425925925925901</v>
      </c>
      <c r="AN284">
        <v>5.7636363636363603E-4</v>
      </c>
      <c r="AO284" s="15">
        <f t="shared" si="2756"/>
        <v>11.61601911329832</v>
      </c>
      <c r="AP284">
        <f>AO284+AP283</f>
        <v>25.192470474424567</v>
      </c>
      <c r="AQ284">
        <f t="shared" si="2757"/>
        <v>1.8728169502111445</v>
      </c>
      <c r="AR284">
        <f t="shared" si="2758"/>
        <v>0.14886386489032649</v>
      </c>
      <c r="AS284">
        <f t="shared" si="2759"/>
        <v>0.16969137882560284</v>
      </c>
      <c r="AW284">
        <v>942.65086234907199</v>
      </c>
      <c r="AX284">
        <f t="shared" si="2704"/>
        <v>0.94265086234907203</v>
      </c>
      <c r="AY284">
        <v>6.9277108433734897E-4</v>
      </c>
      <c r="AZ284" s="15">
        <f t="shared" si="2760"/>
        <v>8.1042919484493687</v>
      </c>
      <c r="BA284">
        <f>AZ284+BA283</f>
        <v>16.11462109169932</v>
      </c>
      <c r="BB284">
        <f t="shared" si="2761"/>
        <v>1.0848420460023205</v>
      </c>
      <c r="BC284">
        <f t="shared" si="2762"/>
        <v>0.30861388801590339</v>
      </c>
      <c r="BD284">
        <f t="shared" si="2763"/>
        <v>0.30838568261077143</v>
      </c>
      <c r="BH284">
        <v>1488.52459016393</v>
      </c>
      <c r="BI284">
        <f t="shared" si="2705"/>
        <v>1.4885245901639301</v>
      </c>
      <c r="BJ284">
        <v>4.8799999999999999E-4</v>
      </c>
      <c r="BK284" s="15">
        <f t="shared" si="2764"/>
        <v>11.886638492735266</v>
      </c>
      <c r="BL284">
        <f>BK284+BL283</f>
        <v>27.829968810860052</v>
      </c>
      <c r="BM284">
        <f t="shared" si="2765"/>
        <v>2.1717856785385847</v>
      </c>
      <c r="BN284">
        <f t="shared" si="2766"/>
        <v>0.12313023699944971</v>
      </c>
      <c r="BO284">
        <f t="shared" si="2767"/>
        <v>0.15499778071431233</v>
      </c>
      <c r="BS284">
        <v>1219.5121951219501</v>
      </c>
      <c r="BT284">
        <f t="shared" si="2706"/>
        <v>1.2195121951219501</v>
      </c>
      <c r="BU284">
        <v>6.3682658804610005E-4</v>
      </c>
      <c r="BV284" s="15">
        <f t="shared" si="2768"/>
        <v>16.214553483032468</v>
      </c>
      <c r="BW284">
        <f t="shared" si="2769"/>
        <v>37.652431560304422</v>
      </c>
      <c r="BX284">
        <f t="shared" si="2770"/>
        <v>1.0947934827028083</v>
      </c>
      <c r="BY284">
        <f t="shared" si="2771"/>
        <v>0.35852045387143222</v>
      </c>
      <c r="BZ284">
        <f t="shared" si="2772"/>
        <v>0.35958843151302594</v>
      </c>
      <c r="CD284">
        <v>1451.6129032258</v>
      </c>
      <c r="CE284">
        <f t="shared" si="2707"/>
        <v>1.4516129032258001</v>
      </c>
      <c r="CF284">
        <v>4.6530843237125002E-4</v>
      </c>
      <c r="CG284" s="15">
        <f t="shared" si="2773"/>
        <v>10.153587020124599</v>
      </c>
      <c r="CH284">
        <f>CG284+CH283</f>
        <v>17.978560865252547</v>
      </c>
      <c r="CI284">
        <f t="shared" si="2774"/>
        <v>1.5897175545421012</v>
      </c>
      <c r="CJ284">
        <f t="shared" si="2775"/>
        <v>0.20489003688346868</v>
      </c>
      <c r="CK284">
        <f t="shared" si="2776"/>
        <v>0.20540354574783826</v>
      </c>
      <c r="CO284">
        <v>1246.2275874311999</v>
      </c>
      <c r="CP284">
        <f t="shared" si="2708"/>
        <v>1.2462275874311999</v>
      </c>
      <c r="CQ284">
        <v>7.2186046511627899E-4</v>
      </c>
      <c r="CR284" s="15">
        <f t="shared" si="2777"/>
        <v>19.846543507696254</v>
      </c>
      <c r="CS284">
        <f t="shared" si="2778"/>
        <v>39.948841442038059</v>
      </c>
      <c r="CT284">
        <f t="shared" si="2779"/>
        <v>0.70880273854490039</v>
      </c>
      <c r="CU284">
        <f t="shared" si="2780"/>
        <v>0.55198428929335186</v>
      </c>
      <c r="CV284">
        <f t="shared" si="2781"/>
        <v>0.53461465902173566</v>
      </c>
      <c r="CZ284">
        <v>1458.3333333333301</v>
      </c>
      <c r="DA284">
        <f t="shared" si="2709"/>
        <v>1.4583333333333302</v>
      </c>
      <c r="DB284">
        <v>4.3393501805054097E-4</v>
      </c>
      <c r="DC284" s="15">
        <f t="shared" si="2782"/>
        <v>11.367590130472871</v>
      </c>
      <c r="DD284">
        <f>DC284+DD283</f>
        <v>21.01396445084087</v>
      </c>
      <c r="DE284">
        <f t="shared" si="2783"/>
        <v>1.2566507076680169</v>
      </c>
      <c r="DF284">
        <f t="shared" si="2784"/>
        <v>0.26007420734258951</v>
      </c>
      <c r="DG284">
        <f t="shared" si="2785"/>
        <v>0.25431399534795823</v>
      </c>
      <c r="DK284">
        <v>1394.23076923076</v>
      </c>
      <c r="DL284">
        <f t="shared" si="2710"/>
        <v>1.3942307692307601</v>
      </c>
      <c r="DM284">
        <v>4.9644303065355603E-4</v>
      </c>
      <c r="DN284" s="15">
        <f t="shared" si="2786"/>
        <v>11.418783481772842</v>
      </c>
      <c r="DO284">
        <f>DN284+DO283</f>
        <v>25.563720869297779</v>
      </c>
      <c r="DP284">
        <f t="shared" si="2787"/>
        <v>1.9406346146804476</v>
      </c>
      <c r="DQ284">
        <f t="shared" si="2788"/>
        <v>0.13426053556484216</v>
      </c>
      <c r="DR284">
        <f t="shared" si="2789"/>
        <v>0.15960027051441597</v>
      </c>
      <c r="DV284">
        <v>1425.70281124497</v>
      </c>
      <c r="DW284">
        <f t="shared" si="2711"/>
        <v>1.4257028112449701</v>
      </c>
      <c r="DX284">
        <v>5.0602409638554201E-4</v>
      </c>
      <c r="DY284" s="15">
        <f t="shared" si="2790"/>
        <v>10.914865865394233</v>
      </c>
      <c r="DZ284">
        <f>DY284+DZ283</f>
        <v>23.388998282987615</v>
      </c>
      <c r="EA284">
        <f t="shared" si="2791"/>
        <v>1.3058198179708003</v>
      </c>
      <c r="EB284">
        <f t="shared" si="2792"/>
        <v>0.22795983549252199</v>
      </c>
      <c r="EC284">
        <f t="shared" si="2793"/>
        <v>0.23793403003143995</v>
      </c>
      <c r="EG284">
        <v>1532.7740128181499</v>
      </c>
      <c r="EH284">
        <f t="shared" si="2712"/>
        <v>1.53277401281815</v>
      </c>
      <c r="EI284">
        <v>4.62381686733351E-4</v>
      </c>
      <c r="EJ284" s="15">
        <f t="shared" si="2794"/>
        <v>9.1737410849757577</v>
      </c>
      <c r="EK284">
        <f>EJ284+EK283</f>
        <v>17.152989311186758</v>
      </c>
      <c r="EL284">
        <f t="shared" si="2795"/>
        <v>1.4582778186960834</v>
      </c>
      <c r="EM284">
        <f t="shared" si="2796"/>
        <v>0.20204935183604869</v>
      </c>
      <c r="EN284">
        <f t="shared" si="2797"/>
        <v>0.19979960824718537</v>
      </c>
      <c r="ER284">
        <v>1357.8595317725701</v>
      </c>
      <c r="ES284">
        <f t="shared" si="2713"/>
        <v>1.3578595317725701</v>
      </c>
      <c r="ET284">
        <v>6.22159491884262E-4</v>
      </c>
      <c r="EU284" s="15">
        <f t="shared" si="2798"/>
        <v>13.051658140180452</v>
      </c>
      <c r="EV284">
        <f>EU284+EV283</f>
        <v>27.174004364791188</v>
      </c>
      <c r="EW284">
        <f t="shared" si="2799"/>
        <v>1.2441898116482601</v>
      </c>
      <c r="EX284">
        <f t="shared" si="2800"/>
        <v>0.26628345557704886</v>
      </c>
      <c r="EY284">
        <f t="shared" si="2801"/>
        <v>0.27242110302827593</v>
      </c>
      <c r="FC284">
        <v>1296.2962962962899</v>
      </c>
      <c r="FD284">
        <f t="shared" si="2714"/>
        <v>1.2962962962962898</v>
      </c>
      <c r="FE284">
        <v>5.9212121212121201E-4</v>
      </c>
      <c r="FF284" s="15">
        <f t="shared" si="2802"/>
        <v>12.49095460554409</v>
      </c>
      <c r="FG284">
        <f t="shared" si="2803"/>
        <v>27.103155425659846</v>
      </c>
      <c r="FH284">
        <f t="shared" si="2804"/>
        <v>1.3539082661082136</v>
      </c>
      <c r="FI284">
        <f t="shared" si="2805"/>
        <v>0.25160012530811998</v>
      </c>
      <c r="FJ284">
        <f t="shared" si="2806"/>
        <v>0.25516477724625009</v>
      </c>
      <c r="FN284">
        <v>1560.3723065153599</v>
      </c>
      <c r="FO284">
        <f t="shared" si="2715"/>
        <v>1.5603723065153599</v>
      </c>
      <c r="FP284">
        <v>4.3225806451612902E-4</v>
      </c>
      <c r="FQ284" s="15">
        <f t="shared" si="2807"/>
        <v>9.2128575740345937</v>
      </c>
      <c r="FR284">
        <f>FQ284+FR283</f>
        <v>17.463177789587945</v>
      </c>
      <c r="FS284">
        <f t="shared" si="2808"/>
        <v>1.7370478970158398</v>
      </c>
      <c r="FT284">
        <f t="shared" si="2809"/>
        <v>0.17277766858641894</v>
      </c>
      <c r="FU284">
        <f t="shared" si="2810"/>
        <v>0.17838428671796455</v>
      </c>
      <c r="FY284">
        <v>1352.6431718061599</v>
      </c>
      <c r="FZ284">
        <f t="shared" si="2716"/>
        <v>1.35264317180616</v>
      </c>
      <c r="GA284">
        <v>5.7797356828193796E-4</v>
      </c>
      <c r="GB284" s="15">
        <f t="shared" si="2811"/>
        <v>12.835015173590149</v>
      </c>
      <c r="GC284">
        <f>GB284+GC283</f>
        <v>26.335259792152947</v>
      </c>
      <c r="GD284">
        <f t="shared" si="2812"/>
        <v>1.0851459479623271</v>
      </c>
      <c r="GE284">
        <f t="shared" si="2813"/>
        <v>0.35070538470719054</v>
      </c>
      <c r="GF284">
        <f t="shared" si="2814"/>
        <v>0.34057002088563404</v>
      </c>
      <c r="GJ284">
        <v>1709.4017094017099</v>
      </c>
      <c r="GK284">
        <f t="shared" si="2717"/>
        <v>1.70940170940171</v>
      </c>
      <c r="GL284">
        <v>3.6080402010050199E-4</v>
      </c>
      <c r="GM284" s="15">
        <f t="shared" si="2815"/>
        <v>8.8883309955041998</v>
      </c>
      <c r="GN284">
        <f>GM284+GN283</f>
        <v>18.667970948774837</v>
      </c>
      <c r="GO284">
        <f t="shared" si="2816"/>
        <v>1.1568031526190519</v>
      </c>
      <c r="GP284">
        <f t="shared" si="2817"/>
        <v>0.2712117746833283</v>
      </c>
      <c r="GQ284">
        <f t="shared" si="2818"/>
        <v>0.26405071917918871</v>
      </c>
      <c r="GU284">
        <v>822.981366459627</v>
      </c>
      <c r="GV284">
        <f t="shared" si="2718"/>
        <v>0.82298136645962705</v>
      </c>
      <c r="GW284">
        <v>1.0074626865671601E-3</v>
      </c>
      <c r="GX284" s="15">
        <f t="shared" si="2819"/>
        <v>13.145081229396494</v>
      </c>
      <c r="GY284">
        <f t="shared" si="2820"/>
        <v>28.188896414150321</v>
      </c>
      <c r="GZ284">
        <f t="shared" si="2821"/>
        <v>0.87875476787631224</v>
      </c>
      <c r="HA284">
        <f t="shared" si="2822"/>
        <v>0.38612625630126557</v>
      </c>
      <c r="HB284">
        <f t="shared" si="2823"/>
        <v>0.38381568587231429</v>
      </c>
      <c r="HF284">
        <v>932.09876543209805</v>
      </c>
      <c r="HG284">
        <f t="shared" si="2719"/>
        <v>0.93209876543209802</v>
      </c>
      <c r="HH284">
        <v>7.1513591319271404E-4</v>
      </c>
      <c r="HI284" s="15">
        <f t="shared" si="2824"/>
        <v>7.112807714116629</v>
      </c>
      <c r="HJ284">
        <f>HI284+HJ283</f>
        <v>14.352536440666301</v>
      </c>
      <c r="HK284">
        <f t="shared" si="2825"/>
        <v>1.5226634931895036</v>
      </c>
      <c r="HL284">
        <f t="shared" si="2826"/>
        <v>0.21111427252871681</v>
      </c>
      <c r="HM284">
        <f t="shared" si="2827"/>
        <v>0.21258750393095835</v>
      </c>
      <c r="HQ284">
        <v>1137.25490196078</v>
      </c>
      <c r="HR284">
        <f t="shared" si="2720"/>
        <v>1.1372549019607801</v>
      </c>
      <c r="HS284">
        <v>7.1169673202614299E-4</v>
      </c>
      <c r="HT284" s="15">
        <f t="shared" si="2828"/>
        <v>16.174190537387915</v>
      </c>
      <c r="HU284">
        <f t="shared" si="2829"/>
        <v>35.299643242597682</v>
      </c>
      <c r="HV284">
        <f t="shared" si="2830"/>
        <v>1.3526230908941166</v>
      </c>
      <c r="HW284">
        <f t="shared" si="2831"/>
        <v>0.30749400736978993</v>
      </c>
      <c r="HX284">
        <f t="shared" si="2832"/>
        <v>0.32672157187461076</v>
      </c>
      <c r="IB284">
        <v>1136.71875</v>
      </c>
      <c r="IC284">
        <f t="shared" si="2721"/>
        <v>1.13671875</v>
      </c>
      <c r="ID284">
        <v>4.4859187874251498E-4</v>
      </c>
      <c r="IE284" s="15">
        <f t="shared" si="2833"/>
        <v>5.0261832219528628</v>
      </c>
      <c r="IF284">
        <f>IE284+IF283</f>
        <v>9.6453069815819781</v>
      </c>
      <c r="IG284">
        <f t="shared" si="2834"/>
        <v>1.7974434136880071</v>
      </c>
      <c r="IH284">
        <f t="shared" si="2835"/>
        <v>0.15834536268985286</v>
      </c>
      <c r="II284">
        <f t="shared" si="2836"/>
        <v>0.15967223899590888</v>
      </c>
      <c r="IM284">
        <v>1154.15705546083</v>
      </c>
      <c r="IN284">
        <f t="shared" si="2722"/>
        <v>1.15415705546083</v>
      </c>
      <c r="IO284">
        <v>4.42178317119647E-4</v>
      </c>
      <c r="IP284" s="15">
        <f t="shared" si="2837"/>
        <v>4.7913391606580236</v>
      </c>
      <c r="IQ284">
        <f>IP284+IQ283</f>
        <v>11.188079485140811</v>
      </c>
      <c r="IR284">
        <f t="shared" si="2838"/>
        <v>2.194603693270381</v>
      </c>
      <c r="IS284">
        <f t="shared" si="2839"/>
        <v>0.1096505655167571</v>
      </c>
      <c r="IT284">
        <f t="shared" si="2840"/>
        <v>0.12988541419404781</v>
      </c>
      <c r="IX284">
        <v>1186.90095846645</v>
      </c>
      <c r="IY284">
        <f t="shared" si="2723"/>
        <v>1.1869009584664501</v>
      </c>
      <c r="IZ284">
        <v>4.9828571428571402E-4</v>
      </c>
      <c r="JA284" s="15">
        <f t="shared" si="2841"/>
        <v>5.3754243857483415</v>
      </c>
      <c r="JB284">
        <f t="shared" si="2842"/>
        <v>10.738519816483491</v>
      </c>
      <c r="JC284">
        <f t="shared" si="2843"/>
        <v>1.9234290030202366</v>
      </c>
      <c r="JD284">
        <f t="shared" si="2844"/>
        <v>0.14312592681030226</v>
      </c>
      <c r="JE284">
        <f t="shared" si="2845"/>
        <v>0.1447266030399238</v>
      </c>
      <c r="JI284">
        <v>1120.56737588652</v>
      </c>
      <c r="JJ284">
        <f t="shared" si="2724"/>
        <v>1.12056737588652</v>
      </c>
      <c r="JK284">
        <v>4.9171732522796296E-4</v>
      </c>
      <c r="JL284" s="15">
        <f t="shared" si="2846"/>
        <v>6.4866936471421424</v>
      </c>
      <c r="JM284">
        <f>JL284+JM283</f>
        <v>12.50692542175498</v>
      </c>
      <c r="JN284">
        <f t="shared" si="2847"/>
        <v>1.2652891739075047</v>
      </c>
      <c r="JO284">
        <f t="shared" si="2848"/>
        <v>0.2732146518903808</v>
      </c>
      <c r="JP284">
        <f t="shared" si="2849"/>
        <v>0.26575254369554652</v>
      </c>
      <c r="JT284">
        <v>1292.38548483045</v>
      </c>
      <c r="JU284">
        <f t="shared" si="2725"/>
        <v>1.2923854848304499</v>
      </c>
      <c r="JV284">
        <v>6.6341463414634099E-4</v>
      </c>
      <c r="JW284" s="15">
        <f t="shared" si="2850"/>
        <v>19.724523819537996</v>
      </c>
      <c r="JX284">
        <f t="shared" si="2851"/>
        <v>42.132163011586684</v>
      </c>
      <c r="JY284">
        <f t="shared" si="2852"/>
        <v>1.002687279168756</v>
      </c>
      <c r="JZ284">
        <f t="shared" si="2853"/>
        <v>0.40355746135211401</v>
      </c>
      <c r="KA284">
        <f t="shared" si="2854"/>
        <v>0.40731288616253258</v>
      </c>
      <c r="KE284">
        <v>1059.44055944055</v>
      </c>
      <c r="KF284">
        <f t="shared" si="2726"/>
        <v>1.05944055944055</v>
      </c>
      <c r="KG284">
        <v>5.8275862068965501E-4</v>
      </c>
      <c r="KH284" s="15">
        <f t="shared" si="2855"/>
        <v>7.1579657146148694</v>
      </c>
      <c r="KI284">
        <f>KH284+KI283</f>
        <v>14.993608656648897</v>
      </c>
      <c r="KJ284">
        <f t="shared" si="2856"/>
        <v>1.5240797978006808</v>
      </c>
      <c r="KK284">
        <f t="shared" si="2857"/>
        <v>0.2074300883113453</v>
      </c>
      <c r="KL284">
        <f t="shared" si="2858"/>
        <v>0.21644050660115122</v>
      </c>
      <c r="KP284">
        <v>1182.8571428571399</v>
      </c>
      <c r="KQ284">
        <f t="shared" si="2727"/>
        <v>1.1828571428571399</v>
      </c>
      <c r="KR284">
        <v>4.8965517241379296E-4</v>
      </c>
      <c r="KS284" s="15">
        <f t="shared" si="2859"/>
        <v>5.286653916647337</v>
      </c>
      <c r="KT284">
        <f>KS284+KT283</f>
        <v>11.206217105005965</v>
      </c>
      <c r="KU284">
        <f t="shared" si="2860"/>
        <v>1.9357604197347744</v>
      </c>
      <c r="KV284">
        <f t="shared" si="2861"/>
        <v>0.13508338868910133</v>
      </c>
      <c r="KW284">
        <f t="shared" si="2862"/>
        <v>0.13608497409846604</v>
      </c>
      <c r="LA284">
        <v>1151.63934426229</v>
      </c>
      <c r="LB284">
        <f t="shared" si="2728"/>
        <v>1.1516393442622901</v>
      </c>
      <c r="LC284">
        <v>4.24050632911392E-4</v>
      </c>
      <c r="LD284" s="15">
        <f t="shared" si="2863"/>
        <v>4.9571055002266906</v>
      </c>
      <c r="LE284">
        <f>LD284+LE283</f>
        <v>10.195360267630406</v>
      </c>
      <c r="LF284">
        <f t="shared" si="2864"/>
        <v>1.9409971004847526</v>
      </c>
      <c r="LG284">
        <f t="shared" si="2865"/>
        <v>0.14667570630074636</v>
      </c>
      <c r="LH284">
        <f t="shared" si="2866"/>
        <v>0.14746909000497313</v>
      </c>
      <c r="LL284">
        <v>1040.8450704225299</v>
      </c>
      <c r="LM284">
        <f t="shared" si="2729"/>
        <v>1.04084507042253</v>
      </c>
      <c r="LN284">
        <v>5.7539682539682504E-4</v>
      </c>
      <c r="LO284" s="15">
        <f t="shared" si="2867"/>
        <v>5.7425744120772482</v>
      </c>
      <c r="LP284">
        <f>LO284+LP283</f>
        <v>11.60396070854229</v>
      </c>
      <c r="LQ284">
        <f t="shared" si="2868"/>
        <v>1.8708475754303135</v>
      </c>
      <c r="LR284">
        <f t="shared" si="2869"/>
        <v>0.15305723607584484</v>
      </c>
      <c r="LS284">
        <f t="shared" si="2870"/>
        <v>0.15621432763739662</v>
      </c>
      <c r="LW284">
        <v>962.04620462046205</v>
      </c>
      <c r="LX284">
        <f t="shared" si="2730"/>
        <v>0.96204620462046209</v>
      </c>
      <c r="LY284">
        <v>6.3215859030836899E-4</v>
      </c>
      <c r="LZ284" s="15">
        <f t="shared" si="2871"/>
        <v>6.537587804132218</v>
      </c>
      <c r="MA284">
        <f>LZ284+MA283</f>
        <v>12.437362163958841</v>
      </c>
      <c r="MB284">
        <f t="shared" si="2872"/>
        <v>1.7740661893476051</v>
      </c>
      <c r="MC284">
        <f t="shared" si="2873"/>
        <v>0.16282410018964197</v>
      </c>
      <c r="MD284">
        <f t="shared" si="2874"/>
        <v>0.16868750932631535</v>
      </c>
      <c r="MH284">
        <v>962.02531645569604</v>
      </c>
      <c r="MI284">
        <f t="shared" si="2731"/>
        <v>0.962025316455696</v>
      </c>
      <c r="MJ284">
        <v>6.30434782608695E-4</v>
      </c>
      <c r="MK284" s="15">
        <f t="shared" si="2875"/>
        <v>6.9311299032366405</v>
      </c>
      <c r="ML284">
        <f>MK284+ML283</f>
        <v>15.152883995351818</v>
      </c>
      <c r="MM284">
        <f t="shared" si="2876"/>
        <v>1.133806596135819</v>
      </c>
      <c r="MN284">
        <f t="shared" si="2877"/>
        <v>0.29540317966335261</v>
      </c>
      <c r="MO284">
        <f t="shared" si="2878"/>
        <v>0.29153163949091332</v>
      </c>
      <c r="MS284">
        <v>1028.92561983471</v>
      </c>
      <c r="MT284">
        <f t="shared" si="2732"/>
        <v>1.0289256198347101</v>
      </c>
      <c r="MU284">
        <v>6.1654135338345799E-4</v>
      </c>
      <c r="MV284" s="15">
        <f t="shared" si="2879"/>
        <v>6.2050701370806625</v>
      </c>
      <c r="MW284">
        <f>MV284+MW283</f>
        <v>12.712826622311589</v>
      </c>
      <c r="MX284">
        <f t="shared" si="2880"/>
        <v>1.497148210986504</v>
      </c>
      <c r="MY284">
        <f t="shared" si="2881"/>
        <v>0.2194335242711293</v>
      </c>
      <c r="MZ284">
        <f t="shared" si="2882"/>
        <v>0.2163739959681398</v>
      </c>
      <c r="ND284">
        <v>1011.02352506466</v>
      </c>
      <c r="NE284">
        <f t="shared" si="2733"/>
        <v>1.01102352506466</v>
      </c>
      <c r="NF284">
        <v>5.0869565217391305E-4</v>
      </c>
      <c r="NG284" s="15">
        <f t="shared" si="2883"/>
        <v>4.9872122762148337</v>
      </c>
      <c r="NH284">
        <f>NG284+NH283</f>
        <v>9.5055413469735672</v>
      </c>
      <c r="NI284">
        <f t="shared" si="2884"/>
        <v>1.807274297278034</v>
      </c>
      <c r="NJ284">
        <f t="shared" si="2885"/>
        <v>0.16023312150430183</v>
      </c>
      <c r="NK284">
        <f t="shared" si="2886"/>
        <v>0.15836129104415986</v>
      </c>
      <c r="NO284">
        <v>876.38288355449504</v>
      </c>
      <c r="NP284">
        <f t="shared" si="2734"/>
        <v>0.87638288355449501</v>
      </c>
      <c r="NQ284">
        <v>7.4736842105263101E-4</v>
      </c>
      <c r="NR284" s="15">
        <f t="shared" si="2887"/>
        <v>6.2748702493818991</v>
      </c>
      <c r="NS284">
        <f>NR284+NS283</f>
        <v>12.814875861413732</v>
      </c>
      <c r="NT284">
        <f t="shared" si="2888"/>
        <v>1.6478163105369157</v>
      </c>
      <c r="NU284">
        <f t="shared" si="2889"/>
        <v>0.20255908994579366</v>
      </c>
      <c r="NV284">
        <f t="shared" si="2890"/>
        <v>0.20054362649947396</v>
      </c>
      <c r="NZ284">
        <v>944.66976950354604</v>
      </c>
      <c r="OA284">
        <f t="shared" si="2735"/>
        <v>0.94466976950354609</v>
      </c>
      <c r="OB284">
        <v>7.2083333333333298E-4</v>
      </c>
      <c r="OC284" s="15">
        <f t="shared" si="2891"/>
        <v>8.6891044456471871</v>
      </c>
      <c r="OD284">
        <f>OC284+OD283</f>
        <v>18.935216046294727</v>
      </c>
      <c r="OE284">
        <f t="shared" si="2892"/>
        <v>1.4574972696941164</v>
      </c>
      <c r="OF284">
        <f t="shared" si="2893"/>
        <v>0.22223118481392032</v>
      </c>
      <c r="OG284">
        <f t="shared" si="2894"/>
        <v>0.23128362593293539</v>
      </c>
      <c r="OK284">
        <v>1024.0747394897501</v>
      </c>
      <c r="OL284">
        <f t="shared" si="2736"/>
        <v>1.02407473948975</v>
      </c>
      <c r="OM284">
        <v>5.6324110671936698E-4</v>
      </c>
      <c r="ON284" s="15">
        <f t="shared" si="2895"/>
        <v>6.3758332207308914</v>
      </c>
      <c r="OO284">
        <f>ON284+OO283</f>
        <v>11.006701559998582</v>
      </c>
      <c r="OP284">
        <f t="shared" si="2896"/>
        <v>1.9774754680795787</v>
      </c>
      <c r="OQ284">
        <f t="shared" si="2897"/>
        <v>0.12228001884594852</v>
      </c>
      <c r="OR284">
        <f t="shared" si="2898"/>
        <v>0.13501012337939133</v>
      </c>
      <c r="OV284">
        <v>1065.57103992004</v>
      </c>
      <c r="OW284">
        <f t="shared" si="2737"/>
        <v>1.06557103992004</v>
      </c>
      <c r="OX284">
        <v>5.1702293043140305E-4</v>
      </c>
      <c r="OY284" s="15">
        <f t="shared" si="2899"/>
        <v>6.8060676684183914</v>
      </c>
      <c r="OZ284">
        <f>OY284+OZ283</f>
        <v>13.055566944154078</v>
      </c>
      <c r="PA284">
        <f t="shared" si="2900"/>
        <v>1.7018035554300619</v>
      </c>
      <c r="PB284">
        <f t="shared" si="2901"/>
        <v>0.15959330043753842</v>
      </c>
      <c r="PC284">
        <f t="shared" si="2902"/>
        <v>0.16572857217962828</v>
      </c>
      <c r="PG284">
        <v>1175.33759471701</v>
      </c>
      <c r="PH284">
        <f t="shared" si="2738"/>
        <v>1.1753375947170099</v>
      </c>
      <c r="PI284">
        <v>6.3556703212970403E-4</v>
      </c>
      <c r="PJ284" s="15">
        <f t="shared" si="2903"/>
        <v>16.372997890919265</v>
      </c>
      <c r="PK284">
        <f t="shared" si="2904"/>
        <v>35.092784876101071</v>
      </c>
      <c r="PL284">
        <f t="shared" si="2905"/>
        <v>2.0536958202618725</v>
      </c>
      <c r="PM284">
        <f t="shared" si="2906"/>
        <v>0.1316593584533535</v>
      </c>
      <c r="PN284">
        <f t="shared" si="2907"/>
        <v>0.17534941992082667</v>
      </c>
      <c r="PR284">
        <v>1420.0592084174</v>
      </c>
      <c r="PS284">
        <f t="shared" si="2739"/>
        <v>1.4200592084174</v>
      </c>
      <c r="PT284">
        <v>4.7624309392265199E-4</v>
      </c>
      <c r="PU284" s="15">
        <f t="shared" si="2908"/>
        <v>11.648642352085217</v>
      </c>
      <c r="PV284">
        <f>PU284+PV283</f>
        <v>26.324310094967501</v>
      </c>
      <c r="PW284">
        <f t="shared" si="2909"/>
        <v>1.2257177589623474</v>
      </c>
      <c r="PX284">
        <f t="shared" si="2910"/>
        <v>0.28241588417842206</v>
      </c>
      <c r="PY284">
        <f t="shared" si="2911"/>
        <v>0.28064780301939984</v>
      </c>
      <c r="QC284">
        <v>1092.98245614035</v>
      </c>
      <c r="QD284">
        <f t="shared" si="2740"/>
        <v>1.0929824561403501</v>
      </c>
      <c r="QE284">
        <v>4.7231062151502801E-4</v>
      </c>
      <c r="QF284" s="15">
        <f t="shared" si="2912"/>
        <v>5.8589155917710078</v>
      </c>
      <c r="QG284">
        <f>QF284+QG283</f>
        <v>11.452797453959459</v>
      </c>
      <c r="QH284">
        <f t="shared" si="2913"/>
        <v>1.6889334659263477</v>
      </c>
      <c r="QI284">
        <f t="shared" si="2914"/>
        <v>0.17240168413680709</v>
      </c>
      <c r="QJ284">
        <f t="shared" si="2915"/>
        <v>0.17952524589387611</v>
      </c>
      <c r="QN284">
        <v>1016.31027629593</v>
      </c>
      <c r="QO284">
        <f t="shared" si="2741"/>
        <v>1.01631027629593</v>
      </c>
      <c r="QP284">
        <v>4.7461185577023598E-4</v>
      </c>
      <c r="QQ284" s="15">
        <f t="shared" si="2916"/>
        <v>5.0998437179815612</v>
      </c>
      <c r="QR284">
        <f>QQ284+QR283</f>
        <v>10.004919857923316</v>
      </c>
      <c r="QS284">
        <f t="shared" si="2917"/>
        <v>2.2455525723954621</v>
      </c>
      <c r="QT284">
        <f t="shared" si="2918"/>
        <v>9.2548075619351425E-2</v>
      </c>
      <c r="QU284">
        <f t="shared" si="2919"/>
        <v>0.1223355614854416</v>
      </c>
      <c r="QY284">
        <v>1215.13944223107</v>
      </c>
      <c r="QZ284">
        <f t="shared" si="2742"/>
        <v>1.21513944223107</v>
      </c>
      <c r="RA284">
        <v>6.58369098712446E-4</v>
      </c>
      <c r="RB284" s="15">
        <f t="shared" si="2920"/>
        <v>16.569414071385864</v>
      </c>
      <c r="RC284">
        <f t="shared" si="2921"/>
        <v>33.41966566940539</v>
      </c>
      <c r="RD284">
        <f t="shared" si="2922"/>
        <v>2.3429681597836045</v>
      </c>
      <c r="RE284">
        <f t="shared" si="2923"/>
        <v>0.11805461248166421</v>
      </c>
      <c r="RF284">
        <f t="shared" si="2924"/>
        <v>0.1395923099900252</v>
      </c>
    </row>
    <row r="285" spans="1:474" x14ac:dyDescent="0.25">
      <c r="A285" s="4">
        <v>4.2350599999999998E-4</v>
      </c>
      <c r="B285" s="1">
        <v>0.99956999999999996</v>
      </c>
      <c r="E285">
        <v>1223.7172067901199</v>
      </c>
      <c r="F285">
        <f t="shared" si="2700"/>
        <v>1.2237172067901199</v>
      </c>
      <c r="G285">
        <v>6.5234375000000004E-4</v>
      </c>
      <c r="H285" s="15">
        <f t="shared" si="2743"/>
        <v>15.25664787875953</v>
      </c>
      <c r="I285">
        <f t="shared" ref="I285:I290" si="2925">H285+I284</f>
        <v>39.612470181018764</v>
      </c>
      <c r="J285">
        <f t="shared" si="2744"/>
        <v>1.9059826990713369</v>
      </c>
      <c r="K285">
        <f t="shared" si="2745"/>
        <v>0.14406357097975511</v>
      </c>
      <c r="L285">
        <f t="shared" si="2746"/>
        <v>0.18685590451475453</v>
      </c>
      <c r="P285">
        <v>877.19298245614095</v>
      </c>
      <c r="Q285">
        <f t="shared" si="2701"/>
        <v>0.87719298245614097</v>
      </c>
      <c r="R285">
        <v>9.3306451612903203E-4</v>
      </c>
      <c r="S285" s="15">
        <f t="shared" si="2747"/>
        <v>23.246991955777261</v>
      </c>
      <c r="T285">
        <f t="shared" si="2748"/>
        <v>60.719455220707736</v>
      </c>
      <c r="U285">
        <f t="shared" si="2749"/>
        <v>0.5442771798507765</v>
      </c>
      <c r="V285">
        <f t="shared" si="2750"/>
        <v>0.60033763077023317</v>
      </c>
      <c r="W285">
        <f t="shared" si="2751"/>
        <v>0.60430185091221733</v>
      </c>
      <c r="AA285">
        <v>1313.41689441774</v>
      </c>
      <c r="AB285">
        <f t="shared" si="2702"/>
        <v>1.31341689441774</v>
      </c>
      <c r="AC285">
        <v>6.7160493827160496E-4</v>
      </c>
      <c r="AD285" s="15">
        <f t="shared" si="2752"/>
        <v>14.977808614442571</v>
      </c>
      <c r="AE285">
        <f t="shared" ref="AE285:AE290" si="2926">AD285+AE284</f>
        <v>36.948932280481458</v>
      </c>
      <c r="AF285">
        <f t="shared" si="2753"/>
        <v>0.98630032116888477</v>
      </c>
      <c r="AG285">
        <f t="shared" si="2754"/>
        <v>0.37199107998318393</v>
      </c>
      <c r="AH285">
        <f t="shared" si="2755"/>
        <v>0.3735637835117685</v>
      </c>
      <c r="AL285">
        <v>1203.7037037037001</v>
      </c>
      <c r="AM285">
        <f t="shared" si="2703"/>
        <v>1.2037037037037002</v>
      </c>
      <c r="AN285">
        <v>7.7818181818181795E-4</v>
      </c>
      <c r="AO285" s="15">
        <f t="shared" si="2756"/>
        <v>15.683457982623604</v>
      </c>
      <c r="AP285">
        <f t="shared" ref="AP285:AP290" si="2927">AO285+AP284</f>
        <v>40.875928457048175</v>
      </c>
      <c r="AQ285">
        <f t="shared" si="2757"/>
        <v>1.5209115170653653</v>
      </c>
      <c r="AR285">
        <f t="shared" si="2758"/>
        <v>0.24898329786040538</v>
      </c>
      <c r="AS285">
        <f t="shared" si="2759"/>
        <v>0.28381850188832142</v>
      </c>
      <c r="AW285">
        <v>833.72324248450104</v>
      </c>
      <c r="AX285">
        <f t="shared" si="2704"/>
        <v>0.83372324248450103</v>
      </c>
      <c r="AY285">
        <v>1.03413654618473E-3</v>
      </c>
      <c r="AZ285" s="15">
        <f t="shared" si="2760"/>
        <v>12.097711169424322</v>
      </c>
      <c r="BA285">
        <f t="shared" ref="BA285:BA291" si="2928">AZ285+BA284</f>
        <v>28.212332261123642</v>
      </c>
      <c r="BB285">
        <f t="shared" si="2761"/>
        <v>0.65773506587258435</v>
      </c>
      <c r="BC285">
        <f t="shared" si="2762"/>
        <v>0.50625579639952778</v>
      </c>
      <c r="BD285">
        <f t="shared" si="2763"/>
        <v>0.50588144413087099</v>
      </c>
      <c r="BH285">
        <v>1193.4426229508199</v>
      </c>
      <c r="BI285">
        <f t="shared" si="2705"/>
        <v>1.1934426229508199</v>
      </c>
      <c r="BJ285">
        <v>6.4509090909090896E-4</v>
      </c>
      <c r="BK285" s="15">
        <f t="shared" si="2764"/>
        <v>15.713037769085213</v>
      </c>
      <c r="BL285">
        <f t="shared" ref="BL285:BL290" si="2929">BK285+BL284</f>
        <v>43.543006579945263</v>
      </c>
      <c r="BM285">
        <f t="shared" si="2765"/>
        <v>1.620605443063972</v>
      </c>
      <c r="BN285">
        <f t="shared" si="2766"/>
        <v>0.20777191249122617</v>
      </c>
      <c r="BO285">
        <f t="shared" si="2767"/>
        <v>0.26154571058814979</v>
      </c>
      <c r="BS285">
        <v>894.30894308943596</v>
      </c>
      <c r="BT285">
        <f t="shared" si="2706"/>
        <v>0.89430894308943598</v>
      </c>
      <c r="BU285">
        <v>8.5667828106852505E-4</v>
      </c>
      <c r="BV285" s="15">
        <f t="shared" si="2768"/>
        <v>21.812305055850416</v>
      </c>
      <c r="BW285">
        <f t="shared" si="2769"/>
        <v>59.464736616154838</v>
      </c>
      <c r="BX285">
        <f t="shared" si="2770"/>
        <v>0.53995075588124342</v>
      </c>
      <c r="BY285">
        <f t="shared" si="2771"/>
        <v>0.56920706923554631</v>
      </c>
      <c r="BZ285">
        <f t="shared" si="2772"/>
        <v>0.57090265010636221</v>
      </c>
      <c r="CD285">
        <v>1263.44086021505</v>
      </c>
      <c r="CE285">
        <f t="shared" si="2707"/>
        <v>1.26344086021505</v>
      </c>
      <c r="CF285">
        <v>6.3114742501414799E-4</v>
      </c>
      <c r="CG285" s="15">
        <f t="shared" si="2773"/>
        <v>13.772392367253977</v>
      </c>
      <c r="CH285">
        <f t="shared" ref="CH285:CH290" si="2930">CG285+CH284</f>
        <v>31.750953232506525</v>
      </c>
      <c r="CI285">
        <f t="shared" si="2774"/>
        <v>1.0063882673875393</v>
      </c>
      <c r="CJ285">
        <f t="shared" si="2775"/>
        <v>0.35750073642302715</v>
      </c>
      <c r="CK285">
        <f t="shared" si="2776"/>
        <v>0.35839672824363622</v>
      </c>
      <c r="CO285">
        <v>825.13758210544904</v>
      </c>
      <c r="CP285">
        <f t="shared" si="2708"/>
        <v>0.82513758210544907</v>
      </c>
      <c r="CQ285">
        <v>1.01209302325581E-3</v>
      </c>
      <c r="CR285" s="15">
        <f t="shared" si="2777"/>
        <v>27.826081619037943</v>
      </c>
      <c r="CS285">
        <f t="shared" si="2778"/>
        <v>67.774923061076009</v>
      </c>
      <c r="CT285">
        <f t="shared" si="2779"/>
        <v>9.2147193953956583E-2</v>
      </c>
      <c r="CU285">
        <f t="shared" si="2780"/>
        <v>0.87091358823181786</v>
      </c>
      <c r="CV285">
        <f t="shared" si="2781"/>
        <v>0.84350801289292676</v>
      </c>
      <c r="CZ285">
        <v>1319.44444444444</v>
      </c>
      <c r="DA285">
        <f t="shared" si="2709"/>
        <v>1.31944444444444</v>
      </c>
      <c r="DB285">
        <v>6.2671480144404297E-4</v>
      </c>
      <c r="DC285" s="15">
        <f t="shared" si="2782"/>
        <v>16.417750804077304</v>
      </c>
      <c r="DD285">
        <f t="shared" ref="DD285:DD290" si="2931">DC285+DD284</f>
        <v>37.431715254918174</v>
      </c>
      <c r="DE285">
        <f t="shared" si="2783"/>
        <v>0.9544888371347936</v>
      </c>
      <c r="DF285">
        <f t="shared" si="2784"/>
        <v>0.4586970162174912</v>
      </c>
      <c r="DG285">
        <f t="shared" si="2785"/>
        <v>0.44853763870091545</v>
      </c>
      <c r="DK285">
        <v>1250</v>
      </c>
      <c r="DL285">
        <f t="shared" si="2710"/>
        <v>1.25</v>
      </c>
      <c r="DM285">
        <v>6.5427270098322699E-4</v>
      </c>
      <c r="DN285" s="15">
        <f t="shared" si="2786"/>
        <v>15.049054673457238</v>
      </c>
      <c r="DO285">
        <f t="shared" ref="DO285:DO290" si="2932">DN285+DO284</f>
        <v>40.612775542755017</v>
      </c>
      <c r="DP285">
        <f t="shared" si="2787"/>
        <v>1.6370282307695583</v>
      </c>
      <c r="DQ285">
        <f t="shared" si="2788"/>
        <v>0.22037734654672669</v>
      </c>
      <c r="DR285">
        <f t="shared" si="2789"/>
        <v>0.26197038449261995</v>
      </c>
      <c r="DV285">
        <v>1305.2208835341301</v>
      </c>
      <c r="DW285">
        <f t="shared" si="2711"/>
        <v>1.3052208835341301</v>
      </c>
      <c r="DX285">
        <v>7.0361445783132502E-4</v>
      </c>
      <c r="DY285" s="15">
        <f t="shared" si="2790"/>
        <v>15.176861108071979</v>
      </c>
      <c r="DZ285">
        <f t="shared" ref="DZ285:DZ290" si="2933">DY285+DZ284</f>
        <v>38.56585939105959</v>
      </c>
      <c r="EA285">
        <f t="shared" si="2791"/>
        <v>1.0409103235376493</v>
      </c>
      <c r="EB285">
        <f t="shared" si="2792"/>
        <v>0.37548240118890419</v>
      </c>
      <c r="EC285">
        <f t="shared" si="2793"/>
        <v>0.3919113238862143</v>
      </c>
      <c r="EG285">
        <v>1383.6250194536001</v>
      </c>
      <c r="EH285">
        <f t="shared" si="2712"/>
        <v>1.3836250194536002</v>
      </c>
      <c r="EI285">
        <v>6.3876289243219495E-4</v>
      </c>
      <c r="EJ285" s="15">
        <f t="shared" si="2794"/>
        <v>12.673177935012955</v>
      </c>
      <c r="EK285">
        <f>EJ285+EK284</f>
        <v>29.826167246199713</v>
      </c>
      <c r="EL285">
        <f t="shared" si="2795"/>
        <v>1.0219547233420798</v>
      </c>
      <c r="EM285">
        <f t="shared" si="2796"/>
        <v>0.34711137519102914</v>
      </c>
      <c r="EN285">
        <f t="shared" si="2797"/>
        <v>0.34324642049624143</v>
      </c>
      <c r="ER285">
        <v>1210.7023411371199</v>
      </c>
      <c r="ES285">
        <f t="shared" si="2713"/>
        <v>1.2107023411371198</v>
      </c>
      <c r="ET285">
        <v>8.4774631033107195E-4</v>
      </c>
      <c r="EU285" s="15">
        <f t="shared" si="2798"/>
        <v>17.78401708303241</v>
      </c>
      <c r="EV285">
        <f t="shared" ref="EV285:EV290" si="2934">EU285+EV284</f>
        <v>44.958021447823597</v>
      </c>
      <c r="EW285">
        <f t="shared" si="2799"/>
        <v>0.88995865529014528</v>
      </c>
      <c r="EX285">
        <f t="shared" si="2800"/>
        <v>0.44046868372054848</v>
      </c>
      <c r="EY285">
        <f t="shared" si="2801"/>
        <v>0.45062117888073139</v>
      </c>
      <c r="FC285">
        <v>1157.4074074073999</v>
      </c>
      <c r="FD285">
        <f t="shared" si="2714"/>
        <v>1.1574074074073999</v>
      </c>
      <c r="FE285">
        <v>7.8287878787878704E-4</v>
      </c>
      <c r="FF285" s="15">
        <f t="shared" si="2802"/>
        <v>16.515036450063011</v>
      </c>
      <c r="FG285">
        <f t="shared" si="2803"/>
        <v>43.618191875722857</v>
      </c>
      <c r="FH285">
        <f t="shared" si="2804"/>
        <v>1.0184824898231735</v>
      </c>
      <c r="FI285">
        <f t="shared" si="2805"/>
        <v>0.40633517078186682</v>
      </c>
      <c r="FJ285">
        <f t="shared" si="2806"/>
        <v>0.41209209738229752</v>
      </c>
      <c r="FN285">
        <v>1318.3093204131001</v>
      </c>
      <c r="FO285">
        <f t="shared" si="2715"/>
        <v>1.3183093204131</v>
      </c>
      <c r="FP285">
        <v>6.1854838709677403E-4</v>
      </c>
      <c r="FQ285" s="15">
        <f t="shared" si="2807"/>
        <v>13.183324177769647</v>
      </c>
      <c r="FR285">
        <f t="shared" ref="FR285:FR291" si="2935">FQ285+FR284</f>
        <v>30.646501967357594</v>
      </c>
      <c r="FS285">
        <f t="shared" si="2808"/>
        <v>1.1698554610211493</v>
      </c>
      <c r="FT285">
        <f t="shared" si="2809"/>
        <v>0.30264947484366067</v>
      </c>
      <c r="FU285">
        <f t="shared" si="2810"/>
        <v>0.31247042014894189</v>
      </c>
      <c r="FY285">
        <v>1167.6211453744399</v>
      </c>
      <c r="FZ285">
        <f t="shared" si="2716"/>
        <v>1.1676211453744398</v>
      </c>
      <c r="GA285">
        <v>7.5770925110132102E-4</v>
      </c>
      <c r="GB285" s="15">
        <f t="shared" si="2811"/>
        <v>16.826391843426105</v>
      </c>
      <c r="GC285">
        <f t="shared" ref="GC285:GC290" si="2936">GB285+GC284</f>
        <v>43.161651635579048</v>
      </c>
      <c r="GD285">
        <f t="shared" si="2812"/>
        <v>0.66344546140001071</v>
      </c>
      <c r="GE285">
        <f t="shared" si="2813"/>
        <v>0.56256953952429878</v>
      </c>
      <c r="GF285">
        <f t="shared" si="2814"/>
        <v>0.54631131479597073</v>
      </c>
      <c r="GJ285">
        <v>1581.1965811965799</v>
      </c>
      <c r="GK285">
        <f t="shared" si="2717"/>
        <v>1.58119658119658</v>
      </c>
      <c r="GL285">
        <v>4.6130653266331599E-4</v>
      </c>
      <c r="GM285" s="15">
        <f t="shared" si="2815"/>
        <v>11.364189211522085</v>
      </c>
      <c r="GN285">
        <f t="shared" ref="GN285:GN291" si="2937">GM285+GN284</f>
        <v>30.032160160296922</v>
      </c>
      <c r="GO285">
        <f t="shared" si="2816"/>
        <v>0.84365976837506362</v>
      </c>
      <c r="GP285">
        <f t="shared" si="2817"/>
        <v>0.4287594880270944</v>
      </c>
      <c r="GQ285">
        <f t="shared" si="2818"/>
        <v>0.41743855443092764</v>
      </c>
      <c r="GU285">
        <v>714.28571428571399</v>
      </c>
      <c r="GV285">
        <f t="shared" si="2718"/>
        <v>0.71428571428571397</v>
      </c>
      <c r="GW285">
        <v>1.29850746268656E-3</v>
      </c>
      <c r="GX285" s="15">
        <f t="shared" si="2819"/>
        <v>16.942549140111012</v>
      </c>
      <c r="GY285">
        <f t="shared" si="2820"/>
        <v>45.131445554261333</v>
      </c>
      <c r="GZ285">
        <f t="shared" si="2821"/>
        <v>0.55919545819085992</v>
      </c>
      <c r="HA285">
        <f t="shared" si="2822"/>
        <v>0.59458376174499139</v>
      </c>
      <c r="HB285">
        <f t="shared" si="2823"/>
        <v>0.59102578651019999</v>
      </c>
      <c r="HF285">
        <v>820.98765432098696</v>
      </c>
      <c r="HG285">
        <f t="shared" si="2719"/>
        <v>0.82098765432098697</v>
      </c>
      <c r="HH285">
        <v>1.0016331727841399E-3</v>
      </c>
      <c r="HI285" s="15">
        <f t="shared" si="2824"/>
        <v>9.9623358674398759</v>
      </c>
      <c r="HJ285">
        <f t="shared" ref="HJ285:HJ292" si="2938">HI285+HJ284</f>
        <v>24.314872308106175</v>
      </c>
      <c r="HK285">
        <f t="shared" si="2825"/>
        <v>0.99588636355963089</v>
      </c>
      <c r="HL285">
        <f t="shared" si="2826"/>
        <v>0.34328549716626455</v>
      </c>
      <c r="HM285">
        <f t="shared" si="2827"/>
        <v>0.34568106696029943</v>
      </c>
      <c r="HQ285">
        <v>745.09803921568505</v>
      </c>
      <c r="HR285">
        <f t="shared" si="2720"/>
        <v>0.74509803921568507</v>
      </c>
      <c r="HS285">
        <v>1.01308235294117E-3</v>
      </c>
      <c r="HT285" s="15">
        <f t="shared" si="2828"/>
        <v>23.023552405371802</v>
      </c>
      <c r="HU285">
        <f t="shared" si="2829"/>
        <v>58.323195647969484</v>
      </c>
      <c r="HV285">
        <f t="shared" si="2830"/>
        <v>0.62151948860268535</v>
      </c>
      <c r="HW285">
        <f t="shared" si="2831"/>
        <v>0.51759253672348782</v>
      </c>
      <c r="HX285">
        <f t="shared" si="2832"/>
        <v>0.54995753782445711</v>
      </c>
      <c r="IB285">
        <v>1003.90625</v>
      </c>
      <c r="IC285">
        <f t="shared" si="2721"/>
        <v>1.00390625</v>
      </c>
      <c r="ID285">
        <v>6.4212668413173599E-4</v>
      </c>
      <c r="IE285" s="15">
        <f t="shared" si="2833"/>
        <v>7.1946161290264081</v>
      </c>
      <c r="IF285">
        <f>IE285+IF284</f>
        <v>16.839923110608385</v>
      </c>
      <c r="IG285">
        <f t="shared" si="2834"/>
        <v>1.2429349093340287</v>
      </c>
      <c r="IH285">
        <f t="shared" si="2835"/>
        <v>0.26436493304651604</v>
      </c>
      <c r="II285">
        <f t="shared" si="2836"/>
        <v>0.26658021463009213</v>
      </c>
      <c r="IM285">
        <v>1026.8679169591801</v>
      </c>
      <c r="IN285">
        <f t="shared" si="2722"/>
        <v>1.0268679169591801</v>
      </c>
      <c r="IO285">
        <v>6.2463945441781096E-4</v>
      </c>
      <c r="IP285" s="15">
        <f t="shared" si="2837"/>
        <v>6.768444682542623</v>
      </c>
      <c r="IQ285">
        <f t="shared" ref="IQ285:IQ293" si="2939">IP285+IQ284</f>
        <v>17.956524167683433</v>
      </c>
      <c r="IR285">
        <f t="shared" si="2838"/>
        <v>1.7947947698472821</v>
      </c>
      <c r="IS285">
        <f t="shared" si="2839"/>
        <v>0.1740225690922951</v>
      </c>
      <c r="IT285">
        <f t="shared" si="2840"/>
        <v>0.20613658816206287</v>
      </c>
      <c r="IX285">
        <v>1084.66453674121</v>
      </c>
      <c r="IY285">
        <f t="shared" si="2723"/>
        <v>1.08466453674121</v>
      </c>
      <c r="IZ285">
        <v>6.7657142857142796E-4</v>
      </c>
      <c r="JA285" s="15">
        <f t="shared" si="2841"/>
        <v>7.2987413678050839</v>
      </c>
      <c r="JB285">
        <f t="shared" si="2842"/>
        <v>18.037261184288575</v>
      </c>
      <c r="JC285">
        <f t="shared" si="2843"/>
        <v>1.4724789307113406</v>
      </c>
      <c r="JD285">
        <f t="shared" si="2844"/>
        <v>0.23619850874637466</v>
      </c>
      <c r="JE285">
        <f t="shared" si="2845"/>
        <v>0.23884008003152329</v>
      </c>
      <c r="JI285">
        <v>982.26950354609903</v>
      </c>
      <c r="JJ285">
        <f t="shared" si="2724"/>
        <v>0.98226950354609899</v>
      </c>
      <c r="JK285">
        <v>6.8556231003039396E-4</v>
      </c>
      <c r="JL285" s="15">
        <f t="shared" si="2846"/>
        <v>9.0438804024905544</v>
      </c>
      <c r="JM285">
        <f>JL285+JM284</f>
        <v>21.550805824245536</v>
      </c>
      <c r="JN285">
        <f t="shared" si="2847"/>
        <v>0.8067006404269581</v>
      </c>
      <c r="JO285">
        <f t="shared" si="2848"/>
        <v>0.43868604518240589</v>
      </c>
      <c r="JP285">
        <f t="shared" si="2849"/>
        <v>0.42670454012744102</v>
      </c>
      <c r="JT285">
        <v>892.32599643069602</v>
      </c>
      <c r="JU285">
        <f t="shared" si="2725"/>
        <v>0.89232599643069599</v>
      </c>
      <c r="JV285">
        <v>9.2682926829268299E-4</v>
      </c>
      <c r="JW285" s="15">
        <f t="shared" si="2850"/>
        <v>27.556320042001637</v>
      </c>
      <c r="JX285">
        <f t="shared" si="2851"/>
        <v>69.688483053588328</v>
      </c>
      <c r="JY285">
        <f t="shared" si="2852"/>
        <v>0.39689209860127073</v>
      </c>
      <c r="JZ285">
        <f t="shared" si="2853"/>
        <v>0.67196750215580658</v>
      </c>
      <c r="KA285">
        <f t="shared" si="2854"/>
        <v>0.6782206969819804</v>
      </c>
      <c r="KE285">
        <v>919.58041958041895</v>
      </c>
      <c r="KF285">
        <f t="shared" si="2726"/>
        <v>0.91958041958041892</v>
      </c>
      <c r="KG285">
        <v>7.7586206896551699E-4</v>
      </c>
      <c r="KH285" s="15">
        <f t="shared" si="2855"/>
        <v>9.529836010581926</v>
      </c>
      <c r="KI285">
        <f>KH285+KI284</f>
        <v>24.523444667230823</v>
      </c>
      <c r="KJ285">
        <f t="shared" si="2856"/>
        <v>1.1177674000682323</v>
      </c>
      <c r="KK285">
        <f t="shared" si="2857"/>
        <v>0.32682443391677368</v>
      </c>
      <c r="KL285">
        <f t="shared" si="2858"/>
        <v>0.3410211441476399</v>
      </c>
      <c r="KP285">
        <v>1105.7142857142801</v>
      </c>
      <c r="KQ285">
        <f t="shared" si="2727"/>
        <v>1.1057142857142801</v>
      </c>
      <c r="KR285">
        <v>6.4482758620689699E-4</v>
      </c>
      <c r="KS285" s="15">
        <f t="shared" si="2859"/>
        <v>6.9620019888243156</v>
      </c>
      <c r="KT285">
        <f t="shared" ref="KT285:KT294" si="2940">KS285+KT284</f>
        <v>18.168219093830281</v>
      </c>
      <c r="KU285">
        <f t="shared" si="2860"/>
        <v>1.5637957181875364</v>
      </c>
      <c r="KV285">
        <f t="shared" si="2861"/>
        <v>0.217079276226576</v>
      </c>
      <c r="KW285">
        <f t="shared" si="2862"/>
        <v>0.21868882598583173</v>
      </c>
      <c r="LA285">
        <v>1004.0983606557299</v>
      </c>
      <c r="LB285">
        <f t="shared" si="2728"/>
        <v>1.0040983606557299</v>
      </c>
      <c r="LC285">
        <v>6.4810126582278403E-4</v>
      </c>
      <c r="LD285" s="15">
        <f t="shared" si="2863"/>
        <v>7.5762328839285518</v>
      </c>
      <c r="LE285">
        <f t="shared" ref="LE285:LE293" si="2941">LD285+LE284</f>
        <v>17.771593151558957</v>
      </c>
      <c r="LF285">
        <f t="shared" si="2864"/>
        <v>1.2972872039947405</v>
      </c>
      <c r="LG285">
        <f t="shared" si="2865"/>
        <v>0.24681987790956514</v>
      </c>
      <c r="LH285">
        <f t="shared" si="2866"/>
        <v>0.24815495154889822</v>
      </c>
      <c r="LL285">
        <v>936.61971830985897</v>
      </c>
      <c r="LM285">
        <f t="shared" si="2729"/>
        <v>0.93661971830985902</v>
      </c>
      <c r="LN285">
        <v>8.2936507936507895E-4</v>
      </c>
      <c r="LO285" s="15">
        <f t="shared" si="2867"/>
        <v>8.2772279456837587</v>
      </c>
      <c r="LP285">
        <f t="shared" ref="LP285:LP293" si="2942">LO285+LP284</f>
        <v>19.881188654226051</v>
      </c>
      <c r="LQ285">
        <f t="shared" si="2868"/>
        <v>1.3649599216263075</v>
      </c>
      <c r="LR285">
        <f t="shared" si="2869"/>
        <v>0.25629870817889028</v>
      </c>
      <c r="LS285">
        <f t="shared" si="2870"/>
        <v>0.26158534806324851</v>
      </c>
      <c r="LW285">
        <v>853.13531353135295</v>
      </c>
      <c r="LX285">
        <f t="shared" si="2730"/>
        <v>0.85313531353135297</v>
      </c>
      <c r="LY285">
        <v>9.3171806167400802E-4</v>
      </c>
      <c r="LZ285" s="15">
        <f t="shared" si="2871"/>
        <v>9.6355388193307672</v>
      </c>
      <c r="MA285">
        <f>LZ285+MA284</f>
        <v>22.072900983289607</v>
      </c>
      <c r="MB285">
        <f t="shared" si="2872"/>
        <v>1.2534966780203236</v>
      </c>
      <c r="MC285">
        <f t="shared" si="2873"/>
        <v>0.2808559522395801</v>
      </c>
      <c r="MD285">
        <f t="shared" si="2874"/>
        <v>0.29096977049211553</v>
      </c>
      <c r="MH285">
        <v>857.59493670886002</v>
      </c>
      <c r="MI285">
        <f t="shared" si="2731"/>
        <v>0.85759493670886</v>
      </c>
      <c r="MJ285">
        <v>8.56521739130434E-4</v>
      </c>
      <c r="MK285" s="15">
        <f t="shared" si="2875"/>
        <v>9.4167764892249526</v>
      </c>
      <c r="ML285">
        <f t="shared" ref="ML285:ML292" si="2943">MK285+ML284</f>
        <v>24.569660484576772</v>
      </c>
      <c r="MM285">
        <f t="shared" si="2876"/>
        <v>0.75012397592634761</v>
      </c>
      <c r="MN285">
        <f t="shared" si="2877"/>
        <v>0.45145899627701896</v>
      </c>
      <c r="MO285">
        <f t="shared" si="2878"/>
        <v>0.44554219591526428</v>
      </c>
      <c r="MS285">
        <v>932.50688705234097</v>
      </c>
      <c r="MT285">
        <f t="shared" si="2732"/>
        <v>0.93250688705234097</v>
      </c>
      <c r="MU285">
        <v>8.1203007518796896E-4</v>
      </c>
      <c r="MV285" s="15">
        <f t="shared" si="2879"/>
        <v>8.1725314000574567</v>
      </c>
      <c r="MW285">
        <f t="shared" ref="MW285:MW293" si="2944">MV285+MW284</f>
        <v>20.885358022369047</v>
      </c>
      <c r="MX285">
        <f t="shared" si="2880"/>
        <v>1.0271744867497274</v>
      </c>
      <c r="MY285">
        <f t="shared" si="2881"/>
        <v>0.34665340405291484</v>
      </c>
      <c r="MZ285">
        <f t="shared" si="2882"/>
        <v>0.34182006828733197</v>
      </c>
      <c r="ND285">
        <v>925.22478137701603</v>
      </c>
      <c r="NE285">
        <f t="shared" si="2733"/>
        <v>0.92522478137701603</v>
      </c>
      <c r="NF285">
        <v>7.9565217391304303E-4</v>
      </c>
      <c r="NG285" s="15">
        <f t="shared" si="2883"/>
        <v>7.8005115089514012</v>
      </c>
      <c r="NH285">
        <f>NG285+NH284</f>
        <v>17.306052855924968</v>
      </c>
      <c r="NI285">
        <f t="shared" si="2884"/>
        <v>1.2844187603498525</v>
      </c>
      <c r="NJ285">
        <f t="shared" si="2885"/>
        <v>0.28170784797182691</v>
      </c>
      <c r="NK285">
        <f t="shared" si="2886"/>
        <v>0.27841695951041384</v>
      </c>
      <c r="NO285">
        <v>794.52810496496204</v>
      </c>
      <c r="NP285">
        <f t="shared" si="2734"/>
        <v>0.79452810496496207</v>
      </c>
      <c r="NQ285">
        <v>8.5263157894736798E-4</v>
      </c>
      <c r="NR285" s="15">
        <f t="shared" si="2887"/>
        <v>7.1586547915483658</v>
      </c>
      <c r="NS285">
        <f>NR285+NS284</f>
        <v>19.973530652962097</v>
      </c>
      <c r="NT285">
        <f t="shared" si="2888"/>
        <v>1.1329035927155482</v>
      </c>
      <c r="NU285">
        <f t="shared" si="2889"/>
        <v>0.30410590151758726</v>
      </c>
      <c r="NV285">
        <f t="shared" si="2890"/>
        <v>0.30108004704478719</v>
      </c>
      <c r="NZ285">
        <v>821.45390070921997</v>
      </c>
      <c r="OA285">
        <f t="shared" si="2735"/>
        <v>0.82145390070921998</v>
      </c>
      <c r="OB285">
        <v>1.0499999999999999E-3</v>
      </c>
      <c r="OC285" s="15">
        <f t="shared" si="2891"/>
        <v>12.656961389035212</v>
      </c>
      <c r="OD285">
        <f t="shared" ref="OD285:OD291" si="2945">OC285+OD284</f>
        <v>31.592177435329937</v>
      </c>
      <c r="OE285">
        <f t="shared" si="2892"/>
        <v>1.0079264406548218</v>
      </c>
      <c r="OF285">
        <f t="shared" si="2893"/>
        <v>0.36273118607152671</v>
      </c>
      <c r="OG285">
        <f t="shared" si="2894"/>
        <v>0.37750680231410061</v>
      </c>
      <c r="OK285">
        <v>890.540783327344</v>
      </c>
      <c r="OL285">
        <f t="shared" si="2736"/>
        <v>0.89054078332734399</v>
      </c>
      <c r="OM285">
        <v>8.1620553359683802E-4</v>
      </c>
      <c r="ON285" s="15">
        <f t="shared" si="2895"/>
        <v>9.2393653339012669</v>
      </c>
      <c r="OO285">
        <f t="shared" ref="OO285:OO292" si="2946">ON285+OO284</f>
        <v>20.246066893899851</v>
      </c>
      <c r="OP285">
        <f t="shared" si="2896"/>
        <v>1.4676570769335064</v>
      </c>
      <c r="OQ285">
        <f t="shared" si="2897"/>
        <v>0.22047636610972896</v>
      </c>
      <c r="OR285">
        <f t="shared" si="2898"/>
        <v>0.24342931634820081</v>
      </c>
      <c r="OV285">
        <v>949.64188551440805</v>
      </c>
      <c r="OW285">
        <f t="shared" si="2737"/>
        <v>0.94964188551440809</v>
      </c>
      <c r="OX285">
        <v>7.4481705624340603E-4</v>
      </c>
      <c r="OY285" s="15">
        <f t="shared" si="2899"/>
        <v>9.8047397649365635</v>
      </c>
      <c r="OZ285">
        <f>OY285+OZ284</f>
        <v>22.860306709090644</v>
      </c>
      <c r="PA285">
        <f t="shared" si="2900"/>
        <v>1.2827856590850213</v>
      </c>
      <c r="PB285">
        <f t="shared" si="2901"/>
        <v>0.27418724810385336</v>
      </c>
      <c r="PC285">
        <f t="shared" si="2902"/>
        <v>0.28472787399930777</v>
      </c>
      <c r="PG285">
        <v>829.91152690174499</v>
      </c>
      <c r="PH285">
        <f t="shared" si="2738"/>
        <v>0.82991152690174497</v>
      </c>
      <c r="PI285">
        <v>8.9052194894805904E-4</v>
      </c>
      <c r="PJ285" s="15">
        <f t="shared" si="2903"/>
        <v>22.940953911795017</v>
      </c>
      <c r="PK285">
        <f t="shared" si="2904"/>
        <v>58.033738787896084</v>
      </c>
      <c r="PL285">
        <f t="shared" si="2905"/>
        <v>1.3869491593247851</v>
      </c>
      <c r="PM285">
        <f t="shared" si="2906"/>
        <v>0.24989770068667877</v>
      </c>
      <c r="PN285">
        <f t="shared" si="2907"/>
        <v>0.3328241711771866</v>
      </c>
      <c r="PR285">
        <v>1240.1712141496801</v>
      </c>
      <c r="PS285">
        <f t="shared" si="2739"/>
        <v>1.2401712141496801</v>
      </c>
      <c r="PT285">
        <v>6.2209944751381201E-4</v>
      </c>
      <c r="PU285" s="15">
        <f t="shared" si="2908"/>
        <v>15.216207991238921</v>
      </c>
      <c r="PV285">
        <f t="shared" ref="PV285:PV290" si="2947">PU285+PV284</f>
        <v>41.540518086206419</v>
      </c>
      <c r="PW285">
        <f t="shared" si="2909"/>
        <v>0.86808789095719063</v>
      </c>
      <c r="PX285">
        <f t="shared" si="2910"/>
        <v>0.44421399281557988</v>
      </c>
      <c r="PY285">
        <f t="shared" si="2911"/>
        <v>0.44143296513522795</v>
      </c>
      <c r="QC285">
        <v>938.59649122807002</v>
      </c>
      <c r="QD285">
        <f t="shared" si="2740"/>
        <v>0.93859649122806998</v>
      </c>
      <c r="QE285">
        <v>7.2097103223174195E-4</v>
      </c>
      <c r="QF285" s="15">
        <f t="shared" si="2912"/>
        <v>8.9434965667469921</v>
      </c>
      <c r="QG285">
        <f t="shared" ref="QG285:QG292" si="2948">QF285+QG284</f>
        <v>20.396294020706449</v>
      </c>
      <c r="QH285">
        <f t="shared" si="2913"/>
        <v>1.1946019613782772</v>
      </c>
      <c r="QI285">
        <f t="shared" si="2914"/>
        <v>0.29247204198213961</v>
      </c>
      <c r="QJ285">
        <f t="shared" si="2915"/>
        <v>0.30455685811202476</v>
      </c>
      <c r="QN285">
        <v>899.635390983398</v>
      </c>
      <c r="QO285">
        <f t="shared" si="2741"/>
        <v>0.89963539098339795</v>
      </c>
      <c r="QP285">
        <v>8.0564396826108403E-4</v>
      </c>
      <c r="QQ285" s="15">
        <f t="shared" si="2916"/>
        <v>8.6568809449527642</v>
      </c>
      <c r="QR285">
        <f t="shared" ref="QR285:QR292" si="2949">QQ285+QR284</f>
        <v>18.66180080287608</v>
      </c>
      <c r="QS285">
        <f t="shared" si="2917"/>
        <v>1.8622155858250984</v>
      </c>
      <c r="QT285">
        <f t="shared" si="2918"/>
        <v>0.16968365030844662</v>
      </c>
      <c r="QU285">
        <f t="shared" si="2919"/>
        <v>0.22429796077837255</v>
      </c>
      <c r="QY285">
        <v>697.21115537848698</v>
      </c>
      <c r="QZ285">
        <f t="shared" si="2742"/>
        <v>0.69721115537848699</v>
      </c>
      <c r="RA285">
        <v>9.6223175965665195E-4</v>
      </c>
      <c r="RB285" s="15">
        <f t="shared" si="2920"/>
        <v>24.216835950487035</v>
      </c>
      <c r="RC285">
        <f t="shared" si="2921"/>
        <v>57.636501619892428</v>
      </c>
      <c r="RD285">
        <f t="shared" si="2922"/>
        <v>1.3024248503190801</v>
      </c>
      <c r="RE285">
        <f t="shared" si="2923"/>
        <v>0.24716036986191553</v>
      </c>
      <c r="RF285">
        <f t="shared" si="2924"/>
        <v>0.29225191834306741</v>
      </c>
    </row>
    <row r="286" spans="1:474" x14ac:dyDescent="0.25">
      <c r="A286" s="4">
        <v>4.2901000000000001E-4</v>
      </c>
      <c r="B286" s="1">
        <v>0.99956</v>
      </c>
      <c r="E286">
        <v>954.86111111110699</v>
      </c>
      <c r="F286">
        <f t="shared" si="2700"/>
        <v>0.95486111111110694</v>
      </c>
      <c r="G286">
        <v>8.6562499999999997E-4</v>
      </c>
      <c r="H286" s="15">
        <f t="shared" si="2743"/>
        <v>20.244749520557558</v>
      </c>
      <c r="I286">
        <f t="shared" si="2925"/>
        <v>59.857219701576327</v>
      </c>
      <c r="J286">
        <f t="shared" si="2744"/>
        <v>1.3557847745239648</v>
      </c>
      <c r="K286">
        <f t="shared" si="2745"/>
        <v>0.24797205590943233</v>
      </c>
      <c r="L286">
        <f t="shared" si="2746"/>
        <v>0.32162914251134039</v>
      </c>
      <c r="P286">
        <v>596.491228070175</v>
      </c>
      <c r="Q286">
        <f t="shared" si="2701"/>
        <v>0.59649122807017496</v>
      </c>
      <c r="R286">
        <v>7.5161290322580602E-4</v>
      </c>
      <c r="S286" s="15">
        <f t="shared" si="2747"/>
        <v>18.726185395664999</v>
      </c>
      <c r="T286">
        <f t="shared" si="2748"/>
        <v>79.445640616372742</v>
      </c>
      <c r="U286">
        <f t="shared" si="2749"/>
        <v>0.21552940707265522</v>
      </c>
      <c r="V286">
        <f t="shared" si="2750"/>
        <v>0.78616666849344841</v>
      </c>
      <c r="W286">
        <f t="shared" si="2751"/>
        <v>0.79135797682139675</v>
      </c>
      <c r="AA286">
        <v>1118.33631765777</v>
      </c>
      <c r="AB286">
        <f t="shared" si="2702"/>
        <v>1.1183363176577701</v>
      </c>
      <c r="AC286">
        <v>9.3827160493827099E-4</v>
      </c>
      <c r="AD286" s="15">
        <f t="shared" si="2752"/>
        <v>20.924879681941814</v>
      </c>
      <c r="AE286">
        <f t="shared" si="2926"/>
        <v>57.873811962423275</v>
      </c>
      <c r="AF286">
        <f t="shared" si="2753"/>
        <v>0.58468434146665593</v>
      </c>
      <c r="AG286">
        <f t="shared" si="2754"/>
        <v>0.58204335347085223</v>
      </c>
      <c r="AH286">
        <f t="shared" si="2755"/>
        <v>0.58450411579836337</v>
      </c>
      <c r="AL286">
        <v>879.62962962962899</v>
      </c>
      <c r="AM286">
        <f t="shared" si="2703"/>
        <v>0.87962962962962898</v>
      </c>
      <c r="AN286">
        <v>1.0263636363636299E-3</v>
      </c>
      <c r="AO286" s="15">
        <f t="shared" si="2756"/>
        <v>20.685308484091056</v>
      </c>
      <c r="AP286">
        <f t="shared" si="2927"/>
        <v>61.561236941139228</v>
      </c>
      <c r="AQ286">
        <f t="shared" si="2757"/>
        <v>0.8365060970850331</v>
      </c>
      <c r="AR286">
        <f t="shared" si="2758"/>
        <v>0.40914666145687451</v>
      </c>
      <c r="AS286">
        <f t="shared" si="2759"/>
        <v>0.4663902900523228</v>
      </c>
      <c r="AW286">
        <v>724.65265593116806</v>
      </c>
      <c r="AX286">
        <f t="shared" si="2704"/>
        <v>0.72465265593116801</v>
      </c>
      <c r="AY286">
        <v>1.33132530120481E-3</v>
      </c>
      <c r="AZ286" s="15">
        <f t="shared" si="2760"/>
        <v>15.574334961802599</v>
      </c>
      <c r="BA286">
        <f t="shared" si="2928"/>
        <v>43.786667222926241</v>
      </c>
      <c r="BB286">
        <f t="shared" si="2761"/>
        <v>0.37146338504867155</v>
      </c>
      <c r="BC286">
        <f t="shared" si="2762"/>
        <v>0.7294577427392982</v>
      </c>
      <c r="BD286">
        <f t="shared" si="2763"/>
        <v>0.72891834316535586</v>
      </c>
      <c r="BH286">
        <v>859.01639344262298</v>
      </c>
      <c r="BI286">
        <f t="shared" si="2705"/>
        <v>0.85901639344262304</v>
      </c>
      <c r="BJ286">
        <v>8.3927272727272702E-4</v>
      </c>
      <c r="BK286" s="15">
        <f t="shared" si="2764"/>
        <v>20.4428924301289</v>
      </c>
      <c r="BL286">
        <f t="shared" si="2929"/>
        <v>63.985899010074164</v>
      </c>
      <c r="BM286">
        <f t="shared" si="2765"/>
        <v>1.0482555510298728</v>
      </c>
      <c r="BN286">
        <f t="shared" si="2766"/>
        <v>0.34165700700303381</v>
      </c>
      <c r="BO286">
        <f t="shared" si="2767"/>
        <v>0.430081831574816</v>
      </c>
      <c r="BS286">
        <v>650.40650406504506</v>
      </c>
      <c r="BT286">
        <f t="shared" si="2706"/>
        <v>0.65040650406504508</v>
      </c>
      <c r="BU286">
        <v>6.7431430358259599E-4</v>
      </c>
      <c r="BV286" s="15">
        <f t="shared" si="2768"/>
        <v>17.169046558436566</v>
      </c>
      <c r="BW286">
        <f t="shared" si="2769"/>
        <v>76.6337831745914</v>
      </c>
      <c r="BX286">
        <f t="shared" si="2770"/>
        <v>0.26131377527384986</v>
      </c>
      <c r="BY286">
        <f t="shared" si="2771"/>
        <v>0.73753425703501463</v>
      </c>
      <c r="BZ286">
        <f t="shared" si="2772"/>
        <v>0.73973125887387003</v>
      </c>
      <c r="CD286">
        <v>1102.1505376344001</v>
      </c>
      <c r="CE286">
        <f t="shared" si="2707"/>
        <v>1.1021505376344001</v>
      </c>
      <c r="CF286">
        <v>8.4434776457272204E-4</v>
      </c>
      <c r="CG286" s="15">
        <f t="shared" si="2773"/>
        <v>18.424679000866782</v>
      </c>
      <c r="CH286">
        <f t="shared" si="2930"/>
        <v>50.175632233373307</v>
      </c>
      <c r="CI286">
        <f t="shared" si="2774"/>
        <v>0.64186627724773071</v>
      </c>
      <c r="CJ286">
        <f t="shared" si="2775"/>
        <v>0.55828082015856328</v>
      </c>
      <c r="CK286">
        <f t="shared" si="2776"/>
        <v>0.55968002020908592</v>
      </c>
      <c r="CO286">
        <v>475.76779691105997</v>
      </c>
      <c r="CP286">
        <f t="shared" si="2708"/>
        <v>0.47576779691105997</v>
      </c>
      <c r="CQ286">
        <v>6.6604651162790703E-4</v>
      </c>
      <c r="CR286" s="15">
        <f t="shared" si="2777"/>
        <v>18.312016947822837</v>
      </c>
      <c r="CS286">
        <f t="shared" si="2778"/>
        <v>86.08694000889885</v>
      </c>
      <c r="CT286">
        <f t="shared" si="2779"/>
        <v>6.0431074575065316E-3</v>
      </c>
      <c r="CU286">
        <f t="shared" si="2780"/>
        <v>1.0040519663846459</v>
      </c>
      <c r="CV286">
        <f t="shared" si="2781"/>
        <v>0.97245684353809336</v>
      </c>
      <c r="CZ286">
        <v>902.77777777777897</v>
      </c>
      <c r="DA286">
        <f t="shared" si="2709"/>
        <v>0.90277777777777901</v>
      </c>
      <c r="DB286">
        <v>8.3249097472924195E-4</v>
      </c>
      <c r="DC286" s="15">
        <f t="shared" si="2782"/>
        <v>21.80837174781238</v>
      </c>
      <c r="DD286">
        <f t="shared" si="2931"/>
        <v>59.240087002730554</v>
      </c>
      <c r="DE286">
        <f t="shared" si="2783"/>
        <v>0.3364126285471839</v>
      </c>
      <c r="DF286">
        <f t="shared" si="2784"/>
        <v>0.69917462742437175</v>
      </c>
      <c r="DG286">
        <f t="shared" si="2785"/>
        <v>0.68368906998911816</v>
      </c>
      <c r="DK286">
        <v>913.46153846153902</v>
      </c>
      <c r="DL286">
        <f t="shared" si="2710"/>
        <v>0.91346153846153899</v>
      </c>
      <c r="DM286">
        <v>8.79684788895315E-4</v>
      </c>
      <c r="DN286" s="15">
        <f t="shared" si="2786"/>
        <v>20.233802302311968</v>
      </c>
      <c r="DO286">
        <f t="shared" si="2932"/>
        <v>60.846577845066989</v>
      </c>
      <c r="DP286">
        <f t="shared" si="2787"/>
        <v>1.0042129164610345</v>
      </c>
      <c r="DQ286">
        <f t="shared" si="2788"/>
        <v>0.36263535283649539</v>
      </c>
      <c r="DR286">
        <f t="shared" si="2789"/>
        <v>0.43107753270389237</v>
      </c>
      <c r="DV286">
        <v>1064.2570281124499</v>
      </c>
      <c r="DW286">
        <f t="shared" si="2711"/>
        <v>1.0642570281124499</v>
      </c>
      <c r="DX286">
        <v>9.25301204819277E-4</v>
      </c>
      <c r="DY286" s="15">
        <f t="shared" si="2790"/>
        <v>19.958611868149458</v>
      </c>
      <c r="DZ286">
        <f t="shared" si="2933"/>
        <v>58.524471259209051</v>
      </c>
      <c r="EA286">
        <f t="shared" si="2791"/>
        <v>0.61630011543893171</v>
      </c>
      <c r="EB286">
        <f t="shared" si="2792"/>
        <v>0.56840831431268857</v>
      </c>
      <c r="EC286">
        <f t="shared" si="2793"/>
        <v>0.59327855117807338</v>
      </c>
      <c r="EG286">
        <v>1254.0852562923501</v>
      </c>
      <c r="EH286">
        <f t="shared" si="2712"/>
        <v>1.2540852562923501</v>
      </c>
      <c r="EI286">
        <v>8.2303023443358104E-4</v>
      </c>
      <c r="EJ286" s="15">
        <f t="shared" si="2794"/>
        <v>16.329077237340293</v>
      </c>
      <c r="EK286">
        <f t="shared" ref="EK286:EK291" si="2950">EJ286+EK285</f>
        <v>46.155244483540002</v>
      </c>
      <c r="EL286">
        <f t="shared" si="2795"/>
        <v>0.72638123427157686</v>
      </c>
      <c r="EM286">
        <f t="shared" si="2796"/>
        <v>0.530951527429813</v>
      </c>
      <c r="EN286">
        <f t="shared" si="2797"/>
        <v>0.525039581739427</v>
      </c>
      <c r="ER286">
        <v>929.76588628762397</v>
      </c>
      <c r="ES286">
        <f t="shared" si="2713"/>
        <v>0.92976588628762402</v>
      </c>
      <c r="ET286">
        <v>1.0732410788254401E-3</v>
      </c>
      <c r="EU286" s="15">
        <f t="shared" si="2798"/>
        <v>22.514445002526593</v>
      </c>
      <c r="EV286">
        <f t="shared" si="2934"/>
        <v>67.472466450350197</v>
      </c>
      <c r="EW286">
        <f t="shared" si="2799"/>
        <v>0.41156358871868354</v>
      </c>
      <c r="EX286">
        <f t="shared" si="2800"/>
        <v>0.66076052648963246</v>
      </c>
      <c r="EY286">
        <f t="shared" si="2801"/>
        <v>0.67599059458564714</v>
      </c>
      <c r="FC286">
        <v>833.33333333333303</v>
      </c>
      <c r="FD286">
        <f t="shared" si="2714"/>
        <v>0.83333333333333304</v>
      </c>
      <c r="FE286">
        <v>1.0143434343434299E-3</v>
      </c>
      <c r="FF286" s="15">
        <f t="shared" si="2802"/>
        <v>21.397844788275883</v>
      </c>
      <c r="FG286">
        <f t="shared" si="2803"/>
        <v>65.016036663998733</v>
      </c>
      <c r="FH286">
        <f t="shared" si="2804"/>
        <v>0.44624441926315506</v>
      </c>
      <c r="FI286">
        <f t="shared" si="2805"/>
        <v>0.6118710991880365</v>
      </c>
      <c r="FJ286">
        <f t="shared" si="2806"/>
        <v>0.62054004359708781</v>
      </c>
      <c r="FN286">
        <v>1171.6180033150499</v>
      </c>
      <c r="FO286">
        <f t="shared" si="2715"/>
        <v>1.1716180033150498</v>
      </c>
      <c r="FP286">
        <v>7.8548387096774195E-4</v>
      </c>
      <c r="FQ286" s="15">
        <f t="shared" si="2807"/>
        <v>16.741274770727042</v>
      </c>
      <c r="FR286">
        <f t="shared" si="2935"/>
        <v>47.387776738084639</v>
      </c>
      <c r="FS286">
        <f t="shared" si="2808"/>
        <v>0.88714547356920403</v>
      </c>
      <c r="FT286">
        <f t="shared" si="2809"/>
        <v>0.46737104539587293</v>
      </c>
      <c r="FU286">
        <f t="shared" si="2810"/>
        <v>0.48253718925413025</v>
      </c>
      <c r="FY286">
        <v>786.78414096916197</v>
      </c>
      <c r="FZ286">
        <f t="shared" si="2716"/>
        <v>0.78678414096916194</v>
      </c>
      <c r="GA286">
        <v>9.8766519823788508E-4</v>
      </c>
      <c r="GB286" s="15">
        <f t="shared" si="2811"/>
        <v>21.933006112186828</v>
      </c>
      <c r="GC286">
        <f t="shared" si="2936"/>
        <v>65.094657747765879</v>
      </c>
      <c r="GD286">
        <f t="shared" si="2812"/>
        <v>0.17714021737641839</v>
      </c>
      <c r="GE286">
        <f t="shared" si="2813"/>
        <v>0.80092590117334328</v>
      </c>
      <c r="GF286">
        <f t="shared" si="2814"/>
        <v>0.77777919240730198</v>
      </c>
      <c r="GJ286">
        <v>1410.2564102564099</v>
      </c>
      <c r="GK286">
        <f t="shared" si="2717"/>
        <v>1.4102564102564099</v>
      </c>
      <c r="GL286">
        <v>5.9999999999999995E-4</v>
      </c>
      <c r="GM286" s="15">
        <f t="shared" si="2815"/>
        <v>14.780873549626783</v>
      </c>
      <c r="GN286">
        <f t="shared" si="2937"/>
        <v>44.813033709923701</v>
      </c>
      <c r="GO286">
        <f t="shared" si="2816"/>
        <v>0.53086183166608603</v>
      </c>
      <c r="GP286">
        <f t="shared" si="2817"/>
        <v>0.62359331954177222</v>
      </c>
      <c r="GQ286">
        <f t="shared" si="2818"/>
        <v>0.60712800796574129</v>
      </c>
      <c r="GU286">
        <v>555.90062111801205</v>
      </c>
      <c r="GV286">
        <f t="shared" si="2718"/>
        <v>0.55590062111801208</v>
      </c>
      <c r="GW286">
        <v>1.44776119402985E-3</v>
      </c>
      <c r="GX286" s="15">
        <f t="shared" si="2819"/>
        <v>18.889968581503176</v>
      </c>
      <c r="GY286">
        <f t="shared" si="2820"/>
        <v>64.021414135764502</v>
      </c>
      <c r="GZ286">
        <f t="shared" si="2821"/>
        <v>0.25127202081669647</v>
      </c>
      <c r="HA286">
        <f t="shared" si="2822"/>
        <v>0.78726055423084063</v>
      </c>
      <c r="HB286">
        <f t="shared" si="2823"/>
        <v>0.78254960560509801</v>
      </c>
      <c r="HF286">
        <v>743.82716049382702</v>
      </c>
      <c r="HG286">
        <f t="shared" si="2719"/>
        <v>0.74382716049382702</v>
      </c>
      <c r="HH286">
        <v>1.29276698222886E-3</v>
      </c>
      <c r="HI286" s="15">
        <f t="shared" si="2824"/>
        <v>12.857979573002925</v>
      </c>
      <c r="HJ286">
        <f t="shared" si="2938"/>
        <v>37.172851881109096</v>
      </c>
      <c r="HK286">
        <f t="shared" si="2825"/>
        <v>0.71585937777447095</v>
      </c>
      <c r="HL286">
        <f t="shared" si="2826"/>
        <v>0.5083514659335312</v>
      </c>
      <c r="HM286">
        <f t="shared" si="2827"/>
        <v>0.51189892548715721</v>
      </c>
      <c r="HQ286">
        <v>509.80392156862501</v>
      </c>
      <c r="HR286">
        <f t="shared" si="2720"/>
        <v>0.50980392156862497</v>
      </c>
      <c r="HS286">
        <v>8.6644705882352895E-4</v>
      </c>
      <c r="HT286" s="15">
        <f t="shared" si="2828"/>
        <v>19.691083560372917</v>
      </c>
      <c r="HU286">
        <f t="shared" si="2829"/>
        <v>78.014279208342401</v>
      </c>
      <c r="HV286">
        <f t="shared" si="2830"/>
        <v>0.30929201206515872</v>
      </c>
      <c r="HW286">
        <f t="shared" si="2831"/>
        <v>0.7039996527336061</v>
      </c>
      <c r="HX286">
        <f t="shared" si="2832"/>
        <v>0.74802066911077514</v>
      </c>
      <c r="IB286">
        <v>898.4375</v>
      </c>
      <c r="IC286">
        <f t="shared" si="2721"/>
        <v>0.8984375</v>
      </c>
      <c r="ID286">
        <v>9.0761601796407096E-4</v>
      </c>
      <c r="IE286" s="15">
        <f t="shared" si="2833"/>
        <v>10.169253206844415</v>
      </c>
      <c r="IF286">
        <f t="shared" ref="IF286:IF293" si="2951">IE286+IF285</f>
        <v>27.009176317452798</v>
      </c>
      <c r="IG286">
        <f t="shared" si="2834"/>
        <v>0.89397811633147184</v>
      </c>
      <c r="IH286">
        <f t="shared" si="2835"/>
        <v>0.40740014526648222</v>
      </c>
      <c r="II286">
        <f t="shared" si="2836"/>
        <v>0.41081400968698106</v>
      </c>
      <c r="IM286">
        <v>893.48109517600994</v>
      </c>
      <c r="IN286">
        <f t="shared" si="2722"/>
        <v>0.89348109517600993</v>
      </c>
      <c r="IO286">
        <v>8.9488316116738496E-4</v>
      </c>
      <c r="IP286" s="15">
        <f t="shared" si="2837"/>
        <v>9.69674126548035</v>
      </c>
      <c r="IQ286">
        <f t="shared" si="2939"/>
        <v>27.653265433163781</v>
      </c>
      <c r="IR286">
        <f t="shared" si="2838"/>
        <v>1.4125899508411652</v>
      </c>
      <c r="IS286">
        <f t="shared" si="2839"/>
        <v>0.26444083444189176</v>
      </c>
      <c r="IT286">
        <f t="shared" si="2840"/>
        <v>0.31324058521208203</v>
      </c>
      <c r="IX286">
        <v>960.06389776357798</v>
      </c>
      <c r="IY286">
        <f t="shared" si="2723"/>
        <v>0.96006389776357803</v>
      </c>
      <c r="IZ286">
        <v>8.5828571428571399E-4</v>
      </c>
      <c r="JA286" s="15">
        <f t="shared" si="2841"/>
        <v>9.2590452149013878</v>
      </c>
      <c r="JB286">
        <f t="shared" si="2842"/>
        <v>27.296306399189962</v>
      </c>
      <c r="JC286">
        <f t="shared" si="2843"/>
        <v>1.0253332066463061</v>
      </c>
      <c r="JD286">
        <f t="shared" si="2844"/>
        <v>0.3489983410100746</v>
      </c>
      <c r="JE286">
        <f t="shared" si="2845"/>
        <v>0.35290143083511089</v>
      </c>
      <c r="JI286">
        <v>819.14893617021198</v>
      </c>
      <c r="JJ286">
        <f t="shared" si="2724"/>
        <v>0.81914893617021201</v>
      </c>
      <c r="JK286">
        <v>9.4387031408307896E-4</v>
      </c>
      <c r="JL286" s="15">
        <f t="shared" si="2846"/>
        <v>12.451457892500118</v>
      </c>
      <c r="JM286">
        <f t="shared" ref="JM286:JM292" si="2952">JL286+JM285</f>
        <v>34.002263716745652</v>
      </c>
      <c r="JN286">
        <f t="shared" si="2847"/>
        <v>0.43373170167812852</v>
      </c>
      <c r="JO286">
        <f t="shared" si="2848"/>
        <v>0.62794990923943739</v>
      </c>
      <c r="JP286">
        <f t="shared" si="2849"/>
        <v>0.61079918129984978</v>
      </c>
      <c r="JT286">
        <v>614.71346420781197</v>
      </c>
      <c r="JU286">
        <f t="shared" si="2725"/>
        <v>0.61471346420781192</v>
      </c>
      <c r="JV286">
        <v>5.9512195121951201E-4</v>
      </c>
      <c r="JW286" s="15">
        <f t="shared" si="2850"/>
        <v>17.694058132232623</v>
      </c>
      <c r="JX286">
        <f t="shared" si="2851"/>
        <v>87.382541185820955</v>
      </c>
      <c r="JY286">
        <f t="shared" si="2852"/>
        <v>0.15621462891177876</v>
      </c>
      <c r="JZ286">
        <f t="shared" si="2853"/>
        <v>0.84825268716850666</v>
      </c>
      <c r="KA286">
        <f t="shared" si="2854"/>
        <v>0.85614635657613869</v>
      </c>
      <c r="KE286">
        <v>800.69930069930001</v>
      </c>
      <c r="KF286">
        <f t="shared" si="2726"/>
        <v>0.80069930069930006</v>
      </c>
      <c r="KG286">
        <v>9.7241379310344803E-4</v>
      </c>
      <c r="KH286" s="15">
        <f t="shared" si="2855"/>
        <v>11.944061133262682</v>
      </c>
      <c r="KI286">
        <f t="shared" ref="KI286:KI292" si="2953">KH286+KI285</f>
        <v>36.467505800493505</v>
      </c>
      <c r="KJ286">
        <f t="shared" si="2856"/>
        <v>0.82544483862737239</v>
      </c>
      <c r="KK286">
        <f t="shared" si="2857"/>
        <v>0.46856231323709491</v>
      </c>
      <c r="KL286">
        <f t="shared" si="2858"/>
        <v>0.48891588137889841</v>
      </c>
      <c r="KP286">
        <v>982.85714285714198</v>
      </c>
      <c r="KQ286">
        <f t="shared" si="2727"/>
        <v>0.98285714285714199</v>
      </c>
      <c r="KR286">
        <v>8.2758620689655203E-4</v>
      </c>
      <c r="KS286" s="15">
        <f t="shared" si="2859"/>
        <v>8.9351897182771935</v>
      </c>
      <c r="KT286">
        <f t="shared" si="2940"/>
        <v>27.103408812107475</v>
      </c>
      <c r="KU286">
        <f t="shared" si="2860"/>
        <v>1.0772920095747045</v>
      </c>
      <c r="KV286">
        <f t="shared" si="2861"/>
        <v>0.31888121916522899</v>
      </c>
      <c r="KW286">
        <f t="shared" si="2862"/>
        <v>0.32124558668321745</v>
      </c>
      <c r="LA286">
        <v>893.44262295081899</v>
      </c>
      <c r="LB286">
        <f t="shared" si="2728"/>
        <v>0.893442622950819</v>
      </c>
      <c r="LC286">
        <v>9.2531645569620205E-4</v>
      </c>
      <c r="LD286" s="15">
        <f t="shared" si="2863"/>
        <v>10.816848121390185</v>
      </c>
      <c r="LE286">
        <f t="shared" si="2941"/>
        <v>28.58844127294914</v>
      </c>
      <c r="LF286">
        <f t="shared" si="2864"/>
        <v>0.92045094329155375</v>
      </c>
      <c r="LG286">
        <f t="shared" si="2865"/>
        <v>0.38531142179379257</v>
      </c>
      <c r="LH286">
        <f t="shared" si="2866"/>
        <v>0.38739561017654239</v>
      </c>
      <c r="LL286">
        <v>826.76056338028104</v>
      </c>
      <c r="LM286">
        <f t="shared" si="2729"/>
        <v>0.82676056338028103</v>
      </c>
      <c r="LN286">
        <v>1.0396825396825301E-3</v>
      </c>
      <c r="LO286" s="15">
        <f t="shared" si="2867"/>
        <v>10.376237903201559</v>
      </c>
      <c r="LP286">
        <f t="shared" si="2942"/>
        <v>30.25742655742761</v>
      </c>
      <c r="LQ286">
        <f t="shared" si="2868"/>
        <v>0.94019831828334888</v>
      </c>
      <c r="LR286">
        <f t="shared" si="2869"/>
        <v>0.37964547649097324</v>
      </c>
      <c r="LS286">
        <f t="shared" si="2870"/>
        <v>0.38747637400970947</v>
      </c>
      <c r="LW286">
        <v>737.62376237623698</v>
      </c>
      <c r="LX286">
        <f t="shared" si="2730"/>
        <v>0.73762376237623695</v>
      </c>
      <c r="LY286">
        <v>1.1916299559471301E-3</v>
      </c>
      <c r="LZ286" s="15">
        <f t="shared" si="2871"/>
        <v>12.323466906047097</v>
      </c>
      <c r="MA286">
        <f t="shared" ref="MA286:MA292" si="2954">LZ286+MA285</f>
        <v>34.396367889336702</v>
      </c>
      <c r="MB286">
        <f t="shared" si="2872"/>
        <v>0.8231160623580478</v>
      </c>
      <c r="MC286">
        <f t="shared" si="2873"/>
        <v>0.42282672265068749</v>
      </c>
      <c r="MD286">
        <f t="shared" si="2874"/>
        <v>0.43805300712535777</v>
      </c>
      <c r="MH286">
        <v>765.822784810126</v>
      </c>
      <c r="MI286">
        <f t="shared" si="2731"/>
        <v>0.765822784810126</v>
      </c>
      <c r="MJ286">
        <v>1.12173913043478E-3</v>
      </c>
      <c r="MK286" s="15">
        <f t="shared" si="2875"/>
        <v>12.332631138172763</v>
      </c>
      <c r="ML286">
        <f t="shared" si="2943"/>
        <v>36.902291622749537</v>
      </c>
      <c r="MM286">
        <f t="shared" si="2876"/>
        <v>0.49937257406959162</v>
      </c>
      <c r="MN286">
        <f t="shared" si="2877"/>
        <v>0.63967329717765353</v>
      </c>
      <c r="MO286">
        <f t="shared" si="2878"/>
        <v>0.63128976904473943</v>
      </c>
      <c r="MS286">
        <v>833.33333333333303</v>
      </c>
      <c r="MT286">
        <f t="shared" si="2732"/>
        <v>0.83333333333333304</v>
      </c>
      <c r="MU286">
        <v>9.6992481203007496E-4</v>
      </c>
      <c r="MV286" s="15">
        <f t="shared" si="2879"/>
        <v>9.7616347278464151</v>
      </c>
      <c r="MW286">
        <f t="shared" si="2944"/>
        <v>30.64699275021546</v>
      </c>
      <c r="MX286">
        <f t="shared" si="2880"/>
        <v>0.66782325939216591</v>
      </c>
      <c r="MY286">
        <f t="shared" si="2881"/>
        <v>0.48641365616861171</v>
      </c>
      <c r="MZ286">
        <f t="shared" si="2882"/>
        <v>0.47963166443352168</v>
      </c>
      <c r="ND286">
        <v>825.45880034487004</v>
      </c>
      <c r="NE286">
        <f t="shared" si="2733"/>
        <v>0.82545880034487007</v>
      </c>
      <c r="NF286">
        <v>1.0130434782608601E-3</v>
      </c>
      <c r="NG286" s="15">
        <f t="shared" si="2883"/>
        <v>9.9317988064790192</v>
      </c>
      <c r="NH286">
        <f t="shared" ref="NH286:NH293" si="2955">NG286+NH285</f>
        <v>27.237851662403987</v>
      </c>
      <c r="NI286">
        <f t="shared" si="2884"/>
        <v>0.82771809322340628</v>
      </c>
      <c r="NJ286">
        <f t="shared" si="2885"/>
        <v>0.42388723648089066</v>
      </c>
      <c r="NK286">
        <f t="shared" si="2886"/>
        <v>0.41893541981863441</v>
      </c>
      <c r="NO286">
        <v>727.52348292828299</v>
      </c>
      <c r="NP286">
        <f t="shared" si="2734"/>
        <v>0.72752348292828295</v>
      </c>
      <c r="NQ286">
        <v>1.1999999999999999E-3</v>
      </c>
      <c r="NR286" s="15">
        <f t="shared" si="2887"/>
        <v>10.075143780697704</v>
      </c>
      <c r="NS286">
        <f>NR286+NS285</f>
        <v>30.048674433659802</v>
      </c>
      <c r="NT286">
        <f t="shared" si="2888"/>
        <v>0.809082678873002</v>
      </c>
      <c r="NU286">
        <f t="shared" si="2889"/>
        <v>0.44236335915885566</v>
      </c>
      <c r="NV286">
        <f t="shared" si="2890"/>
        <v>0.43796184264032051</v>
      </c>
      <c r="NZ286">
        <v>695.83333333333303</v>
      </c>
      <c r="OA286">
        <f t="shared" si="2735"/>
        <v>0.69583333333333308</v>
      </c>
      <c r="OB286">
        <v>1.2833333333333299E-3</v>
      </c>
      <c r="OC286" s="15">
        <f t="shared" si="2891"/>
        <v>15.469619475487441</v>
      </c>
      <c r="OD286">
        <f t="shared" si="2945"/>
        <v>47.061796910817378</v>
      </c>
      <c r="OE286">
        <f t="shared" si="2892"/>
        <v>0.6504517459067215</v>
      </c>
      <c r="OF286">
        <f t="shared" si="2893"/>
        <v>0.52645057045653187</v>
      </c>
      <c r="OG286">
        <f t="shared" si="2894"/>
        <v>0.54789518811953031</v>
      </c>
      <c r="OK286">
        <v>802.50628817822496</v>
      </c>
      <c r="OL286">
        <f t="shared" si="2736"/>
        <v>0.802506288178225</v>
      </c>
      <c r="OM286">
        <v>1.0573122529644199E-3</v>
      </c>
      <c r="ON286" s="15">
        <f t="shared" si="2895"/>
        <v>11.968669379266696</v>
      </c>
      <c r="OO286">
        <f t="shared" si="2946"/>
        <v>32.214736273166551</v>
      </c>
      <c r="OP286">
        <f t="shared" si="2896"/>
        <v>1.1753205649725678</v>
      </c>
      <c r="OQ286">
        <f t="shared" si="2897"/>
        <v>0.34563012415108429</v>
      </c>
      <c r="OR286">
        <f t="shared" si="2898"/>
        <v>0.38161235290665257</v>
      </c>
      <c r="OV286">
        <v>806.59041696740803</v>
      </c>
      <c r="OW286">
        <f t="shared" si="2737"/>
        <v>0.80659041696740807</v>
      </c>
      <c r="OX286">
        <v>9.7619232691133196E-4</v>
      </c>
      <c r="OY286" s="15">
        <f t="shared" si="2899"/>
        <v>12.850553898655065</v>
      </c>
      <c r="OZ286">
        <f t="shared" ref="OZ286:OZ292" si="2956">OY286+OZ285</f>
        <v>35.710860607745708</v>
      </c>
      <c r="PA286">
        <f t="shared" si="2900"/>
        <v>0.85930789050005241</v>
      </c>
      <c r="PB286">
        <f t="shared" si="2901"/>
        <v>0.41693263821248389</v>
      </c>
      <c r="PC286">
        <f t="shared" si="2902"/>
        <v>0.43296084883640773</v>
      </c>
      <c r="PG286">
        <v>574.86348050628601</v>
      </c>
      <c r="PH286">
        <f t="shared" si="2738"/>
        <v>0.574863480506286</v>
      </c>
      <c r="PI286">
        <v>7.3685814672141503E-4</v>
      </c>
      <c r="PJ286" s="15">
        <f t="shared" si="2903"/>
        <v>18.982383088294476</v>
      </c>
      <c r="PK286">
        <f t="shared" si="2904"/>
        <v>77.016121876190567</v>
      </c>
      <c r="PL286">
        <f t="shared" si="2905"/>
        <v>0.91660385437943692</v>
      </c>
      <c r="PM286">
        <f t="shared" si="2906"/>
        <v>0.38354146079218859</v>
      </c>
      <c r="PN286">
        <f t="shared" si="2907"/>
        <v>0.51081649990968603</v>
      </c>
      <c r="PR286">
        <v>934.70103520449595</v>
      </c>
      <c r="PS286">
        <f t="shared" si="2739"/>
        <v>0.93470103520449599</v>
      </c>
      <c r="PT286">
        <v>8.3204419889502696E-4</v>
      </c>
      <c r="PU286" s="15">
        <f t="shared" si="2908"/>
        <v>20.35134035062682</v>
      </c>
      <c r="PV286">
        <f t="shared" si="2947"/>
        <v>61.891858436833239</v>
      </c>
      <c r="PW286">
        <f t="shared" si="2909"/>
        <v>0.42244421915701608</v>
      </c>
      <c r="PX286">
        <f t="shared" si="2910"/>
        <v>0.65736478535163378</v>
      </c>
      <c r="PY286">
        <f t="shared" si="2911"/>
        <v>0.65324931466921776</v>
      </c>
      <c r="QC286">
        <v>815.78947368420995</v>
      </c>
      <c r="QD286">
        <f t="shared" si="2740"/>
        <v>0.81578947368420995</v>
      </c>
      <c r="QE286">
        <v>9.8501291989664102E-4</v>
      </c>
      <c r="QF286" s="15">
        <f t="shared" si="2912"/>
        <v>12.218881582561851</v>
      </c>
      <c r="QG286">
        <f t="shared" si="2948"/>
        <v>32.615175603268298</v>
      </c>
      <c r="QH286">
        <f t="shared" si="2913"/>
        <v>0.86842984049707572</v>
      </c>
      <c r="QI286">
        <f t="shared" si="2914"/>
        <v>0.44722435878982297</v>
      </c>
      <c r="QJ286">
        <f t="shared" si="2915"/>
        <v>0.46570347258187167</v>
      </c>
      <c r="QN286">
        <v>743.45123354402904</v>
      </c>
      <c r="QO286">
        <f t="shared" si="2741"/>
        <v>0.74345123354402909</v>
      </c>
      <c r="QP286">
        <v>1.0740798852378101E-3</v>
      </c>
      <c r="QQ286" s="15">
        <f t="shared" si="2916"/>
        <v>11.541303675296678</v>
      </c>
      <c r="QR286">
        <f t="shared" si="2949"/>
        <v>30.203104478172758</v>
      </c>
      <c r="QS286">
        <f t="shared" si="2917"/>
        <v>1.3896658886158015</v>
      </c>
      <c r="QT286">
        <f t="shared" si="2918"/>
        <v>0.26733834394694872</v>
      </c>
      <c r="QU286">
        <f t="shared" si="2919"/>
        <v>0.35338375427548707</v>
      </c>
      <c r="QY286">
        <v>577.68924302788901</v>
      </c>
      <c r="QZ286">
        <f t="shared" si="2742"/>
        <v>0.57768924302788904</v>
      </c>
      <c r="RA286">
        <v>7.5622317596566499E-4</v>
      </c>
      <c r="RB286" s="15">
        <f t="shared" si="2920"/>
        <v>19.032143151096417</v>
      </c>
      <c r="RC286">
        <f t="shared" si="2921"/>
        <v>76.668644770988848</v>
      </c>
      <c r="RD286">
        <f t="shared" si="2922"/>
        <v>1.0676463874184685</v>
      </c>
      <c r="RE286">
        <f t="shared" si="2923"/>
        <v>0.35107657815245591</v>
      </c>
      <c r="RF286">
        <f t="shared" si="2924"/>
        <v>0.41512643595612669</v>
      </c>
    </row>
    <row r="287" spans="1:474" x14ac:dyDescent="0.25">
      <c r="A287" s="4">
        <v>4.3458499999999997E-4</v>
      </c>
      <c r="B287" s="1">
        <v>0.99956</v>
      </c>
      <c r="E287">
        <v>780.28549382715903</v>
      </c>
      <c r="F287">
        <f t="shared" si="2700"/>
        <v>0.78028549382715906</v>
      </c>
      <c r="G287">
        <v>7.6250000000000005E-4</v>
      </c>
      <c r="H287" s="15">
        <f t="shared" si="2743"/>
        <v>17.832920155292577</v>
      </c>
      <c r="I287">
        <f t="shared" si="2925"/>
        <v>77.69013985686891</v>
      </c>
      <c r="J287">
        <f t="shared" si="2744"/>
        <v>1.0275357729176926</v>
      </c>
      <c r="K287">
        <f t="shared" si="2745"/>
        <v>0.35783894833945989</v>
      </c>
      <c r="L287">
        <f t="shared" si="2746"/>
        <v>0.46413066056771962</v>
      </c>
      <c r="P287">
        <v>385.96491228070198</v>
      </c>
      <c r="Q287">
        <f t="shared" si="2701"/>
        <v>0.38596491228070196</v>
      </c>
      <c r="R287">
        <v>5.12096774193548E-4</v>
      </c>
      <c r="S287" s="15">
        <f t="shared" si="2747"/>
        <v>12.758720736316814</v>
      </c>
      <c r="T287">
        <f t="shared" si="2748"/>
        <v>92.20436135268956</v>
      </c>
      <c r="U287">
        <f t="shared" si="2749"/>
        <v>7.5751886836094184E-2</v>
      </c>
      <c r="V287">
        <f t="shared" si="2750"/>
        <v>0.91331669436951723</v>
      </c>
      <c r="W287">
        <f t="shared" si="2751"/>
        <v>0.91934761472209414</v>
      </c>
      <c r="AA287">
        <v>877.07724688216501</v>
      </c>
      <c r="AB287">
        <f t="shared" si="2702"/>
        <v>0.87707724688216504</v>
      </c>
      <c r="AC287">
        <v>8.4197530864197495E-4</v>
      </c>
      <c r="AD287" s="15">
        <f t="shared" si="2752"/>
        <v>18.777326240900422</v>
      </c>
      <c r="AE287">
        <f t="shared" si="2926"/>
        <v>76.651138203323697</v>
      </c>
      <c r="AF287">
        <f t="shared" si="2753"/>
        <v>0.26529129263072465</v>
      </c>
      <c r="AG287">
        <f t="shared" si="2754"/>
        <v>0.7696629871532491</v>
      </c>
      <c r="AH287">
        <f t="shared" si="2755"/>
        <v>0.77291696758678952</v>
      </c>
      <c r="AL287">
        <v>694.44444444444298</v>
      </c>
      <c r="AM287">
        <f t="shared" si="2703"/>
        <v>0.69444444444444298</v>
      </c>
      <c r="AN287">
        <v>6.3363636363636302E-4</v>
      </c>
      <c r="AO287" s="15">
        <f t="shared" si="2756"/>
        <v>12.770292305944679</v>
      </c>
      <c r="AP287">
        <f t="shared" si="2927"/>
        <v>74.331529247083907</v>
      </c>
      <c r="AQ287">
        <f t="shared" si="2757"/>
        <v>0.53308282080185343</v>
      </c>
      <c r="AR287">
        <f t="shared" si="2758"/>
        <v>0.52757580848198171</v>
      </c>
      <c r="AS287">
        <f t="shared" si="2759"/>
        <v>0.60138883564722756</v>
      </c>
      <c r="AW287">
        <v>528.08645585578495</v>
      </c>
      <c r="AX287">
        <f t="shared" si="2704"/>
        <v>0.52808645585578495</v>
      </c>
      <c r="AY287">
        <v>1.5923694779116399E-3</v>
      </c>
      <c r="AZ287" s="15">
        <f t="shared" si="2760"/>
        <v>18.628126130783553</v>
      </c>
      <c r="BA287">
        <f t="shared" si="2928"/>
        <v>62.414793353709797</v>
      </c>
      <c r="BB287">
        <f t="shared" si="2761"/>
        <v>0.10230802726713832</v>
      </c>
      <c r="BC287">
        <f t="shared" si="2762"/>
        <v>0.87924642143824738</v>
      </c>
      <c r="BD287">
        <f t="shared" si="2763"/>
        <v>0.87859626020569526</v>
      </c>
      <c r="BH287">
        <v>642.62295081967204</v>
      </c>
      <c r="BI287">
        <f t="shared" si="2705"/>
        <v>0.64262295081967202</v>
      </c>
      <c r="BJ287">
        <v>6.5818181818181796E-4</v>
      </c>
      <c r="BK287" s="15">
        <f t="shared" si="2764"/>
        <v>16.031904375447706</v>
      </c>
      <c r="BL287">
        <f t="shared" si="2929"/>
        <v>80.017803385521873</v>
      </c>
      <c r="BM287">
        <f t="shared" si="2765"/>
        <v>0.71360396497885858</v>
      </c>
      <c r="BN287">
        <f t="shared" si="2766"/>
        <v>0.47184585708003218</v>
      </c>
      <c r="BO287">
        <f t="shared" si="2767"/>
        <v>0.59396507688825806</v>
      </c>
      <c r="BS287">
        <v>569.10569105691297</v>
      </c>
      <c r="BT287">
        <f t="shared" si="2706"/>
        <v>0.569105691056913</v>
      </c>
      <c r="BU287">
        <v>4.8971678727776301E-4</v>
      </c>
      <c r="BV287" s="15">
        <f t="shared" si="2768"/>
        <v>12.468918835843745</v>
      </c>
      <c r="BW287">
        <f t="shared" si="2769"/>
        <v>89.102702010435138</v>
      </c>
      <c r="BX287">
        <f t="shared" si="2770"/>
        <v>0.19275189534582404</v>
      </c>
      <c r="BY287">
        <f t="shared" si="2771"/>
        <v>0.85948572613066265</v>
      </c>
      <c r="BZ287">
        <f t="shared" si="2772"/>
        <v>0.86204600275885646</v>
      </c>
      <c r="CD287">
        <v>779.56989247311697</v>
      </c>
      <c r="CE287">
        <f t="shared" si="2707"/>
        <v>0.77956989247311692</v>
      </c>
      <c r="CF287">
        <v>1.0260116015845999E-3</v>
      </c>
      <c r="CG287" s="15">
        <f t="shared" si="2773"/>
        <v>22.388801396220565</v>
      </c>
      <c r="CH287">
        <f t="shared" si="2930"/>
        <v>72.564433629593879</v>
      </c>
      <c r="CI287">
        <f t="shared" si="2774"/>
        <v>0.20522200483622208</v>
      </c>
      <c r="CJ287">
        <f t="shared" si="2775"/>
        <v>0.78342981333182304</v>
      </c>
      <c r="CK287">
        <f t="shared" si="2776"/>
        <v>0.78539329657325618</v>
      </c>
      <c r="CO287">
        <v>287.59098171489399</v>
      </c>
      <c r="CP287">
        <f t="shared" si="2708"/>
        <v>0.287590981714894</v>
      </c>
      <c r="CQ287">
        <v>3.8697674418604599E-4</v>
      </c>
      <c r="CR287" s="15">
        <f t="shared" si="2777"/>
        <v>10.639384148455711</v>
      </c>
      <c r="CS287">
        <f t="shared" si="2778"/>
        <v>96.726324157354554</v>
      </c>
      <c r="CT287">
        <f t="shared" si="2779"/>
        <v>5.0064472886286444E-4</v>
      </c>
      <c r="CU287">
        <f t="shared" si="2780"/>
        <v>1.0324915896226636</v>
      </c>
      <c r="CV287">
        <f t="shared" si="2781"/>
        <v>1.0000015396010264</v>
      </c>
      <c r="CZ287">
        <v>555.555555555556</v>
      </c>
      <c r="DA287">
        <f t="shared" si="2709"/>
        <v>0.55555555555555602</v>
      </c>
      <c r="DB287">
        <v>6.8303249097472895E-4</v>
      </c>
      <c r="DC287" s="15">
        <f t="shared" si="2782"/>
        <v>17.893078641310062</v>
      </c>
      <c r="DD287">
        <f t="shared" si="2931"/>
        <v>77.133165644040616</v>
      </c>
      <c r="DE287">
        <f t="shared" si="2783"/>
        <v>8.8602758363483691E-2</v>
      </c>
      <c r="DF287">
        <f t="shared" si="2784"/>
        <v>0.86763416414298045</v>
      </c>
      <c r="DG287">
        <f t="shared" si="2785"/>
        <v>0.84841750759593249</v>
      </c>
      <c r="DK287">
        <v>673.07692307692298</v>
      </c>
      <c r="DL287">
        <f t="shared" si="2710"/>
        <v>0.67307692307692302</v>
      </c>
      <c r="DM287">
        <v>7.2619288606130697E-4</v>
      </c>
      <c r="DN287" s="15">
        <f t="shared" si="2786"/>
        <v>16.703304951267526</v>
      </c>
      <c r="DO287">
        <f t="shared" si="2932"/>
        <v>77.549882796334515</v>
      </c>
      <c r="DP287">
        <f t="shared" si="2787"/>
        <v>0.62401520555924062</v>
      </c>
      <c r="DQ287">
        <f t="shared" si="2788"/>
        <v>0.50637257095730448</v>
      </c>
      <c r="DR287">
        <f t="shared" si="2789"/>
        <v>0.60194307259287527</v>
      </c>
      <c r="DV287">
        <v>742.97188755019999</v>
      </c>
      <c r="DW287">
        <f t="shared" si="2711"/>
        <v>0.74297188755020005</v>
      </c>
      <c r="DX287">
        <v>8.2168674698795204E-4</v>
      </c>
      <c r="DY287" s="15">
        <f t="shared" si="2790"/>
        <v>17.723663143330644</v>
      </c>
      <c r="DZ287">
        <f t="shared" si="2933"/>
        <v>76.248134402539691</v>
      </c>
      <c r="EA287">
        <f t="shared" si="2791"/>
        <v>0.24490285236402462</v>
      </c>
      <c r="EB287">
        <f t="shared" si="2792"/>
        <v>0.73735945836234584</v>
      </c>
      <c r="EC287">
        <f t="shared" si="2793"/>
        <v>0.76962201315375101</v>
      </c>
      <c r="EG287">
        <v>969.11475502610404</v>
      </c>
      <c r="EH287">
        <f t="shared" si="2712"/>
        <v>0.969114755026104</v>
      </c>
      <c r="EI287">
        <v>9.8894469517975107E-4</v>
      </c>
      <c r="EJ287" s="15">
        <f t="shared" si="2794"/>
        <v>19.620851865984886</v>
      </c>
      <c r="EK287">
        <f t="shared" si="2950"/>
        <v>65.776096349524892</v>
      </c>
      <c r="EL287">
        <f t="shared" si="2795"/>
        <v>0.29672614833816591</v>
      </c>
      <c r="EM287">
        <f t="shared" si="2796"/>
        <v>0.73399245442184602</v>
      </c>
      <c r="EN287">
        <f t="shared" si="2797"/>
        <v>0.725819724325936</v>
      </c>
      <c r="ER287">
        <v>675.58528428093496</v>
      </c>
      <c r="ES287">
        <f t="shared" si="2713"/>
        <v>0.67558528428093501</v>
      </c>
      <c r="ET287">
        <v>7.2352489951213505E-4</v>
      </c>
      <c r="EU287" s="15">
        <f t="shared" si="2798"/>
        <v>15.178101061741069</v>
      </c>
      <c r="EV287">
        <f t="shared" si="2934"/>
        <v>82.650567512091271</v>
      </c>
      <c r="EW287">
        <f t="shared" si="2799"/>
        <v>0.16192482887998855</v>
      </c>
      <c r="EX287">
        <f t="shared" si="2800"/>
        <v>0.80897129817694191</v>
      </c>
      <c r="EY287">
        <f t="shared" si="2801"/>
        <v>0.82761752092334495</v>
      </c>
      <c r="FC287">
        <v>648.14814814814895</v>
      </c>
      <c r="FD287">
        <f t="shared" si="2714"/>
        <v>0.64814814814814892</v>
      </c>
      <c r="FE287">
        <v>7.6050505050504998E-4</v>
      </c>
      <c r="FF287" s="15">
        <f t="shared" si="2802"/>
        <v>16.043056503777109</v>
      </c>
      <c r="FG287">
        <f t="shared" si="2803"/>
        <v>81.059093167775842</v>
      </c>
      <c r="FH287">
        <f t="shared" si="2804"/>
        <v>0.23735691608191892</v>
      </c>
      <c r="FI287">
        <f t="shared" si="2805"/>
        <v>0.76881999236468501</v>
      </c>
      <c r="FJ287">
        <f t="shared" si="2806"/>
        <v>0.77971257706630126</v>
      </c>
      <c r="FN287">
        <v>788.72880275404805</v>
      </c>
      <c r="FO287">
        <f t="shared" si="2715"/>
        <v>0.788728802754048</v>
      </c>
      <c r="FP287">
        <v>9.1612903225806396E-4</v>
      </c>
      <c r="FQ287" s="15">
        <f t="shared" si="2807"/>
        <v>19.525757843476288</v>
      </c>
      <c r="FR287">
        <f t="shared" si="2935"/>
        <v>66.913534581560924</v>
      </c>
      <c r="FS287">
        <f t="shared" si="2808"/>
        <v>0.35074140991084263</v>
      </c>
      <c r="FT287">
        <f t="shared" si="2809"/>
        <v>0.6570811360934079</v>
      </c>
      <c r="FU287">
        <f t="shared" si="2810"/>
        <v>0.67840335349371539</v>
      </c>
      <c r="FY287">
        <v>511.894273127752</v>
      </c>
      <c r="FZ287">
        <f t="shared" si="2716"/>
        <v>0.51189427312775204</v>
      </c>
      <c r="GA287">
        <v>6.88986784140969E-4</v>
      </c>
      <c r="GB287" s="15">
        <f t="shared" si="2811"/>
        <v>15.300277234371189</v>
      </c>
      <c r="GC287">
        <f t="shared" si="2936"/>
        <v>80.394934982137073</v>
      </c>
      <c r="GD287">
        <f t="shared" si="2812"/>
        <v>4.206183410366373E-2</v>
      </c>
      <c r="GE287">
        <f t="shared" si="2813"/>
        <v>0.92901148124220756</v>
      </c>
      <c r="GF287">
        <f t="shared" si="2814"/>
        <v>0.90216310717274661</v>
      </c>
      <c r="GJ287">
        <v>1068.37606837607</v>
      </c>
      <c r="GK287">
        <f t="shared" si="2717"/>
        <v>1.0683760683760699</v>
      </c>
      <c r="GL287">
        <v>7.7688442211055195E-4</v>
      </c>
      <c r="GM287" s="15">
        <f t="shared" si="2815"/>
        <v>19.138384009818243</v>
      </c>
      <c r="GN287">
        <f t="shared" si="2937"/>
        <v>63.95141771974194</v>
      </c>
      <c r="GO287">
        <f t="shared" si="2816"/>
        <v>0.17249545389252485</v>
      </c>
      <c r="GP287">
        <f t="shared" si="2817"/>
        <v>0.83625499476229115</v>
      </c>
      <c r="GQ287">
        <f t="shared" si="2818"/>
        <v>0.81417458014865951</v>
      </c>
      <c r="GU287">
        <v>369.56521739130397</v>
      </c>
      <c r="GV287">
        <f t="shared" si="2718"/>
        <v>0.36956521739130399</v>
      </c>
      <c r="GW287">
        <v>1.29850746268656E-3</v>
      </c>
      <c r="GX287" s="15">
        <f t="shared" si="2819"/>
        <v>16.942549140111012</v>
      </c>
      <c r="GY287">
        <f t="shared" si="2820"/>
        <v>80.963963275875514</v>
      </c>
      <c r="GZ287">
        <f t="shared" si="2821"/>
        <v>6.8290527042558322E-2</v>
      </c>
      <c r="HA287">
        <f t="shared" si="2822"/>
        <v>0.88986846967775635</v>
      </c>
      <c r="HB287">
        <f t="shared" si="2823"/>
        <v>0.88454351770119521</v>
      </c>
      <c r="HF287">
        <v>626.54320987654296</v>
      </c>
      <c r="HG287">
        <f t="shared" si="2719"/>
        <v>0.62654320987654299</v>
      </c>
      <c r="HH287">
        <v>1.4671289376072599E-3</v>
      </c>
      <c r="HI287" s="15">
        <f t="shared" si="2824"/>
        <v>14.592199653948201</v>
      </c>
      <c r="HJ287">
        <f t="shared" si="2938"/>
        <v>51.765051535057296</v>
      </c>
      <c r="HK287">
        <f t="shared" si="2825"/>
        <v>0.40323197040140807</v>
      </c>
      <c r="HL287">
        <f t="shared" si="2826"/>
        <v>0.66973742072500642</v>
      </c>
      <c r="HM287">
        <f t="shared" si="2827"/>
        <v>0.67441108957576645</v>
      </c>
      <c r="HQ287">
        <v>431.37254901960603</v>
      </c>
      <c r="HR287">
        <f t="shared" si="2720"/>
        <v>0.43137254901960603</v>
      </c>
      <c r="HS287">
        <v>5.8379084967320196E-4</v>
      </c>
      <c r="HT287" s="15">
        <f t="shared" si="2828"/>
        <v>13.267370793900321</v>
      </c>
      <c r="HU287">
        <f t="shared" si="2829"/>
        <v>91.281650002242728</v>
      </c>
      <c r="HV287">
        <f t="shared" si="2830"/>
        <v>0.22748251807540568</v>
      </c>
      <c r="HW287">
        <f t="shared" si="2831"/>
        <v>0.82980119463370694</v>
      </c>
      <c r="HX287">
        <f t="shared" si="2832"/>
        <v>0.88168856678925456</v>
      </c>
      <c r="IB287">
        <v>792.96875</v>
      </c>
      <c r="IC287">
        <f t="shared" si="2721"/>
        <v>0.79296875</v>
      </c>
      <c r="ID287">
        <v>1.1659197230538901E-3</v>
      </c>
      <c r="IE287" s="15">
        <f t="shared" si="2833"/>
        <v>13.063379940324367</v>
      </c>
      <c r="IF287">
        <f t="shared" si="2951"/>
        <v>40.072556257777165</v>
      </c>
      <c r="IG287">
        <f t="shared" si="2834"/>
        <v>0.61703909199782536</v>
      </c>
      <c r="IH287">
        <f t="shared" si="2835"/>
        <v>0.57787437869239267</v>
      </c>
      <c r="II287">
        <f t="shared" si="2836"/>
        <v>0.58271675492582631</v>
      </c>
      <c r="IM287">
        <v>733.53725804834005</v>
      </c>
      <c r="IN287">
        <f t="shared" si="2722"/>
        <v>0.73353725804834002</v>
      </c>
      <c r="IO287">
        <v>1.12112726908033E-3</v>
      </c>
      <c r="IP287" s="15">
        <f t="shared" si="2837"/>
        <v>12.148268651926383</v>
      </c>
      <c r="IQ287">
        <f t="shared" si="2939"/>
        <v>39.801534085090168</v>
      </c>
      <c r="IR287">
        <f t="shared" si="2838"/>
        <v>1.0059809619429185</v>
      </c>
      <c r="IS287">
        <f t="shared" si="2839"/>
        <v>0.37347216728880644</v>
      </c>
      <c r="IT287">
        <f t="shared" si="2840"/>
        <v>0.4423924939159764</v>
      </c>
      <c r="IX287">
        <v>861.02236421725195</v>
      </c>
      <c r="IY287">
        <f t="shared" si="2723"/>
        <v>0.86102236421725198</v>
      </c>
      <c r="IZ287">
        <v>1.0365714285714199E-3</v>
      </c>
      <c r="JA287" s="15">
        <f t="shared" si="2841"/>
        <v>11.182362196958044</v>
      </c>
      <c r="JB287">
        <f t="shared" si="2842"/>
        <v>38.478668596148005</v>
      </c>
      <c r="JC287">
        <f t="shared" si="2843"/>
        <v>0.74236180035513621</v>
      </c>
      <c r="JD287">
        <f t="shared" si="2844"/>
        <v>0.48158340838329272</v>
      </c>
      <c r="JE287">
        <f t="shared" si="2845"/>
        <v>0.48696928871649714</v>
      </c>
      <c r="JI287">
        <v>698.58156028368796</v>
      </c>
      <c r="JJ287">
        <f t="shared" si="2724"/>
        <v>0.69858156028368801</v>
      </c>
      <c r="JK287">
        <v>1.11973150962512E-3</v>
      </c>
      <c r="JL287" s="15">
        <f t="shared" si="2846"/>
        <v>14.771404010673843</v>
      </c>
      <c r="JM287">
        <f t="shared" si="2952"/>
        <v>48.773667727419493</v>
      </c>
      <c r="JN287">
        <f t="shared" si="2847"/>
        <v>0.25173878143527423</v>
      </c>
      <c r="JO287">
        <f t="shared" si="2848"/>
        <v>0.82706656033375436</v>
      </c>
      <c r="JP287">
        <f t="shared" si="2849"/>
        <v>0.80447750767922799</v>
      </c>
      <c r="JT287">
        <v>405.26472337894302</v>
      </c>
      <c r="JU287">
        <f t="shared" si="2725"/>
        <v>0.40526472337894304</v>
      </c>
      <c r="JV287">
        <v>3.3414634146341398E-4</v>
      </c>
      <c r="JW287" s="15">
        <f t="shared" si="2850"/>
        <v>9.9347785414584635</v>
      </c>
      <c r="JX287">
        <f t="shared" si="2851"/>
        <v>97.317319727279425</v>
      </c>
      <c r="JY287">
        <f t="shared" si="2852"/>
        <v>5.5083943488224749E-2</v>
      </c>
      <c r="JZ287">
        <f t="shared" si="2853"/>
        <v>0.95180399574182162</v>
      </c>
      <c r="KA287">
        <f t="shared" si="2854"/>
        <v>0.9606612928620093</v>
      </c>
      <c r="KE287">
        <v>636.36363636363603</v>
      </c>
      <c r="KF287">
        <f t="shared" si="2726"/>
        <v>0.63636363636363602</v>
      </c>
      <c r="KG287">
        <v>1.1758620689655099E-3</v>
      </c>
      <c r="KH287" s="15">
        <f t="shared" si="2855"/>
        <v>14.442995909370746</v>
      </c>
      <c r="KI287">
        <f t="shared" si="2953"/>
        <v>50.910501709864249</v>
      </c>
      <c r="KJ287">
        <f t="shared" si="2856"/>
        <v>0.49911967480723801</v>
      </c>
      <c r="KK287">
        <f t="shared" si="2857"/>
        <v>0.61564584163981351</v>
      </c>
      <c r="KL287">
        <f t="shared" si="2858"/>
        <v>0.64238847380428588</v>
      </c>
      <c r="KP287">
        <v>900</v>
      </c>
      <c r="KQ287">
        <f t="shared" si="2727"/>
        <v>0.9</v>
      </c>
      <c r="KR287">
        <v>1.0103448275861999E-3</v>
      </c>
      <c r="KS287" s="15">
        <f t="shared" si="2859"/>
        <v>10.908377447729995</v>
      </c>
      <c r="KT287">
        <f t="shared" si="2940"/>
        <v>38.011786259837471</v>
      </c>
      <c r="KU287">
        <f t="shared" si="2860"/>
        <v>0.81529939214026448</v>
      </c>
      <c r="KV287">
        <f t="shared" si="2861"/>
        <v>0.44209217818664731</v>
      </c>
      <c r="KW287">
        <f t="shared" si="2862"/>
        <v>0.44537010213838585</v>
      </c>
      <c r="LA287">
        <v>803.27868852459005</v>
      </c>
      <c r="LB287">
        <f t="shared" si="2728"/>
        <v>0.80327868852459006</v>
      </c>
      <c r="LC287">
        <v>1.15316455696202E-3</v>
      </c>
      <c r="LD287" s="15">
        <f t="shared" si="2863"/>
        <v>13.480367494646265</v>
      </c>
      <c r="LE287">
        <f t="shared" si="2941"/>
        <v>42.068808767595407</v>
      </c>
      <c r="LF287">
        <f t="shared" si="2864"/>
        <v>0.67331394021336333</v>
      </c>
      <c r="LG287">
        <f t="shared" si="2865"/>
        <v>0.55170651449885411</v>
      </c>
      <c r="LH287">
        <f t="shared" si="2866"/>
        <v>0.55469075073782359</v>
      </c>
      <c r="LL287">
        <v>739.43661971830898</v>
      </c>
      <c r="LM287">
        <f t="shared" si="2729"/>
        <v>0.73943661971830899</v>
      </c>
      <c r="LN287">
        <v>1.22222222222222E-3</v>
      </c>
      <c r="LO287" s="15">
        <f t="shared" si="2867"/>
        <v>12.198020130481313</v>
      </c>
      <c r="LP287">
        <f t="shared" si="2942"/>
        <v>42.455446687908925</v>
      </c>
      <c r="LQ287">
        <f t="shared" si="2868"/>
        <v>0.67354221700065531</v>
      </c>
      <c r="LR287">
        <f t="shared" si="2869"/>
        <v>0.51994781469660634</v>
      </c>
      <c r="LS287">
        <f t="shared" si="2870"/>
        <v>0.53067271016912432</v>
      </c>
      <c r="LW287">
        <v>651.81518151815203</v>
      </c>
      <c r="LX287">
        <f t="shared" si="2730"/>
        <v>0.65181518151815199</v>
      </c>
      <c r="LY287">
        <v>1.4471365638766499E-3</v>
      </c>
      <c r="LZ287" s="15">
        <f t="shared" si="2871"/>
        <v>14.965836889598844</v>
      </c>
      <c r="MA287">
        <f t="shared" si="2954"/>
        <v>49.362204778935549</v>
      </c>
      <c r="MB287">
        <f t="shared" si="2872"/>
        <v>0.57568409470819248</v>
      </c>
      <c r="MC287">
        <f t="shared" si="2873"/>
        <v>0.58927093363534422</v>
      </c>
      <c r="MD287">
        <f t="shared" si="2874"/>
        <v>0.61049098995519691</v>
      </c>
      <c r="MH287">
        <v>620.25316455696202</v>
      </c>
      <c r="MI287">
        <f t="shared" si="2731"/>
        <v>0.620253164556962</v>
      </c>
      <c r="MJ287">
        <v>1.3347826086956499E-3</v>
      </c>
      <c r="MK287" s="15">
        <f t="shared" si="2875"/>
        <v>14.67487503650791</v>
      </c>
      <c r="ML287">
        <f t="shared" si="2943"/>
        <v>51.577166659257443</v>
      </c>
      <c r="MM287">
        <f t="shared" si="2876"/>
        <v>0.23402864747610763</v>
      </c>
      <c r="MN287">
        <f t="shared" si="2877"/>
        <v>0.80206456420652494</v>
      </c>
      <c r="MO287">
        <f t="shared" si="2878"/>
        <v>0.7915527437692691</v>
      </c>
      <c r="MS287">
        <v>756.19834710743703</v>
      </c>
      <c r="MT287">
        <f t="shared" si="2732"/>
        <v>0.75619834710743705</v>
      </c>
      <c r="MU287">
        <v>1.19548872180451E-3</v>
      </c>
      <c r="MV287" s="15">
        <f t="shared" si="2879"/>
        <v>12.03178233897348</v>
      </c>
      <c r="MW287">
        <f t="shared" si="2944"/>
        <v>42.678775089188939</v>
      </c>
      <c r="MX287">
        <f t="shared" si="2880"/>
        <v>0.46040784835497495</v>
      </c>
      <c r="MY287">
        <f t="shared" si="2881"/>
        <v>0.65168990572748908</v>
      </c>
      <c r="MZ287">
        <f t="shared" si="2882"/>
        <v>0.64260349234572056</v>
      </c>
      <c r="ND287">
        <v>725.65586894937803</v>
      </c>
      <c r="NE287">
        <f t="shared" si="2733"/>
        <v>0.72565586894937806</v>
      </c>
      <c r="NF287">
        <v>1.24347826086956E-3</v>
      </c>
      <c r="NG287" s="15">
        <f t="shared" si="2883"/>
        <v>12.190963341858431</v>
      </c>
      <c r="NH287">
        <f t="shared" si="2955"/>
        <v>39.428815004262418</v>
      </c>
      <c r="NI287">
        <f t="shared" si="2884"/>
        <v>0.50392096602029501</v>
      </c>
      <c r="NJ287">
        <f t="shared" si="2885"/>
        <v>0.5832317077594843</v>
      </c>
      <c r="NK287">
        <f t="shared" si="2886"/>
        <v>0.57641844177767221</v>
      </c>
      <c r="NO287">
        <v>645.99671984493796</v>
      </c>
      <c r="NP287">
        <f t="shared" si="2734"/>
        <v>0.64599671984493801</v>
      </c>
      <c r="NQ287">
        <v>1.4210526315789401E-3</v>
      </c>
      <c r="NR287" s="15">
        <f t="shared" si="2887"/>
        <v>11.931091319247221</v>
      </c>
      <c r="NS287">
        <f t="shared" ref="NS287:NS293" si="2957">NR287+NS286</f>
        <v>41.979765752907021</v>
      </c>
      <c r="NT287">
        <f t="shared" si="2888"/>
        <v>0.51376614275870169</v>
      </c>
      <c r="NU287">
        <f t="shared" si="2889"/>
        <v>0.59057663266779581</v>
      </c>
      <c r="NV287">
        <f t="shared" si="2890"/>
        <v>0.58470039371100035</v>
      </c>
      <c r="NZ287">
        <v>554.14450354609903</v>
      </c>
      <c r="OA287">
        <f t="shared" si="2735"/>
        <v>0.55414450354609901</v>
      </c>
      <c r="OB287">
        <v>1.55833333333333E-3</v>
      </c>
      <c r="OC287" s="15">
        <f t="shared" si="2891"/>
        <v>18.784537934520472</v>
      </c>
      <c r="OD287">
        <f t="shared" si="2945"/>
        <v>65.84633484533785</v>
      </c>
      <c r="OE287">
        <f t="shared" si="2892"/>
        <v>0.35666866742744091</v>
      </c>
      <c r="OF287">
        <f t="shared" si="2893"/>
        <v>0.71071616935244353</v>
      </c>
      <c r="OG287">
        <f t="shared" si="2894"/>
        <v>0.73966672496767838</v>
      </c>
      <c r="OK287">
        <v>642.45718050065796</v>
      </c>
      <c r="OL287">
        <f t="shared" si="2736"/>
        <v>0.64245718050065792</v>
      </c>
      <c r="OM287">
        <v>1.31027667984189E-3</v>
      </c>
      <c r="ON287" s="15">
        <f t="shared" si="2895"/>
        <v>14.832201492437061</v>
      </c>
      <c r="OO287">
        <f t="shared" si="2946"/>
        <v>47.046937765603616</v>
      </c>
      <c r="OP287">
        <f t="shared" si="2896"/>
        <v>0.73114388404244868</v>
      </c>
      <c r="OQ287">
        <f t="shared" si="2897"/>
        <v>0.48896070555486398</v>
      </c>
      <c r="OR287">
        <f t="shared" si="2898"/>
        <v>0.5398645323059964</v>
      </c>
      <c r="OV287">
        <v>690.57798012325804</v>
      </c>
      <c r="OW287">
        <f t="shared" si="2737"/>
        <v>0.690577980123258</v>
      </c>
      <c r="OX287">
        <v>1.19294320137693E-3</v>
      </c>
      <c r="OY287" s="15">
        <f t="shared" si="2899"/>
        <v>15.703853108364774</v>
      </c>
      <c r="OZ287">
        <f t="shared" si="2956"/>
        <v>51.414713716110484</v>
      </c>
      <c r="PA287">
        <f t="shared" si="2900"/>
        <v>0.58701638804466238</v>
      </c>
      <c r="PB287">
        <f t="shared" si="2901"/>
        <v>0.58509359574118158</v>
      </c>
      <c r="PC287">
        <f t="shared" si="2902"/>
        <v>0.60758644597102907</v>
      </c>
      <c r="PG287">
        <v>485.96706599500402</v>
      </c>
      <c r="PH287">
        <f t="shared" si="2738"/>
        <v>0.485967065995004</v>
      </c>
      <c r="PI287">
        <v>5.2894213266731498E-4</v>
      </c>
      <c r="PJ287" s="15">
        <f t="shared" si="2903"/>
        <v>13.626207755868798</v>
      </c>
      <c r="PK287">
        <f t="shared" si="2904"/>
        <v>90.642329632059358</v>
      </c>
      <c r="PL287">
        <f t="shared" si="2905"/>
        <v>0.75837706130349425</v>
      </c>
      <c r="PM287">
        <f t="shared" si="2906"/>
        <v>0.48245082359984304</v>
      </c>
      <c r="PN287">
        <f t="shared" si="2907"/>
        <v>0.6425481109155653</v>
      </c>
      <c r="PR287">
        <v>565.87407840401204</v>
      </c>
      <c r="PS287">
        <f t="shared" si="2739"/>
        <v>0.56587407840401205</v>
      </c>
      <c r="PT287">
        <v>6.7071823204419901E-4</v>
      </c>
      <c r="PU287" s="15">
        <f t="shared" si="2908"/>
        <v>16.405396537623496</v>
      </c>
      <c r="PV287">
        <f t="shared" si="2947"/>
        <v>78.297254974456735</v>
      </c>
      <c r="PW287">
        <f t="shared" si="2909"/>
        <v>0.11766390983135253</v>
      </c>
      <c r="PX287">
        <f t="shared" si="2910"/>
        <v>0.82165325142310197</v>
      </c>
      <c r="PY287">
        <f t="shared" si="2911"/>
        <v>0.81650924319099871</v>
      </c>
      <c r="QC287">
        <v>643.85964912280701</v>
      </c>
      <c r="QD287">
        <f t="shared" si="2740"/>
        <v>0.64385964912280702</v>
      </c>
      <c r="QE287">
        <v>1.24924520603835E-3</v>
      </c>
      <c r="QF287" s="15">
        <f t="shared" si="2912"/>
        <v>15.496628452109434</v>
      </c>
      <c r="QG287">
        <f t="shared" si="2948"/>
        <v>48.111804055377732</v>
      </c>
      <c r="QH287">
        <f t="shared" si="2913"/>
        <v>0.50698761850674279</v>
      </c>
      <c r="QI287">
        <f t="shared" si="2914"/>
        <v>0.6117420772459552</v>
      </c>
      <c r="QJ287">
        <f t="shared" si="2915"/>
        <v>0.63701899080093638</v>
      </c>
      <c r="QN287">
        <v>590.80856532329096</v>
      </c>
      <c r="QO287">
        <f t="shared" si="2741"/>
        <v>0.59080856532329096</v>
      </c>
      <c r="QP287">
        <v>1.3341327834312099E-3</v>
      </c>
      <c r="QQ287" s="15">
        <f t="shared" si="2916"/>
        <v>14.335648407882855</v>
      </c>
      <c r="QR287">
        <f t="shared" si="2949"/>
        <v>44.538752886055612</v>
      </c>
      <c r="QS287">
        <f t="shared" si="2917"/>
        <v>0.97658183626657091</v>
      </c>
      <c r="QT287">
        <f t="shared" si="2918"/>
        <v>0.38165865602963095</v>
      </c>
      <c r="QU287">
        <f t="shared" si="2919"/>
        <v>0.50449915537088863</v>
      </c>
      <c r="QY287">
        <v>458.16733067729098</v>
      </c>
      <c r="QZ287">
        <f t="shared" si="2742"/>
        <v>0.45816733067729098</v>
      </c>
      <c r="RA287">
        <v>5.2961373390557895E-4</v>
      </c>
      <c r="RB287" s="15">
        <f t="shared" si="2920"/>
        <v>13.328981071766723</v>
      </c>
      <c r="RC287">
        <f t="shared" si="2921"/>
        <v>89.997625842755568</v>
      </c>
      <c r="RD287">
        <f t="shared" si="2922"/>
        <v>0.83563971787369218</v>
      </c>
      <c r="RE287">
        <f t="shared" si="2923"/>
        <v>0.44683687875407568</v>
      </c>
      <c r="RF287">
        <f t="shared" si="2924"/>
        <v>0.52835709493097593</v>
      </c>
    </row>
    <row r="288" spans="1:474" x14ac:dyDescent="0.25">
      <c r="A288" s="4">
        <v>4.40233E-4</v>
      </c>
      <c r="B288" s="1">
        <v>0.99955000000000005</v>
      </c>
      <c r="E288">
        <v>680.21797839505905</v>
      </c>
      <c r="F288">
        <f t="shared" si="2700"/>
        <v>0.68021797839505904</v>
      </c>
      <c r="G288">
        <v>5.3515625000000004E-4</v>
      </c>
      <c r="H288" s="15">
        <f t="shared" si="2743"/>
        <v>12.515932690958419</v>
      </c>
      <c r="I288">
        <f t="shared" si="2925"/>
        <v>90.206072547827333</v>
      </c>
      <c r="J288">
        <f t="shared" si="2744"/>
        <v>0.85105710056857831</v>
      </c>
      <c r="K288">
        <f t="shared" si="2745"/>
        <v>0.44652967825871592</v>
      </c>
      <c r="L288">
        <f t="shared" si="2746"/>
        <v>0.57916589430814425</v>
      </c>
      <c r="P288">
        <v>315.78947368421098</v>
      </c>
      <c r="Q288">
        <f t="shared" si="2701"/>
        <v>0.31578947368421095</v>
      </c>
      <c r="R288">
        <v>2.58064516129032E-4</v>
      </c>
      <c r="S288" s="15">
        <f t="shared" si="2747"/>
        <v>6.4295915521596534</v>
      </c>
      <c r="T288">
        <f t="shared" si="2748"/>
        <v>98.63395290484921</v>
      </c>
      <c r="U288">
        <f t="shared" si="2749"/>
        <v>4.6779840066491857E-2</v>
      </c>
      <c r="V288">
        <f t="shared" si="2750"/>
        <v>0.9774452904386346</v>
      </c>
      <c r="W288">
        <f t="shared" si="2751"/>
        <v>0.98389967228884945</v>
      </c>
      <c r="AA288">
        <v>617.91222944742697</v>
      </c>
      <c r="AB288">
        <f t="shared" si="2702"/>
        <v>0.61791222944742696</v>
      </c>
      <c r="AC288">
        <v>6.0493827160493804E-4</v>
      </c>
      <c r="AD288" s="15">
        <f t="shared" si="2752"/>
        <v>13.491040847567753</v>
      </c>
      <c r="AE288">
        <f t="shared" si="2926"/>
        <v>90.142179050891457</v>
      </c>
      <c r="AF288">
        <f t="shared" si="2753"/>
        <v>8.4929359360789464E-2</v>
      </c>
      <c r="AG288">
        <f t="shared" si="2754"/>
        <v>0.90305399600118308</v>
      </c>
      <c r="AH288">
        <f t="shared" si="2755"/>
        <v>0.90687192681306616</v>
      </c>
      <c r="AL288">
        <v>694.44444444444298</v>
      </c>
      <c r="AM288">
        <f t="shared" si="2703"/>
        <v>0.69444444444444298</v>
      </c>
      <c r="AN288">
        <v>8.1636363636363601E-4</v>
      </c>
      <c r="AO288" s="15">
        <f t="shared" si="2756"/>
        <v>16.452973444387844</v>
      </c>
      <c r="AP288">
        <f t="shared" si="2927"/>
        <v>90.784502691471744</v>
      </c>
      <c r="AQ288">
        <f t="shared" si="2757"/>
        <v>0.53308282080185343</v>
      </c>
      <c r="AR288">
        <f t="shared" si="2758"/>
        <v>0.64435250949672673</v>
      </c>
      <c r="AS288">
        <f t="shared" si="2759"/>
        <v>0.73450374183682865</v>
      </c>
      <c r="AW288">
        <v>401.45696052819602</v>
      </c>
      <c r="AX288">
        <f t="shared" si="2704"/>
        <v>0.40145696052819602</v>
      </c>
      <c r="AY288">
        <v>1.46385542168674E-3</v>
      </c>
      <c r="AZ288" s="15">
        <f t="shared" si="2760"/>
        <v>17.124721247592941</v>
      </c>
      <c r="BA288">
        <f t="shared" si="2928"/>
        <v>79.539514601302741</v>
      </c>
      <c r="BB288">
        <f t="shared" si="2761"/>
        <v>3.347461651533843E-2</v>
      </c>
      <c r="BC288">
        <f t="shared" si="2762"/>
        <v>0.96894920167603127</v>
      </c>
      <c r="BD288">
        <f t="shared" si="2763"/>
        <v>0.9682327094710228</v>
      </c>
      <c r="BH288">
        <v>563.93442622950795</v>
      </c>
      <c r="BI288">
        <f t="shared" si="2705"/>
        <v>0.56393442622950796</v>
      </c>
      <c r="BJ288">
        <v>4.61818181818182E-4</v>
      </c>
      <c r="BK288" s="15">
        <f t="shared" si="2764"/>
        <v>11.248905280010279</v>
      </c>
      <c r="BL288">
        <f t="shared" si="2929"/>
        <v>91.26670866553215</v>
      </c>
      <c r="BM288">
        <f t="shared" si="2765"/>
        <v>0.60019607641295802</v>
      </c>
      <c r="BN288">
        <f t="shared" si="2766"/>
        <v>0.56276458272690855</v>
      </c>
      <c r="BO288">
        <f t="shared" si="2767"/>
        <v>0.70841463082440659</v>
      </c>
      <c r="BS288">
        <v>325.203252032526</v>
      </c>
      <c r="BT288">
        <f t="shared" si="2706"/>
        <v>0.32520325203252598</v>
      </c>
      <c r="BU288">
        <v>3.1394621638523997E-4</v>
      </c>
      <c r="BV288" s="15">
        <f t="shared" si="2768"/>
        <v>7.9935382911582424</v>
      </c>
      <c r="BW288">
        <f t="shared" si="2769"/>
        <v>97.096240301593383</v>
      </c>
      <c r="BX288">
        <f t="shared" si="2770"/>
        <v>5.3841226464175961E-2</v>
      </c>
      <c r="BY288">
        <f t="shared" si="2771"/>
        <v>0.94554424370331891</v>
      </c>
      <c r="BZ288">
        <f t="shared" si="2772"/>
        <v>0.94836087550356452</v>
      </c>
      <c r="CD288">
        <v>564.516129032256</v>
      </c>
      <c r="CE288">
        <f t="shared" si="2707"/>
        <v>0.56451612903225601</v>
      </c>
      <c r="CF288">
        <v>6.9975240520656404E-4</v>
      </c>
      <c r="CG288" s="15">
        <f t="shared" si="2773"/>
        <v>15.269435162820258</v>
      </c>
      <c r="CH288">
        <f t="shared" si="2930"/>
        <v>87.833868792414137</v>
      </c>
      <c r="CI288">
        <f t="shared" si="2774"/>
        <v>7.0894975447609143E-2</v>
      </c>
      <c r="CJ288">
        <f t="shared" si="2775"/>
        <v>0.92202511274260479</v>
      </c>
      <c r="CK288">
        <f t="shared" si="2776"/>
        <v>0.92433595262416512</v>
      </c>
      <c r="CO288">
        <v>177.17024676016399</v>
      </c>
      <c r="CP288">
        <f t="shared" si="2708"/>
        <v>0.17717024676016399</v>
      </c>
      <c r="CQ288">
        <v>1.1906976744186E-4</v>
      </c>
      <c r="CR288" s="15">
        <f t="shared" si="2777"/>
        <v>3.2736566610632876</v>
      </c>
      <c r="CS288">
        <f t="shared" si="2778"/>
        <v>99.999980818417839</v>
      </c>
      <c r="CT288">
        <f t="shared" si="2779"/>
        <v>4.5556177278054333E-5</v>
      </c>
      <c r="CU288">
        <f t="shared" si="2780"/>
        <v>0.98019862351260623</v>
      </c>
      <c r="CV288">
        <f t="shared" si="2781"/>
        <v>0.94935410852657776</v>
      </c>
      <c r="CZ288">
        <v>416.66666666666703</v>
      </c>
      <c r="DA288">
        <f t="shared" si="2709"/>
        <v>0.41666666666666702</v>
      </c>
      <c r="DB288">
        <v>4.83754512635379E-4</v>
      </c>
      <c r="DC288" s="15">
        <f t="shared" si="2782"/>
        <v>12.672687832640321</v>
      </c>
      <c r="DD288">
        <f t="shared" si="2931"/>
        <v>89.805853476680937</v>
      </c>
      <c r="DE288">
        <f t="shared" si="2783"/>
        <v>4.0189776798964662E-2</v>
      </c>
      <c r="DF288">
        <f t="shared" si="2784"/>
        <v>0.98181847149787471</v>
      </c>
      <c r="DG288">
        <f t="shared" si="2785"/>
        <v>0.96007282207781219</v>
      </c>
      <c r="DK288">
        <v>576.92307692307804</v>
      </c>
      <c r="DL288">
        <f t="shared" si="2710"/>
        <v>0.57692307692307809</v>
      </c>
      <c r="DM288">
        <v>5.2088635049161297E-4</v>
      </c>
      <c r="DN288" s="15">
        <f t="shared" si="2786"/>
        <v>11.981009073778933</v>
      </c>
      <c r="DO288">
        <f t="shared" si="2932"/>
        <v>89.53089187011345</v>
      </c>
      <c r="DP288">
        <f t="shared" si="2787"/>
        <v>0.49078589654847143</v>
      </c>
      <c r="DQ288">
        <f t="shared" si="2788"/>
        <v>0.61217984630320998</v>
      </c>
      <c r="DR288">
        <f t="shared" si="2789"/>
        <v>0.72771994139915352</v>
      </c>
      <c r="DV288">
        <v>622.48995983935595</v>
      </c>
      <c r="DW288">
        <f t="shared" si="2711"/>
        <v>0.62248995983935596</v>
      </c>
      <c r="DX288">
        <v>6.2168674698795195E-4</v>
      </c>
      <c r="DY288" s="15">
        <f t="shared" si="2790"/>
        <v>13.409692348912921</v>
      </c>
      <c r="DZ288">
        <f t="shared" si="2933"/>
        <v>89.657826751452617</v>
      </c>
      <c r="EA288">
        <f t="shared" si="2791"/>
        <v>0.15547789270207626</v>
      </c>
      <c r="EB288">
        <f t="shared" si="2792"/>
        <v>0.86519930253437705</v>
      </c>
      <c r="EC288">
        <f t="shared" si="2793"/>
        <v>0.90305538424179299</v>
      </c>
      <c r="EG288">
        <v>690.68066382761901</v>
      </c>
      <c r="EH288">
        <f t="shared" si="2712"/>
        <v>0.69068066382761906</v>
      </c>
      <c r="EI288">
        <v>7.5748786802676802E-4</v>
      </c>
      <c r="EJ288" s="15">
        <f t="shared" si="2794"/>
        <v>15.028704154313198</v>
      </c>
      <c r="EK288">
        <f t="shared" si="2950"/>
        <v>80.804800503838095</v>
      </c>
      <c r="EL288">
        <f t="shared" si="2795"/>
        <v>9.1513419666932716E-2</v>
      </c>
      <c r="EM288">
        <f t="shared" si="2796"/>
        <v>0.86636940848756705</v>
      </c>
      <c r="EN288">
        <f t="shared" si="2797"/>
        <v>0.85672271076436035</v>
      </c>
      <c r="ER288">
        <v>608.69565217391198</v>
      </c>
      <c r="ES288">
        <f t="shared" si="2713"/>
        <v>0.60869565217391197</v>
      </c>
      <c r="ET288">
        <v>4.86781626829492E-4</v>
      </c>
      <c r="EU288" s="15">
        <f t="shared" si="2798"/>
        <v>10.211702087929094</v>
      </c>
      <c r="EV288">
        <f t="shared" si="2934"/>
        <v>92.862269600020369</v>
      </c>
      <c r="EW288">
        <f t="shared" si="2799"/>
        <v>0.1194127282606841</v>
      </c>
      <c r="EX288">
        <f t="shared" si="2800"/>
        <v>0.90876460268350068</v>
      </c>
      <c r="EY288">
        <f t="shared" si="2801"/>
        <v>0.92971099131789281</v>
      </c>
      <c r="FC288">
        <v>555.555555555556</v>
      </c>
      <c r="FD288">
        <f t="shared" si="2714"/>
        <v>0.55555555555555602</v>
      </c>
      <c r="FE288">
        <v>5.2040404040403995E-4</v>
      </c>
      <c r="FF288" s="15">
        <f t="shared" si="2802"/>
        <v>10.97806177546283</v>
      </c>
      <c r="FG288">
        <f t="shared" si="2803"/>
        <v>92.037154943238676</v>
      </c>
      <c r="FH288">
        <f t="shared" si="2804"/>
        <v>0.16115046207147588</v>
      </c>
      <c r="FI288">
        <f t="shared" si="2805"/>
        <v>0.87712494657521467</v>
      </c>
      <c r="FJ288">
        <f t="shared" si="2806"/>
        <v>0.88955198784541512</v>
      </c>
      <c r="FN288">
        <v>588.74155297717698</v>
      </c>
      <c r="FO288">
        <f t="shared" si="2715"/>
        <v>0.58874155297717701</v>
      </c>
      <c r="FP288">
        <v>7.05645161290322E-4</v>
      </c>
      <c r="FQ288" s="15">
        <f t="shared" si="2807"/>
        <v>15.039646226269145</v>
      </c>
      <c r="FR288">
        <f t="shared" si="2935"/>
        <v>81.953180807830066</v>
      </c>
      <c r="FS288">
        <f t="shared" si="2808"/>
        <v>0.1766708836841164</v>
      </c>
      <c r="FT288">
        <f t="shared" si="2809"/>
        <v>0.80218365599976071</v>
      </c>
      <c r="FU288">
        <f t="shared" si="2810"/>
        <v>0.8282144357142599</v>
      </c>
      <c r="FY288">
        <v>393.83259911894299</v>
      </c>
      <c r="FZ288">
        <f t="shared" si="2716"/>
        <v>0.39383259911894297</v>
      </c>
      <c r="GA288">
        <v>4.7224669603524198E-4</v>
      </c>
      <c r="GB288" s="15">
        <f t="shared" si="2811"/>
        <v>10.487146544274877</v>
      </c>
      <c r="GC288">
        <f t="shared" si="2936"/>
        <v>90.882081526411952</v>
      </c>
      <c r="GD288">
        <f t="shared" si="2812"/>
        <v>1.7498374545056327E-2</v>
      </c>
      <c r="GE288">
        <f t="shared" si="2813"/>
        <v>1.01075486738446</v>
      </c>
      <c r="GF288">
        <f t="shared" si="2814"/>
        <v>0.98154411453587243</v>
      </c>
      <c r="GJ288">
        <v>641.02564102564202</v>
      </c>
      <c r="GK288">
        <f t="shared" si="2717"/>
        <v>0.64102564102564197</v>
      </c>
      <c r="GL288">
        <v>6.3618090452261303E-4</v>
      </c>
      <c r="GM288" s="15">
        <f t="shared" si="2815"/>
        <v>15.67218250739322</v>
      </c>
      <c r="GN288">
        <f t="shared" si="2937"/>
        <v>79.623600227135157</v>
      </c>
      <c r="GO288">
        <f t="shared" si="2816"/>
        <v>2.1802789738190775E-2</v>
      </c>
      <c r="GP288">
        <f t="shared" si="2817"/>
        <v>0.92861616347125198</v>
      </c>
      <c r="GQ288">
        <f t="shared" si="2818"/>
        <v>0.90409705143629948</v>
      </c>
      <c r="GU288">
        <v>316.77018633540303</v>
      </c>
      <c r="GV288">
        <f t="shared" si="2718"/>
        <v>0.31677018633540305</v>
      </c>
      <c r="GW288">
        <v>8.7686567164179101E-4</v>
      </c>
      <c r="GX288" s="15">
        <f t="shared" si="2819"/>
        <v>11.441089218178476</v>
      </c>
      <c r="GY288">
        <f t="shared" si="2820"/>
        <v>92.40505249405399</v>
      </c>
      <c r="GZ288">
        <f t="shared" si="2821"/>
        <v>4.1757381636218588E-2</v>
      </c>
      <c r="HA288">
        <f t="shared" si="2822"/>
        <v>0.97346291341118973</v>
      </c>
      <c r="HB288">
        <f t="shared" si="2823"/>
        <v>0.96763773425099875</v>
      </c>
      <c r="HF288">
        <v>512.34567901234504</v>
      </c>
      <c r="HG288">
        <f t="shared" si="2719"/>
        <v>0.51234567901234507</v>
      </c>
      <c r="HH288">
        <v>1.6549576482311899E-3</v>
      </c>
      <c r="HI288" s="15">
        <f t="shared" si="2824"/>
        <v>16.460361323936169</v>
      </c>
      <c r="HJ288">
        <f t="shared" si="2938"/>
        <v>68.225412858993465</v>
      </c>
      <c r="HK288">
        <f t="shared" si="2825"/>
        <v>0.20570377684770377</v>
      </c>
      <c r="HL288">
        <f t="shared" si="2826"/>
        <v>0.82715667578226837</v>
      </c>
      <c r="HM288">
        <f t="shared" si="2827"/>
        <v>0.83292887287126627</v>
      </c>
      <c r="HQ288">
        <v>274.509803921566</v>
      </c>
      <c r="HR288">
        <f t="shared" si="2720"/>
        <v>0.27450980392156599</v>
      </c>
      <c r="HS288">
        <v>3.0914509803921502E-4</v>
      </c>
      <c r="HT288" s="15">
        <f t="shared" si="2828"/>
        <v>7.0257056051819244</v>
      </c>
      <c r="HU288">
        <f t="shared" si="2829"/>
        <v>98.307355607424654</v>
      </c>
      <c r="HV288">
        <f t="shared" si="2830"/>
        <v>9.9074565078923954E-2</v>
      </c>
      <c r="HW288">
        <f t="shared" si="2831"/>
        <v>0.91161938672756238</v>
      </c>
      <c r="HX288">
        <f t="shared" si="2832"/>
        <v>0.96862284091543571</v>
      </c>
      <c r="IB288">
        <v>624.99999999999898</v>
      </c>
      <c r="IC288">
        <f t="shared" si="2721"/>
        <v>0.624999999999999</v>
      </c>
      <c r="ID288">
        <v>1.3916635479041899E-3</v>
      </c>
      <c r="IE288" s="15">
        <f t="shared" si="2833"/>
        <v>15.592694176022565</v>
      </c>
      <c r="IF288">
        <f t="shared" si="2951"/>
        <v>55.665250433799727</v>
      </c>
      <c r="IG288">
        <f t="shared" si="2834"/>
        <v>0.30436111835017632</v>
      </c>
      <c r="IH288">
        <f t="shared" si="2835"/>
        <v>0.73680943694762213</v>
      </c>
      <c r="II288">
        <f t="shared" si="2836"/>
        <v>0.74298363092057207</v>
      </c>
      <c r="IM288">
        <v>583.52221442182304</v>
      </c>
      <c r="IN288">
        <f t="shared" si="2722"/>
        <v>0.58352221442182306</v>
      </c>
      <c r="IO288">
        <v>1.3583833116036499E-3</v>
      </c>
      <c r="IP288" s="15">
        <f t="shared" si="2837"/>
        <v>14.719118744824838</v>
      </c>
      <c r="IQ288">
        <f t="shared" si="2939"/>
        <v>54.520652829915008</v>
      </c>
      <c r="IR288">
        <f t="shared" si="2838"/>
        <v>0.67855174154899722</v>
      </c>
      <c r="IS288">
        <f t="shared" si="2839"/>
        <v>0.50047277627070919</v>
      </c>
      <c r="IT288">
        <f t="shared" si="2840"/>
        <v>0.59282971804492857</v>
      </c>
      <c r="IX288">
        <v>749.20127795527105</v>
      </c>
      <c r="IY288">
        <f t="shared" si="2723"/>
        <v>0.74920127795527103</v>
      </c>
      <c r="IZ288">
        <v>1.2148571428571399E-3</v>
      </c>
      <c r="JA288" s="15">
        <f t="shared" si="2841"/>
        <v>13.105679179014853</v>
      </c>
      <c r="JB288">
        <f t="shared" si="2842"/>
        <v>51.584347775162854</v>
      </c>
      <c r="JC288">
        <f t="shared" si="2843"/>
        <v>0.49138510770672961</v>
      </c>
      <c r="JD288">
        <f t="shared" si="2844"/>
        <v>0.62824335323646818</v>
      </c>
      <c r="JE288">
        <f t="shared" si="2845"/>
        <v>0.63526943316729845</v>
      </c>
      <c r="JI288">
        <v>457.44680851063799</v>
      </c>
      <c r="JJ288">
        <f t="shared" si="2724"/>
        <v>0.45744680851063801</v>
      </c>
      <c r="JK288">
        <v>1.3607396149949299E-3</v>
      </c>
      <c r="JL288" s="15">
        <f t="shared" si="2846"/>
        <v>17.950762690556303</v>
      </c>
      <c r="JM288">
        <f t="shared" si="2952"/>
        <v>66.724430417975796</v>
      </c>
      <c r="JN288">
        <f t="shared" si="2847"/>
        <v>5.9243958755792775E-2</v>
      </c>
      <c r="JO288">
        <f t="shared" si="2848"/>
        <v>0.90174160811266668</v>
      </c>
      <c r="JP288">
        <f t="shared" si="2849"/>
        <v>0.87711301152400234</v>
      </c>
      <c r="JT288">
        <v>197.551060876463</v>
      </c>
      <c r="JU288">
        <f t="shared" si="2725"/>
        <v>0.19755106087646299</v>
      </c>
      <c r="JV288">
        <v>9.0243902439024302E-5</v>
      </c>
      <c r="JW288" s="15">
        <f t="shared" si="2850"/>
        <v>2.6831153725106827</v>
      </c>
      <c r="JX288">
        <f t="shared" si="2851"/>
        <v>100.00043509979011</v>
      </c>
      <c r="JY288">
        <f t="shared" si="2852"/>
        <v>9.1254085291340645E-3</v>
      </c>
      <c r="JZ288">
        <f t="shared" si="2853"/>
        <v>0.99077797545054791</v>
      </c>
      <c r="KA288">
        <f t="shared" si="2854"/>
        <v>0.99999795661049673</v>
      </c>
      <c r="KE288">
        <v>447.55244755244701</v>
      </c>
      <c r="KF288">
        <f t="shared" si="2726"/>
        <v>0.447552447552447</v>
      </c>
      <c r="KG288">
        <v>1.32758620689655E-3</v>
      </c>
      <c r="KH288" s="15">
        <f t="shared" si="2855"/>
        <v>16.306608284773503</v>
      </c>
      <c r="KI288">
        <f t="shared" si="2953"/>
        <v>67.217109994637752</v>
      </c>
      <c r="KJ288">
        <f t="shared" si="2856"/>
        <v>0.23090757669113096</v>
      </c>
      <c r="KK288">
        <f t="shared" si="2857"/>
        <v>0.7407096369342101</v>
      </c>
      <c r="KL288">
        <f t="shared" si="2858"/>
        <v>0.77288483251167095</v>
      </c>
      <c r="KP288">
        <v>805.71428571428498</v>
      </c>
      <c r="KQ288">
        <f t="shared" si="2727"/>
        <v>0.80571428571428494</v>
      </c>
      <c r="KR288">
        <v>1.18275862068965E-3</v>
      </c>
      <c r="KS288" s="15">
        <f t="shared" si="2859"/>
        <v>12.769875305704428</v>
      </c>
      <c r="KT288">
        <f t="shared" si="2940"/>
        <v>50.781661565541896</v>
      </c>
      <c r="KU288">
        <f t="shared" si="2860"/>
        <v>0.57444797794379454</v>
      </c>
      <c r="KV288">
        <f t="shared" si="2861"/>
        <v>0.58211046906716479</v>
      </c>
      <c r="KW288">
        <f t="shared" si="2862"/>
        <v>0.58642656861215026</v>
      </c>
      <c r="LA288">
        <v>631.14754098360595</v>
      </c>
      <c r="LB288">
        <f t="shared" si="2728"/>
        <v>0.63114754098360593</v>
      </c>
      <c r="LC288">
        <v>1.3886075949367E-3</v>
      </c>
      <c r="LD288" s="15">
        <f t="shared" si="2863"/>
        <v>16.232670847010894</v>
      </c>
      <c r="LE288">
        <f t="shared" si="2941"/>
        <v>58.301479614606301</v>
      </c>
      <c r="LF288">
        <f t="shared" si="2864"/>
        <v>0.33143655864156468</v>
      </c>
      <c r="LG288">
        <f t="shared" si="2865"/>
        <v>0.71863851484037156</v>
      </c>
      <c r="LH288">
        <f t="shared" si="2866"/>
        <v>0.72252570312317432</v>
      </c>
      <c r="LL288">
        <v>635.211267605633</v>
      </c>
      <c r="LM288">
        <f t="shared" si="2729"/>
        <v>0.63521126760563296</v>
      </c>
      <c r="LN288">
        <v>1.4047619047619E-3</v>
      </c>
      <c r="LO288" s="15">
        <f t="shared" si="2867"/>
        <v>14.019802357760968</v>
      </c>
      <c r="LP288">
        <f t="shared" si="2942"/>
        <v>56.475249045669891</v>
      </c>
      <c r="LQ288">
        <f t="shared" si="2868"/>
        <v>0.42776803685429293</v>
      </c>
      <c r="LR288">
        <f t="shared" si="2869"/>
        <v>0.66921588037621316</v>
      </c>
      <c r="LS288">
        <f t="shared" si="2870"/>
        <v>0.68301970868881401</v>
      </c>
      <c r="LW288">
        <v>509.90099009900899</v>
      </c>
      <c r="LX288">
        <f t="shared" si="2730"/>
        <v>0.50990099009900902</v>
      </c>
      <c r="LY288">
        <v>1.64096916299559E-3</v>
      </c>
      <c r="LZ288" s="15">
        <f t="shared" si="2871"/>
        <v>16.970393428844936</v>
      </c>
      <c r="MA288">
        <f t="shared" si="2954"/>
        <v>66.332598207780478</v>
      </c>
      <c r="MB288">
        <f t="shared" si="2872"/>
        <v>0.2830687918197432</v>
      </c>
      <c r="MC288">
        <f t="shared" si="2873"/>
        <v>0.74709207049061654</v>
      </c>
      <c r="MD288">
        <f t="shared" si="2874"/>
        <v>0.77399537575653798</v>
      </c>
      <c r="MH288">
        <v>436.70886075949301</v>
      </c>
      <c r="MI288">
        <f t="shared" si="2731"/>
        <v>0.436708860759493</v>
      </c>
      <c r="MJ288">
        <v>1.6347826086956501E-3</v>
      </c>
      <c r="MK288" s="15">
        <f t="shared" si="2875"/>
        <v>17.973136852530867</v>
      </c>
      <c r="ML288">
        <f t="shared" si="2943"/>
        <v>69.550303511788314</v>
      </c>
      <c r="MM288">
        <f t="shared" si="2876"/>
        <v>6.6293929451505612E-2</v>
      </c>
      <c r="MN288">
        <f t="shared" si="2877"/>
        <v>0.90276919372213082</v>
      </c>
      <c r="MO288">
        <f t="shared" si="2878"/>
        <v>0.89093754314911067</v>
      </c>
      <c r="MS288">
        <v>643.25068870523398</v>
      </c>
      <c r="MT288">
        <f t="shared" si="2732"/>
        <v>0.64325068870523394</v>
      </c>
      <c r="MU288">
        <v>1.36466165413533E-3</v>
      </c>
      <c r="MV288" s="15">
        <f t="shared" si="2879"/>
        <v>13.734393047318713</v>
      </c>
      <c r="MW288">
        <f t="shared" si="2944"/>
        <v>56.41316813650765</v>
      </c>
      <c r="MX288">
        <f t="shared" si="2880"/>
        <v>0.24781896966725483</v>
      </c>
      <c r="MY288">
        <f t="shared" si="2881"/>
        <v>0.80769587199180815</v>
      </c>
      <c r="MZ288">
        <f t="shared" si="2882"/>
        <v>0.79643429111543584</v>
      </c>
      <c r="ND288">
        <v>645.609065155807</v>
      </c>
      <c r="NE288">
        <f t="shared" si="2733"/>
        <v>0.64560906515580696</v>
      </c>
      <c r="NF288">
        <v>1.5E-3</v>
      </c>
      <c r="NG288" s="15">
        <f t="shared" si="2883"/>
        <v>14.705882352941176</v>
      </c>
      <c r="NH288">
        <f t="shared" si="2955"/>
        <v>54.134697357203592</v>
      </c>
      <c r="NI288">
        <f t="shared" si="2884"/>
        <v>0.32127835053732562</v>
      </c>
      <c r="NJ288">
        <f t="shared" si="2885"/>
        <v>0.76472140144262246</v>
      </c>
      <c r="NK288">
        <f t="shared" si="2886"/>
        <v>0.75578798743118591</v>
      </c>
      <c r="NO288">
        <v>570.25495750708205</v>
      </c>
      <c r="NP288">
        <f t="shared" si="2734"/>
        <v>0.57025495750708211</v>
      </c>
      <c r="NQ288">
        <v>1.68421052631578E-3</v>
      </c>
      <c r="NR288" s="15">
        <f t="shared" si="2887"/>
        <v>14.140552674663365</v>
      </c>
      <c r="NS288">
        <f t="shared" si="2957"/>
        <v>56.120318427570382</v>
      </c>
      <c r="NT288">
        <f t="shared" si="2888"/>
        <v>0.31901813381654875</v>
      </c>
      <c r="NU288">
        <f t="shared" si="2889"/>
        <v>0.75277776021790022</v>
      </c>
      <c r="NV288">
        <f t="shared" si="2890"/>
        <v>0.74528761964051315</v>
      </c>
      <c r="NZ288">
        <v>395.14627659574398</v>
      </c>
      <c r="OA288">
        <f t="shared" si="2735"/>
        <v>0.39514627659574397</v>
      </c>
      <c r="OB288">
        <v>1.3416666666666601E-3</v>
      </c>
      <c r="OC288" s="15">
        <f t="shared" si="2891"/>
        <v>16.172783997100471</v>
      </c>
      <c r="OD288">
        <f t="shared" si="2945"/>
        <v>82.019118842438317</v>
      </c>
      <c r="OE288">
        <f t="shared" si="2892"/>
        <v>0.14611266616125479</v>
      </c>
      <c r="OF288">
        <f t="shared" si="2893"/>
        <v>0.83950224681347985</v>
      </c>
      <c r="OG288">
        <f t="shared" si="2894"/>
        <v>0.87369881857240372</v>
      </c>
      <c r="OK288">
        <v>482.63265061684001</v>
      </c>
      <c r="OL288">
        <f t="shared" si="2736"/>
        <v>0.48263265061684002</v>
      </c>
      <c r="OM288">
        <v>1.5039525691699601E-3</v>
      </c>
      <c r="ON288" s="15">
        <f t="shared" si="2895"/>
        <v>17.024593266583203</v>
      </c>
      <c r="OO288">
        <f t="shared" si="2946"/>
        <v>64.071531032186812</v>
      </c>
      <c r="OP288">
        <f t="shared" si="2896"/>
        <v>0.39710137543549939</v>
      </c>
      <c r="OQ288">
        <f t="shared" si="2897"/>
        <v>0.63920942414297621</v>
      </c>
      <c r="OR288">
        <f t="shared" si="2898"/>
        <v>0.70575506966134438</v>
      </c>
      <c r="OV288">
        <v>502.19310421409102</v>
      </c>
      <c r="OW288">
        <f t="shared" si="2737"/>
        <v>0.50219310421409102</v>
      </c>
      <c r="OX288">
        <v>1.4131086558214401E-3</v>
      </c>
      <c r="OY288" s="15">
        <f t="shared" si="2899"/>
        <v>18.602101702381887</v>
      </c>
      <c r="OZ288">
        <f t="shared" si="2956"/>
        <v>70.016815418492371</v>
      </c>
      <c r="PA288">
        <f t="shared" si="2900"/>
        <v>0.26863277832419141</v>
      </c>
      <c r="PB288">
        <f t="shared" si="2901"/>
        <v>0.75598616800451757</v>
      </c>
      <c r="PC288">
        <f t="shared" si="2902"/>
        <v>0.78504866975899568</v>
      </c>
      <c r="PG288">
        <v>346.48435846420699</v>
      </c>
      <c r="PH288">
        <f t="shared" si="2738"/>
        <v>0.346484358464207</v>
      </c>
      <c r="PI288">
        <v>2.8556914871100201E-4</v>
      </c>
      <c r="PJ288" s="15">
        <f t="shared" si="2903"/>
        <v>7.3566167425164108</v>
      </c>
      <c r="PK288">
        <f t="shared" si="2904"/>
        <v>97.998946374575766</v>
      </c>
      <c r="PL288">
        <f t="shared" si="2905"/>
        <v>0.51779256955979369</v>
      </c>
      <c r="PM288">
        <f t="shared" si="2906"/>
        <v>0.59638263362984212</v>
      </c>
      <c r="PN288">
        <f t="shared" si="2907"/>
        <v>0.79428724312748678</v>
      </c>
      <c r="PR288">
        <v>535.70418418720305</v>
      </c>
      <c r="PS288">
        <f t="shared" si="2739"/>
        <v>0.535704184187203</v>
      </c>
      <c r="PT288">
        <v>4.9392265193370097E-4</v>
      </c>
      <c r="PU288" s="15">
        <f t="shared" si="2908"/>
        <v>12.081074550770497</v>
      </c>
      <c r="PV288">
        <f t="shared" si="2947"/>
        <v>90.37832952522723</v>
      </c>
      <c r="PW288">
        <f t="shared" si="2909"/>
        <v>0.10233825733497902</v>
      </c>
      <c r="PX288">
        <f t="shared" si="2910"/>
        <v>0.94718601562954374</v>
      </c>
      <c r="PY288">
        <f t="shared" si="2911"/>
        <v>0.94125610218577338</v>
      </c>
      <c r="QC288">
        <v>454.38596491227997</v>
      </c>
      <c r="QD288">
        <f t="shared" si="2740"/>
        <v>0.45438596491227995</v>
      </c>
      <c r="QE288">
        <v>1.4980416156670699E-3</v>
      </c>
      <c r="QF288" s="15">
        <f t="shared" si="2912"/>
        <v>18.582896465465925</v>
      </c>
      <c r="QG288">
        <f t="shared" si="2948"/>
        <v>66.694700520843654</v>
      </c>
      <c r="QH288">
        <f t="shared" si="2913"/>
        <v>0.22950406735663062</v>
      </c>
      <c r="QI288">
        <f t="shared" si="2914"/>
        <v>0.75879103035911633</v>
      </c>
      <c r="QJ288">
        <f t="shared" si="2915"/>
        <v>0.79014394197675397</v>
      </c>
      <c r="QN288">
        <v>434.74395182379197</v>
      </c>
      <c r="QO288">
        <f t="shared" si="2741"/>
        <v>0.434743951823792</v>
      </c>
      <c r="QP288">
        <v>1.63604100357137E-3</v>
      </c>
      <c r="QQ288" s="15">
        <f t="shared" si="2916"/>
        <v>17.579740861894717</v>
      </c>
      <c r="QR288">
        <f t="shared" si="2949"/>
        <v>62.118493747950325</v>
      </c>
      <c r="QS288">
        <f t="shared" si="2917"/>
        <v>0.60985463384979444</v>
      </c>
      <c r="QT288">
        <f t="shared" si="2918"/>
        <v>0.50977075246284154</v>
      </c>
      <c r="QU288">
        <f t="shared" si="2919"/>
        <v>0.67384535890185393</v>
      </c>
      <c r="QY288">
        <v>338.64541832669403</v>
      </c>
      <c r="QZ288">
        <f t="shared" si="2742"/>
        <v>0.33864541832669404</v>
      </c>
      <c r="RA288">
        <v>3.13304721030043E-4</v>
      </c>
      <c r="RB288" s="15">
        <f t="shared" si="2920"/>
        <v>7.8850536324065779</v>
      </c>
      <c r="RC288">
        <f t="shared" si="2921"/>
        <v>97.882679475162149</v>
      </c>
      <c r="RD288">
        <f t="shared" si="2922"/>
        <v>0.60709584563357011</v>
      </c>
      <c r="RE288">
        <f t="shared" si="2923"/>
        <v>0.5400576810725185</v>
      </c>
      <c r="RF288">
        <f t="shared" si="2924"/>
        <v>0.63858495355679668</v>
      </c>
    </row>
    <row r="289" spans="1:474" x14ac:dyDescent="0.25">
      <c r="A289" s="4">
        <v>4.4595399999999998E-4</v>
      </c>
      <c r="B289" s="1">
        <v>0.99955000000000005</v>
      </c>
      <c r="E289">
        <v>455.97029320987701</v>
      </c>
      <c r="F289">
        <f t="shared" si="2700"/>
        <v>0.45597029320987703</v>
      </c>
      <c r="G289">
        <v>3.1484375000000002E-4</v>
      </c>
      <c r="H289" s="15">
        <f t="shared" si="2743"/>
        <v>7.3633881378923247</v>
      </c>
      <c r="I289">
        <f t="shared" si="2925"/>
        <v>97.569460685719662</v>
      </c>
      <c r="J289">
        <f t="shared" si="2744"/>
        <v>0.4914198910451259</v>
      </c>
      <c r="K289">
        <f t="shared" si="2745"/>
        <v>0.59583639401656652</v>
      </c>
      <c r="L289">
        <f t="shared" si="2746"/>
        <v>0.77282235605849947</v>
      </c>
      <c r="P289">
        <v>105.263157894736</v>
      </c>
      <c r="Q289">
        <f t="shared" si="2701"/>
        <v>0.105263157894736</v>
      </c>
      <c r="R289">
        <v>5.4838709677419402E-5</v>
      </c>
      <c r="S289" s="15">
        <f t="shared" si="2747"/>
        <v>1.3662882048339289</v>
      </c>
      <c r="T289">
        <f t="shared" si="2748"/>
        <v>100.00024110968315</v>
      </c>
      <c r="U289">
        <f t="shared" si="2749"/>
        <v>3.342054123301001E-3</v>
      </c>
      <c r="V289">
        <f t="shared" si="2750"/>
        <v>0.99343759216850991</v>
      </c>
      <c r="W289">
        <f t="shared" si="2751"/>
        <v>0.99999757626883345</v>
      </c>
      <c r="AA289">
        <v>433.512392799922</v>
      </c>
      <c r="AB289">
        <f t="shared" si="2702"/>
        <v>0.43351239279992199</v>
      </c>
      <c r="AC289">
        <v>3.5555555555555498E-4</v>
      </c>
      <c r="AD289" s="15">
        <f t="shared" si="2752"/>
        <v>7.9294280899989964</v>
      </c>
      <c r="AE289">
        <f t="shared" si="2926"/>
        <v>98.07160714089045</v>
      </c>
      <c r="AF289">
        <f t="shared" si="2753"/>
        <v>2.6822105021142205E-2</v>
      </c>
      <c r="AG289">
        <f t="shared" si="2754"/>
        <v>0.98021365501123037</v>
      </c>
      <c r="AH289">
        <f t="shared" si="2755"/>
        <v>0.98435780135493467</v>
      </c>
      <c r="AL289">
        <v>509.25925925925901</v>
      </c>
      <c r="AM289">
        <f t="shared" si="2703"/>
        <v>0.50925925925925897</v>
      </c>
      <c r="AN289">
        <v>3.6363636363636302E-4</v>
      </c>
      <c r="AO289" s="15">
        <f t="shared" si="2756"/>
        <v>7.3287186834689635</v>
      </c>
      <c r="AP289">
        <f t="shared" si="2927"/>
        <v>98.113221374940707</v>
      </c>
      <c r="AQ289">
        <f t="shared" si="2757"/>
        <v>0.29516115781967062</v>
      </c>
      <c r="AR289">
        <f t="shared" si="2758"/>
        <v>0.75907649597690241</v>
      </c>
      <c r="AS289">
        <f t="shared" si="2759"/>
        <v>0.86527873860675242</v>
      </c>
      <c r="AW289">
        <v>325.411679078774</v>
      </c>
      <c r="AX289">
        <f t="shared" si="2704"/>
        <v>0.325411679078774</v>
      </c>
      <c r="AY289">
        <v>9.6586345381526105E-4</v>
      </c>
      <c r="AZ289" s="15">
        <f t="shared" si="2760"/>
        <v>11.299027325229417</v>
      </c>
      <c r="BA289">
        <f t="shared" si="2928"/>
        <v>90.838541926532159</v>
      </c>
      <c r="BB289">
        <f t="shared" si="2761"/>
        <v>1.4224982657238133E-2</v>
      </c>
      <c r="BC289">
        <f t="shared" si="2762"/>
        <v>0.99003175259406739</v>
      </c>
      <c r="BD289">
        <f t="shared" si="2763"/>
        <v>0.98929967083764758</v>
      </c>
      <c r="BH289">
        <v>445.90163934426198</v>
      </c>
      <c r="BI289">
        <f t="shared" si="2705"/>
        <v>0.44590163934426197</v>
      </c>
      <c r="BJ289">
        <v>2.6763636363636302E-4</v>
      </c>
      <c r="BK289" s="15">
        <f t="shared" si="2764"/>
        <v>6.5190506189665696</v>
      </c>
      <c r="BL289">
        <f t="shared" si="2929"/>
        <v>97.785759284498724</v>
      </c>
      <c r="BM289">
        <f t="shared" si="2765"/>
        <v>0.43970055467657332</v>
      </c>
      <c r="BN289">
        <f t="shared" si="2766"/>
        <v>0.65338687022249986</v>
      </c>
      <c r="BO289">
        <f t="shared" si="2767"/>
        <v>0.82249102495279436</v>
      </c>
      <c r="BS289">
        <v>81.300813008134298</v>
      </c>
      <c r="BT289">
        <f t="shared" si="2706"/>
        <v>8.1300813008134298E-2</v>
      </c>
      <c r="BU289">
        <v>1.13999821316894E-4</v>
      </c>
      <c r="BV289" s="15">
        <f t="shared" si="2768"/>
        <v>2.9026052531354298</v>
      </c>
      <c r="BW289">
        <f t="shared" si="2769"/>
        <v>99.998845554728817</v>
      </c>
      <c r="BX289">
        <f t="shared" si="2770"/>
        <v>2.2857052404650783E-3</v>
      </c>
      <c r="BY289">
        <f t="shared" si="2771"/>
        <v>0.99703280377080361</v>
      </c>
      <c r="BZ289">
        <f t="shared" si="2772"/>
        <v>1.0000028121228084</v>
      </c>
      <c r="CD289">
        <v>456.989247311827</v>
      </c>
      <c r="CE289">
        <f t="shared" si="2707"/>
        <v>0.456989247311827</v>
      </c>
      <c r="CF289">
        <v>4.10307017543859E-4</v>
      </c>
      <c r="CG289" s="15">
        <f t="shared" si="2773"/>
        <v>8.9533903057991786</v>
      </c>
      <c r="CH289">
        <f t="shared" si="2930"/>
        <v>96.787259098213312</v>
      </c>
      <c r="CI289">
        <f t="shared" si="2774"/>
        <v>3.535213255591077E-2</v>
      </c>
      <c r="CJ289">
        <f t="shared" si="2775"/>
        <v>0.99750459813748704</v>
      </c>
      <c r="CK289">
        <f t="shared" si="2776"/>
        <v>1.0000046096616411</v>
      </c>
      <c r="CP289" t="s">
        <v>28</v>
      </c>
      <c r="CQ289">
        <f>SUM(CQ281:CQ288)</f>
        <v>3.6372093023255754E-3</v>
      </c>
      <c r="CZ289">
        <v>277.77777777777698</v>
      </c>
      <c r="DA289">
        <f t="shared" si="2709"/>
        <v>0.27777777777777696</v>
      </c>
      <c r="DB289">
        <v>2.88808664259927E-4</v>
      </c>
      <c r="DC289" s="15">
        <f t="shared" si="2782"/>
        <v>7.5657837806807695</v>
      </c>
      <c r="DD289">
        <f t="shared" si="2931"/>
        <v>97.371637257361712</v>
      </c>
      <c r="DE289">
        <f t="shared" si="2783"/>
        <v>1.3189150208722843E-2</v>
      </c>
      <c r="DF289">
        <f t="shared" si="2784"/>
        <v>1.0226475724543129</v>
      </c>
      <c r="DG289">
        <f t="shared" si="2785"/>
        <v>0.99999762622042032</v>
      </c>
      <c r="DK289">
        <v>528.84615384615404</v>
      </c>
      <c r="DL289">
        <f t="shared" si="2710"/>
        <v>0.52884615384615408</v>
      </c>
      <c r="DM289">
        <v>3.2011278195488702E-4</v>
      </c>
      <c r="DN289" s="15">
        <f t="shared" si="2786"/>
        <v>7.3629768597591081</v>
      </c>
      <c r="DO289">
        <f t="shared" si="2932"/>
        <v>96.893868729872565</v>
      </c>
      <c r="DP289">
        <f t="shared" si="2787"/>
        <v>0.4285657855401328</v>
      </c>
      <c r="DQ289">
        <f t="shared" si="2788"/>
        <v>0.67998791365620659</v>
      </c>
      <c r="DR289">
        <f t="shared" si="2789"/>
        <v>0.80832580109625973</v>
      </c>
      <c r="DV289">
        <v>502.00803212851298</v>
      </c>
      <c r="DW289">
        <f t="shared" si="2711"/>
        <v>0.50200803212851297</v>
      </c>
      <c r="DX289">
        <v>3.6626506024096299E-4</v>
      </c>
      <c r="DY289" s="15">
        <f t="shared" si="2790"/>
        <v>7.9002838644758091</v>
      </c>
      <c r="DZ289">
        <f t="shared" si="2933"/>
        <v>97.558110615928427</v>
      </c>
      <c r="EA289">
        <f t="shared" si="2791"/>
        <v>8.9487372821815778E-2</v>
      </c>
      <c r="EB289">
        <f t="shared" si="2792"/>
        <v>0.93901012182073729</v>
      </c>
      <c r="EC289">
        <f t="shared" si="2793"/>
        <v>0.98009573503333458</v>
      </c>
      <c r="EG289">
        <v>586.43765651306603</v>
      </c>
      <c r="EH289">
        <f t="shared" si="2712"/>
        <v>0.58643765651306601</v>
      </c>
      <c r="EI289">
        <v>5.2595464127558995E-4</v>
      </c>
      <c r="EJ289" s="15">
        <f t="shared" si="2794"/>
        <v>10.435040660003601</v>
      </c>
      <c r="EK289">
        <f t="shared" si="2950"/>
        <v>91.239841163841703</v>
      </c>
      <c r="EL289">
        <f t="shared" si="2795"/>
        <v>5.1845278632491359E-2</v>
      </c>
      <c r="EM289">
        <f t="shared" si="2796"/>
        <v>0.95954627589326258</v>
      </c>
      <c r="EN289">
        <f t="shared" si="2797"/>
        <v>0.94886208877367095</v>
      </c>
      <c r="ER289">
        <v>488.29431438127</v>
      </c>
      <c r="ES289">
        <f t="shared" si="2713"/>
        <v>0.48829431438127002</v>
      </c>
      <c r="ET289">
        <v>2.5000153416587399E-4</v>
      </c>
      <c r="EU289" s="15">
        <f t="shared" si="2798"/>
        <v>5.2445307047740464</v>
      </c>
      <c r="EV289">
        <f t="shared" si="2934"/>
        <v>98.106800304794419</v>
      </c>
      <c r="EW289">
        <f t="shared" si="2799"/>
        <v>6.2727328014550776E-2</v>
      </c>
      <c r="EX289">
        <f t="shared" si="2800"/>
        <v>0.95973719761418264</v>
      </c>
      <c r="EY289">
        <f t="shared" si="2801"/>
        <v>0.98185846891892614</v>
      </c>
      <c r="FC289">
        <v>370.37037037037197</v>
      </c>
      <c r="FD289">
        <f t="shared" si="2714"/>
        <v>0.37037037037037196</v>
      </c>
      <c r="FE289">
        <v>2.9383838383838299E-4</v>
      </c>
      <c r="FF289" s="15">
        <f t="shared" si="2802"/>
        <v>6.1985989333892295</v>
      </c>
      <c r="FG289">
        <f t="shared" si="2803"/>
        <v>98.235753876627911</v>
      </c>
      <c r="FH289">
        <f t="shared" si="2804"/>
        <v>5.8195621737368662E-2</v>
      </c>
      <c r="FI289">
        <f t="shared" si="2805"/>
        <v>0.94804006018442744</v>
      </c>
      <c r="FJ289">
        <f t="shared" si="2806"/>
        <v>0.96147182153121857</v>
      </c>
      <c r="FN289">
        <v>531.11054443452701</v>
      </c>
      <c r="FO289">
        <f t="shared" si="2715"/>
        <v>0.53111054443452699</v>
      </c>
      <c r="FP289">
        <v>4.9274193548387102E-4</v>
      </c>
      <c r="FQ289" s="15">
        <f t="shared" si="2807"/>
        <v>10.501970107714808</v>
      </c>
      <c r="FR289">
        <f t="shared" si="2935"/>
        <v>92.455150915544877</v>
      </c>
      <c r="FS289">
        <f t="shared" si="2808"/>
        <v>0.13875550797270969</v>
      </c>
      <c r="FT289">
        <f t="shared" si="2809"/>
        <v>0.90395532904802078</v>
      </c>
      <c r="FU289">
        <f t="shared" si="2810"/>
        <v>0.93328858941328019</v>
      </c>
      <c r="FY289">
        <v>278.85462555065999</v>
      </c>
      <c r="FZ289">
        <f t="shared" si="2716"/>
        <v>0.27885462555065998</v>
      </c>
      <c r="GA289">
        <v>2.9251101321585898E-4</v>
      </c>
      <c r="GB289" s="15">
        <f t="shared" si="2811"/>
        <v>6.4957698744389187</v>
      </c>
      <c r="GC289">
        <f t="shared" si="2936"/>
        <v>97.377851400850872</v>
      </c>
      <c r="GD289">
        <f t="shared" si="2812"/>
        <v>5.5140299134824608E-3</v>
      </c>
      <c r="GE289">
        <f t="shared" si="2813"/>
        <v>1.0297633424315666</v>
      </c>
      <c r="GF289">
        <f t="shared" si="2814"/>
        <v>1.0000032458355022</v>
      </c>
      <c r="GJ289">
        <v>555.55555555555804</v>
      </c>
      <c r="GK289">
        <f t="shared" si="2717"/>
        <v>0.55555555555555802</v>
      </c>
      <c r="GL289">
        <v>4.5929648241205999E-4</v>
      </c>
      <c r="GM289" s="15">
        <f t="shared" si="2815"/>
        <v>11.314672047201734</v>
      </c>
      <c r="GN289">
        <f t="shared" si="2937"/>
        <v>90.938272274336896</v>
      </c>
      <c r="GO289">
        <f t="shared" si="2816"/>
        <v>1.2214485889270207E-2</v>
      </c>
      <c r="GP289">
        <f t="shared" si="2817"/>
        <v>1.0271171856708388</v>
      </c>
      <c r="GQ289">
        <f t="shared" si="2818"/>
        <v>0.9999972599801763</v>
      </c>
      <c r="GU289">
        <v>282.60869565217303</v>
      </c>
      <c r="GV289">
        <f t="shared" si="2718"/>
        <v>0.282608695652173</v>
      </c>
      <c r="GW289">
        <v>4.7014925373134301E-4</v>
      </c>
      <c r="GX289" s="15">
        <f t="shared" si="2819"/>
        <v>6.1343712403850512</v>
      </c>
      <c r="GY289">
        <f t="shared" si="2820"/>
        <v>98.53942373443904</v>
      </c>
      <c r="GZ289">
        <f t="shared" si="2821"/>
        <v>2.901290350375622E-2</v>
      </c>
      <c r="HA289">
        <f t="shared" si="2822"/>
        <v>1.0060163669150495</v>
      </c>
      <c r="HB289">
        <f t="shared" si="2823"/>
        <v>0.99999638865534435</v>
      </c>
      <c r="HF289">
        <v>370.37037037036998</v>
      </c>
      <c r="HG289">
        <f t="shared" si="2719"/>
        <v>0.37037037037036996</v>
      </c>
      <c r="HH289">
        <v>1.4121685212865999E-3</v>
      </c>
      <c r="HI289" s="15">
        <f t="shared" si="2824"/>
        <v>14.045558286950728</v>
      </c>
      <c r="HJ289">
        <f t="shared" si="2938"/>
        <v>82.270971145944188</v>
      </c>
      <c r="HK289">
        <f t="shared" si="2825"/>
        <v>6.9477147461425373E-2</v>
      </c>
      <c r="HL289">
        <f t="shared" si="2826"/>
        <v>0.8981913341615545</v>
      </c>
      <c r="HM289">
        <f t="shared" si="2827"/>
        <v>0.90445923667168926</v>
      </c>
      <c r="HQ289">
        <v>196.07843137254699</v>
      </c>
      <c r="HR289">
        <f t="shared" si="2720"/>
        <v>0.19607843137254699</v>
      </c>
      <c r="HS289">
        <v>7.4488888888888801E-5</v>
      </c>
      <c r="HT289" s="15">
        <f t="shared" si="2828"/>
        <v>1.6928523450954229</v>
      </c>
      <c r="HU289">
        <f t="shared" si="2829"/>
        <v>100.00020795252007</v>
      </c>
      <c r="HV289">
        <f t="shared" si="2830"/>
        <v>5.3362075984316588E-2</v>
      </c>
      <c r="HW289">
        <f t="shared" si="2831"/>
        <v>0.94114832804418858</v>
      </c>
      <c r="HX289">
        <f t="shared" si="2832"/>
        <v>0.99999822349698619</v>
      </c>
      <c r="IB289">
        <v>468.74999999999898</v>
      </c>
      <c r="IC289">
        <f t="shared" si="2721"/>
        <v>0.468749999999999</v>
      </c>
      <c r="ID289">
        <v>1.31565306886227E-3</v>
      </c>
      <c r="IE289" s="15">
        <f t="shared" si="2833"/>
        <v>14.741045689821627</v>
      </c>
      <c r="IF289">
        <f t="shared" si="2951"/>
        <v>70.40629612362136</v>
      </c>
      <c r="IG289">
        <f t="shared" si="2834"/>
        <v>0.12955257879825613</v>
      </c>
      <c r="IH289">
        <f t="shared" si="2835"/>
        <v>0.84024234603994741</v>
      </c>
      <c r="II289">
        <f t="shared" si="2836"/>
        <v>0.8472832700137618</v>
      </c>
      <c r="IM289">
        <v>442.29264868117502</v>
      </c>
      <c r="IN289">
        <f t="shared" si="2722"/>
        <v>0.44229264868117502</v>
      </c>
      <c r="IO289">
        <v>1.3981105205094701E-3</v>
      </c>
      <c r="IP289" s="15">
        <f t="shared" si="2837"/>
        <v>15.1495933393595</v>
      </c>
      <c r="IQ289">
        <f t="shared" si="2939"/>
        <v>69.670246169274506</v>
      </c>
      <c r="IR289">
        <f t="shared" si="2838"/>
        <v>0.42117697803283138</v>
      </c>
      <c r="IS289">
        <f t="shared" si="2839"/>
        <v>0.62274948860544954</v>
      </c>
      <c r="IT289">
        <f t="shared" si="2840"/>
        <v>0.73767130051225349</v>
      </c>
      <c r="IX289">
        <v>592.65175718849798</v>
      </c>
      <c r="IY289">
        <f t="shared" si="2723"/>
        <v>0.59265175718849794</v>
      </c>
      <c r="IZ289">
        <v>1.29028571428571E-3</v>
      </c>
      <c r="JA289" s="15">
        <f t="shared" si="2841"/>
        <v>13.919390209885</v>
      </c>
      <c r="JB289">
        <f t="shared" si="2842"/>
        <v>65.503737985047849</v>
      </c>
      <c r="JC289">
        <f t="shared" si="2843"/>
        <v>0.24518074181671901</v>
      </c>
      <c r="JD289">
        <f t="shared" si="2844"/>
        <v>0.76194469851281266</v>
      </c>
      <c r="JE289">
        <f t="shared" si="2845"/>
        <v>0.77046605305965243</v>
      </c>
      <c r="JI289">
        <v>351.063829787234</v>
      </c>
      <c r="JJ289">
        <f t="shared" si="2724"/>
        <v>0.35106382978723399</v>
      </c>
      <c r="JK289">
        <v>1.06864235055724E-3</v>
      </c>
      <c r="JL289" s="15">
        <f t="shared" si="2846"/>
        <v>14.09744011605245</v>
      </c>
      <c r="JM289">
        <f t="shared" si="2952"/>
        <v>80.82187053402825</v>
      </c>
      <c r="JN289">
        <f t="shared" si="2847"/>
        <v>2.3979741149189146E-2</v>
      </c>
      <c r="JO289">
        <f t="shared" si="2848"/>
        <v>0.94778648423292766</v>
      </c>
      <c r="JP289">
        <f t="shared" si="2849"/>
        <v>0.92190029825420017</v>
      </c>
      <c r="JU289" t="s">
        <v>28</v>
      </c>
      <c r="JV289">
        <f>SUM(JV281:JV288)</f>
        <v>3.3634146341463399E-3</v>
      </c>
      <c r="KE289">
        <v>360.13986013985999</v>
      </c>
      <c r="KF289">
        <f t="shared" si="2726"/>
        <v>0.36013986013985999</v>
      </c>
      <c r="KG289">
        <v>1.1689655172413701E-3</v>
      </c>
      <c r="KH289" s="15">
        <f t="shared" si="2855"/>
        <v>14.358286255943327</v>
      </c>
      <c r="KI289">
        <f t="shared" si="2953"/>
        <v>81.575396250581079</v>
      </c>
      <c r="KJ289">
        <f t="shared" si="2856"/>
        <v>0.14347025561850588</v>
      </c>
      <c r="KK289">
        <f t="shared" si="2857"/>
        <v>0.84881480596915737</v>
      </c>
      <c r="KL289">
        <f t="shared" si="2858"/>
        <v>0.88568591041993938</v>
      </c>
      <c r="KP289">
        <v>671.42857142857099</v>
      </c>
      <c r="KQ289">
        <f t="shared" si="2727"/>
        <v>0.67142857142857104</v>
      </c>
      <c r="KR289">
        <v>1.2965517241379299E-3</v>
      </c>
      <c r="KS289" s="15">
        <f t="shared" si="2859"/>
        <v>13.998463891967585</v>
      </c>
      <c r="KT289">
        <f t="shared" si="2940"/>
        <v>64.780125457509484</v>
      </c>
      <c r="KU289">
        <f t="shared" si="2860"/>
        <v>0.3226422536629715</v>
      </c>
      <c r="KV289">
        <f t="shared" si="2861"/>
        <v>0.72504931191694522</v>
      </c>
      <c r="KW289">
        <f t="shared" si="2862"/>
        <v>0.73042524169582657</v>
      </c>
      <c r="LA289">
        <v>467.213114754098</v>
      </c>
      <c r="LB289">
        <f t="shared" si="2728"/>
        <v>0.46721311475409799</v>
      </c>
      <c r="LC289">
        <v>1.3050632911392401E-3</v>
      </c>
      <c r="LD289" s="15">
        <f t="shared" si="2863"/>
        <v>15.256047076817078</v>
      </c>
      <c r="LE289">
        <f t="shared" si="2941"/>
        <v>73.557526691423377</v>
      </c>
      <c r="LF289">
        <f t="shared" si="2864"/>
        <v>0.13693686168736374</v>
      </c>
      <c r="LG289">
        <f t="shared" si="2865"/>
        <v>0.83924691211380842</v>
      </c>
      <c r="LH289">
        <f t="shared" si="2866"/>
        <v>0.84378648339447071</v>
      </c>
      <c r="LL289">
        <v>485.91549295774598</v>
      </c>
      <c r="LM289">
        <f t="shared" si="2729"/>
        <v>0.485915492957746</v>
      </c>
      <c r="LN289">
        <v>1.49603174603174E-3</v>
      </c>
      <c r="LO289" s="15">
        <f t="shared" si="2867"/>
        <v>14.930693471400792</v>
      </c>
      <c r="LP289">
        <f t="shared" si="2942"/>
        <v>71.405942517070685</v>
      </c>
      <c r="LQ289">
        <f t="shared" si="2868"/>
        <v>0.19210217392685236</v>
      </c>
      <c r="LR289">
        <f t="shared" si="2869"/>
        <v>0.79834916132341827</v>
      </c>
      <c r="LS289">
        <f t="shared" si="2870"/>
        <v>0.81481660490862151</v>
      </c>
      <c r="LW289">
        <v>387.78877887788701</v>
      </c>
      <c r="LX289">
        <f t="shared" si="2730"/>
        <v>0.38778877887788699</v>
      </c>
      <c r="LY289">
        <v>1.51321585903083E-3</v>
      </c>
      <c r="LZ289" s="15">
        <f t="shared" si="2871"/>
        <v>15.649208437069062</v>
      </c>
      <c r="MA289">
        <f t="shared" si="2954"/>
        <v>81.981806644849541</v>
      </c>
      <c r="MB289">
        <f t="shared" si="2872"/>
        <v>0.12828598617109629</v>
      </c>
      <c r="MC289">
        <f t="shared" si="2873"/>
        <v>0.86534148917349896</v>
      </c>
      <c r="MD289">
        <f t="shared" si="2874"/>
        <v>0.89650303828111211</v>
      </c>
      <c r="MH289">
        <v>344.93670886075898</v>
      </c>
      <c r="MI289">
        <f t="shared" si="2731"/>
        <v>0.344936708860759</v>
      </c>
      <c r="MJ289">
        <v>1.2521739130434699E-3</v>
      </c>
      <c r="MK289" s="15">
        <f t="shared" si="2875"/>
        <v>13.76665801470442</v>
      </c>
      <c r="ML289">
        <f t="shared" si="2943"/>
        <v>83.316961526492733</v>
      </c>
      <c r="MM289">
        <f t="shared" si="2876"/>
        <v>2.8389432182146165E-2</v>
      </c>
      <c r="MN289">
        <f t="shared" si="2877"/>
        <v>0.95774091592782196</v>
      </c>
      <c r="MO289">
        <f t="shared" si="2878"/>
        <v>0.94518880855027432</v>
      </c>
      <c r="MS289">
        <v>466.94214876032999</v>
      </c>
      <c r="MT289">
        <f t="shared" si="2732"/>
        <v>0.46694214876032997</v>
      </c>
      <c r="MU289">
        <v>1.46616541353383E-3</v>
      </c>
      <c r="MV289" s="15">
        <f t="shared" si="2879"/>
        <v>14.755959472325936</v>
      </c>
      <c r="MW289">
        <f t="shared" si="2944"/>
        <v>71.169127608833591</v>
      </c>
      <c r="MX289">
        <f t="shared" si="2880"/>
        <v>7.2686683859245038E-2</v>
      </c>
      <c r="MY289">
        <f t="shared" si="2881"/>
        <v>0.89699573233466023</v>
      </c>
      <c r="MZ289">
        <f t="shared" si="2882"/>
        <v>0.88448905706772263</v>
      </c>
      <c r="ND289">
        <v>486.50080059120501</v>
      </c>
      <c r="NE289">
        <f t="shared" si="2733"/>
        <v>0.48650080059120498</v>
      </c>
      <c r="NF289">
        <v>1.6652173913043399E-3</v>
      </c>
      <c r="NG289" s="15">
        <f t="shared" si="2883"/>
        <v>16.325660699062155</v>
      </c>
      <c r="NH289">
        <f t="shared" si="2955"/>
        <v>70.460358056265747</v>
      </c>
      <c r="NI289">
        <f t="shared" si="2884"/>
        <v>0.10805559085299957</v>
      </c>
      <c r="NJ289">
        <f t="shared" si="2885"/>
        <v>0.89033873726700696</v>
      </c>
      <c r="NK289">
        <f t="shared" si="2886"/>
        <v>0.87993787162440651</v>
      </c>
      <c r="NO289">
        <v>432.48844490830402</v>
      </c>
      <c r="NP289">
        <f t="shared" si="2734"/>
        <v>0.43248844490830401</v>
      </c>
      <c r="NQ289">
        <v>2.0526315789473602E-3</v>
      </c>
      <c r="NR289" s="15">
        <f t="shared" si="2887"/>
        <v>17.233798572246002</v>
      </c>
      <c r="NS289">
        <f t="shared" si="2957"/>
        <v>73.354116999816384</v>
      </c>
      <c r="NT289">
        <f t="shared" si="2888"/>
        <v>0.11090064014843447</v>
      </c>
      <c r="NU289">
        <f t="shared" si="2889"/>
        <v>0.88530929669549008</v>
      </c>
      <c r="NV289">
        <f t="shared" si="2890"/>
        <v>0.87650046700211892</v>
      </c>
      <c r="NZ289">
        <v>324.567819148936</v>
      </c>
      <c r="OA289">
        <f t="shared" si="2735"/>
        <v>0.32456781914893601</v>
      </c>
      <c r="OB289">
        <v>8.7916666666666601E-4</v>
      </c>
      <c r="OC289" s="15">
        <f t="shared" si="2891"/>
        <v>10.597693861454079</v>
      </c>
      <c r="OD289">
        <f t="shared" si="2945"/>
        <v>92.616812703892393</v>
      </c>
      <c r="OE289">
        <f t="shared" si="2892"/>
        <v>8.6931842663700423E-2</v>
      </c>
      <c r="OF289">
        <f t="shared" si="2893"/>
        <v>0.91913766283805587</v>
      </c>
      <c r="OG289">
        <f t="shared" si="2894"/>
        <v>0.95657813088072752</v>
      </c>
      <c r="OK289">
        <v>388.42975206611499</v>
      </c>
      <c r="OL289">
        <f t="shared" si="2736"/>
        <v>0.38842975206611496</v>
      </c>
      <c r="OM289">
        <v>1.37351778656126E-3</v>
      </c>
      <c r="ON289" s="15">
        <f t="shared" si="2895"/>
        <v>15.548084520729681</v>
      </c>
      <c r="OO289">
        <f t="shared" si="2946"/>
        <v>79.619615552916486</v>
      </c>
      <c r="OP289">
        <f t="shared" si="2896"/>
        <v>0.24983668233850326</v>
      </c>
      <c r="OQ289">
        <f t="shared" si="2897"/>
        <v>0.7700388583835811</v>
      </c>
      <c r="OR289">
        <f t="shared" si="2898"/>
        <v>0.85020465533513057</v>
      </c>
      <c r="OV289">
        <v>363.66664815945802</v>
      </c>
      <c r="OW289">
        <f t="shared" si="2737"/>
        <v>0.36366664815945804</v>
      </c>
      <c r="OX289">
        <v>1.0445005829770599E-3</v>
      </c>
      <c r="OY289" s="15">
        <f t="shared" si="2899"/>
        <v>13.749760850089647</v>
      </c>
      <c r="OZ289">
        <f t="shared" si="2956"/>
        <v>83.766576268582014</v>
      </c>
      <c r="PA289">
        <f t="shared" si="2900"/>
        <v>0.12167140420116421</v>
      </c>
      <c r="PB289">
        <f t="shared" si="2901"/>
        <v>0.85754054142655578</v>
      </c>
      <c r="PC289">
        <f t="shared" si="2902"/>
        <v>0.89050711481708433</v>
      </c>
      <c r="PG289">
        <v>203.82677898658</v>
      </c>
      <c r="PH289">
        <f t="shared" si="2738"/>
        <v>0.20382677898658</v>
      </c>
      <c r="PI289">
        <v>7.7627735681327497E-5</v>
      </c>
      <c r="PJ289" s="15">
        <f t="shared" si="2903"/>
        <v>1.99978710086371</v>
      </c>
      <c r="PK289">
        <f t="shared" si="2904"/>
        <v>99.998733475439479</v>
      </c>
      <c r="PL289">
        <f t="shared" si="2905"/>
        <v>0.28460292250770369</v>
      </c>
      <c r="PM289">
        <f t="shared" si="2906"/>
        <v>0.75083645221607986</v>
      </c>
      <c r="PN289">
        <f t="shared" si="2907"/>
        <v>0.99999527491353668</v>
      </c>
      <c r="PR289">
        <v>231.365376275149</v>
      </c>
      <c r="PS289">
        <f t="shared" si="2739"/>
        <v>0.231365376275149</v>
      </c>
      <c r="PT289">
        <v>3.1049723756905998E-4</v>
      </c>
      <c r="PU289" s="15">
        <f t="shared" si="2908"/>
        <v>7.5945904894105274</v>
      </c>
      <c r="PV289">
        <f t="shared" si="2947"/>
        <v>97.972920014637751</v>
      </c>
      <c r="PW289">
        <f t="shared" si="2909"/>
        <v>1.2059627301570697E-2</v>
      </c>
      <c r="PX289">
        <f t="shared" si="2910"/>
        <v>1.0062965401146864</v>
      </c>
      <c r="PY289">
        <f t="shared" si="2911"/>
        <v>0.99999656177550078</v>
      </c>
      <c r="QC289">
        <v>352.63157894736798</v>
      </c>
      <c r="QD289">
        <f t="shared" si="2740"/>
        <v>0.35263157894736796</v>
      </c>
      <c r="QE289">
        <v>1.17673058615531E-3</v>
      </c>
      <c r="QF289" s="15">
        <f t="shared" si="2912"/>
        <v>14.597099587606495</v>
      </c>
      <c r="QG289">
        <f t="shared" si="2948"/>
        <v>81.291800108450147</v>
      </c>
      <c r="QH289">
        <f t="shared" si="2913"/>
        <v>0.12894798431121601</v>
      </c>
      <c r="QI289">
        <f t="shared" si="2914"/>
        <v>0.85301078041260303</v>
      </c>
      <c r="QJ289">
        <f t="shared" si="2915"/>
        <v>0.88825681065957496</v>
      </c>
      <c r="QN289">
        <v>355.44149071292901</v>
      </c>
      <c r="QO289">
        <f t="shared" si="2741"/>
        <v>0.35544149071292902</v>
      </c>
      <c r="QP289">
        <v>1.43135189252999E-3</v>
      </c>
      <c r="QQ289" s="15">
        <f t="shared" si="2916"/>
        <v>15.380296274928975</v>
      </c>
      <c r="QR289">
        <f t="shared" si="2949"/>
        <v>77.498790022879305</v>
      </c>
      <c r="QS289">
        <f t="shared" si="2917"/>
        <v>0.4476791800782714</v>
      </c>
      <c r="QT289">
        <f t="shared" si="2918"/>
        <v>0.61818191425770708</v>
      </c>
      <c r="QU289">
        <f t="shared" si="2919"/>
        <v>0.81714969300829743</v>
      </c>
      <c r="QY289">
        <v>99.601593625498893</v>
      </c>
      <c r="QZ289">
        <f t="shared" si="2742"/>
        <v>9.9601593625498891E-2</v>
      </c>
      <c r="RA289">
        <v>8.4120171673819895E-5</v>
      </c>
      <c r="RB289" s="15">
        <f t="shared" si="2920"/>
        <v>2.1170828930845094</v>
      </c>
      <c r="RC289">
        <f t="shared" si="2921"/>
        <v>99.999762368246664</v>
      </c>
      <c r="RD289">
        <f t="shared" si="2922"/>
        <v>0.166526765111116</v>
      </c>
      <c r="RE289">
        <f t="shared" si="2923"/>
        <v>0.84570599253882128</v>
      </c>
      <c r="RF289">
        <f t="shared" si="2924"/>
        <v>0.99999526142391759</v>
      </c>
    </row>
    <row r="290" spans="1:474" x14ac:dyDescent="0.25">
      <c r="A290" s="4">
        <v>4.5175E-4</v>
      </c>
      <c r="B290" s="1">
        <v>0.99953999999999998</v>
      </c>
      <c r="E290">
        <v>292.48649691357701</v>
      </c>
      <c r="F290">
        <f t="shared" si="2700"/>
        <v>0.29248649691357703</v>
      </c>
      <c r="G290">
        <v>1.0390624999999999E-4</v>
      </c>
      <c r="H290" s="15">
        <f t="shared" si="2743"/>
        <v>2.4301007998503201</v>
      </c>
      <c r="I290">
        <f t="shared" si="2925"/>
        <v>99.999561485569984</v>
      </c>
      <c r="J290">
        <f t="shared" si="2744"/>
        <v>0.26711368687020137</v>
      </c>
      <c r="K290">
        <f t="shared" si="2745"/>
        <v>0.77098752314233998</v>
      </c>
      <c r="L290">
        <f t="shared" si="2746"/>
        <v>1.0000000001846203</v>
      </c>
      <c r="Q290" t="s">
        <v>28</v>
      </c>
      <c r="R290">
        <f>SUM(R281:R289)</f>
        <v>4.0137096774193522E-3</v>
      </c>
      <c r="AA290">
        <v>246.59944083184001</v>
      </c>
      <c r="AB290">
        <f t="shared" si="2702"/>
        <v>0.24659944083184002</v>
      </c>
      <c r="AC290">
        <v>8.6419753086419695E-5</v>
      </c>
      <c r="AD290" s="15">
        <f t="shared" si="2752"/>
        <v>1.9272915496525354</v>
      </c>
      <c r="AE290">
        <f t="shared" si="2926"/>
        <v>99.998898690542987</v>
      </c>
      <c r="AF290">
        <f t="shared" si="2753"/>
        <v>4.2827447699873289E-3</v>
      </c>
      <c r="AG290">
        <f t="shared" si="2754"/>
        <v>0.99579023049151461</v>
      </c>
      <c r="AH290">
        <f t="shared" si="2755"/>
        <v>1.0000002314659864</v>
      </c>
      <c r="AL290">
        <v>324.074074074073</v>
      </c>
      <c r="AM290">
        <f t="shared" si="2703"/>
        <v>0.32407407407407302</v>
      </c>
      <c r="AN290">
        <v>9.3636363636363394E-5</v>
      </c>
      <c r="AO290" s="15">
        <f t="shared" si="2756"/>
        <v>1.8871450609932565</v>
      </c>
      <c r="AP290">
        <f t="shared" si="2927"/>
        <v>100.00036643593397</v>
      </c>
      <c r="AQ290">
        <f t="shared" si="2757"/>
        <v>0.12471583869477457</v>
      </c>
      <c r="AR290">
        <f t="shared" si="2758"/>
        <v>0.87726239199306155</v>
      </c>
      <c r="AS290">
        <f t="shared" si="2759"/>
        <v>0.99999999999209077</v>
      </c>
      <c r="AW290">
        <v>291.71053144617298</v>
      </c>
      <c r="AX290">
        <f t="shared" si="2704"/>
        <v>0.29171053144617298</v>
      </c>
      <c r="AY290">
        <v>5.5220883534136498E-4</v>
      </c>
      <c r="AZ290" s="15">
        <f t="shared" si="2760"/>
        <v>6.45994285745964</v>
      </c>
      <c r="BA290">
        <f t="shared" si="2928"/>
        <v>97.298484783991796</v>
      </c>
      <c r="BB290">
        <f t="shared" si="2761"/>
        <v>9.1110107550768839E-3</v>
      </c>
      <c r="BC290">
        <f t="shared" si="2762"/>
        <v>1.0007373329924403</v>
      </c>
      <c r="BD290">
        <f t="shared" si="2763"/>
        <v>0.99999733496456655</v>
      </c>
      <c r="BH290">
        <v>268.85245901639303</v>
      </c>
      <c r="BI290">
        <f t="shared" si="2705"/>
        <v>0.26885245901639304</v>
      </c>
      <c r="BJ290">
        <v>9.0909090909091093E-5</v>
      </c>
      <c r="BK290" s="15">
        <f t="shared" si="2764"/>
        <v>2.2143514330728933</v>
      </c>
      <c r="BL290">
        <f t="shared" si="2929"/>
        <v>100.00011071757162</v>
      </c>
      <c r="BM290">
        <f t="shared" si="2765"/>
        <v>0.22491649875958031</v>
      </c>
      <c r="BN290">
        <f t="shared" si="2766"/>
        <v>0.79440366803634099</v>
      </c>
      <c r="BO290">
        <f t="shared" si="2767"/>
        <v>1.0000046173669952</v>
      </c>
      <c r="BT290" t="s">
        <v>28</v>
      </c>
      <c r="BU290">
        <f>SUM(BU281:BU289)</f>
        <v>3.9274546591619745E-3</v>
      </c>
      <c r="CD290">
        <v>268.81720430107401</v>
      </c>
      <c r="CE290">
        <f t="shared" si="2707"/>
        <v>0.26881720430107403</v>
      </c>
      <c r="CF290">
        <v>1.47198641765704E-4</v>
      </c>
      <c r="CG290" s="15">
        <f t="shared" si="2773"/>
        <v>3.2120505764222838</v>
      </c>
      <c r="CH290">
        <f t="shared" si="2930"/>
        <v>99.999309674635597</v>
      </c>
      <c r="CI290">
        <f t="shared" si="2774"/>
        <v>6.159526370448103E-3</v>
      </c>
      <c r="CJ290">
        <f t="shared" si="2775"/>
        <v>0.98411230196142885</v>
      </c>
      <c r="CK290">
        <f t="shared" si="2776"/>
        <v>0.9865787488335126</v>
      </c>
      <c r="CP290" t="s">
        <v>29</v>
      </c>
      <c r="CQ290">
        <v>75.231999999999999</v>
      </c>
      <c r="CZ290">
        <v>138.888888888888</v>
      </c>
      <c r="DA290">
        <f t="shared" si="2709"/>
        <v>0.13888888888888801</v>
      </c>
      <c r="DB290">
        <v>1.0036101083032399E-4</v>
      </c>
      <c r="DC290" s="15">
        <f t="shared" si="2782"/>
        <v>2.6291098637865504</v>
      </c>
      <c r="DD290">
        <f t="shared" si="2931"/>
        <v>100.00074712114827</v>
      </c>
      <c r="DE290">
        <f t="shared" si="2783"/>
        <v>1.9632987329201053E-3</v>
      </c>
      <c r="DF290">
        <f t="shared" si="2784"/>
        <v>0.98060656030325599</v>
      </c>
      <c r="DG290">
        <f t="shared" si="2785"/>
        <v>0.958887752704499</v>
      </c>
      <c r="DK290">
        <v>288.46153846153902</v>
      </c>
      <c r="DL290">
        <f t="shared" si="2710"/>
        <v>0.28846153846153905</v>
      </c>
      <c r="DM290">
        <v>1.3504193175245701E-4</v>
      </c>
      <c r="DN290" s="15">
        <f t="shared" si="2786"/>
        <v>3.1061259488558517</v>
      </c>
      <c r="DO290">
        <f t="shared" si="2932"/>
        <v>99.999994678728413</v>
      </c>
      <c r="DP290">
        <f t="shared" si="2787"/>
        <v>0.16668147727778893</v>
      </c>
      <c r="DQ290">
        <f t="shared" si="2788"/>
        <v>0.84122866479751135</v>
      </c>
      <c r="DR290">
        <f t="shared" si="2789"/>
        <v>0.99999841279734591</v>
      </c>
      <c r="DV290">
        <v>341.36546184739001</v>
      </c>
      <c r="DW290">
        <f t="shared" si="2711"/>
        <v>0.34136546184739003</v>
      </c>
      <c r="DX290">
        <v>1.13253012048192E-4</v>
      </c>
      <c r="DY290" s="15">
        <f t="shared" si="2790"/>
        <v>2.4428509317786937</v>
      </c>
      <c r="DZ290">
        <f t="shared" si="2933"/>
        <v>100.00096154770712</v>
      </c>
      <c r="EA290">
        <f t="shared" si="2791"/>
        <v>3.3238747168956487E-2</v>
      </c>
      <c r="EB290">
        <f t="shared" si="2792"/>
        <v>0.95807867937401436</v>
      </c>
      <c r="EC290">
        <f t="shared" si="2793"/>
        <v>0.99999862159111386</v>
      </c>
      <c r="EG290">
        <v>502.90742915352001</v>
      </c>
      <c r="EH290">
        <f t="shared" si="2712"/>
        <v>0.50290742915352005</v>
      </c>
      <c r="EI290">
        <v>3.3651759312969498E-4</v>
      </c>
      <c r="EJ290" s="15">
        <f t="shared" si="2794"/>
        <v>6.6765733991781993</v>
      </c>
      <c r="EK290">
        <f t="shared" si="2950"/>
        <v>97.916414563019899</v>
      </c>
      <c r="EL290">
        <f t="shared" si="2795"/>
        <v>3.0404840621598445E-2</v>
      </c>
      <c r="EM290">
        <f t="shared" si="2796"/>
        <v>1.0112588092736634</v>
      </c>
      <c r="EN290">
        <f t="shared" si="2797"/>
        <v>0.9999988225319536</v>
      </c>
      <c r="ER290">
        <v>301.00334448160402</v>
      </c>
      <c r="ES290">
        <f t="shared" si="2713"/>
        <v>0.30100334448160404</v>
      </c>
      <c r="ET290">
        <v>9.0239636709521005E-5</v>
      </c>
      <c r="EU290" s="15">
        <f t="shared" si="2798"/>
        <v>1.8930465650532002</v>
      </c>
      <c r="EV290">
        <f t="shared" si="2934"/>
        <v>99.999846869847616</v>
      </c>
      <c r="EW290">
        <f t="shared" si="2799"/>
        <v>1.5265972182813272E-2</v>
      </c>
      <c r="EX290">
        <f t="shared" si="2800"/>
        <v>0.97747074394784117</v>
      </c>
      <c r="EY290">
        <f t="shared" si="2801"/>
        <v>1.0000007610953188</v>
      </c>
      <c r="FC290">
        <v>185.18518518518599</v>
      </c>
      <c r="FD290">
        <f t="shared" si="2714"/>
        <v>0.18518518518518598</v>
      </c>
      <c r="FE290">
        <v>8.3636363636363598E-5</v>
      </c>
      <c r="FF290" s="15">
        <f t="shared" si="2802"/>
        <v>1.7643313567708125</v>
      </c>
      <c r="FG290">
        <f t="shared" si="2803"/>
        <v>100.00008523339872</v>
      </c>
      <c r="FH290">
        <f t="shared" si="2804"/>
        <v>1.0202414484666024E-2</v>
      </c>
      <c r="FI290">
        <f t="shared" si="2805"/>
        <v>0.98602836144790551</v>
      </c>
      <c r="FJ290">
        <f t="shared" si="2806"/>
        <v>0.99999833823302087</v>
      </c>
      <c r="FN290">
        <v>410.55718475073201</v>
      </c>
      <c r="FO290">
        <f t="shared" si="2715"/>
        <v>0.410557184750732</v>
      </c>
      <c r="FP290">
        <v>2.6774193548387E-4</v>
      </c>
      <c r="FQ290" s="15">
        <f t="shared" si="2807"/>
        <v>5.7064714824243916</v>
      </c>
      <c r="FR290">
        <f t="shared" si="2935"/>
        <v>98.161622397969268</v>
      </c>
      <c r="FS290">
        <f t="shared" si="2808"/>
        <v>7.58669823849214E-2</v>
      </c>
      <c r="FT290">
        <f t="shared" si="2809"/>
        <v>0.95703464863456467</v>
      </c>
      <c r="FU290">
        <f t="shared" si="2810"/>
        <v>0.98809032763203963</v>
      </c>
      <c r="FY290">
        <v>164.31718061674101</v>
      </c>
      <c r="FZ290">
        <f t="shared" si="2716"/>
        <v>0.164317180616741</v>
      </c>
      <c r="GA290">
        <v>1.1806167400880999E-4</v>
      </c>
      <c r="GB290" s="15">
        <f t="shared" si="2811"/>
        <v>2.6217866360687081</v>
      </c>
      <c r="GC290">
        <f t="shared" si="2936"/>
        <v>99.999638036919578</v>
      </c>
      <c r="GD290">
        <f t="shared" si="2812"/>
        <v>9.4002574972303348E-4</v>
      </c>
      <c r="GE290">
        <f t="shared" si="2813"/>
        <v>0.97890425379128132</v>
      </c>
      <c r="GF290">
        <f t="shared" si="2814"/>
        <v>0.95061398169600808</v>
      </c>
      <c r="GJ290">
        <v>384.61538461538601</v>
      </c>
      <c r="GK290">
        <f t="shared" si="2717"/>
        <v>0.38461538461538602</v>
      </c>
      <c r="GL290">
        <v>2.7638190954773798E-4</v>
      </c>
      <c r="GM290" s="15">
        <f t="shared" si="2815"/>
        <v>6.8086100940491701</v>
      </c>
      <c r="GN290">
        <f t="shared" si="2937"/>
        <v>97.746882368386068</v>
      </c>
      <c r="GO290">
        <f t="shared" si="2816"/>
        <v>2.7557922811342066E-3</v>
      </c>
      <c r="GP290">
        <f t="shared" si="2817"/>
        <v>1.0167243451361343</v>
      </c>
      <c r="GQ290">
        <f t="shared" si="2818"/>
        <v>0.98987883123309284</v>
      </c>
      <c r="GU290">
        <v>232.91925465838401</v>
      </c>
      <c r="GV290">
        <f t="shared" si="2718"/>
        <v>0.23291925465838401</v>
      </c>
      <c r="GW290">
        <v>1.11940298507462E-4</v>
      </c>
      <c r="GX290" s="15">
        <f t="shared" si="2819"/>
        <v>1.4605645810440517</v>
      </c>
      <c r="GY290">
        <f t="shared" si="2820"/>
        <v>99.999988315483094</v>
      </c>
      <c r="GZ290">
        <f t="shared" si="2821"/>
        <v>1.5653469166959845E-2</v>
      </c>
      <c r="HA290">
        <f t="shared" si="2822"/>
        <v>0.9680559128702837</v>
      </c>
      <c r="HB290">
        <f t="shared" si="2823"/>
        <v>0.962263089074058</v>
      </c>
      <c r="HF290">
        <v>324.07407407407402</v>
      </c>
      <c r="HG290">
        <f t="shared" si="2719"/>
        <v>0.32407407407407401</v>
      </c>
      <c r="HH290">
        <v>1.0307949952942401E-3</v>
      </c>
      <c r="HI290" s="15">
        <f t="shared" si="2824"/>
        <v>10.252382042273281</v>
      </c>
      <c r="HJ290">
        <f t="shared" si="2938"/>
        <v>92.52335318821747</v>
      </c>
      <c r="HK290">
        <f t="shared" si="2825"/>
        <v>4.4448684953140291E-2</v>
      </c>
      <c r="HL290">
        <f t="shared" si="2826"/>
        <v>0.96748045858140286</v>
      </c>
      <c r="HM290">
        <f t="shared" si="2827"/>
        <v>0.97423188554825224</v>
      </c>
      <c r="HR290" t="s">
        <v>28</v>
      </c>
      <c r="HS290">
        <f>SUM(HS281:HS289)</f>
        <v>4.4002091503267879E-3</v>
      </c>
      <c r="IB290">
        <v>386.71875</v>
      </c>
      <c r="IC290">
        <f t="shared" si="2721"/>
        <v>0.38671875</v>
      </c>
      <c r="ID290">
        <v>1.11416074101796E-3</v>
      </c>
      <c r="IE290" s="15">
        <f t="shared" si="2833"/>
        <v>12.483453866264355</v>
      </c>
      <c r="IF290">
        <f t="shared" si="2951"/>
        <v>82.889749989885715</v>
      </c>
      <c r="IG290">
        <f t="shared" si="2834"/>
        <v>7.3180915031100913E-2</v>
      </c>
      <c r="IH290">
        <f t="shared" si="2835"/>
        <v>0.92303319191116406</v>
      </c>
      <c r="II290">
        <f t="shared" si="2836"/>
        <v>0.93076787293525609</v>
      </c>
      <c r="IM290">
        <v>368.85969311001901</v>
      </c>
      <c r="IN290">
        <f t="shared" si="2722"/>
        <v>0.36885969311001898</v>
      </c>
      <c r="IO290">
        <v>1.2039394243305501E-3</v>
      </c>
      <c r="IP290" s="15">
        <f t="shared" si="2837"/>
        <v>13.045601485914053</v>
      </c>
      <c r="IQ290">
        <f t="shared" si="2939"/>
        <v>82.715847655188554</v>
      </c>
      <c r="IR290">
        <f t="shared" si="2838"/>
        <v>0.30815294347683897</v>
      </c>
      <c r="IS290">
        <f t="shared" si="2839"/>
        <v>0.72658311518069063</v>
      </c>
      <c r="IT290">
        <f t="shared" si="2840"/>
        <v>0.86066632139004584</v>
      </c>
      <c r="IX290">
        <v>484.025559105431</v>
      </c>
      <c r="IY290">
        <f t="shared" si="2723"/>
        <v>0.48402555910543099</v>
      </c>
      <c r="IZ290">
        <v>1.16342857142857E-3</v>
      </c>
      <c r="JA290" s="15">
        <f t="shared" si="2841"/>
        <v>12.550876203421577</v>
      </c>
      <c r="JB290">
        <f t="shared" si="2842"/>
        <v>78.054614188469429</v>
      </c>
      <c r="JC290">
        <f t="shared" si="2843"/>
        <v>0.13448757878143328</v>
      </c>
      <c r="JD290">
        <f t="shared" si="2844"/>
        <v>0.87261247646753892</v>
      </c>
      <c r="JE290">
        <f t="shared" si="2845"/>
        <v>0.88237150531633757</v>
      </c>
      <c r="JI290">
        <v>319.14893617021198</v>
      </c>
      <c r="JJ290">
        <f t="shared" si="2724"/>
        <v>0.31914893617021201</v>
      </c>
      <c r="JK290">
        <v>7.8315602836879399E-4</v>
      </c>
      <c r="JL290" s="15">
        <f t="shared" si="2846"/>
        <v>10.33132853634101</v>
      </c>
      <c r="JM290">
        <f t="shared" si="2952"/>
        <v>91.153199070369254</v>
      </c>
      <c r="JN290">
        <f t="shared" si="2847"/>
        <v>1.7314329798660193E-2</v>
      </c>
      <c r="JO290">
        <f t="shared" si="2848"/>
        <v>1.0157037351558957</v>
      </c>
      <c r="JP290">
        <f t="shared" si="2849"/>
        <v>0.98796257591282721</v>
      </c>
      <c r="JU290" t="s">
        <v>29</v>
      </c>
      <c r="JV290">
        <v>103.92100000000001</v>
      </c>
      <c r="KE290">
        <v>321.67832167832103</v>
      </c>
      <c r="KF290">
        <f t="shared" si="2726"/>
        <v>0.321678321678321</v>
      </c>
      <c r="KG290">
        <v>8.5862068965517199E-4</v>
      </c>
      <c r="KH290" s="15">
        <f t="shared" si="2855"/>
        <v>10.546351851710662</v>
      </c>
      <c r="KI290">
        <f t="shared" si="2953"/>
        <v>92.121748102291747</v>
      </c>
      <c r="KJ290">
        <f t="shared" si="2856"/>
        <v>0.11203241345901037</v>
      </c>
      <c r="KK290">
        <f t="shared" si="2857"/>
        <v>0.93039396355596748</v>
      </c>
      <c r="KL290">
        <f t="shared" si="2858"/>
        <v>0.97080873102869192</v>
      </c>
      <c r="KP290">
        <v>542.85714285714198</v>
      </c>
      <c r="KQ290">
        <f t="shared" si="2727"/>
        <v>0.54285714285714193</v>
      </c>
      <c r="KR290">
        <v>1.16551724137931E-3</v>
      </c>
      <c r="KS290" s="15">
        <f t="shared" si="2859"/>
        <v>12.583725519907039</v>
      </c>
      <c r="KT290">
        <f t="shared" si="2940"/>
        <v>77.363850977416519</v>
      </c>
      <c r="KU290">
        <f t="shared" si="2860"/>
        <v>0.16467926491501697</v>
      </c>
      <c r="KV290">
        <f t="shared" si="2861"/>
        <v>0.84211358107188983</v>
      </c>
      <c r="KW290">
        <f t="shared" si="2862"/>
        <v>0.84835749221458923</v>
      </c>
      <c r="LA290">
        <v>372.95081967213099</v>
      </c>
      <c r="LB290">
        <f t="shared" si="2728"/>
        <v>0.37295081967213101</v>
      </c>
      <c r="LC290">
        <v>1.0582278481012599E-3</v>
      </c>
      <c r="LD290" s="15">
        <f t="shared" si="2863"/>
        <v>12.370567755789535</v>
      </c>
      <c r="LE290">
        <f t="shared" si="2941"/>
        <v>85.928094447212914</v>
      </c>
      <c r="LF290">
        <f t="shared" si="2864"/>
        <v>7.0615439177415071E-2</v>
      </c>
      <c r="LG290">
        <f t="shared" si="2865"/>
        <v>0.92522403457563873</v>
      </c>
      <c r="LH290">
        <f t="shared" si="2866"/>
        <v>0.93022866479222088</v>
      </c>
      <c r="LL290">
        <v>387.32394366197099</v>
      </c>
      <c r="LM290">
        <f t="shared" si="2729"/>
        <v>0.38732394366197098</v>
      </c>
      <c r="LN290">
        <v>1.2896825396825299E-3</v>
      </c>
      <c r="LO290" s="15">
        <f t="shared" si="2867"/>
        <v>12.871287475345465</v>
      </c>
      <c r="LP290">
        <f t="shared" si="2942"/>
        <v>84.277229992416153</v>
      </c>
      <c r="LQ290">
        <f t="shared" si="2868"/>
        <v>9.7556208379147552E-2</v>
      </c>
      <c r="LR290">
        <f t="shared" si="2869"/>
        <v>0.89700986900079016</v>
      </c>
      <c r="LS290">
        <f t="shared" si="2870"/>
        <v>0.91551237408096642</v>
      </c>
      <c r="LW290">
        <v>321.78217821782101</v>
      </c>
      <c r="LX290">
        <f t="shared" si="2730"/>
        <v>0.32178217821782101</v>
      </c>
      <c r="LY290">
        <v>9.8898678414096903E-4</v>
      </c>
      <c r="LZ290" s="15">
        <f t="shared" si="2871"/>
        <v>10.227794160471674</v>
      </c>
      <c r="MA290">
        <f t="shared" si="2954"/>
        <v>92.209600805321216</v>
      </c>
      <c r="MB290">
        <f t="shared" si="2872"/>
        <v>7.4801806894740475E-2</v>
      </c>
      <c r="MC290">
        <f t="shared" si="2873"/>
        <v>0.93119643223968362</v>
      </c>
      <c r="MD290">
        <f t="shared" si="2874"/>
        <v>0.96472946366729517</v>
      </c>
      <c r="MH290">
        <v>310.12658227848101</v>
      </c>
      <c r="MI290">
        <f t="shared" si="2731"/>
        <v>0.310126582278481</v>
      </c>
      <c r="MJ290">
        <v>8.4347826086956504E-4</v>
      </c>
      <c r="MK290" s="15">
        <f t="shared" si="2875"/>
        <v>9.2733738015717861</v>
      </c>
      <c r="ML290">
        <f t="shared" si="2943"/>
        <v>92.590335328064526</v>
      </c>
      <c r="MM290">
        <f t="shared" si="2876"/>
        <v>1.9367171052371738E-2</v>
      </c>
      <c r="MN290">
        <f t="shared" si="2877"/>
        <v>1.0075974450384044</v>
      </c>
      <c r="MO290">
        <f t="shared" si="2878"/>
        <v>0.99439192033633794</v>
      </c>
      <c r="MS290">
        <v>359.50413223140498</v>
      </c>
      <c r="MT290">
        <f t="shared" si="2732"/>
        <v>0.35950413223140498</v>
      </c>
      <c r="MU290">
        <v>1.2556390977443599E-3</v>
      </c>
      <c r="MV290" s="15">
        <f t="shared" si="2879"/>
        <v>12.637155035274036</v>
      </c>
      <c r="MW290">
        <f t="shared" si="2944"/>
        <v>83.806282644107625</v>
      </c>
      <c r="MX290">
        <f t="shared" si="2880"/>
        <v>2.6707713815253591E-2</v>
      </c>
      <c r="MY290">
        <f t="shared" si="2881"/>
        <v>0.95187244254743686</v>
      </c>
      <c r="MZ290">
        <f t="shared" si="2882"/>
        <v>0.93860062964426694</v>
      </c>
      <c r="ND290">
        <v>357.12526173174001</v>
      </c>
      <c r="NE290">
        <f t="shared" si="2733"/>
        <v>0.35712526173174003</v>
      </c>
      <c r="NF290">
        <v>1.3347826086956499E-3</v>
      </c>
      <c r="NG290" s="15">
        <f t="shared" si="2883"/>
        <v>13.086104006820095</v>
      </c>
      <c r="NH290">
        <f t="shared" si="2955"/>
        <v>83.546462063085841</v>
      </c>
      <c r="NI290">
        <f t="shared" si="2884"/>
        <v>3.2854924774397193E-2</v>
      </c>
      <c r="NJ290">
        <f t="shared" si="2885"/>
        <v>0.93462817704910173</v>
      </c>
      <c r="NK290">
        <f t="shared" si="2886"/>
        <v>0.9237099257270085</v>
      </c>
      <c r="NO290">
        <v>325.94304458028898</v>
      </c>
      <c r="NP290">
        <f t="shared" si="2734"/>
        <v>0.325943044580289</v>
      </c>
      <c r="NQ290">
        <v>1.44210526315789E-3</v>
      </c>
      <c r="NR290" s="15">
        <f t="shared" si="2887"/>
        <v>12.107848227680533</v>
      </c>
      <c r="NS290">
        <f t="shared" si="2957"/>
        <v>85.461965227496918</v>
      </c>
      <c r="NT290">
        <f t="shared" si="2888"/>
        <v>3.7634830095556571E-2</v>
      </c>
      <c r="NU290">
        <f t="shared" si="2889"/>
        <v>0.92580874869730623</v>
      </c>
      <c r="NV290">
        <f t="shared" si="2890"/>
        <v>0.91659694935627578</v>
      </c>
      <c r="NZ290">
        <v>291.03501773049601</v>
      </c>
      <c r="OA290">
        <f t="shared" si="2735"/>
        <v>0.291035017730496</v>
      </c>
      <c r="OB290">
        <v>4.8749999999999998E-4</v>
      </c>
      <c r="OC290" s="15">
        <f t="shared" si="2891"/>
        <v>5.8764463591949196</v>
      </c>
      <c r="OD290">
        <f t="shared" si="2945"/>
        <v>98.493259063087308</v>
      </c>
      <c r="OE290">
        <f t="shared" si="2892"/>
        <v>6.5192147916063509E-2</v>
      </c>
      <c r="OF290">
        <f t="shared" si="2893"/>
        <v>0.96086347757672974</v>
      </c>
      <c r="OG290">
        <f t="shared" si="2894"/>
        <v>1.00000361923353</v>
      </c>
      <c r="OK290">
        <v>325.44316684632798</v>
      </c>
      <c r="OL290">
        <f t="shared" si="2736"/>
        <v>0.32544316684632796</v>
      </c>
      <c r="OM290">
        <v>1.0019762845849801E-3</v>
      </c>
      <c r="ON290" s="15">
        <f t="shared" si="2895"/>
        <v>11.342271729510754</v>
      </c>
      <c r="OO290">
        <f t="shared" si="2946"/>
        <v>90.961887282427242</v>
      </c>
      <c r="OP290">
        <f t="shared" si="2896"/>
        <v>0.17127159463954492</v>
      </c>
      <c r="OQ290">
        <f t="shared" si="2897"/>
        <v>0.85775703674328485</v>
      </c>
      <c r="OR290">
        <f t="shared" si="2898"/>
        <v>0.94705483735774676</v>
      </c>
      <c r="OV290">
        <v>315.94581089334201</v>
      </c>
      <c r="OW290">
        <f t="shared" si="2737"/>
        <v>0.31594581089334201</v>
      </c>
      <c r="OX290">
        <v>7.167175614902E-4</v>
      </c>
      <c r="OY290" s="15">
        <f t="shared" si="2899"/>
        <v>9.4348392218811288</v>
      </c>
      <c r="OZ290">
        <f t="shared" si="2956"/>
        <v>93.201415490463148</v>
      </c>
      <c r="PA290">
        <f t="shared" si="2900"/>
        <v>8.6153221115796E-2</v>
      </c>
      <c r="PB290">
        <f t="shared" si="2901"/>
        <v>0.93223715951654984</v>
      </c>
      <c r="PC290">
        <f t="shared" si="2902"/>
        <v>0.96807530739636327</v>
      </c>
      <c r="PH290" t="s">
        <v>28</v>
      </c>
      <c r="PI290">
        <f>SUM(PI281:PI289)</f>
        <v>3.88175083604961E-3</v>
      </c>
      <c r="PR290">
        <v>56.002866139951898</v>
      </c>
      <c r="PS290">
        <f t="shared" si="2739"/>
        <v>5.6002866139951896E-2</v>
      </c>
      <c r="PT290">
        <v>8.2872928176795706E-5</v>
      </c>
      <c r="PU290" s="15">
        <f t="shared" si="2908"/>
        <v>2.0270259313373375</v>
      </c>
      <c r="PV290">
        <f t="shared" si="2947"/>
        <v>99.999945945975085</v>
      </c>
      <c r="PW290">
        <f t="shared" si="2909"/>
        <v>3.2520518512698721E-4</v>
      </c>
      <c r="PX290">
        <f t="shared" si="2910"/>
        <v>0.99273555827223559</v>
      </c>
      <c r="PY290">
        <f t="shared" si="2911"/>
        <v>0.98652047925294206</v>
      </c>
      <c r="QC290">
        <v>321.052631578947</v>
      </c>
      <c r="QD290">
        <f t="shared" si="2740"/>
        <v>0.32105263157894698</v>
      </c>
      <c r="QE290">
        <v>8.2801577587379304E-4</v>
      </c>
      <c r="QF290" s="15">
        <f t="shared" si="2912"/>
        <v>10.271364476068586</v>
      </c>
      <c r="QG290">
        <f t="shared" si="2948"/>
        <v>91.563164584518731</v>
      </c>
      <c r="QH290">
        <f t="shared" si="2913"/>
        <v>0.10417427848421147</v>
      </c>
      <c r="QI290">
        <f t="shared" si="2914"/>
        <v>0.93246154157045436</v>
      </c>
      <c r="QJ290">
        <f t="shared" si="2915"/>
        <v>0.97099044232178278</v>
      </c>
      <c r="QN290">
        <v>325.79459362531901</v>
      </c>
      <c r="QO290">
        <f t="shared" si="2741"/>
        <v>0.32579459362531898</v>
      </c>
      <c r="QP290">
        <v>1.1302207079989799E-3</v>
      </c>
      <c r="QQ290" s="15">
        <f t="shared" si="2916"/>
        <v>12.144553296645103</v>
      </c>
      <c r="QR290">
        <f t="shared" si="2949"/>
        <v>89.643343319524405</v>
      </c>
      <c r="QS290">
        <f t="shared" si="2917"/>
        <v>0.39165770610109008</v>
      </c>
      <c r="QT290">
        <f t="shared" si="2918"/>
        <v>0.7063276370042092</v>
      </c>
      <c r="QU290">
        <f t="shared" si="2919"/>
        <v>0.933665962121068</v>
      </c>
      <c r="QZ290" t="s">
        <v>28</v>
      </c>
      <c r="RA290">
        <f>SUM(RA281:RA289)</f>
        <v>3.9733905579399124E-3</v>
      </c>
    </row>
    <row r="291" spans="1:474" x14ac:dyDescent="0.25">
      <c r="A291" s="4">
        <v>4.5762100000000002E-4</v>
      </c>
      <c r="B291" s="1">
        <v>0.99953999999999998</v>
      </c>
      <c r="F291" t="s">
        <v>28</v>
      </c>
      <c r="G291">
        <f>SUM(G281:G290)</f>
        <v>4.2757812500000001E-3</v>
      </c>
      <c r="Q291" t="s">
        <v>29</v>
      </c>
      <c r="R291">
        <v>101.172</v>
      </c>
      <c r="AB291" t="s">
        <v>28</v>
      </c>
      <c r="AC291">
        <f>SUM(AC281:AC290)</f>
        <v>4.4839506172839475E-3</v>
      </c>
      <c r="AM291" t="s">
        <v>28</v>
      </c>
      <c r="AN291">
        <f>SUM(AN281:AN290)</f>
        <v>4.9618181818181714E-3</v>
      </c>
      <c r="AW291">
        <v>268.01705202687702</v>
      </c>
      <c r="AX291">
        <f t="shared" si="2704"/>
        <v>0.26801705202687703</v>
      </c>
      <c r="AY291">
        <v>2.3092369477911601E-4</v>
      </c>
      <c r="AZ291" s="15">
        <f t="shared" si="2760"/>
        <v>2.7014306494831191</v>
      </c>
      <c r="BA291">
        <f t="shared" si="2928"/>
        <v>99.999915433474911</v>
      </c>
      <c r="BB291">
        <f t="shared" si="2761"/>
        <v>6.4513202788891002E-3</v>
      </c>
      <c r="BC291">
        <f t="shared" si="2762"/>
        <v>0.98336585764281692</v>
      </c>
      <c r="BD291">
        <f t="shared" si="2763"/>
        <v>0.98263870500111616</v>
      </c>
      <c r="BI291" t="s">
        <v>28</v>
      </c>
      <c r="BJ291">
        <f>SUM(BJ281:BJ290)</f>
        <v>4.1054545454545441E-3</v>
      </c>
      <c r="BT291" t="s">
        <v>29</v>
      </c>
      <c r="BU291">
        <v>104.66800000000001</v>
      </c>
      <c r="CE291" t="s">
        <v>28</v>
      </c>
      <c r="CF291">
        <f>SUM(CF281:CF290)</f>
        <v>4.5826683644595257E-3</v>
      </c>
      <c r="CP291" t="s">
        <v>30</v>
      </c>
      <c r="CQ291">
        <v>0.17599999999999999</v>
      </c>
      <c r="DA291" t="s">
        <v>28</v>
      </c>
      <c r="DB291">
        <f>SUM(DB281:DB290)</f>
        <v>3.8173285198555926E-3</v>
      </c>
      <c r="DL291" t="s">
        <v>28</v>
      </c>
      <c r="DM291">
        <f>SUM(DM281:DM290)</f>
        <v>4.3475997686523958E-3</v>
      </c>
      <c r="DW291" t="s">
        <v>28</v>
      </c>
      <c r="DX291">
        <f>SUM(DX281:DX290)</f>
        <v>4.6361445783132506E-3</v>
      </c>
      <c r="EG291">
        <v>321.246162334997</v>
      </c>
      <c r="EH291">
        <f t="shared" si="2712"/>
        <v>0.32124616233499698</v>
      </c>
      <c r="EI291">
        <v>1.05018321755492E-4</v>
      </c>
      <c r="EJ291" s="15">
        <f t="shared" si="2794"/>
        <v>2.083583586040997</v>
      </c>
      <c r="EK291">
        <f t="shared" si="2950"/>
        <v>99.9999981490609</v>
      </c>
      <c r="EL291">
        <f t="shared" si="2795"/>
        <v>6.4109578773793143E-3</v>
      </c>
      <c r="EM291">
        <f t="shared" si="2796"/>
        <v>0.97957590769611924</v>
      </c>
      <c r="EN291">
        <f t="shared" si="2797"/>
        <v>0.96866869815489509</v>
      </c>
      <c r="ES291" t="s">
        <v>28</v>
      </c>
      <c r="ET291">
        <f>SUM(ET281:ET290)</f>
        <v>4.7668927004387643E-3</v>
      </c>
      <c r="FD291" t="s">
        <v>28</v>
      </c>
      <c r="FE291">
        <f>SUM(FE281:FE290)</f>
        <v>4.7404040404040336E-3</v>
      </c>
      <c r="FN291">
        <v>225.61519826596901</v>
      </c>
      <c r="FO291">
        <f t="shared" si="2715"/>
        <v>0.22561519826596901</v>
      </c>
      <c r="FP291">
        <v>8.6290322580645195E-5</v>
      </c>
      <c r="FQ291" s="15">
        <f t="shared" si="2807"/>
        <v>1.8391338813837721</v>
      </c>
      <c r="FR291">
        <f t="shared" si="2935"/>
        <v>100.00075627935304</v>
      </c>
      <c r="FS291">
        <f t="shared" si="2808"/>
        <v>1.8635470870600017E-2</v>
      </c>
      <c r="FT291">
        <f t="shared" si="2809"/>
        <v>0.96856586613223683</v>
      </c>
      <c r="FU291">
        <f t="shared" si="2810"/>
        <v>0.99999573198863978</v>
      </c>
      <c r="FZ291" t="s">
        <v>28</v>
      </c>
      <c r="GA291">
        <f>SUM(GA281:GA290)</f>
        <v>4.5030837004405256E-3</v>
      </c>
      <c r="GJ291">
        <v>299.14529914529999</v>
      </c>
      <c r="GK291">
        <f t="shared" si="2717"/>
        <v>0.29914529914529997</v>
      </c>
      <c r="GL291">
        <v>9.1457286432160897E-5</v>
      </c>
      <c r="GM291" s="15">
        <f t="shared" si="2815"/>
        <v>2.2530309765762793</v>
      </c>
      <c r="GN291">
        <f t="shared" si="2937"/>
        <v>99.999913344962351</v>
      </c>
      <c r="GO291">
        <f t="shared" si="2816"/>
        <v>9.9614032826605319E-4</v>
      </c>
      <c r="GP291">
        <f t="shared" si="2817"/>
        <v>0.98322196205071433</v>
      </c>
      <c r="GQ291">
        <f t="shared" si="2818"/>
        <v>0.95726104257605182</v>
      </c>
      <c r="GV291" t="s">
        <v>28</v>
      </c>
      <c r="GW291">
        <f>SUM(GW281:GW290)</f>
        <v>7.6641791044775916E-3</v>
      </c>
      <c r="HF291">
        <v>293.20987654320902</v>
      </c>
      <c r="HG291">
        <f t="shared" si="2719"/>
        <v>0.29320987654320901</v>
      </c>
      <c r="HH291">
        <v>5.5980457288379499E-4</v>
      </c>
      <c r="HI291" s="15">
        <f t="shared" si="2824"/>
        <v>5.5678678849017826</v>
      </c>
      <c r="HJ291">
        <f t="shared" si="2938"/>
        <v>98.091221073119257</v>
      </c>
      <c r="HK291">
        <f t="shared" si="2825"/>
        <v>3.180285952117521E-2</v>
      </c>
      <c r="HL291">
        <f t="shared" si="2826"/>
        <v>0.99307388108918015</v>
      </c>
      <c r="HM291">
        <f t="shared" si="2827"/>
        <v>1.0000039081728178</v>
      </c>
      <c r="HR291" t="s">
        <v>29</v>
      </c>
      <c r="HS291">
        <v>114.15</v>
      </c>
      <c r="IB291">
        <v>339.84375</v>
      </c>
      <c r="IC291">
        <f t="shared" si="2721"/>
        <v>0.33984375</v>
      </c>
      <c r="ID291">
        <v>8.4093843562874201E-4</v>
      </c>
      <c r="IE291" s="15">
        <f t="shared" si="2833"/>
        <v>9.4221738202232146</v>
      </c>
      <c r="IF291">
        <f t="shared" si="2951"/>
        <v>92.311923810108937</v>
      </c>
      <c r="IG291">
        <f t="shared" si="2834"/>
        <v>4.9864285875291479E-2</v>
      </c>
      <c r="IH291">
        <f t="shared" si="2835"/>
        <v>0.98123391689079098</v>
      </c>
      <c r="II291">
        <f t="shared" si="2836"/>
        <v>0.98945629873326446</v>
      </c>
      <c r="IM291">
        <v>327.64015645371501</v>
      </c>
      <c r="IN291">
        <f t="shared" si="2722"/>
        <v>0.32764015645371503</v>
      </c>
      <c r="IO291">
        <v>8.8549593822084003E-4</v>
      </c>
      <c r="IP291" s="15">
        <f t="shared" si="2837"/>
        <v>9.5950235485045585</v>
      </c>
      <c r="IQ291">
        <f t="shared" si="2939"/>
        <v>92.310871203693111</v>
      </c>
      <c r="IR291">
        <f t="shared" si="2838"/>
        <v>0.25130240551748506</v>
      </c>
      <c r="IS291">
        <f t="shared" si="2839"/>
        <v>0.80169444619981123</v>
      </c>
      <c r="IT291">
        <f t="shared" si="2840"/>
        <v>0.94963865175704054</v>
      </c>
      <c r="IX291">
        <v>375.39936102236402</v>
      </c>
      <c r="IY291">
        <f t="shared" si="2723"/>
        <v>0.37539936102236404</v>
      </c>
      <c r="IZ291">
        <v>9.0285714285714296E-4</v>
      </c>
      <c r="JA291" s="15">
        <f t="shared" si="2841"/>
        <v>9.7398744604155798</v>
      </c>
      <c r="JB291">
        <f t="shared" si="2842"/>
        <v>87.794488648885007</v>
      </c>
      <c r="JC291">
        <f t="shared" si="2843"/>
        <v>6.3286432995960387E-2</v>
      </c>
      <c r="JD291">
        <f t="shared" si="2844"/>
        <v>0.93380594871564337</v>
      </c>
      <c r="JE291">
        <f t="shared" si="2845"/>
        <v>0.94424934648779835</v>
      </c>
      <c r="JI291">
        <v>287.23404255319099</v>
      </c>
      <c r="JJ291">
        <f t="shared" si="2724"/>
        <v>0.28723404255319102</v>
      </c>
      <c r="JK291">
        <v>4.9052684903748704E-4</v>
      </c>
      <c r="JL291" s="15">
        <f t="shared" si="2846"/>
        <v>6.4709889852446709</v>
      </c>
      <c r="JM291">
        <f t="shared" si="2952"/>
        <v>97.624188055613928</v>
      </c>
      <c r="JN291">
        <f t="shared" si="2847"/>
        <v>1.2079594072849207E-2</v>
      </c>
      <c r="JO291">
        <f t="shared" si="2848"/>
        <v>1.0280791568148855</v>
      </c>
      <c r="JP291">
        <f t="shared" si="2849"/>
        <v>0.99999999690187802</v>
      </c>
      <c r="JU291" t="s">
        <v>30</v>
      </c>
      <c r="JV291">
        <v>-1.7999999999999999E-2</v>
      </c>
      <c r="KE291">
        <v>283.21678321678303</v>
      </c>
      <c r="KF291">
        <f t="shared" si="2726"/>
        <v>0.28321678321678301</v>
      </c>
      <c r="KG291">
        <v>4.8965517241379296E-4</v>
      </c>
      <c r="KH291" s="15">
        <f t="shared" si="2855"/>
        <v>6.0143853933450391</v>
      </c>
      <c r="KI291">
        <f t="shared" si="2953"/>
        <v>98.136133495636784</v>
      </c>
      <c r="KJ291">
        <f t="shared" si="2856"/>
        <v>8.4767727659069897E-2</v>
      </c>
      <c r="KK291">
        <f t="shared" si="2857"/>
        <v>0.95837111350689208</v>
      </c>
      <c r="KL291">
        <f t="shared" si="2858"/>
        <v>1.0000011618757807</v>
      </c>
      <c r="KP291">
        <v>408.57142857142799</v>
      </c>
      <c r="KQ291">
        <f t="shared" si="2727"/>
        <v>0.40857142857142797</v>
      </c>
      <c r="KR291">
        <v>9.5862068965517203E-4</v>
      </c>
      <c r="KS291" s="15">
        <f t="shared" si="2859"/>
        <v>10.349928090337741</v>
      </c>
      <c r="KT291">
        <f t="shared" si="2940"/>
        <v>87.71377906775426</v>
      </c>
      <c r="KU291">
        <f t="shared" si="2860"/>
        <v>6.7010945987907439E-2</v>
      </c>
      <c r="KV291">
        <f t="shared" si="2861"/>
        <v>0.91988325546087113</v>
      </c>
      <c r="KW291">
        <f t="shared" si="2862"/>
        <v>0.92670379539497816</v>
      </c>
      <c r="LA291">
        <v>319.67213114754099</v>
      </c>
      <c r="LB291">
        <f t="shared" si="2728"/>
        <v>0.31967213114754101</v>
      </c>
      <c r="LC291">
        <v>7.0886075949366995E-4</v>
      </c>
      <c r="LD291" s="15">
        <f t="shared" si="2863"/>
        <v>8.286504716796852</v>
      </c>
      <c r="LE291">
        <f t="shared" si="2941"/>
        <v>94.214599164009769</v>
      </c>
      <c r="LF291">
        <f t="shared" si="2864"/>
        <v>4.4889322391346367E-2</v>
      </c>
      <c r="LG291">
        <f t="shared" si="2865"/>
        <v>0.97504487702587739</v>
      </c>
      <c r="LH291">
        <f t="shared" si="2866"/>
        <v>0.98031899320934368</v>
      </c>
      <c r="LL291">
        <v>328.16901408450701</v>
      </c>
      <c r="LM291">
        <f t="shared" si="2729"/>
        <v>0.32816901408450699</v>
      </c>
      <c r="LN291">
        <v>9.4047619047619004E-4</v>
      </c>
      <c r="LO291" s="15">
        <f t="shared" si="2867"/>
        <v>9.3861388666366068</v>
      </c>
      <c r="LP291">
        <f t="shared" si="2942"/>
        <v>93.663368859052753</v>
      </c>
      <c r="LQ291">
        <f t="shared" si="2868"/>
        <v>5.9454990702853185E-2</v>
      </c>
      <c r="LR291">
        <f t="shared" si="2869"/>
        <v>0.96169594086999699</v>
      </c>
      <c r="LS291">
        <f t="shared" si="2870"/>
        <v>0.98153271708222878</v>
      </c>
      <c r="LW291">
        <v>288.77887788778798</v>
      </c>
      <c r="LX291">
        <f t="shared" si="2730"/>
        <v>0.288778877887788</v>
      </c>
      <c r="LY291">
        <v>5.6607929515418401E-4</v>
      </c>
      <c r="LZ291" s="15">
        <f t="shared" si="2871"/>
        <v>5.8542162566619513</v>
      </c>
      <c r="MA291">
        <f t="shared" si="2954"/>
        <v>98.063817061983173</v>
      </c>
      <c r="MB291">
        <f t="shared" si="2872"/>
        <v>5.4707267837956347E-2</v>
      </c>
      <c r="MC291">
        <f t="shared" si="2873"/>
        <v>0.96524102013043656</v>
      </c>
      <c r="MD291">
        <f t="shared" si="2874"/>
        <v>1.0000000208553477</v>
      </c>
      <c r="MH291">
        <v>281.64556962025301</v>
      </c>
      <c r="MI291">
        <f t="shared" si="2731"/>
        <v>0.281645569620253</v>
      </c>
      <c r="MJ291">
        <v>4.7826086956521702E-4</v>
      </c>
      <c r="MK291" s="15">
        <f t="shared" si="2875"/>
        <v>5.2580985472829687</v>
      </c>
      <c r="ML291">
        <f t="shared" si="2943"/>
        <v>97.848433875347496</v>
      </c>
      <c r="MM291">
        <f t="shared" si="2876"/>
        <v>1.3698263626759509E-2</v>
      </c>
      <c r="MN291">
        <f t="shared" si="2877"/>
        <v>1.0132805443015063</v>
      </c>
      <c r="MO291">
        <f t="shared" si="2878"/>
        <v>1.0000005371679164</v>
      </c>
      <c r="MS291">
        <v>320.93663911845698</v>
      </c>
      <c r="MT291">
        <f t="shared" si="2732"/>
        <v>0.32093663911845699</v>
      </c>
      <c r="MU291">
        <v>9.1729323308270604E-4</v>
      </c>
      <c r="MV291" s="15">
        <f t="shared" si="2879"/>
        <v>9.2319336185834278</v>
      </c>
      <c r="MW291">
        <f t="shared" si="2944"/>
        <v>93.038216262691051</v>
      </c>
      <c r="MX291">
        <f t="shared" si="2880"/>
        <v>1.7295217698625145E-2</v>
      </c>
      <c r="MY291">
        <f t="shared" si="2881"/>
        <v>1.0100625908309848</v>
      </c>
      <c r="MZ291">
        <f t="shared" si="2882"/>
        <v>0.99597944152778195</v>
      </c>
      <c r="ND291">
        <v>318.54908239931001</v>
      </c>
      <c r="NE291">
        <f t="shared" si="2733"/>
        <v>0.31854908239931001</v>
      </c>
      <c r="NF291">
        <v>9.5217391304347801E-4</v>
      </c>
      <c r="NG291" s="15">
        <f t="shared" si="2883"/>
        <v>9.3350383631713516</v>
      </c>
      <c r="NH291">
        <f t="shared" si="2955"/>
        <v>92.88150042625719</v>
      </c>
      <c r="NI291">
        <f t="shared" si="2884"/>
        <v>2.1155369340127243E-2</v>
      </c>
      <c r="NJ291">
        <f t="shared" si="2885"/>
        <v>0.99329948156653547</v>
      </c>
      <c r="NK291">
        <f t="shared" si="2886"/>
        <v>0.98169583677584504</v>
      </c>
      <c r="NO291">
        <v>304.84568361413397</v>
      </c>
      <c r="NP291">
        <f t="shared" si="2734"/>
        <v>0.304845683614134</v>
      </c>
      <c r="NQ291">
        <v>9.947368421052631E-4</v>
      </c>
      <c r="NR291" s="15">
        <f t="shared" si="2887"/>
        <v>8.3517639234730972</v>
      </c>
      <c r="NS291">
        <f t="shared" si="2957"/>
        <v>93.813729150970019</v>
      </c>
      <c r="NT291">
        <f t="shared" si="2888"/>
        <v>2.9143742908279469E-2</v>
      </c>
      <c r="NU291">
        <f t="shared" si="2889"/>
        <v>0.99063404165491897</v>
      </c>
      <c r="NV291">
        <f t="shared" si="2890"/>
        <v>0.98077723048850951</v>
      </c>
      <c r="NZ291">
        <v>244.12677304964501</v>
      </c>
      <c r="OA291">
        <f t="shared" si="2735"/>
        <v>0.244126773049645</v>
      </c>
      <c r="OB291">
        <v>1.25E-4</v>
      </c>
      <c r="OC291" s="15">
        <f t="shared" si="2891"/>
        <v>1.5067811177422874</v>
      </c>
      <c r="OD291">
        <f t="shared" si="2945"/>
        <v>100.0000401808296</v>
      </c>
      <c r="OE291">
        <f t="shared" si="2892"/>
        <v>4.0997828235888038E-2</v>
      </c>
      <c r="OF291">
        <f t="shared" si="2893"/>
        <v>0.94901170323080208</v>
      </c>
      <c r="OG291">
        <f t="shared" si="2894"/>
        <v>0.98766907065628917</v>
      </c>
      <c r="OK291">
        <v>285.258713618397</v>
      </c>
      <c r="OL291">
        <f t="shared" si="2736"/>
        <v>0.285258713618397</v>
      </c>
      <c r="OM291">
        <v>6.1067193675889303E-4</v>
      </c>
      <c r="ON291" s="15">
        <f t="shared" si="2895"/>
        <v>6.9127454919503402</v>
      </c>
      <c r="OO291">
        <f t="shared" si="2946"/>
        <v>97.874632774377588</v>
      </c>
      <c r="OP291">
        <f t="shared" si="2896"/>
        <v>0.12928353234009116</v>
      </c>
      <c r="OQ291">
        <f t="shared" si="2897"/>
        <v>0.9057121433242904</v>
      </c>
      <c r="OR291">
        <f t="shared" si="2898"/>
        <v>1.0000023664575752</v>
      </c>
      <c r="OV291">
        <v>277.30275942479602</v>
      </c>
      <c r="OW291">
        <f t="shared" si="2737"/>
        <v>0.27730275942479604</v>
      </c>
      <c r="OX291">
        <v>3.9264893676086798E-4</v>
      </c>
      <c r="OY291" s="15">
        <f t="shared" si="2899"/>
        <v>5.1688137531872309</v>
      </c>
      <c r="OZ291">
        <f t="shared" si="2956"/>
        <v>98.370229243650385</v>
      </c>
      <c r="PA291">
        <f t="shared" si="2900"/>
        <v>6.2550643355239494E-2</v>
      </c>
      <c r="PB291">
        <f t="shared" si="2901"/>
        <v>0.96298372586734182</v>
      </c>
      <c r="PC291">
        <f t="shared" si="2902"/>
        <v>1.0000038691014785</v>
      </c>
      <c r="PH291" t="s">
        <v>29</v>
      </c>
      <c r="PI291">
        <v>250.024</v>
      </c>
      <c r="PS291" t="s">
        <v>28</v>
      </c>
      <c r="PT291">
        <f>SUM(PT281:PT290)</f>
        <v>4.0883977900552457E-3</v>
      </c>
      <c r="QC291">
        <v>285.96491228070101</v>
      </c>
      <c r="QD291">
        <f t="shared" si="2740"/>
        <v>0.28596491228070103</v>
      </c>
      <c r="QE291">
        <v>5.0644634842921205E-4</v>
      </c>
      <c r="QF291" s="15">
        <f t="shared" si="2912"/>
        <v>6.2823622252860805</v>
      </c>
      <c r="QG291">
        <f t="shared" si="2948"/>
        <v>97.845526809804809</v>
      </c>
      <c r="QH291">
        <f t="shared" si="2913"/>
        <v>8.006843418846428E-2</v>
      </c>
      <c r="QI291">
        <f t="shared" si="2914"/>
        <v>0.96032239889615301</v>
      </c>
      <c r="QJ291">
        <f t="shared" si="2915"/>
        <v>1.0000024980174869</v>
      </c>
      <c r="QN291">
        <v>288.57159934848499</v>
      </c>
      <c r="QO291">
        <f t="shared" si="2741"/>
        <v>0.28857159934848498</v>
      </c>
      <c r="QP291">
        <v>7.0778231048549702E-4</v>
      </c>
      <c r="QQ291" s="15">
        <f t="shared" si="2916"/>
        <v>7.6053287037468529</v>
      </c>
      <c r="QR291">
        <f t="shared" si="2949"/>
        <v>97.248672023271254</v>
      </c>
      <c r="QS291">
        <f t="shared" si="2917"/>
        <v>0.32510757289855147</v>
      </c>
      <c r="QT291">
        <f t="shared" si="2918"/>
        <v>0.75325583252406048</v>
      </c>
      <c r="QU291">
        <f t="shared" si="2919"/>
        <v>0.99569844750771364</v>
      </c>
      <c r="QZ291" t="s">
        <v>29</v>
      </c>
      <c r="RA291">
        <v>264.47500000000002</v>
      </c>
    </row>
    <row r="292" spans="1:474" x14ac:dyDescent="0.25">
      <c r="A292" s="4">
        <v>4.6356799999999998E-4</v>
      </c>
      <c r="B292" s="1">
        <v>0.99953000000000003</v>
      </c>
      <c r="F292" t="s">
        <v>29</v>
      </c>
      <c r="G292">
        <v>247.31200000000001</v>
      </c>
      <c r="Q292" t="s">
        <v>30</v>
      </c>
      <c r="R292">
        <v>-2.2499999999999998E-3</v>
      </c>
      <c r="AB292" t="s">
        <v>29</v>
      </c>
      <c r="AC292">
        <v>99.504999999999995</v>
      </c>
      <c r="AM292" t="s">
        <v>29</v>
      </c>
      <c r="AN292">
        <v>155.92400000000001</v>
      </c>
      <c r="AX292" t="s">
        <v>28</v>
      </c>
      <c r="AY292">
        <f>SUM(AY281:AY291)</f>
        <v>8.5481927710843036E-3</v>
      </c>
      <c r="BI292" t="s">
        <v>29</v>
      </c>
      <c r="BJ292">
        <v>197.27199999999999</v>
      </c>
      <c r="BT292" t="s">
        <v>30</v>
      </c>
      <c r="BU292">
        <v>-1.7000000000000001E-2</v>
      </c>
      <c r="CE292" t="s">
        <v>29</v>
      </c>
      <c r="CF292">
        <v>90.638999999999996</v>
      </c>
      <c r="CP292" t="s">
        <v>31</v>
      </c>
      <c r="CQ292">
        <v>1.3360000000000001</v>
      </c>
      <c r="DA292" t="s">
        <v>29</v>
      </c>
      <c r="DB292">
        <v>83.875</v>
      </c>
      <c r="DL292" t="s">
        <v>29</v>
      </c>
      <c r="DM292">
        <v>172.393</v>
      </c>
      <c r="DW292" t="s">
        <v>29</v>
      </c>
      <c r="DX292">
        <v>103.039</v>
      </c>
      <c r="EH292" t="s">
        <v>28</v>
      </c>
      <c r="EI292">
        <f>SUM(EI281:EI291)</f>
        <v>5.0402739067075975E-3</v>
      </c>
      <c r="ES292" t="s">
        <v>29</v>
      </c>
      <c r="ET292">
        <v>102.101</v>
      </c>
      <c r="FD292" t="s">
        <v>29</v>
      </c>
      <c r="FE292">
        <v>106.86</v>
      </c>
      <c r="FO292" t="s">
        <v>28</v>
      </c>
      <c r="FP292">
        <f>SUM(FP281:FP291)</f>
        <v>4.6919354838709645E-3</v>
      </c>
      <c r="FZ292" t="s">
        <v>29</v>
      </c>
      <c r="GA292">
        <v>78.477999999999994</v>
      </c>
      <c r="GK292" t="s">
        <v>28</v>
      </c>
      <c r="GL292">
        <f>SUM(GL281:GL291)</f>
        <v>4.0592964824120569E-3</v>
      </c>
      <c r="GV292" t="s">
        <v>29</v>
      </c>
      <c r="GW292">
        <v>69.195999999999998</v>
      </c>
      <c r="HF292">
        <v>256.17283950617201</v>
      </c>
      <c r="HG292">
        <f t="shared" si="2719"/>
        <v>0.25617283950617203</v>
      </c>
      <c r="HH292">
        <v>1.9192548303161101E-4</v>
      </c>
      <c r="HI292" s="15">
        <f t="shared" si="2824"/>
        <v>1.9089085459968076</v>
      </c>
      <c r="HJ292">
        <f t="shared" si="2938"/>
        <v>100.00012961911607</v>
      </c>
      <c r="HK292">
        <f t="shared" si="2825"/>
        <v>2.0244028040325948E-2</v>
      </c>
      <c r="HL292">
        <f t="shared" si="2826"/>
        <v>0.96919124210715124</v>
      </c>
      <c r="HM292">
        <f t="shared" si="2827"/>
        <v>0.97595460753738528</v>
      </c>
      <c r="HR292" t="s">
        <v>30</v>
      </c>
      <c r="HS292">
        <v>-4.3999999999999997E-2</v>
      </c>
      <c r="IB292">
        <v>296.87499999999898</v>
      </c>
      <c r="IC292">
        <f t="shared" si="2721"/>
        <v>0.296874999999999</v>
      </c>
      <c r="ID292">
        <v>5.0305950598802398E-4</v>
      </c>
      <c r="IE292" s="15">
        <f t="shared" si="2833"/>
        <v>5.6364579219059054</v>
      </c>
      <c r="IF292">
        <f t="shared" si="2951"/>
        <v>97.948381732014838</v>
      </c>
      <c r="IG292">
        <f t="shared" si="2834"/>
        <v>3.3380473911939781E-2</v>
      </c>
      <c r="IH292">
        <f t="shared" si="2835"/>
        <v>0.99169466513841142</v>
      </c>
      <c r="II292">
        <f t="shared" si="2836"/>
        <v>1.0000047042305675</v>
      </c>
      <c r="IM292">
        <v>292.89940828402302</v>
      </c>
      <c r="IN292">
        <f t="shared" si="2722"/>
        <v>0.292899408284023</v>
      </c>
      <c r="IO292">
        <v>5.4878347206899995E-4</v>
      </c>
      <c r="IP292" s="15">
        <f t="shared" si="2837"/>
        <v>5.9464872849805488</v>
      </c>
      <c r="IQ292">
        <f t="shared" si="2939"/>
        <v>98.25735848867366</v>
      </c>
      <c r="IR292">
        <f t="shared" si="2838"/>
        <v>0.2072147770883683</v>
      </c>
      <c r="IS292">
        <f t="shared" si="2839"/>
        <v>0.84420508023410756</v>
      </c>
      <c r="IT292">
        <f t="shared" si="2840"/>
        <v>0.99999417234350163</v>
      </c>
      <c r="IX292">
        <v>317.89137380191602</v>
      </c>
      <c r="IY292">
        <f t="shared" si="2723"/>
        <v>0.31789137380191601</v>
      </c>
      <c r="IZ292">
        <v>6.2857142857142799E-4</v>
      </c>
      <c r="JA292" s="15">
        <f t="shared" si="2841"/>
        <v>6.7809252572513463</v>
      </c>
      <c r="JB292">
        <f t="shared" si="2842"/>
        <v>94.575413906136347</v>
      </c>
      <c r="JC292">
        <f t="shared" si="2843"/>
        <v>3.8647514021839503E-2</v>
      </c>
      <c r="JD292">
        <f t="shared" si="2844"/>
        <v>0.9736739147525475</v>
      </c>
      <c r="JE292">
        <f t="shared" si="2845"/>
        <v>0.98456318356275152</v>
      </c>
      <c r="JI292">
        <v>244.68085106382901</v>
      </c>
      <c r="JJ292">
        <f t="shared" si="2724"/>
        <v>0.244680851063829</v>
      </c>
      <c r="JK292">
        <v>1.8011651469098199E-4</v>
      </c>
      <c r="JL292" s="15">
        <f t="shared" si="2846"/>
        <v>2.3760819309136982</v>
      </c>
      <c r="JM292">
        <f t="shared" si="2952"/>
        <v>100.00026998652763</v>
      </c>
      <c r="JN292">
        <f t="shared" si="2847"/>
        <v>6.9840344651257262E-3</v>
      </c>
      <c r="JO292">
        <f t="shared" si="2848"/>
        <v>0.96637443994609262</v>
      </c>
      <c r="JP292">
        <f t="shared" si="2849"/>
        <v>0.93998057498421861</v>
      </c>
      <c r="JU292" t="s">
        <v>31</v>
      </c>
      <c r="JV292">
        <v>1.2909999999999999</v>
      </c>
      <c r="KE292">
        <v>227.272727272727</v>
      </c>
      <c r="KF292">
        <f t="shared" si="2726"/>
        <v>0.22727272727272699</v>
      </c>
      <c r="KG292">
        <v>1.51724137931034E-4</v>
      </c>
      <c r="KH292" s="15">
        <f t="shared" si="2855"/>
        <v>1.8636123754026825</v>
      </c>
      <c r="KI292">
        <f t="shared" si="2953"/>
        <v>99.999745871039465</v>
      </c>
      <c r="KJ292">
        <f t="shared" si="2856"/>
        <v>5.2351436259060739E-2</v>
      </c>
      <c r="KK292">
        <f t="shared" si="2857"/>
        <v>0.92145206899859999</v>
      </c>
      <c r="KL292">
        <f t="shared" si="2858"/>
        <v>0.96147841543307899</v>
      </c>
      <c r="KP292">
        <v>340</v>
      </c>
      <c r="KQ292">
        <f t="shared" si="2727"/>
        <v>0.34</v>
      </c>
      <c r="KR292">
        <v>6.6896551724137895E-4</v>
      </c>
      <c r="KS292" s="15">
        <f t="shared" si="2859"/>
        <v>7.2226116889407255</v>
      </c>
      <c r="KT292">
        <f t="shared" si="2940"/>
        <v>94.936390756694991</v>
      </c>
      <c r="KU292">
        <f t="shared" si="2860"/>
        <v>3.7470812667833989E-2</v>
      </c>
      <c r="KV292">
        <f t="shared" si="2861"/>
        <v>0.97195294244635377</v>
      </c>
      <c r="KW292">
        <f t="shared" si="2862"/>
        <v>0.97915955678428612</v>
      </c>
      <c r="LA292">
        <v>286.885245901639</v>
      </c>
      <c r="LB292">
        <f t="shared" si="2728"/>
        <v>0.286885245901639</v>
      </c>
      <c r="LC292">
        <v>3.9367088607594899E-4</v>
      </c>
      <c r="LD292" s="15">
        <f t="shared" si="2863"/>
        <v>4.6019695837925392</v>
      </c>
      <c r="LE292">
        <f t="shared" si="2941"/>
        <v>98.816568747802307</v>
      </c>
      <c r="LF292">
        <f t="shared" si="2864"/>
        <v>3.2660298677434647E-2</v>
      </c>
      <c r="LG292">
        <f t="shared" si="2865"/>
        <v>0.99462198151045211</v>
      </c>
      <c r="LH292">
        <f t="shared" si="2866"/>
        <v>1.0000019922286423</v>
      </c>
      <c r="LL292">
        <v>283.09859154929501</v>
      </c>
      <c r="LM292">
        <f t="shared" si="2729"/>
        <v>0.28309859154929501</v>
      </c>
      <c r="LN292">
        <v>4.8809523809523799E-4</v>
      </c>
      <c r="LO292" s="15">
        <f t="shared" si="2867"/>
        <v>4.8712872599000123</v>
      </c>
      <c r="LP292">
        <f t="shared" si="2942"/>
        <v>98.534656118952768</v>
      </c>
      <c r="LQ292">
        <f t="shared" si="2868"/>
        <v>3.8236544994644926E-2</v>
      </c>
      <c r="LR292">
        <f t="shared" si="2869"/>
        <v>0.97979298002959359</v>
      </c>
      <c r="LS292">
        <f t="shared" si="2870"/>
        <v>1.0000030414982737</v>
      </c>
      <c r="LW292">
        <v>252.47524752475201</v>
      </c>
      <c r="LX292">
        <f t="shared" si="2730"/>
        <v>0.25247524752475203</v>
      </c>
      <c r="LY292">
        <v>1.8722466960352399E-4</v>
      </c>
      <c r="LZ292" s="15">
        <f t="shared" si="2871"/>
        <v>1.9362193844990896</v>
      </c>
      <c r="MA292">
        <f t="shared" si="2954"/>
        <v>100.00003644648226</v>
      </c>
      <c r="MB292">
        <f t="shared" si="2872"/>
        <v>3.7099234945037737E-2</v>
      </c>
      <c r="MC292">
        <f t="shared" si="2873"/>
        <v>0.95345233349906311</v>
      </c>
      <c r="MD292">
        <f t="shared" si="2874"/>
        <v>0.98778681541611169</v>
      </c>
      <c r="MH292">
        <v>246.83544303797399</v>
      </c>
      <c r="MI292">
        <f t="shared" si="2731"/>
        <v>0.246835443037974</v>
      </c>
      <c r="MJ292">
        <v>1.95652173913043E-4</v>
      </c>
      <c r="MK292" s="15">
        <f t="shared" si="2875"/>
        <v>2.1510403147975747</v>
      </c>
      <c r="ML292">
        <f t="shared" si="2943"/>
        <v>99.999474190145065</v>
      </c>
      <c r="MM292">
        <f t="shared" si="2876"/>
        <v>8.5248852698021245E-3</v>
      </c>
      <c r="MN292">
        <f t="shared" si="2877"/>
        <v>0.96753438545321147</v>
      </c>
      <c r="MO292">
        <f t="shared" si="2878"/>
        <v>0.95485392532489688</v>
      </c>
      <c r="MS292">
        <v>282.36914600550898</v>
      </c>
      <c r="MT292">
        <f t="shared" si="2732"/>
        <v>0.282369146005509</v>
      </c>
      <c r="MU292">
        <v>5.22556390977443E-4</v>
      </c>
      <c r="MV292" s="15">
        <f t="shared" si="2879"/>
        <v>5.2591752991110488</v>
      </c>
      <c r="MW292">
        <f t="shared" si="2944"/>
        <v>98.297391561802101</v>
      </c>
      <c r="MX292">
        <f t="shared" si="2880"/>
        <v>1.0593165204281711E-2</v>
      </c>
      <c r="MY292">
        <f t="shared" si="2881"/>
        <v>1.0141432042263914</v>
      </c>
      <c r="MZ292">
        <f t="shared" si="2882"/>
        <v>1.0000031595503494</v>
      </c>
      <c r="ND292">
        <v>288.49612021184799</v>
      </c>
      <c r="NE292">
        <f t="shared" si="2733"/>
        <v>0.28849612021184801</v>
      </c>
      <c r="NF292">
        <v>5.6086956521739098E-4</v>
      </c>
      <c r="NG292" s="15">
        <f t="shared" si="2883"/>
        <v>5.4987212276214796</v>
      </c>
      <c r="NH292">
        <f t="shared" si="2955"/>
        <v>98.380221653878664</v>
      </c>
      <c r="NI292">
        <f t="shared" si="2884"/>
        <v>1.4444000907649484E-2</v>
      </c>
      <c r="NJ292">
        <f t="shared" si="2885"/>
        <v>1.0118181109611504</v>
      </c>
      <c r="NK292">
        <f t="shared" si="2886"/>
        <v>0.99999813302875062</v>
      </c>
      <c r="NO292">
        <v>281.00492023259199</v>
      </c>
      <c r="NP292">
        <f t="shared" si="2734"/>
        <v>0.28100492023259199</v>
      </c>
      <c r="NQ292">
        <v>5.7894736842105203E-4</v>
      </c>
      <c r="NR292" s="15">
        <f t="shared" si="2887"/>
        <v>4.8608149819155537</v>
      </c>
      <c r="NS292">
        <f t="shared" si="2957"/>
        <v>98.674544132885572</v>
      </c>
      <c r="NT292">
        <f t="shared" si="2888"/>
        <v>2.135066272330299E-2</v>
      </c>
      <c r="NU292">
        <f t="shared" si="2889"/>
        <v>1.0100482408583811</v>
      </c>
      <c r="NV292">
        <f t="shared" si="2890"/>
        <v>0.99999825836184464</v>
      </c>
      <c r="OA292" t="s">
        <v>28</v>
      </c>
      <c r="OB292">
        <f>SUM(OB281:OB291)</f>
        <v>8.2958333333333183E-3</v>
      </c>
      <c r="OK292">
        <v>233.830398850161</v>
      </c>
      <c r="OL292">
        <f t="shared" si="2736"/>
        <v>0.23383039885016099</v>
      </c>
      <c r="OM292">
        <v>1.8774703557312199E-4</v>
      </c>
      <c r="ON292" s="15">
        <f t="shared" si="2895"/>
        <v>2.1252777402436269</v>
      </c>
      <c r="OO292">
        <f t="shared" si="2946"/>
        <v>99.99991051462122</v>
      </c>
      <c r="OP292">
        <f t="shared" si="2896"/>
        <v>8.4585910105767312E-2</v>
      </c>
      <c r="OQ292">
        <f t="shared" si="2897"/>
        <v>0.89944234440709081</v>
      </c>
      <c r="OR292">
        <f t="shared" si="2898"/>
        <v>0.99307984278311023</v>
      </c>
      <c r="OV292">
        <v>230.02609516406599</v>
      </c>
      <c r="OW292">
        <f t="shared" si="2737"/>
        <v>0.230026095164066</v>
      </c>
      <c r="OX292">
        <v>1.23763255788129E-4</v>
      </c>
      <c r="OY292" s="15">
        <f t="shared" si="2899"/>
        <v>1.6292141879566775</v>
      </c>
      <c r="OZ292">
        <f t="shared" si="2956"/>
        <v>99.999443431607062</v>
      </c>
      <c r="PA292">
        <f t="shared" si="2900"/>
        <v>3.9538775601775281E-2</v>
      </c>
      <c r="PB292">
        <f t="shared" si="2901"/>
        <v>0.94920196416692815</v>
      </c>
      <c r="PC292">
        <f t="shared" si="2902"/>
        <v>0.9856922928481674</v>
      </c>
      <c r="PH292" t="s">
        <v>30</v>
      </c>
      <c r="PI292">
        <v>-0.39600000000000002</v>
      </c>
      <c r="PS292" t="s">
        <v>29</v>
      </c>
      <c r="PT292">
        <v>93.998999999999995</v>
      </c>
      <c r="QC292">
        <v>236.84210526315701</v>
      </c>
      <c r="QD292">
        <f t="shared" si="2740"/>
        <v>0.23684210526315702</v>
      </c>
      <c r="QE292">
        <v>1.7330341357269099E-4</v>
      </c>
      <c r="QF292" s="15">
        <f t="shared" si="2912"/>
        <v>2.1497930083197829</v>
      </c>
      <c r="QG292">
        <f t="shared" si="2948"/>
        <v>99.995319818124585</v>
      </c>
      <c r="QH292">
        <f t="shared" si="2913"/>
        <v>5.2158574396770678E-2</v>
      </c>
      <c r="QI292">
        <f t="shared" si="2914"/>
        <v>0.9241540750009466</v>
      </c>
      <c r="QJ292">
        <f t="shared" si="2915"/>
        <v>0.96233971488769021</v>
      </c>
      <c r="QN292">
        <v>244.101253717069</v>
      </c>
      <c r="QO292">
        <f t="shared" si="2741"/>
        <v>0.24410125371706901</v>
      </c>
      <c r="QP292">
        <v>2.5608553368897601E-4</v>
      </c>
      <c r="QQ292" s="15">
        <f t="shared" si="2916"/>
        <v>2.7517142363209839</v>
      </c>
      <c r="QR292">
        <f t="shared" si="2949"/>
        <v>100.00038625959223</v>
      </c>
      <c r="QS292">
        <f t="shared" si="2917"/>
        <v>0.25145356427291166</v>
      </c>
      <c r="QT292">
        <f t="shared" si="2918"/>
        <v>0.75650554704278983</v>
      </c>
      <c r="QU292">
        <f t="shared" si="2919"/>
        <v>0.99999411381579861</v>
      </c>
      <c r="QZ292" t="s">
        <v>30</v>
      </c>
      <c r="RA292">
        <v>-0.34899999999999998</v>
      </c>
    </row>
    <row r="293" spans="1:474" x14ac:dyDescent="0.25">
      <c r="A293" s="4">
        <v>4.6959200000000001E-4</v>
      </c>
      <c r="B293" s="1">
        <v>0.99951999999999996</v>
      </c>
      <c r="F293" t="s">
        <v>30</v>
      </c>
      <c r="G293">
        <v>-0.52500000000000002</v>
      </c>
      <c r="Q293" t="s">
        <v>31</v>
      </c>
      <c r="R293">
        <v>1.1299999999999999</v>
      </c>
      <c r="AB293" t="s">
        <v>30</v>
      </c>
      <c r="AC293">
        <v>6.5500000000000003E-3</v>
      </c>
      <c r="AM293" t="s">
        <v>30</v>
      </c>
      <c r="AN293">
        <v>-0.27800000000000002</v>
      </c>
      <c r="AX293" t="s">
        <v>29</v>
      </c>
      <c r="AY293">
        <v>50.606999999999999</v>
      </c>
      <c r="BI293" t="s">
        <v>30</v>
      </c>
      <c r="BJ293">
        <v>-0.34200000000000003</v>
      </c>
      <c r="BT293" t="s">
        <v>31</v>
      </c>
      <c r="BU293">
        <v>1.1719999999999999</v>
      </c>
      <c r="CE293" t="s">
        <v>30</v>
      </c>
      <c r="CF293">
        <v>8.6999999999999994E-2</v>
      </c>
      <c r="CP293" t="s">
        <v>32</v>
      </c>
      <c r="CQ293">
        <v>4.9480000000000004</v>
      </c>
      <c r="DA293" t="s">
        <v>30</v>
      </c>
      <c r="DB293">
        <v>9.9000000000000005E-2</v>
      </c>
      <c r="DL293" t="s">
        <v>30</v>
      </c>
      <c r="DM293">
        <v>-0.29899999999999999</v>
      </c>
      <c r="DW293" t="s">
        <v>30</v>
      </c>
      <c r="DX293">
        <v>1.2E-2</v>
      </c>
      <c r="EH293" t="s">
        <v>29</v>
      </c>
      <c r="EI293">
        <v>89.283000000000001</v>
      </c>
      <c r="ES293" t="s">
        <v>30</v>
      </c>
      <c r="ET293">
        <v>1.66E-3</v>
      </c>
      <c r="FD293" t="s">
        <v>30</v>
      </c>
      <c r="FE293">
        <v>-3.1E-2</v>
      </c>
      <c r="FO293" t="s">
        <v>29</v>
      </c>
      <c r="FP293">
        <v>101.569</v>
      </c>
      <c r="FZ293" t="s">
        <v>30</v>
      </c>
      <c r="GA293">
        <v>0.14599999999999999</v>
      </c>
      <c r="GK293" t="s">
        <v>29</v>
      </c>
      <c r="GL293">
        <v>77.614999999999995</v>
      </c>
      <c r="GV293" t="s">
        <v>30</v>
      </c>
      <c r="GW293">
        <v>0.27500000000000002</v>
      </c>
      <c r="HG293" t="s">
        <v>28</v>
      </c>
      <c r="HH293">
        <f>SUM(HH281:HH292)</f>
        <v>1.0054213032165167E-2</v>
      </c>
      <c r="HR293" t="s">
        <v>31</v>
      </c>
      <c r="HS293">
        <v>0.96499999999999997</v>
      </c>
      <c r="IB293">
        <v>253.90624999999901</v>
      </c>
      <c r="IC293">
        <f t="shared" si="2721"/>
        <v>0.253906249999999</v>
      </c>
      <c r="ID293">
        <v>1.8314464820359201E-4</v>
      </c>
      <c r="IE293" s="15">
        <f t="shared" si="2833"/>
        <v>2.052017884433698</v>
      </c>
      <c r="IF293">
        <f t="shared" si="2951"/>
        <v>100.00039961644853</v>
      </c>
      <c r="IG293">
        <f t="shared" si="2834"/>
        <v>2.0984406884965452E-2</v>
      </c>
      <c r="IH293">
        <f t="shared" si="2835"/>
        <v>0.95705823056176331</v>
      </c>
      <c r="II293">
        <f t="shared" si="2836"/>
        <v>0.96507802898260886</v>
      </c>
      <c r="IM293">
        <v>238.140607762511</v>
      </c>
      <c r="IN293">
        <f t="shared" si="2722"/>
        <v>0.238140607762511</v>
      </c>
      <c r="IO293">
        <v>1.6077825694514001E-4</v>
      </c>
      <c r="IP293" s="15">
        <f t="shared" si="2837"/>
        <v>1.7421549833144434</v>
      </c>
      <c r="IQ293">
        <f t="shared" si="2939"/>
        <v>99.999513471988109</v>
      </c>
      <c r="IR293">
        <f t="shared" si="2838"/>
        <v>0.14512043612677539</v>
      </c>
      <c r="IS293">
        <f t="shared" si="2839"/>
        <v>0.8422709076649364</v>
      </c>
      <c r="IT293">
        <f t="shared" si="2840"/>
        <v>0.9977030687446683</v>
      </c>
      <c r="IX293">
        <v>279.55271565495201</v>
      </c>
      <c r="IY293">
        <f t="shared" si="2723"/>
        <v>0.27955271565495199</v>
      </c>
      <c r="IZ293">
        <v>3.6457142857142802E-4</v>
      </c>
      <c r="JA293" s="15">
        <f t="shared" si="2841"/>
        <v>3.9329366492057778</v>
      </c>
      <c r="JB293">
        <f t="shared" si="2842"/>
        <v>98.508350555342119</v>
      </c>
      <c r="JC293">
        <f t="shared" si="2843"/>
        <v>2.6398192482232248E-2</v>
      </c>
      <c r="JD293">
        <f t="shared" si="2844"/>
        <v>0.98893690997136163</v>
      </c>
      <c r="JE293">
        <f t="shared" si="2845"/>
        <v>0.99999687541343418</v>
      </c>
      <c r="JJ293" t="s">
        <v>28</v>
      </c>
      <c r="JK293">
        <f>SUM(JK281:JK292)</f>
        <v>7.5804204660587403E-3</v>
      </c>
      <c r="JU293" t="s">
        <v>32</v>
      </c>
      <c r="JV293">
        <v>2.5019999999999998</v>
      </c>
      <c r="KF293" t="s">
        <v>28</v>
      </c>
      <c r="KG293">
        <f>SUM(KG281:KG292)</f>
        <v>8.1413793103448078E-3</v>
      </c>
      <c r="KP293">
        <v>294.28571428571399</v>
      </c>
      <c r="KQ293">
        <f t="shared" si="2727"/>
        <v>0.29428571428571398</v>
      </c>
      <c r="KR293">
        <v>3.5862068965517198E-4</v>
      </c>
      <c r="KS293" s="15">
        <f t="shared" si="2859"/>
        <v>3.8719155445867779</v>
      </c>
      <c r="KT293">
        <f t="shared" si="2940"/>
        <v>98.808306301281775</v>
      </c>
      <c r="KU293">
        <f t="shared" si="2860"/>
        <v>2.3729003768343537E-2</v>
      </c>
      <c r="KV293">
        <f t="shared" si="2861"/>
        <v>0.99263823927607064</v>
      </c>
      <c r="KW293">
        <f t="shared" si="2862"/>
        <v>0.99999822622105761</v>
      </c>
      <c r="LA293">
        <v>237.704918032786</v>
      </c>
      <c r="LB293">
        <f t="shared" si="2728"/>
        <v>0.23770491803278598</v>
      </c>
      <c r="LC293">
        <v>1.0126582278481E-4</v>
      </c>
      <c r="LD293" s="15">
        <f t="shared" si="2863"/>
        <v>1.183786388113836</v>
      </c>
      <c r="LE293">
        <f t="shared" si="2941"/>
        <v>100.00035513591614</v>
      </c>
      <c r="LF293">
        <f t="shared" si="2864"/>
        <v>1.8792817033971711E-2</v>
      </c>
      <c r="LG293">
        <f t="shared" si="2865"/>
        <v>0.95904861800819008</v>
      </c>
      <c r="LH293">
        <f t="shared" si="2866"/>
        <v>0.96423620881159655</v>
      </c>
      <c r="LL293">
        <v>240.845070422535</v>
      </c>
      <c r="LM293">
        <f t="shared" si="2729"/>
        <v>0.240845070422535</v>
      </c>
      <c r="LN293">
        <v>1.4682539682539601E-4</v>
      </c>
      <c r="LO293" s="15">
        <f t="shared" si="2867"/>
        <v>1.4653465741162561</v>
      </c>
      <c r="LP293">
        <f t="shared" si="2942"/>
        <v>100.00000269306902</v>
      </c>
      <c r="LQ293">
        <f t="shared" si="2868"/>
        <v>2.3589633925500494E-2</v>
      </c>
      <c r="LR293">
        <f t="shared" si="2869"/>
        <v>0.9600899894164856</v>
      </c>
      <c r="LS293">
        <f t="shared" si="2870"/>
        <v>0.97989363987842859</v>
      </c>
      <c r="LX293" t="s">
        <v>28</v>
      </c>
      <c r="LY293">
        <f>SUM(LY281:LY292)</f>
        <v>9.6696035242290479E-3</v>
      </c>
      <c r="MI293" t="s">
        <v>28</v>
      </c>
      <c r="MJ293">
        <f>SUM(MJ281:MJ292)</f>
        <v>9.0956521739130238E-3</v>
      </c>
      <c r="MS293">
        <v>243.801652892562</v>
      </c>
      <c r="MT293">
        <f t="shared" si="2732"/>
        <v>0.243801652892562</v>
      </c>
      <c r="MU293">
        <v>1.69172932330826E-4</v>
      </c>
      <c r="MV293" s="15">
        <f t="shared" si="2879"/>
        <v>1.7026107083452946</v>
      </c>
      <c r="MW293">
        <f t="shared" si="2944"/>
        <v>100.00000227014739</v>
      </c>
      <c r="MX293">
        <f t="shared" si="2880"/>
        <v>6.0368425401372489E-3</v>
      </c>
      <c r="MY293">
        <f t="shared" si="2881"/>
        <v>0.97313395072816899</v>
      </c>
      <c r="MZ293">
        <f t="shared" si="2882"/>
        <v>0.95956569184547391</v>
      </c>
      <c r="ND293">
        <v>252.789752432565</v>
      </c>
      <c r="NE293">
        <f t="shared" si="2733"/>
        <v>0.25278975243256502</v>
      </c>
      <c r="NF293">
        <v>1.65217391304348E-4</v>
      </c>
      <c r="NG293" s="15">
        <f t="shared" si="2883"/>
        <v>1.6197783461210586</v>
      </c>
      <c r="NH293">
        <f t="shared" si="2955"/>
        <v>99.999999999999716</v>
      </c>
      <c r="NI293">
        <f t="shared" si="2884"/>
        <v>8.6839067993075732E-3</v>
      </c>
      <c r="NJ293">
        <f t="shared" si="2885"/>
        <v>0.97630773511727431</v>
      </c>
      <c r="NK293">
        <f t="shared" si="2886"/>
        <v>0.96490258654432048</v>
      </c>
      <c r="NO293">
        <v>245.817802296108</v>
      </c>
      <c r="NP293">
        <f t="shared" si="2734"/>
        <v>0.245817802296108</v>
      </c>
      <c r="NQ293">
        <v>1.5789473684210499E-4</v>
      </c>
      <c r="NR293" s="15">
        <f t="shared" si="2887"/>
        <v>1.3256768132496957</v>
      </c>
      <c r="NS293">
        <f t="shared" si="2957"/>
        <v>100.00022094613527</v>
      </c>
      <c r="NT293">
        <f t="shared" si="2888"/>
        <v>1.2805867255511957E-2</v>
      </c>
      <c r="NU293">
        <f t="shared" si="2889"/>
        <v>0.97262072867524185</v>
      </c>
      <c r="NV293">
        <f t="shared" si="2890"/>
        <v>0.96294315001756547</v>
      </c>
      <c r="OA293" t="s">
        <v>29</v>
      </c>
      <c r="OB293">
        <v>84.447000000000003</v>
      </c>
      <c r="OL293" t="s">
        <v>28</v>
      </c>
      <c r="OM293">
        <f>SUM(OM281:OM292)</f>
        <v>8.83399209486164E-3</v>
      </c>
      <c r="OW293" t="s">
        <v>28</v>
      </c>
      <c r="OX293">
        <f>SUM(OX281:OX292)</f>
        <v>7.5964577202820302E-3</v>
      </c>
      <c r="PH293" t="s">
        <v>31</v>
      </c>
      <c r="PI293">
        <v>0.621</v>
      </c>
      <c r="PS293" t="s">
        <v>30</v>
      </c>
      <c r="PT293">
        <v>2.4E-2</v>
      </c>
      <c r="QD293" t="s">
        <v>28</v>
      </c>
      <c r="QE293">
        <f>SUM(QE281:QE292)</f>
        <v>8.0610227118182963E-3</v>
      </c>
      <c r="QO293" t="s">
        <v>28</v>
      </c>
      <c r="QP293">
        <f>SUM(QP281:QP292)</f>
        <v>9.3064359468626925E-3</v>
      </c>
      <c r="QZ293" t="s">
        <v>31</v>
      </c>
      <c r="RA293">
        <v>0.54300000000000004</v>
      </c>
    </row>
    <row r="294" spans="1:474" x14ac:dyDescent="0.25">
      <c r="A294" s="4">
        <v>4.7569499999999999E-4</v>
      </c>
      <c r="B294" s="1">
        <v>0.99951999999999996</v>
      </c>
      <c r="F294" t="s">
        <v>31</v>
      </c>
      <c r="G294">
        <v>0.76500000000000001</v>
      </c>
      <c r="Q294" t="s">
        <v>32</v>
      </c>
      <c r="R294">
        <v>2.4020000000000001</v>
      </c>
      <c r="AB294" t="s">
        <v>31</v>
      </c>
      <c r="AC294">
        <v>1.319</v>
      </c>
      <c r="AM294" t="s">
        <v>31</v>
      </c>
      <c r="AN294">
        <v>0.96599999999999997</v>
      </c>
      <c r="AX294" t="s">
        <v>30</v>
      </c>
      <c r="AY294">
        <v>0.53</v>
      </c>
      <c r="BI294" t="s">
        <v>31</v>
      </c>
      <c r="BJ294">
        <v>0.82899999999999996</v>
      </c>
      <c r="BT294" t="s">
        <v>32</v>
      </c>
      <c r="BU294">
        <v>2.2789999999999999</v>
      </c>
      <c r="CE294" t="s">
        <v>31</v>
      </c>
      <c r="CF294">
        <v>1.2609999999999999</v>
      </c>
      <c r="DA294" t="s">
        <v>31</v>
      </c>
      <c r="DB294">
        <v>1.3420000000000001</v>
      </c>
      <c r="DL294" t="s">
        <v>31</v>
      </c>
      <c r="DM294">
        <v>0.91100000000000003</v>
      </c>
      <c r="DW294" t="s">
        <v>31</v>
      </c>
      <c r="DX294">
        <v>1.2849999999999999</v>
      </c>
      <c r="EH294" t="s">
        <v>30</v>
      </c>
      <c r="EI294">
        <v>0.11799999999999999</v>
      </c>
      <c r="ES294" t="s">
        <v>31</v>
      </c>
      <c r="ET294">
        <v>1.26</v>
      </c>
      <c r="FD294" t="s">
        <v>31</v>
      </c>
      <c r="FE294">
        <v>1.149</v>
      </c>
      <c r="FO294" t="s">
        <v>30</v>
      </c>
      <c r="FP294">
        <v>1.0999999999999999E-2</v>
      </c>
      <c r="FZ294" t="s">
        <v>31</v>
      </c>
      <c r="GA294">
        <v>1.32</v>
      </c>
      <c r="GK294" t="s">
        <v>30</v>
      </c>
      <c r="GL294">
        <v>0.224</v>
      </c>
      <c r="GV294" t="s">
        <v>31</v>
      </c>
      <c r="GW294">
        <v>0.85699999999999998</v>
      </c>
      <c r="HG294" t="s">
        <v>29</v>
      </c>
      <c r="HH294">
        <v>66.457999999999998</v>
      </c>
      <c r="HR294" t="s">
        <v>32</v>
      </c>
      <c r="HS294">
        <v>1.839</v>
      </c>
      <c r="IC294" t="s">
        <v>28</v>
      </c>
      <c r="ID294">
        <f>SUM(ID281:ID293)</f>
        <v>8.9251356661676478E-3</v>
      </c>
      <c r="IN294" t="s">
        <v>28</v>
      </c>
      <c r="IO294">
        <f>SUM(IO281:IO293)</f>
        <v>9.2286550997893683E-3</v>
      </c>
      <c r="IX294">
        <v>234.82428115015901</v>
      </c>
      <c r="IY294">
        <f t="shared" si="2723"/>
        <v>0.23482428115015902</v>
      </c>
      <c r="IZ294">
        <v>1.38285714285714E-4</v>
      </c>
      <c r="JA294" s="15">
        <f t="shared" si="2841"/>
        <v>1.4918035565952943</v>
      </c>
      <c r="JB294">
        <f t="shared" si="2842"/>
        <v>100.00015411193742</v>
      </c>
      <c r="JC294">
        <f t="shared" si="2843"/>
        <v>1.5739341325719792E-2</v>
      </c>
      <c r="JD294">
        <f t="shared" si="2844"/>
        <v>0.97018587735613104</v>
      </c>
      <c r="JE294">
        <f t="shared" si="2845"/>
        <v>0.98103613703170167</v>
      </c>
      <c r="JJ294" t="s">
        <v>29</v>
      </c>
      <c r="JK294">
        <v>48.656999999999996</v>
      </c>
      <c r="KF294" t="s">
        <v>29</v>
      </c>
      <c r="KG294">
        <v>73.393000000000001</v>
      </c>
      <c r="KP294">
        <v>239.99999999999901</v>
      </c>
      <c r="KQ294">
        <f t="shared" si="2727"/>
        <v>0.23999999999999899</v>
      </c>
      <c r="KR294">
        <v>1.10344827586206E-4</v>
      </c>
      <c r="KS294" s="15">
        <f t="shared" si="2859"/>
        <v>1.1913586291036158</v>
      </c>
      <c r="KT294">
        <f t="shared" si="2940"/>
        <v>99.999664930385393</v>
      </c>
      <c r="KU294">
        <f t="shared" si="2860"/>
        <v>1.2447501504462066E-2</v>
      </c>
      <c r="KV294">
        <f t="shared" si="2861"/>
        <v>0.97812644608112753</v>
      </c>
      <c r="KW294">
        <f t="shared" si="2862"/>
        <v>0.98537883430158724</v>
      </c>
      <c r="LB294" t="s">
        <v>28</v>
      </c>
      <c r="LC294">
        <f>SUM(LC281:LC293)</f>
        <v>8.5544303797468104E-3</v>
      </c>
      <c r="LM294" t="s">
        <v>28</v>
      </c>
      <c r="LN294">
        <f>SUM(LN281:LN293)</f>
        <v>1.0019841269841234E-2</v>
      </c>
      <c r="LX294" t="s">
        <v>29</v>
      </c>
      <c r="LY294">
        <v>75.688000000000002</v>
      </c>
      <c r="MI294" t="s">
        <v>29</v>
      </c>
      <c r="MJ294">
        <v>50.283000000000001</v>
      </c>
      <c r="MT294" t="s">
        <v>28</v>
      </c>
      <c r="MU294">
        <f>SUM(MU281:MU293)</f>
        <v>9.9360902255638869E-3</v>
      </c>
      <c r="NE294" t="s">
        <v>28</v>
      </c>
      <c r="NF294">
        <f>SUM(NF281:NF293)</f>
        <v>1.0199999999999975E-2</v>
      </c>
      <c r="NP294" t="s">
        <v>28</v>
      </c>
      <c r="NQ294">
        <f>SUM(NQ281:NQ293)</f>
        <v>1.1910526315789443E-2</v>
      </c>
      <c r="OA294" t="s">
        <v>30</v>
      </c>
      <c r="OB294">
        <v>0.157</v>
      </c>
      <c r="OL294" t="s">
        <v>29</v>
      </c>
      <c r="OM294">
        <v>90.319000000000003</v>
      </c>
      <c r="OW294" t="s">
        <v>29</v>
      </c>
      <c r="OX294">
        <v>82.667000000000002</v>
      </c>
      <c r="PH294" t="s">
        <v>32</v>
      </c>
      <c r="PI294">
        <v>1.1279999999999999</v>
      </c>
      <c r="PS294" t="s">
        <v>31</v>
      </c>
      <c r="PT294">
        <v>1.3109999999999999</v>
      </c>
      <c r="QD294" t="s">
        <v>29</v>
      </c>
      <c r="QE294">
        <v>68.341999999999999</v>
      </c>
      <c r="QO294" t="s">
        <v>29</v>
      </c>
      <c r="QP294">
        <v>108.352</v>
      </c>
      <c r="QZ294" t="s">
        <v>32</v>
      </c>
      <c r="RA294">
        <v>1.0569999999999999</v>
      </c>
    </row>
    <row r="295" spans="1:474" x14ac:dyDescent="0.25">
      <c r="A295" s="4">
        <v>4.8187700000000002E-4</v>
      </c>
      <c r="B295" s="1">
        <v>0.99951000000000001</v>
      </c>
      <c r="F295" t="s">
        <v>32</v>
      </c>
      <c r="G295">
        <v>1.373</v>
      </c>
      <c r="AB295" t="s">
        <v>32</v>
      </c>
      <c r="AC295">
        <v>3.2519999999999998</v>
      </c>
      <c r="AM295" t="s">
        <v>32</v>
      </c>
      <c r="AN295">
        <v>1.9059999999999999</v>
      </c>
      <c r="AX295" t="s">
        <v>31</v>
      </c>
      <c r="AY295">
        <v>0.92400000000000004</v>
      </c>
      <c r="BI295" t="s">
        <v>32</v>
      </c>
      <c r="BJ295">
        <v>1.325</v>
      </c>
      <c r="CE295" t="s">
        <v>32</v>
      </c>
      <c r="CF295">
        <v>3.2930000000000001</v>
      </c>
      <c r="DA295" t="s">
        <v>32</v>
      </c>
      <c r="DB295">
        <v>2.7480000000000002</v>
      </c>
      <c r="DL295" t="s">
        <v>32</v>
      </c>
      <c r="DM295">
        <v>1.5580000000000001</v>
      </c>
      <c r="DW295" t="s">
        <v>32</v>
      </c>
      <c r="DX295">
        <v>2.5680000000000001</v>
      </c>
      <c r="EH295" t="s">
        <v>31</v>
      </c>
      <c r="EI295">
        <v>1.375</v>
      </c>
      <c r="ES295" t="s">
        <v>32</v>
      </c>
      <c r="ET295">
        <v>2.9209999999999998</v>
      </c>
      <c r="FD295" t="s">
        <v>32</v>
      </c>
      <c r="FE295">
        <v>2.512</v>
      </c>
      <c r="FO295" t="s">
        <v>31</v>
      </c>
      <c r="FP295">
        <v>1.2330000000000001</v>
      </c>
      <c r="FZ295" t="s">
        <v>32</v>
      </c>
      <c r="GA295">
        <v>3.3450000000000002</v>
      </c>
      <c r="GK295" t="s">
        <v>31</v>
      </c>
      <c r="GL295">
        <v>1.649</v>
      </c>
      <c r="GV295" t="s">
        <v>32</v>
      </c>
      <c r="GW295">
        <v>3.1909999999999998</v>
      </c>
      <c r="HG295" t="s">
        <v>30</v>
      </c>
      <c r="HH295">
        <v>0.32300000000000001</v>
      </c>
      <c r="IC295" t="s">
        <v>29</v>
      </c>
      <c r="ID295">
        <v>63.789000000000001</v>
      </c>
      <c r="IN295" t="s">
        <v>29</v>
      </c>
      <c r="IO295">
        <v>103.44799999999999</v>
      </c>
      <c r="IY295" t="s">
        <v>28</v>
      </c>
      <c r="IZ295">
        <f>SUM(IZ281:IZ294)</f>
        <v>9.2697142857142648E-3</v>
      </c>
      <c r="JJ295" t="s">
        <v>30</v>
      </c>
      <c r="JK295">
        <v>0.53600000000000003</v>
      </c>
      <c r="KF295" t="s">
        <v>30</v>
      </c>
      <c r="KG295">
        <v>0.26400000000000001</v>
      </c>
      <c r="KQ295" t="s">
        <v>28</v>
      </c>
      <c r="KR295">
        <f>SUM(KR281:KR294)</f>
        <v>9.2620689655172252E-3</v>
      </c>
      <c r="LB295" t="s">
        <v>29</v>
      </c>
      <c r="LC295">
        <v>72.078000000000003</v>
      </c>
      <c r="LM295" t="s">
        <v>29</v>
      </c>
      <c r="LN295">
        <v>76.475999999999999</v>
      </c>
      <c r="LX295" t="s">
        <v>30</v>
      </c>
      <c r="LY295">
        <v>0.23699999999999999</v>
      </c>
      <c r="MI295" t="s">
        <v>30</v>
      </c>
      <c r="MJ295">
        <v>0.51500000000000001</v>
      </c>
      <c r="MT295" t="s">
        <v>29</v>
      </c>
      <c r="MU295">
        <v>58.595999999999997</v>
      </c>
      <c r="NE295" t="s">
        <v>29</v>
      </c>
      <c r="NF295">
        <v>59.58</v>
      </c>
      <c r="NP295" t="s">
        <v>29</v>
      </c>
      <c r="NQ295">
        <v>60.155000000000001</v>
      </c>
      <c r="OA295" t="s">
        <v>31</v>
      </c>
      <c r="OB295">
        <v>0.81899999999999995</v>
      </c>
      <c r="OL295" t="s">
        <v>30</v>
      </c>
      <c r="OM295">
        <v>0.14299999999999999</v>
      </c>
      <c r="OW295" t="s">
        <v>30</v>
      </c>
      <c r="OX295">
        <v>0.16500000000000001</v>
      </c>
      <c r="PS295" t="s">
        <v>32</v>
      </c>
      <c r="PT295">
        <v>2.5470000000000002</v>
      </c>
      <c r="QD295" t="s">
        <v>30</v>
      </c>
      <c r="QE295">
        <v>0.31900000000000001</v>
      </c>
      <c r="QO295" t="s">
        <v>30</v>
      </c>
      <c r="QP295">
        <v>0.14099999999999999</v>
      </c>
    </row>
    <row r="296" spans="1:474" x14ac:dyDescent="0.25">
      <c r="A296" s="4">
        <v>4.8814000000000003E-4</v>
      </c>
      <c r="B296" s="1">
        <v>0.99950000000000006</v>
      </c>
      <c r="AX296" t="s">
        <v>32</v>
      </c>
      <c r="AY296">
        <v>4.0750000000000002</v>
      </c>
      <c r="EH296" t="s">
        <v>32</v>
      </c>
      <c r="EI296">
        <v>3.4729999999999999</v>
      </c>
      <c r="FO296" t="s">
        <v>32</v>
      </c>
      <c r="FP296">
        <v>2.3450000000000002</v>
      </c>
      <c r="GK296" t="s">
        <v>32</v>
      </c>
      <c r="GL296">
        <v>4.0490000000000004</v>
      </c>
      <c r="HG296" t="s">
        <v>31</v>
      </c>
      <c r="HH296">
        <v>0.82199999999999995</v>
      </c>
      <c r="IC296" t="s">
        <v>30</v>
      </c>
      <c r="ID296">
        <v>0.36</v>
      </c>
      <c r="IN296" t="s">
        <v>30</v>
      </c>
      <c r="IO296">
        <v>9.6000000000000002E-2</v>
      </c>
      <c r="IY296" t="s">
        <v>29</v>
      </c>
      <c r="IZ296">
        <v>77.590999999999994</v>
      </c>
      <c r="JJ296" t="s">
        <v>31</v>
      </c>
      <c r="JK296">
        <v>1.046</v>
      </c>
      <c r="KF296" t="s">
        <v>31</v>
      </c>
      <c r="KG296">
        <v>0.874</v>
      </c>
      <c r="KQ296" t="s">
        <v>29</v>
      </c>
      <c r="KR296">
        <v>84.802999999999997</v>
      </c>
      <c r="LB296" t="s">
        <v>30</v>
      </c>
      <c r="LC296">
        <v>0.25700000000000001</v>
      </c>
      <c r="LM296" t="s">
        <v>30</v>
      </c>
      <c r="LN296">
        <v>0.217</v>
      </c>
      <c r="LX296" t="s">
        <v>31</v>
      </c>
      <c r="LY296">
        <v>0.78900000000000003</v>
      </c>
      <c r="MI296" t="s">
        <v>31</v>
      </c>
      <c r="MJ296">
        <v>0.92900000000000005</v>
      </c>
      <c r="MT296" t="s">
        <v>30</v>
      </c>
      <c r="MU296">
        <v>0.39800000000000002</v>
      </c>
      <c r="NE296" t="s">
        <v>30</v>
      </c>
      <c r="NF296">
        <v>0.39400000000000002</v>
      </c>
      <c r="NP296" t="s">
        <v>30</v>
      </c>
      <c r="NQ296">
        <v>0.38200000000000001</v>
      </c>
      <c r="OA296" t="s">
        <v>32</v>
      </c>
      <c r="OB296">
        <v>2.6389999999999998</v>
      </c>
      <c r="OL296" t="s">
        <v>31</v>
      </c>
      <c r="OM296">
        <v>0.74399999999999999</v>
      </c>
      <c r="OW296" t="s">
        <v>31</v>
      </c>
      <c r="OX296">
        <v>0.85799999999999998</v>
      </c>
      <c r="QD296" t="s">
        <v>31</v>
      </c>
      <c r="QE296">
        <v>0.86799999999999999</v>
      </c>
      <c r="QO296" t="s">
        <v>31</v>
      </c>
      <c r="QP296">
        <v>0.6</v>
      </c>
    </row>
    <row r="297" spans="1:474" x14ac:dyDescent="0.25">
      <c r="A297" s="4">
        <v>4.9448299999999999E-4</v>
      </c>
      <c r="B297" s="1">
        <v>0.99950000000000006</v>
      </c>
      <c r="HG297" t="s">
        <v>32</v>
      </c>
      <c r="HH297">
        <v>3.3450000000000002</v>
      </c>
      <c r="IC297" t="s">
        <v>31</v>
      </c>
      <c r="ID297">
        <v>0.93300000000000005</v>
      </c>
      <c r="IN297" t="s">
        <v>31</v>
      </c>
      <c r="IO297">
        <v>0.73099999999999998</v>
      </c>
      <c r="IY297" t="s">
        <v>30</v>
      </c>
      <c r="IZ297">
        <v>0.19600000000000001</v>
      </c>
      <c r="JJ297" t="s">
        <v>32</v>
      </c>
      <c r="JK297">
        <v>3.4169999999999998</v>
      </c>
      <c r="KF297" t="s">
        <v>32</v>
      </c>
      <c r="KG297">
        <v>2.19</v>
      </c>
      <c r="KQ297" t="s">
        <v>30</v>
      </c>
      <c r="KR297">
        <v>0.13100000000000001</v>
      </c>
      <c r="LB297" t="s">
        <v>31</v>
      </c>
      <c r="LC297">
        <v>0.91900000000000004</v>
      </c>
      <c r="LM297" t="s">
        <v>31</v>
      </c>
      <c r="LN297">
        <v>0.84399999999999997</v>
      </c>
      <c r="LX297" t="s">
        <v>32</v>
      </c>
      <c r="LY297">
        <v>2.891</v>
      </c>
      <c r="MI297" t="s">
        <v>32</v>
      </c>
      <c r="MJ297">
        <v>3.5950000000000002</v>
      </c>
      <c r="MT297" t="s">
        <v>31</v>
      </c>
      <c r="MU297">
        <v>0.92600000000000005</v>
      </c>
      <c r="NE297" t="s">
        <v>31</v>
      </c>
      <c r="NF297">
        <v>0.86699999999999999</v>
      </c>
      <c r="NP297" t="s">
        <v>31</v>
      </c>
      <c r="NQ297">
        <v>0.76900000000000002</v>
      </c>
      <c r="OL297" t="s">
        <v>32</v>
      </c>
      <c r="OM297">
        <v>2.1339999999999999</v>
      </c>
      <c r="OW297" t="s">
        <v>32</v>
      </c>
      <c r="OX297">
        <v>2.4540000000000002</v>
      </c>
      <c r="QD297" t="s">
        <v>32</v>
      </c>
      <c r="QE297">
        <v>2.274</v>
      </c>
      <c r="QO297" t="s">
        <v>32</v>
      </c>
      <c r="QP297">
        <v>1.5349999999999999</v>
      </c>
    </row>
    <row r="298" spans="1:474" x14ac:dyDescent="0.25">
      <c r="A298" s="4">
        <v>5.0091000000000003E-4</v>
      </c>
      <c r="B298" s="1">
        <v>0.99948999999999999</v>
      </c>
      <c r="C298" s="3" t="s">
        <v>564</v>
      </c>
      <c r="IC298" t="s">
        <v>32</v>
      </c>
      <c r="ID298">
        <v>2.9689999999999999</v>
      </c>
      <c r="IN298" t="s">
        <v>32</v>
      </c>
      <c r="IO298">
        <v>1.7210000000000001</v>
      </c>
      <c r="IY298" t="s">
        <v>31</v>
      </c>
      <c r="IZ298">
        <v>0.95199999999999996</v>
      </c>
      <c r="KQ298" t="s">
        <v>31</v>
      </c>
      <c r="KR298">
        <v>0.96</v>
      </c>
      <c r="LB298" t="s">
        <v>32</v>
      </c>
      <c r="LC298">
        <v>2.9390000000000001</v>
      </c>
      <c r="LM298" t="s">
        <v>32</v>
      </c>
      <c r="LN298">
        <v>2.988</v>
      </c>
      <c r="MT298" t="s">
        <v>32</v>
      </c>
      <c r="MU298">
        <v>3.8290000000000002</v>
      </c>
      <c r="NE298" t="s">
        <v>32</v>
      </c>
      <c r="NF298">
        <v>3.851</v>
      </c>
      <c r="NP298" t="s">
        <v>32</v>
      </c>
      <c r="NQ298">
        <v>3.8210000000000002</v>
      </c>
    </row>
    <row r="299" spans="1:474" x14ac:dyDescent="0.25">
      <c r="A299" s="4">
        <v>5.0741899999999995E-4</v>
      </c>
      <c r="B299" s="1">
        <v>0.99948000000000004</v>
      </c>
      <c r="IY299" t="s">
        <v>32</v>
      </c>
      <c r="IZ299">
        <v>2.9660000000000002</v>
      </c>
      <c r="KQ299" t="s">
        <v>32</v>
      </c>
      <c r="KR299">
        <v>3.1640000000000001</v>
      </c>
    </row>
    <row r="300" spans="1:474" x14ac:dyDescent="0.25">
      <c r="A300" s="4">
        <v>5.1401400000000003E-4</v>
      </c>
      <c r="B300" s="1">
        <v>0.99948000000000004</v>
      </c>
    </row>
    <row r="301" spans="1:474" x14ac:dyDescent="0.25">
      <c r="A301" s="4">
        <v>5.2069400000000004E-4</v>
      </c>
      <c r="B301" s="1">
        <v>0.99946999999999997</v>
      </c>
    </row>
    <row r="302" spans="1:474" x14ac:dyDescent="0.25">
      <c r="A302" s="4">
        <v>5.2746100000000001E-4</v>
      </c>
      <c r="B302" s="1">
        <v>0.99946000000000002</v>
      </c>
      <c r="D302" s="3" t="s">
        <v>565</v>
      </c>
      <c r="E302" t="s">
        <v>3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O302" s="3" t="s">
        <v>565</v>
      </c>
      <c r="P302" t="s">
        <v>3</v>
      </c>
      <c r="Q302" t="s">
        <v>4</v>
      </c>
      <c r="R302" t="s">
        <v>5</v>
      </c>
      <c r="S302" t="s">
        <v>6</v>
      </c>
      <c r="T302" t="s">
        <v>7</v>
      </c>
      <c r="U302" t="s">
        <v>8</v>
      </c>
      <c r="V302" t="s">
        <v>9</v>
      </c>
      <c r="W302" t="s">
        <v>10</v>
      </c>
      <c r="Z302" s="3" t="s">
        <v>565</v>
      </c>
      <c r="AA302" t="s">
        <v>3</v>
      </c>
      <c r="AB302" t="s">
        <v>4</v>
      </c>
      <c r="AC302" t="s">
        <v>5</v>
      </c>
      <c r="AD302" t="s">
        <v>6</v>
      </c>
      <c r="AE302" t="s">
        <v>7</v>
      </c>
      <c r="AF302" t="s">
        <v>8</v>
      </c>
      <c r="AG302" t="s">
        <v>9</v>
      </c>
      <c r="AH302" t="s">
        <v>10</v>
      </c>
      <c r="AK302" s="3" t="s">
        <v>565</v>
      </c>
      <c r="AL302" t="s">
        <v>3</v>
      </c>
      <c r="AM302" t="s">
        <v>4</v>
      </c>
      <c r="AN302" t="s">
        <v>5</v>
      </c>
      <c r="AO302" t="s">
        <v>6</v>
      </c>
      <c r="AP302" t="s">
        <v>7</v>
      </c>
      <c r="AQ302" t="s">
        <v>8</v>
      </c>
      <c r="AR302" t="s">
        <v>9</v>
      </c>
      <c r="AS302" t="s">
        <v>10</v>
      </c>
      <c r="AV302" s="3" t="s">
        <v>566</v>
      </c>
      <c r="AW302" t="s">
        <v>3</v>
      </c>
      <c r="AX302" t="s">
        <v>4</v>
      </c>
      <c r="AY302" t="s">
        <v>5</v>
      </c>
      <c r="AZ302" t="s">
        <v>6</v>
      </c>
      <c r="BA302" t="s">
        <v>7</v>
      </c>
      <c r="BB302" t="s">
        <v>8</v>
      </c>
      <c r="BC302" t="s">
        <v>9</v>
      </c>
      <c r="BD302" t="s">
        <v>10</v>
      </c>
      <c r="BG302" s="3" t="s">
        <v>566</v>
      </c>
      <c r="BH302" t="s">
        <v>3</v>
      </c>
      <c r="BI302" t="s">
        <v>4</v>
      </c>
      <c r="BJ302" t="s">
        <v>5</v>
      </c>
      <c r="BK302" t="s">
        <v>6</v>
      </c>
      <c r="BL302" t="s">
        <v>7</v>
      </c>
      <c r="BM302" t="s">
        <v>8</v>
      </c>
      <c r="BN302" t="s">
        <v>9</v>
      </c>
      <c r="BO302" t="s">
        <v>10</v>
      </c>
      <c r="BR302" s="3" t="s">
        <v>567</v>
      </c>
      <c r="BS302" t="s">
        <v>3</v>
      </c>
      <c r="BT302" t="s">
        <v>4</v>
      </c>
      <c r="BU302" t="s">
        <v>5</v>
      </c>
      <c r="BV302" t="s">
        <v>6</v>
      </c>
      <c r="BW302" t="s">
        <v>7</v>
      </c>
      <c r="BX302" t="s">
        <v>8</v>
      </c>
      <c r="BY302" t="s">
        <v>9</v>
      </c>
      <c r="BZ302" t="s">
        <v>10</v>
      </c>
      <c r="CC302" s="3" t="s">
        <v>567</v>
      </c>
      <c r="CD302" t="s">
        <v>3</v>
      </c>
      <c r="CE302" t="s">
        <v>4</v>
      </c>
      <c r="CF302" t="s">
        <v>5</v>
      </c>
      <c r="CG302" t="s">
        <v>6</v>
      </c>
      <c r="CH302" t="s">
        <v>7</v>
      </c>
      <c r="CI302" t="s">
        <v>8</v>
      </c>
      <c r="CJ302" t="s">
        <v>9</v>
      </c>
      <c r="CK302" t="s">
        <v>10</v>
      </c>
      <c r="CN302" s="3" t="s">
        <v>568</v>
      </c>
      <c r="CO302" t="s">
        <v>3</v>
      </c>
      <c r="CP302" t="s">
        <v>4</v>
      </c>
      <c r="CQ302" t="s">
        <v>5</v>
      </c>
      <c r="CR302" t="s">
        <v>6</v>
      </c>
      <c r="CS302" t="s">
        <v>7</v>
      </c>
      <c r="CT302" t="s">
        <v>8</v>
      </c>
      <c r="CU302" t="s">
        <v>9</v>
      </c>
      <c r="CV302" t="s">
        <v>10</v>
      </c>
      <c r="CY302" s="3" t="s">
        <v>568</v>
      </c>
      <c r="CZ302" t="s">
        <v>3</v>
      </c>
      <c r="DA302" t="s">
        <v>4</v>
      </c>
      <c r="DB302" t="s">
        <v>5</v>
      </c>
      <c r="DC302" t="s">
        <v>6</v>
      </c>
      <c r="DD302" t="s">
        <v>7</v>
      </c>
      <c r="DE302" t="s">
        <v>8</v>
      </c>
      <c r="DF302" t="s">
        <v>9</v>
      </c>
      <c r="DG302" t="s">
        <v>10</v>
      </c>
      <c r="DJ302" s="3" t="s">
        <v>569</v>
      </c>
      <c r="DK302" t="s">
        <v>3</v>
      </c>
      <c r="DL302" t="s">
        <v>4</v>
      </c>
      <c r="DM302" t="s">
        <v>5</v>
      </c>
      <c r="DN302" t="s">
        <v>6</v>
      </c>
      <c r="DO302" t="s">
        <v>7</v>
      </c>
      <c r="DP302" t="s">
        <v>8</v>
      </c>
      <c r="DQ302" t="s">
        <v>9</v>
      </c>
      <c r="DR302" t="s">
        <v>10</v>
      </c>
      <c r="DU302" s="3" t="s">
        <v>569</v>
      </c>
      <c r="DV302" t="s">
        <v>3</v>
      </c>
      <c r="DW302" t="s">
        <v>4</v>
      </c>
      <c r="DX302" t="s">
        <v>5</v>
      </c>
      <c r="DY302" t="s">
        <v>6</v>
      </c>
      <c r="DZ302" t="s">
        <v>7</v>
      </c>
      <c r="EA302" t="s">
        <v>8</v>
      </c>
      <c r="EB302" t="s">
        <v>9</v>
      </c>
      <c r="EC302" t="s">
        <v>10</v>
      </c>
      <c r="EF302" s="3" t="s">
        <v>569</v>
      </c>
      <c r="EG302" t="s">
        <v>3</v>
      </c>
      <c r="EH302" t="s">
        <v>4</v>
      </c>
      <c r="EI302" t="s">
        <v>5</v>
      </c>
      <c r="EJ302" t="s">
        <v>6</v>
      </c>
      <c r="EK302" t="s">
        <v>7</v>
      </c>
      <c r="EL302" t="s">
        <v>8</v>
      </c>
      <c r="EM302" t="s">
        <v>9</v>
      </c>
      <c r="EN302" t="s">
        <v>10</v>
      </c>
      <c r="EQ302" s="3" t="s">
        <v>570</v>
      </c>
      <c r="ER302" t="s">
        <v>3</v>
      </c>
      <c r="ES302" t="s">
        <v>4</v>
      </c>
      <c r="ET302" t="s">
        <v>5</v>
      </c>
      <c r="EU302" t="s">
        <v>6</v>
      </c>
      <c r="EV302" t="s">
        <v>7</v>
      </c>
      <c r="EW302" t="s">
        <v>8</v>
      </c>
      <c r="EX302" t="s">
        <v>9</v>
      </c>
      <c r="EY302" t="s">
        <v>10</v>
      </c>
      <c r="FB302" s="3" t="s">
        <v>570</v>
      </c>
      <c r="FC302" t="s">
        <v>3</v>
      </c>
      <c r="FD302" t="s">
        <v>4</v>
      </c>
      <c r="FE302" t="s">
        <v>5</v>
      </c>
      <c r="FF302" t="s">
        <v>6</v>
      </c>
      <c r="FG302" t="s">
        <v>7</v>
      </c>
      <c r="FH302" t="s">
        <v>8</v>
      </c>
      <c r="FI302" t="s">
        <v>9</v>
      </c>
      <c r="FJ302" t="s">
        <v>10</v>
      </c>
      <c r="FM302" s="3" t="s">
        <v>571</v>
      </c>
      <c r="FN302" t="s">
        <v>3</v>
      </c>
      <c r="FO302" t="s">
        <v>4</v>
      </c>
      <c r="FP302" t="s">
        <v>5</v>
      </c>
      <c r="FQ302" t="s">
        <v>6</v>
      </c>
      <c r="FR302" t="s">
        <v>7</v>
      </c>
      <c r="FS302" t="s">
        <v>8</v>
      </c>
      <c r="FT302" t="s">
        <v>9</v>
      </c>
      <c r="FU302" t="s">
        <v>10</v>
      </c>
      <c r="FX302" s="3" t="s">
        <v>571</v>
      </c>
      <c r="FY302" t="s">
        <v>3</v>
      </c>
      <c r="FZ302" t="s">
        <v>4</v>
      </c>
      <c r="GA302" t="s">
        <v>5</v>
      </c>
      <c r="GB302" t="s">
        <v>6</v>
      </c>
      <c r="GC302" t="s">
        <v>7</v>
      </c>
      <c r="GD302" t="s">
        <v>8</v>
      </c>
      <c r="GE302" t="s">
        <v>9</v>
      </c>
      <c r="GF302" t="s">
        <v>10</v>
      </c>
      <c r="GI302" s="3" t="s">
        <v>572</v>
      </c>
      <c r="GJ302" t="s">
        <v>3</v>
      </c>
      <c r="GK302" t="s">
        <v>4</v>
      </c>
      <c r="GL302" t="s">
        <v>5</v>
      </c>
      <c r="GM302" t="s">
        <v>6</v>
      </c>
      <c r="GN302" t="s">
        <v>7</v>
      </c>
      <c r="GO302" t="s">
        <v>8</v>
      </c>
      <c r="GP302" t="s">
        <v>9</v>
      </c>
      <c r="GQ302" t="s">
        <v>10</v>
      </c>
      <c r="GT302" s="3" t="s">
        <v>572</v>
      </c>
      <c r="GU302" t="s">
        <v>3</v>
      </c>
      <c r="GV302" t="s">
        <v>4</v>
      </c>
      <c r="GW302" t="s">
        <v>5</v>
      </c>
      <c r="GX302" t="s">
        <v>6</v>
      </c>
      <c r="GY302" t="s">
        <v>7</v>
      </c>
      <c r="GZ302" t="s">
        <v>8</v>
      </c>
      <c r="HA302" t="s">
        <v>9</v>
      </c>
      <c r="HB302" t="s">
        <v>10</v>
      </c>
      <c r="HE302" s="3" t="s">
        <v>572</v>
      </c>
      <c r="HF302" t="s">
        <v>3</v>
      </c>
      <c r="HG302" t="s">
        <v>4</v>
      </c>
      <c r="HH302" t="s">
        <v>5</v>
      </c>
      <c r="HI302" t="s">
        <v>6</v>
      </c>
      <c r="HJ302" t="s">
        <v>7</v>
      </c>
      <c r="HK302" t="s">
        <v>8</v>
      </c>
      <c r="HL302" t="s">
        <v>9</v>
      </c>
      <c r="HM302" t="s">
        <v>10</v>
      </c>
      <c r="HP302" s="3" t="s">
        <v>572</v>
      </c>
      <c r="HQ302" t="s">
        <v>3</v>
      </c>
      <c r="HR302" t="s">
        <v>4</v>
      </c>
      <c r="HS302" t="s">
        <v>5</v>
      </c>
      <c r="HT302" t="s">
        <v>6</v>
      </c>
      <c r="HU302" t="s">
        <v>7</v>
      </c>
      <c r="HV302" t="s">
        <v>8</v>
      </c>
      <c r="HW302" t="s">
        <v>9</v>
      </c>
      <c r="HX302" t="s">
        <v>10</v>
      </c>
      <c r="IA302" s="3" t="s">
        <v>573</v>
      </c>
      <c r="IB302" t="s">
        <v>3</v>
      </c>
      <c r="IC302" t="s">
        <v>4</v>
      </c>
      <c r="ID302" t="s">
        <v>5</v>
      </c>
      <c r="IE302" t="s">
        <v>6</v>
      </c>
      <c r="IF302" t="s">
        <v>7</v>
      </c>
      <c r="IG302" t="s">
        <v>8</v>
      </c>
      <c r="IH302" t="s">
        <v>9</v>
      </c>
      <c r="II302" t="s">
        <v>10</v>
      </c>
      <c r="IL302" s="3" t="s">
        <v>574</v>
      </c>
      <c r="IM302" t="s">
        <v>3</v>
      </c>
      <c r="IN302" t="s">
        <v>4</v>
      </c>
      <c r="IO302" t="s">
        <v>5</v>
      </c>
      <c r="IP302" t="s">
        <v>6</v>
      </c>
      <c r="IQ302" t="s">
        <v>7</v>
      </c>
      <c r="IR302" t="s">
        <v>8</v>
      </c>
      <c r="IS302" t="s">
        <v>9</v>
      </c>
      <c r="IT302" t="s">
        <v>10</v>
      </c>
      <c r="IW302" s="3" t="s">
        <v>574</v>
      </c>
      <c r="IX302" t="s">
        <v>3</v>
      </c>
      <c r="IY302" t="s">
        <v>4</v>
      </c>
      <c r="IZ302" t="s">
        <v>5</v>
      </c>
      <c r="JA302" t="s">
        <v>6</v>
      </c>
      <c r="JB302" t="s">
        <v>7</v>
      </c>
      <c r="JC302" t="s">
        <v>8</v>
      </c>
      <c r="JD302" t="s">
        <v>9</v>
      </c>
      <c r="JE302" t="s">
        <v>10</v>
      </c>
      <c r="JH302" s="3" t="s">
        <v>575</v>
      </c>
      <c r="JI302" t="s">
        <v>3</v>
      </c>
      <c r="JJ302" t="s">
        <v>4</v>
      </c>
      <c r="JK302" t="s">
        <v>5</v>
      </c>
      <c r="JL302" t="s">
        <v>6</v>
      </c>
      <c r="JM302" t="s">
        <v>7</v>
      </c>
      <c r="JN302" t="s">
        <v>8</v>
      </c>
      <c r="JO302" t="s">
        <v>9</v>
      </c>
      <c r="JP302" t="s">
        <v>10</v>
      </c>
      <c r="JS302" s="3" t="s">
        <v>575</v>
      </c>
      <c r="JT302" t="s">
        <v>3</v>
      </c>
      <c r="JU302" t="s">
        <v>4</v>
      </c>
      <c r="JV302" t="s">
        <v>5</v>
      </c>
      <c r="JW302" t="s">
        <v>6</v>
      </c>
      <c r="JX302" t="s">
        <v>7</v>
      </c>
      <c r="JY302" t="s">
        <v>8</v>
      </c>
      <c r="JZ302" t="s">
        <v>9</v>
      </c>
      <c r="KA302" t="s">
        <v>10</v>
      </c>
      <c r="KD302" s="3" t="s">
        <v>576</v>
      </c>
      <c r="KE302" t="s">
        <v>3</v>
      </c>
      <c r="KF302" t="s">
        <v>4</v>
      </c>
      <c r="KG302" t="s">
        <v>5</v>
      </c>
      <c r="KH302" t="s">
        <v>6</v>
      </c>
      <c r="KI302" t="s">
        <v>7</v>
      </c>
      <c r="KJ302" t="s">
        <v>8</v>
      </c>
      <c r="KK302" t="s">
        <v>9</v>
      </c>
      <c r="KL302" t="s">
        <v>10</v>
      </c>
      <c r="KO302" s="3" t="s">
        <v>577</v>
      </c>
      <c r="KP302" t="s">
        <v>3</v>
      </c>
      <c r="KQ302" t="s">
        <v>4</v>
      </c>
      <c r="KR302" t="s">
        <v>5</v>
      </c>
      <c r="KS302" t="s">
        <v>6</v>
      </c>
      <c r="KT302" t="s">
        <v>7</v>
      </c>
      <c r="KU302" t="s">
        <v>8</v>
      </c>
      <c r="KV302" t="s">
        <v>9</v>
      </c>
      <c r="KW302" t="s">
        <v>10</v>
      </c>
      <c r="KZ302" s="3" t="s">
        <v>577</v>
      </c>
      <c r="LA302" t="s">
        <v>3</v>
      </c>
      <c r="LB302" t="s">
        <v>4</v>
      </c>
      <c r="LC302" t="s">
        <v>5</v>
      </c>
      <c r="LD302" t="s">
        <v>6</v>
      </c>
      <c r="LE302" t="s">
        <v>7</v>
      </c>
      <c r="LF302" t="s">
        <v>8</v>
      </c>
      <c r="LG302" t="s">
        <v>9</v>
      </c>
      <c r="LH302" t="s">
        <v>10</v>
      </c>
      <c r="LK302" s="3" t="s">
        <v>578</v>
      </c>
      <c r="LL302" t="s">
        <v>3</v>
      </c>
      <c r="LM302" t="s">
        <v>4</v>
      </c>
      <c r="LN302" t="s">
        <v>5</v>
      </c>
      <c r="LO302" t="s">
        <v>6</v>
      </c>
      <c r="LP302" t="s">
        <v>7</v>
      </c>
      <c r="LQ302" t="s">
        <v>8</v>
      </c>
      <c r="LR302" t="s">
        <v>9</v>
      </c>
      <c r="LS302" t="s">
        <v>10</v>
      </c>
      <c r="LV302" s="3" t="s">
        <v>578</v>
      </c>
      <c r="LW302" t="s">
        <v>3</v>
      </c>
      <c r="LX302" t="s">
        <v>4</v>
      </c>
      <c r="LY302" t="s">
        <v>5</v>
      </c>
      <c r="LZ302" t="s">
        <v>6</v>
      </c>
      <c r="MA302" t="s">
        <v>7</v>
      </c>
      <c r="MB302" t="s">
        <v>8</v>
      </c>
      <c r="MC302" t="s">
        <v>9</v>
      </c>
      <c r="MD302" t="s">
        <v>10</v>
      </c>
      <c r="MG302" s="3" t="s">
        <v>578</v>
      </c>
      <c r="MH302" t="s">
        <v>3</v>
      </c>
      <c r="MI302" t="s">
        <v>4</v>
      </c>
      <c r="MJ302" t="s">
        <v>5</v>
      </c>
      <c r="MK302" t="s">
        <v>6</v>
      </c>
      <c r="ML302" t="s">
        <v>7</v>
      </c>
      <c r="MM302" t="s">
        <v>8</v>
      </c>
      <c r="MN302" t="s">
        <v>9</v>
      </c>
      <c r="MO302" t="s">
        <v>10</v>
      </c>
      <c r="MR302" s="3" t="s">
        <v>579</v>
      </c>
      <c r="MS302" t="s">
        <v>3</v>
      </c>
      <c r="MT302" t="s">
        <v>4</v>
      </c>
      <c r="MU302" t="s">
        <v>5</v>
      </c>
      <c r="MV302" t="s">
        <v>6</v>
      </c>
      <c r="MW302" t="s">
        <v>7</v>
      </c>
      <c r="MX302" t="s">
        <v>8</v>
      </c>
      <c r="MY302" t="s">
        <v>9</v>
      </c>
      <c r="MZ302" t="s">
        <v>10</v>
      </c>
      <c r="NC302" s="3" t="s">
        <v>580</v>
      </c>
      <c r="ND302" t="s">
        <v>3</v>
      </c>
      <c r="NE302" t="s">
        <v>4</v>
      </c>
      <c r="NF302" t="s">
        <v>5</v>
      </c>
      <c r="NG302" t="s">
        <v>6</v>
      </c>
      <c r="NH302" t="s">
        <v>7</v>
      </c>
      <c r="NI302" t="s">
        <v>8</v>
      </c>
      <c r="NJ302" t="s">
        <v>9</v>
      </c>
      <c r="NK302" t="s">
        <v>10</v>
      </c>
      <c r="NN302" s="3" t="s">
        <v>581</v>
      </c>
      <c r="NO302" t="s">
        <v>3</v>
      </c>
      <c r="NP302" t="s">
        <v>4</v>
      </c>
      <c r="NQ302" t="s">
        <v>5</v>
      </c>
      <c r="NR302" t="s">
        <v>6</v>
      </c>
      <c r="NS302" t="s">
        <v>7</v>
      </c>
      <c r="NT302" t="s">
        <v>8</v>
      </c>
      <c r="NU302" t="s">
        <v>9</v>
      </c>
      <c r="NV302" t="s">
        <v>10</v>
      </c>
      <c r="NY302" s="3" t="s">
        <v>581</v>
      </c>
      <c r="NZ302" t="s">
        <v>3</v>
      </c>
      <c r="OA302" t="s">
        <v>4</v>
      </c>
      <c r="OB302" t="s">
        <v>5</v>
      </c>
      <c r="OC302" t="s">
        <v>6</v>
      </c>
      <c r="OD302" t="s">
        <v>7</v>
      </c>
      <c r="OE302" t="s">
        <v>8</v>
      </c>
      <c r="OF302" t="s">
        <v>9</v>
      </c>
      <c r="OG302" t="s">
        <v>10</v>
      </c>
      <c r="OJ302" s="3" t="s">
        <v>582</v>
      </c>
      <c r="OK302" t="s">
        <v>3</v>
      </c>
      <c r="OL302" t="s">
        <v>4</v>
      </c>
      <c r="OM302" t="s">
        <v>5</v>
      </c>
      <c r="ON302" t="s">
        <v>6</v>
      </c>
      <c r="OO302" t="s">
        <v>7</v>
      </c>
      <c r="OP302" t="s">
        <v>8</v>
      </c>
      <c r="OQ302" t="s">
        <v>9</v>
      </c>
      <c r="OR302" t="s">
        <v>10</v>
      </c>
    </row>
    <row r="303" spans="1:474" x14ac:dyDescent="0.25">
      <c r="A303" s="4">
        <v>5.3431500000000005E-4</v>
      </c>
      <c r="B303" s="1">
        <v>0.99946000000000002</v>
      </c>
      <c r="D303" s="3" t="s">
        <v>583</v>
      </c>
      <c r="E303">
        <v>2991.6119202476998</v>
      </c>
      <c r="F303">
        <f t="shared" ref="F303:F312" si="2958">E303/1000</f>
        <v>2.9916119202476996</v>
      </c>
      <c r="G303">
        <v>4.8903160274578402E-5</v>
      </c>
      <c r="H303" s="15">
        <f>G303*100/0.00336</f>
        <v>1.4554511986481666</v>
      </c>
      <c r="I303">
        <f>H303</f>
        <v>1.4554511986481666</v>
      </c>
      <c r="J303">
        <f>(F303/1.472)^2.15</f>
        <v>4.5940371920675052</v>
      </c>
      <c r="K303">
        <f>(I303*F303^0.031)/97.656</f>
        <v>1.5418842755738706E-2</v>
      </c>
      <c r="L303">
        <f>K303/0.974845121</f>
        <v>1.5816710186662263E-2</v>
      </c>
      <c r="O303" s="3" t="s">
        <v>584</v>
      </c>
      <c r="P303">
        <v>2851.2064909636401</v>
      </c>
      <c r="Q303">
        <f t="shared" ref="Q303:Q312" si="2959">P303/1000</f>
        <v>2.8512064909636403</v>
      </c>
      <c r="R303">
        <v>1.8329083968390401E-5</v>
      </c>
      <c r="S303" s="15">
        <f>R303*100/0.0039568</f>
        <v>0.46322998302644564</v>
      </c>
      <c r="T303">
        <f>S303</f>
        <v>0.46322998302644564</v>
      </c>
      <c r="U303">
        <f>(Q303/1.011)^1.713</f>
        <v>5.9064343887796902</v>
      </c>
      <c r="V303">
        <f>(T303*Q303^(-0.229))/150.914</f>
        <v>2.4147132534697354E-3</v>
      </c>
      <c r="W303">
        <f>V303/0.89905</f>
        <v>2.6858497897444362E-3</v>
      </c>
      <c r="Z303" s="3" t="s">
        <v>585</v>
      </c>
      <c r="AA303">
        <v>1653.8526204544301</v>
      </c>
      <c r="AB303">
        <f t="shared" ref="AB303:AB316" si="2960">AA303/1000</f>
        <v>1.6538526204544302</v>
      </c>
      <c r="AC303">
        <v>6.4202334630350007E-5</v>
      </c>
      <c r="AD303" s="15">
        <f>AC303*100/0.0104475</f>
        <v>0.61452342311892805</v>
      </c>
      <c r="AE303">
        <f>AD303</f>
        <v>0.61452342311892805</v>
      </c>
      <c r="AF303">
        <f>(AB303/0.553)^1.643</f>
        <v>6.0491292082843051</v>
      </c>
      <c r="AG303">
        <f>(AE303*AB303^(-0.298))/198.852</f>
        <v>2.6600906066646403E-3</v>
      </c>
      <c r="AH303">
        <f>AG303/0.76362</f>
        <v>3.4835266319172371E-3</v>
      </c>
      <c r="AK303" s="3" t="s">
        <v>586</v>
      </c>
      <c r="AL303">
        <v>1569.3430656934299</v>
      </c>
      <c r="AM303">
        <f t="shared" ref="AM303:AM314" si="2961">AL303/1000</f>
        <v>1.56934306569343</v>
      </c>
      <c r="AN303">
        <v>4.1501976284585002E-5</v>
      </c>
      <c r="AO303" s="15">
        <f>AN303*100/0.008668</f>
        <v>0.47879529631500922</v>
      </c>
      <c r="AP303">
        <f>AO303</f>
        <v>0.47879529631500922</v>
      </c>
      <c r="AQ303">
        <f>(AM303/0.981)^3.698</f>
        <v>5.6829361699932308</v>
      </c>
      <c r="AR303">
        <f>(AP303*AM303^0.614)/44.953</f>
        <v>1.4046301336192318E-2</v>
      </c>
      <c r="AS303">
        <f>AR303/1.02598019</f>
        <v>1.3690616517841652E-2</v>
      </c>
      <c r="AV303" s="3" t="s">
        <v>587</v>
      </c>
      <c r="AW303">
        <v>2713.00448430493</v>
      </c>
      <c r="AX303">
        <f t="shared" ref="AX303:AX312" si="2962">AW303/1000</f>
        <v>2.7130044843049301</v>
      </c>
      <c r="AY303">
        <v>8.4507042253522003E-6</v>
      </c>
      <c r="AZ303" s="15">
        <f>AY303*100/0.0046648</f>
        <v>0.18115898270777309</v>
      </c>
      <c r="BA303">
        <f>AZ303</f>
        <v>0.18115898270777309</v>
      </c>
      <c r="BB303">
        <f>(AX303/1.421)^4.741</f>
        <v>21.455584590938699</v>
      </c>
      <c r="BC303">
        <f>(BA303*AX303^0.407)/65.638</f>
        <v>4.1430377638015971E-3</v>
      </c>
      <c r="BD303">
        <f>BC303/1.05254</f>
        <v>3.9362283274760072E-3</v>
      </c>
      <c r="BG303" s="3" t="s">
        <v>588</v>
      </c>
      <c r="BH303">
        <v>1486.6666666666599</v>
      </c>
      <c r="BI303">
        <f t="shared" ref="BI303:BI315" si="2963">BH303/1000</f>
        <v>1.4866666666666599</v>
      </c>
      <c r="BJ303">
        <v>4.7023809523809701E-5</v>
      </c>
      <c r="BK303" s="15">
        <f>BJ303*100/0.01185909</f>
        <v>0.39652122990726696</v>
      </c>
      <c r="BL303">
        <f>BK303</f>
        <v>0.39652122990726696</v>
      </c>
      <c r="BM303">
        <f>(BI303/0.564)^1.95</f>
        <v>6.6194556234040318</v>
      </c>
      <c r="BN303">
        <f>(BL303*BI303^(-0.144))/150.677</f>
        <v>2.4855397950058447E-3</v>
      </c>
      <c r="BO303">
        <f>BN303/0.81188</f>
        <v>3.061462032573588E-3</v>
      </c>
      <c r="BR303" s="3" t="s">
        <v>589</v>
      </c>
      <c r="BS303">
        <v>1537.7990430622001</v>
      </c>
      <c r="BT303">
        <f t="shared" ref="BT303:BT313" si="2964">BS303/1000</f>
        <v>1.5377990430622002</v>
      </c>
      <c r="BU303">
        <v>4.5454545454545499E-5</v>
      </c>
      <c r="BV303" s="15">
        <f>BU303*100/0.0089273</f>
        <v>0.50916341396105758</v>
      </c>
      <c r="BW303">
        <f>BV303</f>
        <v>0.50916341396105758</v>
      </c>
      <c r="BX303">
        <f>(BT303/0.877)^3.677</f>
        <v>7.8853372784041937</v>
      </c>
      <c r="BY303">
        <f>(BW303*BT303^0.607)/43.702</f>
        <v>1.5128780644250521E-2</v>
      </c>
      <c r="BZ303">
        <f>BY303/1.03613</f>
        <v>1.4601237918263656E-2</v>
      </c>
      <c r="CC303" s="3" t="s">
        <v>590</v>
      </c>
      <c r="CD303">
        <v>1416.7033780330901</v>
      </c>
      <c r="CE303">
        <f t="shared" ref="CE303:CE314" si="2965">CD303/1000</f>
        <v>1.41670337803309</v>
      </c>
      <c r="CF303">
        <v>7.4741405134892304E-5</v>
      </c>
      <c r="CG303" s="15">
        <f>CF303*100/0.010216</f>
        <v>0.73161124838383229</v>
      </c>
      <c r="CH303">
        <f>CG303</f>
        <v>0.73161124838383229</v>
      </c>
      <c r="CI303">
        <f>(CE303/0.811)^2.935</f>
        <v>5.1407614421365917</v>
      </c>
      <c r="CJ303">
        <f>(CH303*CE303^0.337)/66.637</f>
        <v>1.2346559008379705E-2</v>
      </c>
      <c r="CK303">
        <f>CJ303/0.97845</f>
        <v>1.261848741211069E-2</v>
      </c>
      <c r="CN303" s="3" t="s">
        <v>591</v>
      </c>
      <c r="CO303">
        <v>1678.4615384615299</v>
      </c>
      <c r="CP303">
        <f t="shared" ref="CP303:CP316" si="2966">CO303/1000</f>
        <v>1.67846153846153</v>
      </c>
      <c r="CQ303">
        <v>4.7548638132295797E-5</v>
      </c>
      <c r="CR303" s="15">
        <f>CQ303*100/0.00998068</f>
        <v>0.4764067992591266</v>
      </c>
      <c r="CS303">
        <f>CR303</f>
        <v>0.4764067992591266</v>
      </c>
      <c r="CT303">
        <f>(CP303/0.784)^2.463</f>
        <v>6.5201306906735308</v>
      </c>
      <c r="CU303">
        <f>(CS303*CP303^0.066)/96.288</f>
        <v>5.1197639384157612E-3</v>
      </c>
      <c r="CV303">
        <f>CU303/0.94398</f>
        <v>5.4235936549670129E-3</v>
      </c>
      <c r="CY303" s="3" t="s">
        <v>592</v>
      </c>
      <c r="CZ303">
        <v>1451.0489510489499</v>
      </c>
      <c r="DA303">
        <f t="shared" ref="DA303:DA314" si="2967">CZ303/1000</f>
        <v>1.4510489510489499</v>
      </c>
      <c r="DB303">
        <v>4.3859649122806899E-5</v>
      </c>
      <c r="DC303" s="15">
        <f>DB303*100/0.0098904</f>
        <v>0.44345677750957391</v>
      </c>
      <c r="DD303">
        <f>DC303</f>
        <v>0.44345677750957391</v>
      </c>
      <c r="DE303">
        <f>(DA303/0.877)^4.058</f>
        <v>7.716377466762161</v>
      </c>
      <c r="DF303">
        <f>(DD303*DA303^0.561)/47.223</f>
        <v>1.1571811772814369E-2</v>
      </c>
      <c r="DG303">
        <f>DF303/1.02943</f>
        <v>1.1240989453206502E-2</v>
      </c>
      <c r="DJ303" s="3" t="s">
        <v>593</v>
      </c>
      <c r="DK303">
        <v>1413.0457333281399</v>
      </c>
      <c r="DL303">
        <f t="shared" ref="DL303:DL314" si="2968">DK303/1000</f>
        <v>1.4130457333281399</v>
      </c>
      <c r="DM303">
        <v>7.9025168242113298E-5</v>
      </c>
      <c r="DN303" s="15">
        <f>DM303*100/0.0097542</f>
        <v>0.81016555168146331</v>
      </c>
      <c r="DO303">
        <f>DN303</f>
        <v>0.81016555168146331</v>
      </c>
      <c r="DP303">
        <f>(DL303/0.74)^2.286</f>
        <v>4.3872603092162397</v>
      </c>
      <c r="DQ303">
        <f>(DO303*DL303^0.097)/97.239</f>
        <v>8.6158562060306542E-3</v>
      </c>
      <c r="DR303">
        <f>DQ303/0.90146</f>
        <v>9.5576688993750727E-3</v>
      </c>
      <c r="DU303" s="3" t="s">
        <v>594</v>
      </c>
      <c r="DV303">
        <v>1442.6989518985499</v>
      </c>
      <c r="DW303">
        <f t="shared" ref="DW303:DW316" si="2969">DV303/1000</f>
        <v>1.44269895189855</v>
      </c>
      <c r="DX303">
        <v>7.2273062462978194E-5</v>
      </c>
      <c r="DY303" s="15">
        <f>DX303*100/0.0109734</f>
        <v>0.65862050470208133</v>
      </c>
      <c r="DZ303">
        <f>DY303</f>
        <v>0.65862050470208133</v>
      </c>
      <c r="EA303">
        <f>(DW303/0.91)^3.138</f>
        <v>4.2464059391018578</v>
      </c>
      <c r="EB303">
        <f>(DZ303*DW303^0.549)/49.282</f>
        <v>1.6343098237830343E-2</v>
      </c>
      <c r="EC303">
        <f>EB303/1.00237</f>
        <v>1.6304456675509386E-2</v>
      </c>
      <c r="EF303" s="3" t="s">
        <v>595</v>
      </c>
      <c r="EG303">
        <v>1671.3889210130601</v>
      </c>
      <c r="EH303">
        <f t="shared" ref="EH303:EH315" si="2970">EG303/1000</f>
        <v>1.6713889210130601</v>
      </c>
      <c r="EI303">
        <v>2.6219755085258199E-5</v>
      </c>
      <c r="EJ303" s="15">
        <f>EI303*100/0.008789375</f>
        <v>0.29831194010106749</v>
      </c>
      <c r="EK303">
        <f>EJ303</f>
        <v>0.29831194010106749</v>
      </c>
      <c r="EL303">
        <f>(EH303/0.976)^4.34</f>
        <v>10.326287780085607</v>
      </c>
      <c r="EM303">
        <f>(EK303*EH303^0.528)/49.661</f>
        <v>7.8784377191808315E-3</v>
      </c>
      <c r="EN303">
        <f>EM303/1.03207</f>
        <v>7.6336272919286787E-3</v>
      </c>
      <c r="EQ303" s="3" t="s">
        <v>596</v>
      </c>
      <c r="ER303">
        <v>1314.3236074270501</v>
      </c>
      <c r="ES303">
        <f t="shared" ref="ES303:ES314" si="2971">ER303/1000</f>
        <v>1.3143236074270501</v>
      </c>
      <c r="ET303">
        <v>1.13865551128196E-4</v>
      </c>
      <c r="EU303" s="15">
        <f>ET303*100/0.0104487</f>
        <v>1.0897580668235858</v>
      </c>
      <c r="EV303">
        <f>EU303</f>
        <v>1.0897580668235858</v>
      </c>
      <c r="EW303">
        <f>(ES303/0.864)^3.775</f>
        <v>4.8726120755535929</v>
      </c>
      <c r="EX303">
        <f>(EV303*ES303^0.45)/56.95</f>
        <v>2.1639758163919501E-2</v>
      </c>
      <c r="EY303">
        <f>EX303/0.99899</f>
        <v>2.1661636416700367E-2</v>
      </c>
      <c r="FB303" s="3" t="s">
        <v>597</v>
      </c>
      <c r="FC303">
        <v>1534.8837209302301</v>
      </c>
      <c r="FD303">
        <f t="shared" ref="FD303:FD316" si="2972">FC303/1000</f>
        <v>1.5348837209302302</v>
      </c>
      <c r="FE303">
        <v>7.7777777777777497E-5</v>
      </c>
      <c r="FF303" s="15">
        <f>FE303*100/0.0109481</f>
        <v>0.7104226101129647</v>
      </c>
      <c r="FG303">
        <f>FF303</f>
        <v>0.7104226101129647</v>
      </c>
      <c r="FH303">
        <f>(FD303/1.037)^5.121</f>
        <v>7.4488550183995148</v>
      </c>
      <c r="FI303">
        <f>(FG303*FD303^0.894)/30.671</f>
        <v>3.3973502130590062E-2</v>
      </c>
      <c r="FJ303">
        <f>FI303/1.07673</f>
        <v>3.1552480315947415E-2</v>
      </c>
      <c r="FM303" s="3" t="s">
        <v>598</v>
      </c>
      <c r="FN303">
        <v>2314.4876325088298</v>
      </c>
      <c r="FO303">
        <f t="shared" ref="FO303:FO312" si="2973">FN303/1000</f>
        <v>2.3144876325088299</v>
      </c>
      <c r="FP303">
        <v>6.5546865841609197E-5</v>
      </c>
      <c r="FQ303" s="15">
        <f>FP303*100/0.004899</f>
        <v>1.337964193541727</v>
      </c>
      <c r="FR303">
        <f>FQ303</f>
        <v>1.337964193541727</v>
      </c>
      <c r="FS303">
        <f>(FO303/1.112)^2.45</f>
        <v>6.0250088502745331</v>
      </c>
      <c r="FT303">
        <f>(FR303*FO303^0.0242)/98.484</f>
        <v>1.386432145555414E-2</v>
      </c>
      <c r="FU303">
        <f>FT303/0.97593</f>
        <v>1.4206266285034932E-2</v>
      </c>
      <c r="FX303" s="3" t="s">
        <v>599</v>
      </c>
      <c r="FY303">
        <v>2364.82939632545</v>
      </c>
      <c r="FZ303">
        <f t="shared" ref="FZ303:FZ313" si="2974">FY303/1000</f>
        <v>2.3648293963254501</v>
      </c>
      <c r="GA303">
        <v>3.68663594470046E-5</v>
      </c>
      <c r="GB303" s="15">
        <f>GA303*100/0.0054682</f>
        <v>0.67419552040899378</v>
      </c>
      <c r="GC303">
        <f>GB303</f>
        <v>0.67419552040899378</v>
      </c>
      <c r="GD303">
        <f>(FZ303/1.085)^2.388</f>
        <v>6.4272877563368684</v>
      </c>
      <c r="GE303">
        <f>(GC303*FZ303^(-0.138))/123.705</f>
        <v>4.8396531151480683E-3</v>
      </c>
      <c r="GF303">
        <f>GE303/0.956</f>
        <v>5.0623986560126236E-3</v>
      </c>
      <c r="GI303" s="3" t="s">
        <v>600</v>
      </c>
      <c r="GJ303">
        <v>2121.2121212121201</v>
      </c>
      <c r="GK303">
        <f t="shared" ref="GK303:GK311" si="2975">GJ303/1000</f>
        <v>2.1212121212121202</v>
      </c>
      <c r="GL303">
        <v>1.1122448979591799E-4</v>
      </c>
      <c r="GM303" s="15">
        <f>GL303*100/0.00514592</f>
        <v>2.1614111722669223</v>
      </c>
      <c r="GN303">
        <f>GM303</f>
        <v>2.1614111722669223</v>
      </c>
      <c r="GO303">
        <f>(GK303/0.0588)^1.284</f>
        <v>99.874242380842176</v>
      </c>
      <c r="GP303">
        <f>(GN303*GK303^(-0.777))/388.699</f>
        <v>3.1000458907882843E-3</v>
      </c>
      <c r="GQ303">
        <f>GP303/0.65054</f>
        <v>4.7653424705449074E-3</v>
      </c>
      <c r="GT303" s="3" t="s">
        <v>601</v>
      </c>
      <c r="GU303">
        <v>2275.9739671144398</v>
      </c>
      <c r="GV303">
        <f t="shared" ref="GV303:GV311" si="2976">GU303/1000</f>
        <v>2.2759739671144397</v>
      </c>
      <c r="GW303">
        <v>5.99118942731277E-5</v>
      </c>
      <c r="GX303" s="15">
        <f>GW303*100/0.00426079</f>
        <v>1.4061217350098854</v>
      </c>
      <c r="GY303">
        <f>GX303</f>
        <v>1.4061217350098854</v>
      </c>
      <c r="GZ303">
        <f>(GV303/0.745)^1.483</f>
        <v>5.2392767439557089</v>
      </c>
      <c r="HA303">
        <f>(GY303*GV303^(-0.375))/208.008</f>
        <v>4.965982093739313E-3</v>
      </c>
      <c r="HB303">
        <f>HA303/0.85274</f>
        <v>5.823559459787641E-3</v>
      </c>
      <c r="HE303" s="3" t="s">
        <v>602</v>
      </c>
      <c r="HF303">
        <v>2482.7586206896499</v>
      </c>
      <c r="HG303">
        <f t="shared" ref="HG303:HG312" si="2977">HF303/1000</f>
        <v>2.4827586206896499</v>
      </c>
      <c r="HH303">
        <v>1.5165876777251199E-5</v>
      </c>
      <c r="HI303" s="15">
        <f>HH303*100/0.0047981</f>
        <v>0.31608088154167691</v>
      </c>
      <c r="HJ303">
        <f>HI303</f>
        <v>0.31608088154167691</v>
      </c>
      <c r="HK303">
        <f>(HG303/1.185)^2.841</f>
        <v>8.1766437632733151</v>
      </c>
      <c r="HL303">
        <f>(HJ303*HG303^(-0.00886))/103.343</f>
        <v>3.0340172349046465E-3</v>
      </c>
      <c r="HM303">
        <f>HL303/0.97876</f>
        <v>3.0998582235733443E-3</v>
      </c>
      <c r="HP303" s="3" t="s">
        <v>603</v>
      </c>
      <c r="HQ303">
        <v>2635.65891472868</v>
      </c>
      <c r="HR303">
        <f t="shared" ref="HR303:HR313" si="2978">HQ303/1000</f>
        <v>2.6356589147286802</v>
      </c>
      <c r="HS303">
        <v>2.2344243468274199E-5</v>
      </c>
      <c r="HT303" s="15">
        <f>HS303*100/0.0050962</f>
        <v>0.43844910851760516</v>
      </c>
      <c r="HU303">
        <f>HT303</f>
        <v>0.43844910851760516</v>
      </c>
      <c r="HV303">
        <f>(HR303/1.012)^2.034</f>
        <v>7.0073124716536235</v>
      </c>
      <c r="HW303">
        <f>(HU303*HR303^(-0.23))/143.926</f>
        <v>2.4376728381042055E-3</v>
      </c>
      <c r="HX303">
        <f>HW303/0.89939</f>
        <v>2.710362399075157E-3</v>
      </c>
      <c r="IA303" s="3" t="s">
        <v>604</v>
      </c>
      <c r="IB303">
        <v>2278.4810126582202</v>
      </c>
      <c r="IC303">
        <f t="shared" ref="IC303:IC311" si="2979">IB303/1000</f>
        <v>2.27848101265822</v>
      </c>
      <c r="ID303">
        <v>8.6315789473684305E-5</v>
      </c>
      <c r="IE303" s="15">
        <f>ID303*100/0.0038042</f>
        <v>2.268960345767423</v>
      </c>
      <c r="IF303">
        <f>IE303</f>
        <v>2.268960345767423</v>
      </c>
      <c r="IG303">
        <f>(IC303/1.076)^1.738</f>
        <v>3.6838166090141691</v>
      </c>
      <c r="IH303">
        <f>(IF303*IC303^(-0.1004))/126.372</f>
        <v>1.6529832298086456E-2</v>
      </c>
      <c r="II303">
        <f>IH303/0.97381</f>
        <v>1.6974391614469411E-2</v>
      </c>
      <c r="IL303" s="3" t="s">
        <v>605</v>
      </c>
      <c r="IM303">
        <v>1868.62745098039</v>
      </c>
      <c r="IN303">
        <f t="shared" ref="IN303:IN314" si="2980">IM303/1000</f>
        <v>1.86862745098039</v>
      </c>
      <c r="IO303">
        <v>2.9090909090909299E-5</v>
      </c>
      <c r="IP303" s="15">
        <f>IO303*100/0.0071855</f>
        <v>0.40485573851380274</v>
      </c>
      <c r="IQ303">
        <f>IP303</f>
        <v>0.40485573851380274</v>
      </c>
      <c r="IR303">
        <f>(IN303/0.987)^2.931</f>
        <v>6.4936597815398907</v>
      </c>
      <c r="IS303">
        <f>(IQ303*IN303^0.376)/59.387</f>
        <v>8.6238552214266979E-3</v>
      </c>
      <c r="IT303">
        <f>IS303/1.02106</f>
        <v>8.445982823170722E-3</v>
      </c>
      <c r="IW303" s="3" t="s">
        <v>606</v>
      </c>
      <c r="IX303">
        <v>1522.5693225693201</v>
      </c>
      <c r="IY303">
        <f t="shared" ref="IY303:IY313" si="2981">IX303/1000</f>
        <v>1.52256932256932</v>
      </c>
      <c r="IZ303">
        <v>5.45454545454546E-5</v>
      </c>
      <c r="JA303" s="15">
        <f>IZ303*100/0.0091045</f>
        <v>0.59910433901317595</v>
      </c>
      <c r="JB303">
        <f>JA303</f>
        <v>0.59910433901317595</v>
      </c>
      <c r="JC303">
        <f>(IY303/0.499)^1.359</f>
        <v>4.5541109155455644</v>
      </c>
      <c r="JD303">
        <f>(JB303*IY303^0.1)/130.695</f>
        <v>4.7808068648106323E-3</v>
      </c>
      <c r="JE303">
        <f>JD303/0.66449</f>
        <v>7.1947009959677831E-3</v>
      </c>
      <c r="JH303" s="3" t="s">
        <v>607</v>
      </c>
      <c r="JI303">
        <v>1527.13178294573</v>
      </c>
      <c r="JJ303">
        <f t="shared" ref="JJ303:JJ313" si="2982">JI303/1000</f>
        <v>1.52713178294573</v>
      </c>
      <c r="JK303">
        <v>6.3063063063062899E-5</v>
      </c>
      <c r="JL303" s="15">
        <f>JK303*100/0.0087072</f>
        <v>0.72426340342547424</v>
      </c>
      <c r="JM303">
        <f>JL303</f>
        <v>0.72426340342547424</v>
      </c>
      <c r="JN303">
        <f>(JJ303/0.636)^1.718</f>
        <v>4.503607457087984</v>
      </c>
      <c r="JO303">
        <f>(JM303*JJ303^0.171)/95.977</f>
        <v>8.1128277363256215E-3</v>
      </c>
      <c r="JP303">
        <f>JO303/0.81807564</f>
        <v>9.9169653020417785E-3</v>
      </c>
      <c r="JS303" s="3" t="s">
        <v>608</v>
      </c>
      <c r="JT303">
        <v>1552.8169014084499</v>
      </c>
      <c r="JU303">
        <f t="shared" ref="JU303:JU314" si="2983">JT303/1000</f>
        <v>1.5528169014084499</v>
      </c>
      <c r="JV303">
        <v>3.0839201877934001E-5</v>
      </c>
      <c r="JW303" s="15">
        <f>JV303*100/0.0091975</f>
        <v>0.33529983014877957</v>
      </c>
      <c r="JX303">
        <f>JW303</f>
        <v>0.33529983014877957</v>
      </c>
      <c r="JY303">
        <f>(JU303/0.77)^2.073</f>
        <v>4.2805246640695831</v>
      </c>
      <c r="JZ303">
        <f>(JX303*JU303^0.297)/75.089</f>
        <v>5.08885090417185E-3</v>
      </c>
      <c r="KA303">
        <f>JZ303/0.91146</f>
        <v>5.583186211322329E-3</v>
      </c>
      <c r="KD303" s="3" t="s">
        <v>609</v>
      </c>
      <c r="KE303">
        <v>1416.9556748539101</v>
      </c>
      <c r="KF303">
        <f t="shared" ref="KF303:KF313" si="2984">KE303/1000</f>
        <v>1.4169556748539101</v>
      </c>
      <c r="KG303">
        <v>7.1428571428571204E-5</v>
      </c>
      <c r="KH303" s="15">
        <f>KG303*100/0.0093203</f>
        <v>0.7663763122278382</v>
      </c>
      <c r="KI303">
        <f>KH303</f>
        <v>0.7663763122278382</v>
      </c>
      <c r="KJ303">
        <f>(KF303/0.811)^2.679</f>
        <v>4.4587853464967786</v>
      </c>
      <c r="KK303">
        <f>(KI303*KF303^0.515)/53.536</f>
        <v>1.7129497772944469E-2</v>
      </c>
      <c r="KL303">
        <f>KK303/0.96642</f>
        <v>1.772469296262957E-2</v>
      </c>
      <c r="KO303" s="3" t="s">
        <v>610</v>
      </c>
      <c r="KP303">
        <v>1441.69183911359</v>
      </c>
      <c r="KQ303">
        <f t="shared" ref="KQ303:KQ316" si="2985">KP303/1000</f>
        <v>1.44169183911359</v>
      </c>
      <c r="KR303">
        <v>8.7117556371658203E-5</v>
      </c>
      <c r="KS303" s="15">
        <f>KR303*100/0.0110931</f>
        <v>0.78533102894284013</v>
      </c>
      <c r="KT303">
        <f>KS303</f>
        <v>0.78533102894284013</v>
      </c>
      <c r="KU303">
        <f>(KQ303/0.646)^1.926</f>
        <v>4.6933234975647471</v>
      </c>
      <c r="KV303">
        <f>(KT303*KQ303^(-0.00213))/115.522</f>
        <v>6.7928130097437943E-3</v>
      </c>
      <c r="KW303">
        <f>KV303/0.86842</f>
        <v>7.8220365833856827E-3</v>
      </c>
      <c r="KZ303" s="3" t="s">
        <v>611</v>
      </c>
      <c r="LA303">
        <v>2118.8618468146001</v>
      </c>
      <c r="LB303">
        <f t="shared" ref="LB303:LB316" si="2986">LA303/1000</f>
        <v>2.1188618468146001</v>
      </c>
      <c r="LC303">
        <v>5.8181818181818097E-5</v>
      </c>
      <c r="LD303" s="15">
        <f>LC303*100/0.0071718</f>
        <v>0.81125823617248249</v>
      </c>
      <c r="LE303">
        <f>LD303</f>
        <v>0.81125823617248249</v>
      </c>
      <c r="LF303">
        <f>(LB303/0.848)^1.718</f>
        <v>4.822367047037865</v>
      </c>
      <c r="LG303">
        <f>(LE303*LB303^(-0.174))/143.528</f>
        <v>4.9599880051108989E-3</v>
      </c>
      <c r="LH303">
        <f>LG303/0.91426</f>
        <v>5.4251394626374325E-3</v>
      </c>
      <c r="LK303" s="3" t="s">
        <v>612</v>
      </c>
      <c r="LL303">
        <v>2752.8089887640399</v>
      </c>
      <c r="LM303">
        <f t="shared" ref="LM303:LM312" si="2987">LL303/1000</f>
        <v>2.7528089887640399</v>
      </c>
      <c r="LN303">
        <v>3.1799291980913898E-5</v>
      </c>
      <c r="LO303" s="15">
        <f>LN303*100/0.004379067</f>
        <v>0.72616591572848499</v>
      </c>
      <c r="LP303">
        <f>LO303</f>
        <v>0.72616591572848499</v>
      </c>
      <c r="LQ303">
        <f>(LM303/0.836)^1.651</f>
        <v>7.1533214305098971</v>
      </c>
      <c r="LR303">
        <f>(LP303*LM303^(-0.349))/183.953</f>
        <v>2.772344106410802E-3</v>
      </c>
      <c r="LS303">
        <f>LR303/0.84674</f>
        <v>3.2741385861194722E-3</v>
      </c>
      <c r="LV303" s="3" t="s">
        <v>613</v>
      </c>
      <c r="LW303">
        <v>1439.8734177215099</v>
      </c>
      <c r="LX303">
        <f t="shared" ref="LX303:LX315" si="2988">LW303/1000</f>
        <v>1.4398734177215098</v>
      </c>
      <c r="LY303">
        <v>7.9505993054777805E-5</v>
      </c>
      <c r="LZ303" s="15">
        <f>LY303*100/0.0108858</f>
        <v>0.73036426403918697</v>
      </c>
      <c r="MA303">
        <f>LZ303</f>
        <v>0.73036426403918697</v>
      </c>
      <c r="MB303">
        <f>(LX303/0.843)^3.028</f>
        <v>5.0582480985708704</v>
      </c>
      <c r="MC303">
        <f>(MA303*LX303^0.369)/63.622</f>
        <v>1.3132695360171727E-2</v>
      </c>
      <c r="MD303">
        <f>MC303/0.983748</f>
        <v>1.3349653935938602E-2</v>
      </c>
      <c r="MG303" s="3" t="s">
        <v>614</v>
      </c>
      <c r="MH303">
        <v>1503.2679738561999</v>
      </c>
      <c r="MI303">
        <f t="shared" ref="MI303:MI315" si="2989">MH303/1000</f>
        <v>1.5032679738561998</v>
      </c>
      <c r="MJ303">
        <v>8.1270345976228297E-5</v>
      </c>
      <c r="MK303" s="15">
        <f>MJ303*100/0.0097023</f>
        <v>0.83764000264090255</v>
      </c>
      <c r="ML303">
        <f>MK303</f>
        <v>0.83764000264090255</v>
      </c>
      <c r="MM303">
        <f>(MI303/0.923)^3.506</f>
        <v>5.5295841656793625</v>
      </c>
      <c r="MN303">
        <f>(ML303*MI303^0.333)/64.745</f>
        <v>1.4818501799220549E-2</v>
      </c>
      <c r="MO303">
        <f>MN303/1.01416</f>
        <v>1.4611601521673651E-2</v>
      </c>
      <c r="MR303" s="3" t="s">
        <v>615</v>
      </c>
      <c r="MS303">
        <v>1308.13953488372</v>
      </c>
      <c r="MT303">
        <f t="shared" ref="MT303:MT313" si="2990">MS303/1000</f>
        <v>1.3081395348837199</v>
      </c>
      <c r="MU303">
        <v>1.4810673822301701E-4</v>
      </c>
      <c r="MV303" s="15">
        <f>MU303*100/0.009615732</f>
        <v>1.5402544312072861</v>
      </c>
      <c r="MW303">
        <f>MV303</f>
        <v>1.5402544312072861</v>
      </c>
      <c r="MX303">
        <f>(MT303/0.881)^3.271</f>
        <v>3.6438397610627602</v>
      </c>
      <c r="MY303">
        <f>(MW303*MT303^0.506)/54.049</f>
        <v>3.2646134365347981E-2</v>
      </c>
      <c r="MZ303">
        <f>MY303/0.990439113</f>
        <v>3.2961273375466928E-2</v>
      </c>
      <c r="NC303" s="3" t="s">
        <v>616</v>
      </c>
      <c r="ND303">
        <v>1916.37630662021</v>
      </c>
      <c r="NE303">
        <f t="shared" ref="NE303:NE311" si="2991">ND303/1000</f>
        <v>1.91637630662021</v>
      </c>
      <c r="NF303">
        <v>7.1000000000000099E-5</v>
      </c>
      <c r="NG303" s="15">
        <f>NF303*100/0.004866</f>
        <v>1.4591039868475155</v>
      </c>
      <c r="NH303">
        <f>NG303</f>
        <v>1.4591039868475155</v>
      </c>
      <c r="NI303">
        <f>(NE303/0.98)^2.027</f>
        <v>3.8937970476843344</v>
      </c>
      <c r="NJ303">
        <f>(NH303*NE303^(-0.094))/121.38</f>
        <v>1.1308003036844507E-2</v>
      </c>
      <c r="NK303">
        <f>NJ303/0.97094</f>
        <v>1.1646448840138945E-2</v>
      </c>
      <c r="NN303" s="3" t="s">
        <v>617</v>
      </c>
      <c r="NO303">
        <v>2095.0468540830002</v>
      </c>
      <c r="NP303">
        <f t="shared" ref="NP303:NP311" si="2992">NO303/1000</f>
        <v>2.0950468540830003</v>
      </c>
      <c r="NQ303">
        <v>7.2222222222222205E-5</v>
      </c>
      <c r="NR303" s="15">
        <f>NQ303*100/0.0043694</f>
        <v>1.6529093747933858</v>
      </c>
      <c r="NS303">
        <f>NR303</f>
        <v>1.6529093747933858</v>
      </c>
      <c r="NT303">
        <f>(NP303/0.337)^0.929</f>
        <v>5.4603540913616397</v>
      </c>
      <c r="NU303">
        <f>(NS303*NP303^(-0.696))/587.354</f>
        <v>1.6818926359291175E-3</v>
      </c>
      <c r="NV303">
        <f>NU303/0.59362</f>
        <v>2.8332816211197693E-3</v>
      </c>
      <c r="NY303" s="3" t="s">
        <v>618</v>
      </c>
      <c r="NZ303">
        <v>1400.8309804498799</v>
      </c>
      <c r="OA303">
        <f t="shared" ref="OA303:OA315" si="2993">NZ303/1000</f>
        <v>1.40083098044988</v>
      </c>
      <c r="OB303">
        <v>4.4339029318489399E-5</v>
      </c>
      <c r="OC303" s="15">
        <f>OB303*100/0.01151441</f>
        <v>0.38507426189000915</v>
      </c>
      <c r="OD303">
        <f>OC303</f>
        <v>0.38507426189000915</v>
      </c>
      <c r="OE303">
        <f>(OA303/0.877)^3.829</f>
        <v>6.0084928341574821</v>
      </c>
      <c r="OF303">
        <f>(OD303*OA303^0.651)/42.869</f>
        <v>1.1186603731752199E-2</v>
      </c>
      <c r="OG303">
        <f>OF303/1.01286</f>
        <v>1.1044570554422326E-2</v>
      </c>
      <c r="OJ303" s="3" t="s">
        <v>619</v>
      </c>
      <c r="OK303">
        <v>1374.8310607378401</v>
      </c>
      <c r="OL303">
        <f t="shared" ref="OL303:OL314" si="2994">OK303/1000</f>
        <v>1.37483106073784</v>
      </c>
      <c r="OM303">
        <v>1.06722779034135E-4</v>
      </c>
      <c r="ON303" s="15">
        <f>OM303*100/0.0100679</f>
        <v>1.0600301853826022</v>
      </c>
      <c r="OO303">
        <f>ON303</f>
        <v>1.0600301853826022</v>
      </c>
      <c r="OP303">
        <f>(OL303/0.922)^3.929</f>
        <v>4.8056689457515214</v>
      </c>
      <c r="OQ303">
        <f>(OO303*OL303^0.587)/46.498</f>
        <v>2.7481239629755936E-2</v>
      </c>
      <c r="OR303">
        <f>OQ303/1.022</f>
        <v>2.6889666956708351E-2</v>
      </c>
    </row>
    <row r="304" spans="1:474" x14ac:dyDescent="0.25">
      <c r="A304" s="4">
        <v>5.4125899999999999E-4</v>
      </c>
      <c r="B304" s="1">
        <v>0.99944999999999995</v>
      </c>
      <c r="D304" s="3">
        <v>101</v>
      </c>
      <c r="E304">
        <v>2340.5527613493</v>
      </c>
      <c r="F304">
        <f t="shared" si="2958"/>
        <v>2.3405527613492998</v>
      </c>
      <c r="G304">
        <v>1.40765739936761E-4</v>
      </c>
      <c r="H304" s="15">
        <f t="shared" ref="H304:H312" si="2995">G304*100/0.00336</f>
        <v>4.1894565457369346</v>
      </c>
      <c r="I304">
        <f>H304+I303</f>
        <v>5.644907744385101</v>
      </c>
      <c r="J304">
        <f t="shared" ref="J304:J312" si="2996">(F304/1.472)^2.15</f>
        <v>2.7103966067178047</v>
      </c>
      <c r="K304">
        <f t="shared" ref="K304:K312" si="2997">(I304*F304^0.031)/97.656</f>
        <v>5.9348095725817153E-2</v>
      </c>
      <c r="L304">
        <f t="shared" ref="L304:L312" si="2998">K304/0.974845121</f>
        <v>6.0879512496239033E-2</v>
      </c>
      <c r="O304" s="3">
        <v>102</v>
      </c>
      <c r="P304">
        <v>2250.7360087898401</v>
      </c>
      <c r="Q304">
        <f t="shared" si="2959"/>
        <v>2.2507360087898403</v>
      </c>
      <c r="R304">
        <v>5.6733952191122798E-5</v>
      </c>
      <c r="S304" s="15">
        <f t="shared" ref="S304:S312" si="2999">R304*100/0.0039568</f>
        <v>1.4338342142924283</v>
      </c>
      <c r="T304">
        <f t="shared" ref="T304:T312" si="3000">S304+T303</f>
        <v>1.897064197318874</v>
      </c>
      <c r="U304">
        <f t="shared" ref="U304:U312" si="3001">(Q304/1.011)^1.713</f>
        <v>3.9390658429060652</v>
      </c>
      <c r="V304">
        <f t="shared" ref="V304:V312" si="3002">(T304*Q304^(-0.229))/150.914</f>
        <v>1.0439271038435272E-2</v>
      </c>
      <c r="W304">
        <f t="shared" ref="W304:W312" si="3003">V304/0.89905</f>
        <v>1.1611446569640478E-2</v>
      </c>
      <c r="Z304" s="3">
        <v>103</v>
      </c>
      <c r="AA304">
        <v>1449.8727001969501</v>
      </c>
      <c r="AB304">
        <f t="shared" si="2960"/>
        <v>1.44987270019695</v>
      </c>
      <c r="AC304">
        <v>1.5369649805447401E-4</v>
      </c>
      <c r="AD304" s="15">
        <f t="shared" ref="AD304:AD316" si="3004">AC304*100/0.0104475</f>
        <v>1.4711318311028858</v>
      </c>
      <c r="AE304">
        <f>AD304+AE303</f>
        <v>2.0856552542218139</v>
      </c>
      <c r="AF304">
        <f t="shared" ref="AF304:AF316" si="3005">(AB304/0.553)^1.643</f>
        <v>4.8726766191811626</v>
      </c>
      <c r="AG304">
        <f t="shared" ref="AG304:AG316" si="3006">(AE304*AB304^(-0.298))/198.852</f>
        <v>9.3893657874876326E-3</v>
      </c>
      <c r="AH304">
        <f t="shared" ref="AH304:AH316" si="3007">AG304/0.76362</f>
        <v>1.2295861537790567E-2</v>
      </c>
      <c r="AK304" s="3">
        <v>104</v>
      </c>
      <c r="AL304">
        <v>1394.1605839416</v>
      </c>
      <c r="AM304">
        <f t="shared" si="2961"/>
        <v>1.3941605839416</v>
      </c>
      <c r="AN304">
        <v>1.12648221343873E-4</v>
      </c>
      <c r="AO304" s="15">
        <f t="shared" ref="AO304:AO314" si="3008">AN304*100/0.008668</f>
        <v>1.2995872328550182</v>
      </c>
      <c r="AP304">
        <f>AO304+AP303</f>
        <v>1.7783825291700275</v>
      </c>
      <c r="AQ304">
        <f t="shared" ref="AQ304:AQ314" si="3009">(AM304/0.981)^3.698</f>
        <v>3.6684005124923686</v>
      </c>
      <c r="AR304">
        <f t="shared" ref="AR304:AR314" si="3010">(AP304*AM304^0.614)/44.953</f>
        <v>4.851483539225307E-2</v>
      </c>
      <c r="AS304">
        <f t="shared" ref="AS304:AS314" si="3011">AR304/1.02598019</f>
        <v>4.7286327616377334E-2</v>
      </c>
      <c r="AV304" s="3">
        <v>106</v>
      </c>
      <c r="AW304">
        <v>1771.30044843049</v>
      </c>
      <c r="AX304">
        <f t="shared" si="2962"/>
        <v>1.7713004484304899</v>
      </c>
      <c r="AY304">
        <v>1.43661971830985E-4</v>
      </c>
      <c r="AZ304" s="15">
        <f t="shared" ref="AZ304:AZ312" si="3012">AY304*100/0.0046648</f>
        <v>3.0797027060320912</v>
      </c>
      <c r="BA304">
        <f>AZ304+BA303</f>
        <v>3.2608616887398645</v>
      </c>
      <c r="BB304">
        <f t="shared" ref="BB304:BB312" si="3013">(AX304/1.421)^4.741</f>
        <v>2.8425293080520309</v>
      </c>
      <c r="BC304">
        <f t="shared" ref="BC304:BC312" si="3014">(BA304*AX304^0.407)/65.638</f>
        <v>6.2694865851002909E-2</v>
      </c>
      <c r="BD304">
        <f t="shared" ref="BD304:BD312" si="3015">BC304/1.05254</f>
        <v>5.9565304739965137E-2</v>
      </c>
      <c r="BG304" s="3">
        <v>107</v>
      </c>
      <c r="BH304">
        <v>1209.99999999999</v>
      </c>
      <c r="BI304">
        <f t="shared" si="2963"/>
        <v>1.20999999999999</v>
      </c>
      <c r="BJ304">
        <v>1.8864583333333301E-4</v>
      </c>
      <c r="BK304" s="15">
        <f t="shared" ref="BK304:BK315" si="3016">BJ304*100/0.01185909</f>
        <v>1.5907277314982267</v>
      </c>
      <c r="BL304">
        <f>BK304+BL303</f>
        <v>1.9872489614054936</v>
      </c>
      <c r="BM304">
        <f t="shared" ref="BM304:BM315" si="3017">(BI304/0.564)^1.95</f>
        <v>4.4303416582020558</v>
      </c>
      <c r="BN304">
        <f t="shared" ref="BN304:BN315" si="3018">(BL304*BI304^(-0.144))/150.677</f>
        <v>1.2831700684684063E-2</v>
      </c>
      <c r="BO304">
        <f t="shared" ref="BO304:BO315" si="3019">BN304/0.81188</f>
        <v>1.5804922752973422E-2</v>
      </c>
      <c r="BR304" s="3">
        <v>108</v>
      </c>
      <c r="BS304">
        <v>1158.7953841823801</v>
      </c>
      <c r="BT304">
        <f t="shared" si="2964"/>
        <v>1.1587953841823802</v>
      </c>
      <c r="BU304">
        <v>2.5454545454545402E-4</v>
      </c>
      <c r="BV304" s="15">
        <f t="shared" ref="BV304:BV313" si="3020">BU304*100/0.0089273</f>
        <v>2.8513151181819141</v>
      </c>
      <c r="BW304">
        <f>BV304+BW303</f>
        <v>3.3604785321429715</v>
      </c>
      <c r="BX304">
        <f t="shared" ref="BX304:BX313" si="3021">(BT304/0.877)^3.677</f>
        <v>2.7857576977965732</v>
      </c>
      <c r="BY304">
        <f t="shared" ref="BY304:BY313" si="3022">(BW304*BT304^0.607)/43.702</f>
        <v>8.4091464087914319E-2</v>
      </c>
      <c r="BZ304">
        <f t="shared" ref="BZ304:BZ313" si="3023">BY304/1.03613</f>
        <v>8.1159182812884798E-2</v>
      </c>
      <c r="CC304" s="3">
        <v>109</v>
      </c>
      <c r="CD304">
        <v>1177.49211439849</v>
      </c>
      <c r="CE304">
        <f t="shared" si="2965"/>
        <v>1.17749211439849</v>
      </c>
      <c r="CF304">
        <v>2.7192549648451898E-4</v>
      </c>
      <c r="CG304" s="15">
        <f t="shared" ref="CG304:CG314" si="3024">CF304*100/0.010216</f>
        <v>2.6617609287834672</v>
      </c>
      <c r="CH304">
        <f>CG304+CH303</f>
        <v>3.3933721771672993</v>
      </c>
      <c r="CI304">
        <f t="shared" ref="CI304:CI314" si="3025">(CE304/0.811)^2.935</f>
        <v>2.9873461250997995</v>
      </c>
      <c r="CJ304">
        <f t="shared" ref="CJ304:CJ314" si="3026">(CH304*CE304^0.337)/66.637</f>
        <v>5.3805776865206274E-2</v>
      </c>
      <c r="CK304">
        <f t="shared" ref="CK304:CK314" si="3027">CJ304/0.97845</f>
        <v>5.4990829235225379E-2</v>
      </c>
      <c r="CN304" s="3">
        <v>110</v>
      </c>
      <c r="CO304">
        <v>1509.23076923076</v>
      </c>
      <c r="CP304">
        <f t="shared" si="2966"/>
        <v>1.50923076923076</v>
      </c>
      <c r="CQ304">
        <v>9.7473810236456494E-5</v>
      </c>
      <c r="CR304" s="15">
        <f t="shared" ref="CR304:CR316" si="3028">CQ304*100/0.00998068</f>
        <v>0.97662494175202974</v>
      </c>
      <c r="CS304">
        <f>CR304+CS303</f>
        <v>1.4530317410111564</v>
      </c>
      <c r="CT304">
        <f t="shared" ref="CT304:CT316" si="3029">(CP304/0.784)^2.463</f>
        <v>5.0185089773538456</v>
      </c>
      <c r="CU304">
        <f t="shared" ref="CU304:CU316" si="3030">(CS304*CP304^0.066)/96.288</f>
        <v>1.5506036727919821E-2</v>
      </c>
      <c r="CV304">
        <f t="shared" ref="CV304:CV316" si="3031">CU304/0.94398</f>
        <v>1.6426234377762049E-2</v>
      </c>
      <c r="CY304" s="3">
        <v>111</v>
      </c>
      <c r="CZ304">
        <v>1209.7902097902099</v>
      </c>
      <c r="DA304">
        <f t="shared" si="2967"/>
        <v>1.20979020979021</v>
      </c>
      <c r="DB304">
        <v>2.1052631578947299E-4</v>
      </c>
      <c r="DC304" s="15">
        <f t="shared" ref="DC304:DC314" si="3032">DB304*100/0.0098904</f>
        <v>2.1285925320459533</v>
      </c>
      <c r="DD304">
        <f>DC304+DD303</f>
        <v>2.5720493095555272</v>
      </c>
      <c r="DE304">
        <f t="shared" ref="DE304:DE314" si="3033">(DA304/0.877)^4.058</f>
        <v>3.6893095544904595</v>
      </c>
      <c r="DF304">
        <f t="shared" ref="DF304:DF314" si="3034">(DD304*DA304^0.561)/47.223</f>
        <v>6.0607457208374592E-2</v>
      </c>
      <c r="DG304">
        <f t="shared" ref="DG304:DG314" si="3035">DF304/1.02943</f>
        <v>5.8874772649305525E-2</v>
      </c>
      <c r="DJ304" s="3">
        <v>112</v>
      </c>
      <c r="DK304">
        <v>1216.6789849716599</v>
      </c>
      <c r="DL304">
        <f t="shared" si="2968"/>
        <v>1.2166789849716599</v>
      </c>
      <c r="DM304">
        <v>2.4166569416890301E-4</v>
      </c>
      <c r="DN304" s="15">
        <f t="shared" ref="DN304:DN314" si="3036">DM304*100/0.0097542</f>
        <v>2.4775552497273283</v>
      </c>
      <c r="DO304">
        <f>DN304+DO303</f>
        <v>3.2877208014087915</v>
      </c>
      <c r="DP304">
        <f t="shared" ref="DP304:DP314" si="3037">(DL304/0.74)^2.286</f>
        <v>3.1163673111663628</v>
      </c>
      <c r="DQ304">
        <f t="shared" ref="DQ304:DQ314" si="3038">(DO304*DL304^0.097)/97.239</f>
        <v>3.4460098791332189E-2</v>
      </c>
      <c r="DR304">
        <f t="shared" ref="DR304:DR314" si="3039">DQ304/0.90146</f>
        <v>3.8226985990872792E-2</v>
      </c>
      <c r="DU304" s="3">
        <v>113</v>
      </c>
      <c r="DV304">
        <v>1254.9231754935199</v>
      </c>
      <c r="DW304">
        <f t="shared" si="2969"/>
        <v>1.2549231754935199</v>
      </c>
      <c r="DX304">
        <v>1.6934635703146699E-4</v>
      </c>
      <c r="DY304" s="15">
        <f t="shared" ref="DY304:DY316" si="3040">DX304*100/0.0109734</f>
        <v>1.5432441816708311</v>
      </c>
      <c r="DZ304">
        <f>DY304+DZ303</f>
        <v>2.2018646863729123</v>
      </c>
      <c r="EA304">
        <f t="shared" ref="EA304:EA316" si="3041">(DW304/0.91)^3.138</f>
        <v>2.7415028109528121</v>
      </c>
      <c r="EB304">
        <f t="shared" ref="EB304:EB316" si="3042">(DZ304*DW304^0.549)/49.282</f>
        <v>5.0610789443464803E-2</v>
      </c>
      <c r="EC304">
        <f t="shared" ref="EC304:EC316" si="3043">EB304/1.00237</f>
        <v>5.0491125476086481E-2</v>
      </c>
      <c r="EF304" s="3">
        <v>114</v>
      </c>
      <c r="EG304">
        <v>1487.42017141461</v>
      </c>
      <c r="EH304">
        <f t="shared" si="2970"/>
        <v>1.48742017141461</v>
      </c>
      <c r="EI304">
        <v>9.9719877157138806E-5</v>
      </c>
      <c r="EJ304" s="15">
        <f t="shared" ref="EJ304:EJ315" si="3044">EI304*100/0.008789375</f>
        <v>1.1345502627563258</v>
      </c>
      <c r="EK304">
        <f>EJ304+EK303</f>
        <v>1.4328622028573932</v>
      </c>
      <c r="EL304">
        <f t="shared" ref="EL304:EL315" si="3045">(EH304/0.976)^4.34</f>
        <v>6.2251512141265923</v>
      </c>
      <c r="EM304">
        <f t="shared" ref="EM304:EM315" si="3046">(EK304*EH304^0.528)/49.661</f>
        <v>3.5582293879372034E-2</v>
      </c>
      <c r="EN304">
        <f t="shared" ref="EN304:EN315" si="3047">EM304/1.03207</f>
        <v>3.4476628406379446E-2</v>
      </c>
      <c r="EQ304" s="3">
        <v>115</v>
      </c>
      <c r="ER304">
        <v>1136.6047745358001</v>
      </c>
      <c r="ES304">
        <f t="shared" si="2971"/>
        <v>1.1366047745358001</v>
      </c>
      <c r="ET304">
        <v>2.9369938886876398E-4</v>
      </c>
      <c r="EU304" s="15">
        <f t="shared" ref="EU304:EU314" si="3048">ET304*100/0.0104487</f>
        <v>2.8108701452694018</v>
      </c>
      <c r="EV304">
        <f>EU304+EV303</f>
        <v>3.9006282120929878</v>
      </c>
      <c r="EW304">
        <f t="shared" ref="EW304:EW314" si="3049">(ES304/0.864)^3.775</f>
        <v>2.8157000869180835</v>
      </c>
      <c r="EX304">
        <f t="shared" ref="EX304:EX314" si="3050">(EV304*ES304^0.45)/56.95</f>
        <v>7.2554623592801668E-2</v>
      </c>
      <c r="EY304">
        <f t="shared" ref="EY304:EY314" si="3051">EX304/0.99899</f>
        <v>7.2627977850430597E-2</v>
      </c>
      <c r="FB304" s="3">
        <v>116</v>
      </c>
      <c r="FC304">
        <v>1322.6744186046501</v>
      </c>
      <c r="FD304">
        <f t="shared" si="2972"/>
        <v>1.3226744186046502</v>
      </c>
      <c r="FE304">
        <v>1.96296296296296E-4</v>
      </c>
      <c r="FF304" s="15">
        <f t="shared" ref="FF304:FF316" si="3052">FE304*100/0.0109481</f>
        <v>1.7929713493327244</v>
      </c>
      <c r="FG304">
        <f>FF304+FG303</f>
        <v>2.5033939594456891</v>
      </c>
      <c r="FH304">
        <f t="shared" ref="FH304:FH316" si="3053">(FD304/1.037)^5.121</f>
        <v>3.4766227393240641</v>
      </c>
      <c r="FI304">
        <f t="shared" ref="FI304:FI316" si="3054">(FG304*FD304^0.894)/30.671</f>
        <v>0.10480456625308582</v>
      </c>
      <c r="FJ304">
        <f t="shared" ref="FJ304:FJ316" si="3055">FI304/1.07673</f>
        <v>9.7335976756555337E-2</v>
      </c>
      <c r="FM304" s="3">
        <v>117</v>
      </c>
      <c r="FN304">
        <v>1678.44522968198</v>
      </c>
      <c r="FO304">
        <f t="shared" si="2973"/>
        <v>1.6784452296819801</v>
      </c>
      <c r="FP304">
        <v>2.2781303903672499E-4</v>
      </c>
      <c r="FQ304" s="15">
        <f t="shared" ref="FQ304:FQ312" si="3056">FP304*100/0.004899</f>
        <v>4.6501947139564201</v>
      </c>
      <c r="FR304">
        <f t="shared" ref="FR304:FR312" si="3057">FQ304+FR303</f>
        <v>5.9881589074981472</v>
      </c>
      <c r="FS304">
        <f t="shared" ref="FS304:FS312" si="3058">(FO304/1.112)^2.45</f>
        <v>2.7419898813237231</v>
      </c>
      <c r="FT304">
        <f t="shared" ref="FT304:FT312" si="3059">(FR304*FO304^0.0242)/98.484</f>
        <v>6.157017540220322E-2</v>
      </c>
      <c r="FU304">
        <f t="shared" ref="FU304:FU312" si="3060">FT304/0.97593</f>
        <v>6.3088720914618077E-2</v>
      </c>
      <c r="FX304" s="3">
        <v>118</v>
      </c>
      <c r="FY304">
        <v>1944.88188976377</v>
      </c>
      <c r="FZ304">
        <f t="shared" si="2974"/>
        <v>1.9448818897637701</v>
      </c>
      <c r="GA304">
        <v>1.72350230414746E-4</v>
      </c>
      <c r="GB304" s="15">
        <f t="shared" ref="GB304:GB313" si="3061">GA304*100/0.0054682</f>
        <v>3.1518640579120367</v>
      </c>
      <c r="GC304">
        <f>GB304+GC303</f>
        <v>3.8260595783210305</v>
      </c>
      <c r="GD304">
        <f t="shared" ref="GD304:GD313" si="3062">(FZ304/1.085)^2.388</f>
        <v>4.0296824505587105</v>
      </c>
      <c r="GE304">
        <f t="shared" ref="GE304:GE313" si="3063">(GC304*FZ304^(-0.138))/123.705</f>
        <v>2.8216114484647333E-2</v>
      </c>
      <c r="GF304">
        <f t="shared" ref="GF304:GF313" si="3064">GE304/0.956</f>
        <v>2.9514764105279638E-2</v>
      </c>
      <c r="GI304" s="3">
        <v>119</v>
      </c>
      <c r="GJ304">
        <v>1717.17171717171</v>
      </c>
      <c r="GK304">
        <f t="shared" si="2975"/>
        <v>1.71717171717171</v>
      </c>
      <c r="GL304">
        <v>3.3775510204081598E-4</v>
      </c>
      <c r="GM304" s="15">
        <f t="shared" ref="GM304:GM311" si="3065">GL304*100/0.00514592</f>
        <v>6.5635513579848892</v>
      </c>
      <c r="GN304">
        <f t="shared" ref="GN304:GN311" si="3066">GM304+GN303</f>
        <v>8.7249625302518119</v>
      </c>
      <c r="GO304">
        <f t="shared" ref="GO304:GO311" si="3067">(GK304/0.0588)^1.284</f>
        <v>76.141308946245701</v>
      </c>
      <c r="GP304">
        <f t="shared" ref="GP304:GP311" si="3068">(GN304*GK304^(-0.777))/388.699</f>
        <v>1.4746871009372204E-2</v>
      </c>
      <c r="GQ304">
        <f t="shared" ref="GQ304:GQ311" si="3069">GP304/0.65054</f>
        <v>2.2668661434150406E-2</v>
      </c>
      <c r="GT304" s="3">
        <v>120</v>
      </c>
      <c r="GU304">
        <v>1771.2695563894699</v>
      </c>
      <c r="GV304">
        <f t="shared" si="2976"/>
        <v>1.77126955638947</v>
      </c>
      <c r="GW304">
        <v>2.1850220264317099E-4</v>
      </c>
      <c r="GX304" s="15">
        <f t="shared" ref="GX304:GX311" si="3070">GW304*100/0.00426079</f>
        <v>5.1282086806242733</v>
      </c>
      <c r="GY304">
        <f t="shared" ref="GY304:GY311" si="3071">GX304+GY303</f>
        <v>6.5343304156341588</v>
      </c>
      <c r="GZ304">
        <f t="shared" ref="GZ304:GZ311" si="3072">(GV304/0.745)^1.483</f>
        <v>3.6124213115493209</v>
      </c>
      <c r="HA304">
        <f t="shared" ref="HA304:HA311" si="3073">(GY304*GV304^(-0.375))/208.008</f>
        <v>2.5352121418387184E-2</v>
      </c>
      <c r="HB304">
        <f t="shared" ref="HB304:HB311" si="3074">HA304/0.85274</f>
        <v>2.9730189059252742E-2</v>
      </c>
      <c r="HE304" s="3">
        <v>121</v>
      </c>
      <c r="HF304">
        <v>1862.06896551723</v>
      </c>
      <c r="HG304">
        <f t="shared" si="2977"/>
        <v>1.86206896551723</v>
      </c>
      <c r="HH304">
        <v>1.2890995260663501E-4</v>
      </c>
      <c r="HI304" s="15">
        <f t="shared" ref="HI304:HI312" si="3075">HH304*100/0.0047981</f>
        <v>2.6866874931042499</v>
      </c>
      <c r="HJ304">
        <f>HI304+HJ303</f>
        <v>3.0027683746459268</v>
      </c>
      <c r="HK304">
        <f t="shared" ref="HK304:HK312" si="3076">(HG304/1.185)^2.841</f>
        <v>3.6109720451915366</v>
      </c>
      <c r="HL304">
        <f t="shared" ref="HL304:HL312" si="3077">(HJ304*HG304^(-0.00886))/103.343</f>
        <v>2.8896723739211646E-2</v>
      </c>
      <c r="HM304">
        <f t="shared" ref="HM304:HM312" si="3078">HL304/0.97876</f>
        <v>2.9523809451971521E-2</v>
      </c>
      <c r="HP304" s="3">
        <v>122</v>
      </c>
      <c r="HQ304">
        <v>2186.0465116279001</v>
      </c>
      <c r="HR304">
        <f t="shared" si="2978"/>
        <v>2.1860465116279002</v>
      </c>
      <c r="HS304">
        <v>7.2760551248923503E-5</v>
      </c>
      <c r="HT304" s="15">
        <f t="shared" ref="HT304:HT313" si="3079">HS304*100/0.0050962</f>
        <v>1.4277412826993348</v>
      </c>
      <c r="HU304">
        <f>HT304+HU303</f>
        <v>1.86619039121694</v>
      </c>
      <c r="HV304">
        <f t="shared" ref="HV304:HV313" si="3080">(HR304/1.012)^2.034</f>
        <v>4.7899397769237355</v>
      </c>
      <c r="HW304">
        <f t="shared" ref="HW304:HW313" si="3081">(HU304*HR304^(-0.23))/143.926</f>
        <v>1.0831660312220956E-2</v>
      </c>
      <c r="HX304">
        <f t="shared" ref="HX304:HX313" si="3082">HW304/0.89939</f>
        <v>1.2043340833477086E-2</v>
      </c>
      <c r="IA304" s="3">
        <v>123</v>
      </c>
      <c r="IB304">
        <v>1645.5696202531601</v>
      </c>
      <c r="IC304">
        <f t="shared" si="2979"/>
        <v>1.64556962025316</v>
      </c>
      <c r="ID304">
        <v>2.67368421052631E-4</v>
      </c>
      <c r="IE304" s="15">
        <f t="shared" ref="IE304:IE311" si="3083">ID304*100/0.0038042</f>
        <v>7.0282430222551655</v>
      </c>
      <c r="IF304">
        <f t="shared" ref="IF304:IF311" si="3084">IE304+IF303</f>
        <v>9.2972033680225881</v>
      </c>
      <c r="IG304">
        <f t="shared" ref="IG304:IG311" si="3085">(IC304/1.076)^1.738</f>
        <v>2.0925118884034655</v>
      </c>
      <c r="IH304">
        <f t="shared" ref="IH304:IH311" si="3086">(IF304*IC304^(-0.1004))/126.372</f>
        <v>6.9981511670975285E-2</v>
      </c>
      <c r="II304">
        <f t="shared" ref="II304:II311" si="3087">IH304/0.97381</f>
        <v>7.1863619875515025E-2</v>
      </c>
      <c r="IL304" s="3">
        <v>124</v>
      </c>
      <c r="IM304">
        <v>1629.4117647058799</v>
      </c>
      <c r="IN304">
        <f t="shared" si="2980"/>
        <v>1.6294117647058799</v>
      </c>
      <c r="IO304">
        <v>7.2727272727272904E-5</v>
      </c>
      <c r="IP304" s="15">
        <f t="shared" ref="IP304:IP314" si="3088">IO304*100/0.0071855</f>
        <v>1.0121393462845021</v>
      </c>
      <c r="IQ304">
        <f>IP304+IQ303</f>
        <v>1.4169950847983048</v>
      </c>
      <c r="IR304">
        <f t="shared" ref="IR304:IR314" si="3089">(IN304/0.987)^2.931</f>
        <v>4.346291395698616</v>
      </c>
      <c r="IS304">
        <f t="shared" ref="IS304:IS314" si="3090">(IQ304*IN304^0.376)/59.387</f>
        <v>2.8668208578035745E-2</v>
      </c>
      <c r="IT304">
        <f t="shared" ref="IT304:IT314" si="3091">IS304/1.02106</f>
        <v>2.8076908877084347E-2</v>
      </c>
      <c r="IW304" s="3">
        <v>125</v>
      </c>
      <c r="IX304">
        <v>1290.47034047034</v>
      </c>
      <c r="IY304">
        <f t="shared" si="2981"/>
        <v>1.2904703404703399</v>
      </c>
      <c r="IZ304">
        <v>1.68181818181818E-4</v>
      </c>
      <c r="JA304" s="15">
        <f t="shared" ref="JA304:JA313" si="3092">IZ304*100/0.0091045</f>
        <v>1.8472383786239555</v>
      </c>
      <c r="JB304">
        <f>JA304+JB303</f>
        <v>2.4463427176371315</v>
      </c>
      <c r="JC304">
        <f t="shared" ref="JC304:JC313" si="3093">(IY304/0.499)^1.359</f>
        <v>3.6373737452583925</v>
      </c>
      <c r="JD304">
        <f t="shared" ref="JD304:JD313" si="3094">(JB304*IY304^0.1)/130.695</f>
        <v>1.9201410334944536E-2</v>
      </c>
      <c r="JE304">
        <f t="shared" ref="JE304:JE313" si="3095">JD304/0.66449</f>
        <v>2.8896462452323638E-2</v>
      </c>
      <c r="JH304" s="3">
        <v>126</v>
      </c>
      <c r="JI304">
        <v>1240.31007751938</v>
      </c>
      <c r="JJ304">
        <f t="shared" si="2982"/>
        <v>1.24031007751938</v>
      </c>
      <c r="JK304">
        <v>2.29729729729729E-4</v>
      </c>
      <c r="JL304" s="15">
        <f t="shared" ref="JL304:JL313" si="3096">JK304*100/0.0087072</f>
        <v>2.6383881124785122</v>
      </c>
      <c r="JM304">
        <f>JL304+JM303</f>
        <v>3.3626515159039867</v>
      </c>
      <c r="JN304">
        <f t="shared" ref="JN304:JN313" si="3097">(JJ304/0.636)^1.718</f>
        <v>3.1502548091239038</v>
      </c>
      <c r="JO304">
        <f t="shared" ref="JO304:JO313" si="3098">(JM304*JJ304^0.171)/95.977</f>
        <v>3.635033083145487E-2</v>
      </c>
      <c r="JP304">
        <f t="shared" ref="JP304:JP313" si="3099">JO304/0.81807564</f>
        <v>4.4433948468939707E-2</v>
      </c>
      <c r="JS304" s="3">
        <v>127</v>
      </c>
      <c r="JT304">
        <v>1334.50704225352</v>
      </c>
      <c r="JU304">
        <f t="shared" si="2983"/>
        <v>1.3345070422535199</v>
      </c>
      <c r="JV304">
        <v>1.6508215962441201E-4</v>
      </c>
      <c r="JW304" s="15">
        <f t="shared" ref="JW304:JW314" si="3100">JV304*100/0.0091975</f>
        <v>1.7948590336984183</v>
      </c>
      <c r="JX304">
        <f>JW304+JX303</f>
        <v>2.130158863847198</v>
      </c>
      <c r="JY304">
        <f t="shared" ref="JY304:JY314" si="3101">(JU304/0.77)^2.073</f>
        <v>3.1267624664753928</v>
      </c>
      <c r="JZ304">
        <f t="shared" ref="JZ304:JZ314" si="3102">(JX304*JU304^0.297)/75.089</f>
        <v>3.0906937318448287E-2</v>
      </c>
      <c r="KA304">
        <f t="shared" ref="KA304:KA314" si="3103">JZ304/0.91146</f>
        <v>3.3909263509587131E-2</v>
      </c>
      <c r="KD304" s="3">
        <v>128</v>
      </c>
      <c r="KE304">
        <v>1196.5018132294399</v>
      </c>
      <c r="KF304">
        <f t="shared" si="2984"/>
        <v>1.1965018132294398</v>
      </c>
      <c r="KG304">
        <v>2.2350230414746499E-4</v>
      </c>
      <c r="KH304" s="15">
        <f t="shared" ref="KH304:KH313" si="3104">KG304*100/0.0093203</f>
        <v>2.3980162027774319</v>
      </c>
      <c r="KI304">
        <f>KH304+KI303</f>
        <v>3.1643925150052699</v>
      </c>
      <c r="KJ304">
        <f t="shared" ref="KJ304:KJ313" si="3105">(KF304/0.811)^2.679</f>
        <v>2.8344123129865131</v>
      </c>
      <c r="KK304">
        <f t="shared" ref="KK304:KK313" si="3106">(KI304*KF304^0.515)/53.536</f>
        <v>6.4829072797563725E-2</v>
      </c>
      <c r="KL304">
        <f t="shared" ref="KL304:KL313" si="3107">KK304/0.96642</f>
        <v>6.708167545949352E-2</v>
      </c>
      <c r="KO304" s="3">
        <v>129</v>
      </c>
      <c r="KP304">
        <v>1287.29804594963</v>
      </c>
      <c r="KQ304">
        <f t="shared" si="2985"/>
        <v>1.2872980459496299</v>
      </c>
      <c r="KR304">
        <v>2.17922364413471E-4</v>
      </c>
      <c r="KS304" s="15">
        <f t="shared" ref="KS304:KS316" si="3108">KR304*100/0.0110931</f>
        <v>1.9644857110588656</v>
      </c>
      <c r="KT304">
        <f>KS304+KT303</f>
        <v>2.7498167400017057</v>
      </c>
      <c r="KU304">
        <f t="shared" ref="KU304:KU316" si="3109">(KQ304/0.646)^1.926</f>
        <v>3.7734112180228521</v>
      </c>
      <c r="KV304">
        <f t="shared" ref="KV304:KV316" si="3110">(KT304*KQ304^(-0.00213))/115.522</f>
        <v>2.3790602233188188E-2</v>
      </c>
      <c r="KW304">
        <f t="shared" ref="KW304:KW316" si="3111">KV304/0.86842</f>
        <v>2.7395272141576874E-2</v>
      </c>
      <c r="KZ304" s="3">
        <v>130</v>
      </c>
      <c r="LA304">
        <v>1879.2054402290601</v>
      </c>
      <c r="LB304">
        <f t="shared" si="2986"/>
        <v>1.8792054402290601</v>
      </c>
      <c r="LC304">
        <v>1.34545454545454E-4</v>
      </c>
      <c r="LD304" s="15">
        <f t="shared" ref="LD304:LD316" si="3112">LC304*100/0.0071718</f>
        <v>1.8760346711488607</v>
      </c>
      <c r="LE304">
        <f>LD304+LE303</f>
        <v>2.6872929073213432</v>
      </c>
      <c r="LF304">
        <f t="shared" ref="LF304:LF316" si="3113">(LB304/0.848)^1.718</f>
        <v>3.9237714809195436</v>
      </c>
      <c r="LG304">
        <f t="shared" ref="LG304:LG316" si="3114">(LE304*LB304^(-0.174))/143.528</f>
        <v>1.6776712079577892E-2</v>
      </c>
      <c r="LH304">
        <f t="shared" ref="LH304:LH316" si="3115">LG304/0.91426</f>
        <v>1.8350044932052036E-2</v>
      </c>
      <c r="LK304" s="3">
        <v>133</v>
      </c>
      <c r="LL304">
        <v>1966.2921348314601</v>
      </c>
      <c r="LM304">
        <f t="shared" si="2987"/>
        <v>1.9662921348314601</v>
      </c>
      <c r="LN304">
        <v>9.8414652916730403E-5</v>
      </c>
      <c r="LO304" s="15">
        <f t="shared" ref="LO304:LO312" si="3116">LN304*100/0.004379067</f>
        <v>2.247388608503373</v>
      </c>
      <c r="LP304">
        <f>LO304+LP303</f>
        <v>2.973554524231858</v>
      </c>
      <c r="LQ304">
        <f t="shared" ref="LQ304:LQ312" si="3117">(LM304/0.836)^1.651</f>
        <v>4.1044063737716563</v>
      </c>
      <c r="LR304">
        <f t="shared" ref="LR304:LR312" si="3118">(LP304*LM304^(-0.349))/183.953</f>
        <v>1.2766911994799396E-2</v>
      </c>
      <c r="LS304">
        <f t="shared" ref="LS304:LS312" si="3119">LR304/0.84674</f>
        <v>1.5077723970521524E-2</v>
      </c>
      <c r="LV304" s="3">
        <v>134</v>
      </c>
      <c r="LW304">
        <v>1265.8227848101201</v>
      </c>
      <c r="LX304">
        <f t="shared" si="2988"/>
        <v>1.26582278481012</v>
      </c>
      <c r="LY304">
        <v>2.3725775736529599E-4</v>
      </c>
      <c r="LZ304" s="15">
        <f t="shared" ref="LZ304:LZ315" si="3120">LY304*100/0.0108858</f>
        <v>2.1795160425994968</v>
      </c>
      <c r="MA304">
        <f>LZ304+MA303</f>
        <v>2.9098803066386836</v>
      </c>
      <c r="MB304">
        <f t="shared" ref="MB304:MB315" si="3121">(LX304/0.843)^3.028</f>
        <v>3.4243588661620845</v>
      </c>
      <c r="MC304">
        <f t="shared" ref="MC304:MC315" si="3122">(MA304*LX304^0.369)/63.622</f>
        <v>4.9893435757958321E-2</v>
      </c>
      <c r="MD304">
        <f t="shared" ref="MD304:MD315" si="3123">MC304/0.983748</f>
        <v>5.0717699815357516E-2</v>
      </c>
      <c r="MG304" s="3">
        <v>145</v>
      </c>
      <c r="MH304">
        <v>1303.9215686274499</v>
      </c>
      <c r="MI304">
        <f t="shared" si="2989"/>
        <v>1.3039215686274499</v>
      </c>
      <c r="MJ304">
        <v>2.1563580387109701E-4</v>
      </c>
      <c r="MK304" s="15">
        <f t="shared" ref="MK304:MK315" si="3124">MJ304*100/0.0097023</f>
        <v>2.2225225345649693</v>
      </c>
      <c r="ML304">
        <f>MK304+ML303</f>
        <v>3.0601625372058718</v>
      </c>
      <c r="MM304">
        <f t="shared" ref="MM304:MM315" si="3125">(MI304/0.923)^3.506</f>
        <v>3.3579520261408162</v>
      </c>
      <c r="MN304">
        <f t="shared" ref="MN304:MN315" si="3126">(ML304*MI304^0.333)/64.745</f>
        <v>5.1631768189026997E-2</v>
      </c>
      <c r="MO304">
        <f t="shared" ref="MO304:MO315" si="3127">MN304/1.01416</f>
        <v>5.0910870266059595E-2</v>
      </c>
      <c r="MR304" s="3">
        <v>146</v>
      </c>
      <c r="MS304">
        <v>1110.4651162790699</v>
      </c>
      <c r="MT304">
        <f t="shared" si="2990"/>
        <v>1.11046511627907</v>
      </c>
      <c r="MU304">
        <v>3.7544722719141298E-4</v>
      </c>
      <c r="MV304" s="15">
        <f t="shared" ref="MV304:MV313" si="3128">MU304*100/0.009615732</f>
        <v>3.9045101006497784</v>
      </c>
      <c r="MW304">
        <f>MV304+MW303</f>
        <v>5.4447645318570643</v>
      </c>
      <c r="MX304">
        <f t="shared" ref="MX304:MX313" si="3129">(MT304/0.881)^3.271</f>
        <v>2.1322120726845042</v>
      </c>
      <c r="MY304">
        <f t="shared" ref="MY304:MY313" si="3130">(MW304*MT304^0.506)/54.049</f>
        <v>0.10622260044584653</v>
      </c>
      <c r="MZ304">
        <f t="shared" ref="MZ304:MZ313" si="3131">MY304/0.990439113</f>
        <v>0.1072479863240685</v>
      </c>
      <c r="NC304" s="3">
        <v>147</v>
      </c>
      <c r="ND304">
        <v>1567.9442508710799</v>
      </c>
      <c r="NE304">
        <f t="shared" si="2991"/>
        <v>1.5679442508710799</v>
      </c>
      <c r="NF304">
        <v>2.9599999999999998E-4</v>
      </c>
      <c r="NG304" s="15">
        <f t="shared" ref="NG304:NG311" si="3132">NF304*100/0.004866</f>
        <v>6.0830250719276613</v>
      </c>
      <c r="NH304">
        <f t="shared" ref="NH304:NH311" si="3133">NG304+NH303</f>
        <v>7.5421290587751768</v>
      </c>
      <c r="NI304">
        <f t="shared" ref="NI304:NI311" si="3134">(NE304/0.98)^2.027</f>
        <v>2.5925068066946397</v>
      </c>
      <c r="NJ304">
        <f t="shared" ref="NJ304:NJ311" si="3135">(NH304*NE304^(-0.094))/121.38</f>
        <v>5.9564259702418604E-2</v>
      </c>
      <c r="NK304">
        <f t="shared" ref="NK304:NK311" si="3136">NJ304/0.97094</f>
        <v>6.1347003627843739E-2</v>
      </c>
      <c r="NN304" s="3">
        <v>148</v>
      </c>
      <c r="NO304">
        <v>1595.2699687639399</v>
      </c>
      <c r="NP304">
        <f t="shared" si="2992"/>
        <v>1.59526996876394</v>
      </c>
      <c r="NQ304">
        <v>2.5000000000000001E-4</v>
      </c>
      <c r="NR304" s="15">
        <f t="shared" ref="NR304:NR311" si="3137">NQ304*100/0.0043694</f>
        <v>5.7216093742847995</v>
      </c>
      <c r="NS304">
        <f t="shared" ref="NS304:NS311" si="3138">NR304+NS303</f>
        <v>7.3745187490781854</v>
      </c>
      <c r="NT304">
        <f t="shared" ref="NT304:NT311" si="3139">(NP304/0.337)^0.929</f>
        <v>4.2390133493081814</v>
      </c>
      <c r="NU304">
        <f t="shared" ref="NU304:NU311" si="3140">(NS304*NP304^(-0.696))/587.354</f>
        <v>9.0711251224627563E-3</v>
      </c>
      <c r="NV304">
        <f t="shared" ref="NV304:NV311" si="3141">NU304/0.59362</f>
        <v>1.5281030158119262E-2</v>
      </c>
      <c r="NY304" s="3">
        <v>149</v>
      </c>
      <c r="NZ304">
        <v>1221.8958665078701</v>
      </c>
      <c r="OA304">
        <f t="shared" si="2993"/>
        <v>1.2218958665078701</v>
      </c>
      <c r="OB304">
        <v>2.2996480710816099E-4</v>
      </c>
      <c r="OC304" s="15">
        <f t="shared" ref="OC304:OC315" si="3142">OB304*100/0.01151441</f>
        <v>1.9971914071859611</v>
      </c>
      <c r="OD304">
        <f>OC304+OD303</f>
        <v>2.38226566907597</v>
      </c>
      <c r="OE304">
        <f t="shared" ref="OE304:OE315" si="3143">(OA304/0.877)^3.829</f>
        <v>3.5604795210333799</v>
      </c>
      <c r="OF304">
        <f t="shared" ref="OF304:OF315" si="3144">(OD304*OA304^0.651)/42.869</f>
        <v>6.3314925563254063E-2</v>
      </c>
      <c r="OG304">
        <f t="shared" ref="OG304:OG315" si="3145">OF304/1.01286</f>
        <v>6.2511033670254582E-2</v>
      </c>
      <c r="OJ304" s="3">
        <v>150</v>
      </c>
      <c r="OK304">
        <v>1174.15128929092</v>
      </c>
      <c r="OL304">
        <f t="shared" si="2994"/>
        <v>1.1741512892909201</v>
      </c>
      <c r="OM304">
        <v>2.90555458912633E-4</v>
      </c>
      <c r="ON304" s="15">
        <f t="shared" ref="ON304:ON314" si="3146">OM304*100/0.0100679</f>
        <v>2.885958928005175</v>
      </c>
      <c r="OO304">
        <f>ON304+OO303</f>
        <v>3.9459891133877774</v>
      </c>
      <c r="OP304">
        <f t="shared" ref="OP304:OP314" si="3147">(OL304/0.922)^3.929</f>
        <v>2.5853422304703257</v>
      </c>
      <c r="OQ304">
        <f t="shared" ref="OQ304:OQ314" si="3148">(OO304*OL304^0.587)/46.498</f>
        <v>9.3250170039490585E-2</v>
      </c>
      <c r="OR304">
        <f t="shared" ref="OR304:OR314" si="3149">OQ304/1.022</f>
        <v>9.1242827827290193E-2</v>
      </c>
    </row>
    <row r="305" spans="1:408" x14ac:dyDescent="0.25">
      <c r="A305" s="4">
        <v>5.4829300000000004E-4</v>
      </c>
      <c r="B305" s="1">
        <v>0.99944</v>
      </c>
      <c r="E305">
        <v>1937.2040826356899</v>
      </c>
      <c r="F305">
        <f t="shared" si="2958"/>
        <v>1.93720408263569</v>
      </c>
      <c r="G305">
        <v>2.58270941529186E-4</v>
      </c>
      <c r="H305" s="15">
        <f t="shared" si="2995"/>
        <v>7.6866351645591067</v>
      </c>
      <c r="I305">
        <f>H305+I304</f>
        <v>13.331542908944208</v>
      </c>
      <c r="J305">
        <f t="shared" si="2996"/>
        <v>1.8047841412025465</v>
      </c>
      <c r="K305">
        <f t="shared" si="2997"/>
        <v>0.13934260324705408</v>
      </c>
      <c r="L305">
        <f t="shared" si="2998"/>
        <v>0.14293819627892879</v>
      </c>
      <c r="P305">
        <v>1862.1797129213501</v>
      </c>
      <c r="Q305">
        <f t="shared" si="2959"/>
        <v>1.86217971292135</v>
      </c>
      <c r="R305">
        <v>2.2199997182741399E-4</v>
      </c>
      <c r="S305" s="15">
        <f t="shared" si="2999"/>
        <v>5.6105937077288219</v>
      </c>
      <c r="T305">
        <f t="shared" si="3000"/>
        <v>7.5076579050476955</v>
      </c>
      <c r="U305">
        <f t="shared" si="3001"/>
        <v>2.8471362830186062</v>
      </c>
      <c r="V305">
        <f t="shared" si="3002"/>
        <v>4.3145946501000607E-2</v>
      </c>
      <c r="W305">
        <f t="shared" si="3003"/>
        <v>4.7990597298259947E-2</v>
      </c>
      <c r="AA305">
        <v>1221.1173560070999</v>
      </c>
      <c r="AB305">
        <f t="shared" si="2960"/>
        <v>1.2211173560071</v>
      </c>
      <c r="AC305">
        <v>2.7042801556420202E-4</v>
      </c>
      <c r="AD305" s="15">
        <f t="shared" si="3004"/>
        <v>2.5884471458645804</v>
      </c>
      <c r="AE305">
        <f>AD305+AE304</f>
        <v>4.6741024000863938</v>
      </c>
      <c r="AF305">
        <f t="shared" si="3005"/>
        <v>3.6748957549785972</v>
      </c>
      <c r="AG305">
        <f t="shared" si="3006"/>
        <v>2.2146982012018212E-2</v>
      </c>
      <c r="AH305">
        <f t="shared" si="3007"/>
        <v>2.9002621738584915E-2</v>
      </c>
      <c r="AL305">
        <v>1204.37956204379</v>
      </c>
      <c r="AM305">
        <f t="shared" si="2961"/>
        <v>1.20437956204379</v>
      </c>
      <c r="AN305">
        <v>2.7075098814229297E-4</v>
      </c>
      <c r="AO305" s="15">
        <f t="shared" si="3008"/>
        <v>3.123569314055064</v>
      </c>
      <c r="AP305">
        <f>AO305+AP304</f>
        <v>4.9019518432250919</v>
      </c>
      <c r="AQ305">
        <f t="shared" si="3009"/>
        <v>2.1353593898039898</v>
      </c>
      <c r="AR305">
        <f t="shared" si="3010"/>
        <v>0.12223598420336614</v>
      </c>
      <c r="AS305">
        <f t="shared" si="3011"/>
        <v>0.11914068653057144</v>
      </c>
      <c r="AW305">
        <v>1547.08520179372</v>
      </c>
      <c r="AX305">
        <f t="shared" si="2962"/>
        <v>1.54708520179372</v>
      </c>
      <c r="AY305">
        <v>3.2676056338028101E-4</v>
      </c>
      <c r="AZ305" s="15">
        <f t="shared" si="3012"/>
        <v>7.0048139980338062</v>
      </c>
      <c r="BA305">
        <f>AZ305+BA304</f>
        <v>10.265675686773671</v>
      </c>
      <c r="BB305">
        <f t="shared" si="3013"/>
        <v>1.4963681322677367</v>
      </c>
      <c r="BC305">
        <f t="shared" si="3014"/>
        <v>0.18679467553623161</v>
      </c>
      <c r="BD305">
        <f t="shared" si="3015"/>
        <v>0.17747038168262641</v>
      </c>
      <c r="BH305">
        <v>1053.3333333333301</v>
      </c>
      <c r="BI305">
        <f t="shared" si="2963"/>
        <v>1.0533333333333301</v>
      </c>
      <c r="BJ305">
        <v>4.6473214285714298E-4</v>
      </c>
      <c r="BK305" s="15">
        <f t="shared" si="3016"/>
        <v>3.9187841803809822</v>
      </c>
      <c r="BL305">
        <f>BK305+BL304</f>
        <v>5.9060331417864758</v>
      </c>
      <c r="BM305">
        <f t="shared" si="3017"/>
        <v>3.3807192898713403</v>
      </c>
      <c r="BN305">
        <f t="shared" si="3018"/>
        <v>3.8904463950191828E-2</v>
      </c>
      <c r="BO305">
        <f t="shared" si="3019"/>
        <v>4.7918983039601695E-2</v>
      </c>
      <c r="BS305">
        <v>971.26372079932401</v>
      </c>
      <c r="BT305">
        <f t="shared" si="2964"/>
        <v>0.97126372079932399</v>
      </c>
      <c r="BU305">
        <v>5.4090909090909103E-4</v>
      </c>
      <c r="BV305" s="15">
        <f t="shared" si="3020"/>
        <v>6.0590446261365809</v>
      </c>
      <c r="BW305">
        <f>BV305+BW304</f>
        <v>9.4195231582795529</v>
      </c>
      <c r="BX305">
        <f t="shared" si="3021"/>
        <v>1.4555571378701317</v>
      </c>
      <c r="BY305">
        <f t="shared" si="3022"/>
        <v>0.21175870182237366</v>
      </c>
      <c r="BZ305">
        <f t="shared" si="3023"/>
        <v>0.20437464586719201</v>
      </c>
      <c r="CD305">
        <v>1010.3526053322501</v>
      </c>
      <c r="CE305">
        <f t="shared" si="2965"/>
        <v>1.01035260533225</v>
      </c>
      <c r="CF305">
        <v>4.8704822992475601E-4</v>
      </c>
      <c r="CG305" s="15">
        <f t="shared" si="3024"/>
        <v>4.7675042083472601</v>
      </c>
      <c r="CH305">
        <f>CG305+CH304</f>
        <v>8.160876385514559</v>
      </c>
      <c r="CI305">
        <f t="shared" si="3025"/>
        <v>1.9061275006759539</v>
      </c>
      <c r="CJ305">
        <f t="shared" si="3026"/>
        <v>0.12289345444832687</v>
      </c>
      <c r="CK305">
        <f t="shared" si="3027"/>
        <v>0.12560013740950163</v>
      </c>
      <c r="CO305">
        <v>1306.15384615384</v>
      </c>
      <c r="CP305">
        <f t="shared" si="2966"/>
        <v>1.30615384615384</v>
      </c>
      <c r="CQ305">
        <v>2.4065249925172099E-4</v>
      </c>
      <c r="CR305" s="15">
        <f t="shared" si="3028"/>
        <v>2.4111833988437761</v>
      </c>
      <c r="CS305">
        <f>CR305+CS304</f>
        <v>3.8642151398549327</v>
      </c>
      <c r="CT305">
        <f t="shared" si="3029"/>
        <v>3.5155524461684964</v>
      </c>
      <c r="CU305">
        <f t="shared" si="3030"/>
        <v>4.0845550876271695E-2</v>
      </c>
      <c r="CV305">
        <f t="shared" si="3031"/>
        <v>4.3269508756829271E-2</v>
      </c>
      <c r="CZ305">
        <v>1031.46853146853</v>
      </c>
      <c r="DA305">
        <f t="shared" si="2967"/>
        <v>1.0314685314685301</v>
      </c>
      <c r="DB305">
        <v>4.1666666666666599E-4</v>
      </c>
      <c r="DC305" s="15">
        <f t="shared" si="3032"/>
        <v>4.2128393863409572</v>
      </c>
      <c r="DD305">
        <f>DC305+DD304</f>
        <v>6.784888695896484</v>
      </c>
      <c r="DE305">
        <f t="shared" si="3033"/>
        <v>1.9315770136447101</v>
      </c>
      <c r="DF305">
        <f t="shared" si="3034"/>
        <v>0.14619683149697951</v>
      </c>
      <c r="DG305">
        <f t="shared" si="3035"/>
        <v>0.14201726343411353</v>
      </c>
      <c r="DK305">
        <v>1098.56588996511</v>
      </c>
      <c r="DL305">
        <f t="shared" si="2968"/>
        <v>1.0985658899651101</v>
      </c>
      <c r="DM305">
        <v>4.4547529207349497E-4</v>
      </c>
      <c r="DN305" s="15">
        <f t="shared" si="3036"/>
        <v>4.5670100272036143</v>
      </c>
      <c r="DO305">
        <f>DN305+DO304</f>
        <v>7.8547308286124053</v>
      </c>
      <c r="DP305">
        <f t="shared" si="3037"/>
        <v>2.4675432678226557</v>
      </c>
      <c r="DQ305">
        <f t="shared" si="3038"/>
        <v>8.1517519433599334E-2</v>
      </c>
      <c r="DR305">
        <f t="shared" si="3039"/>
        <v>9.0428326751713139E-2</v>
      </c>
      <c r="DV305">
        <v>1146.4017601334599</v>
      </c>
      <c r="DW305">
        <f t="shared" si="2969"/>
        <v>1.14640176013346</v>
      </c>
      <c r="DX305">
        <v>3.6888456377461601E-4</v>
      </c>
      <c r="DY305" s="15">
        <f t="shared" si="3040"/>
        <v>3.3616250549019999</v>
      </c>
      <c r="DZ305">
        <f>DY305+DZ304</f>
        <v>5.5634897412749122</v>
      </c>
      <c r="EA305">
        <f t="shared" si="3041"/>
        <v>2.0640828621061349</v>
      </c>
      <c r="EB305">
        <f t="shared" si="3042"/>
        <v>0.1216843970896026</v>
      </c>
      <c r="EC305">
        <f t="shared" si="3043"/>
        <v>0.12139668694155113</v>
      </c>
      <c r="EG305">
        <v>1283.82997314418</v>
      </c>
      <c r="EH305">
        <f t="shared" si="2970"/>
        <v>1.28382997314418</v>
      </c>
      <c r="EI305">
        <v>2.0829960294514399E-4</v>
      </c>
      <c r="EJ305" s="15">
        <f t="shared" si="3044"/>
        <v>2.3699023303152269</v>
      </c>
      <c r="EK305">
        <f>EJ305+EK304</f>
        <v>3.8027645331726201</v>
      </c>
      <c r="EL305">
        <f t="shared" si="3045"/>
        <v>3.2863240733348249</v>
      </c>
      <c r="EM305">
        <f t="shared" si="3046"/>
        <v>8.7372736906865256E-2</v>
      </c>
      <c r="EN305">
        <f t="shared" si="3047"/>
        <v>8.4657762464624739E-2</v>
      </c>
      <c r="ER305">
        <v>1019.89389920424</v>
      </c>
      <c r="ES305">
        <f t="shared" si="2971"/>
        <v>1.0198938992042401</v>
      </c>
      <c r="ET305">
        <v>4.69396697788008E-4</v>
      </c>
      <c r="EU305" s="15">
        <f t="shared" si="3048"/>
        <v>4.4923932909166497</v>
      </c>
      <c r="EV305">
        <f>EU305+EV304</f>
        <v>8.3930215030096385</v>
      </c>
      <c r="EW305">
        <f t="shared" si="3049"/>
        <v>1.870491436440296</v>
      </c>
      <c r="EX305">
        <f t="shared" si="3050"/>
        <v>0.1486874641386981</v>
      </c>
      <c r="EY305">
        <f t="shared" si="3051"/>
        <v>0.14883779030690808</v>
      </c>
      <c r="FC305">
        <v>1133.72093023255</v>
      </c>
      <c r="FD305">
        <f t="shared" si="2972"/>
        <v>1.1337209302325499</v>
      </c>
      <c r="FE305">
        <v>3.8518518518518502E-4</v>
      </c>
      <c r="FF305" s="15">
        <f t="shared" si="3052"/>
        <v>3.5182834024642173</v>
      </c>
      <c r="FG305">
        <f>FF305+FG304</f>
        <v>6.0216773619099069</v>
      </c>
      <c r="FH305">
        <f t="shared" si="3053"/>
        <v>1.578785236964058</v>
      </c>
      <c r="FI305">
        <f t="shared" si="3054"/>
        <v>0.21964334930857152</v>
      </c>
      <c r="FJ305">
        <f t="shared" si="3055"/>
        <v>0.20399111133577733</v>
      </c>
      <c r="FN305">
        <v>1395.75971731448</v>
      </c>
      <c r="FO305">
        <f t="shared" si="2973"/>
        <v>1.39575971731448</v>
      </c>
      <c r="FP305">
        <v>4.1557114866109499E-4</v>
      </c>
      <c r="FQ305" s="15">
        <f t="shared" si="3056"/>
        <v>8.4827750288037347</v>
      </c>
      <c r="FR305">
        <f t="shared" si="3057"/>
        <v>14.470933936301883</v>
      </c>
      <c r="FS305">
        <f t="shared" si="3058"/>
        <v>1.7451364457462399</v>
      </c>
      <c r="FT305">
        <f t="shared" si="3059"/>
        <v>0.14812736568514367</v>
      </c>
      <c r="FU305">
        <f t="shared" si="3060"/>
        <v>0.15178072780337082</v>
      </c>
      <c r="FY305">
        <v>1608.92388451443</v>
      </c>
      <c r="FZ305">
        <f t="shared" si="2974"/>
        <v>1.60892388451443</v>
      </c>
      <c r="GA305">
        <v>3.2718894009216602E-4</v>
      </c>
      <c r="GB305" s="15">
        <f t="shared" si="3061"/>
        <v>5.9834852436298238</v>
      </c>
      <c r="GC305">
        <f>GB305+GC304</f>
        <v>9.8095448219508548</v>
      </c>
      <c r="GD305">
        <f t="shared" si="3062"/>
        <v>2.5621264296226993</v>
      </c>
      <c r="GE305">
        <f t="shared" si="3063"/>
        <v>7.4260813670940562E-2</v>
      </c>
      <c r="GF305">
        <f t="shared" si="3064"/>
        <v>7.7678675388013138E-2</v>
      </c>
      <c r="GJ305">
        <v>1414.14141414141</v>
      </c>
      <c r="GK305">
        <f t="shared" si="2975"/>
        <v>1.4141414141414099</v>
      </c>
      <c r="GL305">
        <v>5.6734693877550995E-4</v>
      </c>
      <c r="GM305" s="15">
        <f t="shared" si="3065"/>
        <v>11.025179924590937</v>
      </c>
      <c r="GN305">
        <f t="shared" si="3066"/>
        <v>19.750142454842749</v>
      </c>
      <c r="GO305">
        <f t="shared" si="3067"/>
        <v>59.340653023110413</v>
      </c>
      <c r="GP305">
        <f t="shared" si="3068"/>
        <v>3.8817170182454439E-2</v>
      </c>
      <c r="GQ305">
        <f t="shared" si="3069"/>
        <v>5.9669152062062962E-2</v>
      </c>
      <c r="GU305">
        <v>1426.8232990699901</v>
      </c>
      <c r="GV305">
        <f t="shared" si="2976"/>
        <v>1.4268232990699901</v>
      </c>
      <c r="GW305">
        <v>4.4052863436123301E-4</v>
      </c>
      <c r="GX305" s="15">
        <f t="shared" si="3070"/>
        <v>10.33913040448445</v>
      </c>
      <c r="GY305">
        <f t="shared" si="3071"/>
        <v>16.873460820118609</v>
      </c>
      <c r="GZ305">
        <f t="shared" si="3072"/>
        <v>2.6213393259175728</v>
      </c>
      <c r="HA305">
        <f t="shared" si="3073"/>
        <v>7.0996233151763774E-2</v>
      </c>
      <c r="HB305">
        <f t="shared" si="3074"/>
        <v>8.325660007946592E-2</v>
      </c>
      <c r="HF305">
        <v>1551.7241379310301</v>
      </c>
      <c r="HG305">
        <f t="shared" si="2977"/>
        <v>1.55172413793103</v>
      </c>
      <c r="HH305">
        <v>3.3649289099526002E-4</v>
      </c>
      <c r="HI305" s="15">
        <f t="shared" si="3075"/>
        <v>7.0130445592059374</v>
      </c>
      <c r="HJ305">
        <f>HI305+HJ304</f>
        <v>10.015812933851864</v>
      </c>
      <c r="HK305">
        <f t="shared" si="3076"/>
        <v>2.1511475799205422</v>
      </c>
      <c r="HL305">
        <f t="shared" si="3077"/>
        <v>9.6541606899719218E-2</v>
      </c>
      <c r="HM305">
        <f t="shared" si="3078"/>
        <v>9.863664933152072E-2</v>
      </c>
      <c r="HQ305">
        <v>1782.9457364340999</v>
      </c>
      <c r="HR305">
        <f t="shared" si="2978"/>
        <v>1.7829457364340999</v>
      </c>
      <c r="HS305">
        <v>2.3146712604076901E-4</v>
      </c>
      <c r="HT305" s="15">
        <f t="shared" si="3079"/>
        <v>4.5419553008274596</v>
      </c>
      <c r="HU305">
        <f>HT305+HU304</f>
        <v>6.4081456920443998</v>
      </c>
      <c r="HV305">
        <f t="shared" si="3080"/>
        <v>3.1643009766291801</v>
      </c>
      <c r="HW305">
        <f t="shared" si="3081"/>
        <v>3.8979059179245164E-2</v>
      </c>
      <c r="HX305">
        <f t="shared" si="3082"/>
        <v>4.333944026422927E-2</v>
      </c>
      <c r="IB305">
        <v>1518.9873417721501</v>
      </c>
      <c r="IC305">
        <f t="shared" si="2979"/>
        <v>1.51898734177215</v>
      </c>
      <c r="ID305">
        <v>4.1894736842105199E-4</v>
      </c>
      <c r="IE305" s="15">
        <f t="shared" si="3083"/>
        <v>11.012758751407707</v>
      </c>
      <c r="IF305">
        <f t="shared" si="3084"/>
        <v>20.309962119430296</v>
      </c>
      <c r="IG305">
        <f t="shared" si="3085"/>
        <v>1.8207545059033801</v>
      </c>
      <c r="IH305">
        <f t="shared" si="3086"/>
        <v>0.15410978602337241</v>
      </c>
      <c r="II305">
        <f t="shared" si="3087"/>
        <v>0.15825447060861197</v>
      </c>
      <c r="IM305">
        <v>1343.13725490196</v>
      </c>
      <c r="IN305">
        <f t="shared" si="2980"/>
        <v>1.34313725490196</v>
      </c>
      <c r="IO305">
        <v>2.14545454545454E-4</v>
      </c>
      <c r="IP305" s="15">
        <f t="shared" si="3088"/>
        <v>2.9858110715392665</v>
      </c>
      <c r="IQ305">
        <f>IP305+IQ304</f>
        <v>4.4028061563375713</v>
      </c>
      <c r="IR305">
        <f t="shared" si="3089"/>
        <v>2.467046324369349</v>
      </c>
      <c r="IS305">
        <f t="shared" si="3090"/>
        <v>8.283453655227925E-2</v>
      </c>
      <c r="IT305">
        <f t="shared" si="3091"/>
        <v>8.1126022518049123E-2</v>
      </c>
      <c r="IX305">
        <v>1022.85012285012</v>
      </c>
      <c r="IY305">
        <f t="shared" si="2981"/>
        <v>1.0228501228501199</v>
      </c>
      <c r="IZ305">
        <v>4.81818181818182E-4</v>
      </c>
      <c r="JA305" s="15">
        <f t="shared" si="3092"/>
        <v>5.2920883279497177</v>
      </c>
      <c r="JB305">
        <f>JA305+JB304</f>
        <v>7.7384310455868492</v>
      </c>
      <c r="JC305">
        <f t="shared" si="3093"/>
        <v>2.6522586150411414</v>
      </c>
      <c r="JD305">
        <f t="shared" si="3094"/>
        <v>5.9343771557171035E-2</v>
      </c>
      <c r="JE305">
        <f t="shared" si="3095"/>
        <v>8.930724549228887E-2</v>
      </c>
      <c r="JI305">
        <v>1027.13178294573</v>
      </c>
      <c r="JJ305">
        <f t="shared" si="2982"/>
        <v>1.02713178294573</v>
      </c>
      <c r="JK305">
        <v>4.8648648648648597E-4</v>
      </c>
      <c r="JL305" s="15">
        <f t="shared" si="3096"/>
        <v>5.5871748264250956</v>
      </c>
      <c r="JM305">
        <f>JL305+JM304</f>
        <v>8.9498263423290823</v>
      </c>
      <c r="JN305">
        <f t="shared" si="3097"/>
        <v>2.2784233978902106</v>
      </c>
      <c r="JO305">
        <f t="shared" si="3098"/>
        <v>9.3677547535763725E-2</v>
      </c>
      <c r="JP305">
        <f t="shared" si="3099"/>
        <v>0.11450964061925097</v>
      </c>
      <c r="JT305">
        <v>1158.4507042253499</v>
      </c>
      <c r="JU305">
        <f t="shared" si="2983"/>
        <v>1.15845070422535</v>
      </c>
      <c r="JV305">
        <v>3.2414906103286298E-4</v>
      </c>
      <c r="JW305" s="15">
        <f t="shared" si="3100"/>
        <v>3.5243170539044626</v>
      </c>
      <c r="JX305">
        <f>JW305+JX304</f>
        <v>5.654475917751661</v>
      </c>
      <c r="JY305">
        <f t="shared" si="3101"/>
        <v>2.3319697056297501</v>
      </c>
      <c r="JZ305">
        <f t="shared" si="3102"/>
        <v>7.8666109595743827E-2</v>
      </c>
      <c r="KA305">
        <f t="shared" si="3103"/>
        <v>8.630780242220594E-2</v>
      </c>
      <c r="KE305">
        <v>1006.7065735506</v>
      </c>
      <c r="KF305">
        <f t="shared" si="2984"/>
        <v>1.0067065735506</v>
      </c>
      <c r="KG305">
        <v>4.5391705069124398E-4</v>
      </c>
      <c r="KH305" s="15">
        <f t="shared" si="3104"/>
        <v>4.8701978551253067</v>
      </c>
      <c r="KI305">
        <f>KH305+KI304</f>
        <v>8.0345903701305765</v>
      </c>
      <c r="KJ305">
        <f t="shared" si="3105"/>
        <v>1.7844731289040086</v>
      </c>
      <c r="KK305">
        <f t="shared" si="3106"/>
        <v>0.15059578492208223</v>
      </c>
      <c r="KL305">
        <f t="shared" si="3107"/>
        <v>0.15582850615889804</v>
      </c>
      <c r="KP305">
        <v>1126.75005953649</v>
      </c>
      <c r="KQ305">
        <f t="shared" si="2985"/>
        <v>1.1267500595364899</v>
      </c>
      <c r="KR305">
        <v>3.6092275296742399E-4</v>
      </c>
      <c r="KS305" s="15">
        <f t="shared" si="3108"/>
        <v>3.2535788279869831</v>
      </c>
      <c r="KT305">
        <f>KS305+KT304</f>
        <v>6.0033955679886883</v>
      </c>
      <c r="KU305">
        <f t="shared" si="3109"/>
        <v>2.9195243923103829</v>
      </c>
      <c r="KV305">
        <f t="shared" si="3110"/>
        <v>5.1954344335951502E-2</v>
      </c>
      <c r="KW305">
        <f t="shared" si="3111"/>
        <v>5.9826287206595316E-2</v>
      </c>
      <c r="LA305">
        <v>1698.8010021474499</v>
      </c>
      <c r="LB305">
        <f t="shared" si="2986"/>
        <v>1.69880100214745</v>
      </c>
      <c r="LC305">
        <v>2.40909090909091E-4</v>
      </c>
      <c r="LD305" s="15">
        <f t="shared" si="3112"/>
        <v>3.3591161341516913</v>
      </c>
      <c r="LE305">
        <f>LD305+LE304</f>
        <v>6.0464090414730345</v>
      </c>
      <c r="LF305">
        <f t="shared" si="3113"/>
        <v>3.2991400767157653</v>
      </c>
      <c r="LG305">
        <f t="shared" si="3114"/>
        <v>3.8416349545531699E-2</v>
      </c>
      <c r="LH305">
        <f t="shared" si="3115"/>
        <v>4.2019064101603151E-2</v>
      </c>
      <c r="LL305">
        <v>1629.2134831460601</v>
      </c>
      <c r="LM305">
        <f t="shared" si="2987"/>
        <v>1.6292134831460601</v>
      </c>
      <c r="LN305">
        <v>2.8234569801446798E-4</v>
      </c>
      <c r="LO305" s="15">
        <f t="shared" si="3116"/>
        <v>6.4476222449774792</v>
      </c>
      <c r="LP305">
        <f>LO305+LP304</f>
        <v>9.4211767692093371</v>
      </c>
      <c r="LQ305">
        <f t="shared" si="3117"/>
        <v>3.0089370826403847</v>
      </c>
      <c r="LR305">
        <f t="shared" si="3118"/>
        <v>4.319345628636842E-2</v>
      </c>
      <c r="LS305">
        <f t="shared" si="3119"/>
        <v>5.1011474934889597E-2</v>
      </c>
      <c r="LW305">
        <v>1098.1012658227801</v>
      </c>
      <c r="LX305">
        <f t="shared" si="2988"/>
        <v>1.09810126582278</v>
      </c>
      <c r="LY305">
        <v>3.95065531533549E-4</v>
      </c>
      <c r="LZ305" s="15">
        <f t="shared" si="3120"/>
        <v>3.6291823433606076</v>
      </c>
      <c r="MA305">
        <f>LZ305+MA304</f>
        <v>6.5390626499992912</v>
      </c>
      <c r="MB305">
        <f t="shared" si="3121"/>
        <v>2.226687481612236</v>
      </c>
      <c r="MC305">
        <f t="shared" si="3122"/>
        <v>0.10639108150958243</v>
      </c>
      <c r="MD305">
        <f t="shared" si="3123"/>
        <v>0.10814871441627574</v>
      </c>
      <c r="MH305">
        <v>1156.86274509803</v>
      </c>
      <c r="MI305">
        <f t="shared" si="2989"/>
        <v>1.15686274509803</v>
      </c>
      <c r="MJ305">
        <v>4.1584020995785601E-4</v>
      </c>
      <c r="MK305" s="15">
        <f t="shared" si="3124"/>
        <v>4.2859962066505464</v>
      </c>
      <c r="ML305">
        <f>MK305+ML304</f>
        <v>7.3461587438564182</v>
      </c>
      <c r="MM305">
        <f t="shared" si="3125"/>
        <v>2.2073385680070676</v>
      </c>
      <c r="MN305">
        <f t="shared" si="3126"/>
        <v>0.11910415844330416</v>
      </c>
      <c r="MO305">
        <f t="shared" si="3127"/>
        <v>0.11744119117624849</v>
      </c>
      <c r="MS305">
        <v>1000</v>
      </c>
      <c r="MT305">
        <f t="shared" si="2990"/>
        <v>1</v>
      </c>
      <c r="MU305">
        <v>6.2805605247465699E-4</v>
      </c>
      <c r="MV305" s="15">
        <f t="shared" si="3128"/>
        <v>6.5315469740073562</v>
      </c>
      <c r="MW305">
        <f>MV305+MW304</f>
        <v>11.97631150586442</v>
      </c>
      <c r="MX305">
        <f t="shared" si="3129"/>
        <v>1.5135048033022129</v>
      </c>
      <c r="MY305">
        <f t="shared" si="3130"/>
        <v>0.22158248082044849</v>
      </c>
      <c r="MZ305">
        <f t="shared" si="3131"/>
        <v>0.22372145638441532</v>
      </c>
      <c r="ND305">
        <v>1358.8850174216</v>
      </c>
      <c r="NE305">
        <f t="shared" si="2991"/>
        <v>1.3588850174216001</v>
      </c>
      <c r="NF305">
        <v>5.1500000000000005E-4</v>
      </c>
      <c r="NG305" s="15">
        <f t="shared" si="3132"/>
        <v>10.583641594739007</v>
      </c>
      <c r="NH305">
        <f t="shared" si="3133"/>
        <v>18.125770653514184</v>
      </c>
      <c r="NI305">
        <f t="shared" si="3134"/>
        <v>1.9397515087374742</v>
      </c>
      <c r="NJ305">
        <f t="shared" si="3135"/>
        <v>0.14508755851886113</v>
      </c>
      <c r="NK305">
        <f t="shared" si="3136"/>
        <v>0.14942999414882602</v>
      </c>
      <c r="NO305">
        <v>1333.3891120035701</v>
      </c>
      <c r="NP305">
        <f t="shared" si="2992"/>
        <v>1.3333891120035701</v>
      </c>
      <c r="NQ305">
        <v>4.58333333333333E-4</v>
      </c>
      <c r="NR305" s="15">
        <f t="shared" si="3137"/>
        <v>10.489617186188791</v>
      </c>
      <c r="NS305">
        <f t="shared" si="3138"/>
        <v>17.864135935266976</v>
      </c>
      <c r="NT305">
        <f t="shared" si="3139"/>
        <v>3.5885316947493773</v>
      </c>
      <c r="NU305">
        <f t="shared" si="3140"/>
        <v>2.4894997014352663E-2</v>
      </c>
      <c r="NV305">
        <f t="shared" si="3141"/>
        <v>4.1937598150925952E-2</v>
      </c>
      <c r="NZ305">
        <v>1042.94737123817</v>
      </c>
      <c r="OA305">
        <f t="shared" si="2993"/>
        <v>1.0429473712381701</v>
      </c>
      <c r="OB305">
        <v>4.1979232179416802E-4</v>
      </c>
      <c r="OC305" s="15">
        <f t="shared" si="3142"/>
        <v>3.6457996701017943</v>
      </c>
      <c r="OD305">
        <f>OC305+OD304</f>
        <v>6.0280653391777648</v>
      </c>
      <c r="OE305">
        <f t="shared" si="3143"/>
        <v>1.9416961203120295</v>
      </c>
      <c r="OF305">
        <f t="shared" si="3144"/>
        <v>0.14451849044161175</v>
      </c>
      <c r="OG305">
        <f t="shared" si="3145"/>
        <v>0.14268357960785472</v>
      </c>
      <c r="OK305">
        <v>1051.92624212174</v>
      </c>
      <c r="OL305">
        <f t="shared" si="2994"/>
        <v>1.0519262421217399</v>
      </c>
      <c r="OM305">
        <v>4.2299045911335301E-4</v>
      </c>
      <c r="ON305" s="15">
        <f t="shared" si="3146"/>
        <v>4.2013772396761295</v>
      </c>
      <c r="OO305">
        <f>ON305+OO304</f>
        <v>8.1473663530639069</v>
      </c>
      <c r="OP305">
        <f t="shared" si="3147"/>
        <v>1.6786200784221268</v>
      </c>
      <c r="OQ305">
        <f t="shared" si="3148"/>
        <v>0.1805046261562217</v>
      </c>
      <c r="OR305">
        <f t="shared" si="3149"/>
        <v>0.17661900798064745</v>
      </c>
    </row>
    <row r="306" spans="1:408" x14ac:dyDescent="0.25">
      <c r="A306" s="4">
        <v>5.5541900000000003E-4</v>
      </c>
      <c r="B306" s="1">
        <v>0.99944</v>
      </c>
      <c r="E306">
        <v>1674.4212716459899</v>
      </c>
      <c r="F306">
        <f t="shared" si="2958"/>
        <v>1.6744212716459899</v>
      </c>
      <c r="G306">
        <v>4.0143842461377101E-4</v>
      </c>
      <c r="H306" s="15">
        <f t="shared" si="2995"/>
        <v>11.947572161124137</v>
      </c>
      <c r="I306">
        <f t="shared" ref="I306:I312" si="3150">H306+I305</f>
        <v>25.279115070068343</v>
      </c>
      <c r="J306">
        <f t="shared" si="2996"/>
        <v>1.3191901003823279</v>
      </c>
      <c r="K306">
        <f t="shared" si="2997"/>
        <v>0.26302845983412859</v>
      </c>
      <c r="L306">
        <f t="shared" si="2998"/>
        <v>0.26981563960058902</v>
      </c>
      <c r="P306">
        <v>1580.0030989843699</v>
      </c>
      <c r="Q306">
        <f t="shared" si="2959"/>
        <v>1.5800030989843699</v>
      </c>
      <c r="R306">
        <v>4.7009339212012699E-4</v>
      </c>
      <c r="S306" s="15">
        <f t="shared" si="2999"/>
        <v>11.880645777399085</v>
      </c>
      <c r="T306">
        <f t="shared" si="3000"/>
        <v>19.388303682446782</v>
      </c>
      <c r="U306">
        <f t="shared" si="3001"/>
        <v>2.1486333858219058</v>
      </c>
      <c r="V306">
        <f t="shared" si="3002"/>
        <v>0.11569580581153316</v>
      </c>
      <c r="W306">
        <f t="shared" si="3003"/>
        <v>0.12868673134034053</v>
      </c>
      <c r="AA306">
        <v>1090.8151991161001</v>
      </c>
      <c r="AB306">
        <f t="shared" si="2960"/>
        <v>1.0908151991161001</v>
      </c>
      <c r="AC306">
        <v>4.8832684824902698E-4</v>
      </c>
      <c r="AD306" s="15">
        <f t="shared" si="3004"/>
        <v>4.6741024000864027</v>
      </c>
      <c r="AE306">
        <f>AD306+AE305</f>
        <v>9.3482048001727964</v>
      </c>
      <c r="AF306">
        <f t="shared" si="3005"/>
        <v>3.0530069930797952</v>
      </c>
      <c r="AG306">
        <f t="shared" si="3006"/>
        <v>4.5808745986809403E-2</v>
      </c>
      <c r="AH306">
        <f t="shared" si="3007"/>
        <v>5.998892903120584E-2</v>
      </c>
      <c r="AL306">
        <v>1062.04379562043</v>
      </c>
      <c r="AM306">
        <f t="shared" si="2961"/>
        <v>1.0620437956204301</v>
      </c>
      <c r="AN306">
        <v>4.80237154150197E-4</v>
      </c>
      <c r="AO306" s="15">
        <f t="shared" si="3008"/>
        <v>5.5403455716450969</v>
      </c>
      <c r="AP306">
        <f>AO306+AP305</f>
        <v>10.44229741487019</v>
      </c>
      <c r="AQ306">
        <f t="shared" si="3009"/>
        <v>1.3411665175884322</v>
      </c>
      <c r="AR306">
        <f t="shared" si="3010"/>
        <v>0.24103983862572864</v>
      </c>
      <c r="AS306">
        <f t="shared" si="3011"/>
        <v>0.23493615273968266</v>
      </c>
      <c r="AW306">
        <v>1412.5560538116599</v>
      </c>
      <c r="AX306">
        <f t="shared" si="2962"/>
        <v>1.4125560538116599</v>
      </c>
      <c r="AY306">
        <v>5.5211267605633798E-4</v>
      </c>
      <c r="AZ306" s="15">
        <f t="shared" si="3012"/>
        <v>11.835720203574386</v>
      </c>
      <c r="BA306">
        <f>AZ306+BA305</f>
        <v>22.101395890348059</v>
      </c>
      <c r="BB306">
        <f t="shared" si="3013"/>
        <v>0.97213920138488397</v>
      </c>
      <c r="BC306">
        <f t="shared" si="3014"/>
        <v>0.38754012989726178</v>
      </c>
      <c r="BD306">
        <f t="shared" si="3015"/>
        <v>0.36819515638100381</v>
      </c>
      <c r="BH306">
        <v>893.33333333333303</v>
      </c>
      <c r="BI306">
        <f t="shared" si="2963"/>
        <v>0.89333333333333298</v>
      </c>
      <c r="BJ306">
        <v>7.8991071428571402E-4</v>
      </c>
      <c r="BK306" s="15">
        <f t="shared" si="3016"/>
        <v>6.6608037740308408</v>
      </c>
      <c r="BL306">
        <f>BK306+BL305</f>
        <v>12.566836915817316</v>
      </c>
      <c r="BM306">
        <f t="shared" si="3017"/>
        <v>2.4517836743315962</v>
      </c>
      <c r="BN306">
        <f t="shared" si="3018"/>
        <v>8.4768220188397858E-2</v>
      </c>
      <c r="BO306">
        <f t="shared" si="3019"/>
        <v>0.10440978985613374</v>
      </c>
      <c r="BS306">
        <v>858.20433436532403</v>
      </c>
      <c r="BT306">
        <f t="shared" si="2964"/>
        <v>0.85820433436532406</v>
      </c>
      <c r="BU306">
        <v>8.0000000000000004E-4</v>
      </c>
      <c r="BV306" s="15">
        <f t="shared" si="3020"/>
        <v>8.961276085714605</v>
      </c>
      <c r="BW306">
        <f>BV306+BW305</f>
        <v>18.380799243994158</v>
      </c>
      <c r="BX306">
        <f t="shared" si="3021"/>
        <v>0.92342900648506676</v>
      </c>
      <c r="BY306">
        <f t="shared" si="3022"/>
        <v>0.38331219466763411</v>
      </c>
      <c r="BZ306">
        <f t="shared" si="3023"/>
        <v>0.36994604409449983</v>
      </c>
      <c r="CD306">
        <v>927.24981938007704</v>
      </c>
      <c r="CE306">
        <f t="shared" si="2965"/>
        <v>0.927249819380077</v>
      </c>
      <c r="CF306">
        <v>7.1135174188091395E-4</v>
      </c>
      <c r="CG306" s="15">
        <f t="shared" si="3024"/>
        <v>6.9631141531021346</v>
      </c>
      <c r="CH306">
        <f>CG306+CH305</f>
        <v>15.123990538616694</v>
      </c>
      <c r="CI306">
        <f t="shared" si="3025"/>
        <v>1.4816522193121926</v>
      </c>
      <c r="CJ306">
        <f t="shared" si="3026"/>
        <v>0.22125661679087055</v>
      </c>
      <c r="CK306">
        <f t="shared" si="3027"/>
        <v>0.22612971208633098</v>
      </c>
      <c r="CO306">
        <v>1164.61538461538</v>
      </c>
      <c r="CP306">
        <f t="shared" si="2966"/>
        <v>1.1646153846153799</v>
      </c>
      <c r="CQ306">
        <v>3.5683328344806897E-4</v>
      </c>
      <c r="CR306" s="15">
        <f t="shared" si="3028"/>
        <v>3.5752401985442774</v>
      </c>
      <c r="CS306">
        <f>CR306+CS305</f>
        <v>7.4394553383992097</v>
      </c>
      <c r="CT306">
        <f t="shared" si="3029"/>
        <v>2.6503735661700651</v>
      </c>
      <c r="CU306">
        <f t="shared" si="3030"/>
        <v>7.8043550941096509E-2</v>
      </c>
      <c r="CV306">
        <f t="shared" si="3031"/>
        <v>8.2675004704651056E-2</v>
      </c>
      <c r="CZ306">
        <v>926.57342657342599</v>
      </c>
      <c r="DA306">
        <f t="shared" si="2967"/>
        <v>0.92657342657342601</v>
      </c>
      <c r="DB306">
        <v>7.2807017543859598E-4</v>
      </c>
      <c r="DC306" s="15">
        <f t="shared" si="3032"/>
        <v>7.3613825066589413</v>
      </c>
      <c r="DD306">
        <f>DC306+DD305</f>
        <v>14.146271202555425</v>
      </c>
      <c r="DE306">
        <f t="shared" si="3033"/>
        <v>1.2499885766698331</v>
      </c>
      <c r="DF306">
        <f t="shared" si="3034"/>
        <v>0.28701724858631272</v>
      </c>
      <c r="DG306">
        <f t="shared" si="3035"/>
        <v>0.27881181681737727</v>
      </c>
      <c r="DK306">
        <v>977.43156857405802</v>
      </c>
      <c r="DL306">
        <f t="shared" si="2968"/>
        <v>0.977431568574058</v>
      </c>
      <c r="DM306">
        <v>6.8249244693403897E-4</v>
      </c>
      <c r="DN306" s="15">
        <f t="shared" si="3036"/>
        <v>6.9969084797732153</v>
      </c>
      <c r="DO306">
        <f>DN306+DO305</f>
        <v>14.851639308385622</v>
      </c>
      <c r="DP306">
        <f t="shared" si="3037"/>
        <v>1.889181617931756</v>
      </c>
      <c r="DQ306">
        <f t="shared" si="3038"/>
        <v>0.15239555026465168</v>
      </c>
      <c r="DR306">
        <f t="shared" si="3039"/>
        <v>0.16905414579088554</v>
      </c>
      <c r="DV306">
        <v>1043.88849264394</v>
      </c>
      <c r="DW306">
        <f t="shared" si="2969"/>
        <v>1.04388849264394</v>
      </c>
      <c r="DX306">
        <v>4.5355472008317099E-4</v>
      </c>
      <c r="DY306" s="15">
        <f t="shared" si="3040"/>
        <v>4.1332196045270475</v>
      </c>
      <c r="DZ306">
        <f>DY306+DZ305</f>
        <v>9.6967093458019598</v>
      </c>
      <c r="EA306">
        <f t="shared" si="3041"/>
        <v>1.5383838376542971</v>
      </c>
      <c r="EB306">
        <f t="shared" si="3042"/>
        <v>0.20145458684173909</v>
      </c>
      <c r="EC306">
        <f t="shared" si="3043"/>
        <v>0.20097826834575963</v>
      </c>
      <c r="EG306">
        <v>1106.82574560219</v>
      </c>
      <c r="EH306">
        <f t="shared" si="2970"/>
        <v>1.1068257456021899</v>
      </c>
      <c r="EI306">
        <v>3.9901443018130898E-4</v>
      </c>
      <c r="EJ306" s="15">
        <f t="shared" si="3044"/>
        <v>4.5397361038903101</v>
      </c>
      <c r="EK306">
        <f>EJ306+EK305</f>
        <v>8.3425006370629298</v>
      </c>
      <c r="EL306">
        <f t="shared" si="3045"/>
        <v>1.7262025253544366</v>
      </c>
      <c r="EM306">
        <f t="shared" si="3046"/>
        <v>0.17723709918382088</v>
      </c>
      <c r="EN306">
        <f t="shared" si="3047"/>
        <v>0.17172972684393586</v>
      </c>
      <c r="ER306">
        <v>937.66578249336806</v>
      </c>
      <c r="ES306">
        <f t="shared" si="2971"/>
        <v>0.93766578249336807</v>
      </c>
      <c r="ET306">
        <v>7.3335164000514104E-4</v>
      </c>
      <c r="EU306" s="15">
        <f t="shared" si="3048"/>
        <v>7.0185921694099838</v>
      </c>
      <c r="EV306">
        <f>EU306+EV305</f>
        <v>15.411613672419623</v>
      </c>
      <c r="EW306">
        <f t="shared" si="3049"/>
        <v>1.3618901492209095</v>
      </c>
      <c r="EX306">
        <f t="shared" si="3050"/>
        <v>0.26289118016282331</v>
      </c>
      <c r="EY306">
        <f t="shared" si="3051"/>
        <v>0.26315696870121152</v>
      </c>
      <c r="FC306">
        <v>1014.53488372093</v>
      </c>
      <c r="FD306">
        <f t="shared" si="2972"/>
        <v>1.01453488372093</v>
      </c>
      <c r="FE306">
        <v>5.6666666666666595E-4</v>
      </c>
      <c r="FF306" s="15">
        <f t="shared" si="3052"/>
        <v>5.1759361593944693</v>
      </c>
      <c r="FG306">
        <f>FF306+FG305</f>
        <v>11.197613521304376</v>
      </c>
      <c r="FH306">
        <f t="shared" si="3053"/>
        <v>0.89390263111083124</v>
      </c>
      <c r="FI306">
        <f t="shared" si="3054"/>
        <v>0.36982836888307274</v>
      </c>
      <c r="FJ306">
        <f t="shared" si="3055"/>
        <v>0.34347363673629672</v>
      </c>
      <c r="FN306">
        <v>1254.41696113074</v>
      </c>
      <c r="FO306">
        <f t="shared" si="2973"/>
        <v>1.2544169611307401</v>
      </c>
      <c r="FP306">
        <v>6.1466347361545999E-4</v>
      </c>
      <c r="FQ306" s="15">
        <f t="shared" si="3056"/>
        <v>12.546713076453562</v>
      </c>
      <c r="FR306">
        <f t="shared" si="3057"/>
        <v>27.017647012755447</v>
      </c>
      <c r="FS306">
        <f t="shared" si="3058"/>
        <v>1.3434638014062037</v>
      </c>
      <c r="FT306">
        <f t="shared" si="3059"/>
        <v>0.27584437878070117</v>
      </c>
      <c r="FU306">
        <f t="shared" si="3060"/>
        <v>0.28264770913969361</v>
      </c>
      <c r="FY306">
        <v>1398.9501312335899</v>
      </c>
      <c r="FZ306">
        <f t="shared" si="2974"/>
        <v>1.3989501312335899</v>
      </c>
      <c r="GA306">
        <v>5.2073732718893996E-4</v>
      </c>
      <c r="GB306" s="15">
        <f t="shared" si="3061"/>
        <v>9.523011725777037</v>
      </c>
      <c r="GC306">
        <f>GB306+GC305</f>
        <v>19.33255654772789</v>
      </c>
      <c r="GD306">
        <f t="shared" si="3062"/>
        <v>1.8347188310263245</v>
      </c>
      <c r="GE306">
        <f t="shared" si="3063"/>
        <v>0.14920429582779152</v>
      </c>
      <c r="GF306">
        <f t="shared" si="3064"/>
        <v>0.15607143915040955</v>
      </c>
      <c r="GJ306">
        <v>1313.13131313131</v>
      </c>
      <c r="GK306">
        <f t="shared" si="2975"/>
        <v>1.31313131313131</v>
      </c>
      <c r="GL306">
        <v>8.0306122448979599E-4</v>
      </c>
      <c r="GM306" s="15">
        <f t="shared" si="3065"/>
        <v>15.605785252973151</v>
      </c>
      <c r="GN306">
        <f t="shared" si="3066"/>
        <v>35.355927707815901</v>
      </c>
      <c r="GO306">
        <f t="shared" si="3067"/>
        <v>53.95443981576998</v>
      </c>
      <c r="GP306">
        <f t="shared" si="3068"/>
        <v>7.3607721642971302E-2</v>
      </c>
      <c r="GQ306">
        <f t="shared" si="3069"/>
        <v>0.11314864826601177</v>
      </c>
      <c r="GU306">
        <v>1162.3248309493999</v>
      </c>
      <c r="GV306">
        <f t="shared" si="2976"/>
        <v>1.1623248309493999</v>
      </c>
      <c r="GW306">
        <v>6.9691629955947099E-4</v>
      </c>
      <c r="GX306" s="15">
        <f t="shared" si="3070"/>
        <v>16.356504299894407</v>
      </c>
      <c r="GY306">
        <f t="shared" si="3071"/>
        <v>33.22996512001302</v>
      </c>
      <c r="GZ306">
        <f t="shared" si="3072"/>
        <v>1.9340734066729037</v>
      </c>
      <c r="HA306">
        <f t="shared" si="3073"/>
        <v>0.15099133629931719</v>
      </c>
      <c r="HB306">
        <f t="shared" si="3074"/>
        <v>0.1770660884904158</v>
      </c>
      <c r="HF306">
        <v>1413.7931034482699</v>
      </c>
      <c r="HG306">
        <f t="shared" si="2977"/>
        <v>1.4137931034482698</v>
      </c>
      <c r="HH306">
        <v>5.6113744075829398E-4</v>
      </c>
      <c r="HI306" s="15">
        <f t="shared" si="3075"/>
        <v>11.694992617042038</v>
      </c>
      <c r="HJ306">
        <f>HI306+HJ305</f>
        <v>21.710805550893902</v>
      </c>
      <c r="HK306">
        <f t="shared" si="3076"/>
        <v>1.6512483306845505</v>
      </c>
      <c r="HL306">
        <f t="shared" si="3077"/>
        <v>0.20944136237061275</v>
      </c>
      <c r="HM306">
        <f t="shared" si="3078"/>
        <v>0.21398643423373734</v>
      </c>
      <c r="HQ306">
        <v>1503.8759689922399</v>
      </c>
      <c r="HR306">
        <f t="shared" si="2978"/>
        <v>1.5038759689922399</v>
      </c>
      <c r="HS306">
        <v>4.48392190640252E-4</v>
      </c>
      <c r="HT306" s="15">
        <f t="shared" si="3079"/>
        <v>8.7985595274960158</v>
      </c>
      <c r="HU306">
        <f>HT306+HU305</f>
        <v>15.206705219540416</v>
      </c>
      <c r="HV306">
        <f t="shared" si="3080"/>
        <v>2.2382679987159118</v>
      </c>
      <c r="HW306">
        <f t="shared" si="3081"/>
        <v>9.6191590811214422E-2</v>
      </c>
      <c r="HX306">
        <f t="shared" si="3082"/>
        <v>0.10695203505844453</v>
      </c>
      <c r="IB306">
        <v>1392.4050632911301</v>
      </c>
      <c r="IC306">
        <f t="shared" si="2979"/>
        <v>1.39240506329113</v>
      </c>
      <c r="ID306">
        <v>6.2947368421052599E-4</v>
      </c>
      <c r="IE306" s="15">
        <f t="shared" si="3083"/>
        <v>16.54680837523069</v>
      </c>
      <c r="IF306">
        <f t="shared" si="3084"/>
        <v>36.856770494660985</v>
      </c>
      <c r="IG306">
        <f t="shared" si="3085"/>
        <v>1.5652181475066815</v>
      </c>
      <c r="IH306">
        <f t="shared" si="3086"/>
        <v>0.28211901175654786</v>
      </c>
      <c r="II306">
        <f t="shared" si="3087"/>
        <v>0.28970642297424332</v>
      </c>
      <c r="IM306">
        <v>1186.27450980392</v>
      </c>
      <c r="IN306">
        <f t="shared" si="2980"/>
        <v>1.18627450980392</v>
      </c>
      <c r="IO306">
        <v>4.1454545454545401E-4</v>
      </c>
      <c r="IP306" s="15">
        <f t="shared" si="3088"/>
        <v>5.7691942738216415</v>
      </c>
      <c r="IQ306">
        <f>IP306+IQ305</f>
        <v>10.172000430159212</v>
      </c>
      <c r="IR306">
        <f t="shared" si="3089"/>
        <v>1.7143253315302303</v>
      </c>
      <c r="IS306">
        <f t="shared" si="3090"/>
        <v>0.18264534901236901</v>
      </c>
      <c r="IT306">
        <f t="shared" si="3091"/>
        <v>0.17887817465415254</v>
      </c>
      <c r="IX306">
        <v>851.68480168480096</v>
      </c>
      <c r="IY306">
        <f t="shared" si="2981"/>
        <v>0.85168480168480099</v>
      </c>
      <c r="IZ306">
        <v>8.1363636363636404E-4</v>
      </c>
      <c r="JA306" s="15">
        <f t="shared" si="3092"/>
        <v>8.9366397236132027</v>
      </c>
      <c r="JB306">
        <f>JA306+JB305</f>
        <v>16.675070769200051</v>
      </c>
      <c r="JC306">
        <f t="shared" si="3093"/>
        <v>2.067904031841183</v>
      </c>
      <c r="JD306">
        <f t="shared" si="3094"/>
        <v>0.12555574877512016</v>
      </c>
      <c r="JE306">
        <f t="shared" si="3095"/>
        <v>0.18895054669764805</v>
      </c>
      <c r="JI306">
        <v>868.21705426356596</v>
      </c>
      <c r="JJ306">
        <f t="shared" si="2982"/>
        <v>0.86821705426356599</v>
      </c>
      <c r="JK306">
        <v>7.9279279279279198E-4</v>
      </c>
      <c r="JL306" s="15">
        <f t="shared" si="3096"/>
        <v>9.1050256430631187</v>
      </c>
      <c r="JM306">
        <f>JL306+JM305</f>
        <v>18.054851985392201</v>
      </c>
      <c r="JN306">
        <f t="shared" si="3097"/>
        <v>1.7069630333561516</v>
      </c>
      <c r="JO306">
        <f t="shared" si="3098"/>
        <v>0.18362516666094006</v>
      </c>
      <c r="JP306">
        <f t="shared" si="3099"/>
        <v>0.22445988816014625</v>
      </c>
      <c r="JT306">
        <v>1035.2112676056299</v>
      </c>
      <c r="JU306">
        <f t="shared" si="2983"/>
        <v>1.03521126760563</v>
      </c>
      <c r="JV306">
        <v>5.6632922535211204E-4</v>
      </c>
      <c r="JW306" s="15">
        <f t="shared" si="3100"/>
        <v>6.1574256629748518</v>
      </c>
      <c r="JX306">
        <f>JW306+JX305</f>
        <v>11.811901580726513</v>
      </c>
      <c r="JY306">
        <f t="shared" si="3101"/>
        <v>1.8469699252084844</v>
      </c>
      <c r="JZ306">
        <f t="shared" si="3102"/>
        <v>0.15893044857617869</v>
      </c>
      <c r="KA306">
        <f t="shared" si="3103"/>
        <v>0.17436908759153302</v>
      </c>
      <c r="KE306">
        <v>868.09349612808205</v>
      </c>
      <c r="KF306">
        <f t="shared" si="2984"/>
        <v>0.86809349612808206</v>
      </c>
      <c r="KG306">
        <v>7.9032258064516095E-4</v>
      </c>
      <c r="KH306" s="15">
        <f t="shared" si="3104"/>
        <v>8.4795830675532002</v>
      </c>
      <c r="KI306">
        <f>KH306+KI305</f>
        <v>16.514173437683777</v>
      </c>
      <c r="KJ306">
        <f t="shared" si="3105"/>
        <v>1.1999213800544202</v>
      </c>
      <c r="KK306">
        <f t="shared" si="3106"/>
        <v>0.28679572332074921</v>
      </c>
      <c r="KL306">
        <f t="shared" si="3107"/>
        <v>0.29676095623098575</v>
      </c>
      <c r="KP306">
        <v>1006.68688818419</v>
      </c>
      <c r="KQ306">
        <f t="shared" si="2985"/>
        <v>1.0066868881841899</v>
      </c>
      <c r="KR306">
        <v>5.8051840617675404E-4</v>
      </c>
      <c r="KS306" s="15">
        <f t="shared" si="3108"/>
        <v>5.2331485894542915</v>
      </c>
      <c r="KT306">
        <f>KS306+KT305</f>
        <v>11.23654415744298</v>
      </c>
      <c r="KU306">
        <f t="shared" si="3109"/>
        <v>2.3499942953438069</v>
      </c>
      <c r="KV306">
        <f t="shared" si="3110"/>
        <v>9.7266188677399668E-2</v>
      </c>
      <c r="KW306">
        <f t="shared" si="3111"/>
        <v>0.11200362575412781</v>
      </c>
      <c r="LA306">
        <v>1514.19112383679</v>
      </c>
      <c r="LB306">
        <f t="shared" si="2986"/>
        <v>1.51419112383679</v>
      </c>
      <c r="LC306">
        <v>3.0636363636363597E-4</v>
      </c>
      <c r="LD306" s="15">
        <f t="shared" si="3112"/>
        <v>4.2717816498457291</v>
      </c>
      <c r="LE306">
        <f>LD306+LE305</f>
        <v>10.318190691318764</v>
      </c>
      <c r="LF306">
        <f t="shared" si="3113"/>
        <v>2.7074868850595029</v>
      </c>
      <c r="LG306">
        <f t="shared" si="3114"/>
        <v>6.6882958517048258E-2</v>
      </c>
      <c r="LH306">
        <f t="shared" si="3115"/>
        <v>7.3155293370647578E-2</v>
      </c>
      <c r="LL306">
        <v>1404.4943820224701</v>
      </c>
      <c r="LM306">
        <f t="shared" si="2987"/>
        <v>1.40449438202247</v>
      </c>
      <c r="LN306">
        <v>4.6341388333076701E-4</v>
      </c>
      <c r="LO306" s="15">
        <f t="shared" si="3116"/>
        <v>10.582479859996822</v>
      </c>
      <c r="LP306">
        <f>LO306+LP305</f>
        <v>20.003656629206159</v>
      </c>
      <c r="LQ306">
        <f t="shared" si="3117"/>
        <v>2.3550111433838516</v>
      </c>
      <c r="LR306">
        <f t="shared" si="3118"/>
        <v>9.6586856975278759E-2</v>
      </c>
      <c r="LS306">
        <f t="shared" si="3119"/>
        <v>0.11406908493194931</v>
      </c>
      <c r="LW306">
        <v>1000</v>
      </c>
      <c r="LX306">
        <f t="shared" si="2988"/>
        <v>1</v>
      </c>
      <c r="LY306">
        <v>6.06586759269631E-4</v>
      </c>
      <c r="LZ306" s="15">
        <f t="shared" si="3120"/>
        <v>5.5722754346913508</v>
      </c>
      <c r="MA306">
        <f>LZ306+MA305</f>
        <v>12.111338084690642</v>
      </c>
      <c r="MB306">
        <f t="shared" si="3121"/>
        <v>1.6772357240927558</v>
      </c>
      <c r="MC306">
        <f t="shared" si="3122"/>
        <v>0.19036399491827735</v>
      </c>
      <c r="MD306">
        <f t="shared" si="3123"/>
        <v>0.19350890158686712</v>
      </c>
      <c r="MH306">
        <v>1029.4117647058799</v>
      </c>
      <c r="MI306">
        <f t="shared" si="2989"/>
        <v>1.02941176470588</v>
      </c>
      <c r="MJ306">
        <v>6.3542534130769403E-4</v>
      </c>
      <c r="MK306" s="15">
        <f t="shared" si="3124"/>
        <v>6.549223805774858</v>
      </c>
      <c r="ML306">
        <f>MK306+ML305</f>
        <v>13.895382549631275</v>
      </c>
      <c r="MM306">
        <f t="shared" si="3125"/>
        <v>1.4660214224590553</v>
      </c>
      <c r="MN306">
        <f t="shared" si="3126"/>
        <v>0.21669877282550337</v>
      </c>
      <c r="MO306">
        <f t="shared" si="3127"/>
        <v>0.21367316086761792</v>
      </c>
      <c r="MS306">
        <v>886.62790697674404</v>
      </c>
      <c r="MT306">
        <f t="shared" si="2990"/>
        <v>0.8866279069767441</v>
      </c>
      <c r="MU306">
        <v>8.5076277082090995E-4</v>
      </c>
      <c r="MV306" s="15">
        <f t="shared" si="3128"/>
        <v>8.8476131699688594</v>
      </c>
      <c r="MW306">
        <f>MV306+MW305</f>
        <v>20.823924675833279</v>
      </c>
      <c r="MX306">
        <f t="shared" si="3129"/>
        <v>1.0210474203692923</v>
      </c>
      <c r="MY306">
        <f t="shared" si="3130"/>
        <v>0.36252008051814039</v>
      </c>
      <c r="MZ306">
        <f t="shared" si="3131"/>
        <v>0.36601955209551623</v>
      </c>
      <c r="ND306">
        <v>1149.82578397213</v>
      </c>
      <c r="NE306">
        <f t="shared" si="2991"/>
        <v>1.14982578397213</v>
      </c>
      <c r="NF306">
        <v>7.6400000000000003E-4</v>
      </c>
      <c r="NG306" s="15">
        <f t="shared" si="3132"/>
        <v>15.700780928894373</v>
      </c>
      <c r="NH306">
        <f t="shared" si="3133"/>
        <v>33.826551582408555</v>
      </c>
      <c r="NI306">
        <f t="shared" si="3134"/>
        <v>1.3825660748000435</v>
      </c>
      <c r="NJ306">
        <f t="shared" si="3135"/>
        <v>0.27504970346785113</v>
      </c>
      <c r="NK306">
        <f t="shared" si="3136"/>
        <v>0.28328187474802885</v>
      </c>
      <c r="NO306">
        <v>1189.75903614458</v>
      </c>
      <c r="NP306">
        <f t="shared" si="2992"/>
        <v>1.18975903614458</v>
      </c>
      <c r="NQ306">
        <v>6.8888888888888895E-4</v>
      </c>
      <c r="NR306" s="15">
        <f t="shared" si="3137"/>
        <v>15.766212498029224</v>
      </c>
      <c r="NS306">
        <f t="shared" si="3138"/>
        <v>33.630348433296199</v>
      </c>
      <c r="NT306">
        <f t="shared" si="3139"/>
        <v>3.2279979048320451</v>
      </c>
      <c r="NU306">
        <f t="shared" si="3140"/>
        <v>5.073550224022607E-2</v>
      </c>
      <c r="NV306">
        <f t="shared" si="3141"/>
        <v>8.546797992019485E-2</v>
      </c>
      <c r="NZ306">
        <v>937.08768784038705</v>
      </c>
      <c r="OA306">
        <f t="shared" si="2993"/>
        <v>0.9370876878403871</v>
      </c>
      <c r="OB306">
        <v>6.5973290869920096E-4</v>
      </c>
      <c r="OC306" s="15">
        <f t="shared" si="3142"/>
        <v>5.7296284281973717</v>
      </c>
      <c r="OD306">
        <f>OC306+OD305</f>
        <v>11.757693767375137</v>
      </c>
      <c r="OE306">
        <f t="shared" si="3143"/>
        <v>1.2888461087854188</v>
      </c>
      <c r="OF306">
        <f t="shared" si="3144"/>
        <v>0.26291037383489968</v>
      </c>
      <c r="OG306">
        <f t="shared" si="3145"/>
        <v>0.25957227438629193</v>
      </c>
      <c r="OK306">
        <v>952.061393531465</v>
      </c>
      <c r="OL306">
        <f t="shared" si="2994"/>
        <v>0.95206139353146502</v>
      </c>
      <c r="OM306">
        <v>6.6596860740522601E-4</v>
      </c>
      <c r="ON306" s="15">
        <f t="shared" si="3146"/>
        <v>6.6147717737087772</v>
      </c>
      <c r="OO306">
        <f>ON306+OO305</f>
        <v>14.762138126772683</v>
      </c>
      <c r="OP306">
        <f t="shared" si="3147"/>
        <v>1.1343493282452881</v>
      </c>
      <c r="OQ306">
        <f t="shared" si="3148"/>
        <v>0.30845464872017053</v>
      </c>
      <c r="OR306">
        <f t="shared" si="3149"/>
        <v>0.30181472477511795</v>
      </c>
    </row>
    <row r="307" spans="1:408" x14ac:dyDescent="0.25">
      <c r="A307" s="4">
        <v>5.6263699999999995E-4</v>
      </c>
      <c r="B307" s="1">
        <v>0.99943000000000004</v>
      </c>
      <c r="E307">
        <v>1447.0256721112701</v>
      </c>
      <c r="F307">
        <f t="shared" si="2958"/>
        <v>1.44702567211127</v>
      </c>
      <c r="G307">
        <v>5.4826913940267603E-4</v>
      </c>
      <c r="H307" s="15">
        <f t="shared" si="2995"/>
        <v>16.31753391079393</v>
      </c>
      <c r="I307">
        <f t="shared" si="3150"/>
        <v>41.59664898086227</v>
      </c>
      <c r="J307">
        <f t="shared" si="2996"/>
        <v>0.96387810728860157</v>
      </c>
      <c r="K307">
        <f t="shared" si="2997"/>
        <v>0.43085801581004352</v>
      </c>
      <c r="L307">
        <f t="shared" si="2998"/>
        <v>0.44197586522058774</v>
      </c>
      <c r="P307">
        <v>1336.47927202039</v>
      </c>
      <c r="Q307">
        <f t="shared" si="2959"/>
        <v>1.33647927202039</v>
      </c>
      <c r="R307">
        <v>6.92349734473384E-4</v>
      </c>
      <c r="S307" s="15">
        <f t="shared" si="2999"/>
        <v>17.497718724054387</v>
      </c>
      <c r="T307">
        <f t="shared" si="3000"/>
        <v>36.886022406501169</v>
      </c>
      <c r="U307">
        <f t="shared" si="3001"/>
        <v>1.6130007383361755</v>
      </c>
      <c r="V307">
        <f t="shared" si="3002"/>
        <v>0.22871094341622761</v>
      </c>
      <c r="W307">
        <f t="shared" si="3003"/>
        <v>0.25439179513511773</v>
      </c>
      <c r="AA307">
        <v>991.47331507902095</v>
      </c>
      <c r="AB307">
        <f t="shared" si="2960"/>
        <v>0.99147331507902092</v>
      </c>
      <c r="AC307">
        <v>6.75097276264591E-4</v>
      </c>
      <c r="AD307" s="15">
        <f t="shared" si="3004"/>
        <v>6.4618069037051065</v>
      </c>
      <c r="AE307">
        <f>AD307+AE306</f>
        <v>15.810011703877903</v>
      </c>
      <c r="AF307">
        <f t="shared" si="3005"/>
        <v>2.6097105510750702</v>
      </c>
      <c r="AG307">
        <f t="shared" si="3006"/>
        <v>7.9709572727039255E-2</v>
      </c>
      <c r="AH307">
        <f t="shared" si="3007"/>
        <v>0.10438382012917323</v>
      </c>
      <c r="AL307">
        <v>952.55474452554699</v>
      </c>
      <c r="AM307">
        <f t="shared" si="2961"/>
        <v>0.952554744525547</v>
      </c>
      <c r="AN307">
        <v>7.0948616600790496E-4</v>
      </c>
      <c r="AO307" s="15">
        <f t="shared" si="3008"/>
        <v>8.1851195893851507</v>
      </c>
      <c r="AP307">
        <f t="shared" ref="AP307:AP314" si="3151">AO307+AP306</f>
        <v>18.627417004255342</v>
      </c>
      <c r="AQ307">
        <f t="shared" si="3009"/>
        <v>0.89689793795540573</v>
      </c>
      <c r="AR307">
        <f t="shared" si="3010"/>
        <v>0.40219103216222302</v>
      </c>
      <c r="AS307">
        <f t="shared" si="3011"/>
        <v>0.39200662554919602</v>
      </c>
      <c r="AW307">
        <v>1233.1838565022399</v>
      </c>
      <c r="AX307">
        <f t="shared" si="2962"/>
        <v>1.2331838565022399</v>
      </c>
      <c r="AY307">
        <v>7.6901408450704204E-4</v>
      </c>
      <c r="AZ307" s="15">
        <f t="shared" si="3012"/>
        <v>16.485467426407176</v>
      </c>
      <c r="BA307">
        <f t="shared" ref="BA307:BA312" si="3152">AZ307+BA306</f>
        <v>38.586863316755235</v>
      </c>
      <c r="BB307">
        <f t="shared" si="3013"/>
        <v>0.51063951893908721</v>
      </c>
      <c r="BC307">
        <f t="shared" si="3014"/>
        <v>0.64022475742573881</v>
      </c>
      <c r="BD307">
        <f t="shared" si="3015"/>
        <v>0.60826643873462172</v>
      </c>
      <c r="BH307">
        <v>766.66666666666595</v>
      </c>
      <c r="BI307">
        <f t="shared" si="2963"/>
        <v>0.76666666666666594</v>
      </c>
      <c r="BJ307">
        <v>1.0839880952380899E-3</v>
      </c>
      <c r="BK307" s="15">
        <f t="shared" si="3016"/>
        <v>9.1405672377736398</v>
      </c>
      <c r="BL307">
        <f t="shared" ref="BL307:BL315" si="3153">BK307+BL306</f>
        <v>21.707404153590957</v>
      </c>
      <c r="BM307">
        <f t="shared" si="3017"/>
        <v>1.8196530124543373</v>
      </c>
      <c r="BN307">
        <f t="shared" si="3018"/>
        <v>0.14968475804096698</v>
      </c>
      <c r="BO307">
        <f t="shared" si="3019"/>
        <v>0.18436808154033474</v>
      </c>
      <c r="BS307">
        <v>751.33689839572105</v>
      </c>
      <c r="BT307">
        <f t="shared" si="2964"/>
        <v>0.75133689839572104</v>
      </c>
      <c r="BU307">
        <v>1.0590909090908999E-3</v>
      </c>
      <c r="BV307" s="15">
        <f t="shared" si="3020"/>
        <v>11.863507545292528</v>
      </c>
      <c r="BW307">
        <f t="shared" ref="BW307:BW313" si="3154">BV307+BW306</f>
        <v>30.244306789286686</v>
      </c>
      <c r="BX307">
        <f t="shared" si="3021"/>
        <v>0.56628460125185021</v>
      </c>
      <c r="BY307">
        <f t="shared" si="3022"/>
        <v>0.58180037350553504</v>
      </c>
      <c r="BZ307">
        <f t="shared" si="3023"/>
        <v>0.5615129119951503</v>
      </c>
      <c r="CD307">
        <v>844.39373381028702</v>
      </c>
      <c r="CE307">
        <f t="shared" si="2965"/>
        <v>0.84439373381028704</v>
      </c>
      <c r="CF307">
        <v>9.9733034943347005E-4</v>
      </c>
      <c r="CG307" s="15">
        <f t="shared" si="3024"/>
        <v>9.7624349004842426</v>
      </c>
      <c r="CH307">
        <f t="shared" ref="CH307:CH314" si="3155">CG307+CH306</f>
        <v>24.886425439100936</v>
      </c>
      <c r="CI307">
        <f t="shared" si="3025"/>
        <v>1.1257277531449488</v>
      </c>
      <c r="CJ307">
        <f t="shared" si="3026"/>
        <v>0.35277089744399848</v>
      </c>
      <c r="CK307">
        <f t="shared" si="3027"/>
        <v>0.3605405462149302</v>
      </c>
      <c r="CO307">
        <v>1026.15384615384</v>
      </c>
      <c r="CP307">
        <f t="shared" si="2966"/>
        <v>1.02615384615384</v>
      </c>
      <c r="CQ307">
        <v>5.6641125411553402E-4</v>
      </c>
      <c r="CR307" s="15">
        <f t="shared" si="3028"/>
        <v>5.6750767895126781</v>
      </c>
      <c r="CS307">
        <f t="shared" ref="CS307:CS316" si="3156">CR307+CS306</f>
        <v>13.114532127911888</v>
      </c>
      <c r="CT307">
        <f t="shared" si="3029"/>
        <v>1.940509928547083</v>
      </c>
      <c r="CU307">
        <f t="shared" si="3030"/>
        <v>0.13643338639071581</v>
      </c>
      <c r="CV307">
        <f t="shared" si="3031"/>
        <v>0.14452995443835229</v>
      </c>
      <c r="CZ307">
        <v>814.68531468531398</v>
      </c>
      <c r="DA307">
        <f t="shared" si="2967"/>
        <v>0.81468531468531402</v>
      </c>
      <c r="DB307">
        <v>9.780701754385961E-4</v>
      </c>
      <c r="DC307" s="15">
        <f t="shared" si="3032"/>
        <v>9.8890861384635205</v>
      </c>
      <c r="DD307">
        <f t="shared" ref="DD307:DD314" si="3157">DC307+DD306</f>
        <v>24.035357341018944</v>
      </c>
      <c r="DE307">
        <f t="shared" si="3033"/>
        <v>0.74148883363536744</v>
      </c>
      <c r="DF307">
        <f t="shared" si="3034"/>
        <v>0.45369326968924623</v>
      </c>
      <c r="DG307">
        <f t="shared" si="3035"/>
        <v>0.44072279775142187</v>
      </c>
      <c r="DK307">
        <v>865.85365853658504</v>
      </c>
      <c r="DL307">
        <f t="shared" si="2968"/>
        <v>0.86585365853658502</v>
      </c>
      <c r="DM307">
        <v>9.7756123494249303E-4</v>
      </c>
      <c r="DN307" s="15">
        <f t="shared" si="3036"/>
        <v>10.021951927810514</v>
      </c>
      <c r="DO307">
        <f t="shared" ref="DO307:DO314" si="3158">DN307+DO306</f>
        <v>24.873591236196134</v>
      </c>
      <c r="DP307">
        <f t="shared" si="3037"/>
        <v>1.4319716083553446</v>
      </c>
      <c r="DQ307">
        <f t="shared" si="3038"/>
        <v>0.25224939031140509</v>
      </c>
      <c r="DR307">
        <f t="shared" si="3039"/>
        <v>0.27982316498946719</v>
      </c>
      <c r="DV307">
        <v>978.125264443128</v>
      </c>
      <c r="DW307">
        <f t="shared" si="2969"/>
        <v>0.97812526444312797</v>
      </c>
      <c r="DX307">
        <v>6.0221104677167796E-4</v>
      </c>
      <c r="DY307" s="15">
        <f t="shared" si="3040"/>
        <v>5.4879166600295077</v>
      </c>
      <c r="DZ307">
        <f t="shared" ref="DZ307:DZ316" si="3159">DY307+DZ306</f>
        <v>15.184626005831468</v>
      </c>
      <c r="EA307">
        <f t="shared" si="3041"/>
        <v>1.2542553974173924</v>
      </c>
      <c r="EB307">
        <f t="shared" si="3042"/>
        <v>0.30439838441008682</v>
      </c>
      <c r="EC307">
        <f t="shared" si="3043"/>
        <v>0.30367866597173382</v>
      </c>
      <c r="EG307">
        <v>999.00415044395595</v>
      </c>
      <c r="EH307">
        <f t="shared" si="2970"/>
        <v>0.99900415044395596</v>
      </c>
      <c r="EI307">
        <v>6.2124950207522204E-4</v>
      </c>
      <c r="EJ307" s="15">
        <f t="shared" si="3044"/>
        <v>7.0681874658348525</v>
      </c>
      <c r="EK307">
        <f t="shared" ref="EK307:EK315" si="3160">EJ307+EK306</f>
        <v>15.410688102897783</v>
      </c>
      <c r="EL307">
        <f t="shared" si="3045"/>
        <v>1.1063940739756706</v>
      </c>
      <c r="EM307">
        <f t="shared" si="3046"/>
        <v>0.31015451009388778</v>
      </c>
      <c r="EN307">
        <f t="shared" si="3047"/>
        <v>0.30051693208201746</v>
      </c>
      <c r="ER307">
        <v>836.870026525198</v>
      </c>
      <c r="ES307">
        <f t="shared" si="2971"/>
        <v>0.83687002652519804</v>
      </c>
      <c r="ET307">
        <v>9.6638778204933401E-4</v>
      </c>
      <c r="EU307" s="15">
        <f t="shared" si="3048"/>
        <v>9.2488805502056142</v>
      </c>
      <c r="EV307">
        <f t="shared" ref="EV307:EV314" si="3161">EU307+EV306</f>
        <v>24.660494222625239</v>
      </c>
      <c r="EW307">
        <f t="shared" si="3049"/>
        <v>0.88653242100877316</v>
      </c>
      <c r="EX307">
        <f t="shared" si="3050"/>
        <v>0.39967239563918161</v>
      </c>
      <c r="EY307">
        <f t="shared" si="3051"/>
        <v>0.40007647287678716</v>
      </c>
      <c r="FC307">
        <v>912.79069767441797</v>
      </c>
      <c r="FD307">
        <f t="shared" si="2972"/>
        <v>0.91279069767441801</v>
      </c>
      <c r="FE307">
        <v>8.2222222222222202E-4</v>
      </c>
      <c r="FF307" s="15">
        <f t="shared" si="3052"/>
        <v>7.5101818783370806</v>
      </c>
      <c r="FG307">
        <f t="shared" ref="FG307:FG316" si="3162">FF307+FG306</f>
        <v>18.707795399641455</v>
      </c>
      <c r="FH307">
        <f t="shared" si="3053"/>
        <v>0.5203049191668162</v>
      </c>
      <c r="FI307">
        <f t="shared" si="3054"/>
        <v>0.56216853384978516</v>
      </c>
      <c r="FJ307">
        <f t="shared" si="3055"/>
        <v>0.52210724494514427</v>
      </c>
      <c r="FN307">
        <v>1042.4028268551201</v>
      </c>
      <c r="FO307">
        <f t="shared" si="2973"/>
        <v>1.0424028268551202</v>
      </c>
      <c r="FP307">
        <v>8.3936831175790796E-4</v>
      </c>
      <c r="FQ307" s="15">
        <f t="shared" si="3056"/>
        <v>17.133462171012617</v>
      </c>
      <c r="FR307">
        <f t="shared" si="3057"/>
        <v>44.151109183768064</v>
      </c>
      <c r="FS307">
        <f t="shared" si="3058"/>
        <v>0.85355290223065239</v>
      </c>
      <c r="FT307">
        <f t="shared" si="3059"/>
        <v>0.44875820289023732</v>
      </c>
      <c r="FU307">
        <f t="shared" si="3060"/>
        <v>0.45982622000577639</v>
      </c>
      <c r="FY307">
        <v>1230.97112860892</v>
      </c>
      <c r="FZ307">
        <f t="shared" si="2974"/>
        <v>1.23097112860892</v>
      </c>
      <c r="GA307">
        <v>6.9769585253456196E-4</v>
      </c>
      <c r="GB307" s="15">
        <f t="shared" si="3061"/>
        <v>12.759150223740205</v>
      </c>
      <c r="GC307">
        <f t="shared" ref="GC307:GC313" si="3163">GB307+GC306</f>
        <v>32.091706771468097</v>
      </c>
      <c r="GD307">
        <f t="shared" si="3062"/>
        <v>1.3517789886291358</v>
      </c>
      <c r="GE307">
        <f t="shared" si="3063"/>
        <v>0.25208752596801814</v>
      </c>
      <c r="GF307">
        <f t="shared" si="3064"/>
        <v>0.26368988071968424</v>
      </c>
      <c r="GJ307">
        <v>959.59595959595902</v>
      </c>
      <c r="GK307">
        <f t="shared" si="2975"/>
        <v>0.959595959595959</v>
      </c>
      <c r="GL307">
        <v>1.17959183673469E-3</v>
      </c>
      <c r="GM307" s="15">
        <f t="shared" si="3065"/>
        <v>22.922856102206989</v>
      </c>
      <c r="GN307">
        <f t="shared" si="3066"/>
        <v>58.278783810022887</v>
      </c>
      <c r="GO307">
        <f t="shared" si="3067"/>
        <v>36.067914595412539</v>
      </c>
      <c r="GP307">
        <f t="shared" si="3068"/>
        <v>0.15481547218016042</v>
      </c>
      <c r="GQ307">
        <f t="shared" si="3069"/>
        <v>0.23797994309367668</v>
      </c>
      <c r="GU307">
        <v>853.77349939268595</v>
      </c>
      <c r="GV307">
        <f t="shared" si="2976"/>
        <v>0.85377349939268599</v>
      </c>
      <c r="GW307">
        <v>9.9559471365638706E-4</v>
      </c>
      <c r="GX307" s="15">
        <f t="shared" si="3070"/>
        <v>23.366434714134868</v>
      </c>
      <c r="GY307">
        <f t="shared" si="3071"/>
        <v>56.596399834147888</v>
      </c>
      <c r="GZ307">
        <f t="shared" si="3072"/>
        <v>1.2239774813936335</v>
      </c>
      <c r="HA307">
        <f t="shared" si="3073"/>
        <v>0.28870563884691658</v>
      </c>
      <c r="HB307">
        <f t="shared" si="3074"/>
        <v>0.33856232714182116</v>
      </c>
      <c r="HF307">
        <v>1172.41379310344</v>
      </c>
      <c r="HG307">
        <f t="shared" si="2977"/>
        <v>1.17241379310344</v>
      </c>
      <c r="HH307">
        <v>8.0284360189573402E-4</v>
      </c>
      <c r="HI307" s="15">
        <f t="shared" si="3075"/>
        <v>16.732531666612495</v>
      </c>
      <c r="HJ307">
        <f t="shared" ref="HJ307:HJ312" si="3164">HI307+HJ306</f>
        <v>38.443337217506397</v>
      </c>
      <c r="HK307">
        <f t="shared" si="3076"/>
        <v>0.97011910616784014</v>
      </c>
      <c r="HL307">
        <f t="shared" si="3077"/>
        <v>0.37147360415877234</v>
      </c>
      <c r="HM307">
        <f t="shared" si="3078"/>
        <v>0.3795349259867305</v>
      </c>
      <c r="HQ307">
        <v>1317.82945736434</v>
      </c>
      <c r="HR307">
        <f t="shared" si="2978"/>
        <v>1.3178294573643401</v>
      </c>
      <c r="HS307">
        <v>6.4023112259546297E-4</v>
      </c>
      <c r="HT307" s="15">
        <f t="shared" si="3079"/>
        <v>12.562912024556786</v>
      </c>
      <c r="HU307">
        <f t="shared" ref="HU307:HU313" si="3165">HT307+HU306</f>
        <v>27.769617244097201</v>
      </c>
      <c r="HV307">
        <f t="shared" si="3080"/>
        <v>1.7110254640418703</v>
      </c>
      <c r="HW307">
        <f t="shared" si="3081"/>
        <v>0.1810768869803418</v>
      </c>
      <c r="HX307">
        <f t="shared" si="3082"/>
        <v>0.20133300012268515</v>
      </c>
      <c r="IB307">
        <v>886.07594936708597</v>
      </c>
      <c r="IC307">
        <f t="shared" si="2979"/>
        <v>0.886075949367086</v>
      </c>
      <c r="ID307">
        <v>8.3157894736842104E-4</v>
      </c>
      <c r="IE307" s="15">
        <f t="shared" si="3083"/>
        <v>21.859496014100756</v>
      </c>
      <c r="IF307">
        <f t="shared" si="3084"/>
        <v>58.716266508761741</v>
      </c>
      <c r="IG307">
        <f t="shared" si="3085"/>
        <v>0.71353417936364161</v>
      </c>
      <c r="IH307">
        <f t="shared" si="3086"/>
        <v>0.47030705218323721</v>
      </c>
      <c r="II307">
        <f t="shared" si="3087"/>
        <v>0.48295566094334341</v>
      </c>
      <c r="IM307">
        <v>994.11764705882297</v>
      </c>
      <c r="IN307">
        <f t="shared" si="2980"/>
        <v>0.994117647058823</v>
      </c>
      <c r="IO307">
        <v>6.69090909090909E-4</v>
      </c>
      <c r="IP307" s="15">
        <f t="shared" si="3088"/>
        <v>9.3116819858173958</v>
      </c>
      <c r="IQ307">
        <f>IP307+IQ306</f>
        <v>19.48368241597661</v>
      </c>
      <c r="IR307">
        <f t="shared" si="3089"/>
        <v>1.021284094357217</v>
      </c>
      <c r="IS307">
        <f t="shared" si="3090"/>
        <v>0.327352951877173</v>
      </c>
      <c r="IT307">
        <f t="shared" si="3091"/>
        <v>0.32060109286150956</v>
      </c>
      <c r="IX307">
        <v>723.25377325377303</v>
      </c>
      <c r="IY307">
        <f t="shared" si="2981"/>
        <v>0.72325377325377305</v>
      </c>
      <c r="IZ307">
        <v>1.0772727272727199E-3</v>
      </c>
      <c r="JA307" s="15">
        <f t="shared" si="3092"/>
        <v>11.832310695510131</v>
      </c>
      <c r="JB307">
        <f t="shared" ref="JB307:JB313" si="3166">JA307+JB306</f>
        <v>28.507381464710182</v>
      </c>
      <c r="JC307">
        <f t="shared" si="3093"/>
        <v>1.6559889356480444</v>
      </c>
      <c r="JD307">
        <f t="shared" si="3094"/>
        <v>0.21116766849308291</v>
      </c>
      <c r="JE307">
        <f t="shared" si="3095"/>
        <v>0.31778908409920825</v>
      </c>
      <c r="JI307">
        <v>720.93023255813898</v>
      </c>
      <c r="JJ307">
        <f t="shared" si="2982"/>
        <v>0.72093023255813893</v>
      </c>
      <c r="JK307">
        <v>1.1036036036035999E-3</v>
      </c>
      <c r="JL307" s="15">
        <f t="shared" si="3096"/>
        <v>12.674609559945791</v>
      </c>
      <c r="JM307">
        <f>JL307+JM306</f>
        <v>30.72946154533799</v>
      </c>
      <c r="JN307">
        <f t="shared" si="3097"/>
        <v>1.2402843353304149</v>
      </c>
      <c r="JO307">
        <f t="shared" si="3098"/>
        <v>0.30275235031009057</v>
      </c>
      <c r="JP307">
        <f t="shared" si="3099"/>
        <v>0.37007867672247347</v>
      </c>
      <c r="JT307">
        <v>904.92957746478805</v>
      </c>
      <c r="JU307">
        <f t="shared" si="2983"/>
        <v>0.90492957746478808</v>
      </c>
      <c r="JV307">
        <v>8.0020539906103195E-4</v>
      </c>
      <c r="JW307" s="15">
        <f t="shared" si="3100"/>
        <v>8.7002489704923285</v>
      </c>
      <c r="JX307">
        <f t="shared" ref="JX307:JX314" si="3167">JW307+JX306</f>
        <v>20.512150551218841</v>
      </c>
      <c r="JY307">
        <f t="shared" si="3101"/>
        <v>1.3975494140742515</v>
      </c>
      <c r="JZ307">
        <f t="shared" si="3102"/>
        <v>0.26518531173635929</v>
      </c>
      <c r="KA307">
        <f t="shared" si="3103"/>
        <v>0.29094563857586647</v>
      </c>
      <c r="KE307">
        <v>764.00304052448996</v>
      </c>
      <c r="KF307">
        <f t="shared" si="2984"/>
        <v>0.76400304052448997</v>
      </c>
      <c r="KG307">
        <v>1.0806451612903199E-3</v>
      </c>
      <c r="KH307" s="15">
        <f t="shared" si="3104"/>
        <v>11.594531949511495</v>
      </c>
      <c r="KI307">
        <f t="shared" ref="KI307:KI313" si="3168">KH307+KI306</f>
        <v>28.108705387195272</v>
      </c>
      <c r="KJ307">
        <f t="shared" si="3105"/>
        <v>0.85220655329956907</v>
      </c>
      <c r="KK307">
        <f t="shared" si="3106"/>
        <v>0.45707650098640085</v>
      </c>
      <c r="KL307">
        <f t="shared" si="3107"/>
        <v>0.47295844558928918</v>
      </c>
      <c r="KP307">
        <v>880.19377561635895</v>
      </c>
      <c r="KQ307">
        <f t="shared" si="2985"/>
        <v>0.88019377561635892</v>
      </c>
      <c r="KR307">
        <v>7.2324304676434797E-4</v>
      </c>
      <c r="KS307" s="15">
        <f t="shared" si="3108"/>
        <v>6.5197559452664091</v>
      </c>
      <c r="KT307">
        <f>KS307+KT306</f>
        <v>17.756300102709389</v>
      </c>
      <c r="KU307">
        <f t="shared" si="3109"/>
        <v>1.8144707133148577</v>
      </c>
      <c r="KV307">
        <f t="shared" si="3110"/>
        <v>0.15374670804787174</v>
      </c>
      <c r="KW307">
        <f t="shared" si="3111"/>
        <v>0.17704187840891705</v>
      </c>
      <c r="LA307">
        <v>1337.8489620615601</v>
      </c>
      <c r="LB307">
        <f t="shared" si="2986"/>
        <v>1.3378489620615601</v>
      </c>
      <c r="LC307">
        <v>4.31818181818181E-4</v>
      </c>
      <c r="LD307" s="15">
        <f t="shared" si="3112"/>
        <v>6.021057221592641</v>
      </c>
      <c r="LE307">
        <f>LD307+LE306</f>
        <v>16.339247912911404</v>
      </c>
      <c r="LF307">
        <f t="shared" si="3113"/>
        <v>2.1886851921400141</v>
      </c>
      <c r="LG307">
        <f t="shared" si="3114"/>
        <v>0.10821827229645482</v>
      </c>
      <c r="LH307">
        <f t="shared" si="3115"/>
        <v>0.11836706439793367</v>
      </c>
      <c r="LL307">
        <v>1179.7752808988701</v>
      </c>
      <c r="LM307">
        <f t="shared" si="2987"/>
        <v>1.17977528089887</v>
      </c>
      <c r="LN307">
        <v>6.9653686316761495E-4</v>
      </c>
      <c r="LO307" s="15">
        <f t="shared" si="3116"/>
        <v>15.906056316736302</v>
      </c>
      <c r="LP307">
        <f t="shared" ref="LP307:LP312" si="3169">LO307+LP306</f>
        <v>35.909712945942459</v>
      </c>
      <c r="LQ307">
        <f t="shared" si="3117"/>
        <v>1.7659486364554104</v>
      </c>
      <c r="LR307">
        <f t="shared" si="3118"/>
        <v>0.18426680492732828</v>
      </c>
      <c r="LS307">
        <f t="shared" si="3119"/>
        <v>0.21761910967632125</v>
      </c>
      <c r="LW307">
        <v>879.74683544303798</v>
      </c>
      <c r="LX307">
        <f t="shared" si="2988"/>
        <v>0.879746835443038</v>
      </c>
      <c r="LY307">
        <v>8.3561106754788796E-4</v>
      </c>
      <c r="LZ307" s="15">
        <f t="shared" si="3120"/>
        <v>7.6761567137728788</v>
      </c>
      <c r="MA307">
        <f t="shared" ref="MA307:MA315" si="3170">LZ307+MA306</f>
        <v>19.78749479846352</v>
      </c>
      <c r="MB307">
        <f t="shared" si="3121"/>
        <v>1.1379135263677278</v>
      </c>
      <c r="MC307">
        <f t="shared" si="3122"/>
        <v>0.2966548770464888</v>
      </c>
      <c r="MD307">
        <f t="shared" si="3123"/>
        <v>0.30155576127879175</v>
      </c>
      <c r="MH307">
        <v>915.03267973856202</v>
      </c>
      <c r="MI307">
        <f t="shared" si="2989"/>
        <v>0.91503267973856206</v>
      </c>
      <c r="MJ307">
        <v>8.3189492013021401E-4</v>
      </c>
      <c r="MK307" s="15">
        <f t="shared" si="3124"/>
        <v>8.5742032315040149</v>
      </c>
      <c r="ML307">
        <f>MK307+ML306</f>
        <v>22.46958578113529</v>
      </c>
      <c r="MM307">
        <f t="shared" si="3125"/>
        <v>0.97006217966741903</v>
      </c>
      <c r="MN307">
        <f t="shared" si="3126"/>
        <v>0.33693584863144144</v>
      </c>
      <c r="MO307">
        <f t="shared" si="3127"/>
        <v>0.33223145128129827</v>
      </c>
      <c r="MS307">
        <v>755.81395348837202</v>
      </c>
      <c r="MT307">
        <f t="shared" si="2990"/>
        <v>0.75581395348837199</v>
      </c>
      <c r="MU307">
        <v>1.1333730868614499E-3</v>
      </c>
      <c r="MV307" s="15">
        <f t="shared" si="3128"/>
        <v>11.786654275113428</v>
      </c>
      <c r="MW307">
        <f>MV307+MW306</f>
        <v>32.610578950946703</v>
      </c>
      <c r="MX307">
        <f t="shared" si="3129"/>
        <v>0.60572982654831653</v>
      </c>
      <c r="MY307">
        <f t="shared" si="3130"/>
        <v>0.52365926048056322</v>
      </c>
      <c r="MZ307">
        <f t="shared" si="3131"/>
        <v>0.52871423756117675</v>
      </c>
      <c r="ND307">
        <v>801.39372822300095</v>
      </c>
      <c r="NE307">
        <f t="shared" si="2991"/>
        <v>0.80139372822300092</v>
      </c>
      <c r="NF307">
        <v>1.121E-3</v>
      </c>
      <c r="NG307" s="15">
        <f t="shared" si="3132"/>
        <v>23.037402383888207</v>
      </c>
      <c r="NH307">
        <f t="shared" si="3133"/>
        <v>56.863953966296762</v>
      </c>
      <c r="NI307">
        <f t="shared" si="3134"/>
        <v>0.66509006964358208</v>
      </c>
      <c r="NJ307">
        <f t="shared" si="3135"/>
        <v>0.47833086261554414</v>
      </c>
      <c r="NK307">
        <f t="shared" si="3136"/>
        <v>0.49264718995565548</v>
      </c>
      <c r="NO307">
        <v>733.48951361000002</v>
      </c>
      <c r="NP307">
        <f t="shared" si="2992"/>
        <v>0.73348951361000003</v>
      </c>
      <c r="NQ307">
        <v>1.0333333333333299E-3</v>
      </c>
      <c r="NR307" s="15">
        <f t="shared" si="3137"/>
        <v>23.649318747043758</v>
      </c>
      <c r="NS307">
        <f t="shared" si="3138"/>
        <v>57.279667180339956</v>
      </c>
      <c r="NT307">
        <f t="shared" si="3139"/>
        <v>2.05959943410743</v>
      </c>
      <c r="NU307">
        <f t="shared" si="3140"/>
        <v>0.12100028528525188</v>
      </c>
      <c r="NV307">
        <f t="shared" si="3141"/>
        <v>0.2038345832102218</v>
      </c>
      <c r="NZ307">
        <v>824.60424723340998</v>
      </c>
      <c r="OA307">
        <f t="shared" si="2993"/>
        <v>0.82460424723340997</v>
      </c>
      <c r="OB307">
        <v>9.7953325928998693E-4</v>
      </c>
      <c r="OC307" s="15">
        <f t="shared" si="3142"/>
        <v>8.5070208485713721</v>
      </c>
      <c r="OD307">
        <f t="shared" ref="OD307:OD315" si="3171">OC307+OD306</f>
        <v>20.264714615946509</v>
      </c>
      <c r="OE307">
        <f t="shared" si="3143"/>
        <v>0.78987584764888119</v>
      </c>
      <c r="OF307">
        <f t="shared" si="3144"/>
        <v>0.41693946375256535</v>
      </c>
      <c r="OG307">
        <f t="shared" si="3145"/>
        <v>0.41164570004992329</v>
      </c>
      <c r="OK307">
        <v>861.56347432792199</v>
      </c>
      <c r="OL307">
        <f t="shared" si="2994"/>
        <v>0.86156347432792202</v>
      </c>
      <c r="OM307">
        <v>8.8763030067843304E-4</v>
      </c>
      <c r="ON307" s="15">
        <f t="shared" si="3146"/>
        <v>8.8164393833712413</v>
      </c>
      <c r="OO307">
        <f t="shared" ref="OO307:OO314" si="3172">ON307+OO306</f>
        <v>23.578577510143923</v>
      </c>
      <c r="OP307">
        <f t="shared" si="3147"/>
        <v>0.76615374727476893</v>
      </c>
      <c r="OQ307">
        <f t="shared" si="3148"/>
        <v>0.46461899411133306</v>
      </c>
      <c r="OR307">
        <f t="shared" si="3149"/>
        <v>0.45461741106784054</v>
      </c>
    </row>
    <row r="308" spans="1:408" x14ac:dyDescent="0.25">
      <c r="A308" s="4">
        <v>5.6994900000000004E-4</v>
      </c>
      <c r="B308" s="1">
        <v>0.99941999999999998</v>
      </c>
      <c r="E308">
        <v>968.97065810383401</v>
      </c>
      <c r="F308">
        <f t="shared" si="2958"/>
        <v>0.96897065810383398</v>
      </c>
      <c r="G308">
        <v>7.0248529628598097E-4</v>
      </c>
      <c r="H308" s="15">
        <f t="shared" si="2995"/>
        <v>20.907300484701814</v>
      </c>
      <c r="I308">
        <f t="shared" si="3150"/>
        <v>62.503949465564084</v>
      </c>
      <c r="J308">
        <f t="shared" si="2996"/>
        <v>0.406973428394862</v>
      </c>
      <c r="K308">
        <f t="shared" si="2997"/>
        <v>0.63941696976774687</v>
      </c>
      <c r="L308">
        <f t="shared" si="2998"/>
        <v>0.65591646918418223</v>
      </c>
      <c r="P308">
        <v>923.86358834218299</v>
      </c>
      <c r="Q308">
        <f t="shared" si="2959"/>
        <v>0.92386358834218296</v>
      </c>
      <c r="R308">
        <v>9.5328985364341904E-4</v>
      </c>
      <c r="S308" s="15">
        <f t="shared" si="2999"/>
        <v>24.09244474432418</v>
      </c>
      <c r="T308">
        <f t="shared" si="3000"/>
        <v>60.978467150825352</v>
      </c>
      <c r="U308">
        <f t="shared" si="3001"/>
        <v>0.85693428537218697</v>
      </c>
      <c r="V308">
        <f t="shared" si="3002"/>
        <v>0.41145540802828856</v>
      </c>
      <c r="W308">
        <f t="shared" si="3003"/>
        <v>0.45765575666346536</v>
      </c>
      <c r="AA308">
        <v>854.98630926646399</v>
      </c>
      <c r="AB308">
        <f t="shared" si="2960"/>
        <v>0.85498630926646402</v>
      </c>
      <c r="AC308">
        <v>8.96887159533074E-4</v>
      </c>
      <c r="AD308" s="15">
        <f t="shared" si="3004"/>
        <v>8.5847060017523233</v>
      </c>
      <c r="AE308">
        <f t="shared" ref="AE308:AE316" si="3173">AD308+AE307</f>
        <v>24.394717705630228</v>
      </c>
      <c r="AF308">
        <f t="shared" si="3005"/>
        <v>2.0460277042467059</v>
      </c>
      <c r="AG308">
        <f t="shared" si="3006"/>
        <v>0.12854109750032458</v>
      </c>
      <c r="AH308">
        <f t="shared" si="3007"/>
        <v>0.16833123477688455</v>
      </c>
      <c r="AL308">
        <v>824.81751824817502</v>
      </c>
      <c r="AM308">
        <f t="shared" si="2961"/>
        <v>0.82481751824817506</v>
      </c>
      <c r="AN308">
        <v>9.9011857707509898E-4</v>
      </c>
      <c r="AO308" s="15">
        <f t="shared" si="3008"/>
        <v>11.422687783515215</v>
      </c>
      <c r="AP308">
        <f t="shared" si="3151"/>
        <v>30.050104787770557</v>
      </c>
      <c r="AQ308">
        <f t="shared" si="3009"/>
        <v>0.52662253264759284</v>
      </c>
      <c r="AR308">
        <f t="shared" si="3010"/>
        <v>0.59392423444526132</v>
      </c>
      <c r="AS308">
        <f t="shared" si="3011"/>
        <v>0.57888469995240477</v>
      </c>
      <c r="AW308">
        <v>829.59641255605595</v>
      </c>
      <c r="AX308">
        <f t="shared" si="2962"/>
        <v>0.82959641255605598</v>
      </c>
      <c r="AY308">
        <v>1.0563380281690101E-3</v>
      </c>
      <c r="AZ308" s="15">
        <f t="shared" si="3012"/>
        <v>22.644872838471318</v>
      </c>
      <c r="BA308">
        <f t="shared" si="3152"/>
        <v>61.231736155226557</v>
      </c>
      <c r="BB308">
        <f t="shared" si="3013"/>
        <v>7.7964928544733955E-2</v>
      </c>
      <c r="BC308">
        <f t="shared" si="3014"/>
        <v>0.86456977392006884</v>
      </c>
      <c r="BD308">
        <f t="shared" si="3015"/>
        <v>0.8214127481331529</v>
      </c>
      <c r="BH308">
        <v>696.66666666666595</v>
      </c>
      <c r="BI308">
        <f t="shared" si="2963"/>
        <v>0.69666666666666599</v>
      </c>
      <c r="BJ308">
        <v>1.3426041666666599E-3</v>
      </c>
      <c r="BK308" s="15">
        <f t="shared" si="3016"/>
        <v>11.321308520861718</v>
      </c>
      <c r="BL308">
        <f t="shared" si="3153"/>
        <v>33.028712674452677</v>
      </c>
      <c r="BM308">
        <f t="shared" si="3017"/>
        <v>1.5097483319383351</v>
      </c>
      <c r="BN308">
        <f t="shared" si="3018"/>
        <v>0.23091336903879978</v>
      </c>
      <c r="BO308">
        <f t="shared" si="3019"/>
        <v>0.28441810247672039</v>
      </c>
      <c r="BS308">
        <v>619.25133689839504</v>
      </c>
      <c r="BT308">
        <f t="shared" si="2964"/>
        <v>0.61925133689839507</v>
      </c>
      <c r="BU308">
        <v>1.39090909090909E-3</v>
      </c>
      <c r="BV308" s="15">
        <f t="shared" si="3020"/>
        <v>15.580400467208335</v>
      </c>
      <c r="BW308">
        <f t="shared" si="3154"/>
        <v>45.824707256495017</v>
      </c>
      <c r="BX308">
        <f t="shared" si="3021"/>
        <v>0.27815398151405618</v>
      </c>
      <c r="BY308">
        <f t="shared" si="3022"/>
        <v>0.78390173725303991</v>
      </c>
      <c r="BZ308">
        <f t="shared" si="3023"/>
        <v>0.75656697253533811</v>
      </c>
      <c r="CD308">
        <v>721.20213572045304</v>
      </c>
      <c r="CE308">
        <f t="shared" si="2965"/>
        <v>0.721202135720453</v>
      </c>
      <c r="CF308">
        <v>1.19943082697492E-3</v>
      </c>
      <c r="CG308" s="15">
        <f t="shared" si="3024"/>
        <v>11.740708956293266</v>
      </c>
      <c r="CH308">
        <f t="shared" si="3155"/>
        <v>36.627134395394201</v>
      </c>
      <c r="CI308">
        <f t="shared" si="3025"/>
        <v>0.70863255475402154</v>
      </c>
      <c r="CJ308">
        <f t="shared" si="3026"/>
        <v>0.4923259363067326</v>
      </c>
      <c r="CK308">
        <f t="shared" si="3027"/>
        <v>0.50316923328400287</v>
      </c>
      <c r="CO308">
        <v>918.461538461538</v>
      </c>
      <c r="CP308">
        <f t="shared" si="2966"/>
        <v>0.918461538461538</v>
      </c>
      <c r="CQ308">
        <v>8.2280155642023298E-4</v>
      </c>
      <c r="CR308" s="15">
        <f t="shared" si="3028"/>
        <v>8.2439428618113499</v>
      </c>
      <c r="CS308">
        <f t="shared" si="3156"/>
        <v>21.358474989723238</v>
      </c>
      <c r="CT308">
        <f t="shared" si="3029"/>
        <v>1.4767899145717318</v>
      </c>
      <c r="CU308">
        <f t="shared" si="3030"/>
        <v>0.22057693552996951</v>
      </c>
      <c r="CV308">
        <f t="shared" si="3031"/>
        <v>0.2336669585478183</v>
      </c>
      <c r="CZ308">
        <v>709.79020979020902</v>
      </c>
      <c r="DA308">
        <f t="shared" si="2967"/>
        <v>0.70979020979020901</v>
      </c>
      <c r="DB308">
        <v>1.2149122807017501E-3</v>
      </c>
      <c r="DC308" s="15">
        <f t="shared" si="3032"/>
        <v>12.283752737015186</v>
      </c>
      <c r="DD308">
        <f t="shared" si="3157"/>
        <v>36.319110078034129</v>
      </c>
      <c r="DE308">
        <f t="shared" si="3033"/>
        <v>0.42383147885289124</v>
      </c>
      <c r="DF308">
        <f t="shared" si="3034"/>
        <v>0.63454957500000775</v>
      </c>
      <c r="DG308">
        <f t="shared" si="3035"/>
        <v>0.6164086679036046</v>
      </c>
      <c r="DK308">
        <v>722.80572088017504</v>
      </c>
      <c r="DL308">
        <f t="shared" si="2968"/>
        <v>0.72280572088017503</v>
      </c>
      <c r="DM308">
        <v>1.2022211848912701E-3</v>
      </c>
      <c r="DN308" s="15">
        <f t="shared" si="3036"/>
        <v>12.325164389609299</v>
      </c>
      <c r="DO308">
        <f t="shared" si="3158"/>
        <v>37.198755625805433</v>
      </c>
      <c r="DP308">
        <f t="shared" si="3037"/>
        <v>0.94767543540933186</v>
      </c>
      <c r="DQ308">
        <f t="shared" si="3038"/>
        <v>0.37069183614154905</v>
      </c>
      <c r="DR308">
        <f t="shared" si="3039"/>
        <v>0.4112127394909913</v>
      </c>
      <c r="DV308">
        <v>860.81527060843098</v>
      </c>
      <c r="DW308">
        <f t="shared" si="2969"/>
        <v>0.86081527060843099</v>
      </c>
      <c r="DX308">
        <v>8.9532887658514803E-4</v>
      </c>
      <c r="DY308" s="15">
        <f t="shared" si="3040"/>
        <v>8.1590835710458745</v>
      </c>
      <c r="DZ308">
        <f t="shared" si="3159"/>
        <v>23.343709576877345</v>
      </c>
      <c r="EA308">
        <f t="shared" si="3041"/>
        <v>0.83999281964895856</v>
      </c>
      <c r="EB308">
        <f t="shared" si="3042"/>
        <v>0.43626172932390067</v>
      </c>
      <c r="EC308">
        <f t="shared" si="3043"/>
        <v>0.43523023367010255</v>
      </c>
      <c r="EG308">
        <v>897.80013620651903</v>
      </c>
      <c r="EH308">
        <f t="shared" si="2970"/>
        <v>0.89780013620651899</v>
      </c>
      <c r="EI308">
        <v>8.5522917389460704E-4</v>
      </c>
      <c r="EJ308" s="15">
        <f t="shared" si="3044"/>
        <v>9.7302615247910911</v>
      </c>
      <c r="EK308">
        <f t="shared" si="3160"/>
        <v>25.140949627688876</v>
      </c>
      <c r="EL308">
        <f t="shared" si="3045"/>
        <v>0.69596523454915404</v>
      </c>
      <c r="EM308">
        <f t="shared" si="3046"/>
        <v>0.47823910128030256</v>
      </c>
      <c r="EN308">
        <f t="shared" si="3047"/>
        <v>0.46337855114507981</v>
      </c>
      <c r="ER308">
        <v>741.37931034482699</v>
      </c>
      <c r="ES308">
        <f t="shared" si="2971"/>
        <v>0.74137931034482696</v>
      </c>
      <c r="ET308">
        <v>1.2170684396873E-3</v>
      </c>
      <c r="EU308" s="15">
        <f t="shared" si="3048"/>
        <v>11.648036977684304</v>
      </c>
      <c r="EV308">
        <f t="shared" si="3161"/>
        <v>36.308531200309545</v>
      </c>
      <c r="EW308">
        <f t="shared" si="3049"/>
        <v>0.56112984237968921</v>
      </c>
      <c r="EX308">
        <f t="shared" si="3050"/>
        <v>0.55722829391341377</v>
      </c>
      <c r="EY308">
        <f t="shared" si="3051"/>
        <v>0.55779166349354226</v>
      </c>
      <c r="FC308">
        <v>816.86046511627899</v>
      </c>
      <c r="FD308">
        <f t="shared" si="2972"/>
        <v>0.81686046511627897</v>
      </c>
      <c r="FE308">
        <v>1.0407407407407401E-3</v>
      </c>
      <c r="FF308" s="15">
        <f t="shared" si="3052"/>
        <v>9.5061311162735098</v>
      </c>
      <c r="FG308">
        <f t="shared" si="3162"/>
        <v>28.213926515914963</v>
      </c>
      <c r="FH308">
        <f t="shared" si="3053"/>
        <v>0.29464987986275348</v>
      </c>
      <c r="FI308">
        <f t="shared" si="3054"/>
        <v>0.76770752443187473</v>
      </c>
      <c r="FJ308">
        <f t="shared" si="3055"/>
        <v>0.7129991032402504</v>
      </c>
      <c r="FN308">
        <v>759.71731448763296</v>
      </c>
      <c r="FO308">
        <f t="shared" si="2973"/>
        <v>0.75971731448763291</v>
      </c>
      <c r="FP308">
        <v>1.0811548574012301E-3</v>
      </c>
      <c r="FQ308" s="15">
        <f t="shared" si="3056"/>
        <v>22.06888869975975</v>
      </c>
      <c r="FR308">
        <f t="shared" si="3057"/>
        <v>66.21999788352781</v>
      </c>
      <c r="FS308">
        <f t="shared" si="3058"/>
        <v>0.39322464679080277</v>
      </c>
      <c r="FT308">
        <f t="shared" si="3059"/>
        <v>0.66793663153289562</v>
      </c>
      <c r="FU308">
        <f t="shared" si="3060"/>
        <v>0.68441038961082823</v>
      </c>
      <c r="FY308">
        <v>1094.4881889763701</v>
      </c>
      <c r="FZ308">
        <f t="shared" si="2974"/>
        <v>1.09448818897637</v>
      </c>
      <c r="GA308">
        <v>8.9400921658986103E-4</v>
      </c>
      <c r="GB308" s="15">
        <f t="shared" si="3061"/>
        <v>16.34924136991809</v>
      </c>
      <c r="GC308">
        <f t="shared" si="3163"/>
        <v>48.440948141386187</v>
      </c>
      <c r="GD308">
        <f t="shared" si="3062"/>
        <v>1.0210096400544166</v>
      </c>
      <c r="GE308">
        <f t="shared" si="3063"/>
        <v>0.38673568964446137</v>
      </c>
      <c r="GF308">
        <f t="shared" si="3064"/>
        <v>0.40453524021387172</v>
      </c>
      <c r="GJ308">
        <v>707.07070707070602</v>
      </c>
      <c r="GK308">
        <f t="shared" si="2975"/>
        <v>0.70707070707070607</v>
      </c>
      <c r="GL308">
        <v>9.3163265306122397E-4</v>
      </c>
      <c r="GM308" s="15">
        <f t="shared" si="3065"/>
        <v>18.104297250272527</v>
      </c>
      <c r="GN308">
        <f t="shared" si="3066"/>
        <v>76.38308106029541</v>
      </c>
      <c r="GO308">
        <f t="shared" si="3067"/>
        <v>24.368556658748052</v>
      </c>
      <c r="GP308">
        <f t="shared" si="3068"/>
        <v>0.25724747359397365</v>
      </c>
      <c r="GQ308">
        <f t="shared" si="3069"/>
        <v>0.39543682724194307</v>
      </c>
      <c r="GU308">
        <v>618.64360689617502</v>
      </c>
      <c r="GV308">
        <f t="shared" si="2976"/>
        <v>0.61864360689617504</v>
      </c>
      <c r="GW308">
        <v>8.2378854625550599E-4</v>
      </c>
      <c r="GX308" s="15">
        <f t="shared" si="3070"/>
        <v>19.334173856385927</v>
      </c>
      <c r="GY308">
        <f t="shared" si="3071"/>
        <v>75.930573690533819</v>
      </c>
      <c r="GZ308">
        <f t="shared" si="3072"/>
        <v>0.7590992326358289</v>
      </c>
      <c r="HA308">
        <f t="shared" si="3073"/>
        <v>0.43706541734016402</v>
      </c>
      <c r="HB308">
        <f t="shared" si="3074"/>
        <v>0.5125424130921078</v>
      </c>
      <c r="HF308">
        <v>965.51724137930796</v>
      </c>
      <c r="HG308">
        <f t="shared" si="2977"/>
        <v>0.96551724137930794</v>
      </c>
      <c r="HH308">
        <v>1.07582938388625E-3</v>
      </c>
      <c r="HI308" s="15">
        <f t="shared" si="3075"/>
        <v>22.421987534362561</v>
      </c>
      <c r="HJ308">
        <f t="shared" si="3164"/>
        <v>60.865324751868954</v>
      </c>
      <c r="HK308">
        <f t="shared" si="3076"/>
        <v>0.55881675833558764</v>
      </c>
      <c r="HL308">
        <f t="shared" si="3077"/>
        <v>0.58914731793035569</v>
      </c>
      <c r="HM308">
        <f t="shared" si="3078"/>
        <v>0.60193236128402849</v>
      </c>
      <c r="HQ308">
        <v>1147.2868217054199</v>
      </c>
      <c r="HR308">
        <f t="shared" si="2978"/>
        <v>1.14728682170542</v>
      </c>
      <c r="HS308">
        <v>8.2094458799885099E-4</v>
      </c>
      <c r="HT308" s="15">
        <f t="shared" si="3079"/>
        <v>16.108955456984635</v>
      </c>
      <c r="HU308">
        <f t="shared" si="3165"/>
        <v>43.878572701081836</v>
      </c>
      <c r="HV308">
        <f t="shared" si="3080"/>
        <v>1.290730866640738</v>
      </c>
      <c r="HW308">
        <f t="shared" si="3081"/>
        <v>0.2953851618034522</v>
      </c>
      <c r="HX308">
        <f t="shared" si="3082"/>
        <v>0.32842833676542121</v>
      </c>
      <c r="IB308">
        <v>632.91139240505902</v>
      </c>
      <c r="IC308">
        <f t="shared" si="2979"/>
        <v>0.632911392405059</v>
      </c>
      <c r="ID308">
        <v>6.8000000000000005E-4</v>
      </c>
      <c r="IE308" s="15">
        <f t="shared" si="3083"/>
        <v>17.874980284948215</v>
      </c>
      <c r="IF308">
        <f t="shared" si="3084"/>
        <v>76.591246793709956</v>
      </c>
      <c r="IG308">
        <f t="shared" si="3085"/>
        <v>0.39759805873972798</v>
      </c>
      <c r="IH308">
        <f t="shared" si="3086"/>
        <v>0.63456110965693702</v>
      </c>
      <c r="II308">
        <f t="shared" si="3087"/>
        <v>0.65162722672486117</v>
      </c>
      <c r="IM308">
        <v>872.54901960784298</v>
      </c>
      <c r="IN308">
        <f t="shared" si="2980"/>
        <v>0.87254901960784292</v>
      </c>
      <c r="IO308">
        <v>8.7636363636363595E-4</v>
      </c>
      <c r="IP308" s="15">
        <f t="shared" si="3088"/>
        <v>12.196279122728216</v>
      </c>
      <c r="IQ308">
        <f t="shared" ref="IQ308:IQ314" si="3174">IP308+IQ307</f>
        <v>31.679961538704823</v>
      </c>
      <c r="IR308">
        <f t="shared" si="3089"/>
        <v>0.69680527793831704</v>
      </c>
      <c r="IS308">
        <f t="shared" si="3090"/>
        <v>0.50679256704775821</v>
      </c>
      <c r="IT308">
        <f t="shared" si="3091"/>
        <v>0.49633965393586876</v>
      </c>
      <c r="IX308">
        <v>555.87925587925497</v>
      </c>
      <c r="IY308">
        <f t="shared" si="2981"/>
        <v>0.55587925587925502</v>
      </c>
      <c r="IZ308">
        <v>1.42727272727272E-3</v>
      </c>
      <c r="JA308" s="15">
        <f t="shared" si="3092"/>
        <v>15.676563537511342</v>
      </c>
      <c r="JB308">
        <f t="shared" si="3166"/>
        <v>44.18394500222152</v>
      </c>
      <c r="JC308">
        <f t="shared" si="3093"/>
        <v>1.1580033447642659</v>
      </c>
      <c r="JD308">
        <f t="shared" si="3094"/>
        <v>0.31878917315199701</v>
      </c>
      <c r="JE308">
        <f t="shared" si="3095"/>
        <v>0.47975014394798565</v>
      </c>
      <c r="JI308">
        <v>565.89147286821697</v>
      </c>
      <c r="JJ308">
        <f t="shared" si="2982"/>
        <v>0.56589147286821695</v>
      </c>
      <c r="JK308">
        <v>1.4189189189189101E-3</v>
      </c>
      <c r="JL308" s="15">
        <f t="shared" si="3096"/>
        <v>16.295926577073111</v>
      </c>
      <c r="JM308">
        <f t="shared" ref="JM308:JM313" si="3175">JL308+JM307</f>
        <v>47.025388122411101</v>
      </c>
      <c r="JN308">
        <f t="shared" si="3097"/>
        <v>0.81819388001731208</v>
      </c>
      <c r="JO308">
        <f t="shared" si="3098"/>
        <v>0.44451107555573488</v>
      </c>
      <c r="JP308">
        <f t="shared" si="3099"/>
        <v>0.54336182844380365</v>
      </c>
      <c r="JT308">
        <v>746.47887323943598</v>
      </c>
      <c r="JU308">
        <f t="shared" si="2983"/>
        <v>0.74647887323943596</v>
      </c>
      <c r="JV308">
        <v>1.0550322769953E-3</v>
      </c>
      <c r="JW308" s="15">
        <f t="shared" si="3100"/>
        <v>11.470859222563739</v>
      </c>
      <c r="JX308">
        <f t="shared" si="3167"/>
        <v>31.98300977378258</v>
      </c>
      <c r="JY308">
        <f t="shared" si="3101"/>
        <v>0.93771323881781732</v>
      </c>
      <c r="JZ308">
        <f t="shared" si="3102"/>
        <v>0.39050735127267827</v>
      </c>
      <c r="KA308">
        <f t="shared" si="3103"/>
        <v>0.42844156767458608</v>
      </c>
      <c r="KE308">
        <v>611.64425863461395</v>
      </c>
      <c r="KF308">
        <f t="shared" si="2984"/>
        <v>0.61164425863461391</v>
      </c>
      <c r="KG308">
        <v>1.41705069124423E-3</v>
      </c>
      <c r="KH308" s="15">
        <f t="shared" si="3104"/>
        <v>15.203917161939318</v>
      </c>
      <c r="KI308">
        <f t="shared" si="3168"/>
        <v>43.312622549134588</v>
      </c>
      <c r="KJ308">
        <f t="shared" si="3105"/>
        <v>0.46963850182144051</v>
      </c>
      <c r="KK308">
        <f t="shared" si="3106"/>
        <v>0.6280807699694595</v>
      </c>
      <c r="KL308">
        <f t="shared" si="3107"/>
        <v>0.64990456527126872</v>
      </c>
      <c r="KP308">
        <v>794.17294411089995</v>
      </c>
      <c r="KQ308">
        <f t="shared" si="2985"/>
        <v>0.7941729441109</v>
      </c>
      <c r="KR308">
        <v>9.38514470501234E-4</v>
      </c>
      <c r="KS308" s="15">
        <f t="shared" si="3108"/>
        <v>8.4603444528692062</v>
      </c>
      <c r="KT308">
        <f t="shared" ref="KT308:KT316" si="3176">KS308+KT307</f>
        <v>26.216644555578597</v>
      </c>
      <c r="KU308">
        <f t="shared" si="3109"/>
        <v>1.4884307330565596</v>
      </c>
      <c r="KV308">
        <f t="shared" si="3110"/>
        <v>0.22705213381249417</v>
      </c>
      <c r="KW308">
        <f t="shared" si="3111"/>
        <v>0.26145428918322261</v>
      </c>
      <c r="LA308">
        <v>1193.36077308518</v>
      </c>
      <c r="LB308">
        <f t="shared" si="2986"/>
        <v>1.1933607730851801</v>
      </c>
      <c r="LC308">
        <v>6.1181818181818201E-4</v>
      </c>
      <c r="LD308" s="15">
        <f t="shared" si="3112"/>
        <v>8.5308873897512765</v>
      </c>
      <c r="LE308">
        <f t="shared" ref="LE308:LE316" si="3177">LD308+LE307</f>
        <v>24.870135302662682</v>
      </c>
      <c r="LF308">
        <f t="shared" si="3113"/>
        <v>1.7984973663057435</v>
      </c>
      <c r="LG308">
        <f t="shared" si="3114"/>
        <v>0.16802860773993644</v>
      </c>
      <c r="LH308">
        <f t="shared" si="3115"/>
        <v>0.1837864587097067</v>
      </c>
      <c r="LL308">
        <v>842.69662921348299</v>
      </c>
      <c r="LM308">
        <f t="shared" si="2987"/>
        <v>0.84269662921348298</v>
      </c>
      <c r="LN308">
        <v>9.9553640141603799E-4</v>
      </c>
      <c r="LO308" s="15">
        <f t="shared" si="3116"/>
        <v>22.733984234907524</v>
      </c>
      <c r="LP308">
        <f t="shared" si="3169"/>
        <v>58.643697180849983</v>
      </c>
      <c r="LQ308">
        <f t="shared" si="3117"/>
        <v>1.0132594920600873</v>
      </c>
      <c r="LR308">
        <f t="shared" si="3118"/>
        <v>0.33841935934928297</v>
      </c>
      <c r="LS308">
        <f t="shared" si="3119"/>
        <v>0.39967328737190039</v>
      </c>
      <c r="LW308">
        <v>806.96202531645497</v>
      </c>
      <c r="LX308">
        <f t="shared" si="2988"/>
        <v>0.806962025316455</v>
      </c>
      <c r="LY308">
        <v>1.0827545648034E-3</v>
      </c>
      <c r="LZ308" s="15">
        <f t="shared" si="3120"/>
        <v>9.9464859248139774</v>
      </c>
      <c r="MA308">
        <f t="shared" si="3170"/>
        <v>29.733980723277497</v>
      </c>
      <c r="MB308">
        <f t="shared" si="3121"/>
        <v>0.87608306272975467</v>
      </c>
      <c r="MC308">
        <f t="shared" si="3122"/>
        <v>0.43179193994724918</v>
      </c>
      <c r="MD308">
        <f t="shared" si="3123"/>
        <v>0.43892535481368117</v>
      </c>
      <c r="MH308">
        <v>852.94117647058795</v>
      </c>
      <c r="MI308">
        <f t="shared" si="2989"/>
        <v>0.85294117647058798</v>
      </c>
      <c r="MJ308">
        <v>1.03242738536856E-3</v>
      </c>
      <c r="MK308" s="15">
        <f t="shared" si="3124"/>
        <v>10.641058154958721</v>
      </c>
      <c r="ML308">
        <f t="shared" ref="ML308:ML315" si="3178">MK308+ML307</f>
        <v>33.110643936094007</v>
      </c>
      <c r="MM308">
        <f t="shared" si="3125"/>
        <v>0.75823728045242189</v>
      </c>
      <c r="MN308">
        <f t="shared" si="3126"/>
        <v>0.48501754129727515</v>
      </c>
      <c r="MO308">
        <f t="shared" si="3127"/>
        <v>0.47824558383023896</v>
      </c>
      <c r="MS308">
        <v>668.60465116278999</v>
      </c>
      <c r="MT308">
        <f t="shared" si="2990"/>
        <v>0.66860465116279</v>
      </c>
      <c r="MU308">
        <v>1.42434406678592E-3</v>
      </c>
      <c r="MV308" s="15">
        <f t="shared" si="3128"/>
        <v>14.812643143402083</v>
      </c>
      <c r="MW308">
        <f t="shared" ref="MW308:MW313" si="3179">MV308+MW307</f>
        <v>47.423222094348787</v>
      </c>
      <c r="MX308">
        <f t="shared" si="3129"/>
        <v>0.40561395614026174</v>
      </c>
      <c r="MY308">
        <f t="shared" si="3130"/>
        <v>0.71571333342067223</v>
      </c>
      <c r="MZ308">
        <f t="shared" si="3131"/>
        <v>0.72262224302996836</v>
      </c>
      <c r="ND308">
        <v>662.02090592334901</v>
      </c>
      <c r="NE308">
        <f t="shared" si="2991"/>
        <v>0.66202090592334906</v>
      </c>
      <c r="NF308">
        <v>9.9500000000000001E-4</v>
      </c>
      <c r="NG308" s="15">
        <f t="shared" si="3132"/>
        <v>20.448006576243323</v>
      </c>
      <c r="NH308">
        <f t="shared" si="3133"/>
        <v>77.311960542540078</v>
      </c>
      <c r="NI308">
        <f t="shared" si="3134"/>
        <v>0.45153528013551741</v>
      </c>
      <c r="NJ308">
        <f t="shared" si="3135"/>
        <v>0.66212138263140996</v>
      </c>
      <c r="NK308">
        <f t="shared" si="3136"/>
        <v>0.68193851590356758</v>
      </c>
      <c r="NO308">
        <v>573.404730031241</v>
      </c>
      <c r="NP308">
        <f t="shared" si="2992"/>
        <v>0.57340473003124104</v>
      </c>
      <c r="NQ308">
        <v>8.27777777777777E-4</v>
      </c>
      <c r="NR308" s="15">
        <f t="shared" si="3137"/>
        <v>18.944884372631872</v>
      </c>
      <c r="NS308">
        <f t="shared" si="3138"/>
        <v>76.224551552971832</v>
      </c>
      <c r="NT308">
        <f t="shared" si="3139"/>
        <v>1.6384845212917676</v>
      </c>
      <c r="NU308">
        <f t="shared" si="3140"/>
        <v>0.19111989693823864</v>
      </c>
      <c r="NV308">
        <f t="shared" si="3141"/>
        <v>0.32195663376947986</v>
      </c>
      <c r="NZ308">
        <v>753.77687974200705</v>
      </c>
      <c r="OA308">
        <f t="shared" si="2993"/>
        <v>0.75377687974200702</v>
      </c>
      <c r="OB308">
        <v>1.2193266515903699E-3</v>
      </c>
      <c r="OC308" s="15">
        <f t="shared" si="3142"/>
        <v>10.589571255412741</v>
      </c>
      <c r="OD308">
        <f t="shared" si="3171"/>
        <v>30.854285871359252</v>
      </c>
      <c r="OE308">
        <f t="shared" si="3143"/>
        <v>0.56003772879681735</v>
      </c>
      <c r="OF308">
        <f t="shared" si="3144"/>
        <v>0.59876611771476018</v>
      </c>
      <c r="OG308">
        <f t="shared" si="3145"/>
        <v>0.59116375186576642</v>
      </c>
      <c r="OK308">
        <v>749.32089761946099</v>
      </c>
      <c r="OL308">
        <f t="shared" si="2994"/>
        <v>0.74932089761946097</v>
      </c>
      <c r="OM308">
        <v>1.1944909073878299E-3</v>
      </c>
      <c r="ON308" s="15">
        <f t="shared" si="3146"/>
        <v>11.864350136451792</v>
      </c>
      <c r="OO308">
        <f t="shared" si="3172"/>
        <v>35.442927646595713</v>
      </c>
      <c r="OP308">
        <f t="shared" si="3147"/>
        <v>0.4427332842008983</v>
      </c>
      <c r="OQ308">
        <f t="shared" si="3148"/>
        <v>0.64346560828228772</v>
      </c>
      <c r="OR308">
        <f t="shared" si="3149"/>
        <v>0.62961409812356917</v>
      </c>
    </row>
    <row r="309" spans="1:408" x14ac:dyDescent="0.25">
      <c r="A309" s="4">
        <v>5.7735600000000001E-4</v>
      </c>
      <c r="B309" s="1">
        <v>0.99941000000000002</v>
      </c>
      <c r="E309">
        <v>695.53891774111605</v>
      </c>
      <c r="F309">
        <f t="shared" si="2958"/>
        <v>0.69553891774111609</v>
      </c>
      <c r="G309">
        <v>5.6492078834843298E-4</v>
      </c>
      <c r="H309" s="15">
        <f t="shared" si="2995"/>
        <v>16.813118700846218</v>
      </c>
      <c r="I309">
        <f t="shared" si="3150"/>
        <v>79.317068166410309</v>
      </c>
      <c r="J309">
        <f t="shared" si="2996"/>
        <v>0.19952131306655022</v>
      </c>
      <c r="K309">
        <f t="shared" si="2997"/>
        <v>0.80311860290067494</v>
      </c>
      <c r="L309">
        <f t="shared" si="2998"/>
        <v>0.82384225514390708</v>
      </c>
      <c r="P309">
        <v>696.34178980434103</v>
      </c>
      <c r="Q309">
        <f t="shared" si="2959"/>
        <v>0.69634178980434103</v>
      </c>
      <c r="R309">
        <v>7.1003930075643298E-4</v>
      </c>
      <c r="S309" s="15">
        <f t="shared" si="2999"/>
        <v>17.944786209978595</v>
      </c>
      <c r="T309">
        <f t="shared" si="3000"/>
        <v>78.923253360803955</v>
      </c>
      <c r="U309">
        <f t="shared" si="3001"/>
        <v>0.5279783852771579</v>
      </c>
      <c r="V309">
        <f t="shared" si="3002"/>
        <v>0.56815797340363561</v>
      </c>
      <c r="W309">
        <f t="shared" si="3003"/>
        <v>0.63195369935335699</v>
      </c>
      <c r="AA309">
        <v>743.21468030936205</v>
      </c>
      <c r="AB309">
        <f t="shared" si="2960"/>
        <v>0.743214680309362</v>
      </c>
      <c r="AC309">
        <v>1.1108949416342401E-3</v>
      </c>
      <c r="AD309" s="15">
        <f t="shared" si="3004"/>
        <v>10.633117412148744</v>
      </c>
      <c r="AE309">
        <f t="shared" si="3173"/>
        <v>35.02783511777897</v>
      </c>
      <c r="AF309">
        <f t="shared" si="3005"/>
        <v>1.6253368070034155</v>
      </c>
      <c r="AG309">
        <f t="shared" si="3006"/>
        <v>0.19243819649606142</v>
      </c>
      <c r="AH309">
        <f t="shared" si="3007"/>
        <v>0.25200780034056391</v>
      </c>
      <c r="AL309">
        <v>689.78102189780998</v>
      </c>
      <c r="AM309">
        <f t="shared" si="2961"/>
        <v>0.68978102189780999</v>
      </c>
      <c r="AN309">
        <v>1.2944664031620499E-3</v>
      </c>
      <c r="AO309" s="15">
        <f t="shared" si="3008"/>
        <v>14.933853289825219</v>
      </c>
      <c r="AP309">
        <f t="shared" si="3151"/>
        <v>44.983958077595773</v>
      </c>
      <c r="AQ309">
        <f t="shared" si="3009"/>
        <v>0.27187055966769996</v>
      </c>
      <c r="AR309">
        <f t="shared" si="3010"/>
        <v>0.7966502333431168</v>
      </c>
      <c r="AS309">
        <f t="shared" si="3011"/>
        <v>0.7764772079499086</v>
      </c>
      <c r="AW309">
        <v>605.38116591928497</v>
      </c>
      <c r="AX309">
        <f t="shared" si="2962"/>
        <v>0.60538116591928492</v>
      </c>
      <c r="AY309">
        <v>8.0000000000000004E-4</v>
      </c>
      <c r="AZ309" s="15">
        <f t="shared" si="3012"/>
        <v>17.149717029669009</v>
      </c>
      <c r="BA309">
        <f t="shared" si="3152"/>
        <v>78.381453184895562</v>
      </c>
      <c r="BB309">
        <f t="shared" si="3013"/>
        <v>1.7504532535315843E-2</v>
      </c>
      <c r="BC309">
        <f t="shared" si="3014"/>
        <v>0.97351743975582716</v>
      </c>
      <c r="BD309">
        <f t="shared" si="3015"/>
        <v>0.92492203598516654</v>
      </c>
      <c r="BH309">
        <v>590</v>
      </c>
      <c r="BI309">
        <f t="shared" si="2963"/>
        <v>0.59</v>
      </c>
      <c r="BJ309">
        <v>1.6099851190476101E-3</v>
      </c>
      <c r="BK309" s="15">
        <f t="shared" si="3016"/>
        <v>13.575958349650859</v>
      </c>
      <c r="BL309">
        <f t="shared" si="3153"/>
        <v>46.604671024103538</v>
      </c>
      <c r="BM309">
        <f t="shared" si="3017"/>
        <v>1.0918605378042907</v>
      </c>
      <c r="BN309">
        <f t="shared" si="3018"/>
        <v>0.33371812303117226</v>
      </c>
      <c r="BO309">
        <f t="shared" si="3019"/>
        <v>0.41104365550472022</v>
      </c>
      <c r="BS309">
        <v>418.99802983394301</v>
      </c>
      <c r="BT309">
        <f t="shared" si="2964"/>
        <v>0.41899802983394302</v>
      </c>
      <c r="BU309">
        <v>1.7318181818181801E-3</v>
      </c>
      <c r="BV309" s="15">
        <f t="shared" si="3020"/>
        <v>19.399126071916257</v>
      </c>
      <c r="BW309">
        <f t="shared" si="3154"/>
        <v>65.223833328411274</v>
      </c>
      <c r="BX309">
        <f t="shared" si="3021"/>
        <v>6.6139963192359943E-2</v>
      </c>
      <c r="BY309">
        <f t="shared" si="3022"/>
        <v>0.88021279893598281</v>
      </c>
      <c r="BZ309">
        <f t="shared" si="3023"/>
        <v>0.84951965384264794</v>
      </c>
      <c r="CD309">
        <v>614.39849160337599</v>
      </c>
      <c r="CE309">
        <f t="shared" si="2965"/>
        <v>0.61439849160337601</v>
      </c>
      <c r="CF309">
        <v>1.49851979770568E-3</v>
      </c>
      <c r="CG309" s="15">
        <f t="shared" si="3024"/>
        <v>14.66836137143383</v>
      </c>
      <c r="CH309">
        <f t="shared" si="3155"/>
        <v>51.295495766828033</v>
      </c>
      <c r="CI309">
        <f t="shared" si="3025"/>
        <v>0.44271573315115881</v>
      </c>
      <c r="CJ309">
        <f t="shared" si="3026"/>
        <v>0.6532380777406922</v>
      </c>
      <c r="CK309">
        <f t="shared" si="3027"/>
        <v>0.66762540522325331</v>
      </c>
      <c r="CO309">
        <v>820</v>
      </c>
      <c r="CP309">
        <f t="shared" si="2966"/>
        <v>0.82</v>
      </c>
      <c r="CQ309">
        <v>1.02864411852738E-3</v>
      </c>
      <c r="CR309" s="15">
        <f t="shared" si="3028"/>
        <v>10.306353059384531</v>
      </c>
      <c r="CS309">
        <f t="shared" si="3156"/>
        <v>31.664828049107768</v>
      </c>
      <c r="CT309">
        <f t="shared" si="3029"/>
        <v>1.1169225419148421</v>
      </c>
      <c r="CU309">
        <f t="shared" si="3030"/>
        <v>0.32457620806133591</v>
      </c>
      <c r="CV309">
        <f t="shared" si="3031"/>
        <v>0.34383801358221139</v>
      </c>
      <c r="CZ309">
        <v>625.87412587412496</v>
      </c>
      <c r="DA309">
        <f t="shared" si="2967"/>
        <v>0.62587412587412494</v>
      </c>
      <c r="DB309">
        <v>1.4868421052631499E-3</v>
      </c>
      <c r="DC309" s="15">
        <f t="shared" si="3032"/>
        <v>15.033184757574515</v>
      </c>
      <c r="DD309">
        <f t="shared" si="3157"/>
        <v>51.352294835608646</v>
      </c>
      <c r="DE309">
        <f t="shared" si="3033"/>
        <v>0.25436179869807701</v>
      </c>
      <c r="DF309">
        <f t="shared" si="3034"/>
        <v>0.83605623168526211</v>
      </c>
      <c r="DG309">
        <f t="shared" si="3035"/>
        <v>0.81215452404268584</v>
      </c>
      <c r="DK309">
        <v>639.13201332970198</v>
      </c>
      <c r="DL309">
        <f t="shared" si="2968"/>
        <v>0.63913201332970193</v>
      </c>
      <c r="DM309">
        <v>1.4266347687400299E-3</v>
      </c>
      <c r="DN309" s="15">
        <f t="shared" si="3036"/>
        <v>14.62585110762574</v>
      </c>
      <c r="DO309">
        <f t="shared" si="3158"/>
        <v>51.824606733431175</v>
      </c>
      <c r="DP309">
        <f t="shared" si="3037"/>
        <v>0.71534629942446581</v>
      </c>
      <c r="DQ309">
        <f t="shared" si="3038"/>
        <v>0.5103143920986295</v>
      </c>
      <c r="DR309">
        <f t="shared" si="3039"/>
        <v>0.56609765502477039</v>
      </c>
      <c r="DV309">
        <v>740.72484616965403</v>
      </c>
      <c r="DW309">
        <f t="shared" si="2969"/>
        <v>0.74072484616965406</v>
      </c>
      <c r="DX309">
        <v>1.1671582790343401E-3</v>
      </c>
      <c r="DY309" s="15">
        <f t="shared" si="3040"/>
        <v>10.636250196241274</v>
      </c>
      <c r="DZ309">
        <f t="shared" si="3159"/>
        <v>33.979959773118622</v>
      </c>
      <c r="EA309">
        <f t="shared" si="3041"/>
        <v>0.52421748460018913</v>
      </c>
      <c r="EB309">
        <f t="shared" si="3042"/>
        <v>0.58475801198401878</v>
      </c>
      <c r="EC309">
        <f t="shared" si="3043"/>
        <v>0.58337541225696976</v>
      </c>
      <c r="EG309">
        <v>796.72461868599203</v>
      </c>
      <c r="EH309">
        <f t="shared" si="2970"/>
        <v>0.79672461868599198</v>
      </c>
      <c r="EI309">
        <v>1.12827184765429E-3</v>
      </c>
      <c r="EJ309" s="15">
        <f t="shared" si="3044"/>
        <v>12.836769937046604</v>
      </c>
      <c r="EK309">
        <f t="shared" si="3160"/>
        <v>37.97771956473548</v>
      </c>
      <c r="EL309">
        <f t="shared" si="3045"/>
        <v>0.41444369780927459</v>
      </c>
      <c r="EM309">
        <f t="shared" si="3046"/>
        <v>0.67827244158310096</v>
      </c>
      <c r="EN309">
        <f t="shared" si="3047"/>
        <v>0.65719616070915821</v>
      </c>
      <c r="ER309">
        <v>656.49867374005203</v>
      </c>
      <c r="ES309">
        <f t="shared" si="2971"/>
        <v>0.656498673740052</v>
      </c>
      <c r="ET309">
        <v>1.4898222694819899E-3</v>
      </c>
      <c r="EU309" s="15">
        <f t="shared" si="3048"/>
        <v>14.258446213232171</v>
      </c>
      <c r="EV309">
        <f t="shared" si="3161"/>
        <v>50.566977413541714</v>
      </c>
      <c r="EW309">
        <f t="shared" si="3049"/>
        <v>0.35458341423212797</v>
      </c>
      <c r="EX309">
        <f t="shared" si="3050"/>
        <v>0.73473123053711709</v>
      </c>
      <c r="EY309">
        <f t="shared" si="3051"/>
        <v>0.73547405933704746</v>
      </c>
      <c r="FC309">
        <v>697.67441860465101</v>
      </c>
      <c r="FD309">
        <f t="shared" si="2972"/>
        <v>0.69767441860465096</v>
      </c>
      <c r="FE309">
        <v>1.3148148148148099E-3</v>
      </c>
      <c r="FF309" s="15">
        <f t="shared" si="3052"/>
        <v>12.009525075719163</v>
      </c>
      <c r="FG309">
        <f t="shared" si="3162"/>
        <v>40.223451591634124</v>
      </c>
      <c r="FH309">
        <f t="shared" si="3053"/>
        <v>0.13138414915983468</v>
      </c>
      <c r="FI309">
        <f t="shared" si="3054"/>
        <v>0.95055445431582231</v>
      </c>
      <c r="FJ309">
        <f t="shared" si="3055"/>
        <v>0.88281598387322946</v>
      </c>
      <c r="FN309">
        <v>512.36749116607905</v>
      </c>
      <c r="FO309">
        <f t="shared" si="2973"/>
        <v>0.51236749116607905</v>
      </c>
      <c r="FP309">
        <v>7.4283656825146897E-4</v>
      </c>
      <c r="FQ309" s="15">
        <f t="shared" si="3056"/>
        <v>15.163024459103267</v>
      </c>
      <c r="FR309">
        <f t="shared" si="3057"/>
        <v>81.383022342631079</v>
      </c>
      <c r="FS309">
        <f t="shared" si="3058"/>
        <v>0.14980217178976954</v>
      </c>
      <c r="FT309">
        <f t="shared" si="3059"/>
        <v>0.81309260041844456</v>
      </c>
      <c r="FU309">
        <f t="shared" si="3060"/>
        <v>0.83314643511158037</v>
      </c>
      <c r="FY309">
        <v>853.01837270341105</v>
      </c>
      <c r="FZ309">
        <f t="shared" si="2974"/>
        <v>0.85301837270341108</v>
      </c>
      <c r="GA309">
        <v>1.03502304147465E-3</v>
      </c>
      <c r="GB309" s="15">
        <f t="shared" si="3061"/>
        <v>18.928039235482427</v>
      </c>
      <c r="GC309">
        <f t="shared" si="3163"/>
        <v>67.368987376868617</v>
      </c>
      <c r="GD309">
        <f t="shared" si="3062"/>
        <v>0.56301816802466931</v>
      </c>
      <c r="GE309">
        <f t="shared" si="3063"/>
        <v>0.55667345023646531</v>
      </c>
      <c r="GF309">
        <f t="shared" si="3064"/>
        <v>0.582294404013039</v>
      </c>
      <c r="GJ309">
        <v>656.56565656565704</v>
      </c>
      <c r="GK309">
        <f t="shared" si="2975"/>
        <v>0.65656565656565702</v>
      </c>
      <c r="GL309">
        <v>6.89795918367347E-4</v>
      </c>
      <c r="GM309" s="15">
        <f t="shared" si="3065"/>
        <v>13.404715160114169</v>
      </c>
      <c r="GN309">
        <f t="shared" si="3066"/>
        <v>89.787796220409575</v>
      </c>
      <c r="GO309">
        <f t="shared" si="3067"/>
        <v>22.156679386887685</v>
      </c>
      <c r="GP309">
        <f t="shared" si="3068"/>
        <v>0.32031609181464277</v>
      </c>
      <c r="GQ309">
        <f t="shared" si="3069"/>
        <v>0.49238492915830351</v>
      </c>
      <c r="GU309">
        <v>592.17563133373005</v>
      </c>
      <c r="GV309">
        <f t="shared" si="2976"/>
        <v>0.59217563133373008</v>
      </c>
      <c r="GW309">
        <v>6.0969162995594699E-4</v>
      </c>
      <c r="GX309" s="15">
        <f t="shared" si="3070"/>
        <v>14.309356479806489</v>
      </c>
      <c r="GY309">
        <f t="shared" si="3071"/>
        <v>90.239930170340301</v>
      </c>
      <c r="GZ309">
        <f t="shared" si="3072"/>
        <v>0.71143689860788473</v>
      </c>
      <c r="HA309">
        <f t="shared" si="3073"/>
        <v>0.5280192585090342</v>
      </c>
      <c r="HB309">
        <f t="shared" si="3074"/>
        <v>0.61920310822646307</v>
      </c>
      <c r="HF309">
        <v>724.13793103447995</v>
      </c>
      <c r="HG309">
        <f t="shared" si="2977"/>
        <v>0.72413793103447999</v>
      </c>
      <c r="HH309">
        <v>8.3696682464454999E-4</v>
      </c>
      <c r="HI309" s="15">
        <f t="shared" si="3075"/>
        <v>17.443713650081282</v>
      </c>
      <c r="HJ309">
        <f t="shared" si="3164"/>
        <v>78.309038401950232</v>
      </c>
      <c r="HK309">
        <f t="shared" si="3076"/>
        <v>0.246784836316089</v>
      </c>
      <c r="HL309">
        <f t="shared" si="3077"/>
        <v>0.75992863512856956</v>
      </c>
      <c r="HM309">
        <f t="shared" si="3078"/>
        <v>0.77641979150003027</v>
      </c>
      <c r="HQ309">
        <v>883.72093023255798</v>
      </c>
      <c r="HR309">
        <f t="shared" si="2978"/>
        <v>0.88372093023255793</v>
      </c>
      <c r="HS309">
        <v>1.0406330749353999E-3</v>
      </c>
      <c r="HT309" s="15">
        <f t="shared" si="3079"/>
        <v>20.419784838416856</v>
      </c>
      <c r="HU309">
        <f t="shared" si="3165"/>
        <v>64.298357539498696</v>
      </c>
      <c r="HV309">
        <f t="shared" si="3080"/>
        <v>0.75904554289137938</v>
      </c>
      <c r="HW309">
        <f t="shared" si="3081"/>
        <v>0.45962976074701273</v>
      </c>
      <c r="HX309">
        <f t="shared" si="3082"/>
        <v>0.51104610986003041</v>
      </c>
      <c r="IB309">
        <v>569.62025316455401</v>
      </c>
      <c r="IC309">
        <f t="shared" si="2979"/>
        <v>0.569620253164554</v>
      </c>
      <c r="ID309">
        <v>5.1999999999999995E-4</v>
      </c>
      <c r="IE309" s="15">
        <f t="shared" si="3083"/>
        <v>13.669102570842751</v>
      </c>
      <c r="IF309">
        <f t="shared" si="3084"/>
        <v>90.26034936455271</v>
      </c>
      <c r="IG309">
        <f t="shared" si="3085"/>
        <v>0.33106840515061586</v>
      </c>
      <c r="IH309">
        <f t="shared" si="3086"/>
        <v>0.7557625626258353</v>
      </c>
      <c r="II309">
        <f t="shared" si="3087"/>
        <v>0.77608831561170588</v>
      </c>
      <c r="IM309">
        <v>723.52941176470495</v>
      </c>
      <c r="IN309">
        <f t="shared" si="2980"/>
        <v>0.72352941176470498</v>
      </c>
      <c r="IO309">
        <v>1.16363636363636E-3</v>
      </c>
      <c r="IP309" s="15">
        <f t="shared" si="3088"/>
        <v>16.194229540551945</v>
      </c>
      <c r="IQ309">
        <f t="shared" si="3174"/>
        <v>47.874191079256768</v>
      </c>
      <c r="IR309">
        <f t="shared" si="3089"/>
        <v>0.4024598107083196</v>
      </c>
      <c r="IS309">
        <f t="shared" si="3090"/>
        <v>0.71378199594901004</v>
      </c>
      <c r="IT309">
        <f t="shared" si="3091"/>
        <v>0.69905979663194129</v>
      </c>
      <c r="IX309">
        <v>404.14180414180402</v>
      </c>
      <c r="IY309">
        <f t="shared" si="2981"/>
        <v>0.40414180414180401</v>
      </c>
      <c r="IZ309">
        <v>1.7272727272727201E-3</v>
      </c>
      <c r="JA309" s="15">
        <f t="shared" si="3092"/>
        <v>18.971637402083807</v>
      </c>
      <c r="JB309">
        <f t="shared" si="3166"/>
        <v>63.155582404305328</v>
      </c>
      <c r="JC309">
        <f t="shared" si="3093"/>
        <v>0.75086309618468239</v>
      </c>
      <c r="JD309">
        <f t="shared" si="3094"/>
        <v>0.44137339258764746</v>
      </c>
      <c r="JE309">
        <f t="shared" si="3095"/>
        <v>0.66422879590008499</v>
      </c>
      <c r="JI309">
        <v>414.72868217054202</v>
      </c>
      <c r="JJ309">
        <f t="shared" si="2982"/>
        <v>0.41472868217054204</v>
      </c>
      <c r="JK309">
        <v>1.7297297297297299E-3</v>
      </c>
      <c r="JL309" s="15">
        <f t="shared" si="3096"/>
        <v>19.86551049395592</v>
      </c>
      <c r="JM309">
        <f t="shared" si="3175"/>
        <v>66.890898616367025</v>
      </c>
      <c r="JN309">
        <f t="shared" si="3097"/>
        <v>0.47971063921989487</v>
      </c>
      <c r="JO309">
        <f t="shared" si="3098"/>
        <v>0.59956671609419909</v>
      </c>
      <c r="JP309">
        <f t="shared" si="3099"/>
        <v>0.73289887484511718</v>
      </c>
      <c r="JT309">
        <v>623.23943661971805</v>
      </c>
      <c r="JU309">
        <f t="shared" si="2983"/>
        <v>0.62323943661971803</v>
      </c>
      <c r="JV309">
        <v>1.3597124413145499E-3</v>
      </c>
      <c r="JW309" s="15">
        <f t="shared" si="3100"/>
        <v>14.783500313286762</v>
      </c>
      <c r="JX309">
        <f t="shared" si="3167"/>
        <v>46.766510087069342</v>
      </c>
      <c r="JY309">
        <f t="shared" si="3101"/>
        <v>0.64509605936187475</v>
      </c>
      <c r="JZ309">
        <f t="shared" si="3102"/>
        <v>0.54121665741145297</v>
      </c>
      <c r="KA309">
        <f t="shared" si="3103"/>
        <v>0.59379090405662671</v>
      </c>
      <c r="KE309">
        <v>462.67439466641298</v>
      </c>
      <c r="KF309">
        <f t="shared" si="2984"/>
        <v>0.46267439466641297</v>
      </c>
      <c r="KG309">
        <v>1.7672811059907801E-3</v>
      </c>
      <c r="KH309" s="15">
        <f t="shared" si="3104"/>
        <v>18.961633273508149</v>
      </c>
      <c r="KI309">
        <f t="shared" si="3168"/>
        <v>62.274255822642736</v>
      </c>
      <c r="KJ309">
        <f t="shared" si="3105"/>
        <v>0.2223341136697233</v>
      </c>
      <c r="KK309">
        <f t="shared" si="3106"/>
        <v>0.78213098597653286</v>
      </c>
      <c r="KL309">
        <f t="shared" si="3107"/>
        <v>0.80930753293240298</v>
      </c>
      <c r="KP309">
        <v>698.97722572477801</v>
      </c>
      <c r="KQ309">
        <f t="shared" si="2985"/>
        <v>0.69897722572477805</v>
      </c>
      <c r="KR309">
        <v>1.19029743178371E-3</v>
      </c>
      <c r="KS309" s="15">
        <f t="shared" si="3108"/>
        <v>10.730070330058416</v>
      </c>
      <c r="KT309">
        <f t="shared" si="3176"/>
        <v>36.946714885637014</v>
      </c>
      <c r="KU309">
        <f t="shared" si="3109"/>
        <v>1.163932936313262</v>
      </c>
      <c r="KV309">
        <f t="shared" si="3110"/>
        <v>0.32006812362120485</v>
      </c>
      <c r="KW309">
        <f t="shared" si="3111"/>
        <v>0.36856374061076996</v>
      </c>
      <c r="LA309">
        <v>1021.1882605583299</v>
      </c>
      <c r="LB309">
        <f t="shared" si="2986"/>
        <v>1.02118826055833</v>
      </c>
      <c r="LC309">
        <v>7.7272727272727204E-4</v>
      </c>
      <c r="LD309" s="15">
        <f t="shared" si="3112"/>
        <v>10.774523449165789</v>
      </c>
      <c r="LE309">
        <f t="shared" si="3177"/>
        <v>35.644658751828473</v>
      </c>
      <c r="LF309">
        <f t="shared" si="3113"/>
        <v>1.3761307948481558</v>
      </c>
      <c r="LG309">
        <f t="shared" si="3114"/>
        <v>0.24744199958270496</v>
      </c>
      <c r="LH309">
        <f t="shared" si="3115"/>
        <v>0.27064729899886791</v>
      </c>
      <c r="LL309">
        <v>730.33707865168606</v>
      </c>
      <c r="LM309">
        <f t="shared" si="2987"/>
        <v>0.73033707865168607</v>
      </c>
      <c r="LN309">
        <v>7.8196090503309204E-4</v>
      </c>
      <c r="LO309" s="15">
        <f t="shared" si="3116"/>
        <v>17.856792440789146</v>
      </c>
      <c r="LP309">
        <f t="shared" si="3169"/>
        <v>76.500489621639133</v>
      </c>
      <c r="LQ309">
        <f t="shared" si="3117"/>
        <v>0.80004513157763812</v>
      </c>
      <c r="LR309">
        <f t="shared" si="3118"/>
        <v>0.46407448424000358</v>
      </c>
      <c r="LS309">
        <f t="shared" si="3119"/>
        <v>0.54807199877176416</v>
      </c>
      <c r="LW309">
        <v>689.87341772151899</v>
      </c>
      <c r="LX309">
        <f t="shared" si="2988"/>
        <v>0.689873417721519</v>
      </c>
      <c r="LY309">
        <v>1.2542847541167201E-3</v>
      </c>
      <c r="LZ309" s="15">
        <f t="shared" si="3120"/>
        <v>11.522210164771723</v>
      </c>
      <c r="MA309">
        <f t="shared" si="3170"/>
        <v>41.256190888049218</v>
      </c>
      <c r="MB309">
        <f t="shared" si="3121"/>
        <v>0.54498918056649659</v>
      </c>
      <c r="MC309">
        <f t="shared" si="3122"/>
        <v>0.56544155630699089</v>
      </c>
      <c r="MD309">
        <f t="shared" si="3123"/>
        <v>0.57478292846032819</v>
      </c>
      <c r="MH309">
        <v>764.70588235294099</v>
      </c>
      <c r="MI309">
        <f t="shared" si="2989"/>
        <v>0.76470588235294101</v>
      </c>
      <c r="MJ309">
        <v>1.2405809170515001E-3</v>
      </c>
      <c r="MK309" s="15">
        <f t="shared" si="3124"/>
        <v>12.78646214868124</v>
      </c>
      <c r="ML309">
        <f t="shared" si="3178"/>
        <v>45.897106084775245</v>
      </c>
      <c r="MM309">
        <f t="shared" si="3125"/>
        <v>0.51705210558419945</v>
      </c>
      <c r="MN309">
        <f t="shared" si="3126"/>
        <v>0.64830998944722129</v>
      </c>
      <c r="MO309">
        <f t="shared" si="3127"/>
        <v>0.63925809482450635</v>
      </c>
      <c r="MS309">
        <v>476.744186046511</v>
      </c>
      <c r="MT309">
        <f t="shared" si="2990"/>
        <v>0.47674418604651103</v>
      </c>
      <c r="MU309">
        <v>1.6089246670642E-3</v>
      </c>
      <c r="MV309" s="15">
        <f t="shared" si="3128"/>
        <v>16.732212036111239</v>
      </c>
      <c r="MW309">
        <f t="shared" si="3179"/>
        <v>64.155434130460023</v>
      </c>
      <c r="MX309">
        <f t="shared" si="3129"/>
        <v>0.13416998304596417</v>
      </c>
      <c r="MY309">
        <f t="shared" si="3130"/>
        <v>0.81593995486121873</v>
      </c>
      <c r="MZ309">
        <f t="shared" si="3131"/>
        <v>0.82381637008434538</v>
      </c>
      <c r="ND309">
        <v>452.96167247387098</v>
      </c>
      <c r="NE309">
        <f t="shared" si="2991"/>
        <v>0.45296167247387098</v>
      </c>
      <c r="NF309">
        <v>6.7699999999999998E-4</v>
      </c>
      <c r="NG309" s="15">
        <f t="shared" si="3132"/>
        <v>13.912864775996711</v>
      </c>
      <c r="NH309">
        <f t="shared" si="3133"/>
        <v>91.224825318536787</v>
      </c>
      <c r="NI309">
        <f t="shared" si="3134"/>
        <v>0.2092287281140115</v>
      </c>
      <c r="NJ309">
        <f t="shared" si="3135"/>
        <v>0.8096477819443435</v>
      </c>
      <c r="NK309">
        <f t="shared" si="3136"/>
        <v>0.83388034476316097</v>
      </c>
      <c r="NO309">
        <v>476.34984381972703</v>
      </c>
      <c r="NP309">
        <f t="shared" si="2992"/>
        <v>0.476349843819727</v>
      </c>
      <c r="NQ309">
        <v>5.9444444444444399E-4</v>
      </c>
      <c r="NR309" s="15">
        <f t="shared" si="3137"/>
        <v>13.6047156232994</v>
      </c>
      <c r="NS309">
        <f t="shared" si="3138"/>
        <v>89.82926717627123</v>
      </c>
      <c r="NT309">
        <f t="shared" si="3139"/>
        <v>1.3791931812371576</v>
      </c>
      <c r="NU309">
        <f t="shared" si="3140"/>
        <v>0.25626034771714612</v>
      </c>
      <c r="NV309">
        <f t="shared" si="3141"/>
        <v>0.43169089268748712</v>
      </c>
      <c r="NZ309">
        <v>654.68814815806002</v>
      </c>
      <c r="OA309">
        <f t="shared" si="2993"/>
        <v>0.65468814815805998</v>
      </c>
      <c r="OB309">
        <v>1.3331883689499599E-3</v>
      </c>
      <c r="OC309" s="15">
        <f t="shared" si="3142"/>
        <v>11.578434057411192</v>
      </c>
      <c r="OD309">
        <f t="shared" si="3171"/>
        <v>42.432719928770446</v>
      </c>
      <c r="OE309">
        <f t="shared" si="3143"/>
        <v>0.32647548587310893</v>
      </c>
      <c r="OF309">
        <f t="shared" si="3144"/>
        <v>0.75126985637609545</v>
      </c>
      <c r="OG309">
        <f t="shared" si="3145"/>
        <v>0.74173119323114289</v>
      </c>
      <c r="OK309">
        <v>636.91774497865595</v>
      </c>
      <c r="OL309">
        <f t="shared" si="2994"/>
        <v>0.63691774497865594</v>
      </c>
      <c r="OM309">
        <v>1.45028836761183E-3</v>
      </c>
      <c r="ON309" s="15">
        <f t="shared" si="3146"/>
        <v>14.405073228894111</v>
      </c>
      <c r="OO309">
        <f t="shared" si="3172"/>
        <v>49.848000875489824</v>
      </c>
      <c r="OP309">
        <f t="shared" si="3147"/>
        <v>0.23378448640438851</v>
      </c>
      <c r="OQ309">
        <f t="shared" si="3148"/>
        <v>0.82264109043592726</v>
      </c>
      <c r="OR309">
        <f t="shared" si="3149"/>
        <v>0.80493257381206185</v>
      </c>
    </row>
    <row r="310" spans="1:408" x14ac:dyDescent="0.25">
      <c r="A310" s="4">
        <v>5.8485899999999996E-4</v>
      </c>
      <c r="B310" s="1">
        <v>0.99941000000000002</v>
      </c>
      <c r="E310">
        <v>495.83053457625198</v>
      </c>
      <c r="F310">
        <f t="shared" si="2958"/>
        <v>0.49583053457625198</v>
      </c>
      <c r="G310">
        <v>4.0165467979488498E-4</v>
      </c>
      <c r="H310" s="15">
        <f t="shared" si="2995"/>
        <v>11.954008327228721</v>
      </c>
      <c r="I310">
        <f t="shared" si="3150"/>
        <v>91.271076493639029</v>
      </c>
      <c r="J310">
        <f t="shared" si="2996"/>
        <v>9.6375076389025621E-2</v>
      </c>
      <c r="K310">
        <f t="shared" si="2997"/>
        <v>0.91451234540318482</v>
      </c>
      <c r="L310">
        <f t="shared" si="2998"/>
        <v>0.93811039897812121</v>
      </c>
      <c r="P310">
        <v>587.31388485864397</v>
      </c>
      <c r="Q310">
        <f t="shared" si="2959"/>
        <v>0.587313884858644</v>
      </c>
      <c r="R310">
        <v>5.0565846374892498E-4</v>
      </c>
      <c r="S310" s="15">
        <f t="shared" si="2999"/>
        <v>12.779479977479907</v>
      </c>
      <c r="T310">
        <f t="shared" si="3000"/>
        <v>91.702733338283863</v>
      </c>
      <c r="U310">
        <f t="shared" si="3001"/>
        <v>0.3943992132885798</v>
      </c>
      <c r="V310">
        <f t="shared" si="3002"/>
        <v>0.68640661296589778</v>
      </c>
      <c r="W310">
        <f t="shared" si="3003"/>
        <v>0.76347990986696823</v>
      </c>
      <c r="AA310">
        <v>649.97357928615997</v>
      </c>
      <c r="AB310">
        <f t="shared" si="2960"/>
        <v>0.64997357928615995</v>
      </c>
      <c r="AC310">
        <v>1.32101167315175E-3</v>
      </c>
      <c r="AD310" s="15">
        <f t="shared" si="3004"/>
        <v>12.64428497871979</v>
      </c>
      <c r="AE310">
        <f t="shared" si="3173"/>
        <v>47.672120096498759</v>
      </c>
      <c r="AF310">
        <f t="shared" si="3005"/>
        <v>1.3040380088021719</v>
      </c>
      <c r="AG310">
        <f t="shared" si="3006"/>
        <v>0.27257849136561529</v>
      </c>
      <c r="AH310">
        <f t="shared" si="3007"/>
        <v>0.3569556734574989</v>
      </c>
      <c r="AL310">
        <v>474.452554744525</v>
      </c>
      <c r="AM310">
        <f t="shared" si="2961"/>
        <v>0.47445255474452502</v>
      </c>
      <c r="AN310">
        <v>1.5197628458497999E-3</v>
      </c>
      <c r="AO310" s="15">
        <f t="shared" si="3008"/>
        <v>17.533027755535301</v>
      </c>
      <c r="AP310">
        <f t="shared" si="3151"/>
        <v>62.516985833131073</v>
      </c>
      <c r="AQ310">
        <f t="shared" si="3009"/>
        <v>6.8134793847324751E-2</v>
      </c>
      <c r="AR310">
        <f t="shared" si="3010"/>
        <v>0.87987650981960586</v>
      </c>
      <c r="AS310">
        <f t="shared" si="3011"/>
        <v>0.85759600272555536</v>
      </c>
      <c r="AW310">
        <v>515.69506726457598</v>
      </c>
      <c r="AX310">
        <f t="shared" si="2962"/>
        <v>0.51569506726457603</v>
      </c>
      <c r="AY310">
        <v>5.6338028169014001E-4</v>
      </c>
      <c r="AZ310" s="15">
        <f t="shared" si="3012"/>
        <v>12.077265513851398</v>
      </c>
      <c r="BA310">
        <f t="shared" si="3152"/>
        <v>90.458718698746964</v>
      </c>
      <c r="BB310">
        <f t="shared" si="3013"/>
        <v>8.1847719247376133E-3</v>
      </c>
      <c r="BC310">
        <f t="shared" si="3014"/>
        <v>1.0525410291627082</v>
      </c>
      <c r="BD310">
        <f t="shared" si="3015"/>
        <v>1.0000009777896404</v>
      </c>
      <c r="BH310">
        <v>513.33333333333303</v>
      </c>
      <c r="BI310">
        <f t="shared" si="2963"/>
        <v>0.51333333333333298</v>
      </c>
      <c r="BJ310">
        <v>1.6096428571428501E-3</v>
      </c>
      <c r="BK310" s="15">
        <f t="shared" si="3016"/>
        <v>13.57307227740788</v>
      </c>
      <c r="BL310">
        <f t="shared" si="3153"/>
        <v>60.17774330151142</v>
      </c>
      <c r="BM310">
        <f t="shared" si="3017"/>
        <v>0.83230922106201666</v>
      </c>
      <c r="BN310">
        <f t="shared" si="3018"/>
        <v>0.43963413913490662</v>
      </c>
      <c r="BO310">
        <f t="shared" si="3019"/>
        <v>0.54150137844867052</v>
      </c>
      <c r="BS310">
        <v>334.33717984801501</v>
      </c>
      <c r="BT310">
        <f t="shared" si="2964"/>
        <v>0.33433717984801503</v>
      </c>
      <c r="BU310">
        <v>1.40454545454545E-3</v>
      </c>
      <c r="BV310" s="15">
        <f t="shared" si="3020"/>
        <v>15.733149491396613</v>
      </c>
      <c r="BW310">
        <f t="shared" si="3154"/>
        <v>80.956982819807891</v>
      </c>
      <c r="BX310">
        <f t="shared" si="3021"/>
        <v>2.8841480143246272E-2</v>
      </c>
      <c r="BY310">
        <f t="shared" si="3022"/>
        <v>0.95264940170242907</v>
      </c>
      <c r="BZ310">
        <f t="shared" si="3023"/>
        <v>0.91943038200074223</v>
      </c>
      <c r="CD310">
        <v>467.24171351037</v>
      </c>
      <c r="CE310">
        <f t="shared" si="2965"/>
        <v>0.46724171351037003</v>
      </c>
      <c r="CF310">
        <v>1.7093252744541699E-3</v>
      </c>
      <c r="CG310" s="15">
        <f t="shared" si="3024"/>
        <v>16.731844894813722</v>
      </c>
      <c r="CH310">
        <f t="shared" si="3155"/>
        <v>68.027340661641759</v>
      </c>
      <c r="CI310">
        <f t="shared" si="3025"/>
        <v>0.19821130104283344</v>
      </c>
      <c r="CJ310">
        <f t="shared" si="3026"/>
        <v>0.78995723086691549</v>
      </c>
      <c r="CK310">
        <f t="shared" si="3027"/>
        <v>0.80735574721949555</v>
      </c>
      <c r="CO310">
        <v>721.53846153846098</v>
      </c>
      <c r="CP310">
        <f t="shared" si="2966"/>
        <v>0.72153846153846102</v>
      </c>
      <c r="CQ310">
        <v>1.24226878180185E-3</v>
      </c>
      <c r="CR310" s="15">
        <f t="shared" si="3028"/>
        <v>12.446734909864356</v>
      </c>
      <c r="CS310">
        <f t="shared" si="3156"/>
        <v>44.111562958972122</v>
      </c>
      <c r="CT310">
        <f t="shared" si="3029"/>
        <v>0.81506576470748138</v>
      </c>
      <c r="CU310">
        <f t="shared" si="3030"/>
        <v>0.44835849837728048</v>
      </c>
      <c r="CV310">
        <f t="shared" si="3031"/>
        <v>0.47496609925769662</v>
      </c>
      <c r="CZ310">
        <v>423.07692307692298</v>
      </c>
      <c r="DA310">
        <f t="shared" si="2967"/>
        <v>0.42307692307692296</v>
      </c>
      <c r="DB310">
        <v>1.68859649122807E-3</v>
      </c>
      <c r="DC310" s="15">
        <f t="shared" si="3032"/>
        <v>17.073085934118641</v>
      </c>
      <c r="DD310">
        <f t="shared" si="3157"/>
        <v>68.425380769727283</v>
      </c>
      <c r="DE310">
        <f t="shared" si="3033"/>
        <v>5.1917924247398925E-2</v>
      </c>
      <c r="DF310">
        <f t="shared" si="3034"/>
        <v>0.89430343186966244</v>
      </c>
      <c r="DG310">
        <f t="shared" si="3035"/>
        <v>0.86873651619795655</v>
      </c>
      <c r="DK310">
        <v>498.93673577884101</v>
      </c>
      <c r="DL310">
        <f t="shared" si="2968"/>
        <v>0.49893673577884101</v>
      </c>
      <c r="DM310">
        <v>1.56414595246431E-3</v>
      </c>
      <c r="DN310" s="15">
        <f t="shared" si="3036"/>
        <v>16.035614939864981</v>
      </c>
      <c r="DO310">
        <f t="shared" si="3158"/>
        <v>67.860221673296152</v>
      </c>
      <c r="DP310">
        <f t="shared" si="3037"/>
        <v>0.40613298132469228</v>
      </c>
      <c r="DQ310">
        <f t="shared" si="3038"/>
        <v>0.65235681205633556</v>
      </c>
      <c r="DR310">
        <f t="shared" si="3039"/>
        <v>0.72366695367108413</v>
      </c>
      <c r="DV310">
        <v>640.62934442281801</v>
      </c>
      <c r="DW310">
        <f t="shared" si="2969"/>
        <v>0.64062934442281805</v>
      </c>
      <c r="DX310">
        <v>1.4007748939205201E-3</v>
      </c>
      <c r="DY310" s="15">
        <f t="shared" si="3040"/>
        <v>12.765185757563929</v>
      </c>
      <c r="DZ310">
        <f t="shared" si="3159"/>
        <v>46.745145530682549</v>
      </c>
      <c r="EA310">
        <f t="shared" si="3041"/>
        <v>0.3323994808950928</v>
      </c>
      <c r="EB310">
        <f t="shared" si="3042"/>
        <v>0.74280589267168307</v>
      </c>
      <c r="EC310">
        <f t="shared" si="3043"/>
        <v>0.74104960510757811</v>
      </c>
      <c r="EG310">
        <v>652.85969443480701</v>
      </c>
      <c r="EH310">
        <f t="shared" si="2970"/>
        <v>0.65285969443480696</v>
      </c>
      <c r="EI310">
        <v>1.39333487529393E-3</v>
      </c>
      <c r="EJ310" s="15">
        <f t="shared" si="3044"/>
        <v>15.852490936999844</v>
      </c>
      <c r="EK310">
        <f t="shared" si="3160"/>
        <v>53.830210501735323</v>
      </c>
      <c r="EL310">
        <f t="shared" si="3045"/>
        <v>0.17462482042324587</v>
      </c>
      <c r="EM310">
        <f t="shared" si="3046"/>
        <v>0.86543708709615563</v>
      </c>
      <c r="EN310">
        <f t="shared" si="3047"/>
        <v>0.83854495053257594</v>
      </c>
      <c r="ER310">
        <v>505.30503978779802</v>
      </c>
      <c r="ES310">
        <f t="shared" si="2971"/>
        <v>0.50530503978779806</v>
      </c>
      <c r="ET310">
        <v>1.7006099627245E-3</v>
      </c>
      <c r="EU310" s="15">
        <f t="shared" si="3048"/>
        <v>16.275804288806263</v>
      </c>
      <c r="EV310">
        <f t="shared" si="3161"/>
        <v>66.842781702347978</v>
      </c>
      <c r="EW310">
        <f t="shared" si="3049"/>
        <v>0.13200049951419454</v>
      </c>
      <c r="EX310">
        <f t="shared" si="3050"/>
        <v>0.86329638039984913</v>
      </c>
      <c r="EY310">
        <f t="shared" si="3051"/>
        <v>0.86416919128304492</v>
      </c>
      <c r="FC310">
        <v>438.95348837209298</v>
      </c>
      <c r="FD310">
        <f t="shared" si="2972"/>
        <v>0.43895348837209297</v>
      </c>
      <c r="FE310">
        <v>1.4148148148148099E-3</v>
      </c>
      <c r="FF310" s="15">
        <f t="shared" si="3052"/>
        <v>12.922925574435837</v>
      </c>
      <c r="FG310">
        <f t="shared" si="3162"/>
        <v>53.146377166069961</v>
      </c>
      <c r="FH310">
        <f t="shared" si="3053"/>
        <v>1.2246786624669891E-2</v>
      </c>
      <c r="FI310">
        <f t="shared" si="3054"/>
        <v>0.82998046857533825</v>
      </c>
      <c r="FJ310">
        <f t="shared" si="3055"/>
        <v>0.7708343489782381</v>
      </c>
      <c r="FN310">
        <v>441.69611307420502</v>
      </c>
      <c r="FO310">
        <f t="shared" si="2973"/>
        <v>0.44169611307420503</v>
      </c>
      <c r="FP310">
        <v>5.1252491082343803E-4</v>
      </c>
      <c r="FQ310" s="15">
        <f t="shared" si="3056"/>
        <v>10.461827124381262</v>
      </c>
      <c r="FR310">
        <f t="shared" si="3057"/>
        <v>91.844849467012338</v>
      </c>
      <c r="FS310">
        <f t="shared" si="3058"/>
        <v>0.1041348356830458</v>
      </c>
      <c r="FT310">
        <f t="shared" si="3059"/>
        <v>0.91432610135469006</v>
      </c>
      <c r="FU310">
        <f t="shared" si="3060"/>
        <v>0.93687672410387024</v>
      </c>
      <c r="FY310">
        <v>685.03937007874003</v>
      </c>
      <c r="FZ310">
        <f t="shared" si="2974"/>
        <v>0.68503937007874005</v>
      </c>
      <c r="GA310">
        <v>8.1658986175115204E-4</v>
      </c>
      <c r="GB310" s="15">
        <f t="shared" si="3061"/>
        <v>14.933430777059215</v>
      </c>
      <c r="GC310">
        <f t="shared" si="3163"/>
        <v>82.302418153927832</v>
      </c>
      <c r="GD310">
        <f t="shared" si="3062"/>
        <v>0.33348973822033678</v>
      </c>
      <c r="GE310">
        <f t="shared" si="3063"/>
        <v>0.70096542752463686</v>
      </c>
      <c r="GF310">
        <f t="shared" si="3064"/>
        <v>0.73322743464920181</v>
      </c>
      <c r="GJ310">
        <v>606.06060606060601</v>
      </c>
      <c r="GK310">
        <f t="shared" si="2975"/>
        <v>0.60606060606060597</v>
      </c>
      <c r="GL310">
        <v>4.1428571428571399E-4</v>
      </c>
      <c r="GM310" s="15">
        <f t="shared" si="3065"/>
        <v>8.0507608801869051</v>
      </c>
      <c r="GN310">
        <f t="shared" si="3066"/>
        <v>97.838557100596475</v>
      </c>
      <c r="GO310">
        <f t="shared" si="3067"/>
        <v>19.992639220498397</v>
      </c>
      <c r="GP310">
        <f t="shared" si="3068"/>
        <v>0.37143398737518557</v>
      </c>
      <c r="GQ310">
        <f t="shared" si="3069"/>
        <v>0.57096256552277425</v>
      </c>
      <c r="GU310">
        <v>405.268214861947</v>
      </c>
      <c r="GV310">
        <f t="shared" si="2976"/>
        <v>0.40526821486194697</v>
      </c>
      <c r="GW310">
        <v>3.3480176211453697E-4</v>
      </c>
      <c r="GX310" s="15">
        <f t="shared" si="3070"/>
        <v>7.8577391074081779</v>
      </c>
      <c r="GY310">
        <f t="shared" si="3071"/>
        <v>98.09766927774848</v>
      </c>
      <c r="GZ310">
        <f t="shared" si="3072"/>
        <v>0.40539131420899505</v>
      </c>
      <c r="HA310">
        <f t="shared" si="3073"/>
        <v>0.66172142597725903</v>
      </c>
      <c r="HB310">
        <f t="shared" si="3074"/>
        <v>0.77599435464181221</v>
      </c>
      <c r="HF310">
        <v>551.72413793103101</v>
      </c>
      <c r="HG310">
        <f t="shared" si="2977"/>
        <v>0.55172413793103103</v>
      </c>
      <c r="HH310">
        <v>5.8104265402843605E-4</v>
      </c>
      <c r="HI310" s="15">
        <f t="shared" si="3075"/>
        <v>12.109848774065487</v>
      </c>
      <c r="HJ310">
        <f t="shared" si="3164"/>
        <v>90.418887176015716</v>
      </c>
      <c r="HK310">
        <f t="shared" si="3076"/>
        <v>0.11397204092512876</v>
      </c>
      <c r="HL310">
        <f t="shared" si="3077"/>
        <v>0.87956195545504856</v>
      </c>
      <c r="HM310">
        <f t="shared" si="3078"/>
        <v>0.89864926586195659</v>
      </c>
      <c r="HQ310">
        <v>697.67441860465101</v>
      </c>
      <c r="HR310">
        <f t="shared" si="2978"/>
        <v>0.69767441860465096</v>
      </c>
      <c r="HS310">
        <v>8.2413867355727796E-4</v>
      </c>
      <c r="HT310" s="15">
        <f t="shared" si="3079"/>
        <v>16.171631285217963</v>
      </c>
      <c r="HU310">
        <f t="shared" si="3165"/>
        <v>80.469988824716665</v>
      </c>
      <c r="HV310">
        <f t="shared" si="3080"/>
        <v>0.46930224420825101</v>
      </c>
      <c r="HW310">
        <f t="shared" si="3081"/>
        <v>0.60737168481369352</v>
      </c>
      <c r="HX310">
        <f t="shared" si="3082"/>
        <v>0.67531514116645008</v>
      </c>
      <c r="IB310">
        <v>379.74683544303599</v>
      </c>
      <c r="IC310">
        <f t="shared" si="2979"/>
        <v>0.379746835443036</v>
      </c>
      <c r="ID310">
        <v>2.86315789473684E-4</v>
      </c>
      <c r="IE310" s="15">
        <f t="shared" si="3083"/>
        <v>7.5263074883992429</v>
      </c>
      <c r="IF310">
        <f t="shared" si="3084"/>
        <v>97.78665685295195</v>
      </c>
      <c r="IG310">
        <f t="shared" si="3085"/>
        <v>0.16363308883651023</v>
      </c>
      <c r="IH310">
        <f t="shared" si="3086"/>
        <v>0.85280065613557376</v>
      </c>
      <c r="II310">
        <f t="shared" si="3087"/>
        <v>0.87573618686969101</v>
      </c>
      <c r="IM310">
        <v>456.862745098039</v>
      </c>
      <c r="IN310">
        <f t="shared" si="2980"/>
        <v>0.45686274509803898</v>
      </c>
      <c r="IO310">
        <v>1.3454545454545401E-3</v>
      </c>
      <c r="IP310" s="15">
        <f t="shared" si="3088"/>
        <v>18.724577906263168</v>
      </c>
      <c r="IQ310">
        <f t="shared" si="3174"/>
        <v>66.598768985519939</v>
      </c>
      <c r="IR310">
        <f t="shared" si="3089"/>
        <v>0.1045895859973683</v>
      </c>
      <c r="IS310">
        <f t="shared" si="3090"/>
        <v>0.83532264476206675</v>
      </c>
      <c r="IT310">
        <f t="shared" si="3091"/>
        <v>0.81809359367918311</v>
      </c>
      <c r="IX310">
        <v>335.73183573183502</v>
      </c>
      <c r="IY310">
        <f t="shared" si="2981"/>
        <v>0.33573183573183502</v>
      </c>
      <c r="IZ310">
        <v>1.4454545454545399E-3</v>
      </c>
      <c r="JA310" s="15">
        <f t="shared" si="3092"/>
        <v>15.876264983849087</v>
      </c>
      <c r="JB310">
        <f t="shared" si="3166"/>
        <v>79.031847388154418</v>
      </c>
      <c r="JC310">
        <f t="shared" si="3093"/>
        <v>0.58358645062831294</v>
      </c>
      <c r="JD310">
        <f t="shared" si="3094"/>
        <v>0.54217865169187063</v>
      </c>
      <c r="JE310">
        <f t="shared" si="3095"/>
        <v>0.81593199550312356</v>
      </c>
      <c r="JI310">
        <v>329.457364341085</v>
      </c>
      <c r="JJ310">
        <f t="shared" si="2982"/>
        <v>0.32945736434108502</v>
      </c>
      <c r="JK310">
        <v>1.29279279279279E-3</v>
      </c>
      <c r="JL310" s="15">
        <f t="shared" si="3096"/>
        <v>14.847399770222232</v>
      </c>
      <c r="JM310">
        <f t="shared" si="3175"/>
        <v>81.738298386589264</v>
      </c>
      <c r="JN310">
        <f t="shared" si="3097"/>
        <v>0.32302767743671135</v>
      </c>
      <c r="JO310">
        <f t="shared" si="3098"/>
        <v>0.7043720072061177</v>
      </c>
      <c r="JP310">
        <f t="shared" si="3099"/>
        <v>0.86101085616742934</v>
      </c>
      <c r="JT310">
        <v>457.74647887323903</v>
      </c>
      <c r="JU310">
        <f t="shared" si="2983"/>
        <v>0.45774647887323905</v>
      </c>
      <c r="JV310">
        <v>1.61873532863849E-3</v>
      </c>
      <c r="JW310" s="15">
        <f t="shared" si="3100"/>
        <v>17.599731760135796</v>
      </c>
      <c r="JX310">
        <f t="shared" si="3167"/>
        <v>64.366241847205146</v>
      </c>
      <c r="JY310">
        <f t="shared" si="3101"/>
        <v>0.34023608868251659</v>
      </c>
      <c r="JZ310">
        <f t="shared" si="3102"/>
        <v>0.6796533481915914</v>
      </c>
      <c r="KA310">
        <f t="shared" si="3103"/>
        <v>0.74567545278080372</v>
      </c>
      <c r="KE310">
        <v>353.59557857063601</v>
      </c>
      <c r="KF310">
        <f t="shared" si="2984"/>
        <v>0.353595578570636</v>
      </c>
      <c r="KG310">
        <v>1.50921658986175E-3</v>
      </c>
      <c r="KH310" s="15">
        <f t="shared" si="3104"/>
        <v>16.192789822878552</v>
      </c>
      <c r="KI310">
        <f t="shared" si="3168"/>
        <v>78.467045645521296</v>
      </c>
      <c r="KJ310">
        <f t="shared" si="3105"/>
        <v>0.10818895303789038</v>
      </c>
      <c r="KK310">
        <f t="shared" si="3106"/>
        <v>0.85806936583054561</v>
      </c>
      <c r="KL310">
        <f t="shared" si="3107"/>
        <v>0.8878845282905421</v>
      </c>
      <c r="KP310">
        <v>594.43114447940002</v>
      </c>
      <c r="KQ310">
        <f t="shared" si="2985"/>
        <v>0.59443114447940004</v>
      </c>
      <c r="KR310">
        <v>1.4219131895265901E-3</v>
      </c>
      <c r="KS310" s="15">
        <f t="shared" si="3108"/>
        <v>12.817996678354925</v>
      </c>
      <c r="KT310">
        <f t="shared" si="3176"/>
        <v>49.764711563991938</v>
      </c>
      <c r="KU310">
        <f t="shared" si="3109"/>
        <v>0.85194540829619236</v>
      </c>
      <c r="KV310">
        <f t="shared" si="3110"/>
        <v>0.43125878580526206</v>
      </c>
      <c r="KW310">
        <f t="shared" si="3111"/>
        <v>0.49660162802015395</v>
      </c>
      <c r="LA310">
        <v>904.06227630636999</v>
      </c>
      <c r="LB310">
        <f t="shared" si="2986"/>
        <v>0.90406227630637004</v>
      </c>
      <c r="LC310">
        <v>9.22727272727272E-4</v>
      </c>
      <c r="LD310" s="15">
        <f t="shared" si="3112"/>
        <v>12.866048589297973</v>
      </c>
      <c r="LE310">
        <f t="shared" si="3177"/>
        <v>48.510707341126448</v>
      </c>
      <c r="LF310">
        <f t="shared" si="3113"/>
        <v>1.1162582648753494</v>
      </c>
      <c r="LG310">
        <f t="shared" si="3114"/>
        <v>0.34397150092694584</v>
      </c>
      <c r="LH310">
        <f t="shared" si="3115"/>
        <v>0.37622941059101989</v>
      </c>
      <c r="LL310">
        <v>561.79775280899003</v>
      </c>
      <c r="LM310">
        <f t="shared" si="2987"/>
        <v>0.56179775280899003</v>
      </c>
      <c r="LN310">
        <v>5.7118670155456304E-4</v>
      </c>
      <c r="LO310" s="15">
        <f t="shared" si="3116"/>
        <v>13.043570732180234</v>
      </c>
      <c r="LP310">
        <f t="shared" si="3169"/>
        <v>89.544060353819361</v>
      </c>
      <c r="LQ310">
        <f t="shared" si="3117"/>
        <v>0.51879288598853546</v>
      </c>
      <c r="LR310">
        <f t="shared" si="3118"/>
        <v>0.59528712461416922</v>
      </c>
      <c r="LS310">
        <f t="shared" si="3119"/>
        <v>0.70303413635138201</v>
      </c>
      <c r="LW310">
        <v>613.92405063291096</v>
      </c>
      <c r="LX310">
        <f t="shared" si="2988"/>
        <v>0.613924050632911</v>
      </c>
      <c r="LY310">
        <v>1.4527276800716899E-3</v>
      </c>
      <c r="LZ310" s="15">
        <f t="shared" si="3120"/>
        <v>13.345162322215087</v>
      </c>
      <c r="MA310">
        <f t="shared" si="3170"/>
        <v>54.601353210264307</v>
      </c>
      <c r="MB310">
        <f t="shared" si="3121"/>
        <v>0.38282937652319493</v>
      </c>
      <c r="MC310">
        <f t="shared" si="3122"/>
        <v>0.71682046151627898</v>
      </c>
      <c r="MD310">
        <f t="shared" si="3123"/>
        <v>0.72866268751375252</v>
      </c>
      <c r="MH310">
        <v>594.77124183006504</v>
      </c>
      <c r="MI310">
        <f t="shared" si="2989"/>
        <v>0.59477124183006502</v>
      </c>
      <c r="MJ310">
        <v>1.46386302268655E-3</v>
      </c>
      <c r="MK310" s="15">
        <f t="shared" si="3124"/>
        <v>15.08779384977325</v>
      </c>
      <c r="ML310">
        <f t="shared" si="3178"/>
        <v>60.984899934548494</v>
      </c>
      <c r="MM310">
        <f t="shared" si="3125"/>
        <v>0.21422680031537356</v>
      </c>
      <c r="MN310">
        <f t="shared" si="3126"/>
        <v>0.79227256535212387</v>
      </c>
      <c r="MO310">
        <f t="shared" si="3127"/>
        <v>0.78121062293141508</v>
      </c>
      <c r="MS310">
        <v>401.16279069767398</v>
      </c>
      <c r="MT310">
        <f t="shared" si="2990"/>
        <v>0.40116279069767397</v>
      </c>
      <c r="MU310">
        <v>1.4340339892665399E-3</v>
      </c>
      <c r="MV310" s="15">
        <f t="shared" si="3128"/>
        <v>14.913414696525859</v>
      </c>
      <c r="MW310">
        <f t="shared" si="3179"/>
        <v>79.068848826985885</v>
      </c>
      <c r="MX310">
        <f t="shared" si="3129"/>
        <v>7.6286138059481701E-2</v>
      </c>
      <c r="MY310">
        <f t="shared" si="3130"/>
        <v>0.92150564187453032</v>
      </c>
      <c r="MZ310">
        <f t="shared" si="3131"/>
        <v>0.93040110167229462</v>
      </c>
      <c r="ND310">
        <v>313.58885017421898</v>
      </c>
      <c r="NE310">
        <f t="shared" si="2991"/>
        <v>0.313588850174219</v>
      </c>
      <c r="NF310">
        <v>3.5599999999999998E-4</v>
      </c>
      <c r="NG310" s="15">
        <f t="shared" si="3132"/>
        <v>7.3160706946157008</v>
      </c>
      <c r="NH310">
        <f t="shared" si="3133"/>
        <v>98.540896013152491</v>
      </c>
      <c r="NI310">
        <f t="shared" si="3134"/>
        <v>9.9290502019845572E-2</v>
      </c>
      <c r="NJ310">
        <f t="shared" si="3135"/>
        <v>0.90533951478617525</v>
      </c>
      <c r="NK310">
        <f t="shared" si="3136"/>
        <v>0.93243610808718891</v>
      </c>
      <c r="NO310">
        <v>379.294957608213</v>
      </c>
      <c r="NP310">
        <f t="shared" si="2992"/>
        <v>0.37929495760821302</v>
      </c>
      <c r="NQ310">
        <v>3.6111111111111099E-4</v>
      </c>
      <c r="NR310" s="15">
        <f t="shared" si="3137"/>
        <v>8.2645468739669301</v>
      </c>
      <c r="NS310">
        <f t="shared" si="3138"/>
        <v>98.093814050238166</v>
      </c>
      <c r="NT310">
        <f t="shared" si="3139"/>
        <v>1.1160959169871492</v>
      </c>
      <c r="NU310">
        <f t="shared" si="3140"/>
        <v>0.32792433769066492</v>
      </c>
      <c r="NV310">
        <f t="shared" si="3141"/>
        <v>0.55241457109036907</v>
      </c>
      <c r="NZ310">
        <v>516.82032891303402</v>
      </c>
      <c r="OA310">
        <f t="shared" si="2993"/>
        <v>0.51682032891303398</v>
      </c>
      <c r="OB310">
        <v>1.6236836118879701E-3</v>
      </c>
      <c r="OC310" s="15">
        <f t="shared" si="3142"/>
        <v>14.101318364449158</v>
      </c>
      <c r="OD310">
        <f t="shared" si="3171"/>
        <v>56.534038293219602</v>
      </c>
      <c r="OE310">
        <f t="shared" si="3143"/>
        <v>0.13201760201276375</v>
      </c>
      <c r="OF310">
        <f t="shared" si="3144"/>
        <v>0.85812534208012448</v>
      </c>
      <c r="OG310">
        <f t="shared" si="3145"/>
        <v>0.84722996473364964</v>
      </c>
      <c r="OK310">
        <v>451.90750826296897</v>
      </c>
      <c r="OL310">
        <f t="shared" si="2994"/>
        <v>0.45190750826296899</v>
      </c>
      <c r="OM310">
        <v>1.6170330920233899E-3</v>
      </c>
      <c r="ON310" s="15">
        <f t="shared" si="3146"/>
        <v>16.061274863907965</v>
      </c>
      <c r="OO310">
        <f t="shared" si="3172"/>
        <v>65.909275739397785</v>
      </c>
      <c r="OP310">
        <f t="shared" si="3147"/>
        <v>6.0710235943750183E-2</v>
      </c>
      <c r="OQ310">
        <f t="shared" si="3148"/>
        <v>0.88925508264602315</v>
      </c>
      <c r="OR310">
        <f t="shared" si="3149"/>
        <v>0.87011260532878976</v>
      </c>
    </row>
    <row r="311" spans="1:408" x14ac:dyDescent="0.25">
      <c r="A311" s="4">
        <v>5.9245999999999995E-4</v>
      </c>
      <c r="B311" s="1">
        <v>0.99939999999999996</v>
      </c>
      <c r="E311">
        <v>368.371041465291</v>
      </c>
      <c r="F311">
        <f t="shared" si="2958"/>
        <v>0.36837104146529098</v>
      </c>
      <c r="G311">
        <v>2.29201002637657E-4</v>
      </c>
      <c r="H311" s="15">
        <f t="shared" si="2995"/>
        <v>6.821458411835029</v>
      </c>
      <c r="I311">
        <f t="shared" si="3150"/>
        <v>98.092534905474054</v>
      </c>
      <c r="J311">
        <f t="shared" si="2996"/>
        <v>5.0875887071007493E-2</v>
      </c>
      <c r="K311">
        <f t="shared" si="2997"/>
        <v>0.9738495683205135</v>
      </c>
      <c r="L311">
        <f t="shared" si="2998"/>
        <v>0.99897875810419479</v>
      </c>
      <c r="P311">
        <v>477.60983786677201</v>
      </c>
      <c r="Q311">
        <f t="shared" si="2959"/>
        <v>0.47760983786677202</v>
      </c>
      <c r="R311">
        <v>2.7024270682199098E-4</v>
      </c>
      <c r="S311" s="15">
        <f t="shared" si="2999"/>
        <v>6.8298298327434033</v>
      </c>
      <c r="T311">
        <f t="shared" si="3000"/>
        <v>98.532563171027263</v>
      </c>
      <c r="U311">
        <f t="shared" si="3001"/>
        <v>0.2767666591913881</v>
      </c>
      <c r="V311">
        <f t="shared" si="3002"/>
        <v>0.77329014009293129</v>
      </c>
      <c r="W311">
        <f t="shared" si="3003"/>
        <v>0.8601191703386144</v>
      </c>
      <c r="AA311">
        <v>557.16481721669697</v>
      </c>
      <c r="AB311">
        <f t="shared" si="2960"/>
        <v>0.55716481721669697</v>
      </c>
      <c r="AC311">
        <v>1.39105058365758E-3</v>
      </c>
      <c r="AD311" s="15">
        <f t="shared" si="3004"/>
        <v>13.314674167576738</v>
      </c>
      <c r="AE311">
        <f t="shared" si="3173"/>
        <v>60.986794264075499</v>
      </c>
      <c r="AF311">
        <f t="shared" si="3005"/>
        <v>1.0124038850924293</v>
      </c>
      <c r="AG311">
        <f t="shared" si="3006"/>
        <v>0.36509232572928618</v>
      </c>
      <c r="AH311">
        <f t="shared" si="3007"/>
        <v>0.4781073383741733</v>
      </c>
      <c r="AL311">
        <v>379.56204379562001</v>
      </c>
      <c r="AM311">
        <f t="shared" si="2961"/>
        <v>0.37956204379562003</v>
      </c>
      <c r="AN311">
        <v>1.37351778656126E-3</v>
      </c>
      <c r="AO311" s="15">
        <f t="shared" si="3008"/>
        <v>15.845844330425241</v>
      </c>
      <c r="AP311">
        <f t="shared" si="3151"/>
        <v>78.36283016355631</v>
      </c>
      <c r="AQ311">
        <f t="shared" si="3009"/>
        <v>2.9853531850439371E-2</v>
      </c>
      <c r="AR311">
        <f t="shared" si="3010"/>
        <v>0.96168104736559834</v>
      </c>
      <c r="AS311">
        <f t="shared" si="3011"/>
        <v>0.93732906028682506</v>
      </c>
      <c r="AW311">
        <v>381.16591928251302</v>
      </c>
      <c r="AX311">
        <f t="shared" si="2962"/>
        <v>0.38116591928251303</v>
      </c>
      <c r="AY311">
        <v>3.2394366197183101E-4</v>
      </c>
      <c r="AZ311" s="15">
        <f t="shared" si="3012"/>
        <v>6.9444276704645649</v>
      </c>
      <c r="BA311">
        <f t="shared" si="3152"/>
        <v>97.403146369211527</v>
      </c>
      <c r="BB311">
        <f t="shared" si="3013"/>
        <v>1.9525998321678884E-3</v>
      </c>
      <c r="BC311">
        <f t="shared" si="3014"/>
        <v>1.002146167315014</v>
      </c>
      <c r="BD311">
        <f t="shared" si="3015"/>
        <v>0.95212169353660103</v>
      </c>
      <c r="BH311">
        <v>430</v>
      </c>
      <c r="BI311">
        <f t="shared" si="2963"/>
        <v>0.43</v>
      </c>
      <c r="BJ311">
        <v>1.6673065476190401E-3</v>
      </c>
      <c r="BK311" s="15">
        <f t="shared" si="3016"/>
        <v>14.059312709651755</v>
      </c>
      <c r="BL311">
        <f t="shared" si="3153"/>
        <v>74.237056011163176</v>
      </c>
      <c r="BM311">
        <f t="shared" si="3017"/>
        <v>0.58920881503604661</v>
      </c>
      <c r="BN311">
        <f t="shared" si="3018"/>
        <v>0.55635797605062265</v>
      </c>
      <c r="BO311">
        <f t="shared" si="3019"/>
        <v>0.6852711928494637</v>
      </c>
      <c r="BS311">
        <v>299.66225724739598</v>
      </c>
      <c r="BT311">
        <f t="shared" si="2964"/>
        <v>0.29966225724739598</v>
      </c>
      <c r="BU311">
        <v>1.00454545454545E-3</v>
      </c>
      <c r="BV311" s="15">
        <f t="shared" si="3020"/>
        <v>11.252511448539311</v>
      </c>
      <c r="BW311">
        <f t="shared" si="3154"/>
        <v>92.2094942683472</v>
      </c>
      <c r="BX311">
        <f t="shared" si="3021"/>
        <v>1.9282641654128883E-2</v>
      </c>
      <c r="BY311">
        <f t="shared" si="3022"/>
        <v>1.0152896984611179</v>
      </c>
      <c r="BZ311">
        <f t="shared" si="3023"/>
        <v>0.97988640273046623</v>
      </c>
      <c r="CD311">
        <v>374.30615517453998</v>
      </c>
      <c r="CE311">
        <f t="shared" si="2965"/>
        <v>0.37430615517453997</v>
      </c>
      <c r="CF311">
        <v>1.4754356904967401E-3</v>
      </c>
      <c r="CG311" s="15">
        <f t="shared" si="3024"/>
        <v>14.44240104245047</v>
      </c>
      <c r="CH311">
        <f t="shared" si="3155"/>
        <v>82.469741704092229</v>
      </c>
      <c r="CI311">
        <f t="shared" si="3025"/>
        <v>0.10338200397290032</v>
      </c>
      <c r="CJ311">
        <f t="shared" si="3026"/>
        <v>0.8887030813048713</v>
      </c>
      <c r="CK311">
        <f t="shared" si="3027"/>
        <v>0.90827643855574758</v>
      </c>
      <c r="CO311">
        <v>598.461538461538</v>
      </c>
      <c r="CP311">
        <f t="shared" si="2966"/>
        <v>0.59846153846153805</v>
      </c>
      <c r="CQ311">
        <v>1.4674708171206201E-3</v>
      </c>
      <c r="CR311" s="15">
        <f t="shared" si="3028"/>
        <v>14.70311458859136</v>
      </c>
      <c r="CS311">
        <f t="shared" si="3156"/>
        <v>58.814677547563484</v>
      </c>
      <c r="CT311">
        <f t="shared" si="3029"/>
        <v>0.51420915936946854</v>
      </c>
      <c r="CU311">
        <f t="shared" si="3030"/>
        <v>0.59047014834368683</v>
      </c>
      <c r="CV311">
        <f t="shared" si="3031"/>
        <v>0.62551129085752533</v>
      </c>
      <c r="CZ311">
        <v>346.15384615384602</v>
      </c>
      <c r="DA311">
        <f t="shared" si="2967"/>
        <v>0.34615384615384603</v>
      </c>
      <c r="DB311">
        <v>1.3640350877192899E-3</v>
      </c>
      <c r="DC311" s="15">
        <f t="shared" si="3032"/>
        <v>13.791505780547702</v>
      </c>
      <c r="DD311">
        <f t="shared" si="3157"/>
        <v>82.216886550274978</v>
      </c>
      <c r="DE311">
        <f t="shared" si="3033"/>
        <v>2.2996508719079826E-2</v>
      </c>
      <c r="DF311">
        <f t="shared" si="3034"/>
        <v>0.96014638810459196</v>
      </c>
      <c r="DG311">
        <f t="shared" si="3035"/>
        <v>0.9326971120956179</v>
      </c>
      <c r="DK311">
        <v>398.328600510885</v>
      </c>
      <c r="DL311">
        <f t="shared" si="2968"/>
        <v>0.39832860051088498</v>
      </c>
      <c r="DM311">
        <v>1.3695426667185301E-3</v>
      </c>
      <c r="DN311" s="15">
        <f t="shared" si="3036"/>
        <v>14.040543219521131</v>
      </c>
      <c r="DO311">
        <f t="shared" si="3158"/>
        <v>81.900764892817278</v>
      </c>
      <c r="DP311">
        <f t="shared" si="3037"/>
        <v>0.2427103719652042</v>
      </c>
      <c r="DQ311">
        <f t="shared" si="3038"/>
        <v>0.77031951170809321</v>
      </c>
      <c r="DR311">
        <f t="shared" si="3039"/>
        <v>0.8545243401904612</v>
      </c>
      <c r="DV311">
        <v>489.44645253321403</v>
      </c>
      <c r="DW311">
        <f t="shared" si="2969"/>
        <v>0.489446452533214</v>
      </c>
      <c r="DX311">
        <v>1.6171528390614199E-3</v>
      </c>
      <c r="DY311" s="15">
        <f t="shared" si="3040"/>
        <v>14.737026254956712</v>
      </c>
      <c r="DZ311">
        <f t="shared" si="3159"/>
        <v>61.48217178563926</v>
      </c>
      <c r="EA311">
        <f t="shared" si="3041"/>
        <v>0.1428311660834907</v>
      </c>
      <c r="EB311">
        <f t="shared" si="3042"/>
        <v>0.84276991192933814</v>
      </c>
      <c r="EC311">
        <f t="shared" si="3043"/>
        <v>0.84077726979991241</v>
      </c>
      <c r="EG311">
        <v>442.63906557187403</v>
      </c>
      <c r="EH311">
        <f t="shared" si="2970"/>
        <v>0.44263906557187405</v>
      </c>
      <c r="EI311">
        <v>1.48626370096244E-3</v>
      </c>
      <c r="EJ311" s="15">
        <f t="shared" si="3044"/>
        <v>16.909776872217193</v>
      </c>
      <c r="EK311">
        <f t="shared" si="3160"/>
        <v>70.739987373952516</v>
      </c>
      <c r="EL311">
        <f t="shared" si="3045"/>
        <v>3.2332825965765206E-2</v>
      </c>
      <c r="EM311">
        <f t="shared" si="3046"/>
        <v>0.92632584314075139</v>
      </c>
      <c r="EN311">
        <f t="shared" si="3047"/>
        <v>0.8975416814176862</v>
      </c>
      <c r="ER311">
        <v>388.59416445623299</v>
      </c>
      <c r="ES311">
        <f t="shared" si="2971"/>
        <v>0.38859416445623302</v>
      </c>
      <c r="ET311">
        <v>1.4710209280314E-3</v>
      </c>
      <c r="EU311" s="15">
        <f t="shared" si="3048"/>
        <v>14.078506685342672</v>
      </c>
      <c r="EV311">
        <f t="shared" si="3161"/>
        <v>80.921288387690652</v>
      </c>
      <c r="EW311">
        <f t="shared" si="3049"/>
        <v>4.8978903506308187E-2</v>
      </c>
      <c r="EX311">
        <f t="shared" si="3050"/>
        <v>0.92862930324886361</v>
      </c>
      <c r="EY311">
        <f t="shared" si="3051"/>
        <v>0.92956816709763213</v>
      </c>
      <c r="FC311">
        <v>380.81395348837202</v>
      </c>
      <c r="FD311">
        <f t="shared" si="2972"/>
        <v>0.38081395348837205</v>
      </c>
      <c r="FE311">
        <v>1.3222222222222201E-3</v>
      </c>
      <c r="FF311" s="15">
        <f t="shared" si="3052"/>
        <v>12.077184371920426</v>
      </c>
      <c r="FG311">
        <f t="shared" si="3162"/>
        <v>65.223561537990392</v>
      </c>
      <c r="FH311">
        <f t="shared" si="3053"/>
        <v>5.9159910618869068E-3</v>
      </c>
      <c r="FI311">
        <f t="shared" si="3054"/>
        <v>0.8970855566768573</v>
      </c>
      <c r="FJ311">
        <f t="shared" si="3055"/>
        <v>0.83315739013202694</v>
      </c>
      <c r="FN311">
        <v>371.02473498233297</v>
      </c>
      <c r="FO311">
        <f t="shared" si="2973"/>
        <v>0.37102473498233296</v>
      </c>
      <c r="FP311">
        <v>3.0780567045701898E-4</v>
      </c>
      <c r="FQ311" s="15">
        <f t="shared" si="3056"/>
        <v>6.2830306278223924</v>
      </c>
      <c r="FR311">
        <f t="shared" si="3057"/>
        <v>98.127880094834737</v>
      </c>
      <c r="FS311">
        <f t="shared" si="3058"/>
        <v>6.7932920689997872E-2</v>
      </c>
      <c r="FT311">
        <f t="shared" si="3059"/>
        <v>0.97276130457778875</v>
      </c>
      <c r="FU311">
        <f t="shared" si="3060"/>
        <v>0.99675315296977118</v>
      </c>
      <c r="FY311">
        <v>601.04986876640396</v>
      </c>
      <c r="FZ311">
        <f t="shared" si="2974"/>
        <v>0.60104986876640398</v>
      </c>
      <c r="GA311">
        <v>5.59447004608295E-4</v>
      </c>
      <c r="GB311" s="15">
        <f t="shared" si="3061"/>
        <v>10.230917022206484</v>
      </c>
      <c r="GC311">
        <f t="shared" si="3163"/>
        <v>92.533335176134315</v>
      </c>
      <c r="GD311">
        <f t="shared" si="3062"/>
        <v>0.24402373782498796</v>
      </c>
      <c r="GE311">
        <f t="shared" si="3063"/>
        <v>0.80245615434813755</v>
      </c>
      <c r="GF311">
        <f t="shared" si="3064"/>
        <v>0.83938928279093894</v>
      </c>
      <c r="GJ311">
        <v>303.03030303030198</v>
      </c>
      <c r="GK311">
        <f t="shared" si="2975"/>
        <v>0.30303030303030198</v>
      </c>
      <c r="GL311">
        <v>1.1122448979591799E-4</v>
      </c>
      <c r="GM311" s="15">
        <f t="shared" si="3065"/>
        <v>2.1614111722669223</v>
      </c>
      <c r="GN311">
        <f t="shared" si="3066"/>
        <v>99.999968272863399</v>
      </c>
      <c r="GO311">
        <f t="shared" si="3067"/>
        <v>8.210084264035352</v>
      </c>
      <c r="GP311">
        <f t="shared" si="3068"/>
        <v>0.65053665187601417</v>
      </c>
      <c r="GQ311">
        <f t="shared" si="3069"/>
        <v>0.99999485331572868</v>
      </c>
      <c r="GU311">
        <v>216.910498359347</v>
      </c>
      <c r="GV311">
        <f t="shared" si="2976"/>
        <v>0.216910498359347</v>
      </c>
      <c r="GW311">
        <v>8.1057268722467001E-5</v>
      </c>
      <c r="GX311" s="15">
        <f t="shared" si="3070"/>
        <v>1.9023999944251417</v>
      </c>
      <c r="GY311">
        <f t="shared" si="3071"/>
        <v>100.00006927217362</v>
      </c>
      <c r="GZ311">
        <f t="shared" si="3072"/>
        <v>0.16043397207164239</v>
      </c>
      <c r="HA311">
        <f t="shared" si="3073"/>
        <v>0.85273688358867827</v>
      </c>
      <c r="HB311">
        <f t="shared" si="3074"/>
        <v>0.99999634541440319</v>
      </c>
      <c r="HF311">
        <v>482.75862068965301</v>
      </c>
      <c r="HG311">
        <f t="shared" si="2977"/>
        <v>0.48275862068965303</v>
      </c>
      <c r="HH311">
        <v>3.5355450236966801E-4</v>
      </c>
      <c r="HI311" s="15">
        <f t="shared" si="3075"/>
        <v>7.3686355509403318</v>
      </c>
      <c r="HJ311">
        <f t="shared" si="3164"/>
        <v>97.787522726956041</v>
      </c>
      <c r="HK311">
        <f t="shared" si="3076"/>
        <v>7.799076925684531E-2</v>
      </c>
      <c r="HL311">
        <f t="shared" si="3077"/>
        <v>0.95236742284158704</v>
      </c>
      <c r="HM311">
        <f t="shared" si="3078"/>
        <v>0.97303467943273847</v>
      </c>
      <c r="HQ311">
        <v>589.14728682170505</v>
      </c>
      <c r="HR311">
        <f t="shared" si="2978"/>
        <v>0.58914728682170503</v>
      </c>
      <c r="HS311">
        <v>6.0201693942004005E-4</v>
      </c>
      <c r="HT311" s="15">
        <f t="shared" si="3079"/>
        <v>11.813055598682155</v>
      </c>
      <c r="HU311">
        <f t="shared" si="3165"/>
        <v>92.28304442339882</v>
      </c>
      <c r="HV311">
        <f t="shared" si="3080"/>
        <v>0.33273479108968135</v>
      </c>
      <c r="HW311">
        <f t="shared" si="3081"/>
        <v>0.72415438530913634</v>
      </c>
      <c r="HX311">
        <f t="shared" si="3082"/>
        <v>0.80516170438756973</v>
      </c>
      <c r="IB311">
        <v>126.582278481011</v>
      </c>
      <c r="IC311">
        <f t="shared" si="2979"/>
        <v>0.126582278481011</v>
      </c>
      <c r="ID311">
        <v>8.4210526315789394E-5</v>
      </c>
      <c r="IE311" s="15">
        <f t="shared" si="3083"/>
        <v>2.2136198495291888</v>
      </c>
      <c r="IF311">
        <f t="shared" si="3084"/>
        <v>100.00027670248114</v>
      </c>
      <c r="IG311">
        <f t="shared" si="3085"/>
        <v>2.4245681050581367E-2</v>
      </c>
      <c r="IH311">
        <f t="shared" si="3086"/>
        <v>0.97380523039827549</v>
      </c>
      <c r="II311">
        <f t="shared" si="3087"/>
        <v>0.99999510212287357</v>
      </c>
      <c r="IM311">
        <v>350.98039215686202</v>
      </c>
      <c r="IN311">
        <f t="shared" si="2980"/>
        <v>0.350980392156862</v>
      </c>
      <c r="IO311">
        <v>1.0727272727272699E-3</v>
      </c>
      <c r="IP311" s="15">
        <f t="shared" si="3088"/>
        <v>14.929055357696331</v>
      </c>
      <c r="IQ311">
        <f t="shared" si="3174"/>
        <v>81.527824343216267</v>
      </c>
      <c r="IR311">
        <f t="shared" si="3089"/>
        <v>4.8292587256881889E-2</v>
      </c>
      <c r="IS311">
        <f t="shared" si="3090"/>
        <v>0.92606361119054392</v>
      </c>
      <c r="IT311">
        <f t="shared" si="3091"/>
        <v>0.90696297102084489</v>
      </c>
      <c r="IX311">
        <v>310.05616005616002</v>
      </c>
      <c r="IY311">
        <f t="shared" si="2981"/>
        <v>0.31005616005616005</v>
      </c>
      <c r="IZ311">
        <v>1.0954545454545401E-3</v>
      </c>
      <c r="JA311" s="15">
        <f t="shared" si="3092"/>
        <v>12.032012141847877</v>
      </c>
      <c r="JB311">
        <f t="shared" si="3166"/>
        <v>91.06385953000229</v>
      </c>
      <c r="JC311">
        <f t="shared" si="3093"/>
        <v>0.52377988185589142</v>
      </c>
      <c r="JD311">
        <f t="shared" si="3094"/>
        <v>0.61977080755801617</v>
      </c>
      <c r="JE311">
        <f t="shared" si="3095"/>
        <v>0.93270148167469213</v>
      </c>
      <c r="JI311">
        <v>302.32558139534802</v>
      </c>
      <c r="JJ311">
        <f t="shared" si="2982"/>
        <v>0.30232558139534804</v>
      </c>
      <c r="JK311">
        <v>9.0090090090090102E-4</v>
      </c>
      <c r="JL311" s="15">
        <f t="shared" si="3096"/>
        <v>10.346620048935375</v>
      </c>
      <c r="JM311">
        <f t="shared" si="3175"/>
        <v>92.084918435524642</v>
      </c>
      <c r="JN311">
        <f t="shared" si="3097"/>
        <v>0.27868689564585386</v>
      </c>
      <c r="JO311">
        <f t="shared" si="3098"/>
        <v>0.78195641030189267</v>
      </c>
      <c r="JP311">
        <f t="shared" si="3099"/>
        <v>0.95584854513195461</v>
      </c>
      <c r="JT311">
        <v>366.19718309859098</v>
      </c>
      <c r="JU311">
        <f t="shared" si="2983"/>
        <v>0.36619718309859101</v>
      </c>
      <c r="JV311">
        <v>1.3482834507042201E-3</v>
      </c>
      <c r="JW311" s="15">
        <f t="shared" si="3100"/>
        <v>14.659238387651211</v>
      </c>
      <c r="JX311">
        <f t="shared" si="3167"/>
        <v>79.02548023485636</v>
      </c>
      <c r="JY311">
        <f t="shared" si="3101"/>
        <v>0.21423277837021071</v>
      </c>
      <c r="JZ311">
        <f t="shared" si="3102"/>
        <v>0.78093372392307203</v>
      </c>
      <c r="KA311">
        <f t="shared" si="3103"/>
        <v>0.85679429039461086</v>
      </c>
      <c r="KE311">
        <v>327.339382710184</v>
      </c>
      <c r="KF311">
        <f t="shared" si="2984"/>
        <v>0.32733938271018398</v>
      </c>
      <c r="KG311">
        <v>1.14976958525345E-3</v>
      </c>
      <c r="KH311" s="15">
        <f t="shared" si="3104"/>
        <v>12.336186445215819</v>
      </c>
      <c r="KI311">
        <f t="shared" si="3168"/>
        <v>90.803232090737112</v>
      </c>
      <c r="KJ311">
        <f t="shared" si="3105"/>
        <v>8.7985978390512615E-2</v>
      </c>
      <c r="KK311">
        <f t="shared" si="3106"/>
        <v>0.95428806313681069</v>
      </c>
      <c r="KL311">
        <f t="shared" si="3107"/>
        <v>0.98744651718384424</v>
      </c>
      <c r="KP311">
        <v>492.44199892207598</v>
      </c>
      <c r="KQ311">
        <f t="shared" si="2985"/>
        <v>0.49244199892207596</v>
      </c>
      <c r="KR311">
        <v>1.47941917451086E-3</v>
      </c>
      <c r="KS311" s="15">
        <f t="shared" si="3108"/>
        <v>13.336390860182096</v>
      </c>
      <c r="KT311">
        <f t="shared" si="3176"/>
        <v>63.10110242417403</v>
      </c>
      <c r="KU311">
        <f t="shared" si="3109"/>
        <v>0.59288172667414141</v>
      </c>
      <c r="KV311">
        <f t="shared" si="3110"/>
        <v>0.54705064109353141</v>
      </c>
      <c r="KW311">
        <f t="shared" si="3111"/>
        <v>0.62993786542632757</v>
      </c>
      <c r="LA311">
        <v>700.14316392269097</v>
      </c>
      <c r="LB311">
        <f t="shared" si="2986"/>
        <v>0.70014316392269094</v>
      </c>
      <c r="LC311">
        <v>1.04545454545454E-3</v>
      </c>
      <c r="LD311" s="15">
        <f t="shared" si="3112"/>
        <v>14.577296431224239</v>
      </c>
      <c r="LE311">
        <f t="shared" si="3177"/>
        <v>63.088003772350689</v>
      </c>
      <c r="LF311">
        <f t="shared" si="3113"/>
        <v>0.71952674086793245</v>
      </c>
      <c r="LG311">
        <f t="shared" si="3114"/>
        <v>0.46767875309923818</v>
      </c>
      <c r="LH311">
        <f t="shared" si="3115"/>
        <v>0.5115380232091945</v>
      </c>
      <c r="LL311">
        <v>449.43820224719201</v>
      </c>
      <c r="LM311">
        <f t="shared" si="2987"/>
        <v>0.449438202247192</v>
      </c>
      <c r="LN311">
        <v>3.3843312297983602E-4</v>
      </c>
      <c r="LO311" s="15">
        <f t="shared" si="3116"/>
        <v>7.7284298911123308</v>
      </c>
      <c r="LP311">
        <f t="shared" si="3169"/>
        <v>97.272490244931689</v>
      </c>
      <c r="LQ311">
        <f t="shared" si="3117"/>
        <v>0.35891828230749218</v>
      </c>
      <c r="LR311">
        <f t="shared" si="3118"/>
        <v>0.69903888506890943</v>
      </c>
      <c r="LS311">
        <f t="shared" si="3119"/>
        <v>0.82556497280028041</v>
      </c>
      <c r="LW311">
        <v>465.189873417721</v>
      </c>
      <c r="LX311">
        <f t="shared" si="2988"/>
        <v>0.465189873417721</v>
      </c>
      <c r="LY311">
        <v>1.62840259885739E-3</v>
      </c>
      <c r="LZ311" s="15">
        <f t="shared" si="3120"/>
        <v>14.958961205032153</v>
      </c>
      <c r="MA311">
        <f t="shared" si="3170"/>
        <v>69.56031441529646</v>
      </c>
      <c r="MB311">
        <f t="shared" si="3121"/>
        <v>0.16526409414613374</v>
      </c>
      <c r="MC311">
        <f t="shared" si="3122"/>
        <v>0.82434646909844944</v>
      </c>
      <c r="MD311">
        <f t="shared" si="3123"/>
        <v>0.83796507753860694</v>
      </c>
      <c r="MH311">
        <v>437.90849673202501</v>
      </c>
      <c r="MI311">
        <f t="shared" si="2989"/>
        <v>0.43790849673202503</v>
      </c>
      <c r="MJ311">
        <v>1.3242612360259401E-3</v>
      </c>
      <c r="MK311" s="15">
        <f t="shared" si="3124"/>
        <v>13.648941344072437</v>
      </c>
      <c r="ML311">
        <f t="shared" si="3178"/>
        <v>74.633841278620935</v>
      </c>
      <c r="MM311">
        <f t="shared" si="3125"/>
        <v>7.3230658270092064E-2</v>
      </c>
      <c r="MN311">
        <f t="shared" si="3126"/>
        <v>0.87560901087800058</v>
      </c>
      <c r="MO311">
        <f t="shared" si="3127"/>
        <v>0.86338350051076818</v>
      </c>
      <c r="MS311">
        <v>351.744186046511</v>
      </c>
      <c r="MT311">
        <f t="shared" si="2990"/>
        <v>0.35174418604651103</v>
      </c>
      <c r="MU311">
        <v>1.13082637646591E-3</v>
      </c>
      <c r="MV311" s="15">
        <f t="shared" si="3128"/>
        <v>11.760169443843797</v>
      </c>
      <c r="MW311">
        <f t="shared" si="3179"/>
        <v>90.829018270829678</v>
      </c>
      <c r="MX311">
        <f t="shared" si="3129"/>
        <v>4.9624036116518951E-2</v>
      </c>
      <c r="MY311">
        <f t="shared" si="3130"/>
        <v>0.99043911265657802</v>
      </c>
      <c r="MZ311">
        <f t="shared" si="3131"/>
        <v>0.99999999965326292</v>
      </c>
      <c r="ND311">
        <v>174.21602787456999</v>
      </c>
      <c r="NE311">
        <f t="shared" si="2991"/>
        <v>0.17421602787457</v>
      </c>
      <c r="NF311">
        <v>7.1000000000000099E-5</v>
      </c>
      <c r="NG311" s="15">
        <f t="shared" si="3132"/>
        <v>1.4591039868475155</v>
      </c>
      <c r="NH311">
        <f t="shared" si="3133"/>
        <v>100</v>
      </c>
      <c r="NI311">
        <f t="shared" si="3134"/>
        <v>3.0162708617292876E-2</v>
      </c>
      <c r="NJ311">
        <f t="shared" si="3135"/>
        <v>0.97093595693522017</v>
      </c>
      <c r="NK311">
        <f t="shared" si="3136"/>
        <v>0.99999583592726649</v>
      </c>
      <c r="NO311">
        <v>166.22043730477699</v>
      </c>
      <c r="NP311">
        <f t="shared" si="2992"/>
        <v>0.16622043730477698</v>
      </c>
      <c r="NQ311">
        <v>8.3333333333333195E-5</v>
      </c>
      <c r="NR311" s="15">
        <f t="shared" si="3137"/>
        <v>1.9072031247615964</v>
      </c>
      <c r="NS311">
        <f t="shared" si="3138"/>
        <v>100.00101717499976</v>
      </c>
      <c r="NT311">
        <f t="shared" si="3139"/>
        <v>0.51861807493972345</v>
      </c>
      <c r="NU311">
        <f t="shared" si="3140"/>
        <v>0.59361946076022476</v>
      </c>
      <c r="NV311">
        <f t="shared" si="3141"/>
        <v>0.9999990916078042</v>
      </c>
      <c r="NZ311">
        <v>405.40739452168401</v>
      </c>
      <c r="OA311">
        <f t="shared" si="2993"/>
        <v>0.40540739452168401</v>
      </c>
      <c r="OB311">
        <v>1.60734501077196E-3</v>
      </c>
      <c r="OC311" s="15">
        <f t="shared" si="3142"/>
        <v>13.959421375232948</v>
      </c>
      <c r="OD311">
        <f t="shared" si="3171"/>
        <v>70.493459668452545</v>
      </c>
      <c r="OE311">
        <f t="shared" si="3143"/>
        <v>5.2104081624373154E-2</v>
      </c>
      <c r="OF311">
        <f t="shared" si="3144"/>
        <v>0.91357235016252569</v>
      </c>
      <c r="OG311">
        <f t="shared" si="3145"/>
        <v>0.90197297766969331</v>
      </c>
      <c r="OK311">
        <v>372.71681096198301</v>
      </c>
      <c r="OL311">
        <f t="shared" si="2994"/>
        <v>0.372716810961983</v>
      </c>
      <c r="OM311">
        <v>1.43439135030977E-3</v>
      </c>
      <c r="ON311" s="15">
        <f t="shared" si="3146"/>
        <v>14.247175183601049</v>
      </c>
      <c r="OO311">
        <f t="shared" si="3172"/>
        <v>80.156450922998829</v>
      </c>
      <c r="OP311">
        <f t="shared" si="3147"/>
        <v>2.847870452484615E-2</v>
      </c>
      <c r="OQ311">
        <f t="shared" si="3148"/>
        <v>0.96583662215978439</v>
      </c>
      <c r="OR311">
        <f t="shared" si="3149"/>
        <v>0.94504561855164815</v>
      </c>
    </row>
    <row r="312" spans="1:408" x14ac:dyDescent="0.25">
      <c r="A312" s="4">
        <v>6.0015899999999996E-4</v>
      </c>
      <c r="B312" s="1">
        <v>0.99939</v>
      </c>
      <c r="E312">
        <v>204.541358803386</v>
      </c>
      <c r="F312">
        <f t="shared" si="2958"/>
        <v>0.204541358803386</v>
      </c>
      <c r="G312">
        <v>6.4093448450990397E-5</v>
      </c>
      <c r="H312" s="15">
        <f t="shared" si="2995"/>
        <v>1.9075431086604282</v>
      </c>
      <c r="I312">
        <f t="shared" si="3150"/>
        <v>100.00007801413449</v>
      </c>
      <c r="J312">
        <f t="shared" si="2996"/>
        <v>1.4360767545571682E-2</v>
      </c>
      <c r="K312">
        <f t="shared" si="2997"/>
        <v>0.97484512112443811</v>
      </c>
      <c r="L312">
        <f t="shared" si="2998"/>
        <v>1.0000000001276492</v>
      </c>
      <c r="P312">
        <v>263.83626093448402</v>
      </c>
      <c r="Q312">
        <f t="shared" si="2959"/>
        <v>0.26383626093448403</v>
      </c>
      <c r="R312">
        <v>5.8035525630009403E-5</v>
      </c>
      <c r="S312" s="15">
        <f t="shared" si="2999"/>
        <v>1.4667288119189599</v>
      </c>
      <c r="T312">
        <f t="shared" si="3000"/>
        <v>99.999291982946218</v>
      </c>
      <c r="U312">
        <f t="shared" si="3001"/>
        <v>0.10013992016048262</v>
      </c>
      <c r="V312">
        <f t="shared" si="3002"/>
        <v>0.89904576181495166</v>
      </c>
      <c r="W312">
        <f t="shared" si="3003"/>
        <v>0.99999528592953857</v>
      </c>
      <c r="AA312">
        <v>467.40644665417602</v>
      </c>
      <c r="AB312">
        <f t="shared" si="2960"/>
        <v>0.46740644665417602</v>
      </c>
      <c r="AC312">
        <v>1.47276264591439E-3</v>
      </c>
      <c r="AD312" s="15">
        <f t="shared" si="3004"/>
        <v>14.09679488790993</v>
      </c>
      <c r="AE312">
        <f t="shared" si="3173"/>
        <v>75.083589151985421</v>
      </c>
      <c r="AF312">
        <f t="shared" si="3005"/>
        <v>0.75859678567064548</v>
      </c>
      <c r="AG312">
        <f t="shared" si="3006"/>
        <v>0.47363745760933806</v>
      </c>
      <c r="AH312">
        <f t="shared" si="3007"/>
        <v>0.62025281895358697</v>
      </c>
      <c r="AL312">
        <v>328.46715328467099</v>
      </c>
      <c r="AM312">
        <f t="shared" si="2961"/>
        <v>0.32846715328467097</v>
      </c>
      <c r="AN312">
        <v>1.03359683794466E-3</v>
      </c>
      <c r="AO312" s="15">
        <f t="shared" si="3008"/>
        <v>11.924282855845178</v>
      </c>
      <c r="AP312">
        <f t="shared" si="3151"/>
        <v>90.287113019401488</v>
      </c>
      <c r="AQ312">
        <f t="shared" si="3009"/>
        <v>1.7490218269794848E-2</v>
      </c>
      <c r="AR312">
        <f t="shared" si="3010"/>
        <v>1.0138953736309371</v>
      </c>
      <c r="AS312">
        <f t="shared" si="3011"/>
        <v>0.98822119911587869</v>
      </c>
      <c r="AW312">
        <v>336.32286995516</v>
      </c>
      <c r="AX312">
        <f t="shared" si="2962"/>
        <v>0.33632286995515998</v>
      </c>
      <c r="AY312">
        <v>1.2112676056337999E-4</v>
      </c>
      <c r="AZ312" s="15">
        <f t="shared" si="3012"/>
        <v>2.5966120854780481</v>
      </c>
      <c r="BA312">
        <f t="shared" si="3152"/>
        <v>99.999758454689569</v>
      </c>
      <c r="BB312">
        <f t="shared" si="3013"/>
        <v>1.0787071827766735E-3</v>
      </c>
      <c r="BC312">
        <f t="shared" si="3014"/>
        <v>0.9777627016142586</v>
      </c>
      <c r="BD312">
        <f t="shared" si="3015"/>
        <v>0.92895538565209734</v>
      </c>
      <c r="BH312">
        <v>343.33333333333297</v>
      </c>
      <c r="BI312">
        <f t="shared" si="2963"/>
        <v>0.34333333333333299</v>
      </c>
      <c r="BJ312">
        <v>1.34549107142857E-3</v>
      </c>
      <c r="BK312" s="15">
        <f t="shared" si="3016"/>
        <v>11.345651912824426</v>
      </c>
      <c r="BL312">
        <f t="shared" si="3153"/>
        <v>85.582707923987599</v>
      </c>
      <c r="BM312">
        <f t="shared" si="3017"/>
        <v>0.37988477537595727</v>
      </c>
      <c r="BN312">
        <f t="shared" si="3018"/>
        <v>0.66251537202746547</v>
      </c>
      <c r="BO312">
        <f t="shared" si="3019"/>
        <v>0.81602622558440341</v>
      </c>
      <c r="BS312">
        <v>277.59639741063802</v>
      </c>
      <c r="BT312">
        <f t="shared" si="2964"/>
        <v>0.27759639741063802</v>
      </c>
      <c r="BU312">
        <v>5.6818181818181805E-4</v>
      </c>
      <c r="BV312" s="15">
        <f t="shared" si="3020"/>
        <v>6.3645426745132117</v>
      </c>
      <c r="BW312">
        <f t="shared" si="3154"/>
        <v>98.574036942860417</v>
      </c>
      <c r="BX312">
        <f t="shared" si="3021"/>
        <v>1.455536605512071E-2</v>
      </c>
      <c r="BY312">
        <f t="shared" si="3022"/>
        <v>1.0361280289270254</v>
      </c>
      <c r="BZ312">
        <f t="shared" si="3023"/>
        <v>0.99999809765861947</v>
      </c>
      <c r="CD312">
        <v>328.57847715378199</v>
      </c>
      <c r="CE312">
        <f t="shared" si="2965"/>
        <v>0.32857847715378197</v>
      </c>
      <c r="CF312">
        <v>1.04351618530723E-3</v>
      </c>
      <c r="CG312" s="15">
        <f t="shared" si="3024"/>
        <v>10.214528047251665</v>
      </c>
      <c r="CH312">
        <f t="shared" si="3155"/>
        <v>92.684269751343891</v>
      </c>
      <c r="CI312">
        <f t="shared" si="3025"/>
        <v>7.0527678376511388E-2</v>
      </c>
      <c r="CJ312">
        <f t="shared" si="3026"/>
        <v>0.95586811831842633</v>
      </c>
      <c r="CK312">
        <f t="shared" si="3027"/>
        <v>0.97692076071176481</v>
      </c>
      <c r="CO312">
        <v>512.30769230769204</v>
      </c>
      <c r="CP312">
        <f t="shared" si="2966"/>
        <v>0.51230769230769202</v>
      </c>
      <c r="CQ312">
        <v>1.4321161328943401E-3</v>
      </c>
      <c r="CR312" s="15">
        <f t="shared" si="3028"/>
        <v>14.348883371617363</v>
      </c>
      <c r="CS312">
        <f t="shared" si="3156"/>
        <v>73.163560919180853</v>
      </c>
      <c r="CT312">
        <f t="shared" si="3029"/>
        <v>0.35065019707717565</v>
      </c>
      <c r="CU312">
        <f t="shared" si="3030"/>
        <v>0.7270289531780082</v>
      </c>
      <c r="CV312">
        <f t="shared" si="3031"/>
        <v>0.7701741066315051</v>
      </c>
      <c r="CZ312">
        <v>318.18181818181802</v>
      </c>
      <c r="DA312">
        <f t="shared" si="2967"/>
        <v>0.31818181818181801</v>
      </c>
      <c r="DB312">
        <v>1.0087719298245599E-3</v>
      </c>
      <c r="DC312" s="15">
        <f t="shared" si="3032"/>
        <v>10.199505882720212</v>
      </c>
      <c r="DD312">
        <f t="shared" si="3157"/>
        <v>92.416392432995195</v>
      </c>
      <c r="DE312">
        <f t="shared" si="3033"/>
        <v>1.6336697133441339E-2</v>
      </c>
      <c r="DF312">
        <f t="shared" si="3034"/>
        <v>1.0294288001377288</v>
      </c>
      <c r="DG312">
        <f t="shared" si="3035"/>
        <v>0.99999883444015492</v>
      </c>
      <c r="DK312">
        <v>344.06322532124801</v>
      </c>
      <c r="DL312">
        <f t="shared" si="2968"/>
        <v>0.344063225321248</v>
      </c>
      <c r="DM312">
        <v>1.0046226060346701E-3</v>
      </c>
      <c r="DN312" s="15">
        <f t="shared" si="3036"/>
        <v>10.299384942226633</v>
      </c>
      <c r="DO312">
        <f t="shared" si="3158"/>
        <v>92.200149835043916</v>
      </c>
      <c r="DP312">
        <f t="shared" si="3037"/>
        <v>0.17365661942231075</v>
      </c>
      <c r="DQ312">
        <f t="shared" si="3038"/>
        <v>0.85495853802859878</v>
      </c>
      <c r="DR312">
        <f t="shared" si="3039"/>
        <v>0.94841539062032565</v>
      </c>
      <c r="DV312">
        <v>387.63433710907702</v>
      </c>
      <c r="DW312">
        <f t="shared" si="2969"/>
        <v>0.38763433710907702</v>
      </c>
      <c r="DX312">
        <v>1.45501746835749E-3</v>
      </c>
      <c r="DY312" s="15">
        <f t="shared" si="3040"/>
        <v>13.259495401220134</v>
      </c>
      <c r="DZ312">
        <f t="shared" si="3159"/>
        <v>74.741667186859388</v>
      </c>
      <c r="EA312">
        <f t="shared" si="3041"/>
        <v>6.8706385415745183E-2</v>
      </c>
      <c r="EB312">
        <f t="shared" si="3042"/>
        <v>0.90140147955631444</v>
      </c>
      <c r="EC312">
        <f t="shared" si="3043"/>
        <v>0.89927020916060385</v>
      </c>
      <c r="EG312">
        <v>349.37614843940702</v>
      </c>
      <c r="EH312">
        <f t="shared" si="2970"/>
        <v>0.34937614843940701</v>
      </c>
      <c r="EI312">
        <v>1.13433689269239E-3</v>
      </c>
      <c r="EJ312" s="15">
        <f t="shared" si="3044"/>
        <v>12.905774218216767</v>
      </c>
      <c r="EK312">
        <f t="shared" si="3160"/>
        <v>83.645761592169279</v>
      </c>
      <c r="EL312">
        <f t="shared" si="3045"/>
        <v>1.1579252077414516E-2</v>
      </c>
      <c r="EM312">
        <f t="shared" si="3046"/>
        <v>0.96669020194482014</v>
      </c>
      <c r="EN312">
        <f t="shared" si="3047"/>
        <v>0.93665177938010025</v>
      </c>
      <c r="ER312">
        <v>340.84880636604697</v>
      </c>
      <c r="ES312">
        <f t="shared" si="2971"/>
        <v>0.34084880636604697</v>
      </c>
      <c r="ET312">
        <v>1.10957711588123E-3</v>
      </c>
      <c r="EU312" s="15">
        <f t="shared" si="3048"/>
        <v>10.619283890639313</v>
      </c>
      <c r="EV312">
        <f t="shared" si="3161"/>
        <v>91.540572278329961</v>
      </c>
      <c r="EW312">
        <f t="shared" si="3049"/>
        <v>2.9859417557797436E-2</v>
      </c>
      <c r="EX312">
        <f t="shared" si="3050"/>
        <v>0.9903134890096762</v>
      </c>
      <c r="EY312">
        <f t="shared" si="3051"/>
        <v>0.99131471687371864</v>
      </c>
      <c r="FC312">
        <v>380.81395348837202</v>
      </c>
      <c r="FD312">
        <f t="shared" si="2972"/>
        <v>0.38081395348837205</v>
      </c>
      <c r="FE312">
        <v>1.3222222222222201E-3</v>
      </c>
      <c r="FF312" s="15">
        <f t="shared" si="3052"/>
        <v>12.077184371920426</v>
      </c>
      <c r="FG312">
        <f t="shared" si="3162"/>
        <v>77.300745909910816</v>
      </c>
      <c r="FH312">
        <f t="shared" si="3053"/>
        <v>5.9159910618869068E-3</v>
      </c>
      <c r="FI312">
        <f t="shared" si="3054"/>
        <v>1.063195278530404</v>
      </c>
      <c r="FJ312">
        <f t="shared" si="3055"/>
        <v>0.98742979069070613</v>
      </c>
      <c r="FN312">
        <v>194.34628975265099</v>
      </c>
      <c r="FO312">
        <f t="shared" si="2973"/>
        <v>0.194346289752651</v>
      </c>
      <c r="FP312">
        <v>9.1742166697369101E-5</v>
      </c>
      <c r="FQ312" s="15">
        <f t="shared" si="3056"/>
        <v>1.8726712940879591</v>
      </c>
      <c r="FR312">
        <f t="shared" si="3057"/>
        <v>100.0005513889227</v>
      </c>
      <c r="FS312">
        <f t="shared" si="3058"/>
        <v>1.3933335464208468E-2</v>
      </c>
      <c r="FT312">
        <f t="shared" si="3059"/>
        <v>0.97593357780382173</v>
      </c>
      <c r="FU312">
        <f t="shared" si="3060"/>
        <v>1.0000036660455378</v>
      </c>
      <c r="FY312">
        <v>454.06824146981597</v>
      </c>
      <c r="FZ312">
        <f t="shared" si="2974"/>
        <v>0.45406824146981595</v>
      </c>
      <c r="GA312">
        <v>2.9400921658986098E-4</v>
      </c>
      <c r="GB312" s="15">
        <f t="shared" si="3061"/>
        <v>5.3767092752617129</v>
      </c>
      <c r="GC312">
        <f t="shared" si="3163"/>
        <v>97.910044451396033</v>
      </c>
      <c r="GD312">
        <f t="shared" si="3062"/>
        <v>0.124910526112603</v>
      </c>
      <c r="GE312">
        <f t="shared" si="3063"/>
        <v>0.88258649657796917</v>
      </c>
      <c r="GF312">
        <f t="shared" si="3064"/>
        <v>0.92320763240373349</v>
      </c>
      <c r="GK312" t="s">
        <v>28</v>
      </c>
      <c r="GL312">
        <f>SUM(GL303:GL311)</f>
        <v>5.1459183673469343E-3</v>
      </c>
      <c r="GV312" t="s">
        <v>28</v>
      </c>
      <c r="GW312">
        <f>SUM(GW303:GW311)</f>
        <v>4.2607929515418464E-3</v>
      </c>
      <c r="HF312">
        <v>275.86206896551403</v>
      </c>
      <c r="HG312">
        <f t="shared" si="2977"/>
        <v>0.27586206896551402</v>
      </c>
      <c r="HH312">
        <v>1.06161137440758E-4</v>
      </c>
      <c r="HI312" s="15">
        <f t="shared" si="3075"/>
        <v>2.2125661707917299</v>
      </c>
      <c r="HJ312">
        <f t="shared" si="3164"/>
        <v>100.00008889774777</v>
      </c>
      <c r="HK312">
        <f t="shared" si="3076"/>
        <v>1.5906407624564065E-2</v>
      </c>
      <c r="HL312">
        <f t="shared" si="3077"/>
        <v>0.97875679530268744</v>
      </c>
      <c r="HM312">
        <f t="shared" si="3078"/>
        <v>0.99999672575778276</v>
      </c>
      <c r="HQ312">
        <v>496.12403100775202</v>
      </c>
      <c r="HR312">
        <f t="shared" si="2978"/>
        <v>0.49612403100775204</v>
      </c>
      <c r="HS312">
        <v>3.1321418317542299E-4</v>
      </c>
      <c r="HT312" s="15">
        <f t="shared" si="3079"/>
        <v>6.1460339699270632</v>
      </c>
      <c r="HU312">
        <f t="shared" si="3165"/>
        <v>98.429078393325881</v>
      </c>
      <c r="HV312">
        <f t="shared" si="3080"/>
        <v>0.23458132440271437</v>
      </c>
      <c r="HW312">
        <f t="shared" si="3081"/>
        <v>0.80352316649600652</v>
      </c>
      <c r="HX312">
        <f t="shared" si="3082"/>
        <v>0.89340905113021774</v>
      </c>
      <c r="IC312" t="s">
        <v>28</v>
      </c>
      <c r="ID312">
        <f>SUM(ID303:ID311)</f>
        <v>3.804210526315788E-3</v>
      </c>
      <c r="IM312">
        <v>319.60784313725401</v>
      </c>
      <c r="IN312">
        <f t="shared" si="2980"/>
        <v>0.31960784313725399</v>
      </c>
      <c r="IO312">
        <v>7.7818181818181795E-4</v>
      </c>
      <c r="IP312" s="15">
        <f t="shared" si="3088"/>
        <v>10.829891005244145</v>
      </c>
      <c r="IQ312">
        <f t="shared" si="3174"/>
        <v>92.357715348460417</v>
      </c>
      <c r="IR312">
        <f t="shared" si="3089"/>
        <v>3.6702031860830216E-2</v>
      </c>
      <c r="IS312">
        <f t="shared" si="3090"/>
        <v>1.0127866015892586</v>
      </c>
      <c r="IT312">
        <f t="shared" si="3091"/>
        <v>0.991897245596986</v>
      </c>
      <c r="IX312">
        <v>280.99333099333103</v>
      </c>
      <c r="IY312">
        <f t="shared" si="2981"/>
        <v>0.28099333099333101</v>
      </c>
      <c r="IZ312">
        <v>6.2272727272727295E-4</v>
      </c>
      <c r="JA312" s="15">
        <f t="shared" si="3092"/>
        <v>6.839774537067087</v>
      </c>
      <c r="JB312">
        <f t="shared" si="3166"/>
        <v>97.903634067069376</v>
      </c>
      <c r="JC312">
        <f t="shared" si="3093"/>
        <v>0.45820438351425496</v>
      </c>
      <c r="JD312">
        <f t="shared" si="3094"/>
        <v>0.65979563911488814</v>
      </c>
      <c r="JE312">
        <f t="shared" si="3095"/>
        <v>0.9929353927295943</v>
      </c>
      <c r="JI312">
        <v>271.31782945736398</v>
      </c>
      <c r="JJ312">
        <f t="shared" si="2982"/>
        <v>0.27131782945736399</v>
      </c>
      <c r="JK312">
        <v>5.2702702702702602E-4</v>
      </c>
      <c r="JL312" s="15">
        <f t="shared" si="3096"/>
        <v>6.0527727286271826</v>
      </c>
      <c r="JM312">
        <f t="shared" si="3175"/>
        <v>98.137691164151818</v>
      </c>
      <c r="JN312">
        <f t="shared" si="3097"/>
        <v>0.23140697927757664</v>
      </c>
      <c r="JO312">
        <f t="shared" si="3098"/>
        <v>0.81807563967262109</v>
      </c>
      <c r="JP312">
        <f t="shared" si="3099"/>
        <v>0.99999999959981833</v>
      </c>
      <c r="JT312">
        <v>327.46478873239403</v>
      </c>
      <c r="JU312">
        <f t="shared" si="2983"/>
        <v>0.32746478873239404</v>
      </c>
      <c r="JV312">
        <v>1.0526115023474099E-3</v>
      </c>
      <c r="JW312" s="15">
        <f t="shared" si="3100"/>
        <v>11.444539302499699</v>
      </c>
      <c r="JX312">
        <f t="shared" si="3167"/>
        <v>90.470019537356052</v>
      </c>
      <c r="JY312">
        <f t="shared" si="3101"/>
        <v>0.16991861525580645</v>
      </c>
      <c r="JZ312">
        <f t="shared" si="3102"/>
        <v>0.86483299855303042</v>
      </c>
      <c r="KA312">
        <f t="shared" si="3103"/>
        <v>0.9488436119555772</v>
      </c>
      <c r="KE312">
        <v>291.296498646016</v>
      </c>
      <c r="KF312">
        <f t="shared" si="2984"/>
        <v>0.29129649864601598</v>
      </c>
      <c r="KG312">
        <v>6.3824884792626697E-4</v>
      </c>
      <c r="KH312" s="15">
        <f t="shared" si="3104"/>
        <v>6.8479431770036046</v>
      </c>
      <c r="KI312">
        <f t="shared" si="3168"/>
        <v>97.651175267740712</v>
      </c>
      <c r="KJ312">
        <f t="shared" si="3105"/>
        <v>6.4370562634525744E-2</v>
      </c>
      <c r="KK312">
        <f t="shared" si="3106"/>
        <v>0.96641623354559492</v>
      </c>
      <c r="KL312">
        <f t="shared" si="3107"/>
        <v>0.99999610267336658</v>
      </c>
      <c r="KP312">
        <v>396.75745459558999</v>
      </c>
      <c r="KQ312">
        <f t="shared" si="2985"/>
        <v>0.39675745459558998</v>
      </c>
      <c r="KR312">
        <v>1.57331135705601E-3</v>
      </c>
      <c r="KS312" s="15">
        <f t="shared" si="3108"/>
        <v>14.182792520179301</v>
      </c>
      <c r="KT312">
        <f t="shared" si="3176"/>
        <v>77.283894944353335</v>
      </c>
      <c r="KU312">
        <f t="shared" si="3109"/>
        <v>0.39106730099418435</v>
      </c>
      <c r="KV312">
        <f t="shared" si="3110"/>
        <v>0.6703157809482132</v>
      </c>
      <c r="KW312">
        <f t="shared" si="3111"/>
        <v>0.77187971367335306</v>
      </c>
      <c r="LA312">
        <v>597.11882605583298</v>
      </c>
      <c r="LB312">
        <f t="shared" si="2986"/>
        <v>0.597118826055833</v>
      </c>
      <c r="LC312">
        <v>9.4454545454545399E-4</v>
      </c>
      <c r="LD312" s="15">
        <f t="shared" si="3112"/>
        <v>13.170270427862658</v>
      </c>
      <c r="LE312">
        <f t="shared" si="3177"/>
        <v>76.25827420021335</v>
      </c>
      <c r="LF312">
        <f t="shared" si="3113"/>
        <v>0.54737923489303908</v>
      </c>
      <c r="LG312">
        <f t="shared" si="3114"/>
        <v>0.58118683271986071</v>
      </c>
      <c r="LH312">
        <f t="shared" si="3115"/>
        <v>0.63569097709607847</v>
      </c>
      <c r="LL312">
        <v>280.898876404497</v>
      </c>
      <c r="LM312">
        <f t="shared" si="2987"/>
        <v>0.28089887640449701</v>
      </c>
      <c r="LN312">
        <v>1.1943974141911599E-4</v>
      </c>
      <c r="LO312" s="15">
        <f t="shared" si="3116"/>
        <v>2.7275157338107863</v>
      </c>
      <c r="LP312">
        <f t="shared" si="3169"/>
        <v>100.00000597874248</v>
      </c>
      <c r="LQ312">
        <f t="shared" si="3117"/>
        <v>0.16519370331080852</v>
      </c>
      <c r="LR312">
        <f t="shared" si="3118"/>
        <v>0.8467382920855645</v>
      </c>
      <c r="LS312">
        <f t="shared" si="3119"/>
        <v>0.99999798295293063</v>
      </c>
      <c r="LW312">
        <v>373.41772151898698</v>
      </c>
      <c r="LX312">
        <f t="shared" si="2988"/>
        <v>0.373417721518987</v>
      </c>
      <c r="LY312">
        <v>1.42405063291139E-3</v>
      </c>
      <c r="LZ312" s="15">
        <f t="shared" si="3120"/>
        <v>13.081726955404196</v>
      </c>
      <c r="MA312">
        <f t="shared" si="3170"/>
        <v>82.642041370700653</v>
      </c>
      <c r="MB312">
        <f t="shared" si="3121"/>
        <v>8.4957228442506652E-2</v>
      </c>
      <c r="MC312">
        <f t="shared" si="3122"/>
        <v>0.90309543333531583</v>
      </c>
      <c r="MD312">
        <f t="shared" si="3123"/>
        <v>0.91801501333198732</v>
      </c>
      <c r="MH312">
        <v>375.81699346405202</v>
      </c>
      <c r="MI312">
        <f t="shared" si="2989"/>
        <v>0.37581699346405201</v>
      </c>
      <c r="MJ312">
        <v>1.12324929971988E-3</v>
      </c>
      <c r="MK312" s="15">
        <f t="shared" si="3124"/>
        <v>11.577144591693514</v>
      </c>
      <c r="ML312">
        <f t="shared" si="3178"/>
        <v>86.210985870314445</v>
      </c>
      <c r="MM312">
        <f t="shared" si="3125"/>
        <v>4.2842040086952159E-2</v>
      </c>
      <c r="MN312">
        <f t="shared" si="3126"/>
        <v>0.96122160151548686</v>
      </c>
      <c r="MO312">
        <f t="shared" si="3127"/>
        <v>0.9478007429946822</v>
      </c>
      <c r="MS312">
        <v>305.23255813953398</v>
      </c>
      <c r="MT312">
        <f t="shared" si="2990"/>
        <v>0.30523255813953398</v>
      </c>
      <c r="MU312">
        <v>6.3957215265354804E-4</v>
      </c>
      <c r="MV312" s="15">
        <f t="shared" si="3128"/>
        <v>6.6513100890660022</v>
      </c>
      <c r="MW312">
        <f t="shared" si="3179"/>
        <v>97.48032835989568</v>
      </c>
      <c r="MX312">
        <f t="shared" si="3129"/>
        <v>3.1204076589259208E-2</v>
      </c>
      <c r="MY312">
        <f t="shared" si="3130"/>
        <v>0.98935586726071378</v>
      </c>
      <c r="MZ312">
        <f t="shared" si="3131"/>
        <v>0.99890629749464854</v>
      </c>
      <c r="NE312" t="s">
        <v>28</v>
      </c>
      <c r="NF312">
        <f>SUM(NF303:NF311)</f>
        <v>4.8660000000000005E-3</v>
      </c>
      <c r="NP312" t="s">
        <v>28</v>
      </c>
      <c r="NQ312">
        <f>SUM(NQ303:NQ311)</f>
        <v>4.3694444444444388E-3</v>
      </c>
      <c r="NZ312">
        <v>348.76423438733502</v>
      </c>
      <c r="OA312">
        <f t="shared" si="2993"/>
        <v>0.348764234387335</v>
      </c>
      <c r="OB312">
        <v>1.3932972929574E-3</v>
      </c>
      <c r="OC312" s="15">
        <f t="shared" si="3142"/>
        <v>12.100466224126118</v>
      </c>
      <c r="OD312">
        <f t="shared" si="3171"/>
        <v>82.593925892578667</v>
      </c>
      <c r="OE312">
        <f t="shared" si="3143"/>
        <v>2.9282581609348504E-2</v>
      </c>
      <c r="OF312">
        <f t="shared" si="3144"/>
        <v>0.97049443842227712</v>
      </c>
      <c r="OG312">
        <f t="shared" si="3145"/>
        <v>0.95817234210283453</v>
      </c>
      <c r="OK312">
        <v>327.51468600714497</v>
      </c>
      <c r="OL312">
        <f t="shared" si="2994"/>
        <v>0.32751468600714495</v>
      </c>
      <c r="OM312">
        <v>1.0601156146712799E-3</v>
      </c>
      <c r="ON312" s="15">
        <f t="shared" si="3146"/>
        <v>10.529659756963021</v>
      </c>
      <c r="OO312">
        <f t="shared" si="3172"/>
        <v>90.686110679961843</v>
      </c>
      <c r="OP312">
        <f t="shared" si="3147"/>
        <v>1.7136177077595759E-2</v>
      </c>
      <c r="OQ312">
        <f t="shared" si="3148"/>
        <v>1.0128542865458572</v>
      </c>
      <c r="OR312">
        <f t="shared" si="3149"/>
        <v>0.99105116100377411</v>
      </c>
    </row>
    <row r="313" spans="1:408" x14ac:dyDescent="0.25">
      <c r="A313" s="4">
        <v>6.0795900000000004E-4</v>
      </c>
      <c r="B313" s="1">
        <v>0.99938000000000005</v>
      </c>
      <c r="F313" t="s">
        <v>28</v>
      </c>
      <c r="G313">
        <f>SUM(G303:G312)</f>
        <v>3.3600026212749186E-3</v>
      </c>
      <c r="Q313" t="s">
        <v>28</v>
      </c>
      <c r="R313">
        <f>SUM(R303:R312)</f>
        <v>3.9567719851812157E-3</v>
      </c>
      <c r="AA313">
        <v>369.52971129365397</v>
      </c>
      <c r="AB313">
        <f t="shared" si="2960"/>
        <v>0.36952971129365397</v>
      </c>
      <c r="AC313">
        <v>1.1848249027237301E-3</v>
      </c>
      <c r="AD313" s="15">
        <f t="shared" si="3004"/>
        <v>11.340750444831109</v>
      </c>
      <c r="AE313">
        <f t="shared" si="3173"/>
        <v>86.424339596816537</v>
      </c>
      <c r="AF313">
        <f t="shared" si="3005"/>
        <v>0.51564464531204646</v>
      </c>
      <c r="AG313">
        <f t="shared" si="3006"/>
        <v>0.58471817874926013</v>
      </c>
      <c r="AH313">
        <f t="shared" si="3007"/>
        <v>0.76571878519323766</v>
      </c>
      <c r="AL313">
        <v>295.620437956204</v>
      </c>
      <c r="AM313">
        <f t="shared" si="2961"/>
        <v>0.29562043795620402</v>
      </c>
      <c r="AN313">
        <v>6.2252964426877497E-4</v>
      </c>
      <c r="AO313" s="15">
        <f t="shared" si="3008"/>
        <v>7.1819294447251378</v>
      </c>
      <c r="AP313">
        <f t="shared" si="3151"/>
        <v>97.46904246412663</v>
      </c>
      <c r="AQ313">
        <f t="shared" si="3009"/>
        <v>1.1846335529507472E-2</v>
      </c>
      <c r="AR313">
        <f t="shared" si="3010"/>
        <v>1.025980189959272</v>
      </c>
      <c r="AS313">
        <f t="shared" si="3011"/>
        <v>0.9999999999603032</v>
      </c>
      <c r="AX313" t="s">
        <v>28</v>
      </c>
      <c r="AY313">
        <f>SUM(AY303:AY312)</f>
        <v>4.6647887323943583E-3</v>
      </c>
      <c r="BH313">
        <v>313.33333333333297</v>
      </c>
      <c r="BI313">
        <f t="shared" si="2963"/>
        <v>0.31333333333333296</v>
      </c>
      <c r="BJ313">
        <v>9.65892857142857E-4</v>
      </c>
      <c r="BK313" s="15">
        <f t="shared" si="3016"/>
        <v>8.1447468325382228</v>
      </c>
      <c r="BL313">
        <f t="shared" si="3153"/>
        <v>93.727454756525816</v>
      </c>
      <c r="BM313">
        <f t="shared" si="3017"/>
        <v>0.31784736472947445</v>
      </c>
      <c r="BN313">
        <f t="shared" si="3018"/>
        <v>0.73518207317088746</v>
      </c>
      <c r="BO313">
        <f t="shared" si="3019"/>
        <v>0.905530464072138</v>
      </c>
      <c r="BS313">
        <v>236.98283141007499</v>
      </c>
      <c r="BT313">
        <f t="shared" si="2964"/>
        <v>0.23698283141007501</v>
      </c>
      <c r="BU313">
        <v>1.2727272727272701E-4</v>
      </c>
      <c r="BV313" s="15">
        <f t="shared" si="3020"/>
        <v>1.425657559090957</v>
      </c>
      <c r="BW313">
        <f t="shared" si="3154"/>
        <v>99.999694501951367</v>
      </c>
      <c r="BX313">
        <f t="shared" si="3021"/>
        <v>8.1362536185343778E-3</v>
      </c>
      <c r="BY313">
        <f t="shared" si="3022"/>
        <v>0.95488376420686705</v>
      </c>
      <c r="BZ313">
        <f t="shared" si="3023"/>
        <v>0.92158683196786795</v>
      </c>
      <c r="CD313">
        <v>294.74528185518602</v>
      </c>
      <c r="CE313">
        <f t="shared" si="2965"/>
        <v>0.294745281855186</v>
      </c>
      <c r="CF313">
        <v>5.8521736065833703E-4</v>
      </c>
      <c r="CG313" s="15">
        <f t="shared" si="3024"/>
        <v>5.7284393173290633</v>
      </c>
      <c r="CH313">
        <f t="shared" si="3155"/>
        <v>98.412709068672953</v>
      </c>
      <c r="CI313">
        <f t="shared" si="3025"/>
        <v>5.126846709169583E-2</v>
      </c>
      <c r="CJ313">
        <f t="shared" si="3026"/>
        <v>0.97845158844172897</v>
      </c>
      <c r="CK313">
        <f t="shared" si="3027"/>
        <v>1.0000016234265716</v>
      </c>
      <c r="CO313">
        <v>364.61538461538402</v>
      </c>
      <c r="CP313">
        <f t="shared" si="2966"/>
        <v>0.36461538461538401</v>
      </c>
      <c r="CQ313">
        <v>1.2136426219694701E-3</v>
      </c>
      <c r="CR313" s="15">
        <f t="shared" si="3028"/>
        <v>12.159919183557333</v>
      </c>
      <c r="CS313">
        <f t="shared" si="3156"/>
        <v>85.323480102738188</v>
      </c>
      <c r="CT313">
        <f t="shared" si="3029"/>
        <v>0.15173966342598436</v>
      </c>
      <c r="CU313">
        <f t="shared" si="3030"/>
        <v>0.82904385390193158</v>
      </c>
      <c r="CV313">
        <f t="shared" si="3031"/>
        <v>0.87824302835010437</v>
      </c>
      <c r="CZ313">
        <v>279.720279720279</v>
      </c>
      <c r="DA313">
        <f t="shared" si="2967"/>
        <v>0.27972027972027902</v>
      </c>
      <c r="DB313">
        <v>5.4385964912280699E-4</v>
      </c>
      <c r="DC313" s="15">
        <f t="shared" si="3032"/>
        <v>5.4988640411187308</v>
      </c>
      <c r="DD313">
        <f t="shared" si="3157"/>
        <v>97.915256474113932</v>
      </c>
      <c r="DE313">
        <f t="shared" si="3033"/>
        <v>9.685308417789187E-3</v>
      </c>
      <c r="DF313">
        <f t="shared" si="3034"/>
        <v>1.0146328763231334</v>
      </c>
      <c r="DG313">
        <f t="shared" si="3035"/>
        <v>0.98562590591213906</v>
      </c>
      <c r="DK313">
        <v>298.96526237989599</v>
      </c>
      <c r="DL313">
        <f t="shared" si="2968"/>
        <v>0.29896526237989601</v>
      </c>
      <c r="DM313">
        <v>5.7327446480206405E-4</v>
      </c>
      <c r="DN313" s="15">
        <f t="shared" si="3036"/>
        <v>5.8772063808622343</v>
      </c>
      <c r="DO313">
        <f t="shared" si="3158"/>
        <v>98.07735621590615</v>
      </c>
      <c r="DP313">
        <f t="shared" si="3037"/>
        <v>0.12595206029748146</v>
      </c>
      <c r="DQ313">
        <f t="shared" si="3038"/>
        <v>0.89714672739144341</v>
      </c>
      <c r="DR313">
        <f t="shared" si="3039"/>
        <v>0.99521523682852631</v>
      </c>
      <c r="DV313">
        <v>340.08897377932999</v>
      </c>
      <c r="DW313">
        <f t="shared" si="2969"/>
        <v>0.34008897377933001</v>
      </c>
      <c r="DX313">
        <v>1.1909853604284201E-3</v>
      </c>
      <c r="DY313" s="15">
        <f t="shared" si="3040"/>
        <v>10.853385098769936</v>
      </c>
      <c r="DZ313">
        <f t="shared" si="3159"/>
        <v>85.595052285629322</v>
      </c>
      <c r="EA313">
        <f t="shared" si="3041"/>
        <v>4.5568584468347419E-2</v>
      </c>
      <c r="EB313">
        <f t="shared" si="3042"/>
        <v>0.96073729069950686</v>
      </c>
      <c r="EC313">
        <f t="shared" si="3043"/>
        <v>0.95846572692669063</v>
      </c>
      <c r="EG313">
        <v>318.691132441565</v>
      </c>
      <c r="EH313">
        <f t="shared" si="2970"/>
        <v>0.31869113244156499</v>
      </c>
      <c r="EI313">
        <v>8.0609202934865004E-4</v>
      </c>
      <c r="EJ313" s="15">
        <f t="shared" si="3044"/>
        <v>9.1712098909040751</v>
      </c>
      <c r="EK313">
        <f t="shared" si="3160"/>
        <v>92.81697148307336</v>
      </c>
      <c r="EL313">
        <f t="shared" si="3045"/>
        <v>7.7698655182439824E-3</v>
      </c>
      <c r="EM313">
        <f t="shared" si="3046"/>
        <v>1.0218597248919841</v>
      </c>
      <c r="EN313">
        <f t="shared" si="3047"/>
        <v>0.99010699360700727</v>
      </c>
      <c r="ER313">
        <v>301.06100795755901</v>
      </c>
      <c r="ES313">
        <f t="shared" si="2971"/>
        <v>0.30106100795755902</v>
      </c>
      <c r="ET313">
        <v>6.3803620046974099E-4</v>
      </c>
      <c r="EU313" s="15">
        <f t="shared" si="3048"/>
        <v>6.1063692178906557</v>
      </c>
      <c r="EV313">
        <f t="shared" si="3161"/>
        <v>97.64694149622062</v>
      </c>
      <c r="EW313">
        <f t="shared" si="3049"/>
        <v>1.8688799396686263E-2</v>
      </c>
      <c r="EX313">
        <f t="shared" si="3050"/>
        <v>0.99898610246058073</v>
      </c>
      <c r="EY313">
        <f t="shared" si="3051"/>
        <v>0.99999609852008597</v>
      </c>
      <c r="FC313">
        <v>334.302325581395</v>
      </c>
      <c r="FD313">
        <f t="shared" si="2972"/>
        <v>0.334302325581395</v>
      </c>
      <c r="FE313">
        <v>1.0407407407407401E-3</v>
      </c>
      <c r="FF313" s="15">
        <f t="shared" si="3052"/>
        <v>9.5061311162735098</v>
      </c>
      <c r="FG313">
        <f t="shared" si="3162"/>
        <v>86.806877026184324</v>
      </c>
      <c r="FH313">
        <f t="shared" si="3053"/>
        <v>3.0360914205337145E-3</v>
      </c>
      <c r="FI313">
        <f t="shared" si="3054"/>
        <v>1.0626905482419391</v>
      </c>
      <c r="FJ313">
        <f t="shared" si="3055"/>
        <v>0.986961028523343</v>
      </c>
      <c r="FO313" t="s">
        <v>28</v>
      </c>
      <c r="FP313">
        <f>SUM(FP303:FP312)</f>
        <v>4.8990270125433217E-3</v>
      </c>
      <c r="FY313">
        <v>296.58792650918599</v>
      </c>
      <c r="FZ313">
        <f t="shared" si="2974"/>
        <v>0.29658792650918597</v>
      </c>
      <c r="GA313">
        <v>1.14285714285714E-4</v>
      </c>
      <c r="GB313" s="15">
        <f t="shared" si="3061"/>
        <v>2.0900061132678758</v>
      </c>
      <c r="GC313">
        <f t="shared" si="3163"/>
        <v>100.00005056466391</v>
      </c>
      <c r="GD313">
        <f t="shared" si="3062"/>
        <v>4.5174802895058437E-2</v>
      </c>
      <c r="GE313">
        <f t="shared" si="3063"/>
        <v>0.95599536665884788</v>
      </c>
      <c r="GF313">
        <f t="shared" si="3064"/>
        <v>0.99999515340883671</v>
      </c>
      <c r="GK313" t="s">
        <v>29</v>
      </c>
      <c r="GL313">
        <v>388.69900000000001</v>
      </c>
      <c r="GV313" t="s">
        <v>29</v>
      </c>
      <c r="GW313">
        <v>208.00800000000001</v>
      </c>
      <c r="HG313" t="s">
        <v>28</v>
      </c>
      <c r="HH313">
        <f>SUM(HH303:HH312)</f>
        <v>4.7981042654028361E-3</v>
      </c>
      <c r="HQ313">
        <v>325.58139534883702</v>
      </c>
      <c r="HR313">
        <f t="shared" si="2978"/>
        <v>0.32558139534883701</v>
      </c>
      <c r="HS313">
        <v>8.0038759689922401E-5</v>
      </c>
      <c r="HT313" s="15">
        <f t="shared" si="3079"/>
        <v>1.5705576643366113</v>
      </c>
      <c r="HU313">
        <f t="shared" si="3165"/>
        <v>99.999636057662485</v>
      </c>
      <c r="HV313">
        <f t="shared" si="3080"/>
        <v>9.9589241228209308E-2</v>
      </c>
      <c r="HW313">
        <f t="shared" si="3081"/>
        <v>0.89938876962267789</v>
      </c>
      <c r="HX313">
        <f t="shared" si="3082"/>
        <v>0.99999863198687766</v>
      </c>
      <c r="IC313" t="s">
        <v>29</v>
      </c>
      <c r="ID313">
        <v>126.372</v>
      </c>
      <c r="IM313">
        <v>276.47058823529301</v>
      </c>
      <c r="IN313">
        <f t="shared" si="2980"/>
        <v>0.27647058823529302</v>
      </c>
      <c r="IO313">
        <v>4.2909090909090902E-4</v>
      </c>
      <c r="IP313" s="15">
        <f t="shared" si="3088"/>
        <v>5.9716221430785472</v>
      </c>
      <c r="IQ313">
        <f t="shared" si="3174"/>
        <v>98.329337491538965</v>
      </c>
      <c r="IR313">
        <f t="shared" si="3089"/>
        <v>2.3995480922372744E-2</v>
      </c>
      <c r="IS313">
        <f t="shared" si="3090"/>
        <v>1.0210610889710583</v>
      </c>
      <c r="IT313">
        <f t="shared" si="3091"/>
        <v>1.0000010665103503</v>
      </c>
      <c r="IX313">
        <v>244.05054405054301</v>
      </c>
      <c r="IY313">
        <f t="shared" si="2981"/>
        <v>0.24405054405054302</v>
      </c>
      <c r="IZ313">
        <v>1.9090909090909E-4</v>
      </c>
      <c r="JA313" s="15">
        <f t="shared" si="3092"/>
        <v>2.0968651865461037</v>
      </c>
      <c r="JB313">
        <f t="shared" si="3166"/>
        <v>100.00049925361547</v>
      </c>
      <c r="JC313">
        <f t="shared" si="3093"/>
        <v>0.3783261664127498</v>
      </c>
      <c r="JD313">
        <f t="shared" si="3094"/>
        <v>0.66449416721070231</v>
      </c>
      <c r="JE313">
        <f t="shared" si="3095"/>
        <v>1.0000062712918212</v>
      </c>
      <c r="JI313">
        <v>236.434108527131</v>
      </c>
      <c r="JJ313">
        <f t="shared" si="2982"/>
        <v>0.23643410852713101</v>
      </c>
      <c r="JK313">
        <v>1.6216216216216199E-4</v>
      </c>
      <c r="JL313" s="15">
        <f t="shared" si="3096"/>
        <v>1.8623916088083654</v>
      </c>
      <c r="JM313">
        <f t="shared" si="3175"/>
        <v>100.00008277296018</v>
      </c>
      <c r="JN313">
        <f t="shared" si="3097"/>
        <v>0.18268154545974016</v>
      </c>
      <c r="JO313">
        <f t="shared" si="3098"/>
        <v>0.81421222852321318</v>
      </c>
      <c r="JP313">
        <f t="shared" si="3099"/>
        <v>0.99527743977710081</v>
      </c>
      <c r="JT313">
        <v>299.29577464788701</v>
      </c>
      <c r="JU313">
        <f t="shared" si="2983"/>
        <v>0.29929577464788704</v>
      </c>
      <c r="JV313">
        <v>6.8606220657277004E-4</v>
      </c>
      <c r="JW313" s="15">
        <f t="shared" si="3100"/>
        <v>7.4592248608075025</v>
      </c>
      <c r="JX313">
        <f t="shared" si="3167"/>
        <v>97.929244398163547</v>
      </c>
      <c r="JY313">
        <f t="shared" si="3101"/>
        <v>0.14101367817817423</v>
      </c>
      <c r="JZ313">
        <f t="shared" si="3102"/>
        <v>0.91146071939426809</v>
      </c>
      <c r="KA313">
        <f t="shared" si="3103"/>
        <v>1.0000007892768394</v>
      </c>
      <c r="KE313">
        <v>258.37331939759599</v>
      </c>
      <c r="KF313">
        <f t="shared" si="2984"/>
        <v>0.258373319397596</v>
      </c>
      <c r="KG313">
        <v>2.1889400921659E-4</v>
      </c>
      <c r="KH313" s="15">
        <f t="shared" si="3104"/>
        <v>2.3485725697304805</v>
      </c>
      <c r="KI313">
        <f t="shared" si="3168"/>
        <v>99.99974783747119</v>
      </c>
      <c r="KJ313">
        <f t="shared" si="3105"/>
        <v>4.6681480954922659E-2</v>
      </c>
      <c r="KK313">
        <f t="shared" si="3106"/>
        <v>0.93038035769118776</v>
      </c>
      <c r="KL313">
        <f t="shared" si="3107"/>
        <v>0.96270809553940095</v>
      </c>
      <c r="KP313">
        <v>321.16490981788002</v>
      </c>
      <c r="KQ313">
        <f t="shared" si="2985"/>
        <v>0.32116490981788004</v>
      </c>
      <c r="KR313">
        <v>1.1569193938558301E-3</v>
      </c>
      <c r="KS313" s="15">
        <f t="shared" si="3108"/>
        <v>10.429180245881044</v>
      </c>
      <c r="KT313">
        <f t="shared" si="3176"/>
        <v>87.713075190234377</v>
      </c>
      <c r="KU313">
        <f t="shared" si="3109"/>
        <v>0.26028579599299551</v>
      </c>
      <c r="KV313">
        <f t="shared" si="3110"/>
        <v>0.76111504641080696</v>
      </c>
      <c r="KW313">
        <f t="shared" si="3111"/>
        <v>0.87643657033555999</v>
      </c>
      <c r="LA313">
        <v>493.41445955619099</v>
      </c>
      <c r="LB313">
        <f t="shared" si="2986"/>
        <v>0.49341445955619101</v>
      </c>
      <c r="LC313">
        <v>7.3999999999999999E-4</v>
      </c>
      <c r="LD313" s="15">
        <f t="shared" si="3112"/>
        <v>10.318190691318776</v>
      </c>
      <c r="LE313">
        <f t="shared" si="3177"/>
        <v>86.576464891532126</v>
      </c>
      <c r="LF313">
        <f t="shared" si="3113"/>
        <v>0.39441545348034623</v>
      </c>
      <c r="LG313">
        <f t="shared" si="3114"/>
        <v>0.6820941890174278</v>
      </c>
      <c r="LH313">
        <f t="shared" si="3115"/>
        <v>0.74606150221756151</v>
      </c>
      <c r="LM313" t="s">
        <v>28</v>
      </c>
      <c r="LN313">
        <f>SUM(LN303:LN312)</f>
        <v>4.3790672618131401E-3</v>
      </c>
      <c r="LW313">
        <v>325.949367088607</v>
      </c>
      <c r="LX313">
        <f t="shared" si="2988"/>
        <v>0.325949367088607</v>
      </c>
      <c r="LY313">
        <v>1.0254004704828E-3</v>
      </c>
      <c r="LZ313" s="15">
        <f t="shared" si="3120"/>
        <v>9.4196151911921966</v>
      </c>
      <c r="MA313">
        <f t="shared" si="3170"/>
        <v>92.061656561892846</v>
      </c>
      <c r="MB313">
        <f t="shared" si="3121"/>
        <v>5.6287600355123951E-2</v>
      </c>
      <c r="MC313">
        <f t="shared" si="3122"/>
        <v>0.95680595681249447</v>
      </c>
      <c r="MD313">
        <f t="shared" si="3123"/>
        <v>0.97261286102995337</v>
      </c>
      <c r="MH313">
        <v>333.33333333333297</v>
      </c>
      <c r="MI313">
        <f t="shared" si="2989"/>
        <v>0.33333333333333298</v>
      </c>
      <c r="MJ313">
        <v>7.8331693037575305E-4</v>
      </c>
      <c r="MK313" s="15">
        <f t="shared" si="3124"/>
        <v>8.073517932611372</v>
      </c>
      <c r="ML313">
        <f t="shared" si="3178"/>
        <v>94.284503802925812</v>
      </c>
      <c r="MM313">
        <f t="shared" si="3125"/>
        <v>2.8132978684583084E-2</v>
      </c>
      <c r="MN313">
        <f t="shared" si="3126"/>
        <v>1.0100728710264382</v>
      </c>
      <c r="MO313">
        <f t="shared" si="3127"/>
        <v>0.99596993672244838</v>
      </c>
      <c r="MS313">
        <v>270.34883720930202</v>
      </c>
      <c r="MT313">
        <f t="shared" si="2990"/>
        <v>0.27034883720930203</v>
      </c>
      <c r="MU313">
        <v>2.42285330948121E-4</v>
      </c>
      <c r="MV313" s="15">
        <f t="shared" si="3128"/>
        <v>2.5196764109910821</v>
      </c>
      <c r="MW313">
        <f t="shared" si="3179"/>
        <v>100.00000477088676</v>
      </c>
      <c r="MX313">
        <f t="shared" si="3129"/>
        <v>2.0980163224263371E-2</v>
      </c>
      <c r="MY313">
        <f t="shared" si="3130"/>
        <v>0.95447851625215929</v>
      </c>
      <c r="MZ313">
        <f t="shared" si="3131"/>
        <v>0.96369226914018213</v>
      </c>
      <c r="NE313" t="s">
        <v>29</v>
      </c>
      <c r="NF313">
        <v>121.38</v>
      </c>
      <c r="NP313" t="s">
        <v>29</v>
      </c>
      <c r="NQ313">
        <v>587.35400000000004</v>
      </c>
      <c r="NZ313">
        <v>314.76228071349198</v>
      </c>
      <c r="OA313">
        <f t="shared" si="2993"/>
        <v>0.31476228071349199</v>
      </c>
      <c r="OB313">
        <v>1.0699107465442701E-3</v>
      </c>
      <c r="OC313" s="15">
        <f t="shared" si="3142"/>
        <v>9.2919285186498488</v>
      </c>
      <c r="OD313">
        <f t="shared" si="3171"/>
        <v>91.885854411228522</v>
      </c>
      <c r="OE313">
        <f t="shared" si="3143"/>
        <v>1.9771073563561729E-2</v>
      </c>
      <c r="OF313">
        <f t="shared" si="3144"/>
        <v>1.0099317648988526</v>
      </c>
      <c r="OG313">
        <f t="shared" si="3145"/>
        <v>0.99710894388054871</v>
      </c>
      <c r="OK313">
        <v>294.83748377514002</v>
      </c>
      <c r="OL313">
        <f t="shared" si="2994"/>
        <v>0.29483748377514002</v>
      </c>
      <c r="OM313">
        <v>6.6876530489355104E-4</v>
      </c>
      <c r="ON313" s="15">
        <f t="shared" si="3146"/>
        <v>6.6425501335288493</v>
      </c>
      <c r="OO313">
        <f t="shared" si="3172"/>
        <v>97.328660813490686</v>
      </c>
      <c r="OP313">
        <f t="shared" si="3147"/>
        <v>1.133868327793635E-2</v>
      </c>
      <c r="OQ313">
        <f t="shared" si="3148"/>
        <v>1.0220014624507712</v>
      </c>
      <c r="OR313">
        <f t="shared" si="3149"/>
        <v>1.0000014309694434</v>
      </c>
    </row>
    <row r="314" spans="1:408" x14ac:dyDescent="0.25">
      <c r="A314" s="4">
        <v>6.1585999999999998E-4</v>
      </c>
      <c r="B314" s="1">
        <v>0.99936999999999998</v>
      </c>
      <c r="F314" t="s">
        <v>29</v>
      </c>
      <c r="G314">
        <v>97.656000000000006</v>
      </c>
      <c r="Q314" t="s">
        <v>29</v>
      </c>
      <c r="R314">
        <v>150.91399999999999</v>
      </c>
      <c r="AA314">
        <v>324.38631887399703</v>
      </c>
      <c r="AB314">
        <f t="shared" si="2960"/>
        <v>0.32438631887399705</v>
      </c>
      <c r="AC314">
        <v>8.1128404669260704E-4</v>
      </c>
      <c r="AD314" s="15">
        <f t="shared" si="3004"/>
        <v>7.76534143759375</v>
      </c>
      <c r="AE314">
        <f t="shared" si="3173"/>
        <v>94.189681034410285</v>
      </c>
      <c r="AF314">
        <f t="shared" si="3005"/>
        <v>0.41627309789180589</v>
      </c>
      <c r="AG314">
        <f t="shared" si="3006"/>
        <v>0.66248603678367468</v>
      </c>
      <c r="AH314">
        <f t="shared" si="3007"/>
        <v>0.86755982921305719</v>
      </c>
      <c r="AL314">
        <v>255.474452554744</v>
      </c>
      <c r="AM314">
        <f t="shared" si="2961"/>
        <v>0.25547445255474399</v>
      </c>
      <c r="AN314">
        <v>2.1936758893280599E-4</v>
      </c>
      <c r="AO314" s="15">
        <f t="shared" si="3008"/>
        <v>2.5307751376650436</v>
      </c>
      <c r="AP314">
        <f t="shared" si="3151"/>
        <v>99.999817601791676</v>
      </c>
      <c r="AQ314">
        <f t="shared" si="3009"/>
        <v>6.9052432398110522E-3</v>
      </c>
      <c r="AR314">
        <f t="shared" si="3010"/>
        <v>0.96239172157507746</v>
      </c>
      <c r="AS314">
        <f t="shared" si="3011"/>
        <v>0.93802173858257187</v>
      </c>
      <c r="AX314" t="s">
        <v>29</v>
      </c>
      <c r="AY314">
        <v>65.638000000000005</v>
      </c>
      <c r="BH314">
        <v>286.666666666666</v>
      </c>
      <c r="BI314">
        <f t="shared" si="2963"/>
        <v>0.28666666666666601</v>
      </c>
      <c r="BJ314">
        <v>5.6398809523809505E-4</v>
      </c>
      <c r="BK314" s="15">
        <f t="shared" si="3016"/>
        <v>4.755745130849796</v>
      </c>
      <c r="BL314">
        <f t="shared" si="3153"/>
        <v>98.483199887375605</v>
      </c>
      <c r="BM314">
        <f t="shared" si="3017"/>
        <v>0.26723373426648628</v>
      </c>
      <c r="BN314">
        <f t="shared" si="3018"/>
        <v>0.78244328918351869</v>
      </c>
      <c r="BO314">
        <f t="shared" si="3019"/>
        <v>0.96374253483706784</v>
      </c>
      <c r="BT314" t="s">
        <v>28</v>
      </c>
      <c r="BU314">
        <f>SUM(BU303:BU313)</f>
        <v>8.9272727272727073E-3</v>
      </c>
      <c r="CD314">
        <v>253.052917232021</v>
      </c>
      <c r="CE314">
        <f t="shared" si="2965"/>
        <v>0.253052917232021</v>
      </c>
      <c r="CF314">
        <v>1.62126204867046E-4</v>
      </c>
      <c r="CG314" s="15">
        <f t="shared" si="3024"/>
        <v>1.5869832113062452</v>
      </c>
      <c r="CH314">
        <f t="shared" si="3155"/>
        <v>99.9996922799792</v>
      </c>
      <c r="CI314">
        <f t="shared" si="3025"/>
        <v>3.2767937009622237E-2</v>
      </c>
      <c r="CJ314">
        <f t="shared" si="3026"/>
        <v>0.94442059911795528</v>
      </c>
      <c r="CK314">
        <f t="shared" si="3027"/>
        <v>0.96522111412740075</v>
      </c>
      <c r="CO314">
        <v>315.38461538461502</v>
      </c>
      <c r="CP314">
        <f t="shared" si="2966"/>
        <v>0.31538461538461504</v>
      </c>
      <c r="CQ314">
        <v>8.3601915594133495E-4</v>
      </c>
      <c r="CR314" s="15">
        <f t="shared" si="3028"/>
        <v>8.3763747153634309</v>
      </c>
      <c r="CS314">
        <f t="shared" si="3156"/>
        <v>93.699854818101613</v>
      </c>
      <c r="CT314">
        <f t="shared" si="3029"/>
        <v>0.10615579325860411</v>
      </c>
      <c r="CU314">
        <f t="shared" si="3030"/>
        <v>0.90175845956668743</v>
      </c>
      <c r="CV314">
        <f t="shared" si="3031"/>
        <v>0.95527284430463288</v>
      </c>
      <c r="CZ314">
        <v>248.25174825174801</v>
      </c>
      <c r="DA314">
        <f t="shared" si="2967"/>
        <v>0.24825174825174801</v>
      </c>
      <c r="DB314">
        <v>2.0614035087719199E-4</v>
      </c>
      <c r="DC314" s="15">
        <f t="shared" si="3032"/>
        <v>2.0842468542949928</v>
      </c>
      <c r="DD314">
        <f t="shared" si="3157"/>
        <v>99.99950332840892</v>
      </c>
      <c r="DE314">
        <f t="shared" si="3033"/>
        <v>5.9673383995500805E-3</v>
      </c>
      <c r="DF314">
        <f t="shared" si="3034"/>
        <v>0.96912290554123959</v>
      </c>
      <c r="DG314">
        <f t="shared" si="3035"/>
        <v>0.94141700313886278</v>
      </c>
      <c r="DK314">
        <v>257.13489192308202</v>
      </c>
      <c r="DL314">
        <f t="shared" si="2968"/>
        <v>0.25713489192308203</v>
      </c>
      <c r="DM314">
        <v>1.87555918621387E-4</v>
      </c>
      <c r="DN314" s="15">
        <f t="shared" si="3036"/>
        <v>1.9228221547783211</v>
      </c>
      <c r="DO314">
        <f t="shared" si="3158"/>
        <v>100.00017837068447</v>
      </c>
      <c r="DP314">
        <f t="shared" si="3037"/>
        <v>8.9240986540009282E-2</v>
      </c>
      <c r="DQ314">
        <f t="shared" si="3038"/>
        <v>0.90145885449891927</v>
      </c>
      <c r="DR314">
        <f t="shared" si="3039"/>
        <v>0.99999872928240774</v>
      </c>
      <c r="DV314">
        <v>312.61106611380399</v>
      </c>
      <c r="DW314">
        <f t="shared" si="2969"/>
        <v>0.31261106611380396</v>
      </c>
      <c r="DX314">
        <v>8.6320885869368101E-4</v>
      </c>
      <c r="DY314" s="15">
        <f t="shared" si="3040"/>
        <v>7.8663755872717767</v>
      </c>
      <c r="DZ314">
        <f t="shared" si="3159"/>
        <v>93.461427872901098</v>
      </c>
      <c r="EA314">
        <f t="shared" si="3041"/>
        <v>3.4982573354471386E-2</v>
      </c>
      <c r="EB314">
        <f t="shared" si="3042"/>
        <v>1.0016165090861664</v>
      </c>
      <c r="EC314">
        <f t="shared" si="3043"/>
        <v>0.99924829063735587</v>
      </c>
      <c r="EG314">
        <v>291.30848206828301</v>
      </c>
      <c r="EH314">
        <f t="shared" si="2970"/>
        <v>0.29130848206828303</v>
      </c>
      <c r="EI314">
        <v>4.8176631587062898E-4</v>
      </c>
      <c r="EJ314" s="15">
        <f t="shared" si="3044"/>
        <v>5.4812351944322426</v>
      </c>
      <c r="EK314">
        <f t="shared" si="3160"/>
        <v>98.298206677505604</v>
      </c>
      <c r="EL314">
        <f t="shared" si="3045"/>
        <v>5.2611462736920885E-3</v>
      </c>
      <c r="EM314">
        <f t="shared" si="3046"/>
        <v>1.0320686520574274</v>
      </c>
      <c r="EN314">
        <f t="shared" si="3047"/>
        <v>0.99999869394268537</v>
      </c>
      <c r="ER314">
        <v>269.230769230769</v>
      </c>
      <c r="ES314">
        <f t="shared" si="2971"/>
        <v>0.269230769230769</v>
      </c>
      <c r="ET314">
        <v>2.4582549457226598E-4</v>
      </c>
      <c r="EU314" s="15">
        <f t="shared" si="3048"/>
        <v>2.3526897563550104</v>
      </c>
      <c r="EV314">
        <f t="shared" si="3161"/>
        <v>99.999631252575625</v>
      </c>
      <c r="EW314">
        <f t="shared" si="3049"/>
        <v>1.225691952323002E-2</v>
      </c>
      <c r="EX314">
        <f t="shared" si="3050"/>
        <v>0.97288337384518897</v>
      </c>
      <c r="EY314">
        <f t="shared" si="3051"/>
        <v>0.97386697949447831</v>
      </c>
      <c r="FC314">
        <v>311.04651162790702</v>
      </c>
      <c r="FD314">
        <f t="shared" si="2972"/>
        <v>0.31104651162790703</v>
      </c>
      <c r="FE314">
        <v>7.6666666666666604E-4</v>
      </c>
      <c r="FF314" s="15">
        <f t="shared" si="3052"/>
        <v>7.0027371568278154</v>
      </c>
      <c r="FG314">
        <f t="shared" si="3162"/>
        <v>93.809614183012144</v>
      </c>
      <c r="FH314">
        <f t="shared" si="3053"/>
        <v>2.0987249699675097E-3</v>
      </c>
      <c r="FI314">
        <f t="shared" si="3054"/>
        <v>1.0767261567110931</v>
      </c>
      <c r="FJ314">
        <f t="shared" si="3055"/>
        <v>0.99999643059178545</v>
      </c>
      <c r="FO314" t="s">
        <v>29</v>
      </c>
      <c r="FP314">
        <v>98.483999999999995</v>
      </c>
      <c r="FZ314" t="s">
        <v>28</v>
      </c>
      <c r="GA314">
        <f>SUM(GA303:GA313)</f>
        <v>5.4682027649769517E-3</v>
      </c>
      <c r="GK314" t="s">
        <v>30</v>
      </c>
      <c r="GL314">
        <v>-0.77700000000000002</v>
      </c>
      <c r="GV314" t="s">
        <v>30</v>
      </c>
      <c r="GW314">
        <v>-0.375</v>
      </c>
      <c r="HG314" t="s">
        <v>29</v>
      </c>
      <c r="HH314">
        <v>103.343</v>
      </c>
      <c r="HR314" t="s">
        <v>28</v>
      </c>
      <c r="HS314">
        <f>SUM(HS303:HS313)</f>
        <v>5.0961814527705962E-3</v>
      </c>
      <c r="IC314" t="s">
        <v>30</v>
      </c>
      <c r="ID314">
        <v>-0.1004</v>
      </c>
      <c r="IM314">
        <v>221.56862745097999</v>
      </c>
      <c r="IN314">
        <f t="shared" si="2980"/>
        <v>0.22156862745097999</v>
      </c>
      <c r="IO314">
        <v>1.2E-4</v>
      </c>
      <c r="IP314" s="15">
        <f t="shared" si="3088"/>
        <v>1.6700299213694245</v>
      </c>
      <c r="IQ314">
        <f t="shared" si="3174"/>
        <v>99.999367412908384</v>
      </c>
      <c r="IR314">
        <f t="shared" si="3089"/>
        <v>1.2541259586621431E-2</v>
      </c>
      <c r="IS314">
        <f t="shared" si="3090"/>
        <v>0.9554698211689181</v>
      </c>
      <c r="IT314">
        <f t="shared" si="3091"/>
        <v>0.9357626595586136</v>
      </c>
      <c r="IY314" t="s">
        <v>28</v>
      </c>
      <c r="IZ314">
        <f>SUM(IZ303:IZ313)</f>
        <v>9.1045454545454225E-3</v>
      </c>
      <c r="JJ314" t="s">
        <v>28</v>
      </c>
      <c r="JK314">
        <f>SUM(JK303:JK313)</f>
        <v>8.7072072072071887E-3</v>
      </c>
      <c r="JT314">
        <v>250</v>
      </c>
      <c r="JU314">
        <f t="shared" si="2983"/>
        <v>0.25</v>
      </c>
      <c r="JV314">
        <v>1.90434272300469E-4</v>
      </c>
      <c r="JW314" s="15">
        <f t="shared" si="3100"/>
        <v>2.0705003783687848</v>
      </c>
      <c r="JX314">
        <f t="shared" si="3167"/>
        <v>99.999744776532339</v>
      </c>
      <c r="JY314">
        <f t="shared" si="3101"/>
        <v>9.7103383909869501E-2</v>
      </c>
      <c r="JZ314">
        <f t="shared" si="3102"/>
        <v>0.88228877419885188</v>
      </c>
      <c r="KA314">
        <f t="shared" si="3103"/>
        <v>0.96799505650149409</v>
      </c>
      <c r="KF314" t="s">
        <v>28</v>
      </c>
      <c r="KG314">
        <f>SUM(KG303:KG313)</f>
        <v>9.3202764976958279E-3</v>
      </c>
      <c r="KP314">
        <v>285.91930611784397</v>
      </c>
      <c r="KQ314">
        <f t="shared" si="2985"/>
        <v>0.285919306117844</v>
      </c>
      <c r="KR314">
        <v>7.7258939874409304E-4</v>
      </c>
      <c r="KS314" s="15">
        <f t="shared" si="3108"/>
        <v>6.964594195888373</v>
      </c>
      <c r="KT314">
        <f t="shared" si="3176"/>
        <v>94.677669386122744</v>
      </c>
      <c r="KU314">
        <f t="shared" si="3109"/>
        <v>0.20807366415915982</v>
      </c>
      <c r="KV314">
        <f t="shared" si="3110"/>
        <v>0.82175255097629674</v>
      </c>
      <c r="KW314">
        <f t="shared" si="3111"/>
        <v>0.94626166022926317</v>
      </c>
      <c r="LA314">
        <v>385.75518969219701</v>
      </c>
      <c r="LB314">
        <f t="shared" si="2986"/>
        <v>0.38575518969219702</v>
      </c>
      <c r="LC314">
        <v>5.3272727272727196E-4</v>
      </c>
      <c r="LD314" s="15">
        <f t="shared" si="3112"/>
        <v>7.4280832249542925</v>
      </c>
      <c r="LE314">
        <f t="shared" si="3177"/>
        <v>94.004548116486419</v>
      </c>
      <c r="LF314">
        <f t="shared" si="3113"/>
        <v>0.25840419482652827</v>
      </c>
      <c r="LG314">
        <f t="shared" si="3114"/>
        <v>0.77302579062161836</v>
      </c>
      <c r="LH314">
        <f t="shared" si="3115"/>
        <v>0.8455207387631728</v>
      </c>
      <c r="LM314" t="s">
        <v>29</v>
      </c>
      <c r="LN314">
        <v>183.953</v>
      </c>
      <c r="LW314">
        <v>297.46835443037901</v>
      </c>
      <c r="LX314">
        <f t="shared" si="2988"/>
        <v>0.297468354430379</v>
      </c>
      <c r="LY314">
        <v>6.3576789514954604E-4</v>
      </c>
      <c r="LZ314" s="15">
        <f t="shared" si="3120"/>
        <v>5.8403415013094682</v>
      </c>
      <c r="MA314">
        <f t="shared" si="3170"/>
        <v>97.901998063202313</v>
      </c>
      <c r="MB314">
        <f t="shared" si="3121"/>
        <v>4.2674924217901297E-2</v>
      </c>
      <c r="MC314">
        <f t="shared" si="3122"/>
        <v>0.98374804545451633</v>
      </c>
      <c r="MD314">
        <f t="shared" si="3123"/>
        <v>1.0000000462054472</v>
      </c>
      <c r="MH314">
        <v>294.11764705882302</v>
      </c>
      <c r="MI314">
        <f t="shared" si="2989"/>
        <v>0.29411764705882304</v>
      </c>
      <c r="MJ314">
        <v>4.2795316324728002E-4</v>
      </c>
      <c r="MK314" s="15">
        <f t="shared" si="3124"/>
        <v>4.4108424110497513</v>
      </c>
      <c r="ML314">
        <f t="shared" si="3178"/>
        <v>98.695346213975569</v>
      </c>
      <c r="MM314">
        <f t="shared" si="3125"/>
        <v>1.8140019645129523E-2</v>
      </c>
      <c r="MN314">
        <f t="shared" si="3126"/>
        <v>1.0141634629643379</v>
      </c>
      <c r="MO314">
        <f t="shared" si="3127"/>
        <v>1.000003414613412</v>
      </c>
      <c r="MT314" t="s">
        <v>28</v>
      </c>
      <c r="MU314">
        <f>SUM(MU303:MU313)</f>
        <v>9.6157324587556846E-3</v>
      </c>
      <c r="NE314" t="s">
        <v>30</v>
      </c>
      <c r="NF314">
        <v>-9.4E-2</v>
      </c>
      <c r="NP314" t="s">
        <v>30</v>
      </c>
      <c r="NQ314">
        <v>-0.69599999999999995</v>
      </c>
      <c r="NZ314">
        <v>287.34394026575302</v>
      </c>
      <c r="OA314">
        <f t="shared" si="2993"/>
        <v>0.287343940265753</v>
      </c>
      <c r="OB314">
        <v>6.7926964713438799E-4</v>
      </c>
      <c r="OC314" s="15">
        <f t="shared" si="3142"/>
        <v>5.8993005037547563</v>
      </c>
      <c r="OD314">
        <f t="shared" si="3171"/>
        <v>97.785154914983281</v>
      </c>
      <c r="OE314">
        <f t="shared" si="3143"/>
        <v>1.3946845148692075E-2</v>
      </c>
      <c r="OF314">
        <f t="shared" si="3144"/>
        <v>1.012859731446802</v>
      </c>
      <c r="OG314">
        <f t="shared" si="3145"/>
        <v>0.9999997348565467</v>
      </c>
      <c r="OK314">
        <v>255.84429487093701</v>
      </c>
      <c r="OL314">
        <f t="shared" si="2994"/>
        <v>0.25584429487093702</v>
      </c>
      <c r="OM314">
        <v>2.6893123335697299E-4</v>
      </c>
      <c r="ON314" s="15">
        <f t="shared" si="3146"/>
        <v>2.6711750549466422</v>
      </c>
      <c r="OO314">
        <f t="shared" si="3172"/>
        <v>99.99983586843733</v>
      </c>
      <c r="OP314">
        <f t="shared" si="3147"/>
        <v>6.4939491228113129E-3</v>
      </c>
      <c r="OQ314">
        <f t="shared" si="3148"/>
        <v>0.96615492410071036</v>
      </c>
      <c r="OR314">
        <f t="shared" si="3149"/>
        <v>0.94535706859169311</v>
      </c>
    </row>
    <row r="315" spans="1:408" x14ac:dyDescent="0.25">
      <c r="A315" s="4">
        <v>6.2386400000000002E-4</v>
      </c>
      <c r="B315" s="1">
        <v>0.99936999999999998</v>
      </c>
      <c r="F315" t="s">
        <v>30</v>
      </c>
      <c r="G315">
        <v>3.1E-2</v>
      </c>
      <c r="Q315" t="s">
        <v>30</v>
      </c>
      <c r="R315">
        <v>-0.22900000000000001</v>
      </c>
      <c r="AA315">
        <v>288.44213863669103</v>
      </c>
      <c r="AB315">
        <f t="shared" si="2960"/>
        <v>0.28844213863669105</v>
      </c>
      <c r="AC315">
        <v>4.5719844357976599E-4</v>
      </c>
      <c r="AD315" s="15">
        <f t="shared" si="3004"/>
        <v>4.3761516494832824</v>
      </c>
      <c r="AE315">
        <f t="shared" si="3173"/>
        <v>98.565832683893561</v>
      </c>
      <c r="AF315">
        <f t="shared" si="3005"/>
        <v>0.3432251194086065</v>
      </c>
      <c r="AG315">
        <f t="shared" si="3006"/>
        <v>0.71795783147880032</v>
      </c>
      <c r="AH315">
        <f t="shared" si="3007"/>
        <v>0.94020302176318116</v>
      </c>
      <c r="AM315" t="s">
        <v>28</v>
      </c>
      <c r="AN315">
        <f>SUM(AN303:AN314)</f>
        <v>8.6679841897233031E-3</v>
      </c>
      <c r="AX315" t="s">
        <v>30</v>
      </c>
      <c r="AY315">
        <v>0.40699999999999997</v>
      </c>
      <c r="BH315">
        <v>246.666666666666</v>
      </c>
      <c r="BI315">
        <f t="shared" si="2963"/>
        <v>0.24666666666666601</v>
      </c>
      <c r="BJ315">
        <v>1.7988095238095201E-4</v>
      </c>
      <c r="BK315" s="15">
        <f t="shared" si="3016"/>
        <v>1.5168191857971567</v>
      </c>
      <c r="BL315">
        <f t="shared" si="3153"/>
        <v>100.00001907317277</v>
      </c>
      <c r="BM315">
        <f t="shared" si="3017"/>
        <v>0.19935225564151682</v>
      </c>
      <c r="BN315">
        <f t="shared" si="3018"/>
        <v>0.81187507982601292</v>
      </c>
      <c r="BO315">
        <f t="shared" si="3019"/>
        <v>0.99999393977683015</v>
      </c>
      <c r="BT315" t="s">
        <v>29</v>
      </c>
      <c r="BU315">
        <v>43.701999999999998</v>
      </c>
      <c r="CE315" t="s">
        <v>28</v>
      </c>
      <c r="CF315">
        <f>SUM(CF303:CF314)</f>
        <v>1.0215968563322674E-2</v>
      </c>
      <c r="CO315">
        <v>281.53846153846098</v>
      </c>
      <c r="CP315">
        <f t="shared" si="2966"/>
        <v>0.28153846153846096</v>
      </c>
      <c r="CQ315">
        <v>4.9347500748278897E-4</v>
      </c>
      <c r="CR315" s="15">
        <f t="shared" si="3028"/>
        <v>4.9443024671945093</v>
      </c>
      <c r="CS315">
        <f t="shared" si="3156"/>
        <v>98.644157285296117</v>
      </c>
      <c r="CT315">
        <f t="shared" si="3029"/>
        <v>8.0262184209664689E-2</v>
      </c>
      <c r="CU315">
        <f t="shared" si="3030"/>
        <v>0.94225552210164265</v>
      </c>
      <c r="CV315">
        <f t="shared" si="3031"/>
        <v>0.99817318386156761</v>
      </c>
      <c r="DA315" t="s">
        <v>28</v>
      </c>
      <c r="DB315">
        <f>SUM(DB303:DB314)</f>
        <v>9.8903508771929563E-3</v>
      </c>
      <c r="DL315" t="s">
        <v>28</v>
      </c>
      <c r="DM315">
        <f>SUM(DM303:DM314)</f>
        <v>9.7542173986333042E-3</v>
      </c>
      <c r="DV315">
        <v>285.12106961956403</v>
      </c>
      <c r="DW315">
        <f t="shared" si="2969"/>
        <v>0.28512106961956402</v>
      </c>
      <c r="DX315">
        <v>5.3968762466604595E-4</v>
      </c>
      <c r="DY315" s="15">
        <f t="shared" si="3040"/>
        <v>4.9181440999694344</v>
      </c>
      <c r="DZ315">
        <f t="shared" si="3159"/>
        <v>98.379571972870536</v>
      </c>
      <c r="EA315">
        <f t="shared" si="3041"/>
        <v>2.6206564441086499E-2</v>
      </c>
      <c r="EB315">
        <f t="shared" si="3042"/>
        <v>1.0023691604265703</v>
      </c>
      <c r="EC315">
        <f t="shared" si="3043"/>
        <v>0.99999916241165476</v>
      </c>
      <c r="EG315">
        <v>250.74206854014801</v>
      </c>
      <c r="EH315">
        <f t="shared" si="2970"/>
        <v>0.25074206854014802</v>
      </c>
      <c r="EI315">
        <v>1.4957660331778501E-4</v>
      </c>
      <c r="EJ315" s="15">
        <f t="shared" si="3044"/>
        <v>1.7017888452567447</v>
      </c>
      <c r="EK315">
        <f t="shared" si="3160"/>
        <v>99.999995522762347</v>
      </c>
      <c r="EL315">
        <f t="shared" si="3045"/>
        <v>2.7443143599463916E-3</v>
      </c>
      <c r="EM315">
        <f t="shared" si="3046"/>
        <v>0.97001060851938337</v>
      </c>
      <c r="EN315">
        <f t="shared" si="3047"/>
        <v>0.93986900938830054</v>
      </c>
      <c r="ES315" t="s">
        <v>28</v>
      </c>
      <c r="ET315">
        <f>SUM(ET303:ET314)</f>
        <v>1.0448661470687872E-2</v>
      </c>
      <c r="FC315">
        <v>284.88372093023202</v>
      </c>
      <c r="FD315">
        <f t="shared" si="2972"/>
        <v>0.28488372093023201</v>
      </c>
      <c r="FE315">
        <v>4.8148148148148101E-4</v>
      </c>
      <c r="FF315" s="15">
        <f t="shared" si="3052"/>
        <v>4.3978542530802693</v>
      </c>
      <c r="FG315">
        <f t="shared" si="3162"/>
        <v>98.207468436092412</v>
      </c>
      <c r="FH315">
        <f t="shared" si="3053"/>
        <v>1.3382890906897653E-3</v>
      </c>
      <c r="FI315">
        <f t="shared" si="3054"/>
        <v>1.0420521262611999</v>
      </c>
      <c r="FJ315">
        <f t="shared" si="3055"/>
        <v>0.96779334304904663</v>
      </c>
      <c r="FO315" t="s">
        <v>30</v>
      </c>
      <c r="FP315">
        <v>2.4199999999999999E-2</v>
      </c>
      <c r="FZ315" t="s">
        <v>29</v>
      </c>
      <c r="GA315">
        <v>123.705</v>
      </c>
      <c r="GK315" t="s">
        <v>31</v>
      </c>
      <c r="GL315">
        <v>5.8799999999999998E-2</v>
      </c>
      <c r="GV315" t="s">
        <v>31</v>
      </c>
      <c r="GW315">
        <v>0.745</v>
      </c>
      <c r="HG315" t="s">
        <v>30</v>
      </c>
      <c r="HH315">
        <v>-8.8599999999999998E-3</v>
      </c>
      <c r="HR315" t="s">
        <v>29</v>
      </c>
      <c r="HS315">
        <v>143.92599999999999</v>
      </c>
      <c r="IC315" t="s">
        <v>31</v>
      </c>
      <c r="ID315">
        <v>1.0760000000000001</v>
      </c>
      <c r="IN315" t="s">
        <v>28</v>
      </c>
      <c r="IO315">
        <f>SUM(IO303:IO314)</f>
        <v>7.1854545454545331E-3</v>
      </c>
      <c r="IY315" t="s">
        <v>29</v>
      </c>
      <c r="IZ315">
        <v>130.69499999999999</v>
      </c>
      <c r="JJ315" t="s">
        <v>29</v>
      </c>
      <c r="JK315">
        <v>95.977000000000004</v>
      </c>
      <c r="JU315" t="s">
        <v>28</v>
      </c>
      <c r="JV315">
        <f>SUM(JV303:JV314)</f>
        <v>9.1974765258215629E-3</v>
      </c>
      <c r="KF315" t="s">
        <v>29</v>
      </c>
      <c r="KG315">
        <v>53.536000000000001</v>
      </c>
      <c r="KP315">
        <v>260.12433726482999</v>
      </c>
      <c r="KQ315">
        <f t="shared" si="2985"/>
        <v>0.26012433726482997</v>
      </c>
      <c r="KR315">
        <v>4.40814459220636E-4</v>
      </c>
      <c r="KS315" s="15">
        <f t="shared" si="3108"/>
        <v>3.9737716167765189</v>
      </c>
      <c r="KT315">
        <f t="shared" si="3176"/>
        <v>98.651441002899261</v>
      </c>
      <c r="KU315">
        <f t="shared" si="3109"/>
        <v>0.17343260637900296</v>
      </c>
      <c r="KV315">
        <f t="shared" si="3110"/>
        <v>0.85641526319276895</v>
      </c>
      <c r="KW315">
        <f t="shared" si="3111"/>
        <v>0.98617634692057876</v>
      </c>
      <c r="LA315">
        <v>293.75447387258401</v>
      </c>
      <c r="LB315">
        <f t="shared" si="2986"/>
        <v>0.29375447387258402</v>
      </c>
      <c r="LC315">
        <v>3.1181818181818101E-4</v>
      </c>
      <c r="LD315" s="15">
        <f t="shared" si="3112"/>
        <v>4.3478371094868935</v>
      </c>
      <c r="LE315">
        <f t="shared" si="3177"/>
        <v>98.352385225973308</v>
      </c>
      <c r="LF315">
        <f t="shared" si="3113"/>
        <v>0.16181295128428724</v>
      </c>
      <c r="LG315">
        <f t="shared" si="3114"/>
        <v>0.84804512595743398</v>
      </c>
      <c r="LH315">
        <f t="shared" si="3115"/>
        <v>0.92757544457532215</v>
      </c>
      <c r="LM315" t="s">
        <v>30</v>
      </c>
      <c r="LN315">
        <v>-0.34899999999999998</v>
      </c>
      <c r="LW315">
        <v>259.49367088607499</v>
      </c>
      <c r="LX315">
        <f t="shared" si="2988"/>
        <v>0.259493670886075</v>
      </c>
      <c r="LY315">
        <v>2.2835218998543699E-4</v>
      </c>
      <c r="LZ315" s="15">
        <f t="shared" si="3120"/>
        <v>2.097707012671894</v>
      </c>
      <c r="MA315">
        <f t="shared" si="3170"/>
        <v>99.999705075874203</v>
      </c>
      <c r="MB315">
        <f t="shared" si="3121"/>
        <v>2.8220841715274708E-2</v>
      </c>
      <c r="MC315">
        <f t="shared" si="3122"/>
        <v>0.95544167327249041</v>
      </c>
      <c r="MD315">
        <f t="shared" si="3123"/>
        <v>0.9712260388559778</v>
      </c>
      <c r="MH315">
        <v>241.830065359477</v>
      </c>
      <c r="MI315">
        <f t="shared" si="2989"/>
        <v>0.24183006535947701</v>
      </c>
      <c r="MJ315">
        <v>1.2659297953415501E-4</v>
      </c>
      <c r="MK315" s="15">
        <f t="shared" si="3124"/>
        <v>1.304772884101244</v>
      </c>
      <c r="ML315">
        <f t="shared" si="3178"/>
        <v>100.00011909807681</v>
      </c>
      <c r="MM315">
        <f t="shared" si="3125"/>
        <v>9.1325051193885051E-3</v>
      </c>
      <c r="MN315">
        <f t="shared" si="3126"/>
        <v>0.96272712804790495</v>
      </c>
      <c r="MO315">
        <f t="shared" si="3127"/>
        <v>0.94928524892315314</v>
      </c>
      <c r="MT315" t="s">
        <v>29</v>
      </c>
      <c r="MU315">
        <v>54.048999999999999</v>
      </c>
      <c r="NE315" t="s">
        <v>31</v>
      </c>
      <c r="NF315">
        <v>0.98</v>
      </c>
      <c r="NP315" t="s">
        <v>31</v>
      </c>
      <c r="NQ315">
        <v>0.33700000000000002</v>
      </c>
      <c r="NZ315">
        <v>256.847894448087</v>
      </c>
      <c r="OA315">
        <f t="shared" si="2993"/>
        <v>0.25684789444808698</v>
      </c>
      <c r="OB315">
        <v>2.5502803388152099E-4</v>
      </c>
      <c r="OC315" s="15">
        <f t="shared" si="3142"/>
        <v>2.2148597616510179</v>
      </c>
      <c r="OD315">
        <f t="shared" si="3171"/>
        <v>100.00001467663429</v>
      </c>
      <c r="OE315">
        <f t="shared" si="3143"/>
        <v>9.0761987781748394E-3</v>
      </c>
      <c r="OF315">
        <f t="shared" si="3144"/>
        <v>0.96284370036857447</v>
      </c>
      <c r="OG315">
        <f t="shared" si="3145"/>
        <v>0.95061874332935881</v>
      </c>
      <c r="OL315" t="s">
        <v>28</v>
      </c>
      <c r="OM315">
        <f>SUM(OM303:OM314)</f>
        <v>1.0067883475398403E-2</v>
      </c>
    </row>
    <row r="316" spans="1:408" x14ac:dyDescent="0.25">
      <c r="A316" s="4">
        <v>6.3197100000000005E-4</v>
      </c>
      <c r="B316" s="1">
        <v>0.99936000000000003</v>
      </c>
      <c r="F316" t="s">
        <v>31</v>
      </c>
      <c r="G316">
        <v>1.472</v>
      </c>
      <c r="Q316" t="s">
        <v>31</v>
      </c>
      <c r="R316">
        <v>1.0109999999999999</v>
      </c>
      <c r="AA316">
        <v>246.18100590863199</v>
      </c>
      <c r="AB316">
        <f t="shared" si="2960"/>
        <v>0.24618100590863198</v>
      </c>
      <c r="AC316">
        <v>1.49805447470817E-4</v>
      </c>
      <c r="AD316" s="15">
        <f t="shared" si="3004"/>
        <v>1.4338879872775019</v>
      </c>
      <c r="AE316">
        <f t="shared" si="3173"/>
        <v>99.999720671171062</v>
      </c>
      <c r="AF316">
        <f t="shared" si="3005"/>
        <v>0.26456587230558243</v>
      </c>
      <c r="AG316">
        <f t="shared" si="3006"/>
        <v>0.76361591292387698</v>
      </c>
      <c r="AH316">
        <f t="shared" si="3007"/>
        <v>0.99999464776181479</v>
      </c>
      <c r="AM316" t="s">
        <v>29</v>
      </c>
      <c r="AN316">
        <v>44.953000000000003</v>
      </c>
      <c r="AX316" t="s">
        <v>31</v>
      </c>
      <c r="AY316">
        <v>1.421</v>
      </c>
      <c r="BI316" t="s">
        <v>28</v>
      </c>
      <c r="BJ316">
        <f>SUM(BJ303:BJ315)</f>
        <v>1.1859092261904724E-2</v>
      </c>
      <c r="BT316" t="s">
        <v>30</v>
      </c>
      <c r="BU316">
        <v>0.60699999999999998</v>
      </c>
      <c r="CE316" t="s">
        <v>29</v>
      </c>
      <c r="CF316">
        <v>66.637</v>
      </c>
      <c r="CO316">
        <v>235.38461538461499</v>
      </c>
      <c r="CP316">
        <f t="shared" si="2966"/>
        <v>0.235384615384615</v>
      </c>
      <c r="CQ316">
        <v>1.35318766836276E-4</v>
      </c>
      <c r="CR316" s="15">
        <f t="shared" si="3028"/>
        <v>1.3558070876561117</v>
      </c>
      <c r="CS316">
        <f t="shared" si="3156"/>
        <v>99.999964372952235</v>
      </c>
      <c r="CT316">
        <f t="shared" si="3029"/>
        <v>5.1640321129808195E-2</v>
      </c>
      <c r="CU316">
        <f t="shared" si="3030"/>
        <v>0.94398486682684102</v>
      </c>
      <c r="CV316">
        <f t="shared" si="3031"/>
        <v>1.0000051556461376</v>
      </c>
      <c r="DA316" t="s">
        <v>29</v>
      </c>
      <c r="DB316">
        <v>47.222999999999999</v>
      </c>
      <c r="DL316" t="s">
        <v>29</v>
      </c>
      <c r="DM316">
        <v>97.239000000000004</v>
      </c>
      <c r="DV316">
        <v>252.05812308845401</v>
      </c>
      <c r="DW316">
        <f t="shared" si="2969"/>
        <v>0.25205812308845399</v>
      </c>
      <c r="DX316">
        <v>1.77844803616977E-4</v>
      </c>
      <c r="DY316" s="15">
        <f t="shared" si="3040"/>
        <v>1.620690065221144</v>
      </c>
      <c r="DZ316">
        <f t="shared" si="3159"/>
        <v>100.00026203809168</v>
      </c>
      <c r="EA316">
        <f t="shared" si="3041"/>
        <v>1.7800709031095534E-2</v>
      </c>
      <c r="EB316">
        <f t="shared" si="3042"/>
        <v>0.95221867982556518</v>
      </c>
      <c r="EC316">
        <f t="shared" si="3043"/>
        <v>0.94996725742546684</v>
      </c>
      <c r="EH316" t="s">
        <v>28</v>
      </c>
      <c r="EI316">
        <f>SUM(EI303:EI315)</f>
        <v>8.7893746064787934E-3</v>
      </c>
      <c r="ES316" t="s">
        <v>29</v>
      </c>
      <c r="ET316">
        <v>56.95</v>
      </c>
      <c r="FC316">
        <v>247.09302325581399</v>
      </c>
      <c r="FD316">
        <f t="shared" si="2972"/>
        <v>0.24709302325581398</v>
      </c>
      <c r="FE316">
        <v>1.96296296296296E-4</v>
      </c>
      <c r="FF316" s="15">
        <f t="shared" si="3052"/>
        <v>1.7929713493327244</v>
      </c>
      <c r="FG316">
        <f t="shared" si="3162"/>
        <v>100.00043978542514</v>
      </c>
      <c r="FH316">
        <f t="shared" si="3053"/>
        <v>6.4570704187065183E-4</v>
      </c>
      <c r="FI316">
        <f t="shared" si="3054"/>
        <v>0.93431053511425433</v>
      </c>
      <c r="FJ316">
        <f t="shared" si="3055"/>
        <v>0.86772963984866625</v>
      </c>
      <c r="FO316" t="s">
        <v>31</v>
      </c>
      <c r="FP316">
        <v>1.1120000000000001</v>
      </c>
      <c r="FZ316" t="s">
        <v>30</v>
      </c>
      <c r="GA316">
        <v>-0.13800000000000001</v>
      </c>
      <c r="GK316" t="s">
        <v>32</v>
      </c>
      <c r="GL316">
        <v>1.284</v>
      </c>
      <c r="GV316" t="s">
        <v>32</v>
      </c>
      <c r="GW316">
        <v>1.4830000000000001</v>
      </c>
      <c r="HG316" t="s">
        <v>31</v>
      </c>
      <c r="HH316">
        <v>1.1850000000000001</v>
      </c>
      <c r="HR316" t="s">
        <v>30</v>
      </c>
      <c r="HS316">
        <v>-0.23</v>
      </c>
      <c r="IC316" t="s">
        <v>32</v>
      </c>
      <c r="ID316">
        <v>1.738</v>
      </c>
      <c r="IN316" t="s">
        <v>29</v>
      </c>
      <c r="IO316">
        <v>59.387</v>
      </c>
      <c r="IY316" t="s">
        <v>30</v>
      </c>
      <c r="IZ316">
        <v>0.1</v>
      </c>
      <c r="JJ316" t="s">
        <v>30</v>
      </c>
      <c r="JK316">
        <v>0.17100000000000001</v>
      </c>
      <c r="JU316" t="s">
        <v>29</v>
      </c>
      <c r="JV316">
        <v>75.088999999999999</v>
      </c>
      <c r="KF316" t="s">
        <v>30</v>
      </c>
      <c r="KG316">
        <v>0.51500000000000001</v>
      </c>
      <c r="KP316">
        <v>222.07111790732301</v>
      </c>
      <c r="KQ316">
        <f t="shared" si="2985"/>
        <v>0.22207111790732301</v>
      </c>
      <c r="KR316">
        <v>1.49624606745797E-4</v>
      </c>
      <c r="KS316" s="15">
        <f t="shared" si="3108"/>
        <v>1.3488078782828696</v>
      </c>
      <c r="KT316">
        <f t="shared" si="3176"/>
        <v>100.00024888118213</v>
      </c>
      <c r="KU316">
        <f t="shared" si="3109"/>
        <v>0.12788980174888551</v>
      </c>
      <c r="KV316">
        <f t="shared" si="3110"/>
        <v>0.86841707416530323</v>
      </c>
      <c r="KW316">
        <f t="shared" si="3111"/>
        <v>0.99999663085293211</v>
      </c>
      <c r="LA316">
        <v>209.80672870436601</v>
      </c>
      <c r="LB316">
        <f t="shared" si="2986"/>
        <v>0.20980672870436601</v>
      </c>
      <c r="LC316">
        <v>1.18181818181818E-4</v>
      </c>
      <c r="LD316" s="15">
        <f t="shared" si="3112"/>
        <v>1.6478682922253549</v>
      </c>
      <c r="LE316">
        <f t="shared" si="3177"/>
        <v>100.00025351819866</v>
      </c>
      <c r="LF316">
        <f t="shared" si="3113"/>
        <v>9.0761502384986842E-2</v>
      </c>
      <c r="LG316">
        <f t="shared" si="3114"/>
        <v>0.91425614927569565</v>
      </c>
      <c r="LH316">
        <f t="shared" si="3115"/>
        <v>0.99999578815183388</v>
      </c>
      <c r="LM316" t="s">
        <v>31</v>
      </c>
      <c r="LN316">
        <v>0.83599999999999997</v>
      </c>
      <c r="LX316" t="s">
        <v>28</v>
      </c>
      <c r="LY316">
        <f>SUM(LY303:LY315)</f>
        <v>1.0885767895149513E-2</v>
      </c>
      <c r="MI316" t="s">
        <v>28</v>
      </c>
      <c r="MJ316">
        <f>SUM(MJ303:MJ315)</f>
        <v>9.7023115552527083E-3</v>
      </c>
      <c r="MT316" t="s">
        <v>30</v>
      </c>
      <c r="MU316">
        <v>0.50600000000000001</v>
      </c>
      <c r="NE316" t="s">
        <v>32</v>
      </c>
      <c r="NF316">
        <v>2.0270000000000001</v>
      </c>
      <c r="NP316" t="s">
        <v>32</v>
      </c>
      <c r="NQ316">
        <v>0.92900000000000005</v>
      </c>
      <c r="OA316" t="s">
        <v>28</v>
      </c>
      <c r="OB316">
        <f>SUM(OB303:OB315)</f>
        <v>1.1514411689927844E-2</v>
      </c>
      <c r="OL316" t="s">
        <v>29</v>
      </c>
      <c r="OM316">
        <v>46.497999999999998</v>
      </c>
    </row>
    <row r="317" spans="1:408" x14ac:dyDescent="0.25">
      <c r="A317" s="4">
        <v>6.4018400000000002E-4</v>
      </c>
      <c r="B317" s="1">
        <v>0.99934999999999996</v>
      </c>
      <c r="F317" t="s">
        <v>32</v>
      </c>
      <c r="G317">
        <v>2.15</v>
      </c>
      <c r="Q317" t="s">
        <v>32</v>
      </c>
      <c r="R317">
        <v>1.7130000000000001</v>
      </c>
      <c r="AB317" t="s">
        <v>28</v>
      </c>
      <c r="AC317">
        <f>SUM(AC303:AC316)</f>
        <v>1.0447470817120597E-2</v>
      </c>
      <c r="AM317" t="s">
        <v>30</v>
      </c>
      <c r="AN317">
        <v>0.61399999999999999</v>
      </c>
      <c r="AX317" t="s">
        <v>32</v>
      </c>
      <c r="AY317">
        <v>4.7409999999999997</v>
      </c>
      <c r="BI317" t="s">
        <v>29</v>
      </c>
      <c r="BJ317">
        <v>150.67699999999999</v>
      </c>
      <c r="BT317" t="s">
        <v>31</v>
      </c>
      <c r="BU317">
        <v>0.877</v>
      </c>
      <c r="CE317" t="s">
        <v>30</v>
      </c>
      <c r="CF317">
        <v>0.33700000000000002</v>
      </c>
      <c r="CP317" t="s">
        <v>28</v>
      </c>
      <c r="CQ317">
        <f>SUM(CQ303:CQ316)</f>
        <v>9.9806764441783685E-3</v>
      </c>
      <c r="DA317" t="s">
        <v>30</v>
      </c>
      <c r="DB317">
        <v>0.56100000000000005</v>
      </c>
      <c r="DL317" t="s">
        <v>30</v>
      </c>
      <c r="DM317">
        <v>9.7000000000000003E-2</v>
      </c>
      <c r="DW317" t="s">
        <v>28</v>
      </c>
      <c r="DX317">
        <f>SUM(DX303:DX316)</f>
        <v>1.097342875448795E-2</v>
      </c>
      <c r="EH317" t="s">
        <v>29</v>
      </c>
      <c r="EI317">
        <v>49.661000000000001</v>
      </c>
      <c r="ES317" t="s">
        <v>30</v>
      </c>
      <c r="ET317">
        <v>0.45</v>
      </c>
      <c r="FD317" t="s">
        <v>28</v>
      </c>
      <c r="FE317">
        <f>SUM(FE303:FE316)</f>
        <v>1.0948148148148129E-2</v>
      </c>
      <c r="FO317" t="s">
        <v>32</v>
      </c>
      <c r="FP317">
        <v>2.4500000000000002</v>
      </c>
      <c r="FZ317" t="s">
        <v>31</v>
      </c>
      <c r="GA317">
        <v>1.085</v>
      </c>
      <c r="HG317" t="s">
        <v>32</v>
      </c>
      <c r="HH317">
        <v>2.8410000000000002</v>
      </c>
      <c r="HR317" t="s">
        <v>31</v>
      </c>
      <c r="HS317">
        <v>1.012</v>
      </c>
      <c r="IN317" t="s">
        <v>30</v>
      </c>
      <c r="IO317">
        <v>0.376</v>
      </c>
      <c r="IY317" t="s">
        <v>31</v>
      </c>
      <c r="IZ317">
        <v>0.499</v>
      </c>
      <c r="JJ317" t="s">
        <v>31</v>
      </c>
      <c r="JK317">
        <v>0.63600000000000001</v>
      </c>
      <c r="JU317" t="s">
        <v>30</v>
      </c>
      <c r="JV317">
        <v>0.29699999999999999</v>
      </c>
      <c r="KF317" t="s">
        <v>31</v>
      </c>
      <c r="KG317">
        <v>0.81100000000000005</v>
      </c>
      <c r="KQ317" t="s">
        <v>28</v>
      </c>
      <c r="KR317">
        <f>SUM(KR303:KR316)</f>
        <v>1.1093127608638417E-2</v>
      </c>
      <c r="LB317" t="s">
        <v>28</v>
      </c>
      <c r="LC317">
        <f>SUM(LC303:LC316)</f>
        <v>7.1718181818181707E-3</v>
      </c>
      <c r="LM317" t="s">
        <v>32</v>
      </c>
      <c r="LN317">
        <v>1.651</v>
      </c>
      <c r="LX317" t="s">
        <v>29</v>
      </c>
      <c r="LY317">
        <v>63.622</v>
      </c>
      <c r="MI317" t="s">
        <v>29</v>
      </c>
      <c r="MJ317">
        <v>64.745000000000005</v>
      </c>
      <c r="MT317" t="s">
        <v>31</v>
      </c>
      <c r="MU317">
        <v>0.88100000000000001</v>
      </c>
      <c r="OA317" t="s">
        <v>29</v>
      </c>
      <c r="OB317">
        <v>42.869</v>
      </c>
      <c r="OL317" t="s">
        <v>30</v>
      </c>
      <c r="OM317">
        <v>0.58699999999999997</v>
      </c>
    </row>
    <row r="318" spans="1:408" x14ac:dyDescent="0.25">
      <c r="A318" s="4">
        <v>6.4850400000000005E-4</v>
      </c>
      <c r="B318" s="1">
        <v>0.99934000000000001</v>
      </c>
      <c r="AB318" t="s">
        <v>29</v>
      </c>
      <c r="AC318">
        <v>198.852</v>
      </c>
      <c r="AM318" t="s">
        <v>31</v>
      </c>
      <c r="AN318">
        <v>0.98099999999999998</v>
      </c>
      <c r="BI318" t="s">
        <v>30</v>
      </c>
      <c r="BJ318">
        <v>-0.14399999999999999</v>
      </c>
      <c r="BT318" t="s">
        <v>32</v>
      </c>
      <c r="BU318">
        <v>3.677</v>
      </c>
      <c r="CE318" t="s">
        <v>31</v>
      </c>
      <c r="CF318">
        <v>0.81100000000000005</v>
      </c>
      <c r="CP318" t="s">
        <v>29</v>
      </c>
      <c r="CQ318">
        <v>96.287999999999997</v>
      </c>
      <c r="DA318" t="s">
        <v>31</v>
      </c>
      <c r="DB318">
        <v>0.877</v>
      </c>
      <c r="DL318" t="s">
        <v>31</v>
      </c>
      <c r="DM318">
        <v>0.74</v>
      </c>
      <c r="DW318" t="s">
        <v>29</v>
      </c>
      <c r="DX318">
        <v>49.281999999999996</v>
      </c>
      <c r="EH318" t="s">
        <v>30</v>
      </c>
      <c r="EI318">
        <v>0.52800000000000002</v>
      </c>
      <c r="ES318" t="s">
        <v>31</v>
      </c>
      <c r="ET318">
        <v>0.86399999999999999</v>
      </c>
      <c r="FD318" t="s">
        <v>29</v>
      </c>
      <c r="FE318">
        <v>30.670999999999999</v>
      </c>
      <c r="FZ318" t="s">
        <v>32</v>
      </c>
      <c r="GA318">
        <v>2.3879999999999999</v>
      </c>
      <c r="HR318" t="s">
        <v>32</v>
      </c>
      <c r="HS318">
        <v>2.0339999999999998</v>
      </c>
      <c r="IN318" t="s">
        <v>31</v>
      </c>
      <c r="IO318">
        <v>0.98699999999999999</v>
      </c>
      <c r="IY318" t="s">
        <v>32</v>
      </c>
      <c r="IZ318">
        <v>1.359</v>
      </c>
      <c r="JJ318" t="s">
        <v>32</v>
      </c>
      <c r="JK318">
        <v>1.718</v>
      </c>
      <c r="JU318" t="s">
        <v>31</v>
      </c>
      <c r="JV318">
        <v>0.77</v>
      </c>
      <c r="KF318" t="s">
        <v>32</v>
      </c>
      <c r="KG318">
        <v>2.6789999999999998</v>
      </c>
      <c r="KQ318" t="s">
        <v>29</v>
      </c>
      <c r="KR318">
        <v>115.52200000000001</v>
      </c>
      <c r="LB318" t="s">
        <v>29</v>
      </c>
      <c r="LC318">
        <v>143.52799999999999</v>
      </c>
      <c r="LX318" t="s">
        <v>30</v>
      </c>
      <c r="LY318">
        <v>0.36899999999999999</v>
      </c>
      <c r="MI318" t="s">
        <v>30</v>
      </c>
      <c r="MJ318">
        <v>0.33300000000000002</v>
      </c>
      <c r="MT318" t="s">
        <v>32</v>
      </c>
      <c r="MU318">
        <v>3.2709999999999999</v>
      </c>
      <c r="OA318" t="s">
        <v>30</v>
      </c>
      <c r="OB318">
        <v>0.65100000000000002</v>
      </c>
      <c r="OL318" t="s">
        <v>31</v>
      </c>
      <c r="OM318">
        <v>0.92200000000000004</v>
      </c>
    </row>
    <row r="319" spans="1:408" x14ac:dyDescent="0.25">
      <c r="A319" s="4">
        <v>6.5693200000000005E-4</v>
      </c>
      <c r="B319" s="1">
        <v>0.99933000000000005</v>
      </c>
      <c r="AB319" t="s">
        <v>30</v>
      </c>
      <c r="AC319">
        <v>-0.29799999999999999</v>
      </c>
      <c r="AM319" t="s">
        <v>32</v>
      </c>
      <c r="AN319">
        <v>3.698</v>
      </c>
      <c r="BI319" t="s">
        <v>31</v>
      </c>
      <c r="BJ319">
        <v>0.56399999999999995</v>
      </c>
      <c r="CE319" t="s">
        <v>32</v>
      </c>
      <c r="CF319">
        <v>2.9350000000000001</v>
      </c>
      <c r="CP319" t="s">
        <v>30</v>
      </c>
      <c r="CQ319">
        <v>6.6000000000000003E-2</v>
      </c>
      <c r="DA319" t="s">
        <v>32</v>
      </c>
      <c r="DB319">
        <v>4.0579999999999998</v>
      </c>
      <c r="DL319" t="s">
        <v>32</v>
      </c>
      <c r="DM319">
        <v>2.286</v>
      </c>
      <c r="DW319" t="s">
        <v>30</v>
      </c>
      <c r="DX319">
        <v>0.54900000000000004</v>
      </c>
      <c r="EH319" t="s">
        <v>31</v>
      </c>
      <c r="EI319">
        <v>0.97599999999999998</v>
      </c>
      <c r="ES319" t="s">
        <v>32</v>
      </c>
      <c r="ET319">
        <v>3.7749999999999999</v>
      </c>
      <c r="FD319" t="s">
        <v>30</v>
      </c>
      <c r="FE319">
        <v>0.89400000000000002</v>
      </c>
      <c r="IN319" t="s">
        <v>32</v>
      </c>
      <c r="IO319">
        <v>2.931</v>
      </c>
      <c r="JU319" t="s">
        <v>32</v>
      </c>
      <c r="JV319">
        <v>2.073</v>
      </c>
      <c r="KQ319" t="s">
        <v>30</v>
      </c>
      <c r="KR319">
        <v>-2.1299999999999999E-3</v>
      </c>
      <c r="LB319" t="s">
        <v>30</v>
      </c>
      <c r="LC319">
        <v>-0.17399999999999999</v>
      </c>
      <c r="LX319" t="s">
        <v>31</v>
      </c>
      <c r="LY319">
        <v>0.84299999999999997</v>
      </c>
      <c r="MI319" t="s">
        <v>31</v>
      </c>
      <c r="MJ319">
        <v>0.92300000000000004</v>
      </c>
      <c r="OA319" t="s">
        <v>31</v>
      </c>
      <c r="OB319">
        <v>0.877</v>
      </c>
      <c r="OL319" t="s">
        <v>32</v>
      </c>
      <c r="OM319">
        <v>3.9289999999999998</v>
      </c>
    </row>
    <row r="320" spans="1:408" x14ac:dyDescent="0.25">
      <c r="A320" s="4">
        <v>6.6546900000000002E-4</v>
      </c>
      <c r="B320" s="1">
        <v>0.99931999999999999</v>
      </c>
      <c r="AB320" t="s">
        <v>31</v>
      </c>
      <c r="AC320">
        <v>0.55300000000000005</v>
      </c>
      <c r="BI320" t="s">
        <v>32</v>
      </c>
      <c r="BJ320">
        <v>1.95</v>
      </c>
      <c r="CP320" t="s">
        <v>31</v>
      </c>
      <c r="CQ320">
        <v>0.78400000000000003</v>
      </c>
      <c r="DW320" t="s">
        <v>31</v>
      </c>
      <c r="DX320">
        <v>0.91</v>
      </c>
      <c r="EH320" t="s">
        <v>32</v>
      </c>
      <c r="EI320">
        <v>4.34</v>
      </c>
      <c r="FD320" t="s">
        <v>31</v>
      </c>
      <c r="FE320">
        <v>1.0369999999999999</v>
      </c>
      <c r="KQ320" t="s">
        <v>31</v>
      </c>
      <c r="KR320">
        <v>0.64600000000000002</v>
      </c>
      <c r="LB320" t="s">
        <v>31</v>
      </c>
      <c r="LC320">
        <v>0.84799999999999998</v>
      </c>
      <c r="LX320" t="s">
        <v>32</v>
      </c>
      <c r="LY320">
        <v>3.028</v>
      </c>
      <c r="MI320" t="s">
        <v>32</v>
      </c>
      <c r="MJ320">
        <v>3.5059999999999998</v>
      </c>
      <c r="OA320" t="s">
        <v>32</v>
      </c>
      <c r="OB320">
        <v>3.8290000000000002</v>
      </c>
    </row>
    <row r="321" spans="1:315" x14ac:dyDescent="0.25">
      <c r="A321" s="4">
        <v>6.7411800000000003E-4</v>
      </c>
      <c r="B321" s="1">
        <v>0.99931999999999999</v>
      </c>
      <c r="AB321" t="s">
        <v>32</v>
      </c>
      <c r="AC321">
        <v>1.643</v>
      </c>
      <c r="CP321" t="s">
        <v>32</v>
      </c>
      <c r="CQ321">
        <v>2.4630000000000001</v>
      </c>
      <c r="DW321" t="s">
        <v>32</v>
      </c>
      <c r="DX321">
        <v>3.1379999999999999</v>
      </c>
      <c r="FD321" t="s">
        <v>32</v>
      </c>
      <c r="FE321">
        <v>5.1210000000000004</v>
      </c>
      <c r="KQ321" t="s">
        <v>32</v>
      </c>
      <c r="KR321">
        <v>1.9259999999999999</v>
      </c>
      <c r="LB321" t="s">
        <v>32</v>
      </c>
      <c r="LC321">
        <v>1.718</v>
      </c>
    </row>
    <row r="322" spans="1:315" x14ac:dyDescent="0.25">
      <c r="A322" s="4">
        <v>6.8287800000000004E-4</v>
      </c>
      <c r="B322" s="1">
        <v>0.99931000000000003</v>
      </c>
    </row>
    <row r="323" spans="1:315" x14ac:dyDescent="0.25">
      <c r="A323" s="4">
        <v>6.9175300000000003E-4</v>
      </c>
      <c r="B323" s="1">
        <v>0.99929999999999997</v>
      </c>
    </row>
    <row r="324" spans="1:315" x14ac:dyDescent="0.25">
      <c r="A324" s="4">
        <v>7.0074299999999998E-4</v>
      </c>
      <c r="B324" s="1">
        <v>0.99929000000000001</v>
      </c>
      <c r="D324" s="3" t="s">
        <v>620</v>
      </c>
      <c r="E324" t="s">
        <v>3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O324" s="3" t="s">
        <v>621</v>
      </c>
      <c r="P324" t="s">
        <v>3</v>
      </c>
      <c r="Q324" t="s">
        <v>4</v>
      </c>
      <c r="R324" t="s">
        <v>5</v>
      </c>
      <c r="S324" t="s">
        <v>6</v>
      </c>
      <c r="T324" t="s">
        <v>7</v>
      </c>
      <c r="U324" t="s">
        <v>8</v>
      </c>
      <c r="V324" t="s">
        <v>9</v>
      </c>
      <c r="W324" t="s">
        <v>10</v>
      </c>
      <c r="Z324" s="3" t="s">
        <v>621</v>
      </c>
      <c r="AA324" t="s">
        <v>3</v>
      </c>
      <c r="AB324" t="s">
        <v>4</v>
      </c>
      <c r="AC324" t="s">
        <v>5</v>
      </c>
      <c r="AD324" t="s">
        <v>6</v>
      </c>
      <c r="AE324" t="s">
        <v>7</v>
      </c>
      <c r="AF324" t="s">
        <v>8</v>
      </c>
      <c r="AG324" t="s">
        <v>9</v>
      </c>
      <c r="AH324" t="s">
        <v>10</v>
      </c>
      <c r="AK324" s="3" t="s">
        <v>622</v>
      </c>
      <c r="AL324" t="s">
        <v>3</v>
      </c>
      <c r="AM324" t="s">
        <v>4</v>
      </c>
      <c r="AN324" t="s">
        <v>5</v>
      </c>
      <c r="AO324" t="s">
        <v>6</v>
      </c>
      <c r="AP324" t="s">
        <v>7</v>
      </c>
      <c r="AQ324" t="s">
        <v>8</v>
      </c>
      <c r="AR324" t="s">
        <v>9</v>
      </c>
      <c r="AS324" t="s">
        <v>10</v>
      </c>
      <c r="AV324" s="3" t="s">
        <v>622</v>
      </c>
      <c r="AW324" t="s">
        <v>3</v>
      </c>
      <c r="AX324" t="s">
        <v>4</v>
      </c>
      <c r="AY324" t="s">
        <v>5</v>
      </c>
      <c r="AZ324" t="s">
        <v>6</v>
      </c>
      <c r="BA324" t="s">
        <v>7</v>
      </c>
      <c r="BB324" t="s">
        <v>8</v>
      </c>
      <c r="BC324" t="s">
        <v>9</v>
      </c>
      <c r="BD324" t="s">
        <v>10</v>
      </c>
      <c r="BG324" s="3" t="s">
        <v>622</v>
      </c>
      <c r="BH324" t="s">
        <v>3</v>
      </c>
      <c r="BI324" t="s">
        <v>4</v>
      </c>
      <c r="BJ324" t="s">
        <v>5</v>
      </c>
      <c r="BK324" t="s">
        <v>6</v>
      </c>
      <c r="BL324" t="s">
        <v>7</v>
      </c>
      <c r="BM324" t="s">
        <v>8</v>
      </c>
      <c r="BN324" t="s">
        <v>9</v>
      </c>
      <c r="BO324" t="s">
        <v>10</v>
      </c>
      <c r="BR324" s="3" t="s">
        <v>622</v>
      </c>
      <c r="BS324" t="s">
        <v>3</v>
      </c>
      <c r="BT324" t="s">
        <v>4</v>
      </c>
      <c r="BU324" t="s">
        <v>5</v>
      </c>
      <c r="BV324" t="s">
        <v>6</v>
      </c>
      <c r="BW324" t="s">
        <v>7</v>
      </c>
      <c r="BX324" t="s">
        <v>8</v>
      </c>
      <c r="BY324" t="s">
        <v>9</v>
      </c>
      <c r="BZ324" t="s">
        <v>10</v>
      </c>
      <c r="CC324" s="3" t="s">
        <v>622</v>
      </c>
      <c r="CD324" t="s">
        <v>3</v>
      </c>
      <c r="CE324" t="s">
        <v>4</v>
      </c>
      <c r="CF324" t="s">
        <v>5</v>
      </c>
      <c r="CG324" t="s">
        <v>6</v>
      </c>
      <c r="CH324" t="s">
        <v>7</v>
      </c>
      <c r="CI324" t="s">
        <v>8</v>
      </c>
      <c r="CJ324" t="s">
        <v>9</v>
      </c>
      <c r="CK324" t="s">
        <v>10</v>
      </c>
      <c r="CN324" s="3" t="s">
        <v>623</v>
      </c>
      <c r="CO324" t="s">
        <v>3</v>
      </c>
      <c r="CP324" t="s">
        <v>4</v>
      </c>
      <c r="CQ324" t="s">
        <v>5</v>
      </c>
      <c r="CR324" t="s">
        <v>6</v>
      </c>
      <c r="CS324" t="s">
        <v>7</v>
      </c>
      <c r="CT324" t="s">
        <v>8</v>
      </c>
      <c r="CU324" t="s">
        <v>9</v>
      </c>
      <c r="CV324" t="s">
        <v>10</v>
      </c>
      <c r="CY324" s="3" t="s">
        <v>623</v>
      </c>
      <c r="CZ324" t="s">
        <v>3</v>
      </c>
      <c r="DA324" t="s">
        <v>4</v>
      </c>
      <c r="DB324" t="s">
        <v>5</v>
      </c>
      <c r="DC324" t="s">
        <v>6</v>
      </c>
      <c r="DD324" t="s">
        <v>7</v>
      </c>
      <c r="DE324" t="s">
        <v>8</v>
      </c>
      <c r="DF324" t="s">
        <v>9</v>
      </c>
      <c r="DG324" t="s">
        <v>10</v>
      </c>
      <c r="DJ324" s="3" t="s">
        <v>624</v>
      </c>
      <c r="DK324" t="s">
        <v>3</v>
      </c>
      <c r="DL324" t="s">
        <v>4</v>
      </c>
      <c r="DM324" t="s">
        <v>5</v>
      </c>
      <c r="DN324" t="s">
        <v>6</v>
      </c>
      <c r="DO324" t="s">
        <v>7</v>
      </c>
      <c r="DP324" t="s">
        <v>8</v>
      </c>
      <c r="DQ324" t="s">
        <v>9</v>
      </c>
      <c r="DR324" t="s">
        <v>10</v>
      </c>
      <c r="DU324" s="3" t="s">
        <v>625</v>
      </c>
      <c r="DV324" t="s">
        <v>3</v>
      </c>
      <c r="DW324" t="s">
        <v>4</v>
      </c>
      <c r="DX324" t="s">
        <v>5</v>
      </c>
      <c r="DY324" t="s">
        <v>6</v>
      </c>
      <c r="DZ324" t="s">
        <v>7</v>
      </c>
      <c r="EA324" t="s">
        <v>8</v>
      </c>
      <c r="EB324" t="s">
        <v>9</v>
      </c>
      <c r="EC324" t="s">
        <v>10</v>
      </c>
      <c r="EF324" s="3" t="s">
        <v>626</v>
      </c>
      <c r="EG324" t="s">
        <v>3</v>
      </c>
      <c r="EH324" t="s">
        <v>4</v>
      </c>
      <c r="EI324" t="s">
        <v>5</v>
      </c>
      <c r="EJ324" t="s">
        <v>6</v>
      </c>
      <c r="EK324" t="s">
        <v>7</v>
      </c>
      <c r="EL324" t="s">
        <v>8</v>
      </c>
      <c r="EM324" t="s">
        <v>9</v>
      </c>
      <c r="EN324" t="s">
        <v>10</v>
      </c>
      <c r="EQ324" s="3" t="s">
        <v>627</v>
      </c>
      <c r="ER324" t="s">
        <v>3</v>
      </c>
      <c r="ES324" t="s">
        <v>4</v>
      </c>
      <c r="ET324" t="s">
        <v>5</v>
      </c>
      <c r="EU324" t="s">
        <v>6</v>
      </c>
      <c r="EV324" t="s">
        <v>7</v>
      </c>
      <c r="EW324" t="s">
        <v>8</v>
      </c>
      <c r="EX324" t="s">
        <v>9</v>
      </c>
      <c r="EY324" t="s">
        <v>10</v>
      </c>
      <c r="FB324" s="3" t="s">
        <v>628</v>
      </c>
      <c r="FC324" t="s">
        <v>3</v>
      </c>
      <c r="FD324" t="s">
        <v>4</v>
      </c>
      <c r="FE324" t="s">
        <v>5</v>
      </c>
      <c r="FF324" t="s">
        <v>6</v>
      </c>
      <c r="FG324" t="s">
        <v>7</v>
      </c>
      <c r="FH324" t="s">
        <v>8</v>
      </c>
      <c r="FI324" t="s">
        <v>9</v>
      </c>
      <c r="FJ324" t="s">
        <v>10</v>
      </c>
      <c r="FM324" s="3" t="s">
        <v>629</v>
      </c>
      <c r="FN324" t="s">
        <v>3</v>
      </c>
      <c r="FO324" t="s">
        <v>4</v>
      </c>
      <c r="FP324" t="s">
        <v>5</v>
      </c>
      <c r="FQ324" t="s">
        <v>6</v>
      </c>
      <c r="FR324" t="s">
        <v>7</v>
      </c>
      <c r="FS324" t="s">
        <v>8</v>
      </c>
      <c r="FT324" t="s">
        <v>9</v>
      </c>
      <c r="FU324" t="s">
        <v>10</v>
      </c>
      <c r="FW324" s="3" t="s">
        <v>630</v>
      </c>
      <c r="FX324" t="s">
        <v>3</v>
      </c>
      <c r="FY324" t="s">
        <v>4</v>
      </c>
      <c r="FZ324" t="s">
        <v>5</v>
      </c>
      <c r="GA324" t="s">
        <v>6</v>
      </c>
      <c r="GB324" t="s">
        <v>7</v>
      </c>
      <c r="GC324" t="s">
        <v>8</v>
      </c>
      <c r="GD324" t="s">
        <v>9</v>
      </c>
      <c r="GE324" t="s">
        <v>10</v>
      </c>
      <c r="GH324" s="3" t="s">
        <v>631</v>
      </c>
      <c r="GI324" t="s">
        <v>3</v>
      </c>
      <c r="GJ324" t="s">
        <v>4</v>
      </c>
      <c r="GK324" t="s">
        <v>5</v>
      </c>
      <c r="GL324" t="s">
        <v>6</v>
      </c>
      <c r="GM324" t="s">
        <v>7</v>
      </c>
      <c r="GN324" t="s">
        <v>8</v>
      </c>
      <c r="GO324" t="s">
        <v>9</v>
      </c>
      <c r="GP324" t="s">
        <v>10</v>
      </c>
      <c r="GS324" s="3" t="s">
        <v>631</v>
      </c>
      <c r="GT324" t="s">
        <v>3</v>
      </c>
      <c r="GU324" t="s">
        <v>4</v>
      </c>
      <c r="GV324" t="s">
        <v>5</v>
      </c>
      <c r="GW324" t="s">
        <v>6</v>
      </c>
      <c r="GX324" t="s">
        <v>7</v>
      </c>
      <c r="GY324" t="s">
        <v>8</v>
      </c>
      <c r="GZ324" t="s">
        <v>9</v>
      </c>
      <c r="HA324" t="s">
        <v>10</v>
      </c>
      <c r="HD324" s="3" t="s">
        <v>632</v>
      </c>
      <c r="HE324" t="s">
        <v>3</v>
      </c>
      <c r="HF324" t="s">
        <v>4</v>
      </c>
      <c r="HG324" t="s">
        <v>5</v>
      </c>
      <c r="HH324" t="s">
        <v>6</v>
      </c>
      <c r="HI324" t="s">
        <v>7</v>
      </c>
      <c r="HJ324" t="s">
        <v>8</v>
      </c>
      <c r="HK324" t="s">
        <v>9</v>
      </c>
      <c r="HL324" t="s">
        <v>10</v>
      </c>
      <c r="HO324" s="3" t="s">
        <v>633</v>
      </c>
      <c r="HP324" t="s">
        <v>3</v>
      </c>
      <c r="HQ324" t="s">
        <v>4</v>
      </c>
      <c r="HR324" t="s">
        <v>5</v>
      </c>
      <c r="HS324" t="s">
        <v>6</v>
      </c>
      <c r="HT324" t="s">
        <v>7</v>
      </c>
      <c r="HU324" t="s">
        <v>8</v>
      </c>
      <c r="HV324" t="s">
        <v>9</v>
      </c>
      <c r="HW324" t="s">
        <v>10</v>
      </c>
      <c r="HZ324" s="3" t="s">
        <v>634</v>
      </c>
      <c r="IA324" t="s">
        <v>3</v>
      </c>
      <c r="IB324" t="s">
        <v>4</v>
      </c>
      <c r="IC324" t="s">
        <v>5</v>
      </c>
      <c r="ID324" t="s">
        <v>6</v>
      </c>
      <c r="IE324" t="s">
        <v>7</v>
      </c>
      <c r="IF324" t="s">
        <v>8</v>
      </c>
      <c r="IG324" t="s">
        <v>9</v>
      </c>
      <c r="IH324" t="s">
        <v>10</v>
      </c>
      <c r="IK324" s="3" t="s">
        <v>635</v>
      </c>
      <c r="IL324" t="s">
        <v>3</v>
      </c>
      <c r="IM324" t="s">
        <v>4</v>
      </c>
      <c r="IN324" t="s">
        <v>5</v>
      </c>
      <c r="IO324" t="s">
        <v>6</v>
      </c>
      <c r="IP324" t="s">
        <v>7</v>
      </c>
      <c r="IQ324" t="s">
        <v>8</v>
      </c>
      <c r="IR324" t="s">
        <v>9</v>
      </c>
      <c r="IS324" t="s">
        <v>10</v>
      </c>
      <c r="IV324" s="3" t="s">
        <v>635</v>
      </c>
      <c r="IW324" t="s">
        <v>3</v>
      </c>
      <c r="IX324" t="s">
        <v>4</v>
      </c>
      <c r="IY324" t="s">
        <v>5</v>
      </c>
      <c r="IZ324" t="s">
        <v>6</v>
      </c>
      <c r="JA324" t="s">
        <v>7</v>
      </c>
      <c r="JB324" t="s">
        <v>8</v>
      </c>
      <c r="JC324" t="s">
        <v>9</v>
      </c>
      <c r="JD324" t="s">
        <v>10</v>
      </c>
      <c r="JG324" s="3" t="s">
        <v>636</v>
      </c>
      <c r="JH324" t="s">
        <v>3</v>
      </c>
      <c r="JI324" t="s">
        <v>4</v>
      </c>
      <c r="JJ324" t="s">
        <v>5</v>
      </c>
      <c r="JK324" t="s">
        <v>6</v>
      </c>
      <c r="JL324" t="s">
        <v>7</v>
      </c>
      <c r="JM324" t="s">
        <v>8</v>
      </c>
      <c r="JN324" t="s">
        <v>9</v>
      </c>
      <c r="JO324" t="s">
        <v>10</v>
      </c>
      <c r="JR324" s="3" t="s">
        <v>637</v>
      </c>
      <c r="JS324" t="s">
        <v>3</v>
      </c>
      <c r="JT324" t="s">
        <v>4</v>
      </c>
      <c r="JU324" t="s">
        <v>5</v>
      </c>
      <c r="JV324" t="s">
        <v>6</v>
      </c>
      <c r="JW324" t="s">
        <v>7</v>
      </c>
      <c r="JX324" t="s">
        <v>8</v>
      </c>
      <c r="JY324" t="s">
        <v>9</v>
      </c>
      <c r="JZ324" t="s">
        <v>10</v>
      </c>
      <c r="KC324" s="3" t="s">
        <v>637</v>
      </c>
      <c r="KD324" t="s">
        <v>3</v>
      </c>
      <c r="KE324" t="s">
        <v>4</v>
      </c>
      <c r="KF324" t="s">
        <v>5</v>
      </c>
      <c r="KG324" t="s">
        <v>6</v>
      </c>
      <c r="KH324" t="s">
        <v>7</v>
      </c>
      <c r="KI324" t="s">
        <v>8</v>
      </c>
      <c r="KJ324" t="s">
        <v>9</v>
      </c>
      <c r="KK324" t="s">
        <v>10</v>
      </c>
    </row>
    <row r="325" spans="1:315" x14ac:dyDescent="0.25">
      <c r="A325" s="4">
        <v>7.0985000000000004E-4</v>
      </c>
      <c r="B325" s="1">
        <v>0.99927999999999995</v>
      </c>
      <c r="D325" s="3" t="s">
        <v>638</v>
      </c>
      <c r="E325">
        <v>1491.0447761194</v>
      </c>
      <c r="F325">
        <f t="shared" ref="F325:F335" si="3180">E325/1000</f>
        <v>1.4910447761194001</v>
      </c>
      <c r="G325">
        <v>6.3265306122448799E-5</v>
      </c>
      <c r="H325" s="15">
        <f>G325*100/0.0086837</f>
        <v>0.72855241570354567</v>
      </c>
      <c r="I325">
        <f>H325</f>
        <v>0.72855241570354567</v>
      </c>
      <c r="J325">
        <f>(F325/0.775)^2.65</f>
        <v>5.6637073527770205</v>
      </c>
      <c r="K325">
        <f>(I325*F325^0.101)/92.485</f>
        <v>8.2018545038771914E-3</v>
      </c>
      <c r="L325">
        <f>K325/0.946020708</f>
        <v>8.6698466899491917E-3</v>
      </c>
      <c r="O325" s="3" t="s">
        <v>639</v>
      </c>
      <c r="P325">
        <v>1214.2857142857099</v>
      </c>
      <c r="Q325">
        <f t="shared" ref="Q325:Q336" si="3181">P325/1000</f>
        <v>1.21428571428571</v>
      </c>
      <c r="R325">
        <v>8.6734693877551106E-5</v>
      </c>
      <c r="S325" s="15">
        <f>R325*100/0.012551</f>
        <v>0.69105803424070678</v>
      </c>
      <c r="T325">
        <f>S325</f>
        <v>0.69105803424070678</v>
      </c>
      <c r="U325">
        <f>(Q325/0.774)^3.423</f>
        <v>4.6716476910537343</v>
      </c>
      <c r="V325">
        <f>(T325*Q325^0.57)/49.124</f>
        <v>1.5713889779989377E-2</v>
      </c>
      <c r="W325">
        <f>V325/0.99126</f>
        <v>1.5852440106520364E-2</v>
      </c>
      <c r="Z325" s="3" t="s">
        <v>640</v>
      </c>
      <c r="AA325">
        <v>1382.1048090404599</v>
      </c>
      <c r="AB325">
        <f t="shared" ref="AB325:AB337" si="3182">AA325/1000</f>
        <v>1.38210480904046</v>
      </c>
      <c r="AC325">
        <v>6.3962754802449095E-5</v>
      </c>
      <c r="AD325" s="15">
        <f>AC325*100/0.0113711</f>
        <v>0.56250279042879836</v>
      </c>
      <c r="AE325">
        <f>AD325</f>
        <v>0.56250279042879836</v>
      </c>
      <c r="AF325">
        <f>(AB325/0.754)^2.718</f>
        <v>5.1915263232648865</v>
      </c>
      <c r="AG325">
        <f>(AE325*AB325^0.283)/72.537</f>
        <v>8.4984199512123729E-3</v>
      </c>
      <c r="AH325">
        <f>AG325/0.96315</f>
        <v>8.8235684485411126E-3</v>
      </c>
      <c r="AK325" s="3" t="s">
        <v>641</v>
      </c>
      <c r="AL325">
        <v>1379.08186536162</v>
      </c>
      <c r="AM325">
        <f t="shared" ref="AM325:AM336" si="3183">AL325/1000</f>
        <v>1.3790818653616199</v>
      </c>
      <c r="AN325">
        <v>5.0054856325735397E-5</v>
      </c>
      <c r="AO325" s="15">
        <f>AN325*100/0.010918</f>
        <v>0.45846177253833481</v>
      </c>
      <c r="AP325">
        <f>AO325</f>
        <v>0.45846177253833481</v>
      </c>
      <c r="AQ325">
        <f>(AM325/0.806)^3.849</f>
        <v>7.9031189289041848</v>
      </c>
      <c r="AR325">
        <f>(AP325*AM325^0.366)/63.267</f>
        <v>8.1510929401905925E-3</v>
      </c>
      <c r="AS325">
        <f>AR325/0.998728261</f>
        <v>8.1614722026881661E-3</v>
      </c>
      <c r="AV325" s="3" t="s">
        <v>642</v>
      </c>
      <c r="AW325">
        <v>1391.72595695635</v>
      </c>
      <c r="AX325">
        <f t="shared" ref="AX325:AX337" si="3184">AW325/1000</f>
        <v>1.39172595695635</v>
      </c>
      <c r="AY325">
        <v>7.1469734246515303E-5</v>
      </c>
      <c r="AZ325" s="15">
        <f>AY325*100/0.0108564</f>
        <v>0.65831891093286266</v>
      </c>
      <c r="BA325">
        <f>AZ325</f>
        <v>0.65831891093286266</v>
      </c>
      <c r="BB325">
        <f>(AX325/0.809)^3.234</f>
        <v>5.7802581563608832</v>
      </c>
      <c r="BC325">
        <f>(BA325*AX325^0.273)/71.114</f>
        <v>1.0131444996924793E-2</v>
      </c>
      <c r="BD325">
        <f>BC325/0.9877</f>
        <v>1.0257613644755283E-2</v>
      </c>
      <c r="BG325" s="3" t="s">
        <v>643</v>
      </c>
      <c r="BH325">
        <v>1225.59929574285</v>
      </c>
      <c r="BI325">
        <f t="shared" ref="BI325:BI335" si="3185">BH325/1000</f>
        <v>1.2255992957428501</v>
      </c>
      <c r="BJ325">
        <v>1.3775901765157201E-4</v>
      </c>
      <c r="BK325" s="15">
        <f>BJ325*100/0.0109138</f>
        <v>1.262246125561876</v>
      </c>
      <c r="BL325">
        <f>BK325</f>
        <v>1.262246125561876</v>
      </c>
      <c r="BM325">
        <f>(BI325/0.749)^2.782</f>
        <v>3.9352934051906865</v>
      </c>
      <c r="BN325">
        <f>(BL325*BI325^0.366)/67.125</f>
        <v>2.0257940890902396E-2</v>
      </c>
      <c r="BO325">
        <f>BN325/0.94254</f>
        <v>2.1492924322471612E-2</v>
      </c>
      <c r="BR325" s="3" t="s">
        <v>644</v>
      </c>
      <c r="BS325">
        <v>993.87719689645701</v>
      </c>
      <c r="BT325">
        <f t="shared" ref="BT325:BT336" si="3186">BS325/1000</f>
        <v>0.99387719689645704</v>
      </c>
      <c r="BU325">
        <v>6.3025210084033002E-5</v>
      </c>
      <c r="BV325" s="15">
        <f>BU325*100/0.0094202</f>
        <v>0.66904322715051701</v>
      </c>
      <c r="BW325">
        <f>BV325</f>
        <v>0.66904322715051701</v>
      </c>
      <c r="BX325">
        <f>(BT325/0.56)^2.985</f>
        <v>5.5423880271339199</v>
      </c>
      <c r="BY325">
        <f>(BW325*BT325^(-0.188))/166.148</f>
        <v>4.0314428556410663E-3</v>
      </c>
      <c r="BZ325">
        <f>BY325/0.72294</f>
        <v>5.5764556611075143E-3</v>
      </c>
      <c r="CC325" s="3" t="s">
        <v>645</v>
      </c>
      <c r="CD325">
        <v>1277.0618556700999</v>
      </c>
      <c r="CE325">
        <f t="shared" ref="CE325:CE335" si="3187">CD325/1000</f>
        <v>1.2770618556700999</v>
      </c>
      <c r="CF325">
        <v>1.0489690721649401E-4</v>
      </c>
      <c r="CG325" s="15">
        <f>CF325*100/0.0099116</f>
        <v>1.0583246621785989</v>
      </c>
      <c r="CH325">
        <f>CG325</f>
        <v>1.0583246621785989</v>
      </c>
      <c r="CI325">
        <f>(CE325/0.831)^2.926</f>
        <v>3.5157948126676168</v>
      </c>
      <c r="CJ325">
        <f>(CH325*CE325^0.574)/47.85</f>
        <v>2.5450869504757698E-2</v>
      </c>
      <c r="CK325">
        <f>CJ325/0.99385</f>
        <v>2.5608360924443022E-2</v>
      </c>
      <c r="CN325" s="3" t="s">
        <v>646</v>
      </c>
      <c r="CO325">
        <v>1450.1179391682099</v>
      </c>
      <c r="CP325">
        <f t="shared" ref="CP325:CP338" si="3188">CO325/1000</f>
        <v>1.45011793916821</v>
      </c>
      <c r="CQ325">
        <v>4.22222222222221E-5</v>
      </c>
      <c r="CR325" s="15">
        <f>CQ325*100/0.01272889</f>
        <v>0.33170388165992554</v>
      </c>
      <c r="CS325">
        <f>CR325</f>
        <v>0.33170388165992554</v>
      </c>
      <c r="CT325">
        <f>(CP325/0.163)^1.007</f>
        <v>9.0335869858538977</v>
      </c>
      <c r="CU325">
        <f>(CS325*CP325^(-1.55))/4006.793</f>
        <v>4.6534868752720199E-5</v>
      </c>
      <c r="CV325">
        <f>CU325/0.200641716</f>
        <v>2.3193017723552664E-4</v>
      </c>
      <c r="CY325" s="3" t="s">
        <v>647</v>
      </c>
      <c r="CZ325">
        <v>1440.17094017094</v>
      </c>
      <c r="DA325">
        <f t="shared" ref="DA325:DA337" si="3189">CZ325/1000</f>
        <v>1.4401709401709399</v>
      </c>
      <c r="DB325">
        <v>6.1531218310879402E-5</v>
      </c>
      <c r="DC325" s="15">
        <f>DB325*100/0.0106133</f>
        <v>0.57975576221231284</v>
      </c>
      <c r="DD325">
        <f>DC325</f>
        <v>0.57975576221231284</v>
      </c>
      <c r="DE325">
        <f>(DA325/0.88)^3.957</f>
        <v>7.0230609305594154</v>
      </c>
      <c r="DF325">
        <f>(DD325*DA325^0.314)/67.159</f>
        <v>9.6801672869065054E-3</v>
      </c>
      <c r="DG325">
        <f>DF325/1.00388</f>
        <v>9.6427534037001484E-3</v>
      </c>
      <c r="DJ325" s="3" t="s">
        <v>625</v>
      </c>
      <c r="DK325">
        <v>1323.7054585891699</v>
      </c>
      <c r="DL325">
        <f t="shared" ref="DL325:DL335" si="3190">DK325/1000</f>
        <v>1.3237054585891699</v>
      </c>
      <c r="DM325">
        <v>1.20461248368225E-4</v>
      </c>
      <c r="DN325" s="15">
        <f>DM325*100/0.0091597</f>
        <v>1.315122202345328</v>
      </c>
      <c r="DO325">
        <f>DN325</f>
        <v>1.315122202345328</v>
      </c>
      <c r="DP325">
        <f>(DL325/0.752)^2.375</f>
        <v>3.830338079401133</v>
      </c>
      <c r="DQ325">
        <f>(DO325*DL325^0.093)/91.709</f>
        <v>1.4719082797685086E-2</v>
      </c>
      <c r="DR325">
        <f>DQ325/0.94939</f>
        <v>1.5503726390298072E-2</v>
      </c>
      <c r="DU325" s="3" t="s">
        <v>648</v>
      </c>
      <c r="DV325">
        <v>1330.63902857843</v>
      </c>
      <c r="DW325">
        <f t="shared" ref="DW325:DW336" si="3191">DV325/1000</f>
        <v>1.33063902857843</v>
      </c>
      <c r="DX325">
        <v>6.2529130381454694E-5</v>
      </c>
      <c r="DY325" s="15">
        <f>DX325*100/0.0110498</f>
        <v>0.56588472534756007</v>
      </c>
      <c r="DZ325">
        <f>DY325</f>
        <v>0.56588472534756007</v>
      </c>
      <c r="EA325">
        <f>(DW325/0.827)^3.482</f>
        <v>5.2387012473844763</v>
      </c>
      <c r="EB325">
        <f>(DZ325*DW325^0.644)/43.648</f>
        <v>1.5583264011978275E-2</v>
      </c>
      <c r="EC325">
        <f>EB325/1.0151</f>
        <v>1.5351457011110509E-2</v>
      </c>
      <c r="EF325" s="3" t="s">
        <v>649</v>
      </c>
      <c r="EG325">
        <v>1358.3603720527699</v>
      </c>
      <c r="EH325">
        <f t="shared" ref="EH325:EH337" si="3192">EG325/1000</f>
        <v>1.3583603720527699</v>
      </c>
      <c r="EI325">
        <v>7.4879227053140096E-5</v>
      </c>
      <c r="EJ325" s="15">
        <f>EI325*100/0.012210145</f>
        <v>0.61325420011916398</v>
      </c>
      <c r="EK325">
        <f>EJ325</f>
        <v>0.61325420011916398</v>
      </c>
      <c r="EL325">
        <f>(EH325/0.79)^3.673</f>
        <v>7.3211583547953758</v>
      </c>
      <c r="EM325">
        <f>(EK325*EH325^0.485)/53.506</f>
        <v>1.3296897552418986E-2</v>
      </c>
      <c r="EN325">
        <f>EM325/1.01217</f>
        <v>1.3137020018790307E-2</v>
      </c>
      <c r="EQ325" s="3" t="s">
        <v>650</v>
      </c>
      <c r="ER325">
        <v>1460.2649006622501</v>
      </c>
      <c r="ES325">
        <f t="shared" ref="ES325:ES335" si="3193">ER325/1000</f>
        <v>1.4602649006622501</v>
      </c>
      <c r="ET325">
        <v>8.2959641255605097E-5</v>
      </c>
      <c r="EU325" s="15">
        <f>ET325*100/0.0079753</f>
        <v>1.0402071552870125</v>
      </c>
      <c r="EV325">
        <f>EU325</f>
        <v>1.0402071552870125</v>
      </c>
      <c r="EW325">
        <f>(ES325/0.928)^3.555</f>
        <v>5.0109659062483205</v>
      </c>
      <c r="EX325">
        <f>(EV325*ES325^0.346)/62.812</f>
        <v>1.8878633896949232E-2</v>
      </c>
      <c r="EY325">
        <f>EX325/1.00681</f>
        <v>1.8750939995579339E-2</v>
      </c>
      <c r="FB325" s="3" t="s">
        <v>651</v>
      </c>
      <c r="FC325">
        <v>1591.5316069613</v>
      </c>
      <c r="FD325">
        <f t="shared" ref="FD325:FD336" si="3194">FC325/1000</f>
        <v>1.5915316069612999</v>
      </c>
      <c r="FE325">
        <v>6.7116201184139104E-5</v>
      </c>
      <c r="FF325" s="15">
        <f>FE325*100/0.0095909</f>
        <v>0.69979043868812218</v>
      </c>
      <c r="FG325">
        <f>FF325</f>
        <v>0.69979043868812218</v>
      </c>
      <c r="FH325">
        <f>(FD325/0.931)^3.407</f>
        <v>6.2140258365425574</v>
      </c>
      <c r="FI325">
        <f>(FG325*FD325^0.657)/40.864</f>
        <v>2.323912434926206E-2</v>
      </c>
      <c r="FJ325">
        <f>FI325/1.0145</f>
        <v>2.2906973237320907E-2</v>
      </c>
      <c r="FM325" s="3" t="s">
        <v>652</v>
      </c>
      <c r="FN325">
        <v>1282.6561121458601</v>
      </c>
      <c r="FO325">
        <f t="shared" ref="FO325:FO338" si="3195">FN325/1000</f>
        <v>1.2826561121458602</v>
      </c>
      <c r="FP325">
        <v>8.91089108910887E-5</v>
      </c>
      <c r="FQ325" s="15">
        <f>FP325*100/0.0133812</f>
        <v>0.66592615678032396</v>
      </c>
      <c r="FR325">
        <f>FQ325</f>
        <v>0.66592615678032396</v>
      </c>
      <c r="FS325">
        <f>(FO55:FO325/0.673)^2.496</f>
        <v>5.0016989278823836</v>
      </c>
      <c r="FT325">
        <f>(FR325*FO325^0.173)/87.108</f>
        <v>7.9812534437856911E-3</v>
      </c>
      <c r="FU325">
        <f>FT325/0.91194</f>
        <v>8.7519501763116993E-3</v>
      </c>
      <c r="FW325" s="3" t="s">
        <v>653</v>
      </c>
      <c r="FX325">
        <v>1330.1071197564099</v>
      </c>
      <c r="FY325">
        <f t="shared" ref="FY325:FY336" si="3196">FX325/1000</f>
        <v>1.3301071197564098</v>
      </c>
      <c r="FZ325">
        <v>1.24465584425829E-4</v>
      </c>
      <c r="GA325" s="15">
        <f>FZ325*100/0.01145</f>
        <v>1.0870356718413015</v>
      </c>
      <c r="GB325">
        <f>GA325</f>
        <v>1.0870356718413015</v>
      </c>
      <c r="GC325">
        <f>(FY325/0.812)^3.9374</f>
        <v>6.9808010464843324</v>
      </c>
      <c r="GD325">
        <f>(GB325*FY325^0.356)/63.327</f>
        <v>1.9000215093430268E-2</v>
      </c>
      <c r="GE325">
        <f>GD325/0.99068</f>
        <v>1.9178963028859235E-2</v>
      </c>
      <c r="GH325" s="3" t="s">
        <v>654</v>
      </c>
      <c r="GI325">
        <v>1422.46931583424</v>
      </c>
      <c r="GJ325">
        <f t="shared" ref="GJ325:GJ337" si="3197">GI325/1000</f>
        <v>1.4224693158342401</v>
      </c>
      <c r="GK325">
        <v>8.76777251184834E-5</v>
      </c>
      <c r="GL325" s="15">
        <f>GK325*100/0.01103</f>
        <v>0.79490231295089209</v>
      </c>
      <c r="GM325">
        <f>GL325</f>
        <v>0.79490231295089209</v>
      </c>
      <c r="GN325">
        <f>(GJ325/0.842)^3.645</f>
        <v>6.7620569242462008</v>
      </c>
      <c r="GO325">
        <f>(GM325*GJ325^0.482)/52.777</f>
        <v>1.784989812579749E-2</v>
      </c>
      <c r="GP325">
        <f>GO325/1.00666</f>
        <v>1.7731804309098889E-2</v>
      </c>
      <c r="GS325" s="3" t="s">
        <v>655</v>
      </c>
      <c r="GT325">
        <v>1356.2047927542601</v>
      </c>
      <c r="GU325">
        <f t="shared" ref="GU325:GU337" si="3198">GT325/1000</f>
        <v>1.3562047927542602</v>
      </c>
      <c r="GV325">
        <v>9.9081703251776605E-5</v>
      </c>
      <c r="GW325" s="15">
        <f>GV325*100/0.01207</f>
        <v>0.82089232188713002</v>
      </c>
      <c r="GX325">
        <f>GW325</f>
        <v>0.82089232188713002</v>
      </c>
      <c r="GY325">
        <f>(GU325/0.857)^4.345</f>
        <v>7.3477039197500602</v>
      </c>
      <c r="GZ325">
        <f>(GX325*GU325^0.601)/46.247</f>
        <v>2.1317197948880214E-2</v>
      </c>
      <c r="HA325">
        <f>GZ325/1.00258</f>
        <v>2.1262341108819457E-2</v>
      </c>
      <c r="HD325" s="3" t="s">
        <v>656</v>
      </c>
      <c r="HE325">
        <v>1533.5570469798599</v>
      </c>
      <c r="HF325">
        <f t="shared" ref="HF325:HF336" si="3199">HE325/1000</f>
        <v>1.5335570469798598</v>
      </c>
      <c r="HG325">
        <v>6.01659751037343E-5</v>
      </c>
      <c r="HH325" s="15">
        <f>HG325*100/0.00915</f>
        <v>0.65755164047797054</v>
      </c>
      <c r="HI325">
        <f>HH325</f>
        <v>0.65755164047797054</v>
      </c>
      <c r="HJ325">
        <f>(HF325/0.724)^2.114</f>
        <v>4.8874500931676117</v>
      </c>
      <c r="HK325">
        <f>(HI325*HF325^0.207)/83.659</f>
        <v>8.5873088570846134E-3</v>
      </c>
      <c r="HL325">
        <f>HK325/0.91166</f>
        <v>9.4194204605714989E-3</v>
      </c>
      <c r="HO325" s="3" t="s">
        <v>657</v>
      </c>
      <c r="HP325">
        <v>1393.0635838150199</v>
      </c>
      <c r="HQ325">
        <f t="shared" ref="HQ325:HQ337" si="3200">HP325/1000</f>
        <v>1.3930635838150198</v>
      </c>
      <c r="HR325">
        <v>1.31508469658758E-4</v>
      </c>
      <c r="HS325" s="15">
        <f>HR325*100/0.01024</f>
        <v>1.2842623990113085</v>
      </c>
      <c r="HT325">
        <f>HS325</f>
        <v>1.2842623990113085</v>
      </c>
      <c r="HU325">
        <f>(HQ325/0.939)^4.194</f>
        <v>5.2294332760613447</v>
      </c>
      <c r="HV325">
        <f>(HT325*HQ325^0.404)/59.5</f>
        <v>2.4677494350419184E-2</v>
      </c>
      <c r="HW325">
        <f>HV325/1.00959</f>
        <v>2.4443085163699307E-2</v>
      </c>
      <c r="HZ325" s="3" t="s">
        <v>658</v>
      </c>
      <c r="IA325">
        <v>1468.8473520249199</v>
      </c>
      <c r="IB325">
        <f t="shared" ref="IB325:IB336" si="3201">IA325/1000</f>
        <v>1.4688473520249199</v>
      </c>
      <c r="IC325">
        <v>8.8877350871120105E-5</v>
      </c>
      <c r="ID325" s="15">
        <f>IC325*100/0.00894</f>
        <v>0.99415381287606386</v>
      </c>
      <c r="IE325">
        <f>ID325</f>
        <v>0.99415381287606386</v>
      </c>
      <c r="IF325">
        <f>(IB325/0.927)^3.017</f>
        <v>4.0094891205753118</v>
      </c>
      <c r="IG325">
        <f>(IE325*IB325^0.406)/59.595</f>
        <v>1.9500075113287916E-2</v>
      </c>
      <c r="IH325">
        <f>IG325/1.01202</f>
        <v>1.9268468126408488E-2</v>
      </c>
      <c r="IK325" s="3" t="s">
        <v>659</v>
      </c>
      <c r="IL325">
        <v>1278.0898876404401</v>
      </c>
      <c r="IM325">
        <f t="shared" ref="IM325:IM338" si="3202">IL325/1000</f>
        <v>1.2780898876404401</v>
      </c>
      <c r="IN325">
        <v>9.6248736698174798E-5</v>
      </c>
      <c r="IO325" s="15">
        <f>IN325*100/0.01429</f>
        <v>0.67353909515867594</v>
      </c>
      <c r="IP325">
        <f>IO325</f>
        <v>0.67353909515867594</v>
      </c>
      <c r="IQ325">
        <f>(IM325/0.23)^1.096</f>
        <v>6.5514523201811308</v>
      </c>
      <c r="IR325">
        <f>(IP325*IM325^(-0.951))/1139.4</f>
        <v>4.6810869043302749E-4</v>
      </c>
      <c r="IS325">
        <f>IR325/0.32808</f>
        <v>1.4268126384815519E-3</v>
      </c>
      <c r="IV325" s="3" t="s">
        <v>660</v>
      </c>
      <c r="IW325">
        <v>1458.46645367412</v>
      </c>
      <c r="IX325">
        <f t="shared" ref="IX325:IX336" si="3203">IW325/1000</f>
        <v>1.4584664536741199</v>
      </c>
      <c r="IY325">
        <v>8.1153038022046896E-5</v>
      </c>
      <c r="IZ325" s="15">
        <f>IY325*100/0.00923</f>
        <v>0.8792311811706055</v>
      </c>
      <c r="JA325">
        <f>IZ325</f>
        <v>0.8792311811706055</v>
      </c>
      <c r="JB325">
        <f>(IX325/0.881)^3.25</f>
        <v>5.1462602109714446</v>
      </c>
      <c r="JC325">
        <f>(JA325*IX325^0.361)/61.998</f>
        <v>1.6251446339417108E-2</v>
      </c>
      <c r="JD325">
        <f>JC325/1.0532</f>
        <v>1.5430541530020042E-2</v>
      </c>
      <c r="JG325" s="3" t="s">
        <v>661</v>
      </c>
      <c r="JH325">
        <v>1222.99051704673</v>
      </c>
      <c r="JI325">
        <f t="shared" ref="JI325:JI335" si="3204">JH325/1000</f>
        <v>1.2229905170467301</v>
      </c>
      <c r="JJ325">
        <v>1.9902912621359199E-4</v>
      </c>
      <c r="JK325" s="15">
        <f>JJ325*100/0.0105</f>
        <v>1.895515487748495</v>
      </c>
      <c r="JL325">
        <f>JK325</f>
        <v>1.895515487748495</v>
      </c>
      <c r="JM325">
        <f>(JI325/0.597)^1.92</f>
        <v>3.9626126006367941</v>
      </c>
      <c r="JN325">
        <f>(JL325*JI325^(-0.062))/134.265</f>
        <v>1.394261674206569E-2</v>
      </c>
      <c r="JO325">
        <f>JN325/0.81011</f>
        <v>1.721076982393217E-2</v>
      </c>
      <c r="JR325" s="3" t="s">
        <v>662</v>
      </c>
      <c r="JS325">
        <v>1967.9981970815199</v>
      </c>
      <c r="JT325">
        <f t="shared" ref="JT325:JT333" si="3205">JS325/1000</f>
        <v>1.9679981970815199</v>
      </c>
      <c r="JU325">
        <v>7.7795932165192295E-5</v>
      </c>
      <c r="JV325" s="15">
        <f>JU325*100/0.00482</f>
        <v>1.6140234889044045</v>
      </c>
      <c r="JW325">
        <f>JV325</f>
        <v>1.6140234889044045</v>
      </c>
      <c r="JX325">
        <f>(JT325/1.458)^6.825</f>
        <v>7.7459279069797207</v>
      </c>
      <c r="JY325">
        <f>(JW325*JT325^0.255)/72.43</f>
        <v>2.648302942472153E-2</v>
      </c>
      <c r="JZ325">
        <f>JY325/1.08761</f>
        <v>2.4349748002244858E-2</v>
      </c>
      <c r="KC325" s="3" t="s">
        <v>663</v>
      </c>
      <c r="KD325">
        <v>1824.2481203007501</v>
      </c>
      <c r="KE325">
        <f t="shared" ref="KE325:KE332" si="3206">KD325/1000</f>
        <v>1.8242481203007501</v>
      </c>
      <c r="KF325">
        <v>1.68571428571428E-4</v>
      </c>
      <c r="KG325" s="15">
        <f>KF325*100/0.00427</f>
        <v>3.9478086316493672</v>
      </c>
      <c r="KH325">
        <f>KG325</f>
        <v>3.9478086316493672</v>
      </c>
      <c r="KI325">
        <f>(KE325/1371)^3.36</f>
        <v>2.1716812457239804E-10</v>
      </c>
      <c r="KJ325">
        <f>(KH325*KE325^0.314)/75.165</f>
        <v>6.3433807131618072E-2</v>
      </c>
      <c r="KK325">
        <f>KJ325/0.99826</f>
        <v>6.3544374342974844E-2</v>
      </c>
    </row>
    <row r="326" spans="1:315" x14ac:dyDescent="0.25">
      <c r="A326" s="4">
        <v>7.1907500000000001E-4</v>
      </c>
      <c r="B326" s="1">
        <v>0.99926999999999999</v>
      </c>
      <c r="D326">
        <v>1</v>
      </c>
      <c r="E326">
        <v>1216.4179104477601</v>
      </c>
      <c r="F326">
        <f t="shared" si="3180"/>
        <v>1.2164179104477602</v>
      </c>
      <c r="G326">
        <v>2.30612244897958E-4</v>
      </c>
      <c r="H326" s="15">
        <f t="shared" ref="H326:H335" si="3207">G326*100/0.0086837</f>
        <v>2.6556910636935633</v>
      </c>
      <c r="I326">
        <f>H326+I325</f>
        <v>3.3842434793971092</v>
      </c>
      <c r="J326">
        <f t="shared" ref="J326:J335" si="3208">(F326/0.775)^2.65</f>
        <v>3.3023258517785443</v>
      </c>
      <c r="K326">
        <f t="shared" ref="K326:K335" si="3209">(I326*F326^0.101)/92.485</f>
        <v>3.7323611766073066E-2</v>
      </c>
      <c r="L326">
        <f t="shared" ref="L326:L335" si="3210">K326/0.946020708</f>
        <v>3.9453271424660041E-2</v>
      </c>
      <c r="O326">
        <v>3</v>
      </c>
      <c r="P326">
        <v>1063.7755102040801</v>
      </c>
      <c r="Q326">
        <f t="shared" si="3181"/>
        <v>1.06377551020408</v>
      </c>
      <c r="R326">
        <v>3.4183673469387701E-4</v>
      </c>
      <c r="S326" s="15">
        <f t="shared" ref="S326:S336" si="3211">R326*100/0.012551</f>
        <v>2.7235816643604256</v>
      </c>
      <c r="T326">
        <f>S326+T325</f>
        <v>3.4146396986011323</v>
      </c>
      <c r="U326">
        <f t="shared" ref="U326:U336" si="3212">(Q326/0.774)^3.423</f>
        <v>2.9699367499442109</v>
      </c>
      <c r="V326">
        <f t="shared" ref="V326:V336" si="3213">(T326*Q326^0.57)/49.124</f>
        <v>7.2003839566112934E-2</v>
      </c>
      <c r="W326">
        <f t="shared" ref="W326:W336" si="3214">V326/0.99126</f>
        <v>7.2638701820019913E-2</v>
      </c>
      <c r="Z326">
        <v>4</v>
      </c>
      <c r="AA326">
        <v>1228.8338706004999</v>
      </c>
      <c r="AB326">
        <f t="shared" si="3182"/>
        <v>1.2288338706005</v>
      </c>
      <c r="AC326">
        <v>1.6112622383069401E-4</v>
      </c>
      <c r="AD326" s="15">
        <f t="shared" ref="AD326:AD337" si="3215">AC326*100/0.0113711</f>
        <v>1.4169800971822781</v>
      </c>
      <c r="AE326">
        <f>AD326+AE325</f>
        <v>1.9794828876110766</v>
      </c>
      <c r="AF326">
        <f t="shared" ref="AF326:AF337" si="3216">(AB326/0.754)^2.718</f>
        <v>3.7717867212829246</v>
      </c>
      <c r="AG326">
        <f t="shared" ref="AG326:AG337" si="3217">(AE326*AB326^0.283)/72.537</f>
        <v>2.8928021380369262E-2</v>
      </c>
      <c r="AH326">
        <f t="shared" ref="AH326:AH337" si="3218">AG326/0.96315</f>
        <v>3.0034803904240528E-2</v>
      </c>
      <c r="AK326">
        <v>5</v>
      </c>
      <c r="AL326">
        <v>1176.1627691966301</v>
      </c>
      <c r="AM326">
        <f t="shared" si="3183"/>
        <v>1.1761627691966301</v>
      </c>
      <c r="AN326">
        <v>1.8850236067109499E-4</v>
      </c>
      <c r="AO326" s="15">
        <f t="shared" ref="AO326:AO336" si="3219">AN326*100/0.010918</f>
        <v>1.7265283080334766</v>
      </c>
      <c r="AP326">
        <f>AO326+AP325</f>
        <v>2.1849900805718114</v>
      </c>
      <c r="AQ326">
        <f t="shared" ref="AQ326:AQ336" si="3220">(AM326/0.806)^3.849</f>
        <v>4.2829751456872911</v>
      </c>
      <c r="AR326">
        <f t="shared" ref="AR326:AR336" si="3221">(AP326*AM326^0.366)/63.267</f>
        <v>3.6649099387454552E-2</v>
      </c>
      <c r="AS326">
        <f t="shared" ref="AS326:AS336" si="3222">AR326/0.998728261</f>
        <v>3.6695766825261142E-2</v>
      </c>
      <c r="AV326">
        <v>6</v>
      </c>
      <c r="AW326">
        <v>1210.3419996896901</v>
      </c>
      <c r="AX326">
        <f t="shared" si="3184"/>
        <v>1.21034199968969</v>
      </c>
      <c r="AY326">
        <v>1.87789525012745E-4</v>
      </c>
      <c r="AZ326" s="15">
        <f t="shared" ref="AZ326:AZ337" si="3223">AY326*100/0.0108564</f>
        <v>1.7297587138714949</v>
      </c>
      <c r="BA326">
        <f>AZ326+BA325</f>
        <v>2.3880776248043576</v>
      </c>
      <c r="BB326">
        <f t="shared" ref="BB326:BB337" si="3224">(AX326/0.809)^3.234</f>
        <v>3.6797582613736055</v>
      </c>
      <c r="BC326">
        <f t="shared" ref="BC326:BC337" si="3225">(BA326*AX326^0.273)/71.114</f>
        <v>3.5377508537685905E-2</v>
      </c>
      <c r="BD326">
        <f t="shared" ref="BD326:BD337" si="3226">BC326/0.9877</f>
        <v>3.5818070808632078E-2</v>
      </c>
      <c r="BG326">
        <v>7</v>
      </c>
      <c r="BH326">
        <v>1044.69324184009</v>
      </c>
      <c r="BI326">
        <f t="shared" si="3185"/>
        <v>1.04469324184009</v>
      </c>
      <c r="BJ326">
        <v>3.51654552841857E-4</v>
      </c>
      <c r="BK326" s="15">
        <f t="shared" ref="BK326:BK335" si="3227">BJ326*100/0.0109138</f>
        <v>3.2221091905830876</v>
      </c>
      <c r="BL326">
        <f>BK326+BL325</f>
        <v>4.4843553161449634</v>
      </c>
      <c r="BM326">
        <f t="shared" ref="BM326:BM335" si="3228">(BI326/0.749)^2.782</f>
        <v>2.5235875938730112</v>
      </c>
      <c r="BN326">
        <f t="shared" ref="BN326:BN335" si="3229">(BL326*BI326^0.366)/67.125</f>
        <v>6.7883716823193441E-2</v>
      </c>
      <c r="BO326">
        <f t="shared" ref="BO326:BO335" si="3230">BN326/0.94254</f>
        <v>7.2022107096986268E-2</v>
      </c>
      <c r="BR326">
        <v>8</v>
      </c>
      <c r="BS326">
        <v>878.60365385092098</v>
      </c>
      <c r="BT326">
        <f t="shared" si="3186"/>
        <v>0.87860365385092098</v>
      </c>
      <c r="BU326">
        <v>2.18487394957983E-4</v>
      </c>
      <c r="BV326" s="15">
        <f t="shared" ref="BV326:BV336" si="3231">BU326*100/0.0094202</f>
        <v>2.3193498541218127</v>
      </c>
      <c r="BW326">
        <f>BV326+BW325</f>
        <v>2.9883930812723296</v>
      </c>
      <c r="BX326">
        <f t="shared" ref="BX326:BX336" si="3232">(BT326/0.56)^2.985</f>
        <v>3.8360199700794824</v>
      </c>
      <c r="BY326">
        <f t="shared" ref="BY326:BY336" si="3233">(BW326*BT326^(-0.188))/166.148</f>
        <v>1.8429328844907285E-2</v>
      </c>
      <c r="BZ326">
        <f t="shared" ref="BZ326:BZ336" si="3234">BY326/0.72294</f>
        <v>2.5492196924927771E-2</v>
      </c>
      <c r="CC326" s="3">
        <v>9</v>
      </c>
      <c r="CD326">
        <v>1125.63674954517</v>
      </c>
      <c r="CE326">
        <f t="shared" si="3187"/>
        <v>1.12563674954517</v>
      </c>
      <c r="CF326">
        <v>2.5753486961794999E-4</v>
      </c>
      <c r="CG326" s="15">
        <f t="shared" ref="CG326:CG335" si="3235">CF326*100/0.0099116</f>
        <v>2.5983178257592114</v>
      </c>
      <c r="CH326">
        <f>CG326+CH325</f>
        <v>3.6566424879378103</v>
      </c>
      <c r="CI326">
        <f t="shared" ref="CI326:CI335" si="3236">(CE326/0.831)^2.926</f>
        <v>2.4301815711501296</v>
      </c>
      <c r="CJ326">
        <f t="shared" ref="CJ326:CJ335" si="3237">(CH326*CE326^0.574)/47.85</f>
        <v>8.1790556339815981E-2</v>
      </c>
      <c r="CK326">
        <f t="shared" ref="CK326:CK335" si="3238">CJ326/0.99385</f>
        <v>8.2296680927520224E-2</v>
      </c>
      <c r="CN326" s="3">
        <v>10</v>
      </c>
      <c r="CO326">
        <v>1288.29298572315</v>
      </c>
      <c r="CP326">
        <f t="shared" si="3188"/>
        <v>1.28829298572315</v>
      </c>
      <c r="CQ326">
        <v>1.08888888888888E-4</v>
      </c>
      <c r="CR326" s="15">
        <f t="shared" ref="CR326:CR338" si="3239">CQ326*100/0.01272889</f>
        <v>0.8554468527019089</v>
      </c>
      <c r="CS326">
        <f>CR326+CS325</f>
        <v>1.1871507343618344</v>
      </c>
      <c r="CT326">
        <f t="shared" ref="CT326:CT338" si="3240">(CP326/0.163)^1.007</f>
        <v>8.0188451516033723</v>
      </c>
      <c r="CU326">
        <f t="shared" ref="CU326:CU338" si="3241">(CS326*CP326^(-1.55))/4006.793</f>
        <v>2.0007197702482524E-4</v>
      </c>
      <c r="CV326">
        <f t="shared" ref="CV326:CV338" si="3242">CU326/0.200641716</f>
        <v>9.971604161560562E-4</v>
      </c>
      <c r="CY326" s="3">
        <v>11</v>
      </c>
      <c r="CZ326">
        <v>1223.6467236467199</v>
      </c>
      <c r="DA326">
        <f t="shared" si="3189"/>
        <v>1.2236467236467199</v>
      </c>
      <c r="DB326">
        <v>2.2770293109276101E-4</v>
      </c>
      <c r="DC326" s="15">
        <f t="shared" ref="DC326:DC337" si="3243">DB326*100/0.0106133</f>
        <v>2.1454489281633515</v>
      </c>
      <c r="DD326">
        <f>DC326+DD325</f>
        <v>2.7252046903756644</v>
      </c>
      <c r="DE326">
        <f t="shared" ref="DE326:DE337" si="3244">(DA326/0.88)^3.957</f>
        <v>3.6858449567521414</v>
      </c>
      <c r="DF326">
        <f t="shared" ref="DF326:DF337" si="3245">(DD326*DA326^0.314)/67.159</f>
        <v>4.3233351824754067E-2</v>
      </c>
      <c r="DG326">
        <f t="shared" ref="DG326:DG337" si="3246">DF326/1.00388</f>
        <v>4.3066254756299618E-2</v>
      </c>
      <c r="DJ326" s="3">
        <v>12</v>
      </c>
      <c r="DK326">
        <v>1142.70657061354</v>
      </c>
      <c r="DL326">
        <f t="shared" si="3190"/>
        <v>1.14270657061354</v>
      </c>
      <c r="DM326">
        <v>3.3363148479427599E-4</v>
      </c>
      <c r="DN326" s="15">
        <f t="shared" ref="DN326:DN335" si="3247">DM326*100/0.0091597</f>
        <v>3.6423844099072675</v>
      </c>
      <c r="DO326">
        <f>DN326+DO325</f>
        <v>4.9575066122525957</v>
      </c>
      <c r="DP326">
        <f t="shared" ref="DP326:DP335" si="3248">(DL326/0.752)^2.375</f>
        <v>2.701329737451009</v>
      </c>
      <c r="DQ326">
        <f t="shared" ref="DQ326:DQ335" si="3249">(DO326*DL326^0.093)/91.709</f>
        <v>5.4731742321182428E-2</v>
      </c>
      <c r="DR326">
        <f t="shared" ref="DR326:DR335" si="3250">DQ326/0.94939</f>
        <v>5.7649377306673161E-2</v>
      </c>
      <c r="DU326">
        <v>14</v>
      </c>
      <c r="DV326">
        <v>1096.66380473445</v>
      </c>
      <c r="DW326">
        <f t="shared" si="3191"/>
        <v>1.0966638047344499</v>
      </c>
      <c r="DX326">
        <v>3.1589598920642701E-4</v>
      </c>
      <c r="DY326" s="15">
        <f t="shared" ref="DY326:DY336" si="3251">DX326*100/0.0110498</f>
        <v>2.8588389763292281</v>
      </c>
      <c r="DZ326">
        <f>DY326+DZ325</f>
        <v>3.424723701676788</v>
      </c>
      <c r="EA326">
        <f t="shared" ref="EA326:EA336" si="3252">(DW326/0.827)^3.482</f>
        <v>2.6716636222986705</v>
      </c>
      <c r="EB326">
        <f t="shared" ref="EB326:EB336" si="3253">(DZ326*DW326^0.644)/43.648</f>
        <v>8.3266158936616125E-2</v>
      </c>
      <c r="EC326">
        <f t="shared" ref="EC326:EC336" si="3254">EB326/1.0151</f>
        <v>8.2027543036761047E-2</v>
      </c>
      <c r="EF326" s="3">
        <v>15</v>
      </c>
      <c r="EG326">
        <v>1135.7776335712699</v>
      </c>
      <c r="EH326">
        <f t="shared" si="3192"/>
        <v>1.1357776335712699</v>
      </c>
      <c r="EI326">
        <v>2.1980676328502399E-4</v>
      </c>
      <c r="EJ326" s="15">
        <f t="shared" ref="EJ326:EJ337" si="3255">EI326*100/0.012210145</f>
        <v>1.8001978132530285</v>
      </c>
      <c r="EK326">
        <f>EJ326+EK325</f>
        <v>2.4134520133721926</v>
      </c>
      <c r="EL326">
        <f t="shared" ref="EL326:EL337" si="3256">(EH326/0.79)^3.673</f>
        <v>3.7940934961431569</v>
      </c>
      <c r="EM326">
        <f t="shared" ref="EM326:EM337" si="3257">(EK326*EH326^0.485)/53.506</f>
        <v>4.7979248276214248E-2</v>
      </c>
      <c r="EN326">
        <f t="shared" ref="EN326:EN337" si="3258">EM326/1.01217</f>
        <v>4.7402361536317265E-2</v>
      </c>
      <c r="EQ326" s="3">
        <v>16</v>
      </c>
      <c r="ER326">
        <v>1274.83443708609</v>
      </c>
      <c r="ES326">
        <f t="shared" si="3193"/>
        <v>1.27483443708609</v>
      </c>
      <c r="ET326">
        <v>2.1748878923766801E-4</v>
      </c>
      <c r="EU326" s="15">
        <f t="shared" ref="EU326:EU335" si="3259">ET326*100/0.0079753</f>
        <v>2.7270295692659592</v>
      </c>
      <c r="EV326">
        <f>EU326+EV325</f>
        <v>3.7672367245529719</v>
      </c>
      <c r="EW326">
        <f t="shared" ref="EW326:EW335" si="3260">(ES326/0.928)^3.555</f>
        <v>3.0921115694948593</v>
      </c>
      <c r="EX326">
        <f t="shared" ref="EX326:EX335" si="3261">(EV326*ES326^0.346)/62.812</f>
        <v>6.5232992116798463E-2</v>
      </c>
      <c r="EY326">
        <f t="shared" ref="EY326:EY335" si="3262">EX326/1.00681</f>
        <v>6.4791760229634648E-2</v>
      </c>
      <c r="FB326" s="3">
        <v>17</v>
      </c>
      <c r="FC326">
        <v>1274.02667304587</v>
      </c>
      <c r="FD326">
        <f t="shared" si="3194"/>
        <v>1.27402667304587</v>
      </c>
      <c r="FE326">
        <v>1.7655941630285199E-4</v>
      </c>
      <c r="FF326" s="15">
        <f t="shared" ref="FF326:FF336" si="3263">FE326*100/0.0095909</f>
        <v>1.8409056115990368</v>
      </c>
      <c r="FG326">
        <f>FF326+FG325</f>
        <v>2.5406960502871589</v>
      </c>
      <c r="FH326">
        <f t="shared" ref="FH326:FH336" si="3264">(FD326/0.931)^3.407</f>
        <v>2.9115996346481916</v>
      </c>
      <c r="FI326">
        <f t="shared" ref="FI326:FI336" si="3265">(FG326*FD326^0.657)/40.864</f>
        <v>7.2897750144522294E-2</v>
      </c>
      <c r="FJ326">
        <f t="shared" ref="FJ326:FJ336" si="3266">FI326/1.0145</f>
        <v>7.1855840457883E-2</v>
      </c>
      <c r="FM326" s="3">
        <v>18</v>
      </c>
      <c r="FN326">
        <v>1136.8738358984399</v>
      </c>
      <c r="FO326">
        <f t="shared" si="3195"/>
        <v>1.1368738358984398</v>
      </c>
      <c r="FP326">
        <v>1.93069306930693E-4</v>
      </c>
      <c r="FQ326" s="15">
        <f t="shared" ref="FQ326:FQ338" si="3267">FP326*100/0.0133812</f>
        <v>1.4428400063573745</v>
      </c>
      <c r="FR326">
        <f>FQ326+FR325</f>
        <v>2.1087661631376986</v>
      </c>
      <c r="FS326">
        <f t="shared" ref="FS326:FS338" si="3268">(FO56:FO326/0.673)^2.496</f>
        <v>3.701112019897824</v>
      </c>
      <c r="FT326">
        <f t="shared" ref="FT326:FT338" si="3269">(FR326*FO326^0.173)/87.108</f>
        <v>2.4751903599117716E-2</v>
      </c>
      <c r="FU326">
        <f t="shared" ref="FU326:FU338" si="3270">FT326/0.91194</f>
        <v>2.7142030834394495E-2</v>
      </c>
      <c r="FW326" s="3">
        <v>19</v>
      </c>
      <c r="FX326">
        <v>1103.2782747250999</v>
      </c>
      <c r="FY326">
        <f t="shared" si="3196"/>
        <v>1.1032782747251</v>
      </c>
      <c r="FZ326">
        <v>3.0264092006247398E-4</v>
      </c>
      <c r="GA326" s="15">
        <f t="shared" ref="GA326:GA336" si="3271">FZ326*100/0.01145</f>
        <v>2.6431521402836156</v>
      </c>
      <c r="GB326">
        <f>GA326+GB325</f>
        <v>3.730187812124917</v>
      </c>
      <c r="GC326">
        <f t="shared" ref="GC326:GC336" si="3272">(FY326/0.812)^3.9374</f>
        <v>3.3433532898274976</v>
      </c>
      <c r="GD326">
        <f t="shared" ref="GD326:GD336" si="3273">(GB326*FY326^0.356)/63.327</f>
        <v>6.1001100179102714E-2</v>
      </c>
      <c r="GE326">
        <f t="shared" ref="GE326:GE336" si="3274">GD326/0.99068</f>
        <v>6.1574978983226385E-2</v>
      </c>
      <c r="GH326">
        <v>20</v>
      </c>
      <c r="GI326">
        <v>1262.0002430428899</v>
      </c>
      <c r="GJ326">
        <f t="shared" si="3197"/>
        <v>1.2620002430428898</v>
      </c>
      <c r="GK326">
        <v>1.5402843601895701E-4</v>
      </c>
      <c r="GL326" s="15">
        <f t="shared" ref="GL326:GL337" si="3275">GK326*100/0.01103</f>
        <v>1.396450009238051</v>
      </c>
      <c r="GM326">
        <f>GL326+GM325</f>
        <v>2.1913523221889433</v>
      </c>
      <c r="GN326">
        <f t="shared" ref="GN326:GN337" si="3276">(GJ326/0.842)^3.645</f>
        <v>4.3711839193036495</v>
      </c>
      <c r="GO326">
        <f t="shared" ref="GO326:GO337" si="3277">(GM326*GJ326^0.482)/52.777</f>
        <v>4.6449191362568469E-2</v>
      </c>
      <c r="GP326">
        <f t="shared" ref="GP326:GP337" si="3278">GO326/1.00666</f>
        <v>4.6141886399150123E-2</v>
      </c>
      <c r="GS326" s="3">
        <v>22</v>
      </c>
      <c r="GT326">
        <v>1184.9613183219001</v>
      </c>
      <c r="GU326">
        <f t="shared" si="3198"/>
        <v>1.1849613183219001</v>
      </c>
      <c r="GV326">
        <v>2.6046292219636402E-4</v>
      </c>
      <c r="GW326" s="15">
        <f t="shared" ref="GW326:GW337" si="3279">GV326*100/0.01207</f>
        <v>2.1579363893650703</v>
      </c>
      <c r="GX326">
        <f>GW326+GX325</f>
        <v>2.9788287112522003</v>
      </c>
      <c r="GY326">
        <f t="shared" ref="GY326:GY337" si="3280">(GU326/0.857)^4.345</f>
        <v>4.0873606803167073</v>
      </c>
      <c r="GZ326">
        <f t="shared" ref="GZ326:GZ337" si="3281">(GX326*GU326^0.601)/46.247</f>
        <v>7.1327692365180648E-2</v>
      </c>
      <c r="HA326">
        <f t="shared" ref="HA326:HA337" si="3282">GZ326/1.00258</f>
        <v>7.1144140482735194E-2</v>
      </c>
      <c r="HD326">
        <v>23</v>
      </c>
      <c r="HE326">
        <v>1244.9664429530201</v>
      </c>
      <c r="HF326">
        <f t="shared" si="3199"/>
        <v>1.2449664429530201</v>
      </c>
      <c r="HG326">
        <v>2.13692946058091E-4</v>
      </c>
      <c r="HH326" s="15">
        <f t="shared" ref="HH326:HH336" si="3283">HG326*100/0.00915</f>
        <v>2.3354420334217596</v>
      </c>
      <c r="HI326">
        <f>HH326+HI325</f>
        <v>2.99299367389973</v>
      </c>
      <c r="HJ326">
        <f t="shared" ref="HJ326:HJ336" si="3284">(HF326/0.724)^2.114</f>
        <v>3.1454003713775198</v>
      </c>
      <c r="HK326">
        <f t="shared" ref="HK326:HK336" si="3285">(HI326*HF326^0.207)/83.659</f>
        <v>3.7436114119243073E-2</v>
      </c>
      <c r="HL326">
        <f t="shared" ref="HL326:HL336" si="3286">HK326/0.91166</f>
        <v>4.1063679572694946E-2</v>
      </c>
      <c r="HO326">
        <v>24</v>
      </c>
      <c r="HP326">
        <v>1210.98265895953</v>
      </c>
      <c r="HQ326">
        <f t="shared" si="3200"/>
        <v>1.2109826589595301</v>
      </c>
      <c r="HR326">
        <v>3.0595665855781399E-4</v>
      </c>
      <c r="HS326" s="15">
        <f t="shared" ref="HS326:HS337" si="3287">HR326*100/0.01024</f>
        <v>2.9878579937286518</v>
      </c>
      <c r="HT326">
        <f>HS326+HT325</f>
        <v>4.2721203927399607</v>
      </c>
      <c r="HU326">
        <f t="shared" ref="HU326:HU337" si="3288">(HQ326/0.939)^4.194</f>
        <v>2.9061696301027498</v>
      </c>
      <c r="HV326">
        <f t="shared" ref="HV326:HV337" si="3289">(HT326*HQ326^0.404)/59.5</f>
        <v>7.757365220064015E-2</v>
      </c>
      <c r="HW326">
        <f t="shared" ref="HW326:HW337" si="3290">HV326/1.00959</f>
        <v>7.6836787409384155E-2</v>
      </c>
      <c r="HZ326" s="3">
        <v>25</v>
      </c>
      <c r="IA326">
        <v>1250.7788161993701</v>
      </c>
      <c r="IB326">
        <f t="shared" si="3201"/>
        <v>1.25077881619937</v>
      </c>
      <c r="IC326">
        <v>2.7567785854390198E-4</v>
      </c>
      <c r="ID326" s="15">
        <f t="shared" ref="ID326:ID336" si="3291">IC326*100/0.00894</f>
        <v>3.0836449501555032</v>
      </c>
      <c r="IE326">
        <f>ID326+IE325</f>
        <v>4.0777987630315673</v>
      </c>
      <c r="IF326">
        <f t="shared" ref="IF326:IF336" si="3292">(IB326/0.927)^3.017</f>
        <v>2.468960048838289</v>
      </c>
      <c r="IG326">
        <f t="shared" ref="IG326:IG336" si="3293">(IE326*IB326^0.406)/59.595</f>
        <v>7.4932678285398208E-2</v>
      </c>
      <c r="IH326">
        <f t="shared" ref="IH326:IH336" si="3294">IG326/1.01202</f>
        <v>7.404268520918382E-2</v>
      </c>
      <c r="IK326" s="3">
        <v>26</v>
      </c>
      <c r="IL326">
        <v>1129.2134831460601</v>
      </c>
      <c r="IM326">
        <f t="shared" si="3202"/>
        <v>1.1292134831460601</v>
      </c>
      <c r="IN326">
        <v>2.29311574817191E-4</v>
      </c>
      <c r="IO326" s="15">
        <f t="shared" ref="IO326:IO338" si="3295">IN326*100/0.01429</f>
        <v>1.604699613836186</v>
      </c>
      <c r="IP326">
        <f>IO326+IP325</f>
        <v>2.2782387089948619</v>
      </c>
      <c r="IQ326">
        <f t="shared" ref="IQ326:IQ338" si="3296">(IM326/0.23)^1.096</f>
        <v>5.7199054257613584</v>
      </c>
      <c r="IR326">
        <f t="shared" ref="IR326:IR338" si="3297">(IP326*IM326^(-0.951))/1139.4</f>
        <v>1.781283245644415E-3</v>
      </c>
      <c r="IS326">
        <f t="shared" ref="IS326:IS338" si="3298">IR326/0.32808</f>
        <v>5.4294173544392069E-3</v>
      </c>
      <c r="IV326" s="3">
        <v>27</v>
      </c>
      <c r="IW326">
        <v>1269.96805111821</v>
      </c>
      <c r="IX326">
        <f t="shared" si="3203"/>
        <v>1.2699680511182101</v>
      </c>
      <c r="IY326">
        <v>1.8756296232334501E-4</v>
      </c>
      <c r="IZ326" s="15">
        <f t="shared" ref="IZ326:IZ336" si="3299">IY326*100/0.00923</f>
        <v>2.0321014336223726</v>
      </c>
      <c r="JA326">
        <f>IZ326+JA325</f>
        <v>2.9113326147929781</v>
      </c>
      <c r="JB326">
        <f t="shared" ref="JB326:JB336" si="3300">(IX326/0.881)^3.25</f>
        <v>3.28212322921327</v>
      </c>
      <c r="JC326">
        <f t="shared" ref="JC326:JC336" si="3301">(JA326*IX326^0.361)/61.998</f>
        <v>5.1189789663930722E-2</v>
      </c>
      <c r="JD326">
        <f t="shared" ref="JD326:JD336" si="3302">JC326/1.0532</f>
        <v>4.8604053991578737E-2</v>
      </c>
      <c r="JG326" s="3">
        <v>31</v>
      </c>
      <c r="JH326">
        <v>1056.7283811243999</v>
      </c>
      <c r="JI326">
        <f t="shared" si="3204"/>
        <v>1.0567283811243999</v>
      </c>
      <c r="JJ326">
        <v>3.93203883495145E-4</v>
      </c>
      <c r="JK326" s="15">
        <f t="shared" ref="JK326:JK335" si="3303">JJ326*100/0.0105</f>
        <v>3.7447988904299518</v>
      </c>
      <c r="JL326">
        <f>JK326+JL325</f>
        <v>5.6403143781784468</v>
      </c>
      <c r="JM326">
        <f t="shared" ref="JM326:JM335" si="3304">(JI326/0.597)^1.92</f>
        <v>2.9932222013919598</v>
      </c>
      <c r="JN326">
        <f t="shared" ref="JN326:JN335" si="3305">(JL326*JI326^(-0.062))/134.265</f>
        <v>4.186535382590291E-2</v>
      </c>
      <c r="JO326">
        <f t="shared" ref="JO326:JO335" si="3306">JN326/0.81011</f>
        <v>5.1678603925273001E-2</v>
      </c>
      <c r="JR326" s="3">
        <v>32</v>
      </c>
      <c r="JS326">
        <v>1600.09014592371</v>
      </c>
      <c r="JT326">
        <f t="shared" si="3205"/>
        <v>1.60009014592371</v>
      </c>
      <c r="JU326">
        <v>4.36835878077638E-4</v>
      </c>
      <c r="JV326" s="15">
        <f>JU326*100/0.00482</f>
        <v>9.0629850223576369</v>
      </c>
      <c r="JW326">
        <f>JV326+JW325</f>
        <v>10.677008511262041</v>
      </c>
      <c r="JX326">
        <f t="shared" ref="JX326:JX333" si="3307">(JT326/1.458)^6.825</f>
        <v>1.8864303476048254</v>
      </c>
      <c r="JY326">
        <f t="shared" ref="JY326:JY333" si="3308">(JW326*JT326^0.255)/72.43</f>
        <v>0.16618351423764516</v>
      </c>
      <c r="JZ326">
        <f t="shared" ref="JZ326:JZ333" si="3309">JY326/1.08761</f>
        <v>0.15279697155933208</v>
      </c>
      <c r="KC326" s="3">
        <v>33</v>
      </c>
      <c r="KD326">
        <v>1612.7819548872101</v>
      </c>
      <c r="KE326">
        <f t="shared" si="3206"/>
        <v>1.61278195488721</v>
      </c>
      <c r="KF326">
        <v>3.8285714285714198E-4</v>
      </c>
      <c r="KG326" s="15">
        <f t="shared" ref="KG326:KG332" si="3310">KF326*100/0.00427</f>
        <v>8.9662094345934893</v>
      </c>
      <c r="KH326">
        <f t="shared" ref="KH326:KH332" si="3311">KG326+KH325</f>
        <v>12.914018066242857</v>
      </c>
      <c r="KI326">
        <f t="shared" ref="KI326:KI332" si="3312">(KE326/1371)^3.36</f>
        <v>1.4355170482768197E-10</v>
      </c>
      <c r="KJ326">
        <f t="shared" ref="KJ326:KJ332" si="3313">(KH326*KE326^0.314)/75.165</f>
        <v>0.19962939182268172</v>
      </c>
      <c r="KK326">
        <f t="shared" ref="KK326:KK332" si="3314">KJ326/0.99826</f>
        <v>0.19997735241588535</v>
      </c>
    </row>
    <row r="327" spans="1:315" x14ac:dyDescent="0.25">
      <c r="A327" s="4">
        <v>7.2842000000000002E-4</v>
      </c>
      <c r="B327" s="1">
        <v>0.99926000000000004</v>
      </c>
      <c r="E327">
        <v>1049.2537313432799</v>
      </c>
      <c r="F327">
        <f t="shared" si="3180"/>
        <v>1.0492537313432799</v>
      </c>
      <c r="G327">
        <v>5.5714285714285696E-4</v>
      </c>
      <c r="H327" s="15">
        <f t="shared" si="3207"/>
        <v>6.4159615963570475</v>
      </c>
      <c r="I327">
        <f>H327+I326</f>
        <v>9.8002050757541568</v>
      </c>
      <c r="J327">
        <f t="shared" si="3208"/>
        <v>2.2319469738345359</v>
      </c>
      <c r="K327">
        <f t="shared" si="3209"/>
        <v>0.10648116536243687</v>
      </c>
      <c r="L327">
        <f t="shared" si="3210"/>
        <v>0.11255690754122147</v>
      </c>
      <c r="P327">
        <v>910.71428571428498</v>
      </c>
      <c r="Q327">
        <f t="shared" si="3181"/>
        <v>0.91071428571428503</v>
      </c>
      <c r="R327">
        <v>6.6326530612244902E-4</v>
      </c>
      <c r="S327" s="15">
        <f t="shared" si="3211"/>
        <v>5.2845614383112824</v>
      </c>
      <c r="T327">
        <f>S327+T326</f>
        <v>8.6992011369124143</v>
      </c>
      <c r="U327">
        <f t="shared" si="3212"/>
        <v>1.7450375954401816</v>
      </c>
      <c r="V327">
        <f t="shared" si="3213"/>
        <v>0.16789334225654046</v>
      </c>
      <c r="W327">
        <f t="shared" si="3214"/>
        <v>0.16937366811587318</v>
      </c>
      <c r="AA327">
        <v>1050.5410619914401</v>
      </c>
      <c r="AB327">
        <f t="shared" si="3182"/>
        <v>1.0505410619914402</v>
      </c>
      <c r="AC327">
        <v>4.1629417474564601E-4</v>
      </c>
      <c r="AD327" s="15">
        <f t="shared" si="3215"/>
        <v>3.6609842033369326</v>
      </c>
      <c r="AE327">
        <f>AD327+AE326</f>
        <v>5.6404670909480092</v>
      </c>
      <c r="AF327">
        <f t="shared" si="3216"/>
        <v>2.4632319170996411</v>
      </c>
      <c r="AG327">
        <f t="shared" si="3217"/>
        <v>7.8852481975325753E-2</v>
      </c>
      <c r="AH327">
        <f t="shared" si="3218"/>
        <v>8.1869368193246903E-2</v>
      </c>
      <c r="AL327">
        <v>1034.5841397418601</v>
      </c>
      <c r="AM327">
        <f t="shared" si="3183"/>
        <v>1.03458413974186</v>
      </c>
      <c r="AN327">
        <v>4.0416784802948602E-4</v>
      </c>
      <c r="AO327" s="15">
        <f t="shared" si="3219"/>
        <v>3.7018487637798678</v>
      </c>
      <c r="AP327">
        <f>AO327+AP326</f>
        <v>5.8868388443516793</v>
      </c>
      <c r="AQ327">
        <f t="shared" si="3220"/>
        <v>2.6142676646843275</v>
      </c>
      <c r="AR327">
        <f t="shared" si="3221"/>
        <v>9.4212644451297498E-2</v>
      </c>
      <c r="AS327">
        <f t="shared" si="3222"/>
        <v>9.4332610911565556E-2</v>
      </c>
      <c r="AW327">
        <v>1068.4110202362699</v>
      </c>
      <c r="AX327">
        <f t="shared" si="3184"/>
        <v>1.06841102023627</v>
      </c>
      <c r="AY327">
        <v>4.1799100117472301E-4</v>
      </c>
      <c r="AZ327" s="15">
        <f t="shared" si="3223"/>
        <v>3.8501805494889925</v>
      </c>
      <c r="BA327">
        <f>AZ327+BA326</f>
        <v>6.2382581742933496</v>
      </c>
      <c r="BB327">
        <f t="shared" si="3224"/>
        <v>2.4582969025588146</v>
      </c>
      <c r="BC327">
        <f t="shared" si="3225"/>
        <v>8.9321047784612057E-2</v>
      </c>
      <c r="BD327">
        <f t="shared" si="3226"/>
        <v>9.0433378338171569E-2</v>
      </c>
      <c r="BH327">
        <v>921.53853099182902</v>
      </c>
      <c r="BI327">
        <f t="shared" si="3185"/>
        <v>0.92153853099182903</v>
      </c>
      <c r="BJ327">
        <v>7.0676267437135899E-4</v>
      </c>
      <c r="BK327" s="15">
        <f t="shared" si="3227"/>
        <v>6.4758624344532523</v>
      </c>
      <c r="BL327">
        <f>BK327+BL326</f>
        <v>10.960217750598215</v>
      </c>
      <c r="BM327">
        <f t="shared" si="3228"/>
        <v>1.7801972914439703</v>
      </c>
      <c r="BN327">
        <f t="shared" si="3229"/>
        <v>0.15846991473572669</v>
      </c>
      <c r="BO327">
        <f t="shared" si="3230"/>
        <v>0.16813070504777164</v>
      </c>
      <c r="BS327">
        <v>792.74187551126602</v>
      </c>
      <c r="BT327">
        <f t="shared" si="3186"/>
        <v>0.79274187551126607</v>
      </c>
      <c r="BU327">
        <v>4.32773109243697E-4</v>
      </c>
      <c r="BV327" s="15">
        <f t="shared" si="3231"/>
        <v>4.5940968264335895</v>
      </c>
      <c r="BW327">
        <f>BV327+BW326</f>
        <v>7.5824899077059191</v>
      </c>
      <c r="BX327">
        <f t="shared" si="3232"/>
        <v>2.8220659700974799</v>
      </c>
      <c r="BY327">
        <f t="shared" si="3233"/>
        <v>4.7673819158089929E-2</v>
      </c>
      <c r="BZ327">
        <f t="shared" si="3234"/>
        <v>6.5944364896243016E-2</v>
      </c>
      <c r="CD327">
        <v>994.49666464523898</v>
      </c>
      <c r="CE327">
        <f t="shared" si="3187"/>
        <v>0.994496664645239</v>
      </c>
      <c r="CF327">
        <v>4.8964523953911405E-4</v>
      </c>
      <c r="CG327" s="15">
        <f t="shared" si="3235"/>
        <v>4.9401230834488281</v>
      </c>
      <c r="CH327">
        <f>CG327+CH326</f>
        <v>8.5967655713866389</v>
      </c>
      <c r="CI327">
        <f t="shared" si="3236"/>
        <v>1.6913549184617425</v>
      </c>
      <c r="CJ327">
        <f t="shared" si="3237"/>
        <v>0.17909252262073655</v>
      </c>
      <c r="CK327">
        <f t="shared" si="3238"/>
        <v>0.18020075727799623</v>
      </c>
      <c r="CO327">
        <v>1101.7877094972</v>
      </c>
      <c r="CP327">
        <f t="shared" si="3188"/>
        <v>1.1017877094972</v>
      </c>
      <c r="CQ327">
        <v>3.3999999999999899E-4</v>
      </c>
      <c r="CR327" s="15">
        <f t="shared" si="3239"/>
        <v>2.6710891523141371</v>
      </c>
      <c r="CS327">
        <f>CR327+CS326</f>
        <v>3.8582398866759715</v>
      </c>
      <c r="CT327">
        <f t="shared" si="3240"/>
        <v>6.850459313853464</v>
      </c>
      <c r="CU327">
        <f t="shared" si="3241"/>
        <v>8.2859162375931953E-4</v>
      </c>
      <c r="CV327">
        <f t="shared" si="3242"/>
        <v>4.129707621516353E-3</v>
      </c>
      <c r="CZ327">
        <v>1081.1965811965799</v>
      </c>
      <c r="DA327">
        <f t="shared" si="3189"/>
        <v>1.08119658119658</v>
      </c>
      <c r="DB327">
        <v>4.48645516442126E-4</v>
      </c>
      <c r="DC327" s="15">
        <f t="shared" si="3243"/>
        <v>4.2272009313043633</v>
      </c>
      <c r="DD327">
        <f>DC327+DD326</f>
        <v>6.9524056216800272</v>
      </c>
      <c r="DE327">
        <f t="shared" si="3244"/>
        <v>2.2586181867304718</v>
      </c>
      <c r="DF327">
        <f t="shared" si="3245"/>
        <v>0.1060906097825039</v>
      </c>
      <c r="DG327">
        <f t="shared" si="3246"/>
        <v>0.10568056917410834</v>
      </c>
      <c r="DK327">
        <v>1000.07735821689</v>
      </c>
      <c r="DL327">
        <f t="shared" si="3190"/>
        <v>1.00007735821689</v>
      </c>
      <c r="DM327">
        <v>5.8591596963689996E-4</v>
      </c>
      <c r="DN327" s="15">
        <f t="shared" si="3247"/>
        <v>6.3966720486140378</v>
      </c>
      <c r="DO327">
        <f>DN327+DO326</f>
        <v>11.354178660866634</v>
      </c>
      <c r="DP327">
        <f t="shared" si="3248"/>
        <v>1.9681691337055882</v>
      </c>
      <c r="DQ327">
        <f t="shared" si="3249"/>
        <v>0.12380748174693348</v>
      </c>
      <c r="DR327">
        <f t="shared" si="3250"/>
        <v>0.13040740027484332</v>
      </c>
      <c r="DV327">
        <v>956.07751747822795</v>
      </c>
      <c r="DW327">
        <f t="shared" si="3191"/>
        <v>0.956077517478228</v>
      </c>
      <c r="DX327">
        <v>6.0553170612044605E-4</v>
      </c>
      <c r="DY327" s="15">
        <f t="shared" si="3251"/>
        <v>5.480024128223552</v>
      </c>
      <c r="DZ327">
        <f>DY327+DZ326</f>
        <v>8.9047478299003409</v>
      </c>
      <c r="EA327">
        <f t="shared" si="3252"/>
        <v>1.6570011500358983</v>
      </c>
      <c r="EB327">
        <f t="shared" si="3253"/>
        <v>0.19819597787037571</v>
      </c>
      <c r="EC327">
        <f t="shared" si="3254"/>
        <v>0.1952477370410558</v>
      </c>
      <c r="EG327">
        <v>1006.68397144711</v>
      </c>
      <c r="EH327">
        <f t="shared" si="3192"/>
        <v>1.0066839714471101</v>
      </c>
      <c r="EI327">
        <v>4.7101449275362302E-4</v>
      </c>
      <c r="EJ327" s="15">
        <f t="shared" si="3255"/>
        <v>3.8575667426850622</v>
      </c>
      <c r="EK327">
        <f>EJ327+EK326</f>
        <v>6.2710187560572548</v>
      </c>
      <c r="EL327">
        <f t="shared" si="3256"/>
        <v>2.4358034850072228</v>
      </c>
      <c r="EM327">
        <f t="shared" si="3257"/>
        <v>0.11758144526950329</v>
      </c>
      <c r="EN327">
        <f t="shared" si="3258"/>
        <v>0.11616768454854746</v>
      </c>
      <c r="ER327">
        <v>1109.2715231788</v>
      </c>
      <c r="ES327">
        <f t="shared" si="3193"/>
        <v>1.1092715231788</v>
      </c>
      <c r="ET327">
        <v>4.1479820627802599E-4</v>
      </c>
      <c r="EU327" s="15">
        <f t="shared" si="3259"/>
        <v>5.2010357764350692</v>
      </c>
      <c r="EV327">
        <f>EU327+EV326</f>
        <v>8.9682725009880411</v>
      </c>
      <c r="EW327">
        <f t="shared" si="3260"/>
        <v>1.885717152115258</v>
      </c>
      <c r="EX327">
        <f t="shared" si="3261"/>
        <v>0.14799576051631796</v>
      </c>
      <c r="EY327">
        <f t="shared" si="3262"/>
        <v>0.1469947264293342</v>
      </c>
      <c r="FC327">
        <v>1101.66856049279</v>
      </c>
      <c r="FD327">
        <f t="shared" si="3194"/>
        <v>1.10166856049279</v>
      </c>
      <c r="FE327">
        <v>3.92874230010166E-4</v>
      </c>
      <c r="FF327" s="15">
        <f t="shared" si="3263"/>
        <v>4.0963228686584783</v>
      </c>
      <c r="FG327">
        <f>FF327+FG326</f>
        <v>6.6370189189456372</v>
      </c>
      <c r="FH327">
        <f t="shared" si="3264"/>
        <v>1.7744184433256514</v>
      </c>
      <c r="FI327">
        <f t="shared" si="3265"/>
        <v>0.17308508987055207</v>
      </c>
      <c r="FJ327">
        <f t="shared" si="3266"/>
        <v>0.1706112270779222</v>
      </c>
      <c r="FN327">
        <v>1030.9038329575501</v>
      </c>
      <c r="FO327">
        <f t="shared" si="3195"/>
        <v>1.0309038329575502</v>
      </c>
      <c r="FP327">
        <v>3.8118811881188098E-4</v>
      </c>
      <c r="FQ327" s="15">
        <f t="shared" si="3267"/>
        <v>2.8486841151158417</v>
      </c>
      <c r="FR327">
        <f>FQ327+FR326</f>
        <v>4.9574502782535408</v>
      </c>
      <c r="FS327">
        <f t="shared" si="3268"/>
        <v>2.8991248129342133</v>
      </c>
      <c r="FT327">
        <f t="shared" si="3269"/>
        <v>5.7211991482047517E-2</v>
      </c>
      <c r="FU327">
        <f t="shared" si="3270"/>
        <v>6.2736574206688503E-2</v>
      </c>
      <c r="FX327">
        <v>960.53607206524998</v>
      </c>
      <c r="FY327">
        <f t="shared" si="3196"/>
        <v>0.96053607206524994</v>
      </c>
      <c r="FZ327">
        <v>6.2272232476690795E-4</v>
      </c>
      <c r="GA327" s="15">
        <f t="shared" si="3271"/>
        <v>5.4386229237284534</v>
      </c>
      <c r="GB327">
        <f>GA327+GB326</f>
        <v>9.1688107358533699</v>
      </c>
      <c r="GC327">
        <f t="shared" si="3272"/>
        <v>1.937596986373104</v>
      </c>
      <c r="GD327">
        <f t="shared" si="3273"/>
        <v>0.14272464227583506</v>
      </c>
      <c r="GE327">
        <f t="shared" si="3274"/>
        <v>0.14406734997762655</v>
      </c>
      <c r="GI327">
        <v>1114.0174990885801</v>
      </c>
      <c r="GJ327">
        <f t="shared" si="3197"/>
        <v>1.1140174990885801</v>
      </c>
      <c r="GK327">
        <v>3.2464454976303302E-4</v>
      </c>
      <c r="GL327" s="15">
        <f t="shared" si="3275"/>
        <v>2.9432869425478967</v>
      </c>
      <c r="GM327">
        <f>GL327+GM326</f>
        <v>5.1346392647368404</v>
      </c>
      <c r="GN327">
        <f t="shared" si="3276"/>
        <v>2.774334440595756</v>
      </c>
      <c r="GO327">
        <f t="shared" si="3277"/>
        <v>0.1024866240938339</v>
      </c>
      <c r="GP327">
        <f t="shared" si="3278"/>
        <v>0.10180857895797378</v>
      </c>
      <c r="GT327">
        <v>1008.04453110258</v>
      </c>
      <c r="GU327">
        <f t="shared" si="3198"/>
        <v>1.0080445311025801</v>
      </c>
      <c r="GV327">
        <v>4.8125668281023902E-4</v>
      </c>
      <c r="GW327" s="15">
        <f t="shared" si="3279"/>
        <v>3.9872136106896354</v>
      </c>
      <c r="GX327">
        <f>GW327+GX326</f>
        <v>6.9660423219418357</v>
      </c>
      <c r="GY327">
        <f t="shared" si="3280"/>
        <v>2.0244996341531816</v>
      </c>
      <c r="GZ327">
        <f t="shared" si="3281"/>
        <v>0.15135398269299943</v>
      </c>
      <c r="HA327">
        <f t="shared" si="3282"/>
        <v>0.15096449429771133</v>
      </c>
      <c r="HE327">
        <v>1057.04697986577</v>
      </c>
      <c r="HF327">
        <f t="shared" si="3199"/>
        <v>1.05704697986577</v>
      </c>
      <c r="HG327">
        <v>4.8340248962655601E-4</v>
      </c>
      <c r="HH327" s="15">
        <f t="shared" si="3283"/>
        <v>5.2830873183230169</v>
      </c>
      <c r="HI327">
        <f>HH327+HI326</f>
        <v>8.276080992222747</v>
      </c>
      <c r="HJ327">
        <f t="shared" si="3284"/>
        <v>2.2256045448640127</v>
      </c>
      <c r="HK327">
        <f t="shared" si="3285"/>
        <v>0.10006900489322433</v>
      </c>
      <c r="HL327">
        <f t="shared" si="3286"/>
        <v>0.10976570749317106</v>
      </c>
      <c r="HP327">
        <v>1083.8150289017301</v>
      </c>
      <c r="HQ327">
        <f t="shared" si="3200"/>
        <v>1.0838150289017301</v>
      </c>
      <c r="HR327">
        <v>5.2266386948467798E-4</v>
      </c>
      <c r="HS327" s="15">
        <f t="shared" si="3287"/>
        <v>5.1041393504363075</v>
      </c>
      <c r="HT327">
        <f>HS327+HT326</f>
        <v>9.3762597431762682</v>
      </c>
      <c r="HU327">
        <f t="shared" si="3288"/>
        <v>1.824914342979796</v>
      </c>
      <c r="HV327">
        <f t="shared" si="3289"/>
        <v>0.16279255982997595</v>
      </c>
      <c r="HW327">
        <f t="shared" si="3290"/>
        <v>0.16124620868865178</v>
      </c>
      <c r="IA327">
        <v>1104.36137071651</v>
      </c>
      <c r="IB327">
        <f t="shared" si="3201"/>
        <v>1.1043613707165101</v>
      </c>
      <c r="IC327">
        <v>5.1750317295488598E-4</v>
      </c>
      <c r="ID327" s="15">
        <f t="shared" si="3291"/>
        <v>5.7886260956922371</v>
      </c>
      <c r="IE327">
        <f>ID327+IE326</f>
        <v>9.8664248587238035</v>
      </c>
      <c r="IF327">
        <f t="shared" si="3292"/>
        <v>1.6958481186752481</v>
      </c>
      <c r="IG327">
        <f t="shared" si="3293"/>
        <v>0.17236660936977805</v>
      </c>
      <c r="IH327">
        <f t="shared" si="3294"/>
        <v>0.1703193705359361</v>
      </c>
      <c r="IL327">
        <v>1000</v>
      </c>
      <c r="IM327">
        <f t="shared" si="3202"/>
        <v>1</v>
      </c>
      <c r="IN327">
        <v>5.1041852446346702E-4</v>
      </c>
      <c r="IO327" s="15">
        <f t="shared" si="3295"/>
        <v>3.571858113810126</v>
      </c>
      <c r="IP327">
        <f>IO327+IP326</f>
        <v>5.8500968228049874</v>
      </c>
      <c r="IQ327">
        <f t="shared" si="3296"/>
        <v>5.0066391576959575</v>
      </c>
      <c r="IR327">
        <f t="shared" si="3297"/>
        <v>5.1343661776417299E-3</v>
      </c>
      <c r="IS327">
        <f t="shared" si="3298"/>
        <v>1.5649738410271063E-2</v>
      </c>
      <c r="IW327">
        <v>1103.8338658146899</v>
      </c>
      <c r="IX327">
        <f t="shared" si="3203"/>
        <v>1.10383386581469</v>
      </c>
      <c r="IY327">
        <v>4.2030049218547599E-4</v>
      </c>
      <c r="IZ327" s="15">
        <f t="shared" si="3299"/>
        <v>4.5536348015761208</v>
      </c>
      <c r="JA327">
        <f>IZ327+JA326</f>
        <v>7.4649674163690989</v>
      </c>
      <c r="JB327">
        <f t="shared" si="3300"/>
        <v>2.0809678408021508</v>
      </c>
      <c r="JC327">
        <f t="shared" si="3301"/>
        <v>0.12477813135617923</v>
      </c>
      <c r="JD327">
        <f t="shared" si="3302"/>
        <v>0.11847524815436691</v>
      </c>
      <c r="JH327">
        <v>948.53522239783194</v>
      </c>
      <c r="JI327">
        <f t="shared" si="3204"/>
        <v>0.94853522239783195</v>
      </c>
      <c r="JJ327">
        <v>6.1165048543689298E-4</v>
      </c>
      <c r="JK327" s="15">
        <f t="shared" si="3303"/>
        <v>5.8252427184465994</v>
      </c>
      <c r="JL327">
        <f>JK327+JL326</f>
        <v>11.465557096625046</v>
      </c>
      <c r="JM327">
        <f t="shared" si="3304"/>
        <v>2.4326068873264237</v>
      </c>
      <c r="JN327">
        <f t="shared" si="3305"/>
        <v>8.567518098594154E-2</v>
      </c>
      <c r="JO327">
        <f t="shared" si="3306"/>
        <v>0.10575746625265894</v>
      </c>
      <c r="JS327">
        <v>1526.2831708828601</v>
      </c>
      <c r="JT327">
        <f t="shared" si="3205"/>
        <v>1.5262831708828601</v>
      </c>
      <c r="JU327">
        <v>2.6629105865119099E-4</v>
      </c>
      <c r="JV327" s="15">
        <f t="shared" ref="JV327:JV333" si="3315">JU327*100/0.00482</f>
        <v>5.5247107603981531</v>
      </c>
      <c r="JW327">
        <f t="shared" ref="JW327:JW333" si="3316">JV327+JW326</f>
        <v>16.201719271660195</v>
      </c>
      <c r="JX327">
        <f t="shared" si="3307"/>
        <v>1.3666728375938195</v>
      </c>
      <c r="JY327">
        <f t="shared" si="3308"/>
        <v>0.24915498003046374</v>
      </c>
      <c r="JZ327">
        <f t="shared" si="3309"/>
        <v>0.22908485581271204</v>
      </c>
      <c r="KD327">
        <v>1270.3634085213</v>
      </c>
      <c r="KE327">
        <f t="shared" si="3206"/>
        <v>1.2703634085213</v>
      </c>
      <c r="KF327">
        <v>5.9428571428571397E-4</v>
      </c>
      <c r="KG327" s="15">
        <f t="shared" si="3310"/>
        <v>13.917698226831709</v>
      </c>
      <c r="KH327">
        <f t="shared" si="3311"/>
        <v>26.831716293074564</v>
      </c>
      <c r="KI327">
        <f t="shared" si="3312"/>
        <v>6.4380174697985843E-11</v>
      </c>
      <c r="KJ327">
        <f t="shared" si="3313"/>
        <v>0.38482756774665555</v>
      </c>
      <c r="KK327">
        <f t="shared" si="3314"/>
        <v>0.3854983348492933</v>
      </c>
    </row>
    <row r="328" spans="1:315" x14ac:dyDescent="0.25">
      <c r="A328" s="4">
        <v>7.3788599999999999E-4</v>
      </c>
      <c r="B328" s="1">
        <v>0.99924999999999997</v>
      </c>
      <c r="E328">
        <v>905.97014925373105</v>
      </c>
      <c r="F328">
        <f t="shared" si="3180"/>
        <v>0.90597014925373109</v>
      </c>
      <c r="G328">
        <v>8.8367346938775498E-4</v>
      </c>
      <c r="H328" s="15">
        <f t="shared" si="3207"/>
        <v>10.176232129020521</v>
      </c>
      <c r="I328">
        <f>H328+I327</f>
        <v>19.976437204774676</v>
      </c>
      <c r="J328">
        <f t="shared" si="3208"/>
        <v>1.5125240626761511</v>
      </c>
      <c r="K328">
        <f t="shared" si="3209"/>
        <v>0.21385294543820804</v>
      </c>
      <c r="L328">
        <f t="shared" si="3210"/>
        <v>0.22605524765976689</v>
      </c>
      <c r="P328">
        <v>813.775510204081</v>
      </c>
      <c r="Q328">
        <f t="shared" si="3181"/>
        <v>0.81377551020408101</v>
      </c>
      <c r="R328">
        <v>9.9489795918367304E-4</v>
      </c>
      <c r="S328" s="15">
        <f t="shared" si="3211"/>
        <v>7.9268421574669192</v>
      </c>
      <c r="T328">
        <f>S328+T327</f>
        <v>16.626043294379333</v>
      </c>
      <c r="U328">
        <f t="shared" si="3212"/>
        <v>1.1871264795231273</v>
      </c>
      <c r="V328">
        <f t="shared" si="3213"/>
        <v>0.30094200876077964</v>
      </c>
      <c r="W328">
        <f t="shared" si="3214"/>
        <v>0.30359543284383478</v>
      </c>
      <c r="AA328">
        <v>937.78685872469896</v>
      </c>
      <c r="AB328">
        <f t="shared" si="3182"/>
        <v>0.93778685872469891</v>
      </c>
      <c r="AC328">
        <v>6.8433257037400904E-4</v>
      </c>
      <c r="AD328" s="15">
        <f t="shared" si="3215"/>
        <v>6.0181738826851312</v>
      </c>
      <c r="AE328">
        <f>AD328+AE327</f>
        <v>11.65864097363314</v>
      </c>
      <c r="AF328">
        <f t="shared" si="3216"/>
        <v>1.8091881797354643</v>
      </c>
      <c r="AG328">
        <f t="shared" si="3217"/>
        <v>0.15783154610661507</v>
      </c>
      <c r="AH328">
        <f t="shared" si="3218"/>
        <v>0.16387016156010495</v>
      </c>
      <c r="AL328">
        <v>910.53487999408196</v>
      </c>
      <c r="AM328">
        <f t="shared" si="3183"/>
        <v>0.910534879994082</v>
      </c>
      <c r="AN328">
        <v>7.8337914966531395E-4</v>
      </c>
      <c r="AO328" s="15">
        <f t="shared" si="3219"/>
        <v>7.1751158606458496</v>
      </c>
      <c r="AP328">
        <f>AO328+AP327</f>
        <v>13.061954704997529</v>
      </c>
      <c r="AQ328">
        <f t="shared" si="3220"/>
        <v>1.5990019286700914</v>
      </c>
      <c r="AR328">
        <f t="shared" si="3221"/>
        <v>0.19949567407068575</v>
      </c>
      <c r="AS328">
        <f t="shared" si="3222"/>
        <v>0.19974970355894009</v>
      </c>
      <c r="AW328">
        <v>982.17966620121001</v>
      </c>
      <c r="AX328">
        <f t="shared" si="3184"/>
        <v>0.98217966620121</v>
      </c>
      <c r="AY328">
        <v>6.6177937362856497E-4</v>
      </c>
      <c r="AZ328" s="15">
        <f t="shared" si="3223"/>
        <v>6.095753413917735</v>
      </c>
      <c r="BA328">
        <f>AZ328+BA327</f>
        <v>12.334011588211084</v>
      </c>
      <c r="BB328">
        <f t="shared" si="3224"/>
        <v>1.8725782606238153</v>
      </c>
      <c r="BC328">
        <f t="shared" si="3225"/>
        <v>0.17259069238673419</v>
      </c>
      <c r="BD328">
        <f t="shared" si="3226"/>
        <v>0.17473999431683121</v>
      </c>
      <c r="BH328">
        <v>814.69233894632202</v>
      </c>
      <c r="BI328">
        <f t="shared" si="3185"/>
        <v>0.81469233894632198</v>
      </c>
      <c r="BJ328">
        <v>1.0718477721096101E-3</v>
      </c>
      <c r="BK328" s="15">
        <f t="shared" si="3227"/>
        <v>9.8210318322638326</v>
      </c>
      <c r="BL328">
        <f>BK328+BL327</f>
        <v>20.781249582862046</v>
      </c>
      <c r="BM328">
        <f t="shared" si="3228"/>
        <v>1.2635018102276636</v>
      </c>
      <c r="BN328">
        <f t="shared" si="3229"/>
        <v>0.28721758684721033</v>
      </c>
      <c r="BO328">
        <f t="shared" si="3230"/>
        <v>0.30472721247608625</v>
      </c>
      <c r="BS328">
        <v>749.52901514588098</v>
      </c>
      <c r="BT328">
        <f t="shared" si="3186"/>
        <v>0.74952901514588099</v>
      </c>
      <c r="BU328">
        <v>7.3109243697478895E-4</v>
      </c>
      <c r="BV328" s="15">
        <f t="shared" si="3231"/>
        <v>7.7609014349460628</v>
      </c>
      <c r="BW328">
        <f>BV328+BW327</f>
        <v>15.343391342651982</v>
      </c>
      <c r="BX328">
        <f t="shared" si="3232"/>
        <v>2.3872739625410619</v>
      </c>
      <c r="BY328">
        <f t="shared" si="3233"/>
        <v>9.7491334622151801E-2</v>
      </c>
      <c r="BZ328">
        <f t="shared" si="3234"/>
        <v>0.13485397767747226</v>
      </c>
      <c r="CD328">
        <v>869.19345057610599</v>
      </c>
      <c r="CE328">
        <f t="shared" si="3187"/>
        <v>0.86919345057610597</v>
      </c>
      <c r="CF328">
        <v>7.5882352941176404E-4</v>
      </c>
      <c r="CG328" s="15">
        <f t="shared" si="3235"/>
        <v>7.6559135700771224</v>
      </c>
      <c r="CH328">
        <f>CG328+CH327</f>
        <v>16.252679141463762</v>
      </c>
      <c r="CI328">
        <f t="shared" si="3236"/>
        <v>1.140517945655207</v>
      </c>
      <c r="CJ328">
        <f t="shared" si="3237"/>
        <v>0.31339773911531138</v>
      </c>
      <c r="CK328">
        <f t="shared" si="3238"/>
        <v>0.31533706204689982</v>
      </c>
      <c r="CO328">
        <v>993.40782122905</v>
      </c>
      <c r="CP328">
        <f t="shared" si="3188"/>
        <v>0.99340782122905003</v>
      </c>
      <c r="CQ328">
        <v>5.3999999999999903E-4</v>
      </c>
      <c r="CR328" s="15">
        <f t="shared" si="3239"/>
        <v>4.2423180654401058</v>
      </c>
      <c r="CS328">
        <f>CR328+CS327</f>
        <v>8.1005579521160769</v>
      </c>
      <c r="CT328">
        <f t="shared" si="3240"/>
        <v>6.1721226885556719</v>
      </c>
      <c r="CU328">
        <f t="shared" si="3241"/>
        <v>2.0425386622080397E-3</v>
      </c>
      <c r="CV328">
        <f t="shared" si="3242"/>
        <v>1.0180029870797356E-2</v>
      </c>
      <c r="CZ328">
        <v>1004.2735042735</v>
      </c>
      <c r="DA328">
        <f t="shared" si="3189"/>
        <v>1.0042735042735</v>
      </c>
      <c r="DB328">
        <v>6.2693756337824102E-4</v>
      </c>
      <c r="DC328" s="15">
        <f t="shared" si="3243"/>
        <v>5.9070935842597594</v>
      </c>
      <c r="DD328">
        <f>DC328+DD327</f>
        <v>12.859499205939787</v>
      </c>
      <c r="DE328">
        <f t="shared" si="3244"/>
        <v>1.6865936059499538</v>
      </c>
      <c r="DF328">
        <f t="shared" si="3245"/>
        <v>0.19173498535992692</v>
      </c>
      <c r="DG328">
        <f t="shared" si="3246"/>
        <v>0.19099392891573386</v>
      </c>
      <c r="DK328">
        <v>888.710535222163</v>
      </c>
      <c r="DL328">
        <f t="shared" si="3190"/>
        <v>0.88871053522216303</v>
      </c>
      <c r="DM328">
        <v>9.1971667553062905E-4</v>
      </c>
      <c r="DN328" s="15">
        <f t="shared" si="3247"/>
        <v>10.040903910942816</v>
      </c>
      <c r="DO328">
        <f>DN328+DO327</f>
        <v>21.39508257180945</v>
      </c>
      <c r="DP328">
        <f t="shared" si="3248"/>
        <v>1.4869227590801801</v>
      </c>
      <c r="DQ328">
        <f t="shared" si="3249"/>
        <v>0.23074734866131438</v>
      </c>
      <c r="DR328">
        <f t="shared" si="3250"/>
        <v>0.24304800836464929</v>
      </c>
      <c r="DV328">
        <v>837.32368453330002</v>
      </c>
      <c r="DW328">
        <f t="shared" si="3191"/>
        <v>0.83732368453329997</v>
      </c>
      <c r="DX328">
        <v>8.1249846682202899E-4</v>
      </c>
      <c r="DY328" s="15">
        <f t="shared" si="3251"/>
        <v>7.35306038862268</v>
      </c>
      <c r="DZ328">
        <f>DY328+DZ327</f>
        <v>16.257808218523021</v>
      </c>
      <c r="EA328">
        <f t="shared" si="3252"/>
        <v>1.0441443682501088</v>
      </c>
      <c r="EB328">
        <f t="shared" si="3253"/>
        <v>0.33223163355425167</v>
      </c>
      <c r="EC328">
        <f t="shared" si="3254"/>
        <v>0.32728956118042724</v>
      </c>
      <c r="EG328">
        <v>874.56197274497094</v>
      </c>
      <c r="EH328">
        <f t="shared" si="3192"/>
        <v>0.87456197274497094</v>
      </c>
      <c r="EI328">
        <v>7.1739130434782597E-4</v>
      </c>
      <c r="EJ328" s="15">
        <f t="shared" si="3255"/>
        <v>5.8753708850126349</v>
      </c>
      <c r="EK328">
        <f>EJ328+EK327</f>
        <v>12.14638964106989</v>
      </c>
      <c r="EL328">
        <f t="shared" si="3256"/>
        <v>1.4528224072828051</v>
      </c>
      <c r="EM328">
        <f t="shared" si="3257"/>
        <v>0.21272236826378749</v>
      </c>
      <c r="EN328">
        <f t="shared" si="3258"/>
        <v>0.21016466429926542</v>
      </c>
      <c r="ER328">
        <v>976.82119205298</v>
      </c>
      <c r="ES328">
        <f t="shared" si="3193"/>
        <v>0.97682119205298001</v>
      </c>
      <c r="ET328">
        <v>6.88340807174887E-4</v>
      </c>
      <c r="EU328" s="15">
        <f t="shared" si="3259"/>
        <v>8.6309080181922564</v>
      </c>
      <c r="EV328">
        <f>EU328+EV327</f>
        <v>17.599180519180297</v>
      </c>
      <c r="EW328">
        <f t="shared" si="3260"/>
        <v>1.1999399954438743</v>
      </c>
      <c r="EX328">
        <f t="shared" si="3261"/>
        <v>0.27792386403154912</v>
      </c>
      <c r="EY328">
        <f t="shared" si="3262"/>
        <v>0.27604400436184495</v>
      </c>
      <c r="FC328">
        <v>942.58716583936302</v>
      </c>
      <c r="FD328">
        <f t="shared" si="3194"/>
        <v>0.94258716583936297</v>
      </c>
      <c r="FE328">
        <v>7.4381017881705602E-4</v>
      </c>
      <c r="FF328" s="15">
        <f t="shared" si="3263"/>
        <v>7.755374144418731</v>
      </c>
      <c r="FG328">
        <f>FF328+FG327</f>
        <v>14.392393063364368</v>
      </c>
      <c r="FH328">
        <f t="shared" si="3264"/>
        <v>1.043042159592392</v>
      </c>
      <c r="FI328">
        <f t="shared" si="3265"/>
        <v>0.33878281769250734</v>
      </c>
      <c r="FJ328">
        <f t="shared" si="3266"/>
        <v>0.3339406778634868</v>
      </c>
      <c r="FN328">
        <v>929.93333986864002</v>
      </c>
      <c r="FO328">
        <f t="shared" si="3195"/>
        <v>0.92993333986864002</v>
      </c>
      <c r="FP328">
        <v>5.8910891089108898E-4</v>
      </c>
      <c r="FQ328" s="15">
        <f t="shared" si="3267"/>
        <v>4.4025118142699391</v>
      </c>
      <c r="FR328">
        <f>FQ328+FR327</f>
        <v>9.3599620925234799</v>
      </c>
      <c r="FS328">
        <f t="shared" si="3268"/>
        <v>2.2414555873896651</v>
      </c>
      <c r="FT328">
        <f t="shared" si="3269"/>
        <v>0.10611046359775893</v>
      </c>
      <c r="FU328">
        <f t="shared" si="3270"/>
        <v>0.1163568475971653</v>
      </c>
      <c r="FX328">
        <v>874.55629703251498</v>
      </c>
      <c r="FY328">
        <f t="shared" si="3196"/>
        <v>0.87455629703251503</v>
      </c>
      <c r="FZ328">
        <v>9.1476958997901796E-4</v>
      </c>
      <c r="GA328" s="15">
        <f t="shared" si="3271"/>
        <v>7.9892540609521223</v>
      </c>
      <c r="GB328">
        <f>GA328+GB327</f>
        <v>17.15806479680549</v>
      </c>
      <c r="GC328">
        <f t="shared" si="3272"/>
        <v>1.3393968112297023</v>
      </c>
      <c r="GD328">
        <f t="shared" si="3273"/>
        <v>0.25831869351870862</v>
      </c>
      <c r="GE328">
        <f t="shared" si="3274"/>
        <v>0.26074887301521038</v>
      </c>
      <c r="GI328">
        <v>972.18677846639901</v>
      </c>
      <c r="GJ328">
        <f t="shared" si="3197"/>
        <v>0.972186778466399</v>
      </c>
      <c r="GK328">
        <v>5.7582938388625496E-4</v>
      </c>
      <c r="GL328" s="15">
        <f t="shared" si="3275"/>
        <v>5.2205746499207155</v>
      </c>
      <c r="GM328">
        <f>GL328+GM327</f>
        <v>10.355213914657556</v>
      </c>
      <c r="GN328">
        <f t="shared" si="3276"/>
        <v>1.6888268348310373</v>
      </c>
      <c r="GO328">
        <f t="shared" si="3277"/>
        <v>0.19355738018832444</v>
      </c>
      <c r="GP328">
        <f t="shared" si="3278"/>
        <v>0.19227681658983611</v>
      </c>
      <c r="GT328">
        <v>919.23391408264604</v>
      </c>
      <c r="GU328">
        <f t="shared" si="3198"/>
        <v>0.91923391408264599</v>
      </c>
      <c r="GV328">
        <v>7.1951066104786405E-4</v>
      </c>
      <c r="GW328" s="15">
        <f t="shared" si="3279"/>
        <v>5.9611488073559569</v>
      </c>
      <c r="GX328">
        <f>GW328+GX327</f>
        <v>12.927191129297793</v>
      </c>
      <c r="GY328">
        <f t="shared" si="3280"/>
        <v>1.3560773657003784</v>
      </c>
      <c r="GZ328">
        <f t="shared" si="3281"/>
        <v>0.26572942851376719</v>
      </c>
      <c r="HA328">
        <f t="shared" si="3282"/>
        <v>0.26504561083780565</v>
      </c>
      <c r="HE328">
        <v>919.46308724832204</v>
      </c>
      <c r="HF328">
        <f t="shared" si="3199"/>
        <v>0.91946308724832204</v>
      </c>
      <c r="HG328">
        <v>7.6970954356846404E-4</v>
      </c>
      <c r="HH328" s="15">
        <f t="shared" si="3283"/>
        <v>8.412126159218186</v>
      </c>
      <c r="HI328">
        <f>HH328+HI327</f>
        <v>16.688207151440935</v>
      </c>
      <c r="HJ328">
        <f t="shared" si="3284"/>
        <v>1.6573879561554863</v>
      </c>
      <c r="HK328">
        <f t="shared" si="3285"/>
        <v>0.19604176904088971</v>
      </c>
      <c r="HL328">
        <f t="shared" si="3286"/>
        <v>0.21503824785653611</v>
      </c>
      <c r="HP328">
        <v>979.768786127167</v>
      </c>
      <c r="HQ328">
        <f t="shared" si="3200"/>
        <v>0.979768786127167</v>
      </c>
      <c r="HR328">
        <v>7.5472582408998498E-4</v>
      </c>
      <c r="HS328" s="15">
        <f t="shared" si="3287"/>
        <v>7.3703693758787594</v>
      </c>
      <c r="HT328">
        <f>HS328+HT327</f>
        <v>16.746629119055029</v>
      </c>
      <c r="HU328">
        <f t="shared" si="3288"/>
        <v>1.1951237637509888</v>
      </c>
      <c r="HV328">
        <f t="shared" si="3289"/>
        <v>0.27914147609709145</v>
      </c>
      <c r="HW328">
        <f t="shared" si="3290"/>
        <v>0.27648993759555013</v>
      </c>
      <c r="IA328">
        <v>976.63551401869097</v>
      </c>
      <c r="IB328">
        <f t="shared" si="3201"/>
        <v>0.97663551401869098</v>
      </c>
      <c r="IC328">
        <v>7.4807892004153601E-4</v>
      </c>
      <c r="ID328" s="15">
        <f t="shared" si="3291"/>
        <v>8.3677731548270238</v>
      </c>
      <c r="IE328">
        <f>ID328+IE327</f>
        <v>18.234198013550827</v>
      </c>
      <c r="IF328">
        <f t="shared" si="3292"/>
        <v>1.1704245780846279</v>
      </c>
      <c r="IG328">
        <f t="shared" si="3293"/>
        <v>0.30304578143125133</v>
      </c>
      <c r="IH328">
        <f t="shared" si="3294"/>
        <v>0.2994464352791954</v>
      </c>
      <c r="IL328">
        <v>921.34831460674104</v>
      </c>
      <c r="IM328">
        <f t="shared" si="3202"/>
        <v>0.92134831460674105</v>
      </c>
      <c r="IN328">
        <v>7.1189287200523104E-4</v>
      </c>
      <c r="IO328" s="15">
        <f t="shared" si="3295"/>
        <v>4.9817555773634075</v>
      </c>
      <c r="IP328">
        <f>IO328+IP327</f>
        <v>10.831852400168394</v>
      </c>
      <c r="IQ328">
        <f t="shared" si="3296"/>
        <v>4.5767250920707223</v>
      </c>
      <c r="IR328">
        <f t="shared" si="3297"/>
        <v>1.0276836356110283E-2</v>
      </c>
      <c r="IS328">
        <f t="shared" si="3298"/>
        <v>3.1324178115430028E-2</v>
      </c>
      <c r="IW328">
        <v>972.84345047923296</v>
      </c>
      <c r="IX328">
        <f t="shared" si="3203"/>
        <v>0.97284345047923293</v>
      </c>
      <c r="IY328">
        <v>7.1641769565092197E-4</v>
      </c>
      <c r="IZ328" s="15">
        <f t="shared" si="3299"/>
        <v>7.7618385227618854</v>
      </c>
      <c r="JA328">
        <f>IZ328+JA327</f>
        <v>15.226805939130983</v>
      </c>
      <c r="JB328">
        <f t="shared" si="3300"/>
        <v>1.3802822902211311</v>
      </c>
      <c r="JC328">
        <f t="shared" si="3301"/>
        <v>0.2431726017459889</v>
      </c>
      <c r="JD328">
        <f t="shared" si="3302"/>
        <v>0.23088929144131115</v>
      </c>
      <c r="JH328">
        <v>845.84556333258001</v>
      </c>
      <c r="JI328">
        <f t="shared" si="3204"/>
        <v>0.84584556333257999</v>
      </c>
      <c r="JJ328">
        <v>9.36893203883495E-4</v>
      </c>
      <c r="JK328" s="15">
        <f t="shared" si="3303"/>
        <v>8.9227924179380462</v>
      </c>
      <c r="JL328">
        <f>JK328+JL327</f>
        <v>20.388349514563092</v>
      </c>
      <c r="JM328">
        <f t="shared" si="3304"/>
        <v>1.9522172661372914</v>
      </c>
      <c r="JN328">
        <f t="shared" si="3305"/>
        <v>0.15343597845566706</v>
      </c>
      <c r="JO328">
        <f t="shared" si="3306"/>
        <v>0.18940141271638056</v>
      </c>
      <c r="JS328">
        <v>1389.9374612654201</v>
      </c>
      <c r="JT328">
        <f t="shared" si="3205"/>
        <v>1.3899374612654201</v>
      </c>
      <c r="JU328">
        <v>6.4284185024508398E-4</v>
      </c>
      <c r="JV328" s="15">
        <f t="shared" si="3315"/>
        <v>13.336967847408383</v>
      </c>
      <c r="JW328">
        <f t="shared" si="3316"/>
        <v>29.538687119068577</v>
      </c>
      <c r="JX328">
        <f t="shared" si="3307"/>
        <v>0.72160170201130103</v>
      </c>
      <c r="JY328">
        <f t="shared" si="3308"/>
        <v>0.4435437815075175</v>
      </c>
      <c r="JZ328">
        <f t="shared" si="3309"/>
        <v>0.40781510054846637</v>
      </c>
      <c r="KD328">
        <v>1165.10025062656</v>
      </c>
      <c r="KE328">
        <f t="shared" si="3206"/>
        <v>1.16510025062656</v>
      </c>
      <c r="KF328">
        <v>7.7428571428571401E-4</v>
      </c>
      <c r="KG328" s="15">
        <f t="shared" si="3310"/>
        <v>18.133154901304778</v>
      </c>
      <c r="KH328">
        <f t="shared" si="3311"/>
        <v>44.964871194379342</v>
      </c>
      <c r="KI328">
        <f t="shared" si="3312"/>
        <v>4.8143185771750617E-11</v>
      </c>
      <c r="KJ328">
        <f t="shared" si="3313"/>
        <v>0.62761854355209323</v>
      </c>
      <c r="KK328">
        <f t="shared" si="3314"/>
        <v>0.62871250330784889</v>
      </c>
    </row>
    <row r="329" spans="1:315" x14ac:dyDescent="0.25">
      <c r="A329" s="4">
        <v>7.4747599999999996E-4</v>
      </c>
      <c r="B329" s="1">
        <v>0.99924000000000002</v>
      </c>
      <c r="E329">
        <v>786.567164179104</v>
      </c>
      <c r="F329">
        <f t="shared" si="3180"/>
        <v>0.78656716417910399</v>
      </c>
      <c r="G329">
        <v>1.13673469387755E-3</v>
      </c>
      <c r="H329" s="15">
        <f t="shared" si="3207"/>
        <v>13.090441791834699</v>
      </c>
      <c r="I329">
        <f t="shared" ref="I329:I335" si="3317">H329+I328</f>
        <v>33.066878996609375</v>
      </c>
      <c r="J329">
        <f t="shared" si="3208"/>
        <v>1.0400408355461153</v>
      </c>
      <c r="K329">
        <f t="shared" si="3209"/>
        <v>0.34897251415493052</v>
      </c>
      <c r="L329">
        <f t="shared" si="3210"/>
        <v>0.36888464618570538</v>
      </c>
      <c r="P329">
        <v>714.28571428571399</v>
      </c>
      <c r="Q329">
        <f t="shared" si="3181"/>
        <v>0.71428571428571397</v>
      </c>
      <c r="R329">
        <v>1.3010204081632601E-3</v>
      </c>
      <c r="S329" s="15">
        <f t="shared" si="3211"/>
        <v>10.365870513610551</v>
      </c>
      <c r="T329">
        <f t="shared" ref="T329:T336" si="3318">S329+T328</f>
        <v>26.991913807989881</v>
      </c>
      <c r="U329">
        <f t="shared" si="3212"/>
        <v>0.75970227240038835</v>
      </c>
      <c r="V329">
        <f t="shared" si="3213"/>
        <v>0.4535727714370022</v>
      </c>
      <c r="W329">
        <f t="shared" si="3214"/>
        <v>0.457571950282471</v>
      </c>
      <c r="AA329">
        <v>841.25852337411698</v>
      </c>
      <c r="AB329">
        <f t="shared" si="3182"/>
        <v>0.841258523374117</v>
      </c>
      <c r="AC329">
        <v>1.01370330868695E-3</v>
      </c>
      <c r="AD329" s="15">
        <f t="shared" si="3215"/>
        <v>8.9147339192070252</v>
      </c>
      <c r="AE329">
        <f t="shared" ref="AE329:AE337" si="3319">AD329+AE328</f>
        <v>20.573374892840164</v>
      </c>
      <c r="AF329">
        <f t="shared" si="3216"/>
        <v>1.3466756314298507</v>
      </c>
      <c r="AG329">
        <f t="shared" si="3217"/>
        <v>0.27008532781347588</v>
      </c>
      <c r="AH329">
        <f t="shared" si="3218"/>
        <v>0.28041875908578717</v>
      </c>
      <c r="AL329">
        <v>820.21301512555306</v>
      </c>
      <c r="AM329">
        <f t="shared" si="3183"/>
        <v>0.820213015125553</v>
      </c>
      <c r="AN329">
        <v>1.0089064483919E-3</v>
      </c>
      <c r="AO329" s="15">
        <f t="shared" si="3219"/>
        <v>9.2407624875609073</v>
      </c>
      <c r="AP329">
        <f t="shared" ref="AP329:AP336" si="3320">AO329+AP328</f>
        <v>22.302717192558436</v>
      </c>
      <c r="AQ329">
        <f t="shared" si="3220"/>
        <v>1.0695968728255105</v>
      </c>
      <c r="AR329">
        <f t="shared" si="3221"/>
        <v>0.32785189034944862</v>
      </c>
      <c r="AS329">
        <f t="shared" si="3222"/>
        <v>0.32826936330126399</v>
      </c>
      <c r="AW329">
        <v>868.60828512533999</v>
      </c>
      <c r="AX329">
        <f t="shared" si="3184"/>
        <v>0.86860828512533994</v>
      </c>
      <c r="AY329">
        <v>8.48560409601702E-4</v>
      </c>
      <c r="AZ329" s="15">
        <f t="shared" si="3223"/>
        <v>7.8162227773636008</v>
      </c>
      <c r="BA329">
        <f>AZ329+BA328</f>
        <v>20.150234365574683</v>
      </c>
      <c r="BB329">
        <f t="shared" si="3224"/>
        <v>1.2584941237607583</v>
      </c>
      <c r="BC329">
        <f t="shared" si="3225"/>
        <v>0.27266157402199104</v>
      </c>
      <c r="BD329">
        <f t="shared" si="3226"/>
        <v>0.27605707605749824</v>
      </c>
      <c r="BH329">
        <v>720.06907137375299</v>
      </c>
      <c r="BI329">
        <f t="shared" si="3185"/>
        <v>0.72006907137375298</v>
      </c>
      <c r="BJ329">
        <v>1.3212270326395999E-3</v>
      </c>
      <c r="BK329" s="15">
        <f t="shared" si="3227"/>
        <v>12.106022033018748</v>
      </c>
      <c r="BL329">
        <f t="shared" ref="BL329:BL335" si="3321">BK329+BL328</f>
        <v>32.887271615880792</v>
      </c>
      <c r="BM329">
        <f t="shared" si="3228"/>
        <v>0.89620319729802622</v>
      </c>
      <c r="BN329">
        <f t="shared" si="3229"/>
        <v>0.43445268746867594</v>
      </c>
      <c r="BO329">
        <f t="shared" si="3230"/>
        <v>0.46093819622368909</v>
      </c>
      <c r="BS329">
        <v>688.72858878064403</v>
      </c>
      <c r="BT329">
        <f t="shared" si="3186"/>
        <v>0.68872858878064402</v>
      </c>
      <c r="BU329">
        <v>9.53781512605041E-4</v>
      </c>
      <c r="BV329" s="15">
        <f t="shared" si="3231"/>
        <v>10.124854170877912</v>
      </c>
      <c r="BW329">
        <f t="shared" ref="BW329:BW336" si="3322">BV329+BW328</f>
        <v>25.468245513529894</v>
      </c>
      <c r="BX329">
        <f t="shared" si="3232"/>
        <v>1.8545235379628497</v>
      </c>
      <c r="BY329">
        <f t="shared" si="3233"/>
        <v>0.16441856941636393</v>
      </c>
      <c r="BZ329">
        <f t="shared" si="3234"/>
        <v>0.22743044985249664</v>
      </c>
      <c r="CD329">
        <v>741.31291691934496</v>
      </c>
      <c r="CE329">
        <f t="shared" si="3187"/>
        <v>0.74131291691934498</v>
      </c>
      <c r="CF329">
        <v>1.1285172832019401E-3</v>
      </c>
      <c r="CG329" s="15">
        <f t="shared" si="3235"/>
        <v>11.385823511864281</v>
      </c>
      <c r="CH329">
        <f t="shared" ref="CH329:CH335" si="3323">CG329+CH328</f>
        <v>27.638502653328043</v>
      </c>
      <c r="CI329">
        <f t="shared" si="3236"/>
        <v>0.71593235675052569</v>
      </c>
      <c r="CJ329">
        <f t="shared" si="3237"/>
        <v>0.48642229065900483</v>
      </c>
      <c r="CK329">
        <f t="shared" si="3238"/>
        <v>0.48943229929969795</v>
      </c>
      <c r="CO329">
        <v>885.35071384233299</v>
      </c>
      <c r="CP329">
        <f t="shared" si="3188"/>
        <v>0.88535071384233299</v>
      </c>
      <c r="CQ329">
        <v>8.5555555555555504E-4</v>
      </c>
      <c r="CR329" s="15">
        <f t="shared" si="3239"/>
        <v>6.721368128372192</v>
      </c>
      <c r="CS329">
        <f>CR329+CS328</f>
        <v>14.821926080488268</v>
      </c>
      <c r="CT329">
        <f t="shared" si="3240"/>
        <v>5.4963228070117669</v>
      </c>
      <c r="CU329">
        <f t="shared" si="3241"/>
        <v>4.4676480882265904E-3</v>
      </c>
      <c r="CV329">
        <f t="shared" si="3242"/>
        <v>2.226679564595924E-2</v>
      </c>
      <c r="CZ329">
        <v>915.95441595441503</v>
      </c>
      <c r="DA329">
        <f t="shared" si="3189"/>
        <v>0.91595441595441507</v>
      </c>
      <c r="DB329">
        <v>8.68837220532135E-4</v>
      </c>
      <c r="DC329" s="15">
        <f t="shared" si="3243"/>
        <v>8.1863060549700375</v>
      </c>
      <c r="DD329">
        <f t="shared" ref="DD329:DD337" si="3324">DC329+DD328</f>
        <v>21.045805260909823</v>
      </c>
      <c r="DE329">
        <f t="shared" si="3244"/>
        <v>1.1717013585292473</v>
      </c>
      <c r="DF329">
        <f t="shared" si="3245"/>
        <v>0.30485247055892684</v>
      </c>
      <c r="DG329">
        <f t="shared" si="3246"/>
        <v>0.30367421460625454</v>
      </c>
      <c r="DK329">
        <v>762.04612483682195</v>
      </c>
      <c r="DL329">
        <f t="shared" si="3190"/>
        <v>0.76204612483682199</v>
      </c>
      <c r="DM329">
        <v>1.1638301987139199E-3</v>
      </c>
      <c r="DN329" s="15">
        <f t="shared" si="3247"/>
        <v>12.70598598986779</v>
      </c>
      <c r="DO329">
        <f t="shared" ref="DO329:DO335" si="3325">DN329+DO328</f>
        <v>34.101068561677238</v>
      </c>
      <c r="DP329">
        <f t="shared" si="3248"/>
        <v>1.0320200114575473</v>
      </c>
      <c r="DQ329">
        <f t="shared" si="3249"/>
        <v>0.36256033299623153</v>
      </c>
      <c r="DR329">
        <f t="shared" si="3250"/>
        <v>0.38188766786697936</v>
      </c>
      <c r="DV329">
        <v>739.126701827548</v>
      </c>
      <c r="DW329">
        <f t="shared" si="3191"/>
        <v>0.73912670182754803</v>
      </c>
      <c r="DX329">
        <v>1.17533423279774E-3</v>
      </c>
      <c r="DY329" s="15">
        <f t="shared" si="3251"/>
        <v>10.636701413579793</v>
      </c>
      <c r="DZ329">
        <f t="shared" ref="DZ329:DZ336" si="3326">DY329+DZ328</f>
        <v>26.894509632102814</v>
      </c>
      <c r="EA329">
        <f t="shared" si="3252"/>
        <v>0.67627759191932024</v>
      </c>
      <c r="EB329">
        <f t="shared" si="3253"/>
        <v>0.50717080768734135</v>
      </c>
      <c r="EC329">
        <f t="shared" si="3254"/>
        <v>0.4996264483177435</v>
      </c>
      <c r="EG329">
        <v>784.75016223231603</v>
      </c>
      <c r="EH329">
        <f t="shared" si="3192"/>
        <v>0.78475016223231608</v>
      </c>
      <c r="EI329">
        <v>1.02173913043478E-3</v>
      </c>
      <c r="EJ329" s="15">
        <f t="shared" si="3255"/>
        <v>8.367952472593732</v>
      </c>
      <c r="EK329">
        <f>EJ329+EK328</f>
        <v>20.514342113663623</v>
      </c>
      <c r="EL329">
        <f t="shared" si="3256"/>
        <v>0.97580755870555302</v>
      </c>
      <c r="EM329">
        <f t="shared" si="3257"/>
        <v>0.34087868398618487</v>
      </c>
      <c r="EN329">
        <f t="shared" si="3258"/>
        <v>0.3367800705278608</v>
      </c>
      <c r="ER329">
        <v>877.483443708609</v>
      </c>
      <c r="ES329">
        <f t="shared" si="3193"/>
        <v>0.87748344370860898</v>
      </c>
      <c r="ET329">
        <v>9.7533632286995499E-4</v>
      </c>
      <c r="EU329" s="15">
        <f t="shared" si="3259"/>
        <v>12.229462501347347</v>
      </c>
      <c r="EV329">
        <f t="shared" ref="EV329:EV335" si="3327">EU329+EV328</f>
        <v>29.828643020527643</v>
      </c>
      <c r="EW329">
        <f t="shared" si="3260"/>
        <v>0.81956111414590316</v>
      </c>
      <c r="EX329">
        <f t="shared" si="3261"/>
        <v>0.45389097217324381</v>
      </c>
      <c r="EY329">
        <f t="shared" si="3262"/>
        <v>0.45082088196704823</v>
      </c>
      <c r="FC329">
        <v>790.83188804497297</v>
      </c>
      <c r="FD329">
        <f t="shared" si="3194"/>
        <v>0.79083188804497295</v>
      </c>
      <c r="FE329">
        <v>1.0654267089288899E-3</v>
      </c>
      <c r="FF329" s="15">
        <f t="shared" si="3263"/>
        <v>11.108725030277554</v>
      </c>
      <c r="FG329">
        <f t="shared" ref="FG329:FG336" si="3328">FF329+FG328</f>
        <v>25.501118093641921</v>
      </c>
      <c r="FH329">
        <f t="shared" si="3264"/>
        <v>0.57353670008403579</v>
      </c>
      <c r="FI329">
        <f t="shared" si="3265"/>
        <v>0.5348840508501127</v>
      </c>
      <c r="FJ329">
        <f t="shared" si="3266"/>
        <v>0.52723908413022447</v>
      </c>
      <c r="FN329">
        <v>834.28095284775998</v>
      </c>
      <c r="FO329">
        <f t="shared" si="3195"/>
        <v>0.83428095284775994</v>
      </c>
      <c r="FP329">
        <v>9.4554455445544497E-4</v>
      </c>
      <c r="FQ329" s="15">
        <f t="shared" si="3267"/>
        <v>7.0662164413912434</v>
      </c>
      <c r="FR329">
        <f>FQ329+FR328</f>
        <v>16.426178533914722</v>
      </c>
      <c r="FS329">
        <f t="shared" si="3268"/>
        <v>1.7095034106276459</v>
      </c>
      <c r="FT329">
        <f t="shared" si="3269"/>
        <v>0.18275342681782275</v>
      </c>
      <c r="FU329">
        <f t="shared" si="3270"/>
        <v>0.20040071366298523</v>
      </c>
      <c r="FX329">
        <v>785.02689825989501</v>
      </c>
      <c r="FY329">
        <f t="shared" si="3196"/>
        <v>0.78502689825989502</v>
      </c>
      <c r="FZ329">
        <v>1.1454793569659299E-3</v>
      </c>
      <c r="GA329" s="15">
        <f t="shared" si="3271"/>
        <v>10.004186523719913</v>
      </c>
      <c r="GB329">
        <f>GA329+GB328</f>
        <v>27.162251320525403</v>
      </c>
      <c r="GC329">
        <f t="shared" si="3272"/>
        <v>0.87545226219324845</v>
      </c>
      <c r="GD329">
        <f t="shared" si="3273"/>
        <v>0.39350997353099681</v>
      </c>
      <c r="GE329">
        <f t="shared" si="3274"/>
        <v>0.39721198927100254</v>
      </c>
      <c r="GI329">
        <v>852.88309636650797</v>
      </c>
      <c r="GJ329">
        <f t="shared" si="3197"/>
        <v>0.85288309636650794</v>
      </c>
      <c r="GK329">
        <v>7.9857819905213197E-4</v>
      </c>
      <c r="GL329" s="15">
        <f t="shared" si="3275"/>
        <v>7.2400562017419032</v>
      </c>
      <c r="GM329">
        <f>GL329+GM328</f>
        <v>17.595270116399458</v>
      </c>
      <c r="GN329">
        <f t="shared" si="3276"/>
        <v>1.0479237412619293</v>
      </c>
      <c r="GO329">
        <f t="shared" si="3277"/>
        <v>0.30877347164594621</v>
      </c>
      <c r="GP329">
        <f t="shared" si="3278"/>
        <v>0.30673064554660578</v>
      </c>
      <c r="GT329">
        <v>819.42889489904996</v>
      </c>
      <c r="GU329">
        <f t="shared" si="3198"/>
        <v>0.81942889489905002</v>
      </c>
      <c r="GV329">
        <v>9.48732624693376E-4</v>
      </c>
      <c r="GW329" s="15">
        <f t="shared" si="3279"/>
        <v>7.8602537257114822</v>
      </c>
      <c r="GX329">
        <f>GW329+GX328</f>
        <v>20.787444855009277</v>
      </c>
      <c r="GY329">
        <f t="shared" si="3280"/>
        <v>0.8230094362022351</v>
      </c>
      <c r="GZ329">
        <f t="shared" si="3281"/>
        <v>0.39878408714841784</v>
      </c>
      <c r="HA329">
        <f t="shared" si="3282"/>
        <v>0.39775787183907302</v>
      </c>
      <c r="HE329">
        <v>741.61073825503297</v>
      </c>
      <c r="HF329">
        <f t="shared" si="3199"/>
        <v>0.74161073825503299</v>
      </c>
      <c r="HG329">
        <v>1.1556016597510301E-3</v>
      </c>
      <c r="HH329" s="15">
        <f t="shared" si="3283"/>
        <v>12.629526336076831</v>
      </c>
      <c r="HI329">
        <f>HH329+HI328</f>
        <v>29.317733487517764</v>
      </c>
      <c r="HJ329">
        <f t="shared" si="3284"/>
        <v>1.0521187380350687</v>
      </c>
      <c r="HK329">
        <f t="shared" si="3285"/>
        <v>0.3294155965926181</v>
      </c>
      <c r="HL329">
        <f t="shared" si="3286"/>
        <v>0.36133602065750181</v>
      </c>
      <c r="HP329">
        <v>904.62427745664695</v>
      </c>
      <c r="HQ329">
        <f t="shared" si="3200"/>
        <v>0.90462427745664697</v>
      </c>
      <c r="HR329">
        <v>9.7509317740531495E-4</v>
      </c>
      <c r="HS329" s="15">
        <f t="shared" si="3287"/>
        <v>9.5223943105987789</v>
      </c>
      <c r="HT329">
        <f t="shared" ref="HT329:HT337" si="3329">HS329+HT328</f>
        <v>26.269023429653807</v>
      </c>
      <c r="HU329">
        <f t="shared" si="3288"/>
        <v>0.85520119561852781</v>
      </c>
      <c r="HV329">
        <f t="shared" si="3289"/>
        <v>0.42397488455413279</v>
      </c>
      <c r="HW329">
        <f t="shared" si="3290"/>
        <v>0.41994758719295239</v>
      </c>
      <c r="IA329">
        <v>870.71651090342596</v>
      </c>
      <c r="IB329">
        <f t="shared" si="3201"/>
        <v>0.87071651090342594</v>
      </c>
      <c r="IC329">
        <v>9.6367832006461201E-4</v>
      </c>
      <c r="ID329" s="15">
        <f t="shared" si="3291"/>
        <v>10.779399553295438</v>
      </c>
      <c r="IE329">
        <f>ID329+IE328</f>
        <v>29.013597566846265</v>
      </c>
      <c r="IF329">
        <f t="shared" si="3292"/>
        <v>0.82780622286150307</v>
      </c>
      <c r="IG329">
        <f t="shared" si="3293"/>
        <v>0.46023721325822825</v>
      </c>
      <c r="IH329">
        <f t="shared" si="3294"/>
        <v>0.45477086743169925</v>
      </c>
      <c r="IL329">
        <v>825.84269662921304</v>
      </c>
      <c r="IM329">
        <f t="shared" si="3202"/>
        <v>0.82584269662921306</v>
      </c>
      <c r="IN329">
        <v>9.8223946257654108E-4</v>
      </c>
      <c r="IO329" s="15">
        <f t="shared" si="3295"/>
        <v>6.8736141537896511</v>
      </c>
      <c r="IP329">
        <f t="shared" ref="IP329:IP338" si="3330">IO329+IP328</f>
        <v>17.705466553958047</v>
      </c>
      <c r="IQ329">
        <f t="shared" si="3296"/>
        <v>4.0594366473430572</v>
      </c>
      <c r="IR329">
        <f t="shared" si="3297"/>
        <v>1.8640681970538371E-2</v>
      </c>
      <c r="IS329">
        <f t="shared" si="3298"/>
        <v>5.6817489546873851E-2</v>
      </c>
      <c r="IW329">
        <v>854.63258785942401</v>
      </c>
      <c r="IX329">
        <f t="shared" si="3203"/>
        <v>0.85463258785942398</v>
      </c>
      <c r="IY329">
        <v>9.4508246265434699E-4</v>
      </c>
      <c r="IZ329" s="15">
        <f t="shared" si="3299"/>
        <v>10.239246615973423</v>
      </c>
      <c r="JA329">
        <f>IZ329+JA328</f>
        <v>25.466052555104405</v>
      </c>
      <c r="JB329">
        <f t="shared" si="3300"/>
        <v>0.90596518007687388</v>
      </c>
      <c r="JC329">
        <f t="shared" si="3301"/>
        <v>0.38811133994103286</v>
      </c>
      <c r="JD329">
        <f t="shared" si="3302"/>
        <v>0.36850677928316833</v>
      </c>
      <c r="JH329">
        <v>705.57687965680702</v>
      </c>
      <c r="JI329">
        <f t="shared" si="3204"/>
        <v>0.70557687965680704</v>
      </c>
      <c r="JJ329">
        <v>1.1893203883495101E-3</v>
      </c>
      <c r="JK329" s="15">
        <f t="shared" si="3303"/>
        <v>11.326860841423905</v>
      </c>
      <c r="JL329">
        <f>JK329+JL328</f>
        <v>31.715210355986997</v>
      </c>
      <c r="JM329">
        <f t="shared" si="3304"/>
        <v>1.3782703696919072</v>
      </c>
      <c r="JN329">
        <f t="shared" si="3305"/>
        <v>0.24137652515496963</v>
      </c>
      <c r="JO329">
        <f t="shared" si="3306"/>
        <v>0.29795524700962789</v>
      </c>
      <c r="JS329">
        <v>1294.1574173192801</v>
      </c>
      <c r="JT329">
        <f t="shared" si="3205"/>
        <v>1.29415741731928</v>
      </c>
      <c r="JU329">
        <v>8.4289819144740504E-4</v>
      </c>
      <c r="JV329" s="15">
        <f t="shared" si="3315"/>
        <v>17.487514345381847</v>
      </c>
      <c r="JW329">
        <f t="shared" si="3316"/>
        <v>47.026201464450423</v>
      </c>
      <c r="JX329">
        <f t="shared" si="3307"/>
        <v>0.44326852624015761</v>
      </c>
      <c r="JY329">
        <f t="shared" si="3308"/>
        <v>0.69339088266026627</v>
      </c>
      <c r="JZ329">
        <f t="shared" si="3309"/>
        <v>0.63753632520872949</v>
      </c>
      <c r="KD329">
        <v>765.97744360902198</v>
      </c>
      <c r="KE329">
        <f t="shared" si="3206"/>
        <v>0.76597744360902198</v>
      </c>
      <c r="KF329">
        <v>1.09428571428571E-3</v>
      </c>
      <c r="KG329" s="15">
        <f t="shared" si="3310"/>
        <v>25.627300100367915</v>
      </c>
      <c r="KH329">
        <f t="shared" si="3311"/>
        <v>70.59217129474726</v>
      </c>
      <c r="KI329">
        <f t="shared" si="3312"/>
        <v>1.1763047407818319E-11</v>
      </c>
      <c r="KJ329">
        <f t="shared" si="3313"/>
        <v>0.86374330959397261</v>
      </c>
      <c r="KK329">
        <f t="shared" si="3314"/>
        <v>0.86524884258006185</v>
      </c>
    </row>
    <row r="330" spans="1:315" x14ac:dyDescent="0.25">
      <c r="A330" s="4">
        <v>7.5719000000000003E-4</v>
      </c>
      <c r="B330" s="1">
        <v>0.99922999999999995</v>
      </c>
      <c r="E330">
        <v>676.11940298507398</v>
      </c>
      <c r="F330">
        <f t="shared" si="3180"/>
        <v>0.676119402985074</v>
      </c>
      <c r="G330">
        <v>1.4632653061224399E-3</v>
      </c>
      <c r="H330" s="15">
        <f t="shared" si="3207"/>
        <v>16.85071232449808</v>
      </c>
      <c r="I330">
        <f t="shared" si="3317"/>
        <v>49.917591321107452</v>
      </c>
      <c r="J330">
        <f t="shared" si="3208"/>
        <v>0.69648616903219795</v>
      </c>
      <c r="K330">
        <f t="shared" si="3209"/>
        <v>0.51881757992622501</v>
      </c>
      <c r="L330">
        <f t="shared" si="3210"/>
        <v>0.54842095478339681</v>
      </c>
      <c r="P330">
        <v>627.55102040816303</v>
      </c>
      <c r="Q330">
        <f t="shared" si="3181"/>
        <v>0.62755102040816302</v>
      </c>
      <c r="R330">
        <v>1.58163265306122E-3</v>
      </c>
      <c r="S330" s="15">
        <f t="shared" si="3211"/>
        <v>12.601646506742252</v>
      </c>
      <c r="T330">
        <f t="shared" si="3318"/>
        <v>39.59356031473213</v>
      </c>
      <c r="U330">
        <f t="shared" si="3212"/>
        <v>0.48774447188787912</v>
      </c>
      <c r="V330">
        <f t="shared" si="3213"/>
        <v>0.61800328857152509</v>
      </c>
      <c r="W330">
        <f t="shared" si="3214"/>
        <v>0.62345226133559817</v>
      </c>
      <c r="AA330">
        <v>712.13464833966395</v>
      </c>
      <c r="AB330">
        <f t="shared" si="3182"/>
        <v>0.712134648339664</v>
      </c>
      <c r="AC330">
        <v>1.2730415712967501E-3</v>
      </c>
      <c r="AD330" s="15">
        <f t="shared" si="3215"/>
        <v>11.195412680362937</v>
      </c>
      <c r="AE330">
        <f t="shared" si="3319"/>
        <v>31.768787573203099</v>
      </c>
      <c r="AF330">
        <f t="shared" si="3216"/>
        <v>0.8561867738127712</v>
      </c>
      <c r="AG330">
        <f t="shared" si="3217"/>
        <v>0.39784703858446546</v>
      </c>
      <c r="AH330">
        <f t="shared" si="3218"/>
        <v>0.41306861712554171</v>
      </c>
      <c r="AL330">
        <v>729.57064138755595</v>
      </c>
      <c r="AM330">
        <f t="shared" si="3183"/>
        <v>0.72957064138755601</v>
      </c>
      <c r="AN330">
        <v>1.35943220621047E-3</v>
      </c>
      <c r="AO330" s="15">
        <f t="shared" si="3219"/>
        <v>12.451293334039841</v>
      </c>
      <c r="AP330">
        <f t="shared" si="3320"/>
        <v>34.754010526598279</v>
      </c>
      <c r="AQ330">
        <f t="shared" si="3220"/>
        <v>0.68149496471646487</v>
      </c>
      <c r="AR330">
        <f t="shared" si="3221"/>
        <v>0.48945225825644667</v>
      </c>
      <c r="AS330">
        <f t="shared" si="3222"/>
        <v>0.49007550639086866</v>
      </c>
      <c r="AW330">
        <v>771.69359664871297</v>
      </c>
      <c r="AX330">
        <f t="shared" si="3184"/>
        <v>0.77169359664871295</v>
      </c>
      <c r="AY330">
        <v>1.1446572245495E-3</v>
      </c>
      <c r="AZ330" s="15">
        <f t="shared" si="3223"/>
        <v>10.543616894638186</v>
      </c>
      <c r="BA330">
        <f t="shared" ref="BA330:BA337" si="3331">AZ330+BA329</f>
        <v>30.693851260212867</v>
      </c>
      <c r="BB330">
        <f t="shared" si="3224"/>
        <v>0.85840309860522257</v>
      </c>
      <c r="BC330">
        <f t="shared" si="3225"/>
        <v>0.40213209237603209</v>
      </c>
      <c r="BD330">
        <f t="shared" si="3226"/>
        <v>0.40713991330974192</v>
      </c>
      <c r="BH330">
        <v>592.69333212947504</v>
      </c>
      <c r="BI330">
        <f t="shared" si="3185"/>
        <v>0.59269333212947506</v>
      </c>
      <c r="BJ330">
        <v>1.57963523091508E-3</v>
      </c>
      <c r="BK330" s="15">
        <f t="shared" si="3227"/>
        <v>14.473741784851109</v>
      </c>
      <c r="BL330">
        <f t="shared" si="3321"/>
        <v>47.361013400731899</v>
      </c>
      <c r="BM330">
        <f t="shared" si="3228"/>
        <v>0.52144049853716845</v>
      </c>
      <c r="BN330">
        <f t="shared" si="3229"/>
        <v>0.58262951709585131</v>
      </c>
      <c r="BO330">
        <f t="shared" si="3230"/>
        <v>0.61814831953641358</v>
      </c>
      <c r="BS330">
        <v>618.867901142758</v>
      </c>
      <c r="BT330">
        <f t="shared" si="3186"/>
        <v>0.61886790114275803</v>
      </c>
      <c r="BU330">
        <v>1.31932773109243E-3</v>
      </c>
      <c r="BV330" s="15">
        <f t="shared" si="3231"/>
        <v>14.005304888350885</v>
      </c>
      <c r="BW330">
        <f t="shared" si="3322"/>
        <v>39.473550401880779</v>
      </c>
      <c r="BX330">
        <f t="shared" si="3232"/>
        <v>1.3476547399096424</v>
      </c>
      <c r="BY330">
        <f t="shared" si="3233"/>
        <v>0.26001036225995988</v>
      </c>
      <c r="BZ330">
        <f t="shared" si="3234"/>
        <v>0.35965690411370221</v>
      </c>
      <c r="CD330">
        <v>624.92419648271596</v>
      </c>
      <c r="CE330">
        <f t="shared" si="3187"/>
        <v>0.62492419648271591</v>
      </c>
      <c r="CF330">
        <v>1.50885385081867E-3</v>
      </c>
      <c r="CG330" s="15">
        <f t="shared" si="3235"/>
        <v>15.223110807727007</v>
      </c>
      <c r="CH330">
        <f t="shared" si="3323"/>
        <v>42.86161346105505</v>
      </c>
      <c r="CI330">
        <f t="shared" si="3236"/>
        <v>0.43434837657151876</v>
      </c>
      <c r="CJ330">
        <f t="shared" si="3237"/>
        <v>0.68389820946423785</v>
      </c>
      <c r="CK330">
        <f t="shared" si="3238"/>
        <v>0.68813021025732035</v>
      </c>
      <c r="CO330">
        <v>754.84792054624404</v>
      </c>
      <c r="CP330">
        <f t="shared" si="3188"/>
        <v>0.75484792054624406</v>
      </c>
      <c r="CQ330">
        <v>1.13555555555555E-3</v>
      </c>
      <c r="CR330" s="15">
        <f t="shared" si="3239"/>
        <v>8.9210886067485067</v>
      </c>
      <c r="CS330">
        <f t="shared" ref="CS330:CS338" si="3332">CR330+CS329</f>
        <v>23.743014687236773</v>
      </c>
      <c r="CT330">
        <f t="shared" si="3240"/>
        <v>4.6809236946272543</v>
      </c>
      <c r="CU330">
        <f t="shared" si="3241"/>
        <v>9.1634030041325889E-3</v>
      </c>
      <c r="CV330">
        <f t="shared" si="3242"/>
        <v>4.5670477639518342E-2</v>
      </c>
      <c r="CZ330">
        <v>821.93732193732103</v>
      </c>
      <c r="DA330">
        <f t="shared" si="3189"/>
        <v>0.82193732193732105</v>
      </c>
      <c r="DB330">
        <v>1.04720169974407E-3</v>
      </c>
      <c r="DC330" s="15">
        <f t="shared" si="3243"/>
        <v>9.8668811749792233</v>
      </c>
      <c r="DD330">
        <f t="shared" si="3324"/>
        <v>30.912686435889047</v>
      </c>
      <c r="DE330">
        <f t="shared" si="3244"/>
        <v>0.76330622861809361</v>
      </c>
      <c r="DF330">
        <f t="shared" si="3245"/>
        <v>0.43280461189795777</v>
      </c>
      <c r="DG330">
        <f t="shared" si="3246"/>
        <v>0.43113182043467119</v>
      </c>
      <c r="DK330">
        <v>658.10569066383005</v>
      </c>
      <c r="DL330">
        <f t="shared" si="3190"/>
        <v>0.65810569066383007</v>
      </c>
      <c r="DM330">
        <v>1.4084272107527901E-3</v>
      </c>
      <c r="DN330" s="15">
        <f t="shared" si="3247"/>
        <v>15.376346504282784</v>
      </c>
      <c r="DO330">
        <f t="shared" si="3325"/>
        <v>49.477415065960024</v>
      </c>
      <c r="DP330">
        <f t="shared" si="3248"/>
        <v>0.72850877664828251</v>
      </c>
      <c r="DQ330">
        <f t="shared" si="3249"/>
        <v>0.51891537560108714</v>
      </c>
      <c r="DR330">
        <f t="shared" si="3250"/>
        <v>0.54657767155867154</v>
      </c>
      <c r="DV330">
        <v>619.53882006623303</v>
      </c>
      <c r="DW330">
        <f t="shared" si="3191"/>
        <v>0.61953882006623306</v>
      </c>
      <c r="DX330">
        <v>1.5382681221636199E-3</v>
      </c>
      <c r="DY330" s="15">
        <f t="shared" si="3251"/>
        <v>13.921230449090661</v>
      </c>
      <c r="DZ330">
        <f t="shared" si="3326"/>
        <v>40.815740081193475</v>
      </c>
      <c r="EA330">
        <f t="shared" si="3252"/>
        <v>0.36578712688463183</v>
      </c>
      <c r="EB330">
        <f t="shared" si="3253"/>
        <v>0.68699797454772782</v>
      </c>
      <c r="EC330">
        <f t="shared" si="3254"/>
        <v>0.6767786174246162</v>
      </c>
      <c r="EG330">
        <v>724.26995457495104</v>
      </c>
      <c r="EH330">
        <f t="shared" si="3192"/>
        <v>0.72426995457495102</v>
      </c>
      <c r="EI330">
        <v>1.26811594202898E-3</v>
      </c>
      <c r="EJ330" s="15">
        <f t="shared" si="3255"/>
        <v>10.385756614921281</v>
      </c>
      <c r="EK330">
        <f t="shared" ref="EK330:EK337" si="3333">EJ330+EK329</f>
        <v>30.900098728584904</v>
      </c>
      <c r="EL330">
        <f t="shared" si="3256"/>
        <v>0.72682543662413446</v>
      </c>
      <c r="EM330">
        <f t="shared" si="3257"/>
        <v>0.49386597853359765</v>
      </c>
      <c r="EN330">
        <f t="shared" si="3258"/>
        <v>0.48792789603880538</v>
      </c>
      <c r="ER330">
        <v>741.72185430463503</v>
      </c>
      <c r="ES330">
        <f t="shared" si="3193"/>
        <v>0.741721854304635</v>
      </c>
      <c r="ET330">
        <v>1.2264573991031299E-3</v>
      </c>
      <c r="EU330" s="15">
        <f t="shared" si="3259"/>
        <v>15.378197674107934</v>
      </c>
      <c r="EV330">
        <f t="shared" si="3327"/>
        <v>45.206840694635574</v>
      </c>
      <c r="EW330">
        <f t="shared" si="3260"/>
        <v>0.45089349259442507</v>
      </c>
      <c r="EX330">
        <f t="shared" si="3261"/>
        <v>0.64903026252037643</v>
      </c>
      <c r="EY330">
        <f t="shared" si="3262"/>
        <v>0.64464026233388272</v>
      </c>
      <c r="FC330">
        <v>685.90395311285101</v>
      </c>
      <c r="FD330">
        <f t="shared" si="3194"/>
        <v>0.68590395311285102</v>
      </c>
      <c r="FE330">
        <v>1.30780156689193E-3</v>
      </c>
      <c r="FF330" s="15">
        <f t="shared" si="3263"/>
        <v>13.635858646132586</v>
      </c>
      <c r="FG330">
        <f t="shared" si="3328"/>
        <v>39.136976739774511</v>
      </c>
      <c r="FH330">
        <f t="shared" si="3264"/>
        <v>0.35313236254203717</v>
      </c>
      <c r="FI330">
        <f t="shared" si="3265"/>
        <v>0.74760361122360608</v>
      </c>
      <c r="FJ330">
        <f t="shared" si="3266"/>
        <v>0.73691829593258362</v>
      </c>
      <c r="FN330">
        <v>728.53151651798805</v>
      </c>
      <c r="FO330">
        <f t="shared" si="3195"/>
        <v>0.72853151651798809</v>
      </c>
      <c r="FP330">
        <v>1.22277227722772E-3</v>
      </c>
      <c r="FQ330" s="15">
        <f t="shared" si="3267"/>
        <v>9.1379867069300218</v>
      </c>
      <c r="FR330">
        <f>FQ330+FR329</f>
        <v>25.564165240844744</v>
      </c>
      <c r="FS330">
        <f t="shared" si="3268"/>
        <v>1.2188365435802788</v>
      </c>
      <c r="FT330">
        <f t="shared" si="3269"/>
        <v>0.27782871942599169</v>
      </c>
      <c r="FU330">
        <f t="shared" si="3270"/>
        <v>0.30465679696689663</v>
      </c>
      <c r="FX330">
        <v>715.59625790777295</v>
      </c>
      <c r="FY330">
        <f t="shared" si="3196"/>
        <v>0.71559625790777293</v>
      </c>
      <c r="FZ330">
        <v>1.38571789168125E-3</v>
      </c>
      <c r="GA330" s="15">
        <f t="shared" si="3271"/>
        <v>12.102339665338427</v>
      </c>
      <c r="GB330">
        <f t="shared" ref="GB330:GB336" si="3334">GA330+GB329</f>
        <v>39.264590985863833</v>
      </c>
      <c r="GC330">
        <f t="shared" si="3272"/>
        <v>0.60797274862883177</v>
      </c>
      <c r="GD330">
        <f t="shared" si="3273"/>
        <v>0.55039438270580943</v>
      </c>
      <c r="GE330">
        <f t="shared" si="3274"/>
        <v>0.55557231669742946</v>
      </c>
      <c r="GI330">
        <v>778.43601895734503</v>
      </c>
      <c r="GJ330">
        <f t="shared" si="3197"/>
        <v>0.77843601895734504</v>
      </c>
      <c r="GK330">
        <v>1.0260663507108999E-3</v>
      </c>
      <c r="GL330" s="15">
        <f t="shared" si="3275"/>
        <v>9.3025054461550312</v>
      </c>
      <c r="GM330">
        <f t="shared" ref="GM330:GM337" si="3335">GL330+GM329</f>
        <v>26.897775562554489</v>
      </c>
      <c r="GN330">
        <f t="shared" si="3276"/>
        <v>0.75118166766758432</v>
      </c>
      <c r="GO330">
        <f t="shared" si="3277"/>
        <v>0.45169066410562086</v>
      </c>
      <c r="GP330">
        <f t="shared" si="3278"/>
        <v>0.44870230674271433</v>
      </c>
      <c r="GT330">
        <v>744.34241147241903</v>
      </c>
      <c r="GU330">
        <f t="shared" si="3198"/>
        <v>0.74434241147241909</v>
      </c>
      <c r="GV330">
        <v>1.2051261085602801E-3</v>
      </c>
      <c r="GW330" s="15">
        <f t="shared" si="3279"/>
        <v>9.9844748016593208</v>
      </c>
      <c r="GX330">
        <f>GW330+GX329</f>
        <v>30.771919656668597</v>
      </c>
      <c r="GY330">
        <f t="shared" si="3280"/>
        <v>0.54206453380465236</v>
      </c>
      <c r="GZ330">
        <f t="shared" si="3281"/>
        <v>0.55719403181140115</v>
      </c>
      <c r="HA330">
        <f t="shared" si="3282"/>
        <v>0.55576017057132709</v>
      </c>
      <c r="HE330">
        <v>647.65100671140897</v>
      </c>
      <c r="HF330">
        <f t="shared" si="3199"/>
        <v>0.64765100671140896</v>
      </c>
      <c r="HG330">
        <v>1.4336099585062199E-3</v>
      </c>
      <c r="HH330" s="15">
        <f t="shared" si="3283"/>
        <v>15.667868398975079</v>
      </c>
      <c r="HI330">
        <f t="shared" ref="HI330:HI336" si="3336">HH330+HI329</f>
        <v>44.985601886492844</v>
      </c>
      <c r="HJ330">
        <f t="shared" si="3284"/>
        <v>0.79011014841833394</v>
      </c>
      <c r="HK330">
        <f t="shared" si="3285"/>
        <v>0.49148295728111413</v>
      </c>
      <c r="HL330">
        <f t="shared" si="3286"/>
        <v>0.53910773455138328</v>
      </c>
      <c r="HP330">
        <v>815.02890173410401</v>
      </c>
      <c r="HQ330">
        <f t="shared" si="3200"/>
        <v>0.81502890173410403</v>
      </c>
      <c r="HR330">
        <v>1.1530452831030799E-3</v>
      </c>
      <c r="HS330" s="15">
        <f t="shared" si="3287"/>
        <v>11.260207842803514</v>
      </c>
      <c r="HT330">
        <f t="shared" si="3329"/>
        <v>37.529231272457324</v>
      </c>
      <c r="HU330">
        <f t="shared" si="3288"/>
        <v>0.55220471175498942</v>
      </c>
      <c r="HV330">
        <f t="shared" si="3289"/>
        <v>0.58071975314298885</v>
      </c>
      <c r="HW330">
        <f t="shared" si="3290"/>
        <v>0.57520355108805443</v>
      </c>
      <c r="IA330">
        <v>730.52959501557598</v>
      </c>
      <c r="IB330">
        <f t="shared" si="3201"/>
        <v>0.73052959501557602</v>
      </c>
      <c r="IC330">
        <v>1.1980500749971101E-3</v>
      </c>
      <c r="ID330" s="15">
        <f t="shared" si="3291"/>
        <v>13.401007550303245</v>
      </c>
      <c r="IE330">
        <f t="shared" ref="IE330:IE336" si="3337">ID330+IE329</f>
        <v>42.414605117149506</v>
      </c>
      <c r="IF330">
        <f t="shared" si="3292"/>
        <v>0.48743389855118963</v>
      </c>
      <c r="IG330">
        <f t="shared" si="3293"/>
        <v>0.62653098910886207</v>
      </c>
      <c r="IH330">
        <f t="shared" si="3294"/>
        <v>0.61908953292312618</v>
      </c>
      <c r="IL330">
        <v>724.71910112359501</v>
      </c>
      <c r="IM330">
        <f t="shared" si="3202"/>
        <v>0.72471910112359506</v>
      </c>
      <c r="IN330">
        <v>1.23145175673265E-3</v>
      </c>
      <c r="IO330" s="15">
        <f t="shared" si="3295"/>
        <v>8.6175770240213421</v>
      </c>
      <c r="IP330">
        <f t="shared" si="3330"/>
        <v>26.323043577979391</v>
      </c>
      <c r="IQ330">
        <f t="shared" si="3296"/>
        <v>3.5179712965070795</v>
      </c>
      <c r="IR330">
        <f t="shared" si="3297"/>
        <v>3.1378956370131668E-2</v>
      </c>
      <c r="IS330">
        <f t="shared" si="3298"/>
        <v>9.5644222049901459E-2</v>
      </c>
      <c r="IW330">
        <v>758.78594249201296</v>
      </c>
      <c r="IX330">
        <f t="shared" si="3203"/>
        <v>0.75878594249201292</v>
      </c>
      <c r="IY330">
        <v>1.16944420458797E-3</v>
      </c>
      <c r="IZ330" s="15">
        <f t="shared" si="3299"/>
        <v>12.670034719262945</v>
      </c>
      <c r="JA330">
        <f t="shared" ref="JA330:JA336" si="3338">IZ330+JA329</f>
        <v>38.136087274367348</v>
      </c>
      <c r="JB330">
        <f t="shared" si="3300"/>
        <v>0.61548283566419781</v>
      </c>
      <c r="JC330">
        <f t="shared" si="3301"/>
        <v>0.55677728869942555</v>
      </c>
      <c r="JD330">
        <f t="shared" si="3302"/>
        <v>0.52865295167055226</v>
      </c>
      <c r="JH330">
        <v>620.45608489501001</v>
      </c>
      <c r="JI330">
        <f t="shared" si="3204"/>
        <v>0.62045608489501003</v>
      </c>
      <c r="JJ330">
        <v>1.47087378640776E-3</v>
      </c>
      <c r="JK330" s="15">
        <f t="shared" si="3303"/>
        <v>14.008321775312</v>
      </c>
      <c r="JL330">
        <f t="shared" ref="JL330:JL335" si="3339">JK330+JL329</f>
        <v>45.723532131298995</v>
      </c>
      <c r="JM330">
        <f t="shared" si="3304"/>
        <v>1.0767986355963504</v>
      </c>
      <c r="JN330">
        <f t="shared" si="3305"/>
        <v>0.35077519198090323</v>
      </c>
      <c r="JO330">
        <f t="shared" si="3306"/>
        <v>0.43299699050857693</v>
      </c>
      <c r="JS330">
        <v>803.42554510112996</v>
      </c>
      <c r="JT330">
        <f t="shared" si="3205"/>
        <v>0.80342554510112996</v>
      </c>
      <c r="JU330">
        <v>1.11965744548988E-3</v>
      </c>
      <c r="JV330" s="15">
        <f t="shared" si="3315"/>
        <v>23.229407582777593</v>
      </c>
      <c r="JW330">
        <f t="shared" si="3316"/>
        <v>70.25560904722802</v>
      </c>
      <c r="JX330">
        <f t="shared" si="3307"/>
        <v>1.7124143764501214E-2</v>
      </c>
      <c r="JY330">
        <f t="shared" si="3308"/>
        <v>0.91732589871465009</v>
      </c>
      <c r="JZ330">
        <f t="shared" si="3309"/>
        <v>0.84343275504514492</v>
      </c>
      <c r="KD330">
        <v>529.13533834586406</v>
      </c>
      <c r="KE330">
        <f t="shared" si="3206"/>
        <v>0.52913533834586401</v>
      </c>
      <c r="KF330">
        <v>6.7428571428571396E-4</v>
      </c>
      <c r="KG330" s="15">
        <f t="shared" si="3310"/>
        <v>15.791234526597515</v>
      </c>
      <c r="KH330">
        <f t="shared" si="3311"/>
        <v>86.38340582134478</v>
      </c>
      <c r="KI330">
        <f t="shared" si="3312"/>
        <v>3.3942082807860752E-12</v>
      </c>
      <c r="KJ330">
        <f t="shared" si="3313"/>
        <v>0.94105417522533652</v>
      </c>
      <c r="KK330">
        <f t="shared" si="3314"/>
        <v>0.9426944635919865</v>
      </c>
    </row>
    <row r="331" spans="1:315" x14ac:dyDescent="0.25">
      <c r="A331" s="4">
        <v>7.6703000000000003E-4</v>
      </c>
      <c r="B331" s="1">
        <v>0.99922</v>
      </c>
      <c r="E331">
        <v>529.85074626865605</v>
      </c>
      <c r="F331">
        <f t="shared" si="3180"/>
        <v>0.52985074626865603</v>
      </c>
      <c r="G331">
        <v>1.5326530612244801E-3</v>
      </c>
      <c r="H331" s="15">
        <f t="shared" si="3207"/>
        <v>17.649769812689062</v>
      </c>
      <c r="I331">
        <f t="shared" si="3317"/>
        <v>67.56736113379651</v>
      </c>
      <c r="J331">
        <f t="shared" si="3208"/>
        <v>0.36505423981969026</v>
      </c>
      <c r="K331">
        <f t="shared" si="3209"/>
        <v>0.68518076951475637</v>
      </c>
      <c r="L331">
        <f t="shared" si="3210"/>
        <v>0.72427671373421598</v>
      </c>
      <c r="P331">
        <v>551.02040816326496</v>
      </c>
      <c r="Q331">
        <f t="shared" si="3181"/>
        <v>0.55102040816326492</v>
      </c>
      <c r="R331">
        <v>1.6326530612244801E-3</v>
      </c>
      <c r="S331" s="15">
        <f t="shared" si="3211"/>
        <v>13.008151232766156</v>
      </c>
      <c r="T331">
        <f t="shared" si="3318"/>
        <v>52.601711547498283</v>
      </c>
      <c r="U331">
        <f t="shared" si="3212"/>
        <v>0.31250478702542744</v>
      </c>
      <c r="V331">
        <f t="shared" si="3213"/>
        <v>0.7623804178043273</v>
      </c>
      <c r="W331">
        <f t="shared" si="3214"/>
        <v>0.76910237254032976</v>
      </c>
      <c r="AA331">
        <v>648.66921519048003</v>
      </c>
      <c r="AB331">
        <f t="shared" si="3182"/>
        <v>0.64866921519048004</v>
      </c>
      <c r="AC331">
        <v>1.50139010389828E-3</v>
      </c>
      <c r="AD331" s="15">
        <f t="shared" si="3215"/>
        <v>13.203560815561202</v>
      </c>
      <c r="AE331">
        <f t="shared" si="3319"/>
        <v>44.972348388764303</v>
      </c>
      <c r="AF331">
        <f t="shared" si="3216"/>
        <v>0.66433017202412625</v>
      </c>
      <c r="AG331">
        <f t="shared" si="3217"/>
        <v>0.54851507352972528</v>
      </c>
      <c r="AH331">
        <f t="shared" si="3218"/>
        <v>0.56950119247233066</v>
      </c>
      <c r="AL331">
        <v>649.73927836195298</v>
      </c>
      <c r="AM331">
        <f t="shared" si="3183"/>
        <v>0.649739278361953</v>
      </c>
      <c r="AN331">
        <v>1.4936637861959201E-3</v>
      </c>
      <c r="AO331" s="15">
        <f t="shared" si="3219"/>
        <v>13.680745431360323</v>
      </c>
      <c r="AP331">
        <f t="shared" si="3320"/>
        <v>48.4347559579586</v>
      </c>
      <c r="AQ331">
        <f t="shared" si="3220"/>
        <v>0.43626392636838524</v>
      </c>
      <c r="AR331">
        <f t="shared" si="3221"/>
        <v>0.65379620125937243</v>
      </c>
      <c r="AS331">
        <f t="shared" si="3222"/>
        <v>0.65462871813073931</v>
      </c>
      <c r="AW331">
        <v>680.87417159828897</v>
      </c>
      <c r="AX331">
        <f t="shared" si="3184"/>
        <v>0.680874171598289</v>
      </c>
      <c r="AY331">
        <v>1.3403705920163099E-3</v>
      </c>
      <c r="AZ331" s="15">
        <f t="shared" si="3223"/>
        <v>12.34636336185393</v>
      </c>
      <c r="BA331">
        <f t="shared" si="3331"/>
        <v>43.040214622066799</v>
      </c>
      <c r="BB331">
        <f t="shared" si="3224"/>
        <v>0.57257542745367151</v>
      </c>
      <c r="BC331">
        <f t="shared" si="3225"/>
        <v>0.54493734771634272</v>
      </c>
      <c r="BD331">
        <f t="shared" si="3226"/>
        <v>0.55172354734873208</v>
      </c>
      <c r="BH331">
        <v>479.22215701322699</v>
      </c>
      <c r="BI331">
        <f t="shared" si="3185"/>
        <v>0.47922215701322701</v>
      </c>
      <c r="BJ331">
        <v>1.8624667057920599E-3</v>
      </c>
      <c r="BK331" s="15">
        <f t="shared" si="3227"/>
        <v>17.065244972347486</v>
      </c>
      <c r="BL331">
        <f t="shared" si="3321"/>
        <v>64.426258373079378</v>
      </c>
      <c r="BM331">
        <f t="shared" si="3228"/>
        <v>0.28869895379333732</v>
      </c>
      <c r="BN331">
        <f t="shared" si="3229"/>
        <v>0.73325513465496728</v>
      </c>
      <c r="BO331">
        <f t="shared" si="3230"/>
        <v>0.77795651606824878</v>
      </c>
      <c r="BS331">
        <v>552.06861505664199</v>
      </c>
      <c r="BT331">
        <f t="shared" si="3186"/>
        <v>0.55206861505664195</v>
      </c>
      <c r="BU331">
        <v>1.6092436974789899E-3</v>
      </c>
      <c r="BV331" s="15">
        <f t="shared" si="3231"/>
        <v>17.082903733243349</v>
      </c>
      <c r="BW331">
        <f t="shared" si="3322"/>
        <v>56.556454135124127</v>
      </c>
      <c r="BX331">
        <f t="shared" si="3232"/>
        <v>0.9583144097357128</v>
      </c>
      <c r="BY331">
        <f t="shared" si="3233"/>
        <v>0.38062066201823419</v>
      </c>
      <c r="BZ331">
        <f t="shared" si="3234"/>
        <v>0.526489974296946</v>
      </c>
      <c r="CD331">
        <v>434.24802910854999</v>
      </c>
      <c r="CE331">
        <f t="shared" si="3187"/>
        <v>0.43424802910854998</v>
      </c>
      <c r="CF331">
        <v>1.96287143723468E-3</v>
      </c>
      <c r="CG331" s="15">
        <f t="shared" si="3235"/>
        <v>19.803779785651965</v>
      </c>
      <c r="CH331">
        <f t="shared" si="3323"/>
        <v>62.665393246707012</v>
      </c>
      <c r="CI331">
        <f t="shared" si="3236"/>
        <v>0.14971605366939086</v>
      </c>
      <c r="CJ331">
        <f t="shared" si="3237"/>
        <v>0.81134834870762462</v>
      </c>
      <c r="CK331">
        <f t="shared" si="3238"/>
        <v>0.81636901816936625</v>
      </c>
      <c r="CO331">
        <v>677.33085040347601</v>
      </c>
      <c r="CP331">
        <f t="shared" si="3188"/>
        <v>0.67733085040347596</v>
      </c>
      <c r="CQ331">
        <v>1.3844444444444401E-3</v>
      </c>
      <c r="CR331" s="15">
        <f t="shared" si="3239"/>
        <v>10.876395698638611</v>
      </c>
      <c r="CS331">
        <f t="shared" si="3332"/>
        <v>34.619410385875383</v>
      </c>
      <c r="CT331">
        <f t="shared" si="3240"/>
        <v>4.19704422274922</v>
      </c>
      <c r="CU331">
        <f t="shared" si="3241"/>
        <v>1.5804524442176338E-2</v>
      </c>
      <c r="CV331">
        <f t="shared" si="3242"/>
        <v>7.8769882740518118E-2</v>
      </c>
      <c r="CZ331">
        <v>759.25925925925901</v>
      </c>
      <c r="DA331">
        <f t="shared" si="3189"/>
        <v>0.75925925925925897</v>
      </c>
      <c r="DB331">
        <v>1.2466198271282999E-3</v>
      </c>
      <c r="DC331" s="15">
        <f t="shared" si="3243"/>
        <v>11.745826718629454</v>
      </c>
      <c r="DD331">
        <f t="shared" si="3324"/>
        <v>42.658513154518502</v>
      </c>
      <c r="DE331">
        <f t="shared" si="3244"/>
        <v>0.55768078329708726</v>
      </c>
      <c r="DF331">
        <f t="shared" si="3245"/>
        <v>0.58256445639415544</v>
      </c>
      <c r="DG331">
        <f t="shared" si="3246"/>
        <v>0.58031284256500315</v>
      </c>
      <c r="DK331">
        <v>459.13068703766299</v>
      </c>
      <c r="DL331">
        <f t="shared" si="3190"/>
        <v>0.45913068703766302</v>
      </c>
      <c r="DM331">
        <v>1.5914277425905299E-3</v>
      </c>
      <c r="DN331" s="15">
        <f t="shared" si="3247"/>
        <v>17.37423433726574</v>
      </c>
      <c r="DO331">
        <f t="shared" si="3325"/>
        <v>66.851649403225764</v>
      </c>
      <c r="DP331">
        <f t="shared" si="3248"/>
        <v>0.30979998362706945</v>
      </c>
      <c r="DQ331">
        <f t="shared" si="3249"/>
        <v>0.67804769952141464</v>
      </c>
      <c r="DR331">
        <f t="shared" si="3250"/>
        <v>0.71419300763797244</v>
      </c>
      <c r="DV331">
        <v>522.028701091622</v>
      </c>
      <c r="DW331">
        <f t="shared" si="3191"/>
        <v>0.52202870109162203</v>
      </c>
      <c r="DX331">
        <v>1.77266037041579E-3</v>
      </c>
      <c r="DY331" s="15">
        <f t="shared" si="3251"/>
        <v>16.042465659249849</v>
      </c>
      <c r="DZ331">
        <f t="shared" si="3326"/>
        <v>56.858205740443324</v>
      </c>
      <c r="EA331">
        <f t="shared" si="3252"/>
        <v>0.20149192723425555</v>
      </c>
      <c r="EB331">
        <f t="shared" si="3253"/>
        <v>0.85708517556049213</v>
      </c>
      <c r="EC331">
        <f t="shared" si="3254"/>
        <v>0.84433570639394362</v>
      </c>
      <c r="EG331">
        <v>645.61972744970797</v>
      </c>
      <c r="EH331">
        <f t="shared" si="3192"/>
        <v>0.64561972744970797</v>
      </c>
      <c r="EI331">
        <v>1.4855072463768101E-3</v>
      </c>
      <c r="EJ331" s="15">
        <f t="shared" si="3255"/>
        <v>12.166172034622113</v>
      </c>
      <c r="EK331">
        <f t="shared" si="3333"/>
        <v>43.066270763207015</v>
      </c>
      <c r="EL331">
        <f t="shared" si="3256"/>
        <v>0.47649730782242777</v>
      </c>
      <c r="EM331">
        <f t="shared" si="3257"/>
        <v>0.65098881310640611</v>
      </c>
      <c r="EN331">
        <f t="shared" si="3258"/>
        <v>0.64316153719869795</v>
      </c>
      <c r="ER331">
        <v>559.60264900662196</v>
      </c>
      <c r="ES331">
        <f t="shared" si="3193"/>
        <v>0.55960264900662193</v>
      </c>
      <c r="ET331">
        <v>1.5538116591928199E-3</v>
      </c>
      <c r="EU331" s="15">
        <f t="shared" si="3259"/>
        <v>19.482798881456748</v>
      </c>
      <c r="EV331">
        <f t="shared" si="3327"/>
        <v>64.689639576092318</v>
      </c>
      <c r="EW331">
        <f t="shared" si="3260"/>
        <v>0.16560730784769578</v>
      </c>
      <c r="EX331">
        <f t="shared" si="3261"/>
        <v>0.84247788009038793</v>
      </c>
      <c r="EY331">
        <f t="shared" si="3262"/>
        <v>0.83677941229267483</v>
      </c>
      <c r="FC331">
        <v>513.24681538185496</v>
      </c>
      <c r="FD331">
        <f t="shared" si="3194"/>
        <v>0.5132468153818549</v>
      </c>
      <c r="FE331">
        <v>1.566129418097E-3</v>
      </c>
      <c r="FF331" s="15">
        <f t="shared" si="3263"/>
        <v>16.329326946344974</v>
      </c>
      <c r="FG331">
        <f t="shared" si="3328"/>
        <v>55.466303686119488</v>
      </c>
      <c r="FH331">
        <f t="shared" si="3264"/>
        <v>0.13148312454123512</v>
      </c>
      <c r="FI331">
        <f t="shared" si="3265"/>
        <v>0.87573499458483661</v>
      </c>
      <c r="FJ331">
        <f t="shared" si="3266"/>
        <v>0.86321832881699034</v>
      </c>
      <c r="FN331">
        <v>657.39878443289797</v>
      </c>
      <c r="FO331">
        <f t="shared" si="3195"/>
        <v>0.65739878443289801</v>
      </c>
      <c r="FP331">
        <v>1.48514851485148E-3</v>
      </c>
      <c r="FQ331" s="15">
        <f t="shared" si="3267"/>
        <v>11.098769279672078</v>
      </c>
      <c r="FR331">
        <f t="shared" ref="FR331:FR338" si="3340">FQ331+FR330</f>
        <v>36.662934520516821</v>
      </c>
      <c r="FS331">
        <f t="shared" si="3268"/>
        <v>0.94313817918681075</v>
      </c>
      <c r="FT331">
        <f t="shared" si="3269"/>
        <v>0.39142952414606913</v>
      </c>
      <c r="FU331">
        <f t="shared" si="3270"/>
        <v>0.42922727827057605</v>
      </c>
      <c r="FX331">
        <v>638.94016123179802</v>
      </c>
      <c r="FY331">
        <f t="shared" si="3196"/>
        <v>0.63894016123179798</v>
      </c>
      <c r="FZ331">
        <v>1.46554498556486E-3</v>
      </c>
      <c r="GA331" s="15">
        <f t="shared" si="3271"/>
        <v>12.79951952458393</v>
      </c>
      <c r="GB331">
        <f t="shared" si="3334"/>
        <v>52.064110510447762</v>
      </c>
      <c r="GC331">
        <f t="shared" si="3272"/>
        <v>0.38916433350894797</v>
      </c>
      <c r="GD331">
        <f t="shared" si="3273"/>
        <v>0.70096020855147889</v>
      </c>
      <c r="GE331">
        <f t="shared" si="3274"/>
        <v>0.70755461758739335</v>
      </c>
      <c r="GI331">
        <v>687.75063798760402</v>
      </c>
      <c r="GJ331">
        <f t="shared" si="3197"/>
        <v>0.68775063798760405</v>
      </c>
      <c r="GK331">
        <v>1.31990521327014E-3</v>
      </c>
      <c r="GL331" s="15">
        <f t="shared" si="3275"/>
        <v>11.966502386855304</v>
      </c>
      <c r="GM331">
        <f t="shared" si="3335"/>
        <v>38.864277949409797</v>
      </c>
      <c r="GN331">
        <f t="shared" si="3276"/>
        <v>0.47827031759141037</v>
      </c>
      <c r="GO331">
        <f t="shared" si="3277"/>
        <v>0.61481951837336002</v>
      </c>
      <c r="GP331">
        <f t="shared" si="3278"/>
        <v>0.61075191064844137</v>
      </c>
      <c r="GT331">
        <v>674.941820240266</v>
      </c>
      <c r="GU331">
        <f t="shared" si="3198"/>
        <v>0.67494182024026594</v>
      </c>
      <c r="GV331">
        <v>1.3975407258318101E-3</v>
      </c>
      <c r="GW331" s="15">
        <f t="shared" si="3279"/>
        <v>11.578630702831898</v>
      </c>
      <c r="GX331">
        <f t="shared" ref="GX331:GX337" si="3341">GW331+GX330</f>
        <v>42.350550359500495</v>
      </c>
      <c r="GY331">
        <f t="shared" si="3280"/>
        <v>0.35429136625198276</v>
      </c>
      <c r="GZ331">
        <f t="shared" si="3281"/>
        <v>0.72304372628600733</v>
      </c>
      <c r="HA331">
        <f t="shared" si="3282"/>
        <v>0.72118307395520287</v>
      </c>
      <c r="HE331">
        <v>486.57718120805299</v>
      </c>
      <c r="HF331">
        <f t="shared" si="3199"/>
        <v>0.48657718120805299</v>
      </c>
      <c r="HG331">
        <v>1.5580912863070501E-3</v>
      </c>
      <c r="HH331" s="15">
        <f t="shared" si="3283"/>
        <v>17.02832006892951</v>
      </c>
      <c r="HI331">
        <f t="shared" si="3336"/>
        <v>62.013921955422354</v>
      </c>
      <c r="HJ331">
        <f t="shared" si="3284"/>
        <v>0.43166958076583972</v>
      </c>
      <c r="HK331">
        <f t="shared" si="3285"/>
        <v>0.63858239173100984</v>
      </c>
      <c r="HL331">
        <f t="shared" si="3286"/>
        <v>0.70046112775706937</v>
      </c>
      <c r="HP331">
        <v>719.65317919075096</v>
      </c>
      <c r="HQ331">
        <f t="shared" si="3200"/>
        <v>0.719653179190751</v>
      </c>
      <c r="HR331">
        <v>1.3580467337692701E-3</v>
      </c>
      <c r="HS331" s="15">
        <f t="shared" si="3287"/>
        <v>13.262175134465526</v>
      </c>
      <c r="HT331">
        <f t="shared" si="3329"/>
        <v>50.791406406922846</v>
      </c>
      <c r="HU331">
        <f t="shared" si="3288"/>
        <v>0.32765395113195755</v>
      </c>
      <c r="HV331">
        <f t="shared" si="3289"/>
        <v>0.7473965092644359</v>
      </c>
      <c r="HW331">
        <f t="shared" si="3290"/>
        <v>0.74029706045467558</v>
      </c>
      <c r="IA331">
        <v>574.76635514018596</v>
      </c>
      <c r="IB331">
        <f t="shared" si="3201"/>
        <v>0.57476635514018592</v>
      </c>
      <c r="IC331">
        <v>1.38809276566285E-3</v>
      </c>
      <c r="ID331" s="15">
        <f t="shared" si="3291"/>
        <v>15.526764716586689</v>
      </c>
      <c r="IE331">
        <f t="shared" si="3337"/>
        <v>57.941369833736196</v>
      </c>
      <c r="IF331">
        <f t="shared" si="3292"/>
        <v>0.23643175671997485</v>
      </c>
      <c r="IG331">
        <f t="shared" si="3293"/>
        <v>0.77648383264888376</v>
      </c>
      <c r="IH331">
        <f t="shared" si="3294"/>
        <v>0.76726135120737127</v>
      </c>
      <c r="IL331">
        <v>632.02247191011202</v>
      </c>
      <c r="IM331">
        <f t="shared" si="3202"/>
        <v>0.63202247191011207</v>
      </c>
      <c r="IN331">
        <v>1.41712740027346E-3</v>
      </c>
      <c r="IO331" s="15">
        <f t="shared" si="3295"/>
        <v>9.9169167268961509</v>
      </c>
      <c r="IP331">
        <f t="shared" si="3330"/>
        <v>36.239960304875538</v>
      </c>
      <c r="IQ331">
        <f t="shared" si="3296"/>
        <v>3.0279530282467024</v>
      </c>
      <c r="IR331">
        <f t="shared" si="3297"/>
        <v>4.9205638486395524E-2</v>
      </c>
      <c r="IS331">
        <f t="shared" si="3298"/>
        <v>0.1499806098707496</v>
      </c>
      <c r="IW331">
        <v>634.18530351437698</v>
      </c>
      <c r="IX331">
        <f t="shared" si="3203"/>
        <v>0.63418530351437696</v>
      </c>
      <c r="IY331">
        <v>1.3439973519845699E-3</v>
      </c>
      <c r="IZ331" s="15">
        <f t="shared" si="3299"/>
        <v>14.561184745228276</v>
      </c>
      <c r="JA331">
        <f t="shared" si="3338"/>
        <v>52.697272019595623</v>
      </c>
      <c r="JB331">
        <f t="shared" si="3300"/>
        <v>0.34358236258144897</v>
      </c>
      <c r="JC331">
        <f t="shared" si="3301"/>
        <v>0.72112490133510676</v>
      </c>
      <c r="JD331">
        <f t="shared" si="3302"/>
        <v>0.68469891885217127</v>
      </c>
      <c r="JH331">
        <v>503.44321517272499</v>
      </c>
      <c r="JI331">
        <f t="shared" si="3204"/>
        <v>0.50344321517272494</v>
      </c>
      <c r="JJ331">
        <v>1.7233009708737799E-3</v>
      </c>
      <c r="JK331" s="15">
        <f t="shared" si="3303"/>
        <v>16.412390198797901</v>
      </c>
      <c r="JL331">
        <f t="shared" si="3339"/>
        <v>62.135922330096896</v>
      </c>
      <c r="JM331">
        <f t="shared" si="3304"/>
        <v>0.72089867860585544</v>
      </c>
      <c r="JN331">
        <f t="shared" si="3305"/>
        <v>0.48290199831151576</v>
      </c>
      <c r="JO331">
        <f t="shared" si="3306"/>
        <v>0.59609435547211587</v>
      </c>
      <c r="JS331">
        <v>482.56239788156898</v>
      </c>
      <c r="JT331">
        <f t="shared" si="3205"/>
        <v>0.48256239788156896</v>
      </c>
      <c r="JU331">
        <v>7.6984618851766299E-4</v>
      </c>
      <c r="JV331" s="15">
        <f t="shared" si="3315"/>
        <v>15.971912624847782</v>
      </c>
      <c r="JW331">
        <f t="shared" si="3316"/>
        <v>86.227521672075795</v>
      </c>
      <c r="JX331">
        <f t="shared" si="3307"/>
        <v>5.2796773813293646E-4</v>
      </c>
      <c r="JY331">
        <f t="shared" si="3308"/>
        <v>0.98862947772013332</v>
      </c>
      <c r="JZ331">
        <f t="shared" si="3309"/>
        <v>0.90899263313148404</v>
      </c>
      <c r="KD331">
        <v>453.94736842105198</v>
      </c>
      <c r="KE331">
        <f t="shared" si="3206"/>
        <v>0.45394736842105199</v>
      </c>
      <c r="KF331">
        <v>4.1714285714285697E-4</v>
      </c>
      <c r="KG331" s="15">
        <f t="shared" si="3310"/>
        <v>9.7691535630645649</v>
      </c>
      <c r="KH331">
        <f t="shared" si="3311"/>
        <v>96.152559384409344</v>
      </c>
      <c r="KI331">
        <f t="shared" si="3312"/>
        <v>2.0281152996882173E-12</v>
      </c>
      <c r="KJ331">
        <f t="shared" si="3313"/>
        <v>0.99826286273370823</v>
      </c>
      <c r="KK331">
        <f t="shared" si="3314"/>
        <v>1.0000028677235471</v>
      </c>
    </row>
    <row r="332" spans="1:315" x14ac:dyDescent="0.25">
      <c r="A332" s="4">
        <v>7.7699799999999999E-4</v>
      </c>
      <c r="B332" s="1">
        <v>0.99921000000000004</v>
      </c>
      <c r="E332">
        <v>401.49253731343202</v>
      </c>
      <c r="F332">
        <f t="shared" si="3180"/>
        <v>0.40149253731343204</v>
      </c>
      <c r="G332">
        <v>1.2795918367346901E-3</v>
      </c>
      <c r="H332" s="15">
        <f t="shared" si="3207"/>
        <v>14.735560149874937</v>
      </c>
      <c r="I332">
        <f t="shared" si="3317"/>
        <v>82.302921283671452</v>
      </c>
      <c r="J332">
        <f t="shared" si="3208"/>
        <v>0.17502327386991315</v>
      </c>
      <c r="K332">
        <f t="shared" si="3209"/>
        <v>0.81155017319727007</v>
      </c>
      <c r="L332">
        <f t="shared" si="3210"/>
        <v>0.8578566688175181</v>
      </c>
      <c r="P332">
        <v>426.02040816326502</v>
      </c>
      <c r="Q332">
        <f t="shared" si="3181"/>
        <v>0.42602040816326503</v>
      </c>
      <c r="R332">
        <v>1.87244897959183E-3</v>
      </c>
      <c r="S332" s="15">
        <f t="shared" si="3211"/>
        <v>14.918723445078719</v>
      </c>
      <c r="T332">
        <f t="shared" si="3318"/>
        <v>67.520434992577009</v>
      </c>
      <c r="U332">
        <f t="shared" si="3212"/>
        <v>0.12953286308478335</v>
      </c>
      <c r="V332">
        <f t="shared" si="3213"/>
        <v>0.84511700254618638</v>
      </c>
      <c r="W332">
        <f t="shared" si="3214"/>
        <v>0.85256845080623278</v>
      </c>
      <c r="AA332">
        <v>533.48233010174101</v>
      </c>
      <c r="AB332">
        <f t="shared" si="3182"/>
        <v>0.53348233010174106</v>
      </c>
      <c r="AC332">
        <v>1.6597900463767401E-3</v>
      </c>
      <c r="AD332" s="15">
        <f t="shared" si="3215"/>
        <v>14.59656538397112</v>
      </c>
      <c r="AE332">
        <f t="shared" si="3319"/>
        <v>59.568913772735421</v>
      </c>
      <c r="AF332">
        <f t="shared" si="3216"/>
        <v>0.39049632312986743</v>
      </c>
      <c r="AG332">
        <f t="shared" si="3217"/>
        <v>0.68744041674615153</v>
      </c>
      <c r="AH332">
        <f t="shared" si="3218"/>
        <v>0.71374180215558491</v>
      </c>
      <c r="AL332">
        <v>551.50330987044003</v>
      </c>
      <c r="AM332">
        <f t="shared" si="3183"/>
        <v>0.55150330987044005</v>
      </c>
      <c r="AN332">
        <v>1.80569149788587E-3</v>
      </c>
      <c r="AO332" s="15">
        <f t="shared" si="3219"/>
        <v>16.538665487139312</v>
      </c>
      <c r="AP332">
        <f t="shared" si="3320"/>
        <v>64.973421445097912</v>
      </c>
      <c r="AQ332">
        <f t="shared" si="3220"/>
        <v>0.23213207331361047</v>
      </c>
      <c r="AR332">
        <f t="shared" si="3221"/>
        <v>0.82597158783739955</v>
      </c>
      <c r="AS332">
        <f t="shared" si="3222"/>
        <v>0.82702334568001135</v>
      </c>
      <c r="AW332">
        <v>612.36341068776699</v>
      </c>
      <c r="AX332">
        <f t="shared" si="3184"/>
        <v>0.61236341068776701</v>
      </c>
      <c r="AY332">
        <v>1.58868054170268E-3</v>
      </c>
      <c r="AZ332" s="15">
        <f t="shared" si="3223"/>
        <v>14.633585182037139</v>
      </c>
      <c r="BA332">
        <f t="shared" si="3331"/>
        <v>57.673799804103936</v>
      </c>
      <c r="BB332">
        <f t="shared" si="3224"/>
        <v>0.40633323101455104</v>
      </c>
      <c r="BC332">
        <f t="shared" si="3225"/>
        <v>0.70937679674005572</v>
      </c>
      <c r="BD332">
        <f t="shared" si="3226"/>
        <v>0.71821078945029437</v>
      </c>
      <c r="BH332">
        <v>393.59396866958599</v>
      </c>
      <c r="BI332">
        <f t="shared" si="3185"/>
        <v>0.39359396866958601</v>
      </c>
      <c r="BJ332">
        <v>1.68689901133131E-3</v>
      </c>
      <c r="BK332" s="15">
        <f t="shared" si="3227"/>
        <v>15.456568851649381</v>
      </c>
      <c r="BL332">
        <f t="shared" si="3321"/>
        <v>79.882827224728757</v>
      </c>
      <c r="BM332">
        <f t="shared" si="3228"/>
        <v>0.16696149651666692</v>
      </c>
      <c r="BN332">
        <f t="shared" si="3229"/>
        <v>0.84597368792291772</v>
      </c>
      <c r="BO332">
        <f t="shared" si="3230"/>
        <v>0.89754672260372792</v>
      </c>
      <c r="BS332">
        <v>487.246225923998</v>
      </c>
      <c r="BT332">
        <f t="shared" si="3186"/>
        <v>0.48724622592399802</v>
      </c>
      <c r="BU332">
        <v>1.5588235294117601E-3</v>
      </c>
      <c r="BV332" s="15">
        <f t="shared" si="3231"/>
        <v>16.547669151522896</v>
      </c>
      <c r="BW332">
        <f t="shared" si="3322"/>
        <v>73.104123286647024</v>
      </c>
      <c r="BX332">
        <f t="shared" si="3232"/>
        <v>0.66006691334242862</v>
      </c>
      <c r="BY332">
        <f t="shared" si="3233"/>
        <v>0.50367458853065361</v>
      </c>
      <c r="BZ332">
        <f t="shared" si="3234"/>
        <v>0.69670316835512436</v>
      </c>
      <c r="CD332">
        <v>344.51182534869599</v>
      </c>
      <c r="CE332">
        <f t="shared" si="3187"/>
        <v>0.34451182534869601</v>
      </c>
      <c r="CF332">
        <v>1.64493632504548E-3</v>
      </c>
      <c r="CG332" s="15">
        <f t="shared" si="3235"/>
        <v>16.596072531634448</v>
      </c>
      <c r="CH332">
        <f t="shared" si="3323"/>
        <v>79.26146577834146</v>
      </c>
      <c r="CI332">
        <f t="shared" si="3236"/>
        <v>7.6051310026050534E-2</v>
      </c>
      <c r="CJ332">
        <f t="shared" si="3237"/>
        <v>0.89853568587884081</v>
      </c>
      <c r="CK332">
        <f t="shared" si="3238"/>
        <v>0.90409587551324722</v>
      </c>
      <c r="CO332">
        <v>560.88144009931705</v>
      </c>
      <c r="CP332">
        <f t="shared" si="3188"/>
        <v>0.56088144009931706</v>
      </c>
      <c r="CQ332">
        <v>1.69555555555555E-3</v>
      </c>
      <c r="CR332" s="15">
        <f t="shared" si="3239"/>
        <v>13.320529563501216</v>
      </c>
      <c r="CS332">
        <f t="shared" si="3332"/>
        <v>47.939939949376601</v>
      </c>
      <c r="CT332">
        <f t="shared" si="3240"/>
        <v>3.4708851957961087</v>
      </c>
      <c r="CU332">
        <f t="shared" si="3241"/>
        <v>2.9319085641962703E-2</v>
      </c>
      <c r="CV332">
        <f t="shared" si="3242"/>
        <v>0.14612656942169844</v>
      </c>
      <c r="CZ332">
        <v>676.63817663817599</v>
      </c>
      <c r="DA332">
        <f t="shared" si="3189"/>
        <v>0.67663817663817594</v>
      </c>
      <c r="DB332">
        <v>1.4842580520546601E-3</v>
      </c>
      <c r="DC332" s="15">
        <f t="shared" si="3243"/>
        <v>13.984887377673861</v>
      </c>
      <c r="DD332">
        <f t="shared" si="3324"/>
        <v>56.643400532192359</v>
      </c>
      <c r="DE332">
        <f t="shared" si="3244"/>
        <v>0.35351083301266439</v>
      </c>
      <c r="DF332">
        <f t="shared" si="3245"/>
        <v>0.74606563695652606</v>
      </c>
      <c r="DG332">
        <f t="shared" si="3246"/>
        <v>0.74318209044559702</v>
      </c>
      <c r="DK332">
        <v>374.08499734081101</v>
      </c>
      <c r="DL332">
        <f t="shared" si="3190"/>
        <v>0.37408499734081102</v>
      </c>
      <c r="DM332">
        <v>1.3981288981288901E-3</v>
      </c>
      <c r="DN332" s="15">
        <f t="shared" si="3247"/>
        <v>15.263915828344706</v>
      </c>
      <c r="DO332">
        <f t="shared" si="3325"/>
        <v>82.115565231570471</v>
      </c>
      <c r="DP332">
        <f t="shared" si="3248"/>
        <v>0.19045267204218558</v>
      </c>
      <c r="DQ332">
        <f t="shared" si="3249"/>
        <v>0.81714620072175159</v>
      </c>
      <c r="DR332">
        <f t="shared" si="3250"/>
        <v>0.8607065597086041</v>
      </c>
      <c r="DV332">
        <v>384.04268367472002</v>
      </c>
      <c r="DW332">
        <f t="shared" si="3191"/>
        <v>0.38404268367472</v>
      </c>
      <c r="DX332">
        <v>1.57604562737642E-3</v>
      </c>
      <c r="DY332" s="15">
        <f t="shared" si="3251"/>
        <v>14.263114512266467</v>
      </c>
      <c r="DZ332">
        <f t="shared" si="3326"/>
        <v>71.121320252709793</v>
      </c>
      <c r="EA332">
        <f t="shared" si="3252"/>
        <v>6.9191894248375976E-2</v>
      </c>
      <c r="EB332">
        <f t="shared" si="3253"/>
        <v>0.87978358917012767</v>
      </c>
      <c r="EC332">
        <f t="shared" si="3254"/>
        <v>0.86669647243633907</v>
      </c>
      <c r="EG332">
        <v>537.24853990914903</v>
      </c>
      <c r="EH332">
        <f t="shared" si="3192"/>
        <v>0.537248539909149</v>
      </c>
      <c r="EI332">
        <v>1.7173913043478199E-3</v>
      </c>
      <c r="EJ332" s="15">
        <f t="shared" si="3255"/>
        <v>14.06528181563626</v>
      </c>
      <c r="EK332">
        <f t="shared" si="3333"/>
        <v>57.131552578843277</v>
      </c>
      <c r="EL332">
        <f t="shared" si="3256"/>
        <v>0.24263271865940267</v>
      </c>
      <c r="EM332">
        <f t="shared" si="3257"/>
        <v>0.78996624506091984</v>
      </c>
      <c r="EN332">
        <f t="shared" si="3258"/>
        <v>0.78046795010810421</v>
      </c>
      <c r="ER332">
        <v>387.41721854304598</v>
      </c>
      <c r="ES332">
        <f t="shared" si="3193"/>
        <v>0.38741721854304595</v>
      </c>
      <c r="ET332">
        <v>1.2533632286995499E-3</v>
      </c>
      <c r="EU332" s="15">
        <f t="shared" si="3259"/>
        <v>15.715562156903816</v>
      </c>
      <c r="EV332">
        <f t="shared" si="3327"/>
        <v>80.405201732996133</v>
      </c>
      <c r="EW332">
        <f t="shared" si="3260"/>
        <v>4.4806704271723161E-2</v>
      </c>
      <c r="EX332">
        <f t="shared" si="3261"/>
        <v>0.92204354072149097</v>
      </c>
      <c r="EY332">
        <f t="shared" si="3262"/>
        <v>0.9158068957613561</v>
      </c>
      <c r="FC332">
        <v>375.36630584295102</v>
      </c>
      <c r="FD332">
        <f t="shared" si="3194"/>
        <v>0.375366305842951</v>
      </c>
      <c r="FE332">
        <v>1.4383410083128999E-3</v>
      </c>
      <c r="FF332" s="15">
        <f t="shared" si="3263"/>
        <v>14.996934680925671</v>
      </c>
      <c r="FG332">
        <f t="shared" si="3328"/>
        <v>70.463238367045165</v>
      </c>
      <c r="FH332">
        <f t="shared" si="3264"/>
        <v>4.5285336299884696E-2</v>
      </c>
      <c r="FI332">
        <f t="shared" si="3265"/>
        <v>0.90581361934494897</v>
      </c>
      <c r="FJ332">
        <f t="shared" si="3266"/>
        <v>0.89286704716111287</v>
      </c>
      <c r="FN332">
        <v>593.22615429859798</v>
      </c>
      <c r="FO332">
        <f t="shared" si="3195"/>
        <v>0.59322615429859793</v>
      </c>
      <c r="FP332">
        <v>1.5594059405940499E-3</v>
      </c>
      <c r="FQ332" s="15">
        <f t="shared" si="3267"/>
        <v>11.653707743655652</v>
      </c>
      <c r="FR332">
        <f t="shared" si="3340"/>
        <v>48.316642264172472</v>
      </c>
      <c r="FS332">
        <f t="shared" si="3268"/>
        <v>0.72984769988871101</v>
      </c>
      <c r="FT332">
        <f t="shared" si="3269"/>
        <v>0.50676406755054548</v>
      </c>
      <c r="FU332">
        <f t="shared" si="3270"/>
        <v>0.55569891390940795</v>
      </c>
      <c r="FX332">
        <v>512.69976493602803</v>
      </c>
      <c r="FY332">
        <f t="shared" si="3196"/>
        <v>0.51269976493602798</v>
      </c>
      <c r="FZ332">
        <v>1.7196664931295E-3</v>
      </c>
      <c r="GA332" s="15">
        <f t="shared" si="3271"/>
        <v>15.018921337375545</v>
      </c>
      <c r="GB332">
        <f t="shared" si="3334"/>
        <v>67.083031847823307</v>
      </c>
      <c r="GC332">
        <f t="shared" si="3272"/>
        <v>0.16357959648785433</v>
      </c>
      <c r="GD332">
        <f t="shared" si="3273"/>
        <v>0.8350933744005965</v>
      </c>
      <c r="GE332">
        <f t="shared" si="3274"/>
        <v>0.84294966528101556</v>
      </c>
      <c r="GI332">
        <v>613.242799854174</v>
      </c>
      <c r="GJ332">
        <f t="shared" si="3197"/>
        <v>0.61324279985417396</v>
      </c>
      <c r="GK332">
        <v>1.56635071090047E-3</v>
      </c>
      <c r="GL332" s="15">
        <f t="shared" si="3275"/>
        <v>14.200822401636175</v>
      </c>
      <c r="GM332">
        <f t="shared" si="3335"/>
        <v>53.06510035104597</v>
      </c>
      <c r="GN332">
        <f t="shared" si="3276"/>
        <v>0.31488917799848942</v>
      </c>
      <c r="GO332">
        <f t="shared" si="3277"/>
        <v>0.79433396779802967</v>
      </c>
      <c r="GP332">
        <f t="shared" si="3278"/>
        <v>0.78907870363184152</v>
      </c>
      <c r="GT332">
        <v>597.67909931442205</v>
      </c>
      <c r="GU332">
        <f t="shared" si="3198"/>
        <v>0.59767909931442209</v>
      </c>
      <c r="GV332">
        <v>1.4439084219133201E-3</v>
      </c>
      <c r="GW332" s="15">
        <f t="shared" si="3279"/>
        <v>11.962787256945484</v>
      </c>
      <c r="GX332">
        <f t="shared" si="3341"/>
        <v>54.313337616445978</v>
      </c>
      <c r="GY332">
        <f t="shared" si="3280"/>
        <v>0.20890656505931557</v>
      </c>
      <c r="GZ332">
        <f t="shared" si="3281"/>
        <v>0.86194635056454993</v>
      </c>
      <c r="HA332">
        <f t="shared" si="3282"/>
        <v>0.85972825167522782</v>
      </c>
      <c r="HE332">
        <v>369.12751677852299</v>
      </c>
      <c r="HF332">
        <f t="shared" si="3199"/>
        <v>0.36912751677852301</v>
      </c>
      <c r="HG332">
        <v>1.2717842323651399E-3</v>
      </c>
      <c r="HH332" s="15">
        <f t="shared" si="3283"/>
        <v>13.899281228034315</v>
      </c>
      <c r="HI332">
        <f t="shared" si="3336"/>
        <v>75.913203183456673</v>
      </c>
      <c r="HJ332">
        <f t="shared" si="3284"/>
        <v>0.24072634684410152</v>
      </c>
      <c r="HK332">
        <f t="shared" si="3285"/>
        <v>0.7382614088788938</v>
      </c>
      <c r="HL332">
        <f t="shared" si="3286"/>
        <v>0.80979905762992099</v>
      </c>
      <c r="HP332">
        <v>557.803468208092</v>
      </c>
      <c r="HQ332">
        <f t="shared" si="3200"/>
        <v>0.55780346820809201</v>
      </c>
      <c r="HR332">
        <v>1.4745017519583899E-3</v>
      </c>
      <c r="HS332" s="15">
        <f t="shared" si="3287"/>
        <v>14.399431171468651</v>
      </c>
      <c r="HT332">
        <f t="shared" si="3329"/>
        <v>65.190837578391495</v>
      </c>
      <c r="HU332">
        <f t="shared" si="3288"/>
        <v>0.11255964162108176</v>
      </c>
      <c r="HV332">
        <f t="shared" si="3289"/>
        <v>0.86546200030146925</v>
      </c>
      <c r="HW332">
        <f t="shared" si="3290"/>
        <v>0.85724105854997501</v>
      </c>
      <c r="IA332">
        <v>437.69470404984401</v>
      </c>
      <c r="IB332">
        <f t="shared" si="3201"/>
        <v>0.43769470404984401</v>
      </c>
      <c r="IC332">
        <v>1.3224414445598201E-3</v>
      </c>
      <c r="ID332" s="15">
        <f t="shared" si="3291"/>
        <v>14.792409894405147</v>
      </c>
      <c r="IE332">
        <f t="shared" si="3337"/>
        <v>72.733779728141343</v>
      </c>
      <c r="IF332">
        <f t="shared" si="3292"/>
        <v>0.10392839719413259</v>
      </c>
      <c r="IG332">
        <f t="shared" si="3293"/>
        <v>0.87265358533978965</v>
      </c>
      <c r="IH332">
        <f t="shared" si="3294"/>
        <v>0.86228887308530433</v>
      </c>
      <c r="IL332">
        <v>550.56179775280896</v>
      </c>
      <c r="IM332">
        <f t="shared" si="3202"/>
        <v>0.550561797752809</v>
      </c>
      <c r="IN332">
        <v>1.6821086736816999E-3</v>
      </c>
      <c r="IO332" s="15">
        <f t="shared" si="3295"/>
        <v>11.771229346967807</v>
      </c>
      <c r="IP332">
        <f t="shared" si="3330"/>
        <v>48.011189651843345</v>
      </c>
      <c r="IQ332">
        <f t="shared" si="3296"/>
        <v>2.6029735085578136</v>
      </c>
      <c r="IR332">
        <f t="shared" si="3297"/>
        <v>7.4329237288739247E-2</v>
      </c>
      <c r="IS332">
        <f t="shared" si="3298"/>
        <v>0.22655827020464292</v>
      </c>
      <c r="IW332">
        <v>468.051118210862</v>
      </c>
      <c r="IX332">
        <f t="shared" si="3203"/>
        <v>0.46805111821086198</v>
      </c>
      <c r="IY332">
        <v>1.61727542238724E-3</v>
      </c>
      <c r="IZ332" s="15">
        <f t="shared" si="3299"/>
        <v>17.521943904520477</v>
      </c>
      <c r="JA332">
        <f t="shared" si="3338"/>
        <v>70.219215924116099</v>
      </c>
      <c r="JB332">
        <f t="shared" si="3300"/>
        <v>0.12802107830391574</v>
      </c>
      <c r="JC332">
        <f t="shared" si="3301"/>
        <v>0.86110115679801746</v>
      </c>
      <c r="JD332">
        <f t="shared" si="3302"/>
        <v>0.8176045924781784</v>
      </c>
      <c r="JH332">
        <v>401.797809889365</v>
      </c>
      <c r="JI332">
        <f t="shared" si="3204"/>
        <v>0.40179780988936498</v>
      </c>
      <c r="JJ332">
        <v>1.6893203883495099E-3</v>
      </c>
      <c r="JK332" s="15">
        <f t="shared" si="3303"/>
        <v>16.088765603328667</v>
      </c>
      <c r="JL332">
        <f t="shared" si="3339"/>
        <v>78.224687933425571</v>
      </c>
      <c r="JM332">
        <f t="shared" si="3304"/>
        <v>0.46754542247085146</v>
      </c>
      <c r="JN332">
        <f t="shared" si="3305"/>
        <v>0.61649925205310774</v>
      </c>
      <c r="JO332">
        <f t="shared" si="3306"/>
        <v>0.76100684111183392</v>
      </c>
      <c r="JS332">
        <v>455.23691475575998</v>
      </c>
      <c r="JT332">
        <f t="shared" si="3205"/>
        <v>0.45523691475576</v>
      </c>
      <c r="JU332">
        <v>4.84568144684207E-4</v>
      </c>
      <c r="JV332" s="15">
        <f t="shared" si="3315"/>
        <v>10.053281010045788</v>
      </c>
      <c r="JW332">
        <f t="shared" si="3316"/>
        <v>96.280802682121589</v>
      </c>
      <c r="JX332">
        <f t="shared" si="3307"/>
        <v>3.5467096853378422E-4</v>
      </c>
      <c r="JY332">
        <f t="shared" si="3308"/>
        <v>1.087606444473818</v>
      </c>
      <c r="JZ332">
        <f t="shared" si="3309"/>
        <v>0.99999673088130681</v>
      </c>
      <c r="KD332">
        <v>377.50626566416003</v>
      </c>
      <c r="KE332">
        <f t="shared" si="3206"/>
        <v>0.37750626566416001</v>
      </c>
      <c r="KF332">
        <v>1.6571428571428499E-4</v>
      </c>
      <c r="KG332" s="15">
        <f t="shared" si="3310"/>
        <v>3.8808966209434419</v>
      </c>
      <c r="KH332">
        <f t="shared" si="3311"/>
        <v>100.03345600535279</v>
      </c>
      <c r="KI332">
        <f t="shared" si="3312"/>
        <v>1.0914889509152655E-12</v>
      </c>
      <c r="KJ332">
        <f t="shared" si="3313"/>
        <v>0.98013026335362297</v>
      </c>
      <c r="KK332">
        <f t="shared" si="3314"/>
        <v>0.98183866262659325</v>
      </c>
    </row>
    <row r="333" spans="1:315" x14ac:dyDescent="0.25">
      <c r="A333" s="4">
        <v>7.8709600000000004E-4</v>
      </c>
      <c r="B333" s="1">
        <v>0.99919999999999998</v>
      </c>
      <c r="E333">
        <v>344.77611940298499</v>
      </c>
      <c r="F333">
        <f t="shared" si="3180"/>
        <v>0.34477611940298497</v>
      </c>
      <c r="G333">
        <v>9.2857142857142802E-4</v>
      </c>
      <c r="H333" s="15">
        <f t="shared" si="3207"/>
        <v>10.693269327261742</v>
      </c>
      <c r="I333">
        <f t="shared" si="3317"/>
        <v>92.996190610933198</v>
      </c>
      <c r="J333">
        <f t="shared" si="3208"/>
        <v>0.11690255628993772</v>
      </c>
      <c r="K333">
        <f t="shared" si="3209"/>
        <v>0.90299451637940165</v>
      </c>
      <c r="L333">
        <f t="shared" si="3210"/>
        <v>0.95451876343007236</v>
      </c>
      <c r="P333">
        <v>359.69387755102002</v>
      </c>
      <c r="Q333">
        <f t="shared" si="3181"/>
        <v>0.35969387755102</v>
      </c>
      <c r="R333">
        <v>1.6836734693877499E-3</v>
      </c>
      <c r="S333" s="15">
        <f t="shared" si="3211"/>
        <v>13.414655958790137</v>
      </c>
      <c r="T333">
        <f t="shared" si="3318"/>
        <v>80.935090951367144</v>
      </c>
      <c r="U333">
        <f t="shared" si="3212"/>
        <v>7.2576915489369134E-2</v>
      </c>
      <c r="V333">
        <f t="shared" si="3213"/>
        <v>0.9198668591107092</v>
      </c>
      <c r="W333">
        <f t="shared" si="3214"/>
        <v>0.92797738142435804</v>
      </c>
      <c r="AA333">
        <v>408.08537155320101</v>
      </c>
      <c r="AB333">
        <f t="shared" si="3182"/>
        <v>0.40808537155320102</v>
      </c>
      <c r="AC333">
        <v>1.5550768751423001E-3</v>
      </c>
      <c r="AD333" s="15">
        <f t="shared" si="3215"/>
        <v>13.675694305232563</v>
      </c>
      <c r="AE333">
        <f t="shared" si="3319"/>
        <v>73.244608077967982</v>
      </c>
      <c r="AF333">
        <f t="shared" si="3216"/>
        <v>0.18850634531577401</v>
      </c>
      <c r="AG333">
        <f t="shared" si="3217"/>
        <v>0.78353537760461978</v>
      </c>
      <c r="AH333">
        <f t="shared" si="3218"/>
        <v>0.81351334434368461</v>
      </c>
      <c r="AL333">
        <v>393.15960108973002</v>
      </c>
      <c r="AM333">
        <f t="shared" si="3183"/>
        <v>0.39315960108973003</v>
      </c>
      <c r="AN333">
        <v>1.5597379223628899E-3</v>
      </c>
      <c r="AO333" s="15">
        <f t="shared" si="3219"/>
        <v>14.285930778190966</v>
      </c>
      <c r="AP333">
        <f t="shared" si="3320"/>
        <v>79.259352223288886</v>
      </c>
      <c r="AQ333">
        <f t="shared" si="3220"/>
        <v>6.3097487364843177E-2</v>
      </c>
      <c r="AR333">
        <f t="shared" si="3221"/>
        <v>0.89019569403923504</v>
      </c>
      <c r="AS333">
        <f t="shared" si="3222"/>
        <v>0.89132923218564553</v>
      </c>
      <c r="AW333">
        <v>474.21149455859199</v>
      </c>
      <c r="AX333">
        <f t="shared" si="3184"/>
        <v>0.47421149455859202</v>
      </c>
      <c r="AY333">
        <v>1.6966442804264401E-3</v>
      </c>
      <c r="AZ333" s="15">
        <f t="shared" si="3223"/>
        <v>15.628056081449099</v>
      </c>
      <c r="BA333">
        <f t="shared" si="3331"/>
        <v>73.301855885553039</v>
      </c>
      <c r="BB333">
        <f t="shared" si="3224"/>
        <v>0.1777412284189272</v>
      </c>
      <c r="BC333">
        <f t="shared" si="3225"/>
        <v>0.84081459178067597</v>
      </c>
      <c r="BD333">
        <f t="shared" si="3226"/>
        <v>0.85128540222808136</v>
      </c>
      <c r="BH333">
        <v>332.70506974854402</v>
      </c>
      <c r="BI333">
        <f t="shared" si="3185"/>
        <v>0.33270506974854402</v>
      </c>
      <c r="BJ333">
        <v>1.21712338043429E-3</v>
      </c>
      <c r="BK333" s="15">
        <f t="shared" si="3227"/>
        <v>11.152150309097564</v>
      </c>
      <c r="BL333">
        <f t="shared" si="3321"/>
        <v>91.034977533826321</v>
      </c>
      <c r="BM333">
        <f t="shared" si="3228"/>
        <v>0.10460703340707041</v>
      </c>
      <c r="BN333">
        <f t="shared" si="3229"/>
        <v>0.90656247373208232</v>
      </c>
      <c r="BO333">
        <f t="shared" si="3230"/>
        <v>0.96182917831824888</v>
      </c>
      <c r="BS333">
        <v>449.49307156490897</v>
      </c>
      <c r="BT333">
        <f t="shared" si="3186"/>
        <v>0.44949307156490897</v>
      </c>
      <c r="BU333">
        <v>1.1554621848739401E-3</v>
      </c>
      <c r="BV333" s="15">
        <f t="shared" si="3231"/>
        <v>12.265792497759495</v>
      </c>
      <c r="BW333">
        <f t="shared" si="3322"/>
        <v>85.369915784406516</v>
      </c>
      <c r="BX333">
        <f t="shared" si="3232"/>
        <v>0.51884412111496259</v>
      </c>
      <c r="BY333">
        <f t="shared" si="3233"/>
        <v>0.5971697646191606</v>
      </c>
      <c r="BZ333">
        <f t="shared" si="3234"/>
        <v>0.82602949708020112</v>
      </c>
      <c r="CD333">
        <v>317.41964827167902</v>
      </c>
      <c r="CE333">
        <f t="shared" si="3187"/>
        <v>0.31741964827167901</v>
      </c>
      <c r="CF333">
        <v>1.18976652516676E-3</v>
      </c>
      <c r="CG333" s="15">
        <f t="shared" si="3235"/>
        <v>12.003778654977602</v>
      </c>
      <c r="CH333">
        <f t="shared" si="3323"/>
        <v>91.265244433319054</v>
      </c>
      <c r="CI333">
        <f t="shared" si="3236"/>
        <v>5.9845006843383751E-2</v>
      </c>
      <c r="CJ333">
        <f t="shared" si="3237"/>
        <v>0.98710029993261261</v>
      </c>
      <c r="CK333">
        <f t="shared" si="3238"/>
        <v>0.99320853240691509</v>
      </c>
      <c r="CO333">
        <v>507.74674115456202</v>
      </c>
      <c r="CP333">
        <f t="shared" si="3188"/>
        <v>0.50774674115456198</v>
      </c>
      <c r="CQ333">
        <v>1.6733333333333301E-3</v>
      </c>
      <c r="CR333" s="15">
        <f t="shared" si="3239"/>
        <v>13.145948573153905</v>
      </c>
      <c r="CS333">
        <f t="shared" si="3332"/>
        <v>61.08588852253051</v>
      </c>
      <c r="CT333">
        <f t="shared" si="3240"/>
        <v>3.1398851081652923</v>
      </c>
      <c r="CU333">
        <f t="shared" si="3241"/>
        <v>4.3590406060807822E-2</v>
      </c>
      <c r="CV333">
        <f t="shared" si="3242"/>
        <v>0.21725495041523579</v>
      </c>
      <c r="CZ333">
        <v>508.54700854700798</v>
      </c>
      <c r="DA333">
        <f t="shared" si="3189"/>
        <v>0.50854700854700796</v>
      </c>
      <c r="DB333">
        <v>1.54005504852962E-3</v>
      </c>
      <c r="DC333" s="15">
        <f t="shared" si="3243"/>
        <v>14.510614498126124</v>
      </c>
      <c r="DD333">
        <f t="shared" si="3324"/>
        <v>71.154015030318476</v>
      </c>
      <c r="DE333">
        <f t="shared" si="3244"/>
        <v>0.11419162277762068</v>
      </c>
      <c r="DF333">
        <f t="shared" si="3245"/>
        <v>0.85680729793417054</v>
      </c>
      <c r="DG333">
        <f t="shared" si="3246"/>
        <v>0.8534957344843711</v>
      </c>
      <c r="DK333">
        <v>313.44582507373201</v>
      </c>
      <c r="DL333">
        <f t="shared" si="3190"/>
        <v>0.31344582507373203</v>
      </c>
      <c r="DM333">
        <v>9.5854083063385404E-4</v>
      </c>
      <c r="DN333" s="15">
        <f t="shared" si="3247"/>
        <v>10.464762280793629</v>
      </c>
      <c r="DO333">
        <f t="shared" si="3325"/>
        <v>92.580327512364107</v>
      </c>
      <c r="DP333">
        <f t="shared" si="3248"/>
        <v>0.12513204480659204</v>
      </c>
      <c r="DQ333">
        <f t="shared" si="3249"/>
        <v>0.90625385390122648</v>
      </c>
      <c r="DR333">
        <f t="shared" si="3250"/>
        <v>0.95456435595616818</v>
      </c>
      <c r="DV333">
        <v>331.81650926039401</v>
      </c>
      <c r="DW333">
        <f t="shared" si="3191"/>
        <v>0.33181650926039402</v>
      </c>
      <c r="DX333">
        <v>1.3423402428553899E-3</v>
      </c>
      <c r="DY333" s="15">
        <f t="shared" si="3251"/>
        <v>12.148095375983184</v>
      </c>
      <c r="DZ333">
        <f t="shared" si="3326"/>
        <v>83.269415628692983</v>
      </c>
      <c r="EA333">
        <f t="shared" si="3252"/>
        <v>4.1592269415639781E-2</v>
      </c>
      <c r="EB333">
        <f t="shared" si="3253"/>
        <v>0.93751769590524758</v>
      </c>
      <c r="EC333">
        <f t="shared" si="3254"/>
        <v>0.92357176229459925</v>
      </c>
      <c r="EG333">
        <v>421.47955872809803</v>
      </c>
      <c r="EH333">
        <f t="shared" si="3192"/>
        <v>0.421479558728098</v>
      </c>
      <c r="EI333">
        <v>1.78985507246376E-3</v>
      </c>
      <c r="EJ333" s="15">
        <f t="shared" si="3255"/>
        <v>14.658753622203175</v>
      </c>
      <c r="EK333">
        <f t="shared" si="3333"/>
        <v>71.790306201046448</v>
      </c>
      <c r="EL333">
        <f t="shared" si="3256"/>
        <v>9.9499257408811201E-2</v>
      </c>
      <c r="EM333">
        <f t="shared" si="3257"/>
        <v>0.88242932272014818</v>
      </c>
      <c r="EN333">
        <f t="shared" si="3258"/>
        <v>0.87181928205750825</v>
      </c>
      <c r="ER333">
        <v>334.43708609271499</v>
      </c>
      <c r="ES333">
        <f t="shared" si="3193"/>
        <v>0.334437086092715</v>
      </c>
      <c r="ET333">
        <v>9.1255605381165904E-4</v>
      </c>
      <c r="EU333" s="15">
        <f t="shared" si="3259"/>
        <v>11.442278708157174</v>
      </c>
      <c r="EV333">
        <f t="shared" si="3327"/>
        <v>91.847480441153309</v>
      </c>
      <c r="EW333">
        <f t="shared" si="3260"/>
        <v>2.6564689627212864E-2</v>
      </c>
      <c r="EX333">
        <f t="shared" si="3261"/>
        <v>1.0010077002325575</v>
      </c>
      <c r="EY333">
        <f t="shared" si="3262"/>
        <v>0.99423694662603423</v>
      </c>
      <c r="FC333">
        <v>327.312959751211</v>
      </c>
      <c r="FD333">
        <f t="shared" si="3194"/>
        <v>0.327312959751211</v>
      </c>
      <c r="FE333">
        <v>1.1898361342024999E-3</v>
      </c>
      <c r="FF333" s="15">
        <f t="shared" si="3263"/>
        <v>12.405886144183549</v>
      </c>
      <c r="FG333">
        <f t="shared" si="3328"/>
        <v>82.869124511228719</v>
      </c>
      <c r="FH333">
        <f t="shared" si="3264"/>
        <v>2.8396712442263293E-2</v>
      </c>
      <c r="FI333">
        <f t="shared" si="3265"/>
        <v>0.97360478198051492</v>
      </c>
      <c r="FJ333">
        <f t="shared" si="3266"/>
        <v>0.95968928731445535</v>
      </c>
      <c r="FN333">
        <v>492.51298892265402</v>
      </c>
      <c r="FO333">
        <f t="shared" si="3195"/>
        <v>0.49251298892265399</v>
      </c>
      <c r="FP333">
        <v>1.8712871287128699E-3</v>
      </c>
      <c r="FQ333" s="15">
        <f t="shared" si="3267"/>
        <v>13.984449292386856</v>
      </c>
      <c r="FR333">
        <f t="shared" si="3340"/>
        <v>62.301091556559328</v>
      </c>
      <c r="FS333">
        <f t="shared" si="3268"/>
        <v>0.45872134634400608</v>
      </c>
      <c r="FT333">
        <f t="shared" si="3269"/>
        <v>0.63274084989772894</v>
      </c>
      <c r="FU333">
        <f t="shared" si="3270"/>
        <v>0.69384043895182679</v>
      </c>
      <c r="FX333">
        <v>411.90622682884498</v>
      </c>
      <c r="FY333">
        <f t="shared" si="3196"/>
        <v>0.41190622682884498</v>
      </c>
      <c r="FZ333">
        <v>1.58239859908183E-3</v>
      </c>
      <c r="GA333" s="15">
        <f t="shared" si="3271"/>
        <v>13.820075101151355</v>
      </c>
      <c r="GB333">
        <f t="shared" si="3334"/>
        <v>80.903106948974667</v>
      </c>
      <c r="GC333">
        <f t="shared" si="3272"/>
        <v>6.9090946524135305E-2</v>
      </c>
      <c r="GD333">
        <f t="shared" si="3273"/>
        <v>0.93163222193690876</v>
      </c>
      <c r="GE333">
        <f t="shared" si="3274"/>
        <v>0.9403967193613566</v>
      </c>
      <c r="GI333">
        <v>442.97606027463797</v>
      </c>
      <c r="GJ333">
        <f t="shared" si="3197"/>
        <v>0.44297606027463798</v>
      </c>
      <c r="GK333">
        <v>1.6895734597156299E-3</v>
      </c>
      <c r="GL333" s="15">
        <f t="shared" si="3275"/>
        <v>15.317982409026563</v>
      </c>
      <c r="GM333">
        <f t="shared" si="3335"/>
        <v>68.38308276007254</v>
      </c>
      <c r="GN333">
        <f t="shared" si="3276"/>
        <v>9.6226227699013678E-2</v>
      </c>
      <c r="GO333">
        <f t="shared" si="3277"/>
        <v>0.87510317343696953</v>
      </c>
      <c r="GP333">
        <f t="shared" si="3278"/>
        <v>0.86931354522576587</v>
      </c>
      <c r="GT333">
        <v>448.29863513428501</v>
      </c>
      <c r="GU333">
        <f t="shared" si="3198"/>
        <v>0.44829863513428503</v>
      </c>
      <c r="GV333">
        <v>1.6690169193031E-3</v>
      </c>
      <c r="GW333" s="15">
        <f t="shared" si="3279"/>
        <v>13.827812090332227</v>
      </c>
      <c r="GX333">
        <f t="shared" si="3341"/>
        <v>68.141149706778208</v>
      </c>
      <c r="GY333">
        <f t="shared" si="3280"/>
        <v>5.9876823683081545E-2</v>
      </c>
      <c r="GZ333">
        <f t="shared" si="3281"/>
        <v>0.90974129484020494</v>
      </c>
      <c r="HA333">
        <f t="shared" si="3282"/>
        <v>0.90740020231822394</v>
      </c>
      <c r="HE333">
        <v>328.85906040268401</v>
      </c>
      <c r="HF333">
        <f t="shared" si="3199"/>
        <v>0.32885906040268403</v>
      </c>
      <c r="HG333">
        <v>9.9792531120331896E-4</v>
      </c>
      <c r="HH333" s="15">
        <f t="shared" si="3283"/>
        <v>10.906287554134634</v>
      </c>
      <c r="HI333">
        <f t="shared" si="3336"/>
        <v>86.819490737591309</v>
      </c>
      <c r="HJ333">
        <f t="shared" si="3284"/>
        <v>0.188569484062871</v>
      </c>
      <c r="HK333">
        <f t="shared" si="3285"/>
        <v>0.82437648652848983</v>
      </c>
      <c r="HL333">
        <f t="shared" si="3286"/>
        <v>0.90425870009487064</v>
      </c>
      <c r="HP333">
        <v>462.42774566473901</v>
      </c>
      <c r="HQ333">
        <f t="shared" si="3200"/>
        <v>0.46242774566473899</v>
      </c>
      <c r="HR333">
        <v>1.26251478563617E-3</v>
      </c>
      <c r="HS333" s="15">
        <f t="shared" si="3287"/>
        <v>12.329245953478223</v>
      </c>
      <c r="HT333">
        <f t="shared" si="3329"/>
        <v>77.520083531869716</v>
      </c>
      <c r="HU333">
        <f t="shared" si="3288"/>
        <v>5.1266604599632393E-2</v>
      </c>
      <c r="HV333">
        <f t="shared" si="3289"/>
        <v>0.95405847850808079</v>
      </c>
      <c r="HW333">
        <f t="shared" si="3290"/>
        <v>0.94499596718279777</v>
      </c>
      <c r="IA333">
        <v>353.58255451713399</v>
      </c>
      <c r="IB333">
        <f t="shared" si="3201"/>
        <v>0.353582554517134</v>
      </c>
      <c r="IC333">
        <v>1.01936079381562E-3</v>
      </c>
      <c r="ID333" s="15">
        <f t="shared" si="3291"/>
        <v>11.402246015834676</v>
      </c>
      <c r="IE333">
        <f t="shared" si="3337"/>
        <v>84.13602574397602</v>
      </c>
      <c r="IF333">
        <f t="shared" si="3292"/>
        <v>5.4590525326146708E-2</v>
      </c>
      <c r="IG333">
        <f t="shared" si="3293"/>
        <v>0.92567694292546188</v>
      </c>
      <c r="IH333">
        <f t="shared" si="3294"/>
        <v>0.91468245975915685</v>
      </c>
      <c r="IL333">
        <v>474.71910112359501</v>
      </c>
      <c r="IM333">
        <f t="shared" si="3202"/>
        <v>0.474719101123595</v>
      </c>
      <c r="IN333">
        <v>1.7512930265739201E-3</v>
      </c>
      <c r="IO333" s="15">
        <f t="shared" si="3295"/>
        <v>12.255374573645348</v>
      </c>
      <c r="IP333">
        <f t="shared" si="3330"/>
        <v>60.266564225488693</v>
      </c>
      <c r="IQ333">
        <f t="shared" si="3296"/>
        <v>2.2126917785773266</v>
      </c>
      <c r="IR333">
        <f t="shared" si="3297"/>
        <v>0.10742587754911027</v>
      </c>
      <c r="IS333">
        <f t="shared" si="3298"/>
        <v>0.32743805641645418</v>
      </c>
      <c r="IW333">
        <v>356.23003194888099</v>
      </c>
      <c r="IX333">
        <f t="shared" si="3203"/>
        <v>0.35623003194888098</v>
      </c>
      <c r="IY333">
        <v>1.24239415133983E-3</v>
      </c>
      <c r="IZ333" s="15">
        <f t="shared" si="3299"/>
        <v>13.46039167215417</v>
      </c>
      <c r="JA333">
        <f t="shared" si="3338"/>
        <v>83.679607596270273</v>
      </c>
      <c r="JB333">
        <f t="shared" si="3300"/>
        <v>5.2717222380650894E-2</v>
      </c>
      <c r="JC333">
        <f t="shared" si="3301"/>
        <v>0.9298580954993052</v>
      </c>
      <c r="JD333">
        <f t="shared" si="3302"/>
        <v>0.88288843097161529</v>
      </c>
      <c r="JH333">
        <v>333.20162564912999</v>
      </c>
      <c r="JI333">
        <f t="shared" si="3204"/>
        <v>0.33320162564912997</v>
      </c>
      <c r="JJ333">
        <v>1.2864077669902899E-3</v>
      </c>
      <c r="JK333" s="15">
        <f t="shared" si="3303"/>
        <v>12.251502542764664</v>
      </c>
      <c r="JL333">
        <f t="shared" si="3339"/>
        <v>90.47619047619024</v>
      </c>
      <c r="JM333">
        <f t="shared" si="3304"/>
        <v>0.32638255549707501</v>
      </c>
      <c r="JN333">
        <f t="shared" si="3305"/>
        <v>0.72137925522971547</v>
      </c>
      <c r="JO333">
        <f t="shared" si="3306"/>
        <v>0.89047074499724166</v>
      </c>
      <c r="JS333">
        <v>253.81711645726301</v>
      </c>
      <c r="JT333">
        <f t="shared" si="3205"/>
        <v>0.25381711645726301</v>
      </c>
      <c r="JU333">
        <v>1.8174545044791199E-4</v>
      </c>
      <c r="JV333" s="15">
        <f t="shared" si="3315"/>
        <v>3.7706524989193362</v>
      </c>
      <c r="JW333">
        <f t="shared" si="3316"/>
        <v>100.05145518104092</v>
      </c>
      <c r="JX333">
        <f t="shared" si="3307"/>
        <v>6.5797604370629748E-6</v>
      </c>
      <c r="JY333">
        <f t="shared" si="3308"/>
        <v>0.97377305995288954</v>
      </c>
      <c r="JZ333">
        <f t="shared" si="3309"/>
        <v>0.89533294099253369</v>
      </c>
      <c r="KE333" t="s">
        <v>28</v>
      </c>
      <c r="KF333">
        <f>SUM(KF325:KF332)</f>
        <v>4.271428571428564E-3</v>
      </c>
    </row>
    <row r="334" spans="1:315" x14ac:dyDescent="0.25">
      <c r="A334" s="4">
        <v>7.9732499999999999E-4</v>
      </c>
      <c r="B334" s="1">
        <v>0.99919000000000002</v>
      </c>
      <c r="E334">
        <v>302.98507462686501</v>
      </c>
      <c r="F334">
        <f t="shared" si="3180"/>
        <v>0.30298507462686503</v>
      </c>
      <c r="G334">
        <v>4.9591836734693795E-4</v>
      </c>
      <c r="H334" s="15">
        <f t="shared" si="3207"/>
        <v>5.7109108714826382</v>
      </c>
      <c r="I334">
        <f t="shared" si="3317"/>
        <v>98.707101482415837</v>
      </c>
      <c r="J334">
        <f t="shared" si="3208"/>
        <v>8.3007390594431352E-2</v>
      </c>
      <c r="K334">
        <f t="shared" si="3209"/>
        <v>0.94602070786740389</v>
      </c>
      <c r="L334">
        <f t="shared" si="3210"/>
        <v>0.99999999985983801</v>
      </c>
      <c r="P334">
        <v>318.87755102040802</v>
      </c>
      <c r="Q334">
        <f t="shared" si="3181"/>
        <v>0.31887755102040805</v>
      </c>
      <c r="R334">
        <v>1.2602040816326501E-3</v>
      </c>
      <c r="S334" s="15">
        <f t="shared" si="3211"/>
        <v>10.040666732791413</v>
      </c>
      <c r="T334">
        <f t="shared" si="3318"/>
        <v>90.975757684158552</v>
      </c>
      <c r="U334">
        <f t="shared" si="3212"/>
        <v>4.8055650311000599E-2</v>
      </c>
      <c r="V334">
        <f t="shared" si="3213"/>
        <v>0.96537846751492229</v>
      </c>
      <c r="W334">
        <f t="shared" si="3214"/>
        <v>0.9738902684612738</v>
      </c>
      <c r="AA334">
        <v>343.13396527136899</v>
      </c>
      <c r="AB334">
        <f t="shared" si="3182"/>
        <v>0.34313396527136897</v>
      </c>
      <c r="AC334">
        <v>1.3272915742926601E-3</v>
      </c>
      <c r="AD334" s="15">
        <f t="shared" si="3215"/>
        <v>11.672499356198257</v>
      </c>
      <c r="AE334">
        <f t="shared" si="3319"/>
        <v>84.91710743416624</v>
      </c>
      <c r="AF334">
        <f t="shared" si="3216"/>
        <v>0.11767793614102652</v>
      </c>
      <c r="AG334">
        <f t="shared" si="3217"/>
        <v>0.8649118192012043</v>
      </c>
      <c r="AH334">
        <f t="shared" si="3218"/>
        <v>0.89800323854145703</v>
      </c>
      <c r="AL334">
        <v>347.75828700336501</v>
      </c>
      <c r="AM334">
        <f t="shared" si="3183"/>
        <v>0.34775828700336503</v>
      </c>
      <c r="AN334">
        <v>1.2662504160451599E-3</v>
      </c>
      <c r="AO334" s="15">
        <f t="shared" si="3219"/>
        <v>11.597823924209195</v>
      </c>
      <c r="AP334">
        <f t="shared" si="3320"/>
        <v>90.85717614749808</v>
      </c>
      <c r="AQ334">
        <f t="shared" si="3220"/>
        <v>3.9345355631813878E-2</v>
      </c>
      <c r="AR334">
        <f t="shared" si="3221"/>
        <v>0.97563990178337168</v>
      </c>
      <c r="AS334">
        <f t="shared" si="3222"/>
        <v>0.97688224102769394</v>
      </c>
      <c r="AW334">
        <v>349.08127756721399</v>
      </c>
      <c r="AX334">
        <f t="shared" si="3184"/>
        <v>0.34908127756721397</v>
      </c>
      <c r="AY334">
        <v>1.2719706540771699E-3</v>
      </c>
      <c r="AZ334" s="15">
        <f t="shared" si="3223"/>
        <v>11.716320825293559</v>
      </c>
      <c r="BA334">
        <f t="shared" si="3331"/>
        <v>85.018176710846603</v>
      </c>
      <c r="BB334">
        <f t="shared" si="3224"/>
        <v>6.5996205406197064E-2</v>
      </c>
      <c r="BC334">
        <f t="shared" si="3225"/>
        <v>0.89696527364764722</v>
      </c>
      <c r="BD334">
        <f t="shared" si="3226"/>
        <v>0.90813533830884596</v>
      </c>
      <c r="BH334">
        <v>304.59121484357303</v>
      </c>
      <c r="BI334">
        <f t="shared" si="3185"/>
        <v>0.30459121484357304</v>
      </c>
      <c r="BJ334">
        <v>7.3348833009796298E-4</v>
      </c>
      <c r="BK334" s="15">
        <f t="shared" si="3227"/>
        <v>6.7207419056420594</v>
      </c>
      <c r="BL334">
        <f t="shared" si="3321"/>
        <v>97.755719439468379</v>
      </c>
      <c r="BM334">
        <f t="shared" si="3228"/>
        <v>8.1826375594391057E-2</v>
      </c>
      <c r="BN334">
        <f t="shared" si="3229"/>
        <v>0.94253706151742278</v>
      </c>
      <c r="BO334">
        <f t="shared" si="3230"/>
        <v>0.99999688237891515</v>
      </c>
      <c r="BS334">
        <v>419.06497112119098</v>
      </c>
      <c r="BT334">
        <f t="shared" si="3186"/>
        <v>0.41906497112119095</v>
      </c>
      <c r="BU334">
        <v>7.8571428571428499E-4</v>
      </c>
      <c r="BV334" s="15">
        <f t="shared" si="3231"/>
        <v>8.3407388984765181</v>
      </c>
      <c r="BW334">
        <f t="shared" si="3322"/>
        <v>93.710654682883032</v>
      </c>
      <c r="BX334">
        <f t="shared" si="3232"/>
        <v>0.42088999320007509</v>
      </c>
      <c r="BY334">
        <f t="shared" si="3233"/>
        <v>0.66420930952312784</v>
      </c>
      <c r="BZ334">
        <f t="shared" si="3234"/>
        <v>0.91876132116514209</v>
      </c>
      <c r="CD334">
        <v>284.36931473620302</v>
      </c>
      <c r="CE334">
        <f t="shared" si="3187"/>
        <v>0.28436931473620303</v>
      </c>
      <c r="CF334">
        <v>6.5520012128562704E-4</v>
      </c>
      <c r="CG334" s="15">
        <f t="shared" si="3235"/>
        <v>6.610437480181071</v>
      </c>
      <c r="CH334">
        <f t="shared" si="3323"/>
        <v>97.875681913500131</v>
      </c>
      <c r="CI334">
        <f t="shared" si="3236"/>
        <v>4.3381870800144329E-2</v>
      </c>
      <c r="CJ334">
        <f t="shared" si="3237"/>
        <v>0.9938516122993446</v>
      </c>
      <c r="CK334">
        <f t="shared" si="3238"/>
        <v>1.0000016222763441</v>
      </c>
      <c r="CO334">
        <v>446.33147113593998</v>
      </c>
      <c r="CP334">
        <f t="shared" si="3188"/>
        <v>0.44633147113593996</v>
      </c>
      <c r="CQ334">
        <v>1.6866666666666601E-3</v>
      </c>
      <c r="CR334" s="15">
        <f t="shared" si="3239"/>
        <v>13.250697167362278</v>
      </c>
      <c r="CS334">
        <f t="shared" si="3332"/>
        <v>74.336585689892786</v>
      </c>
      <c r="CT334">
        <f t="shared" si="3240"/>
        <v>2.7576058724886647</v>
      </c>
      <c r="CU334">
        <f t="shared" si="3241"/>
        <v>6.4779346504111796E-2</v>
      </c>
      <c r="CV334">
        <f t="shared" si="3242"/>
        <v>0.32286080778990045</v>
      </c>
      <c r="CZ334">
        <v>414.52991452991398</v>
      </c>
      <c r="DA334">
        <f t="shared" si="3189"/>
        <v>0.414529914529914</v>
      </c>
      <c r="DB334">
        <v>1.3201144429957901E-3</v>
      </c>
      <c r="DC334" s="15">
        <f t="shared" si="3243"/>
        <v>12.438303289229458</v>
      </c>
      <c r="DD334">
        <f t="shared" si="3324"/>
        <v>83.592318319547928</v>
      </c>
      <c r="DE334">
        <f t="shared" si="3244"/>
        <v>5.0856992153284257E-2</v>
      </c>
      <c r="DF334">
        <f t="shared" si="3245"/>
        <v>0.94400586916862528</v>
      </c>
      <c r="DG334">
        <f t="shared" si="3246"/>
        <v>0.94035728291093079</v>
      </c>
      <c r="DK334">
        <v>268.62640816129101</v>
      </c>
      <c r="DL334">
        <f t="shared" si="3190"/>
        <v>0.26862640816129102</v>
      </c>
      <c r="DM334">
        <v>5.3205531112507799E-4</v>
      </c>
      <c r="DN334" s="15">
        <f t="shared" si="3247"/>
        <v>5.8086543350227409</v>
      </c>
      <c r="DO334">
        <f t="shared" si="3325"/>
        <v>98.388981847386844</v>
      </c>
      <c r="DP334">
        <f t="shared" si="3248"/>
        <v>8.6738279460165005E-2</v>
      </c>
      <c r="DQ334">
        <f t="shared" si="3249"/>
        <v>0.94939149774703069</v>
      </c>
      <c r="DR334">
        <f t="shared" si="3250"/>
        <v>1.0000015775887998</v>
      </c>
      <c r="DV334">
        <v>312.16730038022803</v>
      </c>
      <c r="DW334">
        <f t="shared" si="3191"/>
        <v>0.31216730038022805</v>
      </c>
      <c r="DX334">
        <v>1.0167423034465801E-3</v>
      </c>
      <c r="DY334" s="15">
        <f t="shared" si="3251"/>
        <v>9.2014543561564928</v>
      </c>
      <c r="DZ334">
        <f t="shared" si="3326"/>
        <v>92.470869984849472</v>
      </c>
      <c r="EA334">
        <f t="shared" si="3252"/>
        <v>3.3628134253921062E-2</v>
      </c>
      <c r="EB334">
        <f t="shared" si="3253"/>
        <v>1.0009815809295055</v>
      </c>
      <c r="EC334">
        <f t="shared" si="3254"/>
        <v>0.98609159780268507</v>
      </c>
      <c r="EG334">
        <v>340.622972096041</v>
      </c>
      <c r="EH334">
        <f t="shared" si="3192"/>
        <v>0.34062297209604098</v>
      </c>
      <c r="EI334">
        <v>1.42753623188405E-3</v>
      </c>
      <c r="EJ334" s="15">
        <f t="shared" si="3255"/>
        <v>11.691394589368514</v>
      </c>
      <c r="EK334">
        <f t="shared" si="3333"/>
        <v>83.481700790414962</v>
      </c>
      <c r="EL334">
        <f t="shared" si="3256"/>
        <v>4.5504867428541901E-2</v>
      </c>
      <c r="EM334">
        <f t="shared" si="3257"/>
        <v>0.92542592402520041</v>
      </c>
      <c r="EN334">
        <f t="shared" si="3258"/>
        <v>0.91429890633510225</v>
      </c>
      <c r="ER334">
        <v>281.45695364238401</v>
      </c>
      <c r="ES334">
        <f t="shared" si="3193"/>
        <v>0.28145695364238399</v>
      </c>
      <c r="ET334">
        <v>4.9551569506726403E-4</v>
      </c>
      <c r="EU334" s="15">
        <f t="shared" si="3259"/>
        <v>6.2131292248224401</v>
      </c>
      <c r="EV334">
        <f t="shared" si="3327"/>
        <v>98.060609665975747</v>
      </c>
      <c r="EW334">
        <f t="shared" si="3260"/>
        <v>1.4388865175454483E-2</v>
      </c>
      <c r="EX334">
        <f t="shared" si="3261"/>
        <v>1.0068123010678043</v>
      </c>
      <c r="EY334">
        <f t="shared" si="3262"/>
        <v>1.0000022855035253</v>
      </c>
      <c r="FC334">
        <v>297.61975958375598</v>
      </c>
      <c r="FD334">
        <f t="shared" si="3194"/>
        <v>0.29761975958375597</v>
      </c>
      <c r="FE334">
        <v>8.6173075772980003E-4</v>
      </c>
      <c r="FF334" s="15">
        <f t="shared" si="3263"/>
        <v>8.9848789762149543</v>
      </c>
      <c r="FG334">
        <f t="shared" si="3328"/>
        <v>91.854003487443677</v>
      </c>
      <c r="FH334">
        <f t="shared" si="3264"/>
        <v>2.0537806530948517E-2</v>
      </c>
      <c r="FI334">
        <f t="shared" si="3265"/>
        <v>1.0138016452079484</v>
      </c>
      <c r="FJ334">
        <f t="shared" si="3266"/>
        <v>0.9993116266219304</v>
      </c>
      <c r="FN334">
        <v>390.89304970100898</v>
      </c>
      <c r="FO334">
        <f t="shared" si="3195"/>
        <v>0.39089304970100897</v>
      </c>
      <c r="FP334">
        <v>1.81683168316831E-3</v>
      </c>
      <c r="FQ334" s="15">
        <f t="shared" si="3267"/>
        <v>13.577494418798839</v>
      </c>
      <c r="FR334">
        <f t="shared" si="3340"/>
        <v>75.878585975358163</v>
      </c>
      <c r="FS334">
        <f t="shared" si="3268"/>
        <v>0.2576623949190216</v>
      </c>
      <c r="FT334">
        <f t="shared" si="3269"/>
        <v>0.7404354641540255</v>
      </c>
      <c r="FU334">
        <f t="shared" si="3270"/>
        <v>0.81193440813433504</v>
      </c>
      <c r="FX334">
        <v>330.21755249499103</v>
      </c>
      <c r="FY334">
        <f t="shared" si="3196"/>
        <v>0.33021755249499102</v>
      </c>
      <c r="FZ334">
        <v>1.1574849732595E-3</v>
      </c>
      <c r="GA334" s="15">
        <f t="shared" si="3271"/>
        <v>10.109039067768558</v>
      </c>
      <c r="GB334">
        <f t="shared" si="3334"/>
        <v>91.01214601674323</v>
      </c>
      <c r="GC334">
        <f t="shared" si="3272"/>
        <v>2.8935954810711352E-2</v>
      </c>
      <c r="GD334">
        <f t="shared" si="3273"/>
        <v>0.9687312175556293</v>
      </c>
      <c r="GE334">
        <f t="shared" si="3274"/>
        <v>0.9778447304433614</v>
      </c>
      <c r="GI334">
        <v>357.09077652205599</v>
      </c>
      <c r="GJ334">
        <f t="shared" si="3197"/>
        <v>0.35709077652205601</v>
      </c>
      <c r="GK334">
        <v>1.48578199052132E-3</v>
      </c>
      <c r="GL334" s="15">
        <f t="shared" si="3275"/>
        <v>13.470371627573163</v>
      </c>
      <c r="GM334">
        <f t="shared" si="3335"/>
        <v>81.853454387645698</v>
      </c>
      <c r="GN334">
        <f t="shared" si="3276"/>
        <v>4.3864738309984712E-2</v>
      </c>
      <c r="GO334">
        <f t="shared" si="3277"/>
        <v>0.944129599028803</v>
      </c>
      <c r="GP334">
        <f t="shared" si="3278"/>
        <v>0.9378832962756074</v>
      </c>
      <c r="GT334">
        <v>366.11736587206701</v>
      </c>
      <c r="GU334">
        <f t="shared" si="3198"/>
        <v>0.366117365872067</v>
      </c>
      <c r="GV334">
        <v>1.5008176614881401E-3</v>
      </c>
      <c r="GW334" s="15">
        <f t="shared" si="3279"/>
        <v>12.434280542569512</v>
      </c>
      <c r="GX334">
        <f t="shared" si="3341"/>
        <v>80.575430249347718</v>
      </c>
      <c r="GY334">
        <f t="shared" si="3280"/>
        <v>2.4838688352922505E-2</v>
      </c>
      <c r="GZ334">
        <f t="shared" si="3281"/>
        <v>0.95247785079303027</v>
      </c>
      <c r="HA334">
        <f t="shared" si="3282"/>
        <v>0.95002678169625387</v>
      </c>
      <c r="HE334">
        <v>302.01342281879101</v>
      </c>
      <c r="HF334">
        <f t="shared" si="3199"/>
        <v>0.30201342281879101</v>
      </c>
      <c r="HG334">
        <v>6.9087136929460598E-4</v>
      </c>
      <c r="HH334" s="15">
        <f t="shared" si="3283"/>
        <v>7.5505067682470601</v>
      </c>
      <c r="HI334">
        <f t="shared" si="3336"/>
        <v>94.36999750583837</v>
      </c>
      <c r="HJ334">
        <f t="shared" si="3284"/>
        <v>0.15750275463404609</v>
      </c>
      <c r="HK334">
        <f t="shared" si="3285"/>
        <v>0.88041352849433974</v>
      </c>
      <c r="HL334">
        <f t="shared" si="3286"/>
        <v>0.96572574040139936</v>
      </c>
      <c r="HP334">
        <v>367.05202312138698</v>
      </c>
      <c r="HQ334">
        <f t="shared" si="3200"/>
        <v>0.36705202312138696</v>
      </c>
      <c r="HR334">
        <v>9.38558707344834E-4</v>
      </c>
      <c r="HS334" s="15">
        <f t="shared" si="3287"/>
        <v>9.1656123764143942</v>
      </c>
      <c r="HT334">
        <f t="shared" si="3329"/>
        <v>86.685695908284117</v>
      </c>
      <c r="HU334">
        <f t="shared" si="3288"/>
        <v>1.9458445996009394E-2</v>
      </c>
      <c r="HV334">
        <f t="shared" si="3289"/>
        <v>0.97180791892246587</v>
      </c>
      <c r="HW334">
        <f t="shared" si="3290"/>
        <v>0.96257680734007456</v>
      </c>
      <c r="IA334">
        <v>325.54517133956301</v>
      </c>
      <c r="IB334">
        <f t="shared" si="3201"/>
        <v>0.32554517133956301</v>
      </c>
      <c r="IC334">
        <v>7.7142032998730797E-4</v>
      </c>
      <c r="ID334" s="15">
        <f t="shared" si="3291"/>
        <v>8.6288627515358822</v>
      </c>
      <c r="IE334">
        <f t="shared" si="3337"/>
        <v>92.764888495511897</v>
      </c>
      <c r="IF334">
        <f t="shared" si="3292"/>
        <v>4.2546967113666539E-2</v>
      </c>
      <c r="IG334">
        <f t="shared" si="3293"/>
        <v>0.98694732332204449</v>
      </c>
      <c r="IH334">
        <f t="shared" si="3294"/>
        <v>0.97522511741076712</v>
      </c>
      <c r="IL334">
        <v>404.494382022472</v>
      </c>
      <c r="IM334">
        <f t="shared" si="3202"/>
        <v>0.40449438202247201</v>
      </c>
      <c r="IN334">
        <v>1.8574846917543499E-3</v>
      </c>
      <c r="IO334" s="15">
        <f t="shared" si="3295"/>
        <v>12.998493294292162</v>
      </c>
      <c r="IP334">
        <f t="shared" si="3330"/>
        <v>73.265057519780854</v>
      </c>
      <c r="IQ334">
        <f t="shared" si="3296"/>
        <v>1.8566172674301422</v>
      </c>
      <c r="IR334">
        <f t="shared" si="3297"/>
        <v>0.15207117369734516</v>
      </c>
      <c r="IS334">
        <f t="shared" si="3298"/>
        <v>0.46351857381536565</v>
      </c>
      <c r="IW334">
        <v>308.30670926517502</v>
      </c>
      <c r="IX334">
        <f t="shared" si="3203"/>
        <v>0.30830670926517501</v>
      </c>
      <c r="IY334">
        <v>8.7259304032466902E-4</v>
      </c>
      <c r="IZ334" s="15">
        <f t="shared" si="3299"/>
        <v>9.4538790934417012</v>
      </c>
      <c r="JA334">
        <f t="shared" si="3338"/>
        <v>93.133486689711972</v>
      </c>
      <c r="JB334">
        <f t="shared" si="3300"/>
        <v>3.2962714506396429E-2</v>
      </c>
      <c r="JC334">
        <f t="shared" si="3301"/>
        <v>0.98231559006410729</v>
      </c>
      <c r="JD334">
        <f t="shared" si="3302"/>
        <v>0.93269615463739786</v>
      </c>
      <c r="JH334">
        <v>299.87017385414299</v>
      </c>
      <c r="JI334">
        <f t="shared" si="3204"/>
        <v>0.299870173854143</v>
      </c>
      <c r="JJ334">
        <v>7.5242718446601902E-4</v>
      </c>
      <c r="JK334" s="15">
        <f t="shared" si="3303"/>
        <v>7.1659731853906576</v>
      </c>
      <c r="JL334">
        <f t="shared" si="3339"/>
        <v>97.642163661580895</v>
      </c>
      <c r="JM334">
        <f t="shared" si="3304"/>
        <v>0.26658834921965474</v>
      </c>
      <c r="JN334">
        <f t="shared" si="3305"/>
        <v>0.78361856307242095</v>
      </c>
      <c r="JO334">
        <f t="shared" si="3306"/>
        <v>0.96729896319317243</v>
      </c>
      <c r="JT334" t="s">
        <v>28</v>
      </c>
      <c r="JU334">
        <f>SUM(JU325:JU333)</f>
        <v>4.8224801397261721E-3</v>
      </c>
      <c r="KE334" t="s">
        <v>29</v>
      </c>
      <c r="KF334">
        <v>75.165000000000006</v>
      </c>
    </row>
    <row r="335" spans="1:315" x14ac:dyDescent="0.25">
      <c r="A335" s="4">
        <v>8.0768699999999997E-4</v>
      </c>
      <c r="B335" s="1">
        <v>0.99917999999999996</v>
      </c>
      <c r="E335">
        <v>246.26865671641701</v>
      </c>
      <c r="F335">
        <f t="shared" si="3180"/>
        <v>0.24626865671641701</v>
      </c>
      <c r="G335">
        <v>1.1224489795918299E-4</v>
      </c>
      <c r="H335" s="15">
        <f t="shared" si="3207"/>
        <v>1.2925929956030606</v>
      </c>
      <c r="I335">
        <f t="shared" si="3317"/>
        <v>99.999694478018895</v>
      </c>
      <c r="J335">
        <f t="shared" si="3208"/>
        <v>4.7927493103358393E-2</v>
      </c>
      <c r="K335">
        <f t="shared" si="3209"/>
        <v>0.93855493053504624</v>
      </c>
      <c r="L335">
        <f t="shared" si="3210"/>
        <v>0.99210823039937746</v>
      </c>
      <c r="P335">
        <v>295.918367346938</v>
      </c>
      <c r="Q335">
        <f t="shared" si="3181"/>
        <v>0.29591836734693799</v>
      </c>
      <c r="R335">
        <v>8.1632653061224395E-4</v>
      </c>
      <c r="S335" s="15">
        <f t="shared" si="3211"/>
        <v>6.5040756163831093</v>
      </c>
      <c r="T335">
        <f t="shared" si="3318"/>
        <v>97.479833300541657</v>
      </c>
      <c r="U335">
        <f t="shared" si="3212"/>
        <v>3.7210129484928398E-2</v>
      </c>
      <c r="V335">
        <f t="shared" si="3213"/>
        <v>0.9912633534186539</v>
      </c>
      <c r="W335">
        <f t="shared" si="3214"/>
        <v>1.0000033829859512</v>
      </c>
      <c r="AA335">
        <v>324.82294150778301</v>
      </c>
      <c r="AB335">
        <f t="shared" si="3182"/>
        <v>0.32482294150778301</v>
      </c>
      <c r="AC335">
        <v>1.0291262717653099E-3</v>
      </c>
      <c r="AD335" s="15">
        <f t="shared" si="3215"/>
        <v>9.0503669105478792</v>
      </c>
      <c r="AE335">
        <f t="shared" si="3319"/>
        <v>93.96747434471412</v>
      </c>
      <c r="AF335">
        <f t="shared" si="3216"/>
        <v>0.10138189359066666</v>
      </c>
      <c r="AG335">
        <f t="shared" si="3217"/>
        <v>0.94235378386621582</v>
      </c>
      <c r="AH335">
        <f t="shared" si="3218"/>
        <v>0.97840812320637061</v>
      </c>
      <c r="AL335">
        <v>302.899372542251</v>
      </c>
      <c r="AM335">
        <f t="shared" si="3183"/>
        <v>0.30289937254225102</v>
      </c>
      <c r="AN335">
        <v>7.6122705587948795E-4</v>
      </c>
      <c r="AO335" s="15">
        <f t="shared" si="3219"/>
        <v>6.9722206986580684</v>
      </c>
      <c r="AP335">
        <f t="shared" si="3320"/>
        <v>97.829396846156143</v>
      </c>
      <c r="AQ335">
        <f t="shared" si="3220"/>
        <v>2.3122450821287364E-2</v>
      </c>
      <c r="AR335">
        <f t="shared" si="3221"/>
        <v>0.99872826079556021</v>
      </c>
      <c r="AS335">
        <f t="shared" si="3222"/>
        <v>0.99999999979529985</v>
      </c>
      <c r="AW335">
        <v>316.92045127113897</v>
      </c>
      <c r="AX335">
        <f t="shared" si="3184"/>
        <v>0.31692045127113899</v>
      </c>
      <c r="AY335">
        <v>9.3981204424053002E-4</v>
      </c>
      <c r="AZ335" s="15">
        <f t="shared" si="3223"/>
        <v>8.6567558697222839</v>
      </c>
      <c r="BA335">
        <f t="shared" si="3331"/>
        <v>93.674932580568893</v>
      </c>
      <c r="BB335">
        <f t="shared" si="3224"/>
        <v>4.8280042112832364E-2</v>
      </c>
      <c r="BC335">
        <f t="shared" si="3225"/>
        <v>0.96255976524694642</v>
      </c>
      <c r="BD335">
        <f t="shared" si="3226"/>
        <v>0.9745466895281425</v>
      </c>
      <c r="BH335">
        <v>271.82745699968399</v>
      </c>
      <c r="BI335">
        <f t="shared" si="3185"/>
        <v>0.27182745699968397</v>
      </c>
      <c r="BJ335">
        <v>2.4493250869035102E-4</v>
      </c>
      <c r="BK335" s="15">
        <f t="shared" si="3227"/>
        <v>2.244245896849411</v>
      </c>
      <c r="BL335">
        <f t="shared" si="3321"/>
        <v>99.999965336317786</v>
      </c>
      <c r="BM335">
        <f t="shared" si="3228"/>
        <v>5.9620498865956752E-2</v>
      </c>
      <c r="BN335">
        <f t="shared" si="3229"/>
        <v>0.92484064237726282</v>
      </c>
      <c r="BO335">
        <f t="shared" si="3230"/>
        <v>0.98122163767825532</v>
      </c>
      <c r="BS335">
        <v>400.39290052304102</v>
      </c>
      <c r="BT335">
        <f t="shared" si="3186"/>
        <v>0.400392900523041</v>
      </c>
      <c r="BU335">
        <v>4.45378151260503E-4</v>
      </c>
      <c r="BV335" s="15">
        <f t="shared" si="3231"/>
        <v>4.7279054718636866</v>
      </c>
      <c r="BW335">
        <f t="shared" si="3322"/>
        <v>98.438560154746725</v>
      </c>
      <c r="BX335">
        <f t="shared" si="3232"/>
        <v>0.36735042675319279</v>
      </c>
      <c r="BY335">
        <f t="shared" si="3233"/>
        <v>0.70372454292612974</v>
      </c>
      <c r="BZ335">
        <f t="shared" si="3234"/>
        <v>0.97342039854777673</v>
      </c>
      <c r="CD335">
        <v>248.71134020618501</v>
      </c>
      <c r="CE335">
        <f t="shared" si="3187"/>
        <v>0.24871134020618502</v>
      </c>
      <c r="CF335">
        <v>2.10567010309277E-4</v>
      </c>
      <c r="CG335" s="15">
        <f t="shared" si="3235"/>
        <v>2.1244502432430385</v>
      </c>
      <c r="CH335">
        <f t="shared" si="3323"/>
        <v>100.00013215674316</v>
      </c>
      <c r="CI335">
        <f t="shared" si="3236"/>
        <v>2.9312488802917949E-2</v>
      </c>
      <c r="CJ335">
        <f t="shared" si="3237"/>
        <v>0.94025986622064361</v>
      </c>
      <c r="CK335">
        <f t="shared" si="3238"/>
        <v>0.94607824744241442</v>
      </c>
      <c r="CO335">
        <v>375.85350713842303</v>
      </c>
      <c r="CP335">
        <f t="shared" si="3188"/>
        <v>0.37585350713842303</v>
      </c>
      <c r="CQ335">
        <v>1.45555555555555E-3</v>
      </c>
      <c r="CR335" s="15">
        <f t="shared" si="3239"/>
        <v>11.435054867750056</v>
      </c>
      <c r="CS335">
        <f t="shared" si="3332"/>
        <v>85.77164055764284</v>
      </c>
      <c r="CT335">
        <f t="shared" si="3240"/>
        <v>2.3193741881371626</v>
      </c>
      <c r="CU335">
        <f t="shared" si="3241"/>
        <v>9.7559141421053971E-2</v>
      </c>
      <c r="CV335">
        <f t="shared" si="3242"/>
        <v>0.48623558134368217</v>
      </c>
      <c r="CZ335">
        <v>346.15384615384602</v>
      </c>
      <c r="DA335">
        <f t="shared" si="3189"/>
        <v>0.34615384615384603</v>
      </c>
      <c r="DB335">
        <v>9.8989569752281595E-4</v>
      </c>
      <c r="DC335" s="15">
        <f t="shared" si="3243"/>
        <v>9.3269359909059002</v>
      </c>
      <c r="DD335">
        <f t="shared" si="3324"/>
        <v>92.919254310453823</v>
      </c>
      <c r="DE335">
        <f t="shared" si="3244"/>
        <v>2.4921268153648611E-2</v>
      </c>
      <c r="DF335">
        <f t="shared" si="3245"/>
        <v>0.99158971089681702</v>
      </c>
      <c r="DG335">
        <f t="shared" si="3246"/>
        <v>0.98775721291072327</v>
      </c>
      <c r="DK335">
        <v>198.52052410191899</v>
      </c>
      <c r="DL335">
        <f t="shared" si="3190"/>
        <v>0.198520524101919</v>
      </c>
      <c r="DM335">
        <v>1.4758497316636799E-4</v>
      </c>
      <c r="DN335" s="15">
        <f t="shared" si="3247"/>
        <v>1.611242433336987</v>
      </c>
      <c r="DO335">
        <f t="shared" si="3325"/>
        <v>100.00022428072383</v>
      </c>
      <c r="DP335">
        <f t="shared" si="3248"/>
        <v>4.2293194016863551E-2</v>
      </c>
      <c r="DQ335">
        <f t="shared" si="3249"/>
        <v>0.93817729771202252</v>
      </c>
      <c r="DR335">
        <f t="shared" si="3250"/>
        <v>0.98818957194832746</v>
      </c>
      <c r="DV335">
        <v>290.089537593523</v>
      </c>
      <c r="DW335">
        <f t="shared" si="3191"/>
        <v>0.29008953759352302</v>
      </c>
      <c r="DX335">
        <v>6.4528394456028401E-4</v>
      </c>
      <c r="DY335" s="15">
        <f t="shared" si="3251"/>
        <v>5.8397794037926838</v>
      </c>
      <c r="DZ335">
        <f t="shared" si="3326"/>
        <v>98.310649388642162</v>
      </c>
      <c r="EA335">
        <f t="shared" si="3252"/>
        <v>2.6048484955781701E-2</v>
      </c>
      <c r="EB335">
        <f t="shared" si="3253"/>
        <v>1.0150954159214982</v>
      </c>
      <c r="EC335">
        <f t="shared" si="3254"/>
        <v>0.99999548411141592</v>
      </c>
      <c r="EG335">
        <v>313.80056240536402</v>
      </c>
      <c r="EH335">
        <f t="shared" si="3192"/>
        <v>0.31380056240536403</v>
      </c>
      <c r="EI335">
        <v>1.0990338164251199E-3</v>
      </c>
      <c r="EJ335" s="15">
        <f t="shared" si="3255"/>
        <v>9.0009890662651415</v>
      </c>
      <c r="EK335">
        <f t="shared" si="3333"/>
        <v>92.482689856680111</v>
      </c>
      <c r="EL335">
        <f t="shared" si="3256"/>
        <v>3.3668579878021014E-2</v>
      </c>
      <c r="EM335">
        <f t="shared" si="3257"/>
        <v>0.98522408585902832</v>
      </c>
      <c r="EN335">
        <f t="shared" si="3258"/>
        <v>0.97337807469005044</v>
      </c>
      <c r="ER335">
        <v>241.721854304635</v>
      </c>
      <c r="ES335">
        <f t="shared" si="3193"/>
        <v>0.241721854304635</v>
      </c>
      <c r="ET335">
        <v>1.54708520179372E-4</v>
      </c>
      <c r="EU335" s="15">
        <f t="shared" si="3259"/>
        <v>1.9398457760757841</v>
      </c>
      <c r="EV335">
        <f t="shared" si="3327"/>
        <v>100.00045544205153</v>
      </c>
      <c r="EW335">
        <f t="shared" si="3260"/>
        <v>8.3763541335029907E-3</v>
      </c>
      <c r="EX335">
        <f t="shared" si="3261"/>
        <v>0.97406213961802635</v>
      </c>
      <c r="EY335">
        <f t="shared" si="3262"/>
        <v>0.96747364410169379</v>
      </c>
      <c r="FC335">
        <v>271.30554392679801</v>
      </c>
      <c r="FD335">
        <f t="shared" si="3194"/>
        <v>0.27130554392679801</v>
      </c>
      <c r="FE335">
        <v>5.5887805753244404E-4</v>
      </c>
      <c r="FF335" s="15">
        <f t="shared" si="3263"/>
        <v>5.8271701042909845</v>
      </c>
      <c r="FG335">
        <f t="shared" si="3328"/>
        <v>97.681173591734662</v>
      </c>
      <c r="FH335">
        <f t="shared" si="3264"/>
        <v>1.4982425260988662E-2</v>
      </c>
      <c r="FI335">
        <f t="shared" si="3265"/>
        <v>1.0145006703061377</v>
      </c>
      <c r="FJ335">
        <f t="shared" si="3266"/>
        <v>1.0000006607256162</v>
      </c>
      <c r="FN335">
        <v>338.04283893735902</v>
      </c>
      <c r="FO335">
        <f t="shared" si="3195"/>
        <v>0.33804283893735904</v>
      </c>
      <c r="FP335">
        <v>1.4653465346534599E-3</v>
      </c>
      <c r="FQ335" s="15">
        <f t="shared" si="3267"/>
        <v>10.950785689276447</v>
      </c>
      <c r="FR335">
        <f t="shared" si="3340"/>
        <v>86.829371664634607</v>
      </c>
      <c r="FS335">
        <f t="shared" si="3268"/>
        <v>0.17930312697149692</v>
      </c>
      <c r="FT335">
        <f t="shared" si="3269"/>
        <v>0.8262676068231074</v>
      </c>
      <c r="FU335">
        <f t="shared" si="3270"/>
        <v>0.90605479178795467</v>
      </c>
      <c r="FX335">
        <v>291.94472052629101</v>
      </c>
      <c r="FY335">
        <f t="shared" si="3196"/>
        <v>0.291944720526291</v>
      </c>
      <c r="FZ335">
        <v>7.1390821461813898E-4</v>
      </c>
      <c r="GA335" s="15">
        <f t="shared" si="3271"/>
        <v>6.2350062412064542</v>
      </c>
      <c r="GB335">
        <f t="shared" si="3334"/>
        <v>97.247152257949679</v>
      </c>
      <c r="GC335">
        <f t="shared" si="3272"/>
        <v>1.7815120946493242E-2</v>
      </c>
      <c r="GD335">
        <f t="shared" si="3273"/>
        <v>0.99068366178098388</v>
      </c>
      <c r="GE335">
        <f t="shared" si="3274"/>
        <v>1.000003696229846</v>
      </c>
      <c r="GI335">
        <v>307.14546117389699</v>
      </c>
      <c r="GJ335">
        <f t="shared" si="3197"/>
        <v>0.30714546117389702</v>
      </c>
      <c r="GK335">
        <v>1.06872037914691E-3</v>
      </c>
      <c r="GL335" s="15">
        <f t="shared" si="3275"/>
        <v>9.6892146794824114</v>
      </c>
      <c r="GM335">
        <f t="shared" si="3335"/>
        <v>91.542669067128116</v>
      </c>
      <c r="GN335">
        <f t="shared" si="3276"/>
        <v>2.5328337122183169E-2</v>
      </c>
      <c r="GO335">
        <f t="shared" si="3277"/>
        <v>0.98192592820421687</v>
      </c>
      <c r="GP335">
        <f t="shared" si="3278"/>
        <v>0.97542956728609143</v>
      </c>
      <c r="GT335">
        <v>322.86936285300902</v>
      </c>
      <c r="GU335">
        <f t="shared" si="3198"/>
        <v>0.32286936285300905</v>
      </c>
      <c r="GV335">
        <v>1.19984275740612E-3</v>
      </c>
      <c r="GW335" s="15">
        <f t="shared" si="3279"/>
        <v>9.9407022154608118</v>
      </c>
      <c r="GX335">
        <f t="shared" si="3341"/>
        <v>90.516132464808535</v>
      </c>
      <c r="GY335">
        <f t="shared" si="3280"/>
        <v>1.4385333478125406E-2</v>
      </c>
      <c r="GZ335">
        <f t="shared" si="3281"/>
        <v>0.99212764801296915</v>
      </c>
      <c r="HA335">
        <f t="shared" si="3282"/>
        <v>0.98957454568510161</v>
      </c>
      <c r="HE335">
        <v>285.234899328859</v>
      </c>
      <c r="HF335">
        <f t="shared" si="3199"/>
        <v>0.28523489932885898</v>
      </c>
      <c r="HG335">
        <v>4.12863070539419E-4</v>
      </c>
      <c r="HH335" s="15">
        <f t="shared" si="3283"/>
        <v>4.5121647053488418</v>
      </c>
      <c r="HI335">
        <f t="shared" si="3336"/>
        <v>98.882162211187207</v>
      </c>
      <c r="HJ335">
        <f t="shared" si="3284"/>
        <v>0.13957611238907933</v>
      </c>
      <c r="HK335">
        <f t="shared" si="3285"/>
        <v>0.91165860654327546</v>
      </c>
      <c r="HL335">
        <f t="shared" si="3286"/>
        <v>0.99999847151709564</v>
      </c>
      <c r="HP335">
        <v>329.47976878612701</v>
      </c>
      <c r="HQ335">
        <f t="shared" si="3200"/>
        <v>0.329479768786127</v>
      </c>
      <c r="HR335">
        <v>6.9546053072064599E-4</v>
      </c>
      <c r="HS335" s="15">
        <f t="shared" si="3287"/>
        <v>6.7916067453188083</v>
      </c>
      <c r="HT335">
        <f t="shared" si="3329"/>
        <v>93.477302653602919</v>
      </c>
      <c r="HU335">
        <f t="shared" si="3288"/>
        <v>1.2371270251498203E-2</v>
      </c>
      <c r="HV335">
        <f t="shared" si="3289"/>
        <v>1.0032103922403319</v>
      </c>
      <c r="HW335">
        <f t="shared" si="3290"/>
        <v>0.99368099153154443</v>
      </c>
      <c r="IA335">
        <v>300.62305295950102</v>
      </c>
      <c r="IB335">
        <f t="shared" si="3201"/>
        <v>0.30062305295950104</v>
      </c>
      <c r="IC335">
        <v>4.9012345679012295E-4</v>
      </c>
      <c r="ID335" s="15">
        <f t="shared" si="3291"/>
        <v>5.4823652884801231</v>
      </c>
      <c r="IE335">
        <f t="shared" si="3337"/>
        <v>98.247253783992022</v>
      </c>
      <c r="IF335">
        <f t="shared" si="3292"/>
        <v>3.3459054450283097E-2</v>
      </c>
      <c r="IG335">
        <f t="shared" si="3293"/>
        <v>1.0120166127722001</v>
      </c>
      <c r="IH335">
        <f t="shared" si="3294"/>
        <v>0.99999665300310292</v>
      </c>
      <c r="IL335">
        <v>351.123595505617</v>
      </c>
      <c r="IM335">
        <f t="shared" si="3202"/>
        <v>0.351123595505617</v>
      </c>
      <c r="IN335">
        <v>1.62496284406396E-3</v>
      </c>
      <c r="IO335" s="15">
        <f t="shared" si="3295"/>
        <v>11.371328509894751</v>
      </c>
      <c r="IP335">
        <f t="shared" si="3330"/>
        <v>84.636386029675606</v>
      </c>
      <c r="IQ335">
        <f t="shared" si="3296"/>
        <v>1.5899024120098133</v>
      </c>
      <c r="IR335">
        <f t="shared" si="3297"/>
        <v>0.20097795428365256</v>
      </c>
      <c r="IS335">
        <f t="shared" si="3298"/>
        <v>0.61258825372973835</v>
      </c>
      <c r="IW335">
        <v>282.74760383386501</v>
      </c>
      <c r="IX335">
        <f t="shared" si="3203"/>
        <v>0.28274760383386499</v>
      </c>
      <c r="IY335">
        <v>4.80470886221685E-4</v>
      </c>
      <c r="IZ335" s="15">
        <f t="shared" si="3299"/>
        <v>5.2055350619900862</v>
      </c>
      <c r="JA335">
        <f t="shared" si="3338"/>
        <v>98.339021751702063</v>
      </c>
      <c r="JB335">
        <f t="shared" si="3300"/>
        <v>2.4881400989950678E-2</v>
      </c>
      <c r="JC335">
        <f t="shared" si="3301"/>
        <v>1.0053174450453151</v>
      </c>
      <c r="JD335">
        <f t="shared" si="3302"/>
        <v>0.95453612328647464</v>
      </c>
      <c r="JH335">
        <v>257.73312260103802</v>
      </c>
      <c r="JI335">
        <f t="shared" si="3204"/>
        <v>0.25773312260103803</v>
      </c>
      <c r="JJ335">
        <v>2.4757281553398002E-4</v>
      </c>
      <c r="JK335" s="15">
        <f t="shared" si="3303"/>
        <v>2.3578363384188572</v>
      </c>
      <c r="JL335">
        <f t="shared" si="3339"/>
        <v>99.999999999999758</v>
      </c>
      <c r="JM335">
        <f t="shared" si="3304"/>
        <v>0.19933159251531204</v>
      </c>
      <c r="JN335">
        <f t="shared" si="3305"/>
        <v>0.81011118650176472</v>
      </c>
      <c r="JO335">
        <f t="shared" si="3306"/>
        <v>1.0000014646180948</v>
      </c>
      <c r="JT335" t="s">
        <v>29</v>
      </c>
      <c r="JU335">
        <v>72.430000000000007</v>
      </c>
      <c r="KE335" t="s">
        <v>30</v>
      </c>
      <c r="KF335">
        <v>0.314</v>
      </c>
    </row>
    <row r="336" spans="1:315" x14ac:dyDescent="0.25">
      <c r="A336" s="4">
        <v>8.18183E-4</v>
      </c>
      <c r="B336" s="1">
        <v>0.99917</v>
      </c>
      <c r="F336" t="s">
        <v>28</v>
      </c>
      <c r="G336">
        <f>SUM(G325:G335)</f>
        <v>8.6836734693877277E-3</v>
      </c>
      <c r="P336">
        <v>265.30612244897901</v>
      </c>
      <c r="Q336">
        <f t="shared" si="3181"/>
        <v>0.265306122448979</v>
      </c>
      <c r="R336">
        <v>3.1632653061224503E-4</v>
      </c>
      <c r="S336" s="15">
        <f t="shared" si="3211"/>
        <v>2.5203293013484585</v>
      </c>
      <c r="T336">
        <f t="shared" si="3318"/>
        <v>100.00016260189011</v>
      </c>
      <c r="U336">
        <f t="shared" si="3212"/>
        <v>2.5605107563860752E-2</v>
      </c>
      <c r="V336">
        <f t="shared" si="3213"/>
        <v>0.95552692387485361</v>
      </c>
      <c r="W336">
        <f t="shared" si="3214"/>
        <v>0.96395186315886205</v>
      </c>
      <c r="AA336">
        <v>293.32989801910099</v>
      </c>
      <c r="AB336">
        <f t="shared" si="3182"/>
        <v>0.29332989801910098</v>
      </c>
      <c r="AC336">
        <v>5.5558018862271799E-4</v>
      </c>
      <c r="AD336" s="15">
        <f t="shared" si="3215"/>
        <v>4.8858966029910738</v>
      </c>
      <c r="AE336">
        <f t="shared" si="3319"/>
        <v>98.853370947705187</v>
      </c>
      <c r="AF336">
        <f t="shared" si="3216"/>
        <v>7.6838555210276577E-2</v>
      </c>
      <c r="AG336">
        <f t="shared" si="3217"/>
        <v>0.96314957053274752</v>
      </c>
      <c r="AH336">
        <f t="shared" si="3218"/>
        <v>0.99999955410138353</v>
      </c>
      <c r="AL336">
        <v>268.34605096091002</v>
      </c>
      <c r="AM336">
        <f t="shared" si="3183"/>
        <v>0.26834605096091002</v>
      </c>
      <c r="AN336">
        <v>2.3702247260265399E-4</v>
      </c>
      <c r="AO336" s="15">
        <f t="shared" si="3219"/>
        <v>2.1709330701836782</v>
      </c>
      <c r="AP336">
        <f t="shared" si="3320"/>
        <v>100.00032991633982</v>
      </c>
      <c r="AQ336">
        <f t="shared" si="3220"/>
        <v>1.4506554755215919E-2</v>
      </c>
      <c r="AR336">
        <f t="shared" si="3221"/>
        <v>0.97662230208276601</v>
      </c>
      <c r="AS336">
        <f t="shared" si="3222"/>
        <v>0.97786589227474163</v>
      </c>
      <c r="AW336">
        <v>287.96240884810601</v>
      </c>
      <c r="AX336">
        <f t="shared" si="3184"/>
        <v>0.28796240884810603</v>
      </c>
      <c r="AY336">
        <v>5.4217922290932495E-4</v>
      </c>
      <c r="AZ336" s="15">
        <f t="shared" si="3223"/>
        <v>4.9940977019023336</v>
      </c>
      <c r="BA336">
        <f t="shared" si="3331"/>
        <v>98.669030282471226</v>
      </c>
      <c r="BB336">
        <f t="shared" si="3224"/>
        <v>3.5414935187366541E-2</v>
      </c>
      <c r="BC336">
        <f t="shared" si="3225"/>
        <v>0.98769857091786684</v>
      </c>
      <c r="BD336">
        <f t="shared" si="3226"/>
        <v>0.99999855312125829</v>
      </c>
      <c r="BI336" t="s">
        <v>28</v>
      </c>
      <c r="BJ336">
        <f>SUM(BJ325:BJ335)</f>
        <v>1.0913796216875053E-2</v>
      </c>
      <c r="BS336">
        <v>377.234079472497</v>
      </c>
      <c r="BT336">
        <f t="shared" si="3186"/>
        <v>0.37723407947249699</v>
      </c>
      <c r="BU336">
        <v>1.4705882352941099E-4</v>
      </c>
      <c r="BV336" s="15">
        <f t="shared" si="3231"/>
        <v>1.5611008633512133</v>
      </c>
      <c r="BW336">
        <f t="shared" si="3322"/>
        <v>99.999661018097939</v>
      </c>
      <c r="BX336">
        <f t="shared" si="3232"/>
        <v>0.30749802879460197</v>
      </c>
      <c r="BY336">
        <f t="shared" si="3233"/>
        <v>0.72293717382759215</v>
      </c>
      <c r="BZ336">
        <f t="shared" si="3234"/>
        <v>0.99999609072342399</v>
      </c>
      <c r="CE336" t="s">
        <v>28</v>
      </c>
      <c r="CF336">
        <f>SUM(CF325:CF335)</f>
        <v>9.911613098847756E-3</v>
      </c>
      <c r="CO336">
        <v>329.98137802606999</v>
      </c>
      <c r="CP336">
        <f t="shared" si="3188"/>
        <v>0.32998137802606997</v>
      </c>
      <c r="CQ336">
        <v>1.0333333333333299E-3</v>
      </c>
      <c r="CR336" s="15">
        <f t="shared" si="3239"/>
        <v>8.118016051150807</v>
      </c>
      <c r="CS336">
        <f t="shared" si="3332"/>
        <v>93.889656608793643</v>
      </c>
      <c r="CT336">
        <f t="shared" si="3240"/>
        <v>2.0344449380824106</v>
      </c>
      <c r="CU336">
        <f t="shared" si="3241"/>
        <v>0.13066588820446878</v>
      </c>
      <c r="CV336">
        <f t="shared" si="3242"/>
        <v>0.65123988574972502</v>
      </c>
      <c r="CZ336">
        <v>300.56980056980001</v>
      </c>
      <c r="DA336">
        <f t="shared" si="3189"/>
        <v>0.30056980056979998</v>
      </c>
      <c r="DB336">
        <v>5.7483461297020604E-4</v>
      </c>
      <c r="DC336" s="15">
        <f t="shared" si="3243"/>
        <v>5.416172283551826</v>
      </c>
      <c r="DD336">
        <f t="shared" si="3324"/>
        <v>98.335426594005654</v>
      </c>
      <c r="DE336">
        <f t="shared" si="3244"/>
        <v>1.4253180638086763E-2</v>
      </c>
      <c r="DF336">
        <f t="shared" si="3245"/>
        <v>1.0038772748632112</v>
      </c>
      <c r="DG336">
        <f t="shared" si="3246"/>
        <v>0.99999728539587507</v>
      </c>
      <c r="DL336" t="s">
        <v>28</v>
      </c>
      <c r="DM336">
        <f>SUM(DM325:DM335)</f>
        <v>9.1597205434414599E-3</v>
      </c>
      <c r="DV336">
        <v>257.782411382313</v>
      </c>
      <c r="DW336">
        <f t="shared" si="3191"/>
        <v>0.257782411382313</v>
      </c>
      <c r="DX336">
        <v>1.86716546056666E-4</v>
      </c>
      <c r="DY336" s="15">
        <f t="shared" si="3251"/>
        <v>1.6897730823785588</v>
      </c>
      <c r="DZ336">
        <f t="shared" si="3326"/>
        <v>100.00042247102073</v>
      </c>
      <c r="EA336">
        <f t="shared" si="3252"/>
        <v>1.7267511079528782E-2</v>
      </c>
      <c r="EB336">
        <f t="shared" si="3253"/>
        <v>0.95693976036155526</v>
      </c>
      <c r="EC336">
        <f t="shared" si="3254"/>
        <v>0.94270491612802221</v>
      </c>
      <c r="EG336">
        <v>292.429158555051</v>
      </c>
      <c r="EH336">
        <f t="shared" si="3192"/>
        <v>0.29242915855505103</v>
      </c>
      <c r="EI336">
        <v>7.1256038647342997E-4</v>
      </c>
      <c r="EJ336" s="15">
        <f t="shared" si="3255"/>
        <v>5.835806097908173</v>
      </c>
      <c r="EK336">
        <f t="shared" si="3333"/>
        <v>98.318495954588286</v>
      </c>
      <c r="EL336">
        <f t="shared" si="3256"/>
        <v>2.5984216823725901E-2</v>
      </c>
      <c r="EM336">
        <f t="shared" si="3257"/>
        <v>1.0121683853939722</v>
      </c>
      <c r="EN336">
        <f t="shared" si="3258"/>
        <v>0.99999840480746538</v>
      </c>
      <c r="ES336" t="s">
        <v>28</v>
      </c>
      <c r="ET336">
        <f>SUM(ET325:ET335)</f>
        <v>7.9753363228699352E-3</v>
      </c>
      <c r="FC336">
        <v>241.67214879492801</v>
      </c>
      <c r="FD336">
        <f t="shared" si="3194"/>
        <v>0.24167214879492802</v>
      </c>
      <c r="FE336">
        <v>2.2237007356019301E-4</v>
      </c>
      <c r="FF336" s="15">
        <f t="shared" si="3263"/>
        <v>2.3185527276918019</v>
      </c>
      <c r="FG336">
        <f t="shared" si="3328"/>
        <v>99.999726319426458</v>
      </c>
      <c r="FH336">
        <f t="shared" si="3264"/>
        <v>1.0102793479017168E-2</v>
      </c>
      <c r="FI336">
        <f t="shared" si="3265"/>
        <v>0.96258217319156025</v>
      </c>
      <c r="FJ336">
        <f t="shared" si="3266"/>
        <v>0.94882422197295246</v>
      </c>
      <c r="FN336">
        <v>312.24879913733901</v>
      </c>
      <c r="FO336">
        <f t="shared" si="3195"/>
        <v>0.31224879913733899</v>
      </c>
      <c r="FP336">
        <v>1.0445544554455401E-3</v>
      </c>
      <c r="FQ336" s="15">
        <f t="shared" si="3267"/>
        <v>7.806134393369355</v>
      </c>
      <c r="FR336">
        <f t="shared" si="3340"/>
        <v>94.635506058003955</v>
      </c>
      <c r="FS336">
        <f t="shared" si="3268"/>
        <v>0.14707821099535032</v>
      </c>
      <c r="FT336">
        <f t="shared" si="3269"/>
        <v>0.88826939881172085</v>
      </c>
      <c r="FU336">
        <f t="shared" si="3270"/>
        <v>0.97404368578165323</v>
      </c>
      <c r="FX336">
        <v>263.86325271743402</v>
      </c>
      <c r="FY336">
        <f t="shared" si="3196"/>
        <v>0.26386325271743405</v>
      </c>
      <c r="FZ336">
        <v>3.1754933976998399E-4</v>
      </c>
      <c r="GA336" s="15">
        <f t="shared" si="3271"/>
        <v>2.7733566792138338</v>
      </c>
      <c r="GB336">
        <f t="shared" si="3334"/>
        <v>100.02050893716351</v>
      </c>
      <c r="GC336">
        <f t="shared" si="3272"/>
        <v>1.1963311687240049E-2</v>
      </c>
      <c r="GD336">
        <f t="shared" si="3273"/>
        <v>0.98290385419263016</v>
      </c>
      <c r="GE336">
        <f t="shared" si="3274"/>
        <v>0.99215069870455663</v>
      </c>
      <c r="GI336">
        <v>282.76522056142801</v>
      </c>
      <c r="GJ336">
        <f t="shared" si="3197"/>
        <v>0.282765220561428</v>
      </c>
      <c r="GK336">
        <v>6.7535545023696597E-4</v>
      </c>
      <c r="GL336" s="15">
        <f t="shared" si="3275"/>
        <v>6.1228961943514602</v>
      </c>
      <c r="GM336">
        <f t="shared" si="3335"/>
        <v>97.665565261479571</v>
      </c>
      <c r="GN336">
        <f t="shared" si="3276"/>
        <v>1.8736357507010814E-2</v>
      </c>
      <c r="GO336">
        <f t="shared" si="3277"/>
        <v>1.0066629754009273</v>
      </c>
      <c r="GP336">
        <f t="shared" si="3278"/>
        <v>1.0000029557158596</v>
      </c>
      <c r="GT336">
        <v>301.93722875652497</v>
      </c>
      <c r="GU336">
        <f t="shared" si="3198"/>
        <v>0.30193722875652496</v>
      </c>
      <c r="GV336">
        <v>7.9820743442983802E-4</v>
      </c>
      <c r="GW336" s="15">
        <f t="shared" si="3279"/>
        <v>6.613151900827158</v>
      </c>
      <c r="GX336">
        <f t="shared" si="3341"/>
        <v>97.129284365635698</v>
      </c>
      <c r="GY336">
        <f t="shared" si="3280"/>
        <v>1.0750687470028435E-2</v>
      </c>
      <c r="GZ336">
        <f t="shared" si="3281"/>
        <v>1.0225782206849037</v>
      </c>
      <c r="HA336">
        <f t="shared" si="3282"/>
        <v>1.0199467580491368</v>
      </c>
      <c r="HE336">
        <v>234.89932885906001</v>
      </c>
      <c r="HF336">
        <f t="shared" si="3199"/>
        <v>0.23489932885906001</v>
      </c>
      <c r="HG336">
        <v>1.0580912863070499E-4</v>
      </c>
      <c r="HH336" s="15">
        <f t="shared" si="3283"/>
        <v>1.1563839194612568</v>
      </c>
      <c r="HI336">
        <f t="shared" si="3336"/>
        <v>100.03854613064847</v>
      </c>
      <c r="HJ336">
        <f t="shared" si="3284"/>
        <v>9.2588435428040863E-2</v>
      </c>
      <c r="HK336">
        <f t="shared" si="3285"/>
        <v>0.88598675617024913</v>
      </c>
      <c r="HL336">
        <f t="shared" si="3286"/>
        <v>0.97183901473164236</v>
      </c>
      <c r="HP336">
        <v>297.68786127167601</v>
      </c>
      <c r="HQ336">
        <f t="shared" si="3200"/>
        <v>0.29768786127167601</v>
      </c>
      <c r="HR336">
        <v>4.6392304773807601E-4</v>
      </c>
      <c r="HS336" s="15">
        <f t="shared" si="3287"/>
        <v>4.5304985130671485</v>
      </c>
      <c r="HT336">
        <f t="shared" si="3329"/>
        <v>98.007801166670063</v>
      </c>
      <c r="HU336">
        <f t="shared" si="3288"/>
        <v>8.0834111322455136E-3</v>
      </c>
      <c r="HV336">
        <f t="shared" si="3289"/>
        <v>1.0095856637908227</v>
      </c>
      <c r="HW336">
        <f t="shared" si="3290"/>
        <v>0.99999570498006396</v>
      </c>
      <c r="IA336">
        <v>247.663551401869</v>
      </c>
      <c r="IB336">
        <f t="shared" si="3201"/>
        <v>0.24766355140186899</v>
      </c>
      <c r="IC336">
        <v>1.60886119764624E-4</v>
      </c>
      <c r="ID336" s="15">
        <f t="shared" si="3291"/>
        <v>1.7996210264499328</v>
      </c>
      <c r="IE336">
        <f t="shared" si="3337"/>
        <v>100.04687481044195</v>
      </c>
      <c r="IF336">
        <f t="shared" si="3292"/>
        <v>1.8646717294657687E-2</v>
      </c>
      <c r="IG336">
        <f t="shared" si="3293"/>
        <v>0.95258055929793273</v>
      </c>
      <c r="IH336">
        <f t="shared" si="3294"/>
        <v>0.94126653554073314</v>
      </c>
      <c r="IL336">
        <v>320.22471910112301</v>
      </c>
      <c r="IM336">
        <f t="shared" si="3202"/>
        <v>0.32022471910112299</v>
      </c>
      <c r="IN336">
        <v>1.2653379703941501E-3</v>
      </c>
      <c r="IO336" s="15">
        <f t="shared" si="3295"/>
        <v>8.8547093799450671</v>
      </c>
      <c r="IP336">
        <f t="shared" si="3330"/>
        <v>93.491095409620669</v>
      </c>
      <c r="IQ336">
        <f t="shared" si="3296"/>
        <v>1.4372251589148508</v>
      </c>
      <c r="IR336">
        <f t="shared" si="3297"/>
        <v>0.24232960123152522</v>
      </c>
      <c r="IS336">
        <f t="shared" si="3298"/>
        <v>0.73862960628970142</v>
      </c>
      <c r="IW336">
        <v>241.21405750798701</v>
      </c>
      <c r="IX336">
        <f t="shared" si="3203"/>
        <v>0.241214057507987</v>
      </c>
      <c r="IY336">
        <v>1.5577238580433399E-4</v>
      </c>
      <c r="IZ336" s="15">
        <f t="shared" si="3299"/>
        <v>1.6876748191152111</v>
      </c>
      <c r="JA336">
        <f t="shared" si="3338"/>
        <v>100.02669657081728</v>
      </c>
      <c r="JB336">
        <f t="shared" si="3300"/>
        <v>1.4846934529578193E-2</v>
      </c>
      <c r="JC336">
        <f t="shared" si="3301"/>
        <v>0.96557406040132521</v>
      </c>
      <c r="JD336">
        <f t="shared" si="3302"/>
        <v>0.91680028522723633</v>
      </c>
      <c r="JI336" t="s">
        <v>28</v>
      </c>
      <c r="JJ336">
        <f>SUM(JJ325:JJ335)</f>
        <v>1.0499999999999975E-2</v>
      </c>
      <c r="JT336" t="s">
        <v>30</v>
      </c>
      <c r="JU336">
        <v>0.255</v>
      </c>
      <c r="KE336" t="s">
        <v>31</v>
      </c>
      <c r="KF336">
        <v>1.371</v>
      </c>
    </row>
    <row r="337" spans="1:292" x14ac:dyDescent="0.25">
      <c r="A337" s="4">
        <v>8.2881600000000001E-4</v>
      </c>
      <c r="B337" s="1">
        <v>0.99916000000000005</v>
      </c>
      <c r="F337" t="s">
        <v>29</v>
      </c>
      <c r="G337">
        <v>92.484999999999999</v>
      </c>
      <c r="Q337" t="s">
        <v>28</v>
      </c>
      <c r="R337">
        <f>SUM(R325:R336)</f>
        <v>1.2551020408163228E-2</v>
      </c>
      <c r="AA337">
        <v>248.043668436253</v>
      </c>
      <c r="AB337">
        <f t="shared" si="3182"/>
        <v>0.248043668436253</v>
      </c>
      <c r="AC337">
        <v>1.3034021594545E-4</v>
      </c>
      <c r="AD337" s="15">
        <f t="shared" si="3215"/>
        <v>1.1462410491988462</v>
      </c>
      <c r="AE337">
        <f t="shared" si="3319"/>
        <v>99.999611996904036</v>
      </c>
      <c r="AF337">
        <f t="shared" si="3216"/>
        <v>4.8711576127095431E-2</v>
      </c>
      <c r="AG337">
        <f t="shared" si="3217"/>
        <v>0.92915932578779048</v>
      </c>
      <c r="AH337">
        <f t="shared" si="3218"/>
        <v>0.96470884679207858</v>
      </c>
      <c r="AM337" t="s">
        <v>28</v>
      </c>
      <c r="AN337">
        <f>SUM(AN325:AN336)</f>
        <v>1.0918036020265982E-2</v>
      </c>
      <c r="AW337">
        <v>256.46652038034398</v>
      </c>
      <c r="AX337">
        <f t="shared" si="3184"/>
        <v>0.25646652038034395</v>
      </c>
      <c r="AY337">
        <v>1.4452423698384199E-4</v>
      </c>
      <c r="AZ337" s="15">
        <f t="shared" si="3223"/>
        <v>1.33123537253456</v>
      </c>
      <c r="BA337">
        <f t="shared" si="3331"/>
        <v>100.00026565500579</v>
      </c>
      <c r="BB337">
        <f t="shared" si="3224"/>
        <v>2.4350041107148869E-2</v>
      </c>
      <c r="BC337">
        <f t="shared" si="3225"/>
        <v>0.96986530108690228</v>
      </c>
      <c r="BD337">
        <f t="shared" si="3226"/>
        <v>0.98194320247737399</v>
      </c>
      <c r="BI337" t="s">
        <v>29</v>
      </c>
      <c r="BJ337">
        <v>67.125</v>
      </c>
      <c r="BT337" t="s">
        <v>28</v>
      </c>
      <c r="BU337">
        <f>SUM(BU325:BU336)</f>
        <v>9.4201680672268643E-3</v>
      </c>
      <c r="CE337" t="s">
        <v>29</v>
      </c>
      <c r="CF337">
        <v>47.85</v>
      </c>
      <c r="CO337">
        <v>297.98882681564203</v>
      </c>
      <c r="CP337">
        <f t="shared" si="3188"/>
        <v>0.29798882681564204</v>
      </c>
      <c r="CQ337">
        <v>5.7999999999999903E-4</v>
      </c>
      <c r="CR337" s="15">
        <f t="shared" si="3239"/>
        <v>4.5565638480652995</v>
      </c>
      <c r="CS337">
        <f t="shared" si="3332"/>
        <v>98.446220456858939</v>
      </c>
      <c r="CT337">
        <f t="shared" si="3240"/>
        <v>1.8358891813340263</v>
      </c>
      <c r="CU337">
        <f t="shared" si="3241"/>
        <v>0.160469378808</v>
      </c>
      <c r="CV337">
        <f t="shared" si="3242"/>
        <v>0.79978073357386958</v>
      </c>
      <c r="CZ337">
        <v>260.68376068376</v>
      </c>
      <c r="DA337">
        <f t="shared" si="3189"/>
        <v>0.26068376068375998</v>
      </c>
      <c r="DB337">
        <v>1.7669853686802799E-4</v>
      </c>
      <c r="DC337" s="15">
        <f t="shared" si="3243"/>
        <v>1.6648783777715506</v>
      </c>
      <c r="DD337">
        <f t="shared" si="3324"/>
        <v>100.0003049717772</v>
      </c>
      <c r="DE337">
        <f t="shared" si="3244"/>
        <v>8.1141881847141863E-3</v>
      </c>
      <c r="DF337">
        <f t="shared" si="3245"/>
        <v>0.97624066160270639</v>
      </c>
      <c r="DG337">
        <f t="shared" si="3246"/>
        <v>0.97246748775023539</v>
      </c>
      <c r="DL337" t="s">
        <v>29</v>
      </c>
      <c r="DM337">
        <v>91.709000000000003</v>
      </c>
      <c r="DW337" t="s">
        <v>28</v>
      </c>
      <c r="DX337">
        <f>SUM(DX325:DX336)</f>
        <v>1.1049846682202845E-2</v>
      </c>
      <c r="EG337">
        <v>255.05083279255899</v>
      </c>
      <c r="EH337">
        <f t="shared" si="3192"/>
        <v>0.25505083279255897</v>
      </c>
      <c r="EI337">
        <v>2.05314009661835E-4</v>
      </c>
      <c r="EJ337" s="15">
        <f t="shared" si="3255"/>
        <v>1.681503451939637</v>
      </c>
      <c r="EK337">
        <f t="shared" si="3333"/>
        <v>99.99999940652792</v>
      </c>
      <c r="EL337">
        <f t="shared" si="3256"/>
        <v>1.5723735566977148E-2</v>
      </c>
      <c r="EM337">
        <f t="shared" si="3257"/>
        <v>0.96341074113296177</v>
      </c>
      <c r="EN337">
        <f t="shared" si="3258"/>
        <v>0.9518270064642913</v>
      </c>
      <c r="ES337" t="s">
        <v>29</v>
      </c>
      <c r="ET337">
        <v>62.811999999999998</v>
      </c>
      <c r="FD337" t="s">
        <v>28</v>
      </c>
      <c r="FE337">
        <f>SUM(FE325:FE336)</f>
        <v>9.5908737515698703E-3</v>
      </c>
      <c r="FN337">
        <v>286.23419272620299</v>
      </c>
      <c r="FO337">
        <f t="shared" si="3195"/>
        <v>0.28623419272620299</v>
      </c>
      <c r="FP337">
        <v>5.3465346534653404E-4</v>
      </c>
      <c r="FQ337" s="15">
        <f t="shared" si="3267"/>
        <v>3.9955569406819573</v>
      </c>
      <c r="FR337">
        <f t="shared" si="3340"/>
        <v>98.631062998685906</v>
      </c>
      <c r="FS337">
        <f t="shared" si="3268"/>
        <v>0.11837262920014058</v>
      </c>
      <c r="FT337">
        <f t="shared" si="3269"/>
        <v>0.91194467742177798</v>
      </c>
      <c r="FU337">
        <f t="shared" si="3270"/>
        <v>1.0000051290893897</v>
      </c>
      <c r="FY337" t="s">
        <v>28</v>
      </c>
      <c r="FZ337">
        <f>SUM(FZ325:FZ336)</f>
        <v>1.145234827330522E-2</v>
      </c>
      <c r="GI337">
        <v>252.050674444039</v>
      </c>
      <c r="GJ337">
        <f t="shared" si="3197"/>
        <v>0.252050674444039</v>
      </c>
      <c r="GK337">
        <v>2.5829383886255899E-4</v>
      </c>
      <c r="GL337" s="15">
        <f t="shared" si="3275"/>
        <v>2.3417392462607345</v>
      </c>
      <c r="GM337">
        <f t="shared" si="3335"/>
        <v>100.0073045077403</v>
      </c>
      <c r="GN337">
        <f t="shared" si="3276"/>
        <v>1.2321417976761831E-2</v>
      </c>
      <c r="GO337">
        <f t="shared" si="3277"/>
        <v>0.97522353221197422</v>
      </c>
      <c r="GP337">
        <f t="shared" si="3278"/>
        <v>0.96877151392920557</v>
      </c>
      <c r="GT337">
        <v>267.35643751179299</v>
      </c>
      <c r="GU337">
        <f t="shared" si="3198"/>
        <v>0.267356437511793</v>
      </c>
      <c r="GV337">
        <v>3.5103465626768902E-4</v>
      </c>
      <c r="GW337" s="15">
        <f t="shared" si="3279"/>
        <v>2.908323581339594</v>
      </c>
      <c r="GX337">
        <f t="shared" si="3341"/>
        <v>100.03760794697529</v>
      </c>
      <c r="GY337">
        <f t="shared" si="3280"/>
        <v>6.3373425744569388E-3</v>
      </c>
      <c r="GZ337">
        <f t="shared" si="3281"/>
        <v>0.97895157822689616</v>
      </c>
      <c r="HA337">
        <f t="shared" si="3282"/>
        <v>0.97643238267958277</v>
      </c>
      <c r="HF337" t="s">
        <v>28</v>
      </c>
      <c r="HG337">
        <f>SUM(HG325:HG336)</f>
        <v>9.1535269709543347E-3</v>
      </c>
      <c r="HP337">
        <v>263.00578034682002</v>
      </c>
      <c r="HQ337">
        <f t="shared" si="3200"/>
        <v>0.26300578034682004</v>
      </c>
      <c r="HR337">
        <v>2.0150869283817199E-4</v>
      </c>
      <c r="HS337" s="15">
        <f t="shared" si="3287"/>
        <v>1.9678583284977731</v>
      </c>
      <c r="HT337">
        <f t="shared" si="3329"/>
        <v>99.975659495167832</v>
      </c>
      <c r="HU337">
        <f t="shared" si="3288"/>
        <v>4.8081161133539862E-3</v>
      </c>
      <c r="HV337">
        <f t="shared" si="3289"/>
        <v>0.97958762594138349</v>
      </c>
      <c r="HW337">
        <f t="shared" si="3290"/>
        <v>0.97028261565723062</v>
      </c>
      <c r="IB337" t="s">
        <v>28</v>
      </c>
      <c r="IC337">
        <f>SUM(IC325:IC336)</f>
        <v>8.9441906080535115E-3</v>
      </c>
      <c r="IL337">
        <v>294.94382022471899</v>
      </c>
      <c r="IM337">
        <f t="shared" si="3202"/>
        <v>0.29494382022471899</v>
      </c>
      <c r="IN337">
        <v>7.5224421853635297E-4</v>
      </c>
      <c r="IO337" s="15">
        <f t="shared" si="3295"/>
        <v>5.2641302906672705</v>
      </c>
      <c r="IP337">
        <f t="shared" si="3330"/>
        <v>98.755225700287937</v>
      </c>
      <c r="IQ337">
        <f t="shared" si="3296"/>
        <v>1.313350264018678</v>
      </c>
      <c r="IR337">
        <f t="shared" si="3297"/>
        <v>0.27679726553338607</v>
      </c>
      <c r="IS337">
        <f t="shared" si="3298"/>
        <v>0.84368832459578791</v>
      </c>
      <c r="IX337" t="s">
        <v>28</v>
      </c>
      <c r="IY337">
        <f>SUM(IY325:IY336)</f>
        <v>9.2324640934864331E-3</v>
      </c>
      <c r="JI337" t="s">
        <v>29</v>
      </c>
      <c r="JJ337">
        <v>134.26499999999999</v>
      </c>
      <c r="JT337" t="s">
        <v>31</v>
      </c>
      <c r="JU337">
        <v>1.458</v>
      </c>
      <c r="KE337" t="s">
        <v>32</v>
      </c>
      <c r="KF337">
        <v>3.36</v>
      </c>
    </row>
    <row r="338" spans="1:292" x14ac:dyDescent="0.25">
      <c r="A338" s="4">
        <v>8.3958800000000005E-4</v>
      </c>
      <c r="B338" s="1">
        <v>0.99914999999999998</v>
      </c>
      <c r="F338" t="s">
        <v>30</v>
      </c>
      <c r="G338">
        <v>0.10100000000000001</v>
      </c>
      <c r="Q338" t="s">
        <v>29</v>
      </c>
      <c r="R338">
        <v>49.124000000000002</v>
      </c>
      <c r="AB338" t="s">
        <v>28</v>
      </c>
      <c r="AC338">
        <f>SUM(AC325:AC337)</f>
        <v>1.1371055879779955E-2</v>
      </c>
      <c r="AM338" t="s">
        <v>29</v>
      </c>
      <c r="AN338">
        <v>63.267000000000003</v>
      </c>
      <c r="AX338" t="s">
        <v>28</v>
      </c>
      <c r="AY338">
        <f>SUM(AY325:AY337)</f>
        <v>1.0856428840570047E-2</v>
      </c>
      <c r="BI338" t="s">
        <v>30</v>
      </c>
      <c r="BJ338">
        <v>0.36599999999999999</v>
      </c>
      <c r="BT338" t="s">
        <v>29</v>
      </c>
      <c r="BU338">
        <v>166.148</v>
      </c>
      <c r="CE338" t="s">
        <v>30</v>
      </c>
      <c r="CF338">
        <v>0.57399999999999995</v>
      </c>
      <c r="CO338">
        <v>260.608317815021</v>
      </c>
      <c r="CP338">
        <f t="shared" si="3188"/>
        <v>0.26060831781502097</v>
      </c>
      <c r="CQ338">
        <v>1.97777777777777E-4</v>
      </c>
      <c r="CR338" s="15">
        <f t="shared" si="3239"/>
        <v>1.5537708140912287</v>
      </c>
      <c r="CS338">
        <f t="shared" si="3332"/>
        <v>99.999991270950161</v>
      </c>
      <c r="CT338">
        <f t="shared" si="3240"/>
        <v>1.604084614096164</v>
      </c>
      <c r="CU338">
        <f t="shared" si="3241"/>
        <v>0.20064171561259245</v>
      </c>
      <c r="CV338">
        <f t="shared" si="3242"/>
        <v>0.99999999806915751</v>
      </c>
      <c r="DA338" t="s">
        <v>28</v>
      </c>
      <c r="DB338">
        <f>SUM(DB325:DB337)</f>
        <v>1.0613332367569632E-2</v>
      </c>
      <c r="DL338" t="s">
        <v>30</v>
      </c>
      <c r="DM338">
        <v>9.2999999999999999E-2</v>
      </c>
      <c r="DW338" t="s">
        <v>29</v>
      </c>
      <c r="DX338">
        <v>43.648000000000003</v>
      </c>
      <c r="EH338" t="s">
        <v>28</v>
      </c>
      <c r="EI338">
        <f>SUM(EI325:EI337)</f>
        <v>1.22101449275362E-2</v>
      </c>
      <c r="ES338" t="s">
        <v>30</v>
      </c>
      <c r="ET338">
        <v>0.34599999999999997</v>
      </c>
      <c r="FD338" t="s">
        <v>29</v>
      </c>
      <c r="FE338">
        <v>40.863999999999997</v>
      </c>
      <c r="FN338">
        <v>248.23546711106701</v>
      </c>
      <c r="FO338">
        <f t="shared" si="3195"/>
        <v>0.248235467111067</v>
      </c>
      <c r="FP338">
        <v>1.8316831683168301E-4</v>
      </c>
      <c r="FQ338" s="15">
        <f t="shared" si="3267"/>
        <v>1.3688482111595599</v>
      </c>
      <c r="FR338">
        <f t="shared" si="3340"/>
        <v>99.999911209845465</v>
      </c>
      <c r="FS338">
        <f t="shared" si="3268"/>
        <v>8.2957284008264617E-2</v>
      </c>
      <c r="FT338">
        <f t="shared" si="3269"/>
        <v>0.90209653549881086</v>
      </c>
      <c r="FU338">
        <f t="shared" si="3270"/>
        <v>0.98920601739019109</v>
      </c>
      <c r="FY338" t="s">
        <v>29</v>
      </c>
      <c r="FZ338">
        <v>63.326999999999998</v>
      </c>
      <c r="GJ338" t="s">
        <v>28</v>
      </c>
      <c r="GK338">
        <f>SUM(GK325:GK337)</f>
        <v>1.1030805687203755E-2</v>
      </c>
      <c r="GU338" t="s">
        <v>28</v>
      </c>
      <c r="GV338">
        <f>SUM(GV325:GV337)</f>
        <v>1.2074539279199917E-2</v>
      </c>
      <c r="HF338" t="s">
        <v>29</v>
      </c>
      <c r="HG338">
        <v>83.659000000000006</v>
      </c>
      <c r="HQ338" t="s">
        <v>28</v>
      </c>
      <c r="HR338">
        <f>SUM(HR325:HR337)</f>
        <v>1.0237507532305189E-2</v>
      </c>
      <c r="IB338" t="s">
        <v>29</v>
      </c>
      <c r="IC338">
        <v>59.594999999999999</v>
      </c>
      <c r="IL338">
        <v>250</v>
      </c>
      <c r="IM338">
        <f t="shared" si="3202"/>
        <v>0.25</v>
      </c>
      <c r="IN338">
        <v>1.81053445098388E-4</v>
      </c>
      <c r="IO338" s="15">
        <f t="shared" si="3295"/>
        <v>1.2669940174834708</v>
      </c>
      <c r="IP338">
        <f t="shared" si="3330"/>
        <v>100.02221971777141</v>
      </c>
      <c r="IQ338">
        <f t="shared" si="3296"/>
        <v>1.0956921273887084</v>
      </c>
      <c r="IR338">
        <f t="shared" si="3297"/>
        <v>0.32807967413821959</v>
      </c>
      <c r="IS338">
        <f t="shared" si="3298"/>
        <v>0.99999900676121556</v>
      </c>
      <c r="IX338" t="s">
        <v>29</v>
      </c>
      <c r="IY338">
        <v>61.997999999999998</v>
      </c>
      <c r="JI338" t="s">
        <v>30</v>
      </c>
      <c r="JJ338">
        <v>-6.2E-2</v>
      </c>
      <c r="JT338" t="s">
        <v>32</v>
      </c>
      <c r="JU338">
        <v>6.8250000000000002</v>
      </c>
    </row>
    <row r="339" spans="1:292" x14ac:dyDescent="0.25">
      <c r="A339" s="4">
        <v>8.50499E-4</v>
      </c>
      <c r="B339" s="1">
        <v>0.99914000000000003</v>
      </c>
      <c r="F339" t="s">
        <v>31</v>
      </c>
      <c r="G339">
        <v>0.77500000000000002</v>
      </c>
      <c r="Q339" t="s">
        <v>30</v>
      </c>
      <c r="R339">
        <v>0.56999999999999995</v>
      </c>
      <c r="AB339" t="s">
        <v>29</v>
      </c>
      <c r="AC339">
        <v>72.537000000000006</v>
      </c>
      <c r="AM339" t="s">
        <v>30</v>
      </c>
      <c r="AN339">
        <v>0.36599999999999999</v>
      </c>
      <c r="AX339" t="s">
        <v>29</v>
      </c>
      <c r="AY339">
        <v>71.114000000000004</v>
      </c>
      <c r="BI339" t="s">
        <v>31</v>
      </c>
      <c r="BJ339">
        <v>0.749</v>
      </c>
      <c r="BT339" t="s">
        <v>30</v>
      </c>
      <c r="BU339">
        <v>-0.188</v>
      </c>
      <c r="CE339" t="s">
        <v>31</v>
      </c>
      <c r="CF339">
        <v>0.83099999999999996</v>
      </c>
      <c r="CP339" t="s">
        <v>28</v>
      </c>
      <c r="CQ339">
        <f>SUM(CQ325:CQ338)</f>
        <v>1.2728888888888852E-2</v>
      </c>
      <c r="DA339" t="s">
        <v>29</v>
      </c>
      <c r="DB339">
        <v>67.159000000000006</v>
      </c>
      <c r="DL339" t="s">
        <v>31</v>
      </c>
      <c r="DM339">
        <v>0.752</v>
      </c>
      <c r="DW339" t="s">
        <v>30</v>
      </c>
      <c r="DX339">
        <v>0.64400000000000002</v>
      </c>
      <c r="EH339" t="s">
        <v>29</v>
      </c>
      <c r="EI339">
        <v>53.506</v>
      </c>
      <c r="ES339" t="s">
        <v>31</v>
      </c>
      <c r="ET339">
        <v>0.92800000000000005</v>
      </c>
      <c r="FD339" t="s">
        <v>30</v>
      </c>
      <c r="FE339">
        <v>0.65700000000000003</v>
      </c>
      <c r="FO339" t="s">
        <v>28</v>
      </c>
      <c r="FP339">
        <f>SUM(FP325:FP338)</f>
        <v>1.3381188118811843E-2</v>
      </c>
      <c r="FY339" t="s">
        <v>30</v>
      </c>
      <c r="FZ339">
        <v>0.35599999999999998</v>
      </c>
      <c r="GJ339" t="s">
        <v>29</v>
      </c>
      <c r="GK339">
        <v>52.777000000000001</v>
      </c>
      <c r="GU339" t="s">
        <v>29</v>
      </c>
      <c r="GV339">
        <v>46.247</v>
      </c>
      <c r="HF339" t="s">
        <v>30</v>
      </c>
      <c r="HG339">
        <v>0.20699999999999999</v>
      </c>
      <c r="HQ339" t="s">
        <v>29</v>
      </c>
      <c r="HR339">
        <v>59.5</v>
      </c>
      <c r="IB339" t="s">
        <v>30</v>
      </c>
      <c r="IC339">
        <v>0.40600000000000003</v>
      </c>
      <c r="IM339" t="s">
        <v>28</v>
      </c>
      <c r="IN339">
        <f>SUM(IN325:IN338)</f>
        <v>1.4293175197669535E-2</v>
      </c>
      <c r="IX339" t="s">
        <v>30</v>
      </c>
      <c r="IY339">
        <v>0.36099999999999999</v>
      </c>
      <c r="JI339" t="s">
        <v>31</v>
      </c>
      <c r="JJ339">
        <v>0.59699999999999998</v>
      </c>
    </row>
    <row r="340" spans="1:292" x14ac:dyDescent="0.25">
      <c r="A340" s="4">
        <v>8.6155200000000002E-4</v>
      </c>
      <c r="B340" s="1">
        <v>0.99912999999999996</v>
      </c>
      <c r="F340" t="s">
        <v>32</v>
      </c>
      <c r="G340">
        <v>2.65</v>
      </c>
      <c r="Q340" t="s">
        <v>31</v>
      </c>
      <c r="R340">
        <v>0.77400000000000002</v>
      </c>
      <c r="AB340" t="s">
        <v>30</v>
      </c>
      <c r="AC340">
        <v>0.28299999999999997</v>
      </c>
      <c r="AM340" t="s">
        <v>31</v>
      </c>
      <c r="AN340">
        <v>0.80600000000000005</v>
      </c>
      <c r="AX340" t="s">
        <v>30</v>
      </c>
      <c r="AY340">
        <v>0.27300000000000002</v>
      </c>
      <c r="BI340" t="s">
        <v>32</v>
      </c>
      <c r="BJ340">
        <v>2.782</v>
      </c>
      <c r="BT340" t="s">
        <v>31</v>
      </c>
      <c r="BU340">
        <v>0.56000000000000005</v>
      </c>
      <c r="CE340" t="s">
        <v>32</v>
      </c>
      <c r="CF340">
        <v>2.9260000000000002</v>
      </c>
      <c r="CP340" t="s">
        <v>29</v>
      </c>
      <c r="CQ340">
        <v>4006.7930000000001</v>
      </c>
      <c r="DA340" t="s">
        <v>30</v>
      </c>
      <c r="DB340">
        <v>0.314</v>
      </c>
      <c r="DL340" t="s">
        <v>32</v>
      </c>
      <c r="DM340">
        <v>2.375</v>
      </c>
      <c r="DW340" t="s">
        <v>31</v>
      </c>
      <c r="DX340">
        <v>0.82699999999999996</v>
      </c>
      <c r="EH340" t="s">
        <v>30</v>
      </c>
      <c r="EI340">
        <v>0.48499999999999999</v>
      </c>
      <c r="ES340" t="s">
        <v>32</v>
      </c>
      <c r="ET340">
        <v>3.5550000000000002</v>
      </c>
      <c r="FD340" t="s">
        <v>31</v>
      </c>
      <c r="FE340">
        <v>0.93100000000000005</v>
      </c>
      <c r="FO340" t="s">
        <v>29</v>
      </c>
      <c r="FP340">
        <v>87.108000000000004</v>
      </c>
      <c r="FY340" t="s">
        <v>31</v>
      </c>
      <c r="FZ340">
        <v>0.81200000000000006</v>
      </c>
      <c r="GJ340" t="s">
        <v>30</v>
      </c>
      <c r="GK340">
        <v>0.48199999999999998</v>
      </c>
      <c r="GU340" t="s">
        <v>30</v>
      </c>
      <c r="GV340">
        <v>0.60099999999999998</v>
      </c>
      <c r="HF340" t="s">
        <v>31</v>
      </c>
      <c r="HG340">
        <v>0.72399999999999998</v>
      </c>
      <c r="HQ340" t="s">
        <v>30</v>
      </c>
      <c r="HR340">
        <v>0.40400000000000003</v>
      </c>
      <c r="IB340" t="s">
        <v>31</v>
      </c>
      <c r="IC340">
        <v>0.92700000000000005</v>
      </c>
      <c r="IM340" t="s">
        <v>29</v>
      </c>
      <c r="IN340">
        <v>1139.395</v>
      </c>
      <c r="IX340" t="s">
        <v>31</v>
      </c>
      <c r="IY340">
        <v>0.88100000000000001</v>
      </c>
      <c r="JI340" t="s">
        <v>32</v>
      </c>
      <c r="JJ340">
        <v>1.92</v>
      </c>
    </row>
    <row r="341" spans="1:292" x14ac:dyDescent="0.25">
      <c r="A341" s="4">
        <v>8.7274800000000001E-4</v>
      </c>
      <c r="B341" s="1">
        <v>0.99911000000000005</v>
      </c>
      <c r="Q341" t="s">
        <v>32</v>
      </c>
      <c r="R341">
        <v>3.423</v>
      </c>
      <c r="AB341" t="s">
        <v>31</v>
      </c>
      <c r="AC341">
        <v>0.754</v>
      </c>
      <c r="AM341" t="s">
        <v>32</v>
      </c>
      <c r="AN341">
        <v>3.8490000000000002</v>
      </c>
      <c r="AX341" t="s">
        <v>31</v>
      </c>
      <c r="AY341">
        <v>0.80900000000000005</v>
      </c>
      <c r="BT341" t="s">
        <v>32</v>
      </c>
      <c r="BU341">
        <v>2.9849999999999999</v>
      </c>
      <c r="CP341" t="s">
        <v>30</v>
      </c>
      <c r="CQ341">
        <v>-1.55</v>
      </c>
      <c r="DA341" t="s">
        <v>31</v>
      </c>
      <c r="DB341">
        <v>0.88</v>
      </c>
      <c r="DW341" t="s">
        <v>32</v>
      </c>
      <c r="DX341">
        <v>3.4820000000000002</v>
      </c>
      <c r="EH341" t="s">
        <v>31</v>
      </c>
      <c r="EI341">
        <v>0.79</v>
      </c>
      <c r="FD341" t="s">
        <v>32</v>
      </c>
      <c r="FE341">
        <v>3.407</v>
      </c>
      <c r="FO341" t="s">
        <v>30</v>
      </c>
      <c r="FP341">
        <v>0.17299999999999999</v>
      </c>
      <c r="FY341" t="s">
        <v>32</v>
      </c>
      <c r="FZ341">
        <v>3.9369999999999998</v>
      </c>
      <c r="GJ341" t="s">
        <v>31</v>
      </c>
      <c r="GK341">
        <v>0.84199999999999997</v>
      </c>
      <c r="GU341" t="s">
        <v>31</v>
      </c>
      <c r="GV341">
        <v>0.85699999999999998</v>
      </c>
      <c r="HF341" t="s">
        <v>32</v>
      </c>
      <c r="HG341">
        <v>2.1139999999999999</v>
      </c>
      <c r="HQ341" t="s">
        <v>31</v>
      </c>
      <c r="HR341">
        <v>0.93899999999999995</v>
      </c>
      <c r="IB341" t="s">
        <v>32</v>
      </c>
      <c r="IC341">
        <v>3.0169999999999999</v>
      </c>
      <c r="IM341" t="s">
        <v>30</v>
      </c>
      <c r="IN341">
        <v>-0.95099999999999996</v>
      </c>
      <c r="IX341" t="s">
        <v>32</v>
      </c>
      <c r="IY341">
        <v>3.25</v>
      </c>
    </row>
    <row r="342" spans="1:292" x14ac:dyDescent="0.25">
      <c r="A342" s="4">
        <v>8.8409000000000003E-4</v>
      </c>
      <c r="B342" s="1">
        <v>0.99909999999999999</v>
      </c>
      <c r="AB342" t="s">
        <v>32</v>
      </c>
      <c r="AC342">
        <v>2.718</v>
      </c>
      <c r="AX342" t="s">
        <v>32</v>
      </c>
      <c r="AY342">
        <v>3.234</v>
      </c>
      <c r="CP342" t="s">
        <v>31</v>
      </c>
      <c r="CQ342">
        <v>0.16300000000000001</v>
      </c>
      <c r="DA342" t="s">
        <v>32</v>
      </c>
      <c r="DB342">
        <v>3.9569999999999999</v>
      </c>
      <c r="EH342" t="s">
        <v>32</v>
      </c>
      <c r="EI342">
        <v>3.673</v>
      </c>
      <c r="FO342" t="s">
        <v>31</v>
      </c>
      <c r="FP342">
        <v>0.67300000000000004</v>
      </c>
      <c r="GJ342" t="s">
        <v>32</v>
      </c>
      <c r="GK342">
        <v>3.645</v>
      </c>
      <c r="GU342" t="s">
        <v>32</v>
      </c>
      <c r="GV342">
        <v>4.3449999999999998</v>
      </c>
      <c r="HQ342" t="s">
        <v>32</v>
      </c>
      <c r="HR342">
        <v>4.194</v>
      </c>
      <c r="IM342" t="s">
        <v>31</v>
      </c>
      <c r="IN342">
        <v>0.23</v>
      </c>
    </row>
    <row r="343" spans="1:292" x14ac:dyDescent="0.25">
      <c r="A343" s="4">
        <v>8.9557999999999999E-4</v>
      </c>
      <c r="B343" s="1">
        <v>0.99909000000000003</v>
      </c>
      <c r="CP343" t="s">
        <v>32</v>
      </c>
      <c r="CQ343">
        <v>1.0069999999999999</v>
      </c>
      <c r="FO343" t="s">
        <v>32</v>
      </c>
      <c r="FP343">
        <v>2.496</v>
      </c>
      <c r="IM343" t="s">
        <v>32</v>
      </c>
      <c r="IN343">
        <v>1.0960000000000001</v>
      </c>
    </row>
    <row r="344" spans="1:292" x14ac:dyDescent="0.25">
      <c r="A344" s="4">
        <v>9.0721900000000002E-4</v>
      </c>
      <c r="B344" s="1">
        <v>0.99907999999999997</v>
      </c>
    </row>
    <row r="345" spans="1:292" x14ac:dyDescent="0.25">
      <c r="A345" s="4">
        <v>9.1900900000000004E-4</v>
      </c>
      <c r="B345" s="1">
        <v>0.99907000000000001</v>
      </c>
      <c r="D345" s="3" t="s">
        <v>664</v>
      </c>
      <c r="E345" t="s">
        <v>3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O345" s="3" t="s">
        <v>665</v>
      </c>
      <c r="P345" t="s">
        <v>3</v>
      </c>
      <c r="Q345" t="s">
        <v>4</v>
      </c>
      <c r="R345" t="s">
        <v>5</v>
      </c>
      <c r="S345" t="s">
        <v>6</v>
      </c>
      <c r="T345" t="s">
        <v>7</v>
      </c>
      <c r="U345" t="s">
        <v>8</v>
      </c>
      <c r="V345" t="s">
        <v>9</v>
      </c>
      <c r="W345" t="s">
        <v>10</v>
      </c>
      <c r="Z345" s="3" t="s">
        <v>665</v>
      </c>
      <c r="AA345" t="s">
        <v>3</v>
      </c>
      <c r="AB345" t="s">
        <v>4</v>
      </c>
      <c r="AC345" t="s">
        <v>5</v>
      </c>
      <c r="AD345" t="s">
        <v>6</v>
      </c>
      <c r="AE345" t="s">
        <v>7</v>
      </c>
      <c r="AF345" t="s">
        <v>8</v>
      </c>
      <c r="AG345" t="s">
        <v>9</v>
      </c>
      <c r="AH345" t="s">
        <v>10</v>
      </c>
      <c r="AK345" s="3" t="s">
        <v>665</v>
      </c>
      <c r="AL345" t="s">
        <v>3</v>
      </c>
      <c r="AM345" t="s">
        <v>4</v>
      </c>
      <c r="AN345" t="s">
        <v>5</v>
      </c>
      <c r="AO345" t="s">
        <v>6</v>
      </c>
      <c r="AP345" t="s">
        <v>7</v>
      </c>
      <c r="AQ345" t="s">
        <v>8</v>
      </c>
      <c r="AR345" t="s">
        <v>9</v>
      </c>
      <c r="AS345" t="s">
        <v>10</v>
      </c>
      <c r="AV345" s="3" t="s">
        <v>666</v>
      </c>
      <c r="AW345" t="s">
        <v>3</v>
      </c>
      <c r="AX345" t="s">
        <v>4</v>
      </c>
      <c r="AY345" t="s">
        <v>5</v>
      </c>
      <c r="AZ345" t="s">
        <v>6</v>
      </c>
      <c r="BA345" t="s">
        <v>7</v>
      </c>
      <c r="BB345" t="s">
        <v>8</v>
      </c>
      <c r="BC345" t="s">
        <v>9</v>
      </c>
      <c r="BD345" t="s">
        <v>10</v>
      </c>
      <c r="BG345" s="3" t="s">
        <v>666</v>
      </c>
      <c r="BH345" t="s">
        <v>3</v>
      </c>
      <c r="BI345" t="s">
        <v>4</v>
      </c>
      <c r="BJ345" t="s">
        <v>5</v>
      </c>
      <c r="BK345" t="s">
        <v>6</v>
      </c>
      <c r="BL345" t="s">
        <v>7</v>
      </c>
      <c r="BM345" t="s">
        <v>8</v>
      </c>
      <c r="BN345" t="s">
        <v>9</v>
      </c>
      <c r="BO345" t="s">
        <v>10</v>
      </c>
      <c r="BR345" s="3" t="s">
        <v>666</v>
      </c>
      <c r="BS345" t="s">
        <v>3</v>
      </c>
      <c r="BT345" t="s">
        <v>4</v>
      </c>
      <c r="BU345" t="s">
        <v>5</v>
      </c>
      <c r="BV345" t="s">
        <v>6</v>
      </c>
      <c r="BW345" t="s">
        <v>7</v>
      </c>
      <c r="BX345" t="s">
        <v>8</v>
      </c>
      <c r="BY345" t="s">
        <v>9</v>
      </c>
      <c r="BZ345" t="s">
        <v>10</v>
      </c>
      <c r="CC345" s="3" t="s">
        <v>666</v>
      </c>
      <c r="CD345" t="s">
        <v>3</v>
      </c>
      <c r="CE345" t="s">
        <v>4</v>
      </c>
      <c r="CF345" t="s">
        <v>5</v>
      </c>
      <c r="CG345" t="s">
        <v>6</v>
      </c>
      <c r="CH345" t="s">
        <v>7</v>
      </c>
      <c r="CI345" t="s">
        <v>8</v>
      </c>
      <c r="CJ345" t="s">
        <v>9</v>
      </c>
      <c r="CK345" t="s">
        <v>10</v>
      </c>
      <c r="CN345" s="3" t="s">
        <v>667</v>
      </c>
      <c r="CO345" t="s">
        <v>3</v>
      </c>
      <c r="CP345" t="s">
        <v>4</v>
      </c>
      <c r="CQ345" t="s">
        <v>5</v>
      </c>
      <c r="CR345" t="s">
        <v>6</v>
      </c>
      <c r="CS345" t="s">
        <v>7</v>
      </c>
      <c r="CT345" t="s">
        <v>8</v>
      </c>
      <c r="CU345" t="s">
        <v>9</v>
      </c>
      <c r="CV345" t="s">
        <v>10</v>
      </c>
    </row>
    <row r="346" spans="1:292" x14ac:dyDescent="0.25">
      <c r="A346" s="4">
        <v>9.3095199999999997E-4</v>
      </c>
      <c r="B346" s="1">
        <v>0.99904999999999999</v>
      </c>
      <c r="D346">
        <v>1</v>
      </c>
      <c r="E346">
        <v>1475.4400729363899</v>
      </c>
      <c r="F346">
        <f t="shared" ref="F346:F360" si="3342">E346/1000</f>
        <v>1.4754400729363899</v>
      </c>
      <c r="G346">
        <v>6.3265306122448799E-5</v>
      </c>
      <c r="H346" s="15">
        <f>G346*100/0.0127245</f>
        <v>0.49719286512199934</v>
      </c>
      <c r="I346">
        <f>H346</f>
        <v>0.49719286512199934</v>
      </c>
      <c r="J346">
        <f>(F346/0.782)^2.509</f>
        <v>4.9177731054726594</v>
      </c>
      <c r="K346">
        <f>(I346*F346^0.373)/65.483</f>
        <v>8.7781716204995801E-3</v>
      </c>
      <c r="L346">
        <f>K346/0.941148687</f>
        <v>9.3270826828445435E-3</v>
      </c>
      <c r="O346" s="3" t="s">
        <v>668</v>
      </c>
      <c r="P346">
        <v>1479.0421664089599</v>
      </c>
      <c r="Q346">
        <f t="shared" ref="Q346:Q356" si="3343">P346/1000</f>
        <v>1.4790421664089599</v>
      </c>
      <c r="R346">
        <v>9.9916419407413499E-5</v>
      </c>
      <c r="S346" s="15">
        <f>R346*100/0.0077109</f>
        <v>1.2957815482941486</v>
      </c>
      <c r="T346">
        <f>S346</f>
        <v>1.2957815482941486</v>
      </c>
      <c r="U346">
        <f>(Q346/1.051)^4.439</f>
        <v>4.5566873358707278</v>
      </c>
      <c r="V346">
        <f>(T346*Q346^0.613)/44.533</f>
        <v>3.6986898819037009E-2</v>
      </c>
      <c r="W346">
        <f>V346/1.0283</f>
        <v>3.5968976776268605E-2</v>
      </c>
      <c r="Z346" s="3" t="s">
        <v>669</v>
      </c>
      <c r="AA346">
        <v>1538.95511610524</v>
      </c>
      <c r="AB346">
        <f t="shared" ref="AB346:AB357" si="3344">AA346/1000</f>
        <v>1.5389551161052399</v>
      </c>
      <c r="AC346">
        <v>6.68824505618407E-5</v>
      </c>
      <c r="AD346" s="15">
        <f>AC346*100/0.0089937</f>
        <v>0.74365890080657238</v>
      </c>
      <c r="AE346">
        <f>AD346</f>
        <v>0.74365890080657238</v>
      </c>
      <c r="AF346">
        <f>(AB346/0.922)^3.733</f>
        <v>6.7697706711510985</v>
      </c>
      <c r="AG346">
        <f>(AE346*AB346^0.389)/60.524</f>
        <v>1.4530382729999758E-2</v>
      </c>
      <c r="AH346">
        <f>AG346/1.01211</f>
        <v>1.4356525209710168E-2</v>
      </c>
      <c r="AK346" s="3" t="s">
        <v>670</v>
      </c>
      <c r="AL346">
        <v>2011.4942528735601</v>
      </c>
      <c r="AM346">
        <f t="shared" ref="AM346:AM354" si="3345">AL346/1000</f>
        <v>2.0114942528735602</v>
      </c>
      <c r="AN346">
        <v>1.1429439465289299E-4</v>
      </c>
      <c r="AO346" s="15">
        <f>AN346*100/0.0044994</f>
        <v>2.5402141319485487</v>
      </c>
      <c r="AP346">
        <f>AO346</f>
        <v>2.5402141319485487</v>
      </c>
      <c r="AQ346">
        <f>(AM346/0.493)^1.067</f>
        <v>4.4831873949709431</v>
      </c>
      <c r="AR346">
        <f>(AP346*AM346^(-0.526))/350.379</f>
        <v>5.0197417228323958E-3</v>
      </c>
      <c r="AS346">
        <f>AR346/0.719496554</f>
        <v>6.9767418550171342E-3</v>
      </c>
      <c r="AV346" s="3" t="s">
        <v>671</v>
      </c>
      <c r="AW346">
        <v>2177.4193548387102</v>
      </c>
      <c r="AX346">
        <f t="shared" ref="AX346:AX355" si="3346">AW346/1000</f>
        <v>2.1774193548387104</v>
      </c>
      <c r="AY346">
        <v>6.3519313304721006E-5</v>
      </c>
      <c r="AZ346" s="15">
        <f>AY346*100/0.0047605</f>
        <v>1.3342991976624516</v>
      </c>
      <c r="BA346">
        <f>AZ346</f>
        <v>1.3342991976624516</v>
      </c>
      <c r="BB346">
        <f>(AX346/1.103)^2.099</f>
        <v>4.168448336074932</v>
      </c>
      <c r="BC346">
        <f>(BA346*AX346^(-0.0395))/113.272</f>
        <v>1.1423046482080364E-2</v>
      </c>
      <c r="BD346">
        <f>BC346/0.92636</f>
        <v>1.2331109376571057E-2</v>
      </c>
      <c r="BG346" s="3" t="s">
        <v>672</v>
      </c>
      <c r="BH346">
        <v>2262.6865671641699</v>
      </c>
      <c r="BI346">
        <f t="shared" ref="BI346:BI355" si="3347">BH346/1000</f>
        <v>2.2626865671641698</v>
      </c>
      <c r="BJ346">
        <v>4.8163265306122401E-5</v>
      </c>
      <c r="BK346" s="15">
        <f>BJ346*100/0.00447592</f>
        <v>1.0760528630119035</v>
      </c>
      <c r="BL346">
        <f>BK346</f>
        <v>1.0760528630119035</v>
      </c>
      <c r="BM346">
        <f>(BI346/1.114)^2.1</f>
        <v>4.4284560233894226</v>
      </c>
      <c r="BN346">
        <f>(BL346*BI346^0.00677)/102.189</f>
        <v>1.0588398193375663E-2</v>
      </c>
      <c r="BO346">
        <f>BN346/0.96747</f>
        <v>1.0944420181892629E-2</v>
      </c>
      <c r="BR346" s="3" t="s">
        <v>673</v>
      </c>
      <c r="BS346">
        <v>1496.00022533941</v>
      </c>
      <c r="BT346">
        <f t="shared" ref="BT346:BT356" si="3348">BS346/1000</f>
        <v>1.49600022533941</v>
      </c>
      <c r="BU346">
        <v>8.1967213114753705E-5</v>
      </c>
      <c r="BV346" s="15">
        <f>BU346*100/0.0083934</f>
        <v>0.97656745913162368</v>
      </c>
      <c r="BW346">
        <f>BV346</f>
        <v>0.97656745913162368</v>
      </c>
      <c r="BX346">
        <f>(BT346/0.835)^2.438</f>
        <v>4.1439237659958481</v>
      </c>
      <c r="BY346">
        <f>(BW346*BT346^0.316)/69.172</f>
        <v>1.6034311639134564E-2</v>
      </c>
      <c r="BZ346">
        <f>BY346/0.96176</f>
        <v>1.6671842912093001E-2</v>
      </c>
      <c r="CC346" s="3" t="s">
        <v>674</v>
      </c>
      <c r="CD346">
        <v>1629.03225806451</v>
      </c>
      <c r="CE346">
        <f t="shared" ref="CE346:CE358" si="3349">CD346/1000</f>
        <v>1.62903225806451</v>
      </c>
      <c r="CF346">
        <v>5.47770700636942E-5</v>
      </c>
      <c r="CG346" s="15">
        <f>CF346*100/0.0094025</f>
        <v>0.582579846463113</v>
      </c>
      <c r="CH346">
        <f>CG346</f>
        <v>0.582579846463113</v>
      </c>
      <c r="CI346">
        <f>(CE346/0.997)^3.678</f>
        <v>6.085224239323491</v>
      </c>
      <c r="CJ346">
        <f>(CH346*CE346^0.562)/48.024</f>
        <v>1.5958850596082323E-2</v>
      </c>
      <c r="CK346">
        <f>CJ346/1.02248</f>
        <v>1.5607983135202959E-2</v>
      </c>
      <c r="CN346" s="3" t="s">
        <v>675</v>
      </c>
      <c r="CO346">
        <v>1361.9631901840401</v>
      </c>
      <c r="CP346">
        <f t="shared" ref="CP346:CP358" si="3350">CO346/1000</f>
        <v>1.3619631901840401</v>
      </c>
      <c r="CQ346">
        <v>1.33187772925763E-4</v>
      </c>
      <c r="CR346" s="15">
        <f>CQ346*100/0.01084934</f>
        <v>1.2276117526574242</v>
      </c>
      <c r="CS346">
        <f>CR346</f>
        <v>1.2276117526574242</v>
      </c>
      <c r="CT346">
        <f>(CP346/0.746)^2.492</f>
        <v>4.4820319090502823</v>
      </c>
      <c r="CU346">
        <f>(CS346*CP346^0.109)/92.58</f>
        <v>1.3714118141914929E-2</v>
      </c>
      <c r="CV346">
        <f>CU346/0.928280779</f>
        <v>1.4773674573644199E-2</v>
      </c>
    </row>
    <row r="347" spans="1:292" x14ac:dyDescent="0.25">
      <c r="A347" s="4">
        <v>9.4305099999999998E-4</v>
      </c>
      <c r="B347" s="1">
        <v>0.99904000000000004</v>
      </c>
      <c r="E347">
        <v>1261.97489305</v>
      </c>
      <c r="F347">
        <f t="shared" si="3342"/>
        <v>1.2619748930500001</v>
      </c>
      <c r="G347">
        <v>1.8163265306122401E-4</v>
      </c>
      <c r="H347" s="15">
        <f t="shared" ref="H347:H360" si="3351">G347*100/0.0127245</f>
        <v>1.4274246772857402</v>
      </c>
      <c r="I347">
        <f>H347+I346</f>
        <v>1.9246175424077396</v>
      </c>
      <c r="J347">
        <f t="shared" ref="J347:J360" si="3352">(F347/0.782)^2.509</f>
        <v>3.3226186603203391</v>
      </c>
      <c r="K347">
        <f t="shared" ref="K347:K360" si="3353">(I347*F347^0.373)/65.483</f>
        <v>3.2055886287233312E-2</v>
      </c>
      <c r="L347">
        <f t="shared" ref="L347:L360" si="3354">K347/0.941148687</f>
        <v>3.4060384644868887E-2</v>
      </c>
      <c r="O347">
        <v>2</v>
      </c>
      <c r="P347">
        <v>1278.8666471645199</v>
      </c>
      <c r="Q347">
        <f t="shared" si="3343"/>
        <v>1.2788666471645198</v>
      </c>
      <c r="R347">
        <v>2.5161519495173201E-4</v>
      </c>
      <c r="S347" s="15">
        <f t="shared" ref="S347:S356" si="3355">R347*100/0.0077109</f>
        <v>3.2631105960618347</v>
      </c>
      <c r="T347">
        <f>S347+T346</f>
        <v>4.5588921443559833</v>
      </c>
      <c r="U347">
        <f t="shared" ref="U347:U356" si="3356">(Q347/1.051)^4.439</f>
        <v>2.3894771270313799</v>
      </c>
      <c r="V347">
        <f t="shared" ref="V347:V356" si="3357">(T347*Q347^0.613)/44.533</f>
        <v>0.119031320075802</v>
      </c>
      <c r="W347">
        <f t="shared" ref="W347:W356" si="3358">V347/1.0283</f>
        <v>0.11575544109287368</v>
      </c>
      <c r="Z347">
        <v>4</v>
      </c>
      <c r="AA347">
        <v>1286.2472604735401</v>
      </c>
      <c r="AB347">
        <f t="shared" si="3344"/>
        <v>1.2862472604735402</v>
      </c>
      <c r="AC347">
        <v>2.22031493469475E-4</v>
      </c>
      <c r="AD347" s="15">
        <f t="shared" ref="AD347:AD357" si="3359">AC347*100/0.0089937</f>
        <v>2.468744715406062</v>
      </c>
      <c r="AE347">
        <f>AD347+AE346</f>
        <v>3.2124036162126344</v>
      </c>
      <c r="AF347">
        <f t="shared" ref="AF347:AF357" si="3360">(AB347/0.922)^3.733</f>
        <v>3.4655142683705136</v>
      </c>
      <c r="AG347">
        <f t="shared" ref="AG347:AG357" si="3361">(AE347*AB347^0.389)/60.524</f>
        <v>5.8536897335014763E-2</v>
      </c>
      <c r="AH347">
        <f t="shared" ref="AH347:AH357" si="3362">AG347/1.01211</f>
        <v>5.7836497352081059E-2</v>
      </c>
      <c r="AK347" s="3">
        <v>5</v>
      </c>
      <c r="AL347">
        <v>1666.6666666666599</v>
      </c>
      <c r="AM347">
        <f t="shared" si="3345"/>
        <v>1.6666666666666599</v>
      </c>
      <c r="AN347">
        <v>2.9649096156767401E-4</v>
      </c>
      <c r="AO347" s="15">
        <f t="shared" ref="AO347:AO354" si="3363">AN347*100/0.0044994</f>
        <v>6.58956664372303</v>
      </c>
      <c r="AP347">
        <f t="shared" ref="AP347:AP354" si="3364">AO347+AP346</f>
        <v>9.1297807756715788</v>
      </c>
      <c r="AQ347">
        <f t="shared" ref="AQ347:AQ354" si="3365">(AM347/0.493)^1.067</f>
        <v>3.6681319775075396</v>
      </c>
      <c r="AR347">
        <f t="shared" ref="AR347:AR354" si="3366">(AP347*AM347^(-0.526))/350.379</f>
        <v>1.991727126358539E-2</v>
      </c>
      <c r="AS347">
        <f t="shared" ref="AS347:AS354" si="3367">AR347/0.719496554</f>
        <v>2.7682233018152008E-2</v>
      </c>
      <c r="AV347" s="3">
        <v>6</v>
      </c>
      <c r="AW347">
        <v>1774.19354838709</v>
      </c>
      <c r="AX347">
        <f t="shared" si="3346"/>
        <v>1.7741935483870901</v>
      </c>
      <c r="AY347">
        <v>1.5879828326180199E-4</v>
      </c>
      <c r="AZ347" s="15">
        <f t="shared" ref="AZ347:AZ355" si="3368">AY347*100/0.0047605</f>
        <v>3.3357479941561179</v>
      </c>
      <c r="BA347">
        <f>AZ347+BA346</f>
        <v>4.6700471918185693</v>
      </c>
      <c r="BB347">
        <f t="shared" ref="BB347:BB355" si="3369">(AX347/1.103)^2.099</f>
        <v>2.7119837895589978</v>
      </c>
      <c r="BC347">
        <f t="shared" ref="BC347:BC355" si="3370">(BA347*AX347^(-0.0395))/113.272</f>
        <v>4.0305393095316354E-2</v>
      </c>
      <c r="BD347">
        <f t="shared" ref="BD347:BD355" si="3371">BC347/0.92636</f>
        <v>4.3509427323412446E-2</v>
      </c>
      <c r="BG347" s="3">
        <v>7</v>
      </c>
      <c r="BH347">
        <v>1808.95522388059</v>
      </c>
      <c r="BI347">
        <f t="shared" si="3347"/>
        <v>1.8089552238805899</v>
      </c>
      <c r="BJ347">
        <v>1.9265306122448901E-4</v>
      </c>
      <c r="BK347" s="15">
        <f t="shared" ref="BK347:BK355" si="3372">BJ347*100/0.00447592</f>
        <v>4.3042114520476016</v>
      </c>
      <c r="BL347">
        <f t="shared" ref="BL347:BL355" si="3373">BK347+BL346</f>
        <v>5.3802643150595051</v>
      </c>
      <c r="BM347">
        <f t="shared" ref="BM347:BM355" si="3374">(BI347/1.114)^2.1</f>
        <v>2.7678306561634964</v>
      </c>
      <c r="BN347">
        <f t="shared" ref="BN347:BN355" si="3375">(BL347*BI347^0.00677)/102.189</f>
        <v>5.2861836699570404E-2</v>
      </c>
      <c r="BO347">
        <f t="shared" ref="BO347:BO355" si="3376">BN347/0.96747</f>
        <v>5.4639251552575686E-2</v>
      </c>
      <c r="BR347" s="3">
        <v>8</v>
      </c>
      <c r="BS347">
        <v>1216.9314404822201</v>
      </c>
      <c r="BT347">
        <f t="shared" si="3348"/>
        <v>1.21693144048222</v>
      </c>
      <c r="BU347">
        <v>2.9098360655737602E-4</v>
      </c>
      <c r="BV347" s="15">
        <f t="shared" ref="BV347:BV356" si="3377">BU347*100/0.0083934</f>
        <v>3.4668144799172684</v>
      </c>
      <c r="BW347">
        <f>BV347+BW346</f>
        <v>4.4433819390488924</v>
      </c>
      <c r="BX347">
        <f t="shared" ref="BX347:BX356" si="3378">(BT347/0.835)^2.438</f>
        <v>2.5049966701974395</v>
      </c>
      <c r="BY347">
        <f t="shared" ref="BY347:BY356" si="3379">(BW347*BT347^0.316)/69.172</f>
        <v>6.834825072321464E-2</v>
      </c>
      <c r="BZ347">
        <f t="shared" ref="BZ347:BZ356" si="3380">BY347/0.96176</f>
        <v>7.1065807190166613E-2</v>
      </c>
      <c r="CC347" s="3">
        <v>9</v>
      </c>
      <c r="CD347">
        <v>1391.1290322580601</v>
      </c>
      <c r="CE347">
        <f t="shared" si="3349"/>
        <v>1.3911290322580601</v>
      </c>
      <c r="CF347">
        <v>1.7707006369426699E-4</v>
      </c>
      <c r="CG347" s="15">
        <f t="shared" ref="CG347:CG358" si="3381">CF347*100/0.0094025</f>
        <v>1.8832232246133156</v>
      </c>
      <c r="CH347">
        <f>CG347+CH346</f>
        <v>2.4658030710764285</v>
      </c>
      <c r="CI347">
        <f t="shared" ref="CI347:CI358" si="3382">(CE347/0.997)^3.678</f>
        <v>3.4049015357076162</v>
      </c>
      <c r="CJ347">
        <f t="shared" ref="CJ347:CJ358" si="3383">(CH347*CE347^0.562)/48.024</f>
        <v>6.181196437207849E-2</v>
      </c>
      <c r="CK347">
        <f t="shared" ref="CK347:CK358" si="3384">CJ347/1.02248</f>
        <v>6.0452981351301234E-2</v>
      </c>
      <c r="CN347" s="3">
        <v>10</v>
      </c>
      <c r="CO347">
        <v>1205.5214723926299</v>
      </c>
      <c r="CP347">
        <f t="shared" si="3350"/>
        <v>1.20552147239263</v>
      </c>
      <c r="CQ347">
        <v>2.9912663755458398E-4</v>
      </c>
      <c r="CR347" s="15">
        <f t="shared" ref="CR347:CR358" si="3385">CQ347*100/0.01084934</f>
        <v>2.757095247771606</v>
      </c>
      <c r="CS347">
        <f>CR347+CS346</f>
        <v>3.9847070004290304</v>
      </c>
      <c r="CT347">
        <f t="shared" ref="CT347:CT358" si="3386">(CP347/0.746)^2.492</f>
        <v>3.306913370725912</v>
      </c>
      <c r="CU347">
        <f t="shared" ref="CU347:CU358" si="3387">(CS347*CP347^0.109)/92.58</f>
        <v>4.392656930821439E-2</v>
      </c>
      <c r="CV347">
        <f t="shared" ref="CV347:CV358" si="3388">CU347/0.928280779</f>
        <v>4.7320347789097543E-2</v>
      </c>
    </row>
    <row r="348" spans="1:292" x14ac:dyDescent="0.25">
      <c r="A348" s="4">
        <v>9.5530599999999995E-4</v>
      </c>
      <c r="B348" s="1">
        <v>0.99902999999999997</v>
      </c>
      <c r="E348">
        <v>1106.6344063398501</v>
      </c>
      <c r="F348">
        <f t="shared" si="3342"/>
        <v>1.1066344063398501</v>
      </c>
      <c r="G348">
        <v>3.8571428571428502E-4</v>
      </c>
      <c r="H348" s="15">
        <f t="shared" si="3351"/>
        <v>3.0312726292921921</v>
      </c>
      <c r="I348">
        <f>H348+I347</f>
        <v>4.9558901716999317</v>
      </c>
      <c r="J348">
        <f t="shared" si="3352"/>
        <v>2.3897403464018043</v>
      </c>
      <c r="K348">
        <f t="shared" si="3353"/>
        <v>7.8597125048543284E-2</v>
      </c>
      <c r="L348">
        <f t="shared" si="3354"/>
        <v>8.3511910640898857E-2</v>
      </c>
      <c r="P348">
        <v>1114.9442099544401</v>
      </c>
      <c r="Q348">
        <f t="shared" si="3343"/>
        <v>1.1149442099544402</v>
      </c>
      <c r="R348">
        <v>4.5600735509214701E-4</v>
      </c>
      <c r="S348" s="15">
        <f t="shared" si="3355"/>
        <v>5.913801956868161</v>
      </c>
      <c r="T348">
        <f>S348+T347</f>
        <v>10.472694101224144</v>
      </c>
      <c r="U348">
        <f t="shared" si="3356"/>
        <v>1.2997571541257833</v>
      </c>
      <c r="V348">
        <f t="shared" si="3357"/>
        <v>0.25138689760416233</v>
      </c>
      <c r="W348">
        <f t="shared" si="3358"/>
        <v>0.24446844073146196</v>
      </c>
      <c r="AA348">
        <v>1120.2667950390801</v>
      </c>
      <c r="AB348">
        <f t="shared" si="3344"/>
        <v>1.1202667950390801</v>
      </c>
      <c r="AC348">
        <v>4.3612627791783301E-4</v>
      </c>
      <c r="AD348" s="15">
        <f t="shared" si="3359"/>
        <v>4.8492420018216418</v>
      </c>
      <c r="AE348">
        <f>AD348+AE347</f>
        <v>8.0616456180342766</v>
      </c>
      <c r="AF348">
        <f t="shared" si="3360"/>
        <v>2.0690762479634772</v>
      </c>
      <c r="AG348">
        <f t="shared" si="3361"/>
        <v>0.13921374923004004</v>
      </c>
      <c r="AH348">
        <f t="shared" si="3362"/>
        <v>0.13754804243613838</v>
      </c>
      <c r="AL348">
        <v>1321.83908045976</v>
      </c>
      <c r="AM348">
        <f t="shared" si="3345"/>
        <v>1.32183908045976</v>
      </c>
      <c r="AN348">
        <v>4.8133070028862199E-4</v>
      </c>
      <c r="AO348" s="15">
        <f t="shared" si="3363"/>
        <v>10.697664139410188</v>
      </c>
      <c r="AP348">
        <f t="shared" si="3364"/>
        <v>19.827444915081767</v>
      </c>
      <c r="AQ348">
        <f t="shared" si="3365"/>
        <v>2.864375103255786</v>
      </c>
      <c r="AR348">
        <f t="shared" si="3366"/>
        <v>4.8863969696670506E-2</v>
      </c>
      <c r="AS348">
        <f t="shared" si="3367"/>
        <v>6.7914112201113486E-2</v>
      </c>
      <c r="AW348">
        <v>1612.9032258064501</v>
      </c>
      <c r="AX348">
        <f t="shared" si="3346"/>
        <v>1.6129032258064502</v>
      </c>
      <c r="AY348">
        <v>3.2618025751072902E-4</v>
      </c>
      <c r="AZ348" s="15">
        <f t="shared" si="3368"/>
        <v>6.8518066906990649</v>
      </c>
      <c r="BA348">
        <f>AZ348+BA347</f>
        <v>11.521853882517634</v>
      </c>
      <c r="BB348">
        <f t="shared" si="3369"/>
        <v>2.2202600426425976</v>
      </c>
      <c r="BC348">
        <f t="shared" si="3370"/>
        <v>9.9815794117306442E-2</v>
      </c>
      <c r="BD348">
        <f t="shared" si="3371"/>
        <v>0.10775054419157395</v>
      </c>
      <c r="BH348">
        <v>1498.5074626865601</v>
      </c>
      <c r="BI348">
        <f t="shared" si="3347"/>
        <v>1.49850746268656</v>
      </c>
      <c r="BJ348">
        <v>3.64081632653061E-4</v>
      </c>
      <c r="BK348" s="15">
        <f t="shared" si="3372"/>
        <v>8.1342301170052398</v>
      </c>
      <c r="BL348">
        <f t="shared" si="3373"/>
        <v>13.514494432064744</v>
      </c>
      <c r="BM348">
        <f t="shared" si="3374"/>
        <v>1.8639094511221364</v>
      </c>
      <c r="BN348">
        <f t="shared" si="3375"/>
        <v>0.13261262300346355</v>
      </c>
      <c r="BO348">
        <f t="shared" si="3376"/>
        <v>0.13707156087885261</v>
      </c>
      <c r="BS348">
        <v>1075.4323700073201</v>
      </c>
      <c r="BT348">
        <f t="shared" si="3348"/>
        <v>1.0754323700073201</v>
      </c>
      <c r="BU348">
        <v>4.67213114754098E-4</v>
      </c>
      <c r="BV348" s="15">
        <f t="shared" si="3377"/>
        <v>5.5664345170502774</v>
      </c>
      <c r="BW348">
        <f>BV348+BW347</f>
        <v>10.00981645609917</v>
      </c>
      <c r="BX348">
        <f t="shared" si="3378"/>
        <v>1.8532242792212026</v>
      </c>
      <c r="BY348">
        <f t="shared" si="3379"/>
        <v>0.14807305691913214</v>
      </c>
      <c r="BZ348">
        <f t="shared" si="3380"/>
        <v>0.15396050669515488</v>
      </c>
      <c r="CD348">
        <v>1217.7419354838701</v>
      </c>
      <c r="CE348">
        <f t="shared" si="3349"/>
        <v>1.2177419354838701</v>
      </c>
      <c r="CF348">
        <v>3.6050955414012697E-4</v>
      </c>
      <c r="CG348" s="15">
        <f t="shared" si="3381"/>
        <v>3.8341882918386276</v>
      </c>
      <c r="CH348">
        <f>CG348+CH347</f>
        <v>6.2999913629150566</v>
      </c>
      <c r="CI348">
        <f t="shared" si="3382"/>
        <v>2.0867549955559204</v>
      </c>
      <c r="CJ348">
        <f t="shared" si="3383"/>
        <v>0.14654252859170419</v>
      </c>
      <c r="CK348">
        <f t="shared" si="3384"/>
        <v>0.14332067971178331</v>
      </c>
      <c r="CO348">
        <v>1070.55214723926</v>
      </c>
      <c r="CP348">
        <f t="shared" si="3350"/>
        <v>1.0705521472392601</v>
      </c>
      <c r="CQ348">
        <v>4.0829694323144E-4</v>
      </c>
      <c r="CR348" s="15">
        <f t="shared" si="3385"/>
        <v>3.7633343892940947</v>
      </c>
      <c r="CS348">
        <f>CR348+CS347</f>
        <v>7.7480413897231255</v>
      </c>
      <c r="CT348">
        <f t="shared" si="3386"/>
        <v>2.459900532732731</v>
      </c>
      <c r="CU348">
        <f t="shared" si="3387"/>
        <v>8.4314449486098009E-2</v>
      </c>
      <c r="CV348">
        <f t="shared" si="3388"/>
        <v>9.082860638020171E-2</v>
      </c>
    </row>
    <row r="349" spans="1:292" x14ac:dyDescent="0.25">
      <c r="A349" s="4">
        <v>9.6772099999999995E-4</v>
      </c>
      <c r="B349" s="1">
        <v>0.99902000000000002</v>
      </c>
      <c r="E349">
        <v>1006.22063258293</v>
      </c>
      <c r="F349">
        <f t="shared" si="3342"/>
        <v>1.0062206325829299</v>
      </c>
      <c r="G349">
        <v>6.0612244897959098E-4</v>
      </c>
      <c r="H349" s="15">
        <f t="shared" si="3351"/>
        <v>4.7634284174591617</v>
      </c>
      <c r="I349">
        <f>H349+I348</f>
        <v>9.7193185891590943</v>
      </c>
      <c r="J349">
        <f t="shared" si="3352"/>
        <v>1.8823550404873695</v>
      </c>
      <c r="K349">
        <f t="shared" si="3353"/>
        <v>0.14876878659985165</v>
      </c>
      <c r="L349">
        <f t="shared" si="3354"/>
        <v>0.15807150204296216</v>
      </c>
      <c r="P349">
        <v>993.96130218563201</v>
      </c>
      <c r="Q349">
        <f t="shared" si="3343"/>
        <v>0.99396130218563206</v>
      </c>
      <c r="R349">
        <v>7.0552049814033102E-4</v>
      </c>
      <c r="S349" s="15">
        <f t="shared" si="3355"/>
        <v>9.1496517675022506</v>
      </c>
      <c r="T349">
        <f>S349+T348</f>
        <v>19.622345868726395</v>
      </c>
      <c r="U349">
        <f t="shared" si="3356"/>
        <v>0.78060018375351636</v>
      </c>
      <c r="V349">
        <f t="shared" si="3357"/>
        <v>0.43899185528439022</v>
      </c>
      <c r="W349">
        <f t="shared" si="3358"/>
        <v>0.42691029396517577</v>
      </c>
      <c r="AA349">
        <v>992.57002419651099</v>
      </c>
      <c r="AB349">
        <f t="shared" si="3344"/>
        <v>0.99257002419651097</v>
      </c>
      <c r="AC349">
        <v>5.94733775035788E-4</v>
      </c>
      <c r="AD349" s="15">
        <f t="shared" si="3359"/>
        <v>6.612782003355548</v>
      </c>
      <c r="AE349">
        <f>AD349+AE348</f>
        <v>14.674427621389825</v>
      </c>
      <c r="AF349">
        <f t="shared" si="3360"/>
        <v>1.3169487195811516</v>
      </c>
      <c r="AG349">
        <f t="shared" si="3361"/>
        <v>0.2417539826236961</v>
      </c>
      <c r="AH349">
        <f t="shared" si="3362"/>
        <v>0.23886137141585015</v>
      </c>
      <c r="AL349">
        <v>1206.8965517241299</v>
      </c>
      <c r="AM349">
        <f t="shared" si="3345"/>
        <v>1.2068965517241299</v>
      </c>
      <c r="AN349">
        <v>6.9272368221175704E-4</v>
      </c>
      <c r="AO349" s="15">
        <f t="shared" si="3363"/>
        <v>15.395912393024783</v>
      </c>
      <c r="AP349">
        <f t="shared" si="3364"/>
        <v>35.22335730810655</v>
      </c>
      <c r="AQ349">
        <f t="shared" si="3365"/>
        <v>2.5994069555323525</v>
      </c>
      <c r="AR349">
        <f t="shared" si="3366"/>
        <v>9.106138157102095E-2</v>
      </c>
      <c r="AS349">
        <f t="shared" si="3367"/>
        <v>0.12656263753421806</v>
      </c>
      <c r="AW349">
        <v>1397.8494623655899</v>
      </c>
      <c r="AX349">
        <f t="shared" si="3346"/>
        <v>1.3978494623655899</v>
      </c>
      <c r="AY349">
        <v>5.2703862660944203E-4</v>
      </c>
      <c r="AZ349" s="15">
        <f t="shared" si="3368"/>
        <v>11.071077126550616</v>
      </c>
      <c r="BA349">
        <f>AZ349+BA348</f>
        <v>22.592931009068252</v>
      </c>
      <c r="BB349">
        <f t="shared" si="3369"/>
        <v>1.6442028129196433</v>
      </c>
      <c r="BC349">
        <f t="shared" si="3370"/>
        <v>0.19683590504799486</v>
      </c>
      <c r="BD349">
        <f t="shared" si="3371"/>
        <v>0.21248316534392123</v>
      </c>
      <c r="BH349">
        <v>1307.4626865671601</v>
      </c>
      <c r="BI349">
        <f t="shared" si="3347"/>
        <v>1.3074626865671601</v>
      </c>
      <c r="BJ349">
        <v>5.6734693877550995E-4</v>
      </c>
      <c r="BK349" s="15">
        <f t="shared" si="3372"/>
        <v>12.675537962597854</v>
      </c>
      <c r="BL349">
        <f t="shared" si="3373"/>
        <v>26.190032394662598</v>
      </c>
      <c r="BM349">
        <f t="shared" si="3374"/>
        <v>1.3997247327113822</v>
      </c>
      <c r="BN349">
        <f t="shared" si="3375"/>
        <v>0.25675571122125312</v>
      </c>
      <c r="BO349">
        <f t="shared" si="3376"/>
        <v>0.26538880918400892</v>
      </c>
      <c r="BS349">
        <v>930.06027829417997</v>
      </c>
      <c r="BT349">
        <f t="shared" si="3348"/>
        <v>0.93006027829417992</v>
      </c>
      <c r="BU349">
        <v>7.7049180327868803E-4</v>
      </c>
      <c r="BV349" s="15">
        <f t="shared" si="3377"/>
        <v>9.1797341158373005</v>
      </c>
      <c r="BW349">
        <f>BV349+BW348</f>
        <v>19.189550571936472</v>
      </c>
      <c r="BX349">
        <f t="shared" si="3378"/>
        <v>1.300643953400193</v>
      </c>
      <c r="BY349">
        <f t="shared" si="3379"/>
        <v>0.27113399750417627</v>
      </c>
      <c r="BZ349">
        <f t="shared" si="3380"/>
        <v>0.28191440432558673</v>
      </c>
      <c r="CD349">
        <v>1056.4516129032199</v>
      </c>
      <c r="CE349">
        <f t="shared" si="3349"/>
        <v>1.05645161290322</v>
      </c>
      <c r="CF349">
        <v>5.5923566878980798E-4</v>
      </c>
      <c r="CG349" s="15">
        <f t="shared" si="3381"/>
        <v>5.94773378133271</v>
      </c>
      <c r="CH349">
        <f>CG349+CH348</f>
        <v>12.247725144247767</v>
      </c>
      <c r="CI349">
        <f t="shared" si="3382"/>
        <v>1.2374226897936158</v>
      </c>
      <c r="CJ349">
        <f t="shared" si="3383"/>
        <v>0.26302715190648224</v>
      </c>
      <c r="CK349">
        <f t="shared" si="3384"/>
        <v>0.25724430004154825</v>
      </c>
      <c r="CO349">
        <v>963.19018404907899</v>
      </c>
      <c r="CP349">
        <f t="shared" si="3350"/>
        <v>0.96319018404907897</v>
      </c>
      <c r="CQ349">
        <v>6.6593886462881996E-4</v>
      </c>
      <c r="CR349" s="15">
        <f t="shared" si="3385"/>
        <v>6.1380587632871677</v>
      </c>
      <c r="CS349">
        <f>CR349+CS348</f>
        <v>13.886100153010293</v>
      </c>
      <c r="CT349">
        <f t="shared" si="3386"/>
        <v>1.89036324936056</v>
      </c>
      <c r="CU349">
        <f t="shared" si="3387"/>
        <v>0.14937837477940794</v>
      </c>
      <c r="CV349">
        <f t="shared" si="3388"/>
        <v>0.16091938792520011</v>
      </c>
    </row>
    <row r="350" spans="1:292" x14ac:dyDescent="0.25">
      <c r="A350" s="4">
        <v>9.8029800000000011E-4</v>
      </c>
      <c r="B350" s="1">
        <v>0.999</v>
      </c>
      <c r="E350">
        <v>902.31432779297199</v>
      </c>
      <c r="F350">
        <f t="shared" si="3342"/>
        <v>0.90231432779297205</v>
      </c>
      <c r="G350">
        <v>8.4285714285714205E-4</v>
      </c>
      <c r="H350" s="15">
        <f t="shared" si="3351"/>
        <v>6.6238920417866476</v>
      </c>
      <c r="I350">
        <f>H350+I349</f>
        <v>16.343210630945741</v>
      </c>
      <c r="J350">
        <f t="shared" si="3352"/>
        <v>1.4319805235526266</v>
      </c>
      <c r="K350">
        <f t="shared" si="3353"/>
        <v>0.24019130933128624</v>
      </c>
      <c r="L350">
        <f t="shared" si="3354"/>
        <v>0.25521080000325841</v>
      </c>
      <c r="P350">
        <v>879.53947093484805</v>
      </c>
      <c r="Q350">
        <f t="shared" si="3343"/>
        <v>0.87953947093484808</v>
      </c>
      <c r="R350">
        <v>9.7010322203184402E-4</v>
      </c>
      <c r="S350" s="15">
        <f t="shared" si="3355"/>
        <v>12.580933769493107</v>
      </c>
      <c r="T350">
        <f>S350+T349</f>
        <v>32.203279638219499</v>
      </c>
      <c r="U350">
        <f t="shared" si="3356"/>
        <v>0.45358112215320251</v>
      </c>
      <c r="V350">
        <f t="shared" si="3357"/>
        <v>0.66841574321100428</v>
      </c>
      <c r="W350">
        <f t="shared" si="3358"/>
        <v>0.65002017233395337</v>
      </c>
      <c r="AA350">
        <v>903.71435448522197</v>
      </c>
      <c r="AB350">
        <f t="shared" si="3344"/>
        <v>0.90371435448522197</v>
      </c>
      <c r="AC350">
        <v>8.7176482511369799E-4</v>
      </c>
      <c r="AD350" s="15">
        <f t="shared" si="3359"/>
        <v>9.693060977280739</v>
      </c>
      <c r="AE350">
        <f t="shared" ref="AE350:AE357" si="3389">AD350+AE349</f>
        <v>24.367488598670562</v>
      </c>
      <c r="AF350">
        <f t="shared" si="3360"/>
        <v>0.92794848902211735</v>
      </c>
      <c r="AG350">
        <f t="shared" si="3361"/>
        <v>0.3870608786884368</v>
      </c>
      <c r="AH350">
        <f t="shared" si="3362"/>
        <v>0.38242965555960989</v>
      </c>
      <c r="AL350">
        <v>804.59770114942501</v>
      </c>
      <c r="AM350">
        <f t="shared" si="3345"/>
        <v>0.80459770114942497</v>
      </c>
      <c r="AN350">
        <v>9.8854625550660793E-4</v>
      </c>
      <c r="AO350" s="15">
        <f t="shared" si="3363"/>
        <v>21.970623983344623</v>
      </c>
      <c r="AP350">
        <f t="shared" si="3364"/>
        <v>57.193981291451173</v>
      </c>
      <c r="AQ350">
        <f t="shared" si="3365"/>
        <v>1.6864943993334529</v>
      </c>
      <c r="AR350">
        <f t="shared" si="3366"/>
        <v>0.18301126292561376</v>
      </c>
      <c r="AS350">
        <f t="shared" si="3367"/>
        <v>0.25436016601910472</v>
      </c>
      <c r="AW350">
        <v>1209.6774193548399</v>
      </c>
      <c r="AX350">
        <f t="shared" si="3346"/>
        <v>1.2096774193548399</v>
      </c>
      <c r="AY350">
        <v>7.5879828326180202E-4</v>
      </c>
      <c r="AZ350" s="15">
        <f t="shared" si="3368"/>
        <v>15.939466090994687</v>
      </c>
      <c r="BA350">
        <f t="shared" ref="BA350:BA355" si="3390">AZ350+BA349</f>
        <v>38.532397100062937</v>
      </c>
      <c r="BB350">
        <f t="shared" si="3369"/>
        <v>1.2138287927139035</v>
      </c>
      <c r="BC350">
        <f t="shared" si="3370"/>
        <v>0.33762765346442442</v>
      </c>
      <c r="BD350">
        <f t="shared" si="3371"/>
        <v>0.36446700361028589</v>
      </c>
      <c r="BH350">
        <v>1080.5970149253701</v>
      </c>
      <c r="BI350">
        <f t="shared" si="3347"/>
        <v>1.0805970149253701</v>
      </c>
      <c r="BJ350">
        <v>7.75510204081632E-4</v>
      </c>
      <c r="BK350" s="15">
        <f t="shared" si="3372"/>
        <v>17.326274912903536</v>
      </c>
      <c r="BL350">
        <f t="shared" si="3373"/>
        <v>43.516307307566137</v>
      </c>
      <c r="BM350">
        <f t="shared" si="3374"/>
        <v>0.93806947161858778</v>
      </c>
      <c r="BN350">
        <f t="shared" si="3375"/>
        <v>0.42606493114852106</v>
      </c>
      <c r="BO350">
        <f t="shared" si="3376"/>
        <v>0.44039084534768108</v>
      </c>
      <c r="BS350">
        <v>805.51799898597199</v>
      </c>
      <c r="BT350">
        <f t="shared" si="3348"/>
        <v>0.80551799898597198</v>
      </c>
      <c r="BU350">
        <v>1.01229508196721E-3</v>
      </c>
      <c r="BV350" s="15">
        <f t="shared" si="3377"/>
        <v>12.060608120275573</v>
      </c>
      <c r="BW350">
        <f>BV350+BW349</f>
        <v>31.250158692212047</v>
      </c>
      <c r="BX350">
        <f t="shared" si="3378"/>
        <v>0.91609355940361359</v>
      </c>
      <c r="BY350">
        <f t="shared" si="3379"/>
        <v>0.42193123127096999</v>
      </c>
      <c r="BZ350">
        <f t="shared" si="3380"/>
        <v>0.4387074023363105</v>
      </c>
      <c r="CD350">
        <v>931.45161290322505</v>
      </c>
      <c r="CE350">
        <f t="shared" si="3349"/>
        <v>0.93145161290322509</v>
      </c>
      <c r="CF350">
        <v>7.8471337579617796E-4</v>
      </c>
      <c r="CG350" s="15">
        <f t="shared" si="3381"/>
        <v>8.3457950097971612</v>
      </c>
      <c r="CH350">
        <f>CG350+CH349</f>
        <v>20.593520154044928</v>
      </c>
      <c r="CI350">
        <f t="shared" si="3382"/>
        <v>0.77870109912041097</v>
      </c>
      <c r="CJ350">
        <f t="shared" si="3383"/>
        <v>0.4120409187139541</v>
      </c>
      <c r="CK350">
        <f t="shared" si="3384"/>
        <v>0.40298188591850603</v>
      </c>
      <c r="CO350">
        <v>846.62576687116496</v>
      </c>
      <c r="CP350">
        <f t="shared" si="3350"/>
        <v>0.84662576687116498</v>
      </c>
      <c r="CQ350">
        <v>9.4104803493449702E-4</v>
      </c>
      <c r="CR350" s="15">
        <f t="shared" si="3385"/>
        <v>8.673781399923838</v>
      </c>
      <c r="CS350">
        <f>CR350+CS349</f>
        <v>22.559881552934129</v>
      </c>
      <c r="CT350">
        <f t="shared" si="3386"/>
        <v>1.3706987447982453</v>
      </c>
      <c r="CU350">
        <f t="shared" si="3387"/>
        <v>0.23929741666557208</v>
      </c>
      <c r="CV350">
        <f t="shared" si="3388"/>
        <v>0.25778559901171033</v>
      </c>
    </row>
    <row r="351" spans="1:292" x14ac:dyDescent="0.25">
      <c r="A351" s="4">
        <v>9.9303799999999991E-4</v>
      </c>
      <c r="B351" s="1">
        <v>0.99899000000000004</v>
      </c>
      <c r="E351">
        <v>798.60439020969204</v>
      </c>
      <c r="F351">
        <f t="shared" si="3342"/>
        <v>0.79860439020969209</v>
      </c>
      <c r="G351">
        <v>1.02244897959183E-3</v>
      </c>
      <c r="H351" s="15">
        <f t="shared" si="3351"/>
        <v>8.0352782395522819</v>
      </c>
      <c r="I351">
        <f t="shared" ref="I351:I360" si="3391">H351+I350</f>
        <v>24.378488870498025</v>
      </c>
      <c r="J351">
        <f t="shared" si="3352"/>
        <v>1.0541307326408873</v>
      </c>
      <c r="K351">
        <f t="shared" si="3353"/>
        <v>0.34233234556493114</v>
      </c>
      <c r="L351">
        <f t="shared" si="3354"/>
        <v>0.36373885475646545</v>
      </c>
      <c r="P351">
        <v>682.05942580132796</v>
      </c>
      <c r="Q351">
        <f t="shared" si="3343"/>
        <v>0.68205942580132795</v>
      </c>
      <c r="R351">
        <v>1.2349993731455499E-3</v>
      </c>
      <c r="S351" s="15">
        <f t="shared" si="3355"/>
        <v>16.016280500921422</v>
      </c>
      <c r="T351">
        <f t="shared" ref="T351:T356" si="3392">S351+T350</f>
        <v>48.219560139140924</v>
      </c>
      <c r="U351">
        <f t="shared" si="3356"/>
        <v>0.14670413543495983</v>
      </c>
      <c r="V351">
        <f t="shared" si="3357"/>
        <v>0.85639536780588821</v>
      </c>
      <c r="W351">
        <f t="shared" si="3358"/>
        <v>0.8328263812174348</v>
      </c>
      <c r="AA351">
        <v>802.07633935923502</v>
      </c>
      <c r="AB351">
        <f t="shared" si="3344"/>
        <v>0.80207633935923506</v>
      </c>
      <c r="AC351">
        <v>1.1607041058058899E-3</v>
      </c>
      <c r="AD351" s="15">
        <f t="shared" si="3359"/>
        <v>12.905746309148514</v>
      </c>
      <c r="AE351">
        <f t="shared" si="3389"/>
        <v>37.273234907819074</v>
      </c>
      <c r="AF351">
        <f t="shared" si="3360"/>
        <v>0.5944244972188516</v>
      </c>
      <c r="AG351">
        <f t="shared" si="3361"/>
        <v>0.56520939623784561</v>
      </c>
      <c r="AH351">
        <f t="shared" si="3362"/>
        <v>0.55844660781717947</v>
      </c>
      <c r="AL351">
        <v>574.71264367816002</v>
      </c>
      <c r="AM351">
        <f t="shared" si="3345"/>
        <v>0.57471264367816</v>
      </c>
      <c r="AN351">
        <v>8.2190490657754799E-4</v>
      </c>
      <c r="AO351" s="15">
        <f t="shared" si="3363"/>
        <v>18.266989078044809</v>
      </c>
      <c r="AP351">
        <f t="shared" si="3364"/>
        <v>75.460970369495982</v>
      </c>
      <c r="AQ351">
        <f t="shared" si="3365"/>
        <v>1.1777857329585726</v>
      </c>
      <c r="AR351">
        <f t="shared" si="3366"/>
        <v>0.28821277130596717</v>
      </c>
      <c r="AS351">
        <f t="shared" si="3367"/>
        <v>0.4005756104093407</v>
      </c>
      <c r="AW351">
        <v>860.21505376344203</v>
      </c>
      <c r="AX351">
        <f t="shared" si="3346"/>
        <v>0.86021505376344198</v>
      </c>
      <c r="AY351">
        <v>1.0111587982832601E-3</v>
      </c>
      <c r="AZ351" s="15">
        <f t="shared" si="3368"/>
        <v>21.240600741167107</v>
      </c>
      <c r="BA351">
        <f t="shared" si="3390"/>
        <v>59.772997841230044</v>
      </c>
      <c r="BB351">
        <f t="shared" si="3369"/>
        <v>0.59343638860994474</v>
      </c>
      <c r="BC351">
        <f t="shared" si="3370"/>
        <v>0.5308422620228801</v>
      </c>
      <c r="BD351">
        <f t="shared" si="3371"/>
        <v>0.57304100136327141</v>
      </c>
      <c r="BH351">
        <v>734.32835820895502</v>
      </c>
      <c r="BI351">
        <f t="shared" si="3347"/>
        <v>0.73432835820895503</v>
      </c>
      <c r="BJ351">
        <v>9.2734693877551003E-4</v>
      </c>
      <c r="BK351" s="15">
        <f t="shared" si="3372"/>
        <v>20.71857715900887</v>
      </c>
      <c r="BL351">
        <f t="shared" si="3373"/>
        <v>64.234884466575011</v>
      </c>
      <c r="BM351">
        <f t="shared" si="3374"/>
        <v>0.41678370344177063</v>
      </c>
      <c r="BN351">
        <f t="shared" si="3375"/>
        <v>0.62727629457439438</v>
      </c>
      <c r="BO351">
        <f t="shared" si="3376"/>
        <v>0.64836769571603703</v>
      </c>
      <c r="BS351">
        <v>646.41428651906904</v>
      </c>
      <c r="BT351">
        <f t="shared" si="3348"/>
        <v>0.64641428651906907</v>
      </c>
      <c r="BU351">
        <v>1.3114754098360599E-3</v>
      </c>
      <c r="BV351" s="15">
        <f t="shared" si="3377"/>
        <v>15.625079346105984</v>
      </c>
      <c r="BW351">
        <f t="shared" ref="BW351:BW356" si="3393">BV351+BW350</f>
        <v>46.875238038318031</v>
      </c>
      <c r="BX351">
        <f t="shared" si="3378"/>
        <v>0.53573998332958517</v>
      </c>
      <c r="BY351">
        <f t="shared" si="3379"/>
        <v>0.5903840451456287</v>
      </c>
      <c r="BZ351">
        <f t="shared" si="3380"/>
        <v>0.61385797407422715</v>
      </c>
      <c r="CD351">
        <v>846.77419354838696</v>
      </c>
      <c r="CE351">
        <f t="shared" si="3349"/>
        <v>0.84677419354838701</v>
      </c>
      <c r="CF351">
        <v>9.7961783439490398E-4</v>
      </c>
      <c r="CG351" s="15">
        <f t="shared" si="3381"/>
        <v>10.418695393724052</v>
      </c>
      <c r="CH351">
        <f t="shared" ref="CH351:CH358" si="3394">CG351+CH350</f>
        <v>31.012215547768982</v>
      </c>
      <c r="CI351">
        <f t="shared" si="3382"/>
        <v>0.54843920380521349</v>
      </c>
      <c r="CJ351">
        <f t="shared" si="3383"/>
        <v>0.58813884251246928</v>
      </c>
      <c r="CK351">
        <f t="shared" si="3384"/>
        <v>0.57520816300804833</v>
      </c>
      <c r="CO351">
        <v>763.80368098159499</v>
      </c>
      <c r="CP351">
        <f t="shared" si="3350"/>
        <v>0.76380368098159501</v>
      </c>
      <c r="CQ351">
        <v>1.1462882096069801E-3</v>
      </c>
      <c r="CR351" s="15">
        <f t="shared" si="3385"/>
        <v>10.565510985986061</v>
      </c>
      <c r="CS351">
        <f t="shared" ref="CS351:CS358" si="3395">CR351+CS350</f>
        <v>33.125392538920188</v>
      </c>
      <c r="CT351">
        <f t="shared" si="3386"/>
        <v>1.0605358541145038</v>
      </c>
      <c r="CU351">
        <f t="shared" si="3387"/>
        <v>0.34744724099114188</v>
      </c>
      <c r="CV351">
        <f t="shared" si="3388"/>
        <v>0.37429110765972445</v>
      </c>
    </row>
    <row r="352" spans="1:292" x14ac:dyDescent="0.25">
      <c r="A352" s="1">
        <v>1.01E-3</v>
      </c>
      <c r="B352" s="1">
        <v>0.99897999999999998</v>
      </c>
      <c r="E352">
        <v>718.57072725997602</v>
      </c>
      <c r="F352">
        <f t="shared" si="3342"/>
        <v>0.71857072725997606</v>
      </c>
      <c r="G352">
        <v>1.3122448979591801E-3</v>
      </c>
      <c r="H352" s="15">
        <f t="shared" si="3351"/>
        <v>10.31274233140147</v>
      </c>
      <c r="I352">
        <f t="shared" si="3391"/>
        <v>34.691231201899498</v>
      </c>
      <c r="J352">
        <f t="shared" si="3352"/>
        <v>0.80877233112992397</v>
      </c>
      <c r="K352">
        <f t="shared" si="3353"/>
        <v>0.46833247874320399</v>
      </c>
      <c r="L352">
        <f t="shared" si="3354"/>
        <v>0.49761794837759149</v>
      </c>
      <c r="P352">
        <v>481.61226963099102</v>
      </c>
      <c r="Q352">
        <f t="shared" si="3343"/>
        <v>0.48161226963099102</v>
      </c>
      <c r="R352">
        <v>1.4357557775084601E-3</v>
      </c>
      <c r="S352" s="15">
        <f t="shared" si="3355"/>
        <v>18.619821000252372</v>
      </c>
      <c r="T352">
        <f t="shared" si="3392"/>
        <v>66.839381139393296</v>
      </c>
      <c r="U352">
        <f t="shared" si="3356"/>
        <v>3.1304007209494542E-2</v>
      </c>
      <c r="V352">
        <f t="shared" si="3357"/>
        <v>0.95905620830895333</v>
      </c>
      <c r="W352">
        <f t="shared" si="3358"/>
        <v>0.93266187718462834</v>
      </c>
      <c r="AA352">
        <v>683.94415799941703</v>
      </c>
      <c r="AB352">
        <f t="shared" si="3344"/>
        <v>0.68394415799941699</v>
      </c>
      <c r="AC352">
        <v>1.3034635215424899E-3</v>
      </c>
      <c r="AD352" s="15">
        <f t="shared" si="3359"/>
        <v>14.493073168356627</v>
      </c>
      <c r="AE352">
        <f t="shared" si="3389"/>
        <v>51.766308076175704</v>
      </c>
      <c r="AF352">
        <f t="shared" si="3360"/>
        <v>0.32793784387847358</v>
      </c>
      <c r="AG352">
        <f t="shared" si="3361"/>
        <v>0.73780671008299636</v>
      </c>
      <c r="AH352">
        <f t="shared" si="3362"/>
        <v>0.72897877709240722</v>
      </c>
      <c r="AL352">
        <v>517.24137931034397</v>
      </c>
      <c r="AM352">
        <f t="shared" si="3345"/>
        <v>0.51724137931034397</v>
      </c>
      <c r="AN352">
        <v>6.4213884247303599E-4</v>
      </c>
      <c r="AO352" s="15">
        <f t="shared" si="3363"/>
        <v>14.271654942281993</v>
      </c>
      <c r="AP352">
        <f t="shared" si="3364"/>
        <v>89.73262531177798</v>
      </c>
      <c r="AQ352">
        <f t="shared" si="3365"/>
        <v>1.0525507542224537</v>
      </c>
      <c r="AR352">
        <f t="shared" si="3366"/>
        <v>0.36225104748419001</v>
      </c>
      <c r="AS352">
        <f t="shared" si="3367"/>
        <v>0.50347850239209069</v>
      </c>
      <c r="AW352">
        <v>645.16129032258198</v>
      </c>
      <c r="AX352">
        <f t="shared" si="3346"/>
        <v>0.64516129032258196</v>
      </c>
      <c r="AY352">
        <v>8.1545064377682396E-4</v>
      </c>
      <c r="AZ352" s="15">
        <f t="shared" si="3368"/>
        <v>17.129516726747696</v>
      </c>
      <c r="BA352">
        <f t="shared" si="3390"/>
        <v>76.902514567977732</v>
      </c>
      <c r="BB352">
        <f t="shared" si="3369"/>
        <v>0.32443504873490192</v>
      </c>
      <c r="BC352">
        <f t="shared" si="3370"/>
        <v>0.69077414499293033</v>
      </c>
      <c r="BD352">
        <f t="shared" si="3371"/>
        <v>0.74568649876174531</v>
      </c>
      <c r="BH352">
        <v>555.22388059701404</v>
      </c>
      <c r="BI352">
        <f t="shared" si="3347"/>
        <v>0.555223880597014</v>
      </c>
      <c r="BJ352">
        <v>7.3632653061224396E-4</v>
      </c>
      <c r="BK352" s="15">
        <f t="shared" si="3372"/>
        <v>16.450842075198928</v>
      </c>
      <c r="BL352">
        <f t="shared" si="3373"/>
        <v>80.685726541773931</v>
      </c>
      <c r="BM352">
        <f t="shared" si="3374"/>
        <v>0.23169901489437025</v>
      </c>
      <c r="BN352">
        <f t="shared" si="3375"/>
        <v>0.78643460280896804</v>
      </c>
      <c r="BO352">
        <f t="shared" si="3376"/>
        <v>0.81287750814905679</v>
      </c>
      <c r="BS352">
        <v>477.19846769196101</v>
      </c>
      <c r="BT352">
        <f t="shared" si="3348"/>
        <v>0.477198467691961</v>
      </c>
      <c r="BU352">
        <v>1.5532786885245899E-3</v>
      </c>
      <c r="BV352" s="15">
        <f t="shared" si="3377"/>
        <v>18.505953350544356</v>
      </c>
      <c r="BW352">
        <f t="shared" si="3393"/>
        <v>65.381191388862391</v>
      </c>
      <c r="BX352">
        <f t="shared" si="3378"/>
        <v>0.25562106116540617</v>
      </c>
      <c r="BY352">
        <f t="shared" si="3379"/>
        <v>0.74815467506108935</v>
      </c>
      <c r="BZ352">
        <f t="shared" si="3380"/>
        <v>0.77790163352716835</v>
      </c>
      <c r="CD352">
        <v>754.03225806451599</v>
      </c>
      <c r="CE352">
        <f t="shared" si="3349"/>
        <v>0.75403225806451601</v>
      </c>
      <c r="CF352">
        <v>1.2012738853503101E-3</v>
      </c>
      <c r="CG352" s="15">
        <f t="shared" si="3381"/>
        <v>12.776111516621219</v>
      </c>
      <c r="CH352">
        <f t="shared" si="3394"/>
        <v>43.788327064390202</v>
      </c>
      <c r="CI352">
        <f t="shared" si="3382"/>
        <v>0.35796400174329857</v>
      </c>
      <c r="CJ352">
        <f t="shared" si="3383"/>
        <v>0.77802429939367024</v>
      </c>
      <c r="CK352">
        <f t="shared" si="3384"/>
        <v>0.760918843785375</v>
      </c>
      <c r="CO352">
        <v>684.04907975460105</v>
      </c>
      <c r="CP352">
        <f t="shared" si="3350"/>
        <v>0.68404907975460105</v>
      </c>
      <c r="CQ352">
        <v>1.3646288209606899E-3</v>
      </c>
      <c r="CR352" s="15">
        <f t="shared" si="3385"/>
        <v>12.577989269031018</v>
      </c>
      <c r="CS352">
        <f t="shared" si="3395"/>
        <v>45.703381807951203</v>
      </c>
      <c r="CT352">
        <f t="shared" si="3386"/>
        <v>0.80569802912121125</v>
      </c>
      <c r="CU352">
        <f t="shared" si="3387"/>
        <v>0.47364796090036704</v>
      </c>
      <c r="CV352">
        <f t="shared" si="3388"/>
        <v>0.51024212890695553</v>
      </c>
    </row>
    <row r="353" spans="1:100" x14ac:dyDescent="0.25">
      <c r="A353" s="1">
        <v>1.0200000000000001E-3</v>
      </c>
      <c r="B353" s="1">
        <v>0.99897000000000002</v>
      </c>
      <c r="E353">
        <v>611.32617995651799</v>
      </c>
      <c r="F353">
        <f t="shared" si="3342"/>
        <v>0.61132617995651795</v>
      </c>
      <c r="G353">
        <v>1.5204081632652999E-3</v>
      </c>
      <c r="H353" s="15">
        <f t="shared" si="3351"/>
        <v>11.948667242448034</v>
      </c>
      <c r="I353">
        <f t="shared" si="3391"/>
        <v>46.63989844434753</v>
      </c>
      <c r="J353">
        <f t="shared" si="3352"/>
        <v>0.53914204361406037</v>
      </c>
      <c r="K353">
        <f t="shared" si="3353"/>
        <v>0.59280090153162257</v>
      </c>
      <c r="L353">
        <f t="shared" si="3354"/>
        <v>0.62986955166588099</v>
      </c>
      <c r="P353">
        <v>357.11897697354601</v>
      </c>
      <c r="Q353">
        <f t="shared" si="3343"/>
        <v>0.357118976973546</v>
      </c>
      <c r="R353">
        <v>1.1192444314430099E-3</v>
      </c>
      <c r="S353" s="15">
        <f t="shared" si="3355"/>
        <v>14.515094625050384</v>
      </c>
      <c r="T353">
        <f t="shared" si="3392"/>
        <v>81.354475764443677</v>
      </c>
      <c r="U353">
        <f t="shared" si="3356"/>
        <v>8.299312822207831E-3</v>
      </c>
      <c r="V353">
        <f t="shared" si="3357"/>
        <v>0.97179312782086291</v>
      </c>
      <c r="W353">
        <f t="shared" si="3358"/>
        <v>0.9450482620060906</v>
      </c>
      <c r="AA353">
        <v>517.963692564957</v>
      </c>
      <c r="AB353">
        <f t="shared" si="3344"/>
        <v>0.517963692564957</v>
      </c>
      <c r="AC353">
        <v>1.5175583059908501E-3</v>
      </c>
      <c r="AD353" s="15">
        <f t="shared" si="3359"/>
        <v>16.873570454772231</v>
      </c>
      <c r="AE353">
        <f t="shared" si="3389"/>
        <v>68.639878530947939</v>
      </c>
      <c r="AF353">
        <f t="shared" si="3360"/>
        <v>0.11618199427257936</v>
      </c>
      <c r="AG353">
        <f t="shared" si="3361"/>
        <v>0.87803396996705552</v>
      </c>
      <c r="AH353">
        <f t="shared" si="3362"/>
        <v>0.86752820342359571</v>
      </c>
      <c r="AL353">
        <v>402.29885057471199</v>
      </c>
      <c r="AM353">
        <f t="shared" si="3345"/>
        <v>0.40229885057471199</v>
      </c>
      <c r="AN353">
        <v>3.6718821206136999E-4</v>
      </c>
      <c r="AO353" s="15">
        <f t="shared" si="3363"/>
        <v>8.1608261559623507</v>
      </c>
      <c r="AP353">
        <f t="shared" si="3364"/>
        <v>97.893451467740334</v>
      </c>
      <c r="AQ353">
        <f t="shared" si="3365"/>
        <v>0.8049814969163257</v>
      </c>
      <c r="AR353">
        <f t="shared" si="3366"/>
        <v>0.45104815181527425</v>
      </c>
      <c r="AS353">
        <f t="shared" si="3367"/>
        <v>0.62689410992686179</v>
      </c>
      <c r="AW353">
        <v>537.63440860215201</v>
      </c>
      <c r="AX353">
        <f t="shared" si="3346"/>
        <v>0.53763440860215206</v>
      </c>
      <c r="AY353">
        <v>6.2489270386266102E-4</v>
      </c>
      <c r="AZ353" s="15">
        <f t="shared" si="3368"/>
        <v>13.126619133760341</v>
      </c>
      <c r="BA353">
        <f t="shared" si="3390"/>
        <v>90.029133701738076</v>
      </c>
      <c r="BB353">
        <f t="shared" si="3369"/>
        <v>0.22127193283169719</v>
      </c>
      <c r="BC353">
        <f t="shared" si="3370"/>
        <v>0.8145284607300064</v>
      </c>
      <c r="BD353">
        <f t="shared" si="3371"/>
        <v>0.87927853181269311</v>
      </c>
      <c r="BH353">
        <v>411.94029850746199</v>
      </c>
      <c r="BI353">
        <f t="shared" si="3347"/>
        <v>0.411940298507462</v>
      </c>
      <c r="BJ353">
        <v>4.9632653061224496E-4</v>
      </c>
      <c r="BK353" s="15">
        <f t="shared" si="3372"/>
        <v>11.088815944258274</v>
      </c>
      <c r="BL353">
        <f t="shared" si="3373"/>
        <v>91.774542486032203</v>
      </c>
      <c r="BM353">
        <f t="shared" si="3374"/>
        <v>0.12379214434302074</v>
      </c>
      <c r="BN353">
        <f t="shared" si="3375"/>
        <v>0.89271022045808468</v>
      </c>
      <c r="BO353">
        <f t="shared" si="3376"/>
        <v>0.92272651395710936</v>
      </c>
      <c r="BS353">
        <v>368.09193848233798</v>
      </c>
      <c r="BT353">
        <f t="shared" si="3348"/>
        <v>0.36809193848233795</v>
      </c>
      <c r="BU353">
        <v>1.3032786885245899E-3</v>
      </c>
      <c r="BV353" s="15">
        <f t="shared" si="3377"/>
        <v>15.527422600192889</v>
      </c>
      <c r="BW353">
        <f t="shared" si="3393"/>
        <v>80.908613989055283</v>
      </c>
      <c r="BX353">
        <f t="shared" si="3378"/>
        <v>0.13574687705423996</v>
      </c>
      <c r="BY353">
        <f t="shared" si="3379"/>
        <v>0.8529167069432193</v>
      </c>
      <c r="BZ353">
        <f t="shared" si="3380"/>
        <v>0.88682904980787236</v>
      </c>
      <c r="CD353">
        <v>544.35483870967698</v>
      </c>
      <c r="CE353">
        <f t="shared" si="3349"/>
        <v>0.54435483870967694</v>
      </c>
      <c r="CF353">
        <v>1.37324840764331E-3</v>
      </c>
      <c r="CG353" s="15">
        <f t="shared" si="3381"/>
        <v>14.605141267145015</v>
      </c>
      <c r="CH353">
        <f t="shared" si="3394"/>
        <v>58.393468331535217</v>
      </c>
      <c r="CI353">
        <f t="shared" si="3382"/>
        <v>0.10798750973783039</v>
      </c>
      <c r="CJ353">
        <f t="shared" si="3383"/>
        <v>0.86391631209484721</v>
      </c>
      <c r="CK353">
        <f t="shared" si="3384"/>
        <v>0.84492245529970966</v>
      </c>
      <c r="CO353">
        <v>558.28220858895702</v>
      </c>
      <c r="CP353">
        <f t="shared" si="3350"/>
        <v>0.55828220858895705</v>
      </c>
      <c r="CQ353">
        <v>1.4956331877729199E-3</v>
      </c>
      <c r="CR353" s="15">
        <f t="shared" si="3385"/>
        <v>13.785476238858029</v>
      </c>
      <c r="CS353">
        <f t="shared" si="3395"/>
        <v>59.488858046809234</v>
      </c>
      <c r="CT353">
        <f t="shared" si="3386"/>
        <v>0.48561767061697042</v>
      </c>
      <c r="CU353">
        <f t="shared" si="3387"/>
        <v>0.60301139456029351</v>
      </c>
      <c r="CV353">
        <f t="shared" si="3388"/>
        <v>0.64960021601426865</v>
      </c>
    </row>
    <row r="354" spans="1:100" x14ac:dyDescent="0.25">
      <c r="A354" s="1">
        <v>1.0300000000000001E-3</v>
      </c>
      <c r="B354" s="1">
        <v>0.99895</v>
      </c>
      <c r="E354">
        <v>508.52794726137802</v>
      </c>
      <c r="F354">
        <f t="shared" si="3342"/>
        <v>0.50852794726137807</v>
      </c>
      <c r="G354">
        <v>1.43469387755102E-3</v>
      </c>
      <c r="H354" s="15">
        <f t="shared" si="3351"/>
        <v>11.275051102605369</v>
      </c>
      <c r="I354">
        <f t="shared" si="3391"/>
        <v>57.914949546952897</v>
      </c>
      <c r="J354">
        <f t="shared" si="3352"/>
        <v>0.3396942172679514</v>
      </c>
      <c r="K354">
        <f t="shared" si="3353"/>
        <v>0.68725442459999697</v>
      </c>
      <c r="L354">
        <f t="shared" si="3354"/>
        <v>0.73022938255450909</v>
      </c>
      <c r="P354">
        <v>315.830164235864</v>
      </c>
      <c r="Q354">
        <f t="shared" si="3343"/>
        <v>0.31583016423586402</v>
      </c>
      <c r="R354">
        <v>7.76004011868444E-4</v>
      </c>
      <c r="S354" s="15">
        <f t="shared" si="3355"/>
        <v>10.063728123415478</v>
      </c>
      <c r="T354">
        <f t="shared" si="3392"/>
        <v>91.41820388785915</v>
      </c>
      <c r="U354">
        <f t="shared" si="3356"/>
        <v>4.810387931474534E-3</v>
      </c>
      <c r="V354">
        <f t="shared" si="3357"/>
        <v>1.0127815758870271</v>
      </c>
      <c r="W354">
        <f t="shared" si="3358"/>
        <v>0.98490866078676176</v>
      </c>
      <c r="AA354">
        <v>385.55430279843398</v>
      </c>
      <c r="AB354">
        <f t="shared" si="3344"/>
        <v>0.385554302798434</v>
      </c>
      <c r="AC354">
        <v>1.20582869883578E-3</v>
      </c>
      <c r="AD354" s="15">
        <f t="shared" si="3359"/>
        <v>13.407481891054626</v>
      </c>
      <c r="AE354">
        <f t="shared" si="3389"/>
        <v>82.047360422002569</v>
      </c>
      <c r="AF354">
        <f t="shared" si="3360"/>
        <v>3.8593738124515206E-2</v>
      </c>
      <c r="AG354">
        <f t="shared" si="3361"/>
        <v>0.93567337530223804</v>
      </c>
      <c r="AH354">
        <f t="shared" si="3362"/>
        <v>0.92447794735971189</v>
      </c>
      <c r="AL354">
        <v>172.41379310344701</v>
      </c>
      <c r="AM354">
        <f t="shared" si="3345"/>
        <v>0.17241379310344701</v>
      </c>
      <c r="AN354">
        <v>9.4819990885614501E-5</v>
      </c>
      <c r="AO354" s="15">
        <f t="shared" si="3363"/>
        <v>2.1073918941550986</v>
      </c>
      <c r="AP354">
        <f t="shared" si="3364"/>
        <v>100.00084336189543</v>
      </c>
      <c r="AQ354">
        <f t="shared" si="3365"/>
        <v>0.32595276392221051</v>
      </c>
      <c r="AR354">
        <f t="shared" si="3366"/>
        <v>0.71949655439421634</v>
      </c>
      <c r="AS354">
        <f t="shared" si="3367"/>
        <v>1.0000000005479057</v>
      </c>
      <c r="AW354">
        <v>456.98924731182899</v>
      </c>
      <c r="AX354">
        <f t="shared" si="3346"/>
        <v>0.45698924731182899</v>
      </c>
      <c r="AY354">
        <v>3.44206008583691E-4</v>
      </c>
      <c r="AZ354" s="15">
        <f t="shared" si="3368"/>
        <v>7.2304591657113964</v>
      </c>
      <c r="BA354">
        <f t="shared" si="3390"/>
        <v>97.25959286744947</v>
      </c>
      <c r="BB354">
        <f t="shared" si="3369"/>
        <v>0.15731736174025224</v>
      </c>
      <c r="BC354">
        <f t="shared" si="3370"/>
        <v>0.88561220323557954</v>
      </c>
      <c r="BD354">
        <f t="shared" si="3371"/>
        <v>0.95601300059974481</v>
      </c>
      <c r="BH354">
        <v>304.477611940298</v>
      </c>
      <c r="BI354">
        <f t="shared" si="3347"/>
        <v>0.30447761194029799</v>
      </c>
      <c r="BJ354">
        <v>2.8571428571428498E-4</v>
      </c>
      <c r="BK354" s="15">
        <f t="shared" si="3372"/>
        <v>6.3833644415960284</v>
      </c>
      <c r="BL354">
        <f t="shared" si="3373"/>
        <v>98.157906927628233</v>
      </c>
      <c r="BM354">
        <f t="shared" si="3374"/>
        <v>6.56156393909446E-2</v>
      </c>
      <c r="BN354">
        <f t="shared" si="3375"/>
        <v>0.95285059541466799</v>
      </c>
      <c r="BO354">
        <f t="shared" si="3376"/>
        <v>0.98488903574753528</v>
      </c>
      <c r="BS354">
        <v>321.31992563799201</v>
      </c>
      <c r="BT354">
        <f t="shared" si="3348"/>
        <v>0.321319925637992</v>
      </c>
      <c r="BU354">
        <v>9.13934426229508E-4</v>
      </c>
      <c r="BV354" s="15">
        <f t="shared" si="3377"/>
        <v>10.888727169317653</v>
      </c>
      <c r="BW354">
        <f t="shared" si="3393"/>
        <v>91.79734115837293</v>
      </c>
      <c r="BX354">
        <f t="shared" si="3378"/>
        <v>9.7463585105261874E-2</v>
      </c>
      <c r="BY354">
        <f t="shared" si="3379"/>
        <v>0.92702632997956114</v>
      </c>
      <c r="BZ354">
        <f t="shared" si="3380"/>
        <v>0.96388530400470096</v>
      </c>
      <c r="CD354">
        <v>423.38709677419303</v>
      </c>
      <c r="CE354">
        <f t="shared" si="3349"/>
        <v>0.42338709677419301</v>
      </c>
      <c r="CF354">
        <v>1.32356687898089E-3</v>
      </c>
      <c r="CG354" s="15">
        <f t="shared" si="3381"/>
        <v>14.076754894771497</v>
      </c>
      <c r="CH354">
        <f t="shared" si="3394"/>
        <v>72.470223226306715</v>
      </c>
      <c r="CI354">
        <f t="shared" si="3382"/>
        <v>4.2848948371046316E-2</v>
      </c>
      <c r="CJ354">
        <f t="shared" si="3383"/>
        <v>0.93095311655483359</v>
      </c>
      <c r="CK354">
        <f t="shared" si="3384"/>
        <v>0.910485404658119</v>
      </c>
      <c r="CO354">
        <v>460.12269938650297</v>
      </c>
      <c r="CP354">
        <f t="shared" si="3350"/>
        <v>0.46012269938650296</v>
      </c>
      <c r="CQ354">
        <v>1.60917030567685E-3</v>
      </c>
      <c r="CR354" s="15">
        <f t="shared" si="3385"/>
        <v>14.831964946041417</v>
      </c>
      <c r="CS354">
        <f t="shared" si="3395"/>
        <v>74.320822992850651</v>
      </c>
      <c r="CT354">
        <f t="shared" si="3386"/>
        <v>0.29992730151897667</v>
      </c>
      <c r="CU354">
        <f t="shared" si="3387"/>
        <v>0.73764357257833535</v>
      </c>
      <c r="CV354">
        <f t="shared" si="3388"/>
        <v>0.79463411207648782</v>
      </c>
    </row>
    <row r="355" spans="1:100" x14ac:dyDescent="0.25">
      <c r="A355" s="1">
        <v>1.0499999999999999E-3</v>
      </c>
      <c r="B355" s="1">
        <v>0.99894000000000005</v>
      </c>
      <c r="E355">
        <v>443.20779858334998</v>
      </c>
      <c r="F355">
        <f t="shared" si="3342"/>
        <v>0.44320779858334997</v>
      </c>
      <c r="G355">
        <v>1.44285714285714E-3</v>
      </c>
      <c r="H355" s="15">
        <f t="shared" si="3351"/>
        <v>11.339205020685608</v>
      </c>
      <c r="I355">
        <f t="shared" si="3391"/>
        <v>69.254154567638508</v>
      </c>
      <c r="J355">
        <f t="shared" si="3352"/>
        <v>0.24059256759468234</v>
      </c>
      <c r="K355">
        <f t="shared" si="3353"/>
        <v>0.78073171552584208</v>
      </c>
      <c r="L355">
        <f t="shared" si="3354"/>
        <v>0.82955193617121004</v>
      </c>
      <c r="P355">
        <v>290.90225249696999</v>
      </c>
      <c r="Q355">
        <f t="shared" si="3343"/>
        <v>0.29090225249696999</v>
      </c>
      <c r="R355">
        <v>4.7798487191274099E-4</v>
      </c>
      <c r="S355" s="15">
        <f t="shared" si="3355"/>
        <v>6.1988207850282206</v>
      </c>
      <c r="T355">
        <f t="shared" si="3392"/>
        <v>97.617024672887368</v>
      </c>
      <c r="U355">
        <f t="shared" si="3356"/>
        <v>3.339480022063808E-3</v>
      </c>
      <c r="V355">
        <f t="shared" si="3357"/>
        <v>1.0283017531514862</v>
      </c>
      <c r="W355">
        <f t="shared" si="3358"/>
        <v>1.0000017049027388</v>
      </c>
      <c r="AA355">
        <v>336.42651734927801</v>
      </c>
      <c r="AB355">
        <f t="shared" si="3344"/>
        <v>0.33642651734927803</v>
      </c>
      <c r="AC355">
        <v>8.7795963869921503E-4</v>
      </c>
      <c r="AD355" s="15">
        <f t="shared" si="3359"/>
        <v>9.7619404549764273</v>
      </c>
      <c r="AE355">
        <f t="shared" si="3389"/>
        <v>91.809300876978995</v>
      </c>
      <c r="AF355">
        <f t="shared" si="3360"/>
        <v>2.3202814199955641E-2</v>
      </c>
      <c r="AG355">
        <f t="shared" si="3361"/>
        <v>0.99293164773150056</v>
      </c>
      <c r="AH355">
        <f t="shared" si="3362"/>
        <v>0.98105111868423445</v>
      </c>
      <c r="AM355" t="s">
        <v>28</v>
      </c>
      <c r="AN355">
        <f>SUM(AN346:AN354)</f>
        <v>4.4994379462251228E-3</v>
      </c>
      <c r="AW355">
        <v>295.69892473118398</v>
      </c>
      <c r="AX355">
        <f t="shared" si="3346"/>
        <v>0.29569892473118398</v>
      </c>
      <c r="AY355">
        <v>1.3047210300429099E-4</v>
      </c>
      <c r="AZ355" s="15">
        <f t="shared" si="3368"/>
        <v>2.7407226762796131</v>
      </c>
      <c r="BA355">
        <f t="shared" si="3390"/>
        <v>100.00031554372909</v>
      </c>
      <c r="BB355">
        <f t="shared" si="3369"/>
        <v>6.3088124201229709E-2</v>
      </c>
      <c r="BC355">
        <f t="shared" si="3370"/>
        <v>0.92636094416626891</v>
      </c>
      <c r="BD355">
        <f t="shared" si="3371"/>
        <v>1.0000010192217592</v>
      </c>
      <c r="BH355">
        <v>185.07462686567101</v>
      </c>
      <c r="BI355">
        <f t="shared" si="3347"/>
        <v>0.185074626865671</v>
      </c>
      <c r="BJ355">
        <v>8.24489795918368E-5</v>
      </c>
      <c r="BK355" s="15">
        <f t="shared" si="3372"/>
        <v>1.8420565960034314</v>
      </c>
      <c r="BL355">
        <f t="shared" si="3373"/>
        <v>99.999963523631664</v>
      </c>
      <c r="BM355">
        <f t="shared" si="3374"/>
        <v>2.3065854725709E-2</v>
      </c>
      <c r="BN355">
        <f t="shared" si="3375"/>
        <v>0.96746582028574024</v>
      </c>
      <c r="BO355">
        <f t="shared" si="3376"/>
        <v>0.99999567974794068</v>
      </c>
      <c r="BS355">
        <v>291.68779223705701</v>
      </c>
      <c r="BT355">
        <f t="shared" si="3348"/>
        <v>0.29168779223705699</v>
      </c>
      <c r="BU355">
        <v>5.3688524590163897E-4</v>
      </c>
      <c r="BV355" s="15">
        <f t="shared" si="3377"/>
        <v>6.3965168573121609</v>
      </c>
      <c r="BW355">
        <f t="shared" si="3393"/>
        <v>98.193858015685095</v>
      </c>
      <c r="BX355">
        <f t="shared" si="3378"/>
        <v>7.6983752122606913E-2</v>
      </c>
      <c r="BY355">
        <f t="shared" si="3379"/>
        <v>0.96176320737498933</v>
      </c>
      <c r="BZ355">
        <f t="shared" si="3380"/>
        <v>1.0000033349016275</v>
      </c>
      <c r="CD355">
        <v>354.83870967741899</v>
      </c>
      <c r="CE355">
        <f t="shared" si="3349"/>
        <v>0.35483870967741898</v>
      </c>
      <c r="CF355">
        <v>1.0942675159235601E-3</v>
      </c>
      <c r="CG355" s="15">
        <f t="shared" si="3381"/>
        <v>11.638048560739804</v>
      </c>
      <c r="CH355">
        <f t="shared" si="3394"/>
        <v>84.108271787046519</v>
      </c>
      <c r="CI355">
        <f t="shared" si="3382"/>
        <v>2.2377583885614536E-2</v>
      </c>
      <c r="CJ355">
        <f t="shared" si="3383"/>
        <v>0.97835799012599223</v>
      </c>
      <c r="CK355">
        <f t="shared" si="3384"/>
        <v>0.9568480460507709</v>
      </c>
      <c r="CO355">
        <v>361.96319018404898</v>
      </c>
      <c r="CP355">
        <f t="shared" si="3350"/>
        <v>0.36196319018404899</v>
      </c>
      <c r="CQ355">
        <v>1.24672489082969E-3</v>
      </c>
      <c r="CR355" s="15">
        <f t="shared" si="3385"/>
        <v>11.491250996186773</v>
      </c>
      <c r="CS355">
        <f t="shared" si="3395"/>
        <v>85.81207398903743</v>
      </c>
      <c r="CT355">
        <f t="shared" si="3386"/>
        <v>0.16494021061123565</v>
      </c>
      <c r="CU355">
        <f t="shared" si="3387"/>
        <v>0.82970869719574669</v>
      </c>
      <c r="CV355">
        <f t="shared" si="3388"/>
        <v>0.89381221281944345</v>
      </c>
    </row>
    <row r="356" spans="1:100" x14ac:dyDescent="0.25">
      <c r="A356" s="1">
        <v>1.06E-3</v>
      </c>
      <c r="B356" s="1">
        <v>0.99892000000000003</v>
      </c>
      <c r="E356">
        <v>368.11136825864298</v>
      </c>
      <c r="F356">
        <f t="shared" si="3342"/>
        <v>0.36811136825864299</v>
      </c>
      <c r="G356">
        <v>1.2959183673469301E-3</v>
      </c>
      <c r="H356" s="15">
        <f t="shared" si="3351"/>
        <v>10.184434495240914</v>
      </c>
      <c r="I356">
        <f t="shared" si="3391"/>
        <v>79.43858906287943</v>
      </c>
      <c r="J356">
        <f t="shared" si="3352"/>
        <v>0.15100319770924475</v>
      </c>
      <c r="K356">
        <f t="shared" si="3353"/>
        <v>0.83562842933510306</v>
      </c>
      <c r="L356">
        <f t="shared" si="3354"/>
        <v>0.8878814164834542</v>
      </c>
      <c r="P356">
        <v>255.98645994399999</v>
      </c>
      <c r="Q356">
        <f t="shared" si="3343"/>
        <v>0.25598645994399999</v>
      </c>
      <c r="R356">
        <v>1.8377700697897901E-4</v>
      </c>
      <c r="S356" s="15">
        <f t="shared" si="3355"/>
        <v>2.3833405566014219</v>
      </c>
      <c r="T356">
        <f t="shared" si="3392"/>
        <v>100.00036522948879</v>
      </c>
      <c r="U356">
        <f t="shared" si="3356"/>
        <v>1.8931315014571763E-3</v>
      </c>
      <c r="V356">
        <f t="shared" si="3357"/>
        <v>0.97399482879905186</v>
      </c>
      <c r="W356">
        <f t="shared" si="3358"/>
        <v>0.94718936963828826</v>
      </c>
      <c r="AA356">
        <v>300.09374564526098</v>
      </c>
      <c r="AB356">
        <f t="shared" si="3344"/>
        <v>0.30009374564526098</v>
      </c>
      <c r="AC356">
        <v>5.4213486704587205E-4</v>
      </c>
      <c r="AD356" s="15">
        <f t="shared" si="3359"/>
        <v>6.0279403031663499</v>
      </c>
      <c r="AE356">
        <f t="shared" si="3389"/>
        <v>97.837241180145341</v>
      </c>
      <c r="AF356">
        <f t="shared" si="3360"/>
        <v>1.5144664071720404E-2</v>
      </c>
      <c r="AG356">
        <f t="shared" si="3361"/>
        <v>1.0121142200058313</v>
      </c>
      <c r="AH356">
        <f t="shared" si="3362"/>
        <v>1.0000041695130284</v>
      </c>
      <c r="AM356" t="s">
        <v>29</v>
      </c>
      <c r="AN356">
        <v>350.37900000000002</v>
      </c>
      <c r="AX356" t="s">
        <v>28</v>
      </c>
      <c r="AY356">
        <f>SUM(AY346:AY355)</f>
        <v>4.7605150214592232E-3</v>
      </c>
      <c r="BI356" t="s">
        <v>28</v>
      </c>
      <c r="BJ356">
        <f>SUM(BJ346:BJ355)</f>
        <v>4.4759183673469356E-3</v>
      </c>
      <c r="BS356">
        <v>244.90169567911599</v>
      </c>
      <c r="BT356">
        <f t="shared" si="3348"/>
        <v>0.24490169567911599</v>
      </c>
      <c r="BU356">
        <v>1.5163934426229501E-4</v>
      </c>
      <c r="BV356" s="15">
        <f t="shared" si="3377"/>
        <v>1.8066497993935118</v>
      </c>
      <c r="BW356">
        <f t="shared" si="3393"/>
        <v>100.00050781507861</v>
      </c>
      <c r="BX356">
        <f t="shared" si="3378"/>
        <v>5.0267855969409928E-2</v>
      </c>
      <c r="BY356">
        <f t="shared" si="3379"/>
        <v>0.92681548001008929</v>
      </c>
      <c r="BZ356">
        <f t="shared" si="3380"/>
        <v>0.9636660705478387</v>
      </c>
      <c r="CD356">
        <v>322.58064516129002</v>
      </c>
      <c r="CE356">
        <f t="shared" si="3349"/>
        <v>0.32258064516129004</v>
      </c>
      <c r="CF356">
        <v>8.1146496815286595E-4</v>
      </c>
      <c r="CG356" s="15">
        <f t="shared" si="3381"/>
        <v>8.6303107487675206</v>
      </c>
      <c r="CH356">
        <f t="shared" si="3394"/>
        <v>92.738582535814032</v>
      </c>
      <c r="CI356">
        <f t="shared" si="3382"/>
        <v>1.576053289660638E-2</v>
      </c>
      <c r="CJ356">
        <f t="shared" si="3383"/>
        <v>1.0224847781798474</v>
      </c>
      <c r="CK356">
        <f t="shared" si="3384"/>
        <v>1.0000046731279315</v>
      </c>
      <c r="CO356">
        <v>325.15337423312798</v>
      </c>
      <c r="CP356">
        <f t="shared" si="3350"/>
        <v>0.32515337423312796</v>
      </c>
      <c r="CQ356">
        <v>8.84279475982532E-4</v>
      </c>
      <c r="CR356" s="15">
        <f t="shared" si="3385"/>
        <v>8.1505370463321452</v>
      </c>
      <c r="CS356">
        <f t="shared" si="3395"/>
        <v>93.962611035369576</v>
      </c>
      <c r="CT356">
        <f t="shared" si="3386"/>
        <v>0.12625796896259794</v>
      </c>
      <c r="CU356">
        <f t="shared" si="3387"/>
        <v>0.89795695986246427</v>
      </c>
      <c r="CV356">
        <f t="shared" si="3388"/>
        <v>0.96733335449409785</v>
      </c>
    </row>
    <row r="357" spans="1:100" x14ac:dyDescent="0.25">
      <c r="A357" s="1">
        <v>1.07E-3</v>
      </c>
      <c r="B357" s="1">
        <v>0.99890999999999996</v>
      </c>
      <c r="E357">
        <v>337.89887088856102</v>
      </c>
      <c r="F357">
        <f t="shared" si="3342"/>
        <v>0.33789887088856102</v>
      </c>
      <c r="G357">
        <v>1.08775510204081E-3</v>
      </c>
      <c r="H357" s="15">
        <f t="shared" si="3351"/>
        <v>8.548509584194349</v>
      </c>
      <c r="I357">
        <f t="shared" si="3391"/>
        <v>87.987098647073779</v>
      </c>
      <c r="J357">
        <f t="shared" si="3352"/>
        <v>0.12180642267684168</v>
      </c>
      <c r="K357">
        <f t="shared" si="3353"/>
        <v>0.89645374054716798</v>
      </c>
      <c r="L357">
        <f t="shared" si="3354"/>
        <v>0.9525102174925183</v>
      </c>
      <c r="Q357" t="s">
        <v>28</v>
      </c>
      <c r="R357">
        <f>SUM(R346:R356)</f>
        <v>7.710928162480651E-3</v>
      </c>
      <c r="AA357">
        <v>257.31279374691201</v>
      </c>
      <c r="AB357">
        <f t="shared" si="3344"/>
        <v>0.25731279374691202</v>
      </c>
      <c r="AC357">
        <v>1.9447787476088501E-4</v>
      </c>
      <c r="AD357" s="15">
        <f t="shared" si="3359"/>
        <v>2.16237894037921</v>
      </c>
      <c r="AE357">
        <f t="shared" si="3389"/>
        <v>99.999620120524554</v>
      </c>
      <c r="AF357">
        <f t="shared" si="3360"/>
        <v>8.5292688453932515E-3</v>
      </c>
      <c r="AG357">
        <f t="shared" si="3361"/>
        <v>0.97440657205496461</v>
      </c>
      <c r="AH357">
        <f t="shared" si="3362"/>
        <v>0.96274769743897848</v>
      </c>
      <c r="AM357" t="s">
        <v>30</v>
      </c>
      <c r="AN357">
        <v>-0.52600000000000002</v>
      </c>
      <c r="AX357" t="s">
        <v>29</v>
      </c>
      <c r="AY357">
        <v>113.27200000000001</v>
      </c>
      <c r="BI357" t="s">
        <v>29</v>
      </c>
      <c r="BJ357">
        <v>102.18899999999999</v>
      </c>
      <c r="BT357" t="s">
        <v>28</v>
      </c>
      <c r="BU357">
        <f>SUM(BU346:BU356)</f>
        <v>8.3934426229508065E-3</v>
      </c>
      <c r="CD357">
        <v>290.322580645161</v>
      </c>
      <c r="CE357">
        <f t="shared" si="3349"/>
        <v>0.29032258064516098</v>
      </c>
      <c r="CF357">
        <v>4.8662420382165498E-4</v>
      </c>
      <c r="CG357" s="15">
        <f t="shared" si="3381"/>
        <v>5.1754767755560227</v>
      </c>
      <c r="CH357">
        <f t="shared" si="3394"/>
        <v>97.914059311370053</v>
      </c>
      <c r="CI357">
        <f t="shared" si="3382"/>
        <v>1.0697316552244348E-2</v>
      </c>
      <c r="CJ357">
        <f t="shared" si="3383"/>
        <v>1.0174796780666242</v>
      </c>
      <c r="CK357">
        <f t="shared" si="3384"/>
        <v>0.99510961394513742</v>
      </c>
      <c r="CO357">
        <v>285.27607361963101</v>
      </c>
      <c r="CP357">
        <f t="shared" si="3350"/>
        <v>0.28527607361963103</v>
      </c>
      <c r="CQ357">
        <v>4.9563318777292502E-4</v>
      </c>
      <c r="CR357" s="15">
        <f t="shared" si="3385"/>
        <v>4.5683257025120882</v>
      </c>
      <c r="CS357">
        <f t="shared" si="3395"/>
        <v>98.53093673788166</v>
      </c>
      <c r="CT357">
        <f t="shared" si="3386"/>
        <v>9.1128892099399283E-2</v>
      </c>
      <c r="CU357">
        <f t="shared" si="3387"/>
        <v>0.92828077935827957</v>
      </c>
      <c r="CV357">
        <f t="shared" si="3388"/>
        <v>1.0000000003859604</v>
      </c>
    </row>
    <row r="358" spans="1:100" x14ac:dyDescent="0.25">
      <c r="A358" s="1">
        <v>1.09E-3</v>
      </c>
      <c r="B358" s="1">
        <v>0.99890000000000001</v>
      </c>
      <c r="E358">
        <v>311.33319307104199</v>
      </c>
      <c r="F358">
        <f t="shared" si="3342"/>
        <v>0.31133319307104201</v>
      </c>
      <c r="G358">
        <v>8.1836734693877498E-4</v>
      </c>
      <c r="H358" s="15">
        <f t="shared" si="3351"/>
        <v>6.4314302875458766</v>
      </c>
      <c r="I358">
        <f t="shared" si="3391"/>
        <v>94.418528934619658</v>
      </c>
      <c r="J358">
        <f t="shared" si="3352"/>
        <v>9.9185194666981835E-2</v>
      </c>
      <c r="K358">
        <f t="shared" si="3353"/>
        <v>0.93304318660666763</v>
      </c>
      <c r="L358">
        <f t="shared" si="3354"/>
        <v>0.99138765159502118</v>
      </c>
      <c r="Q358" t="s">
        <v>29</v>
      </c>
      <c r="R358">
        <v>44.533000000000001</v>
      </c>
      <c r="AB358" t="s">
        <v>28</v>
      </c>
      <c r="AC358">
        <f>SUM(AC346:AC357)</f>
        <v>8.9936658347796166E-3</v>
      </c>
      <c r="AM358" t="s">
        <v>31</v>
      </c>
      <c r="AN358">
        <v>0.49299999999999999</v>
      </c>
      <c r="AX358" t="s">
        <v>30</v>
      </c>
      <c r="AY358">
        <v>-3.95E-2</v>
      </c>
      <c r="BI358" t="s">
        <v>30</v>
      </c>
      <c r="BJ358">
        <v>6.77E-3</v>
      </c>
      <c r="BT358" t="s">
        <v>29</v>
      </c>
      <c r="BU358">
        <v>69.171999999999997</v>
      </c>
      <c r="CD358">
        <v>254.03225806451599</v>
      </c>
      <c r="CE358">
        <f t="shared" si="3349"/>
        <v>0.25403225806451596</v>
      </c>
      <c r="CF358">
        <v>1.96178343949044E-4</v>
      </c>
      <c r="CG358" s="15">
        <f t="shared" si="3381"/>
        <v>2.086448752449285</v>
      </c>
      <c r="CH358">
        <f t="shared" si="3394"/>
        <v>100.00050806381934</v>
      </c>
      <c r="CI358">
        <f t="shared" si="3382"/>
        <v>6.5460673086291544E-3</v>
      </c>
      <c r="CJ358">
        <f t="shared" si="3383"/>
        <v>0.9640319339184471</v>
      </c>
      <c r="CK358">
        <f t="shared" si="3384"/>
        <v>0.9428369590783654</v>
      </c>
      <c r="CO358">
        <v>245.39877300613401</v>
      </c>
      <c r="CP358">
        <f t="shared" si="3350"/>
        <v>0.245398773006134</v>
      </c>
      <c r="CQ358">
        <v>1.5938864628820901E-4</v>
      </c>
      <c r="CR358" s="15">
        <f t="shared" si="3385"/>
        <v>1.469109146622827</v>
      </c>
      <c r="CS358">
        <f t="shared" si="3395"/>
        <v>100.00004588450449</v>
      </c>
      <c r="CT358">
        <f t="shared" si="3386"/>
        <v>6.2617659423430602E-2</v>
      </c>
      <c r="CU358">
        <f t="shared" si="3387"/>
        <v>0.92678524941354035</v>
      </c>
      <c r="CV358">
        <f t="shared" si="3388"/>
        <v>0.99838892539812074</v>
      </c>
    </row>
    <row r="359" spans="1:100" x14ac:dyDescent="0.25">
      <c r="A359" s="1">
        <v>1.1000000000000001E-3</v>
      </c>
      <c r="B359" s="1">
        <v>0.99887999999999999</v>
      </c>
      <c r="E359">
        <v>284.89375131495802</v>
      </c>
      <c r="F359">
        <f t="shared" si="3342"/>
        <v>0.28489375131495803</v>
      </c>
      <c r="G359">
        <v>5.1224489795918295E-4</v>
      </c>
      <c r="H359" s="15">
        <f t="shared" si="3351"/>
        <v>4.0256583595361937</v>
      </c>
      <c r="I359">
        <f t="shared" si="3391"/>
        <v>98.444187294155853</v>
      </c>
      <c r="J359">
        <f t="shared" si="3352"/>
        <v>7.9385962079943861E-2</v>
      </c>
      <c r="K359">
        <f t="shared" si="3353"/>
        <v>0.9411486874057855</v>
      </c>
      <c r="L359">
        <f t="shared" si="3354"/>
        <v>1.0000000004311598</v>
      </c>
      <c r="Q359" t="s">
        <v>30</v>
      </c>
      <c r="R359">
        <v>0.61299999999999999</v>
      </c>
      <c r="AB359" t="s">
        <v>29</v>
      </c>
      <c r="AC359">
        <v>60.524000000000001</v>
      </c>
      <c r="AM359" t="s">
        <v>32</v>
      </c>
      <c r="AN359">
        <v>1.0669999999999999</v>
      </c>
      <c r="AX359" t="s">
        <v>31</v>
      </c>
      <c r="AY359">
        <v>1.103</v>
      </c>
      <c r="BI359" t="s">
        <v>31</v>
      </c>
      <c r="BJ359">
        <v>1.1140000000000001</v>
      </c>
      <c r="BT359" t="s">
        <v>30</v>
      </c>
      <c r="BU359">
        <v>0.316</v>
      </c>
      <c r="CE359" t="s">
        <v>28</v>
      </c>
      <c r="CF359">
        <f>SUM(CF346:CF358)</f>
        <v>9.4025477707006151E-3</v>
      </c>
      <c r="CP359" t="s">
        <v>28</v>
      </c>
      <c r="CQ359">
        <f>SUM(CQ346:CQ358)</f>
        <v>1.0849344978165901E-2</v>
      </c>
    </row>
    <row r="360" spans="1:100" x14ac:dyDescent="0.25">
      <c r="A360" s="1">
        <v>1.1199999999999999E-3</v>
      </c>
      <c r="B360" s="1">
        <v>0.99887000000000004</v>
      </c>
      <c r="E360">
        <v>255.045935900133</v>
      </c>
      <c r="F360">
        <f t="shared" si="3342"/>
        <v>0.25504593590013303</v>
      </c>
      <c r="G360">
        <v>1.9795918367346901E-4</v>
      </c>
      <c r="H360" s="15">
        <f t="shared" si="3351"/>
        <v>1.5557325134462574</v>
      </c>
      <c r="I360">
        <f t="shared" si="3391"/>
        <v>99.999919807602112</v>
      </c>
      <c r="J360">
        <f t="shared" si="3352"/>
        <v>6.0138119134114994E-2</v>
      </c>
      <c r="K360">
        <f t="shared" si="3353"/>
        <v>0.9173598955048361</v>
      </c>
      <c r="L360">
        <f t="shared" si="3354"/>
        <v>0.97472366287733669</v>
      </c>
      <c r="Q360" t="s">
        <v>31</v>
      </c>
      <c r="R360">
        <v>1.0509999999999999</v>
      </c>
      <c r="AB360" t="s">
        <v>30</v>
      </c>
      <c r="AC360">
        <v>0.38900000000000001</v>
      </c>
      <c r="AX360" t="s">
        <v>32</v>
      </c>
      <c r="AY360">
        <v>2.0990000000000002</v>
      </c>
      <c r="BI360" t="s">
        <v>32</v>
      </c>
      <c r="BJ360">
        <v>2.1</v>
      </c>
      <c r="BT360" t="s">
        <v>31</v>
      </c>
      <c r="BU360">
        <v>0.83499999999999996</v>
      </c>
      <c r="CE360" t="s">
        <v>29</v>
      </c>
      <c r="CF360">
        <v>48.024000000000001</v>
      </c>
      <c r="CP360" t="s">
        <v>29</v>
      </c>
      <c r="CQ360">
        <v>92.58</v>
      </c>
    </row>
    <row r="361" spans="1:100" x14ac:dyDescent="0.25">
      <c r="A361" s="1">
        <v>1.1299999999999999E-3</v>
      </c>
      <c r="B361" s="1">
        <v>0.99885000000000002</v>
      </c>
      <c r="F361" t="s">
        <v>28</v>
      </c>
      <c r="G361">
        <f>SUM(G346:G360)</f>
        <v>1.272448979591833E-2</v>
      </c>
      <c r="Q361" t="s">
        <v>32</v>
      </c>
      <c r="R361">
        <v>4.4390000000000001</v>
      </c>
      <c r="AB361" t="s">
        <v>31</v>
      </c>
      <c r="AC361">
        <v>0.92200000000000004</v>
      </c>
      <c r="BT361" t="s">
        <v>32</v>
      </c>
      <c r="BU361">
        <v>2.4380000000000002</v>
      </c>
      <c r="CE361" t="s">
        <v>30</v>
      </c>
      <c r="CF361">
        <v>0.56200000000000006</v>
      </c>
      <c r="CP361" t="s">
        <v>30</v>
      </c>
      <c r="CQ361">
        <v>0.109</v>
      </c>
    </row>
    <row r="362" spans="1:100" x14ac:dyDescent="0.25">
      <c r="A362" s="1">
        <v>1.14E-3</v>
      </c>
      <c r="B362" s="1">
        <v>0.99883999999999995</v>
      </c>
      <c r="F362" t="s">
        <v>29</v>
      </c>
      <c r="G362">
        <v>65.483000000000004</v>
      </c>
      <c r="AB362" t="s">
        <v>32</v>
      </c>
      <c r="AC362">
        <v>3.7330000000000001</v>
      </c>
      <c r="CE362" t="s">
        <v>31</v>
      </c>
      <c r="CF362">
        <v>0.997</v>
      </c>
      <c r="CP362" t="s">
        <v>31</v>
      </c>
      <c r="CQ362">
        <v>0.746</v>
      </c>
    </row>
    <row r="363" spans="1:100" x14ac:dyDescent="0.25">
      <c r="A363" s="1">
        <v>1.16E-3</v>
      </c>
      <c r="B363" s="1">
        <v>0.99882000000000004</v>
      </c>
      <c r="F363" t="s">
        <v>30</v>
      </c>
      <c r="G363">
        <v>0.373</v>
      </c>
      <c r="CE363" t="s">
        <v>32</v>
      </c>
      <c r="CF363">
        <v>3.6779999999999999</v>
      </c>
      <c r="CP363" t="s">
        <v>32</v>
      </c>
      <c r="CQ363">
        <v>2.492</v>
      </c>
    </row>
    <row r="364" spans="1:100" x14ac:dyDescent="0.25">
      <c r="A364" s="1">
        <v>1.17E-3</v>
      </c>
      <c r="B364" s="1">
        <v>0.99880999999999998</v>
      </c>
      <c r="F364" t="s">
        <v>31</v>
      </c>
      <c r="G364">
        <v>0.78200000000000003</v>
      </c>
    </row>
    <row r="365" spans="1:100" x14ac:dyDescent="0.25">
      <c r="A365" s="1">
        <v>1.1900000000000001E-3</v>
      </c>
      <c r="B365" s="1">
        <v>0.99878999999999996</v>
      </c>
      <c r="F365" t="s">
        <v>32</v>
      </c>
      <c r="G365">
        <v>2.5089999999999999</v>
      </c>
    </row>
    <row r="366" spans="1:100" x14ac:dyDescent="0.25">
      <c r="A366" s="1">
        <v>1.2099999999999999E-3</v>
      </c>
      <c r="B366" s="1">
        <v>0.99878</v>
      </c>
    </row>
    <row r="367" spans="1:100" x14ac:dyDescent="0.25">
      <c r="A367" s="1">
        <v>1.2199999999999999E-3</v>
      </c>
      <c r="B367" s="1">
        <v>0.99875999999999998</v>
      </c>
    </row>
    <row r="368" spans="1:100" x14ac:dyDescent="0.25">
      <c r="A368" s="1">
        <v>1.24E-3</v>
      </c>
      <c r="B368" s="1">
        <v>0.99873999999999996</v>
      </c>
      <c r="D368" s="9" t="s">
        <v>676</v>
      </c>
    </row>
    <row r="369" spans="1:452" x14ac:dyDescent="0.25">
      <c r="A369" s="1">
        <v>1.25E-3</v>
      </c>
      <c r="B369" s="1">
        <v>0.99873000000000001</v>
      </c>
      <c r="D369" s="3" t="s">
        <v>677</v>
      </c>
      <c r="E369" t="s">
        <v>3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O369" s="3" t="s">
        <v>677</v>
      </c>
      <c r="P369" t="s">
        <v>3</v>
      </c>
      <c r="Q369" t="s">
        <v>4</v>
      </c>
      <c r="R369" t="s">
        <v>5</v>
      </c>
      <c r="S369" t="s">
        <v>6</v>
      </c>
      <c r="T369" t="s">
        <v>7</v>
      </c>
      <c r="U369" t="s">
        <v>8</v>
      </c>
      <c r="V369" t="s">
        <v>9</v>
      </c>
      <c r="W369" t="s">
        <v>10</v>
      </c>
      <c r="Z369" s="3" t="s">
        <v>677</v>
      </c>
      <c r="AA369" t="s">
        <v>3</v>
      </c>
      <c r="AB369" t="s">
        <v>4</v>
      </c>
      <c r="AC369" t="s">
        <v>5</v>
      </c>
      <c r="AD369" t="s">
        <v>6</v>
      </c>
      <c r="AE369" t="s">
        <v>7</v>
      </c>
      <c r="AF369" t="s">
        <v>8</v>
      </c>
      <c r="AG369" t="s">
        <v>9</v>
      </c>
      <c r="AH369" t="s">
        <v>10</v>
      </c>
      <c r="AK369" s="3" t="s">
        <v>677</v>
      </c>
      <c r="AL369" t="s">
        <v>3</v>
      </c>
      <c r="AM369" t="s">
        <v>4</v>
      </c>
      <c r="AN369" t="s">
        <v>5</v>
      </c>
      <c r="AO369" t="s">
        <v>6</v>
      </c>
      <c r="AP369" t="s">
        <v>7</v>
      </c>
      <c r="AQ369" t="s">
        <v>8</v>
      </c>
      <c r="AR369" t="s">
        <v>9</v>
      </c>
      <c r="AS369" t="s">
        <v>10</v>
      </c>
      <c r="AV369" s="3" t="s">
        <v>677</v>
      </c>
      <c r="AW369" t="s">
        <v>3</v>
      </c>
      <c r="AX369" t="s">
        <v>4</v>
      </c>
      <c r="AY369" t="s">
        <v>5</v>
      </c>
      <c r="AZ369" t="s">
        <v>6</v>
      </c>
      <c r="BA369" t="s">
        <v>7</v>
      </c>
      <c r="BB369" t="s">
        <v>8</v>
      </c>
      <c r="BC369" t="s">
        <v>9</v>
      </c>
      <c r="BD369" t="s">
        <v>10</v>
      </c>
      <c r="BG369" s="3" t="s">
        <v>677</v>
      </c>
      <c r="BH369" t="s">
        <v>3</v>
      </c>
      <c r="BI369" t="s">
        <v>4</v>
      </c>
      <c r="BJ369" t="s">
        <v>5</v>
      </c>
      <c r="BK369" t="s">
        <v>6</v>
      </c>
      <c r="BL369" t="s">
        <v>7</v>
      </c>
      <c r="BM369" t="s">
        <v>8</v>
      </c>
      <c r="BN369" t="s">
        <v>9</v>
      </c>
      <c r="BO369" t="s">
        <v>10</v>
      </c>
      <c r="BR369" s="3" t="s">
        <v>677</v>
      </c>
      <c r="BS369" t="s">
        <v>3</v>
      </c>
      <c r="BT369" t="s">
        <v>4</v>
      </c>
      <c r="BU369" t="s">
        <v>5</v>
      </c>
      <c r="BV369" t="s">
        <v>6</v>
      </c>
      <c r="BW369" t="s">
        <v>7</v>
      </c>
      <c r="BX369" t="s">
        <v>8</v>
      </c>
      <c r="BY369" t="s">
        <v>9</v>
      </c>
      <c r="BZ369" t="s">
        <v>10</v>
      </c>
      <c r="CC369" s="3" t="s">
        <v>677</v>
      </c>
      <c r="CD369" t="s">
        <v>3</v>
      </c>
      <c r="CE369" t="s">
        <v>4</v>
      </c>
      <c r="CF369" t="s">
        <v>5</v>
      </c>
      <c r="CG369" t="s">
        <v>6</v>
      </c>
      <c r="CH369" t="s">
        <v>7</v>
      </c>
      <c r="CI369" t="s">
        <v>8</v>
      </c>
      <c r="CJ369" t="s">
        <v>9</v>
      </c>
      <c r="CK369" t="s">
        <v>10</v>
      </c>
      <c r="CN369" s="3" t="s">
        <v>678</v>
      </c>
      <c r="CO369" t="s">
        <v>3</v>
      </c>
      <c r="CP369" t="s">
        <v>4</v>
      </c>
      <c r="CQ369" t="s">
        <v>5</v>
      </c>
      <c r="CR369" t="s">
        <v>6</v>
      </c>
      <c r="CS369" t="s">
        <v>7</v>
      </c>
      <c r="CT369" t="s">
        <v>8</v>
      </c>
      <c r="CU369" t="s">
        <v>9</v>
      </c>
      <c r="CV369" t="s">
        <v>10</v>
      </c>
      <c r="CY369" s="3" t="s">
        <v>678</v>
      </c>
      <c r="CZ369" t="s">
        <v>3</v>
      </c>
      <c r="DA369" t="s">
        <v>4</v>
      </c>
      <c r="DB369" t="s">
        <v>5</v>
      </c>
      <c r="DC369" t="s">
        <v>6</v>
      </c>
      <c r="DD369" t="s">
        <v>7</v>
      </c>
      <c r="DE369" t="s">
        <v>8</v>
      </c>
      <c r="DF369" t="s">
        <v>9</v>
      </c>
      <c r="DG369" t="s">
        <v>10</v>
      </c>
      <c r="DJ369" s="3" t="s">
        <v>679</v>
      </c>
      <c r="DK369" t="s">
        <v>3</v>
      </c>
      <c r="DL369" t="s">
        <v>4</v>
      </c>
      <c r="DM369" t="s">
        <v>5</v>
      </c>
      <c r="DN369" t="s">
        <v>6</v>
      </c>
      <c r="DO369" t="s">
        <v>7</v>
      </c>
      <c r="DP369" t="s">
        <v>8</v>
      </c>
      <c r="DQ369" t="s">
        <v>9</v>
      </c>
      <c r="DR369" t="s">
        <v>10</v>
      </c>
      <c r="DU369" s="3" t="s">
        <v>679</v>
      </c>
      <c r="DV369" t="s">
        <v>3</v>
      </c>
      <c r="DW369" t="s">
        <v>4</v>
      </c>
      <c r="DX369" t="s">
        <v>5</v>
      </c>
      <c r="DY369" t="s">
        <v>6</v>
      </c>
      <c r="DZ369" t="s">
        <v>7</v>
      </c>
      <c r="EA369" t="s">
        <v>8</v>
      </c>
      <c r="EB369" t="s">
        <v>9</v>
      </c>
      <c r="EC369" t="s">
        <v>10</v>
      </c>
      <c r="EF369" s="3" t="s">
        <v>679</v>
      </c>
      <c r="EG369" t="s">
        <v>3</v>
      </c>
      <c r="EH369" t="s">
        <v>4</v>
      </c>
      <c r="EI369" t="s">
        <v>5</v>
      </c>
      <c r="EJ369" t="s">
        <v>6</v>
      </c>
      <c r="EK369" t="s">
        <v>7</v>
      </c>
      <c r="EL369" t="s">
        <v>8</v>
      </c>
      <c r="EM369" t="s">
        <v>9</v>
      </c>
      <c r="EN369" t="s">
        <v>10</v>
      </c>
      <c r="EQ369" s="3" t="s">
        <v>680</v>
      </c>
      <c r="ER369" t="s">
        <v>3</v>
      </c>
      <c r="ES369" t="s">
        <v>4</v>
      </c>
      <c r="ET369" t="s">
        <v>5</v>
      </c>
      <c r="EU369" t="s">
        <v>6</v>
      </c>
      <c r="EV369" t="s">
        <v>7</v>
      </c>
      <c r="EW369" t="s">
        <v>8</v>
      </c>
      <c r="EX369" t="s">
        <v>9</v>
      </c>
      <c r="EY369" t="s">
        <v>10</v>
      </c>
      <c r="FB369" s="3" t="s">
        <v>680</v>
      </c>
      <c r="FC369" t="s">
        <v>3</v>
      </c>
      <c r="FD369" t="s">
        <v>4</v>
      </c>
      <c r="FE369" t="s">
        <v>5</v>
      </c>
      <c r="FF369" t="s">
        <v>6</v>
      </c>
      <c r="FG369" t="s">
        <v>7</v>
      </c>
      <c r="FH369" t="s">
        <v>8</v>
      </c>
      <c r="FI369" t="s">
        <v>9</v>
      </c>
      <c r="FJ369" t="s">
        <v>10</v>
      </c>
      <c r="FM369" s="3" t="s">
        <v>680</v>
      </c>
      <c r="FN369" t="s">
        <v>3</v>
      </c>
      <c r="FO369" t="s">
        <v>4</v>
      </c>
      <c r="FP369" t="s">
        <v>5</v>
      </c>
      <c r="FQ369" t="s">
        <v>6</v>
      </c>
      <c r="FR369" t="s">
        <v>7</v>
      </c>
      <c r="FS369" t="s">
        <v>8</v>
      </c>
      <c r="FT369" t="s">
        <v>9</v>
      </c>
      <c r="FU369" t="s">
        <v>10</v>
      </c>
      <c r="FX369" s="3" t="s">
        <v>681</v>
      </c>
      <c r="FY369" t="s">
        <v>3</v>
      </c>
      <c r="FZ369" t="s">
        <v>4</v>
      </c>
      <c r="GA369" t="s">
        <v>5</v>
      </c>
      <c r="GB369" t="s">
        <v>6</v>
      </c>
      <c r="GC369" t="s">
        <v>7</v>
      </c>
      <c r="GD369" t="s">
        <v>8</v>
      </c>
      <c r="GE369" t="s">
        <v>9</v>
      </c>
      <c r="GF369" t="s">
        <v>10</v>
      </c>
      <c r="GI369" s="3" t="s">
        <v>682</v>
      </c>
      <c r="GJ369" t="s">
        <v>3</v>
      </c>
      <c r="GK369" t="s">
        <v>4</v>
      </c>
      <c r="GL369" t="s">
        <v>5</v>
      </c>
      <c r="GM369" t="s">
        <v>6</v>
      </c>
      <c r="GN369" t="s">
        <v>7</v>
      </c>
      <c r="GO369" t="s">
        <v>8</v>
      </c>
      <c r="GP369" t="s">
        <v>9</v>
      </c>
      <c r="GQ369" t="s">
        <v>10</v>
      </c>
      <c r="GT369" s="3" t="s">
        <v>683</v>
      </c>
      <c r="GU369" t="s">
        <v>3</v>
      </c>
      <c r="GV369" t="s">
        <v>4</v>
      </c>
      <c r="GW369" t="s">
        <v>5</v>
      </c>
      <c r="GX369" t="s">
        <v>6</v>
      </c>
      <c r="GY369" t="s">
        <v>7</v>
      </c>
      <c r="GZ369" t="s">
        <v>8</v>
      </c>
      <c r="HA369" t="s">
        <v>9</v>
      </c>
      <c r="HB369" t="s">
        <v>10</v>
      </c>
      <c r="HE369" s="3" t="s">
        <v>684</v>
      </c>
      <c r="HF369" t="s">
        <v>3</v>
      </c>
      <c r="HG369" t="s">
        <v>4</v>
      </c>
      <c r="HH369" t="s">
        <v>5</v>
      </c>
      <c r="HI369" t="s">
        <v>6</v>
      </c>
      <c r="HJ369" t="s">
        <v>7</v>
      </c>
      <c r="HK369" t="s">
        <v>8</v>
      </c>
      <c r="HL369" t="s">
        <v>9</v>
      </c>
      <c r="HM369" t="s">
        <v>10</v>
      </c>
      <c r="HP369" s="3" t="s">
        <v>684</v>
      </c>
      <c r="HQ369" t="s">
        <v>3</v>
      </c>
      <c r="HR369" t="s">
        <v>4</v>
      </c>
      <c r="HS369" t="s">
        <v>5</v>
      </c>
      <c r="HT369" t="s">
        <v>6</v>
      </c>
      <c r="HU369" t="s">
        <v>7</v>
      </c>
      <c r="HV369" t="s">
        <v>8</v>
      </c>
      <c r="HW369" t="s">
        <v>9</v>
      </c>
      <c r="HX369" t="s">
        <v>10</v>
      </c>
      <c r="IA369" s="3" t="s">
        <v>684</v>
      </c>
      <c r="IB369" t="s">
        <v>3</v>
      </c>
      <c r="IC369" t="s">
        <v>4</v>
      </c>
      <c r="ID369" t="s">
        <v>5</v>
      </c>
      <c r="IE369" t="s">
        <v>6</v>
      </c>
      <c r="IF369" t="s">
        <v>7</v>
      </c>
      <c r="IG369" t="s">
        <v>8</v>
      </c>
      <c r="IH369" t="s">
        <v>9</v>
      </c>
      <c r="II369" t="s">
        <v>10</v>
      </c>
      <c r="IL369" s="3" t="s">
        <v>684</v>
      </c>
      <c r="IM369" t="s">
        <v>3</v>
      </c>
      <c r="IN369" t="s">
        <v>4</v>
      </c>
      <c r="IO369" t="s">
        <v>5</v>
      </c>
      <c r="IP369" t="s">
        <v>6</v>
      </c>
      <c r="IQ369" t="s">
        <v>7</v>
      </c>
      <c r="IR369" t="s">
        <v>8</v>
      </c>
      <c r="IS369" t="s">
        <v>9</v>
      </c>
      <c r="IT369" t="s">
        <v>10</v>
      </c>
      <c r="IW369" s="3" t="s">
        <v>684</v>
      </c>
      <c r="IX369" t="s">
        <v>3</v>
      </c>
      <c r="IY369" t="s">
        <v>4</v>
      </c>
      <c r="IZ369" t="s">
        <v>5</v>
      </c>
      <c r="JA369" t="s">
        <v>6</v>
      </c>
      <c r="JB369" t="s">
        <v>7</v>
      </c>
      <c r="JC369" t="s">
        <v>8</v>
      </c>
      <c r="JD369" t="s">
        <v>9</v>
      </c>
      <c r="JE369" t="s">
        <v>10</v>
      </c>
      <c r="JH369" s="3" t="s">
        <v>684</v>
      </c>
      <c r="JI369" t="s">
        <v>3</v>
      </c>
      <c r="JJ369" t="s">
        <v>4</v>
      </c>
      <c r="JK369" t="s">
        <v>5</v>
      </c>
      <c r="JL369" t="s">
        <v>6</v>
      </c>
      <c r="JM369" t="s">
        <v>7</v>
      </c>
      <c r="JN369" t="s">
        <v>8</v>
      </c>
      <c r="JO369" t="s">
        <v>9</v>
      </c>
      <c r="JP369" t="s">
        <v>10</v>
      </c>
      <c r="JS369" s="3" t="s">
        <v>685</v>
      </c>
      <c r="JT369" t="s">
        <v>3</v>
      </c>
      <c r="JU369" t="s">
        <v>4</v>
      </c>
      <c r="JV369" t="s">
        <v>5</v>
      </c>
      <c r="JW369" t="s">
        <v>6</v>
      </c>
      <c r="JX369" t="s">
        <v>7</v>
      </c>
      <c r="JY369" t="s">
        <v>8</v>
      </c>
      <c r="JZ369" t="s">
        <v>9</v>
      </c>
      <c r="KA369" t="s">
        <v>10</v>
      </c>
      <c r="KD369" s="3" t="s">
        <v>636</v>
      </c>
      <c r="KE369" t="s">
        <v>3</v>
      </c>
      <c r="KF369" t="s">
        <v>4</v>
      </c>
      <c r="KG369" t="s">
        <v>5</v>
      </c>
      <c r="KH369" t="s">
        <v>6</v>
      </c>
      <c r="KI369" t="s">
        <v>7</v>
      </c>
      <c r="KJ369" t="s">
        <v>8</v>
      </c>
      <c r="KK369" t="s">
        <v>9</v>
      </c>
      <c r="KL369" t="s">
        <v>10</v>
      </c>
      <c r="KO369" s="3" t="s">
        <v>686</v>
      </c>
      <c r="KP369" t="s">
        <v>3</v>
      </c>
      <c r="KQ369" t="s">
        <v>4</v>
      </c>
      <c r="KR369" t="s">
        <v>5</v>
      </c>
      <c r="KS369" t="s">
        <v>6</v>
      </c>
      <c r="KT369" t="s">
        <v>7</v>
      </c>
      <c r="KU369" t="s">
        <v>8</v>
      </c>
      <c r="KV369" t="s">
        <v>9</v>
      </c>
      <c r="KW369" t="s">
        <v>10</v>
      </c>
      <c r="KZ369" s="3" t="s">
        <v>687</v>
      </c>
      <c r="LA369" t="s">
        <v>3</v>
      </c>
      <c r="LB369" t="s">
        <v>4</v>
      </c>
      <c r="LC369" t="s">
        <v>5</v>
      </c>
      <c r="LD369" t="s">
        <v>6</v>
      </c>
      <c r="LE369" t="s">
        <v>7</v>
      </c>
      <c r="LF369" t="s">
        <v>8</v>
      </c>
      <c r="LG369" t="s">
        <v>9</v>
      </c>
      <c r="LH369" t="s">
        <v>10</v>
      </c>
      <c r="LK369" s="3" t="s">
        <v>688</v>
      </c>
      <c r="LL369" t="s">
        <v>3</v>
      </c>
      <c r="LM369" t="s">
        <v>4</v>
      </c>
      <c r="LN369" t="s">
        <v>5</v>
      </c>
      <c r="LO369" t="s">
        <v>6</v>
      </c>
      <c r="LP369" t="s">
        <v>7</v>
      </c>
      <c r="LQ369" t="s">
        <v>8</v>
      </c>
      <c r="LR369" t="s">
        <v>9</v>
      </c>
      <c r="LS369" t="s">
        <v>10</v>
      </c>
      <c r="LV369" s="3" t="s">
        <v>689</v>
      </c>
      <c r="LW369" t="s">
        <v>3</v>
      </c>
      <c r="LX369" t="s">
        <v>4</v>
      </c>
      <c r="LY369" t="s">
        <v>5</v>
      </c>
      <c r="LZ369" t="s">
        <v>6</v>
      </c>
      <c r="MA369" t="s">
        <v>7</v>
      </c>
      <c r="MB369" t="s">
        <v>8</v>
      </c>
      <c r="MC369" t="s">
        <v>9</v>
      </c>
      <c r="MD369" t="s">
        <v>10</v>
      </c>
      <c r="MG369" s="3" t="s">
        <v>690</v>
      </c>
      <c r="MH369" t="s">
        <v>3</v>
      </c>
      <c r="MI369" t="s">
        <v>4</v>
      </c>
      <c r="MJ369" t="s">
        <v>5</v>
      </c>
      <c r="MK369" t="s">
        <v>6</v>
      </c>
      <c r="ML369" t="s">
        <v>7</v>
      </c>
      <c r="MM369" t="s">
        <v>8</v>
      </c>
      <c r="MN369" t="s">
        <v>9</v>
      </c>
      <c r="MO369" t="s">
        <v>10</v>
      </c>
      <c r="MR369" s="3" t="s">
        <v>690</v>
      </c>
      <c r="MS369" t="s">
        <v>3</v>
      </c>
      <c r="MT369" t="s">
        <v>4</v>
      </c>
      <c r="MU369" t="s">
        <v>5</v>
      </c>
      <c r="MV369" t="s">
        <v>6</v>
      </c>
      <c r="MW369" t="s">
        <v>7</v>
      </c>
      <c r="MX369" t="s">
        <v>8</v>
      </c>
      <c r="MY369" t="s">
        <v>9</v>
      </c>
      <c r="MZ369" t="s">
        <v>10</v>
      </c>
      <c r="NC369" s="3" t="s">
        <v>691</v>
      </c>
      <c r="ND369" t="s">
        <v>3</v>
      </c>
      <c r="NE369" t="s">
        <v>4</v>
      </c>
      <c r="NF369" t="s">
        <v>5</v>
      </c>
      <c r="NG369" t="s">
        <v>6</v>
      </c>
      <c r="NH369" t="s">
        <v>7</v>
      </c>
      <c r="NI369" t="s">
        <v>8</v>
      </c>
      <c r="NJ369" t="s">
        <v>9</v>
      </c>
      <c r="NK369" t="s">
        <v>10</v>
      </c>
      <c r="NN369" s="3" t="s">
        <v>691</v>
      </c>
      <c r="NO369" t="s">
        <v>3</v>
      </c>
      <c r="NP369" t="s">
        <v>4</v>
      </c>
      <c r="NQ369" t="s">
        <v>5</v>
      </c>
      <c r="NR369" t="s">
        <v>6</v>
      </c>
      <c r="NS369" t="s">
        <v>7</v>
      </c>
      <c r="NT369" t="s">
        <v>8</v>
      </c>
      <c r="NU369" t="s">
        <v>9</v>
      </c>
      <c r="NV369" t="s">
        <v>10</v>
      </c>
      <c r="NY369" s="3" t="s">
        <v>692</v>
      </c>
      <c r="NZ369" t="s">
        <v>3</v>
      </c>
      <c r="OA369" t="s">
        <v>4</v>
      </c>
      <c r="OB369" t="s">
        <v>5</v>
      </c>
      <c r="OC369" t="s">
        <v>6</v>
      </c>
      <c r="OD369" t="s">
        <v>7</v>
      </c>
      <c r="OE369" t="s">
        <v>8</v>
      </c>
      <c r="OF369" t="s">
        <v>9</v>
      </c>
      <c r="OG369" t="s">
        <v>10</v>
      </c>
      <c r="OJ369" s="3" t="s">
        <v>693</v>
      </c>
      <c r="OK369" t="s">
        <v>3</v>
      </c>
      <c r="OL369" t="s">
        <v>4</v>
      </c>
      <c r="OM369" t="s">
        <v>5</v>
      </c>
      <c r="ON369" t="s">
        <v>6</v>
      </c>
      <c r="OO369" t="s">
        <v>7</v>
      </c>
      <c r="OP369" t="s">
        <v>8</v>
      </c>
      <c r="OQ369" t="s">
        <v>9</v>
      </c>
      <c r="OR369" t="s">
        <v>10</v>
      </c>
      <c r="OU369" s="3" t="s">
        <v>694</v>
      </c>
      <c r="OV369" t="s">
        <v>3</v>
      </c>
      <c r="OW369" t="s">
        <v>4</v>
      </c>
      <c r="OX369" t="s">
        <v>5</v>
      </c>
      <c r="OY369" t="s">
        <v>6</v>
      </c>
      <c r="OZ369" t="s">
        <v>7</v>
      </c>
      <c r="PA369" t="s">
        <v>8</v>
      </c>
      <c r="PB369" t="s">
        <v>9</v>
      </c>
      <c r="PC369" t="s">
        <v>10</v>
      </c>
      <c r="PF369" s="3" t="s">
        <v>695</v>
      </c>
      <c r="PG369" t="s">
        <v>3</v>
      </c>
      <c r="PH369" t="s">
        <v>4</v>
      </c>
      <c r="PI369" t="s">
        <v>5</v>
      </c>
      <c r="PJ369" t="s">
        <v>6</v>
      </c>
      <c r="PK369" t="s">
        <v>7</v>
      </c>
      <c r="PL369" t="s">
        <v>8</v>
      </c>
      <c r="PM369" t="s">
        <v>9</v>
      </c>
      <c r="PN369" t="s">
        <v>10</v>
      </c>
      <c r="PQ369" s="3" t="s">
        <v>694</v>
      </c>
      <c r="PR369" t="s">
        <v>3</v>
      </c>
      <c r="PS369" t="s">
        <v>4</v>
      </c>
      <c r="PT369" t="s">
        <v>5</v>
      </c>
      <c r="PU369" t="s">
        <v>6</v>
      </c>
      <c r="PV369" t="s">
        <v>7</v>
      </c>
      <c r="PW369" t="s">
        <v>8</v>
      </c>
      <c r="PX369" t="s">
        <v>9</v>
      </c>
      <c r="PY369" t="s">
        <v>10</v>
      </c>
      <c r="QB369" s="3" t="s">
        <v>694</v>
      </c>
      <c r="QC369" t="s">
        <v>3</v>
      </c>
      <c r="QD369" t="s">
        <v>4</v>
      </c>
      <c r="QE369" t="s">
        <v>5</v>
      </c>
      <c r="QF369" t="s">
        <v>6</v>
      </c>
      <c r="QG369" t="s">
        <v>7</v>
      </c>
      <c r="QH369" t="s">
        <v>8</v>
      </c>
      <c r="QI369" t="s">
        <v>9</v>
      </c>
      <c r="QJ369" t="s">
        <v>10</v>
      </c>
    </row>
    <row r="370" spans="1:452" x14ac:dyDescent="0.25">
      <c r="A370" s="1">
        <v>1.2700000000000001E-3</v>
      </c>
      <c r="B370" s="1">
        <v>0.99870999999999999</v>
      </c>
      <c r="D370" s="3" t="s">
        <v>696</v>
      </c>
      <c r="E370">
        <v>2137.3308598865101</v>
      </c>
      <c r="F370">
        <f t="shared" ref="F370:F379" si="3396">E370/1000</f>
        <v>2.1373308598865099</v>
      </c>
      <c r="G370">
        <v>8.1034482758620606E-5</v>
      </c>
      <c r="H370" s="15">
        <f>G370*100/0.0047543</f>
        <v>1.7044461384140797</v>
      </c>
      <c r="I370">
        <f>H370</f>
        <v>1.7044461384140797</v>
      </c>
      <c r="J370">
        <f>(F370/1.0557)^1.864</f>
        <v>3.7239292531062205</v>
      </c>
      <c r="K370">
        <f>(I370*F370^(-0.146))/132.425</f>
        <v>1.1519987922125738E-2</v>
      </c>
      <c r="L370">
        <f>K370/0.910743129</f>
        <v>1.2648997895569891E-2</v>
      </c>
      <c r="O370" s="3" t="s">
        <v>697</v>
      </c>
      <c r="P370">
        <v>2522.82286960585</v>
      </c>
      <c r="Q370">
        <f t="shared" ref="Q370:Q379" si="3397">P370/1000</f>
        <v>2.5228228696058501</v>
      </c>
      <c r="R370">
        <v>2.1747935815547701E-5</v>
      </c>
      <c r="S370" s="15">
        <f>R370*100/0.0044115</f>
        <v>0.49298279078652846</v>
      </c>
      <c r="T370">
        <f>S370</f>
        <v>0.49298279078652846</v>
      </c>
      <c r="U370">
        <f>(Q370/0.909)^1.682</f>
        <v>5.5676134778496182</v>
      </c>
      <c r="V370">
        <f>(T370*Q370^(-0.325))/172.614</f>
        <v>2.114182850508206E-3</v>
      </c>
      <c r="W370">
        <f>V370/0.83677</f>
        <v>2.5265997233507487E-3</v>
      </c>
      <c r="Z370" s="3" t="s">
        <v>698</v>
      </c>
      <c r="AA370">
        <v>2261.5384615384601</v>
      </c>
      <c r="AB370">
        <f t="shared" ref="AB370:AB379" si="3398">AA370/1000</f>
        <v>2.2615384615384602</v>
      </c>
      <c r="AC370">
        <v>5.5555555555555402E-5</v>
      </c>
      <c r="AD370" s="15">
        <f>AC370*100/0.0048944</f>
        <v>1.1350840870291639</v>
      </c>
      <c r="AE370">
        <f>AD370</f>
        <v>1.1350840870291639</v>
      </c>
      <c r="AF370">
        <f>(AB370/1.014)^1.987</f>
        <v>4.9226990726069912</v>
      </c>
      <c r="AG370">
        <f>(AE370*AB370^(-0.092))/121.416</f>
        <v>8.6725527115007247E-3</v>
      </c>
      <c r="AH370">
        <f>AG370/0.95507</f>
        <v>9.0805414383246519E-3</v>
      </c>
      <c r="AK370" s="3" t="s">
        <v>699</v>
      </c>
      <c r="AL370">
        <v>2174.7572815533899</v>
      </c>
      <c r="AM370">
        <f t="shared" ref="AM370:AM381" si="3399">AL370/1000</f>
        <v>2.17475728155339</v>
      </c>
      <c r="AN370">
        <v>6.7605633802816898E-5</v>
      </c>
      <c r="AO370" s="15">
        <f>AN370*100/0.0063352</f>
        <v>1.0671428495204081</v>
      </c>
      <c r="AP370">
        <f>AO370</f>
        <v>1.0671428495204081</v>
      </c>
      <c r="AQ370">
        <f>(AM370/0.932)^1.881</f>
        <v>4.9226433476993749</v>
      </c>
      <c r="AR370">
        <f>(AP370*AM370^(-0.137))/132.782</f>
        <v>7.2253364365371057E-3</v>
      </c>
      <c r="AS370">
        <f>AR370/0.919456794</f>
        <v>7.8582664065203547E-3</v>
      </c>
      <c r="AV370" s="3" t="s">
        <v>700</v>
      </c>
      <c r="AW370">
        <v>2391.3043478260802</v>
      </c>
      <c r="AX370">
        <f t="shared" ref="AX370:AX379" si="3400">AW370/1000</f>
        <v>2.3913043478260803</v>
      </c>
      <c r="AY370">
        <v>2.4784709094727901E-5</v>
      </c>
      <c r="AZ370" s="15">
        <f>AY370*100/0.0049674</f>
        <v>0.49894731841059503</v>
      </c>
      <c r="BA370">
        <f>AZ370</f>
        <v>0.49894731841059503</v>
      </c>
      <c r="BB370">
        <f>(AX370/0.932)^1.866</f>
        <v>5.8023315902829777</v>
      </c>
      <c r="BC370">
        <f>(BA370*AX370^(-0.12))/129.37</f>
        <v>3.4736410007496382E-3</v>
      </c>
      <c r="BD370">
        <f>BC370/0.91776</f>
        <v>3.7849121782924057E-3</v>
      </c>
      <c r="BG370" s="3" t="s">
        <v>701</v>
      </c>
      <c r="BH370">
        <v>2355.5633555633499</v>
      </c>
      <c r="BI370">
        <f t="shared" ref="BI370:BI381" si="3401">BH370/1000</f>
        <v>2.3555633555633499</v>
      </c>
      <c r="BJ370">
        <v>3.3766233766233897E-5</v>
      </c>
      <c r="BK370" s="15">
        <f>BJ370*100/0.00585974</f>
        <v>0.57624116029437988</v>
      </c>
      <c r="BL370">
        <f>BK370</f>
        <v>0.57624116029437988</v>
      </c>
      <c r="BM370">
        <f>(BI370/0.838)^1.596</f>
        <v>5.2043420266001705</v>
      </c>
      <c r="BN370">
        <f>(BL370*BI370^(-0.293))/176.033</f>
        <v>2.5467505727675087E-3</v>
      </c>
      <c r="BO370">
        <f>BN370/0.88244</f>
        <v>2.8860325605905316E-3</v>
      </c>
      <c r="BR370" s="3" t="s">
        <v>702</v>
      </c>
      <c r="BS370">
        <v>2286.5671641791</v>
      </c>
      <c r="BT370">
        <f t="shared" ref="BT370:BT382" si="3402">BS370/1000</f>
        <v>2.2865671641790999</v>
      </c>
      <c r="BU370">
        <v>4.8780487804877801E-5</v>
      </c>
      <c r="BV370" s="15">
        <f>BU370*100/0.0057366</f>
        <v>0.85033796682491025</v>
      </c>
      <c r="BW370">
        <f>BV370</f>
        <v>0.85033796682491025</v>
      </c>
      <c r="BX370">
        <f>(BT370/1.353)^3.335</f>
        <v>5.7544041911215631</v>
      </c>
      <c r="BY370">
        <f>(BW370*BT370^0.203)/74.911</f>
        <v>1.342642283497345E-2</v>
      </c>
      <c r="BZ370">
        <f>BY370/1.02112</f>
        <v>1.3148721829925426E-2</v>
      </c>
      <c r="CC370" s="3" t="s">
        <v>703</v>
      </c>
      <c r="CD370">
        <v>1868.4210526315701</v>
      </c>
      <c r="CE370">
        <f t="shared" ref="CE370:CE378" si="3403">CD370/1000</f>
        <v>1.8684210526315701</v>
      </c>
      <c r="CF370">
        <v>5.3232023721275E-5</v>
      </c>
      <c r="CG370" s="15">
        <f>CF370*100/0.0045222</f>
        <v>1.1771267020758702</v>
      </c>
      <c r="CH370">
        <f>CG370</f>
        <v>1.1771267020758702</v>
      </c>
      <c r="CI370">
        <f>(CE370/1.243)^3.138</f>
        <v>3.5928358075615914</v>
      </c>
      <c r="CJ370">
        <f>(CH370*CE370^0.127)/78.824</f>
        <v>1.6167468934656627E-2</v>
      </c>
      <c r="CK370">
        <f>CJ370/1.023398414</f>
        <v>1.579782488763621E-2</v>
      </c>
      <c r="CN370" s="3" t="s">
        <v>704</v>
      </c>
      <c r="CO370">
        <v>2324.2290531712902</v>
      </c>
      <c r="CP370">
        <f t="shared" ref="CP370:CP381" si="3404">CO370/1000</f>
        <v>2.3242290531712904</v>
      </c>
      <c r="CQ370">
        <v>3.80530973451329E-5</v>
      </c>
      <c r="CR370" s="15">
        <f>CQ370*100/0.00577434</f>
        <v>0.65900340723152606</v>
      </c>
      <c r="CS370">
        <f>CR370</f>
        <v>0.65900340723152606</v>
      </c>
      <c r="CT370">
        <f>(CP370/0.691)^1.363</f>
        <v>5.2243179137316824</v>
      </c>
      <c r="CU370">
        <f>(CS370*CP370^(-0.462))/243.435</f>
        <v>1.8335120860936563E-3</v>
      </c>
      <c r="CV370">
        <f>CU370/0.762831481</f>
        <v>2.4035611163950592E-3</v>
      </c>
      <c r="CY370" s="3" t="s">
        <v>705</v>
      </c>
      <c r="CZ370">
        <v>1960.22727272727</v>
      </c>
      <c r="DA370">
        <f t="shared" ref="DA370:DA379" si="3405">CZ370/1000</f>
        <v>1.96022727272727</v>
      </c>
      <c r="DB370">
        <v>5.08108108108107E-5</v>
      </c>
      <c r="DC370" s="15">
        <f>DB370*100/0.0056843</f>
        <v>0.89387982356333595</v>
      </c>
      <c r="DD370">
        <f>DC370</f>
        <v>0.89387982356333595</v>
      </c>
      <c r="DE370">
        <f>(DA370/1.076)^2.635</f>
        <v>4.8573802300933302</v>
      </c>
      <c r="DF370">
        <f>(DD370*DA370^(-0.096))/116.766</f>
        <v>7.1763120422152337E-3</v>
      </c>
      <c r="DG370">
        <f>DF370/0.97622</f>
        <v>7.3511217166368588E-3</v>
      </c>
      <c r="DJ370" s="3" t="s">
        <v>706</v>
      </c>
      <c r="DK370">
        <v>2042.90151417108</v>
      </c>
      <c r="DL370">
        <f t="shared" ref="DL370:DL379" si="3406">DK370/1000</f>
        <v>2.04290151417108</v>
      </c>
      <c r="DM370">
        <v>5.0980328717484103E-5</v>
      </c>
      <c r="DN370" s="15">
        <f>DM370*100/0.0054155</f>
        <v>0.94137805775060657</v>
      </c>
      <c r="DO370">
        <f>DN370</f>
        <v>0.94137805775060657</v>
      </c>
      <c r="DP370">
        <f>(DL370/1.15)^3.704</f>
        <v>8.4010134737539257</v>
      </c>
      <c r="DQ370">
        <f>(DO370*DL370^(-3.621))/165.476</f>
        <v>4.2817677995851059E-4</v>
      </c>
      <c r="DR370">
        <f>DQ370/0.39903</f>
        <v>1.0730440817946286E-3</v>
      </c>
      <c r="DU370" s="3" t="s">
        <v>707</v>
      </c>
      <c r="DV370">
        <v>1179.8941798941701</v>
      </c>
      <c r="DW370">
        <f t="shared" ref="DW370:DW382" si="3407">DV370/1000</f>
        <v>1.17989417989417</v>
      </c>
      <c r="DX370">
        <v>9.4471911411802404E-5</v>
      </c>
      <c r="DY370" s="15">
        <f>DX370*100/0.0141658</f>
        <v>0.66690134981294669</v>
      </c>
      <c r="DZ370">
        <f>DY370</f>
        <v>0.66690134981294669</v>
      </c>
      <c r="EA370">
        <f>(DW370/0.82)^6.225</f>
        <v>9.6323401464309715</v>
      </c>
      <c r="EB370">
        <f>(DZ370*DW370^1.044)/26.377</f>
        <v>3.0049714527644718E-2</v>
      </c>
      <c r="EC370">
        <f>EB370/1.03234</f>
        <v>2.9108350473337E-2</v>
      </c>
      <c r="EF370" s="3" t="s">
        <v>708</v>
      </c>
      <c r="EG370">
        <v>1068.38146722684</v>
      </c>
      <c r="EH370">
        <f t="shared" ref="EH370:EH383" si="3408">EG370/1000</f>
        <v>1.0683814672268399</v>
      </c>
      <c r="EI370">
        <v>1.6606927755090001E-4</v>
      </c>
      <c r="EJ370" s="15">
        <f>EI370*100/0.015681082</f>
        <v>1.0590422111873403</v>
      </c>
      <c r="EK370">
        <f>EJ370</f>
        <v>1.0590422111873403</v>
      </c>
      <c r="EL370">
        <f>(EH370/0.793)^4.8</f>
        <v>4.1819146135393543</v>
      </c>
      <c r="EM370">
        <f>(EK370*EH370^0.985)/27.681</f>
        <v>4.08344721370952E-2</v>
      </c>
      <c r="EN370">
        <f>EM370/1.04464</f>
        <v>3.908951613675065E-2</v>
      </c>
      <c r="EQ370" s="3" t="s">
        <v>709</v>
      </c>
      <c r="ER370">
        <v>1902.71493212669</v>
      </c>
      <c r="ES370">
        <f t="shared" ref="ES370:ES382" si="3409">ER370/1000</f>
        <v>1.9027149321266901</v>
      </c>
      <c r="ET370">
        <v>9.1593013912969994E-5</v>
      </c>
      <c r="EU370" s="15">
        <f>ET370*100/0.0072832</f>
        <v>1.2575930073727208</v>
      </c>
      <c r="EV370">
        <f>EU370</f>
        <v>1.2575930073727208</v>
      </c>
      <c r="EW370">
        <f>(ES370/1.091)^2.669</f>
        <v>4.412596504009322</v>
      </c>
      <c r="EX370">
        <f>(EV370*ES370^(-0.0336))/107.145</f>
        <v>1.1486328893796983E-2</v>
      </c>
      <c r="EY370">
        <f>EX370/0.97918</f>
        <v>1.173055913498742E-2</v>
      </c>
      <c r="FB370" s="3" t="s">
        <v>710</v>
      </c>
      <c r="FC370">
        <v>1805.0843107563501</v>
      </c>
      <c r="FD370">
        <f t="shared" ref="FD370:FD380" si="3410">FC370/1000</f>
        <v>1.8050843107563501</v>
      </c>
      <c r="FE370">
        <v>7.7052588353052794E-5</v>
      </c>
      <c r="FF370" s="15">
        <f>FE370*100/0.0065179</f>
        <v>1.1821689248539069</v>
      </c>
      <c r="FG370">
        <f>FF370</f>
        <v>1.1821689248539069</v>
      </c>
      <c r="FH370">
        <f>(FD370/0.973)^2.395</f>
        <v>4.3932026776725159</v>
      </c>
      <c r="FI370">
        <f>(FG370*FD370^(-0.087))/117.648</f>
        <v>9.5450829886861294E-3</v>
      </c>
      <c r="FJ370">
        <f>FI370/0.96187</f>
        <v>9.9234646976058393E-3</v>
      </c>
      <c r="FM370" s="3" t="s">
        <v>711</v>
      </c>
      <c r="FN370">
        <v>1263.6799098337499</v>
      </c>
      <c r="FO370">
        <f t="shared" ref="FO370:FO383" si="3411">FN370/1000</f>
        <v>1.2636799098337499</v>
      </c>
      <c r="FP370">
        <v>4.9450549450549602E-5</v>
      </c>
      <c r="FQ370" s="15">
        <f>FP370*100/0.014544</f>
        <v>0.3400065281253411</v>
      </c>
      <c r="FR370">
        <f>FQ370</f>
        <v>0.3400065281253411</v>
      </c>
      <c r="FS370">
        <f>(FO370/0.785)^3.849</f>
        <v>6.2495366057618886</v>
      </c>
      <c r="FT370">
        <f>(FR370*FO370^0.8212)/35.111</f>
        <v>1.173568456009905E-2</v>
      </c>
      <c r="FU370">
        <f>FT370/1.00478</f>
        <v>1.167985485389742E-2</v>
      </c>
      <c r="FX370" s="3" t="s">
        <v>712</v>
      </c>
      <c r="FY370">
        <v>1518.5185185185101</v>
      </c>
      <c r="FZ370">
        <f t="shared" ref="FZ370:FZ382" si="3412">FY370/1000</f>
        <v>1.5185185185185102</v>
      </c>
      <c r="GA370">
        <v>4.2303651168899202E-5</v>
      </c>
      <c r="GB370" s="15">
        <f>GA370*100/0.010229</f>
        <v>0.41356585364062176</v>
      </c>
      <c r="GC370">
        <f>GB370</f>
        <v>0.41356585364062176</v>
      </c>
      <c r="GD370">
        <f>(FZ370/0.804)^2.556</f>
        <v>5.0801354978816997</v>
      </c>
      <c r="GE370">
        <f>(GC370*FZ370^0.313)/69.495</f>
        <v>6.782278254002661E-3</v>
      </c>
      <c r="GF370">
        <f>GE370/0.95565</f>
        <v>7.0970316057161736E-3</v>
      </c>
      <c r="GI370" s="3" t="s">
        <v>713</v>
      </c>
      <c r="GJ370">
        <v>1397.72727272727</v>
      </c>
      <c r="GK370">
        <f t="shared" ref="GK370:GK380" si="3413">GJ370/1000</f>
        <v>1.39772727272727</v>
      </c>
      <c r="GL370">
        <v>5.0294612794612501E-5</v>
      </c>
      <c r="GM370" s="15">
        <f>GL370*100/0.00977225</f>
        <v>0.51466768445969457</v>
      </c>
      <c r="GN370">
        <f>GM370</f>
        <v>0.51466768445969457</v>
      </c>
      <c r="GO370">
        <f>(GK370/0.84)^3.604</f>
        <v>6.2661375535094299</v>
      </c>
      <c r="GP370">
        <f>(GN370*GK370^0.547)/50.278</f>
        <v>1.2294050161990176E-2</v>
      </c>
      <c r="GQ370">
        <f>GP370/1.00311</f>
        <v>1.2255934206607626E-2</v>
      </c>
      <c r="GT370" s="3" t="s">
        <v>714</v>
      </c>
      <c r="GU370">
        <v>1351.19047619047</v>
      </c>
      <c r="GV370">
        <f t="shared" ref="GV370:GV379" si="3414">GU370/1000</f>
        <v>1.3511904761904701</v>
      </c>
      <c r="GW370">
        <v>1.38668874807987E-4</v>
      </c>
      <c r="GX370" s="15">
        <f>GW370*100/0.00779912</f>
        <v>1.7780066829076486</v>
      </c>
      <c r="GY370">
        <f>GX370</f>
        <v>1.7780066829076486</v>
      </c>
      <c r="GZ370">
        <f>(GV370/0.964)^4.676</f>
        <v>4.849383119358345</v>
      </c>
      <c r="HA370">
        <f>(GY370*GV370^0.608)/45.604</f>
        <v>4.6817274773722474E-2</v>
      </c>
      <c r="HB370">
        <f>HA370/1.02677</f>
        <v>4.5596652389261937E-2</v>
      </c>
      <c r="HE370" s="3" t="s">
        <v>715</v>
      </c>
      <c r="HF370">
        <v>2077.29468599033</v>
      </c>
      <c r="HG370">
        <f t="shared" ref="HG370:HG379" si="3415">HF370/1000</f>
        <v>2.0772946859903301</v>
      </c>
      <c r="HH370">
        <v>8.5840707964601593E-5</v>
      </c>
      <c r="HI370" s="15">
        <f>HH370*100/0.0049097</f>
        <v>1.748390084212917</v>
      </c>
      <c r="HJ370">
        <f>HI370</f>
        <v>1.748390084212917</v>
      </c>
      <c r="HK370">
        <f>(HG370/1.299)^3.324</f>
        <v>4.7613148390315434</v>
      </c>
      <c r="HL370">
        <f>(HJ370*HG370^0.072)/92.978</f>
        <v>1.9820654835936979E-2</v>
      </c>
      <c r="HM370">
        <f>HL370/1.00079</f>
        <v>1.9805008878922628E-2</v>
      </c>
      <c r="HP370" s="3" t="s">
        <v>716</v>
      </c>
      <c r="HQ370">
        <v>1744.8275862068899</v>
      </c>
      <c r="HR370">
        <f t="shared" ref="HR370:HR379" si="3416">HQ370/1000</f>
        <v>1.7448275862068898</v>
      </c>
      <c r="HS370">
        <v>8.1355932203389699E-5</v>
      </c>
      <c r="HT370" s="15">
        <f>HS370*100/0.0060746</f>
        <v>1.3392804827213263</v>
      </c>
      <c r="HU370">
        <f>HT370</f>
        <v>1.3392804827213263</v>
      </c>
      <c r="HV370">
        <f>(HR370/0.898)^2.241</f>
        <v>4.430728354308231</v>
      </c>
      <c r="HW370">
        <f>(HU370*HR370^(-0.218))/144.588</f>
        <v>8.2042189176916597E-3</v>
      </c>
      <c r="HX370">
        <f>HW370/0.95501</f>
        <v>8.5907151942824257E-3</v>
      </c>
      <c r="IA370" s="3" t="s">
        <v>717</v>
      </c>
      <c r="IB370">
        <v>2272.7272727272698</v>
      </c>
      <c r="IC370">
        <f t="shared" ref="IC370:IC379" si="3417">IB370/1000</f>
        <v>2.2727272727272698</v>
      </c>
      <c r="ID370">
        <v>4.3835616438356099E-5</v>
      </c>
      <c r="IE370" s="15">
        <f>ID370*100/0.0044849</f>
        <v>0.97740454499222063</v>
      </c>
      <c r="IF370">
        <f>IE370</f>
        <v>0.97740454499222063</v>
      </c>
      <c r="IG370">
        <f>(IC370/1.348)^3.436</f>
        <v>6.0184150383875838</v>
      </c>
      <c r="IH370">
        <f>(IF370*IC370^0.179)/79.563</f>
        <v>1.4229353701774871E-2</v>
      </c>
      <c r="II370">
        <f>IH370/1.02853</f>
        <v>1.383465110572844E-2</v>
      </c>
      <c r="IL370" s="3" t="s">
        <v>718</v>
      </c>
      <c r="IM370">
        <v>1872.27232050664</v>
      </c>
      <c r="IN370">
        <f t="shared" ref="IN370:IN378" si="3418">IM370/1000</f>
        <v>1.8722723205066401</v>
      </c>
      <c r="IO370">
        <v>6.73366834170853E-5</v>
      </c>
      <c r="IP370" s="15">
        <f>IO370*100/0.0047307</f>
        <v>1.4233978780536771</v>
      </c>
      <c r="IQ370">
        <f>IP370</f>
        <v>1.4233978780536771</v>
      </c>
      <c r="IR370">
        <f>(IN370/1.07)^2.412</f>
        <v>3.8554972411609554</v>
      </c>
      <c r="IS370">
        <f>(IQ370*IN370^0.061)/97.372</f>
        <v>1.5188214909534786E-2</v>
      </c>
      <c r="IT370">
        <f>IS370/0.95201</f>
        <v>1.5953839675565157E-2</v>
      </c>
      <c r="IW370" s="3" t="s">
        <v>719</v>
      </c>
      <c r="IX370">
        <v>2165.0197041408401</v>
      </c>
      <c r="IY370">
        <f t="shared" ref="IY370:IY380" si="3419">IX370/1000</f>
        <v>2.1650197041408399</v>
      </c>
      <c r="IZ370">
        <v>3.01364437491338E-5</v>
      </c>
      <c r="JA370" s="15">
        <f>IZ370*100/0.0067532</f>
        <v>0.4462542757379287</v>
      </c>
      <c r="JB370">
        <f>JA370</f>
        <v>0.4462542757379287</v>
      </c>
      <c r="JC370">
        <f>(IY370/0.984)^2.559</f>
        <v>7.5226771848995408</v>
      </c>
      <c r="JD370">
        <f>(JB370*IY370^(-0.328))/152.707</f>
        <v>2.2682554189217699E-3</v>
      </c>
      <c r="JE370">
        <f>JD370/0.94156</f>
        <v>2.4090396989270681E-3</v>
      </c>
      <c r="JH370" s="3" t="s">
        <v>720</v>
      </c>
      <c r="JI370">
        <v>2424.3264021741002</v>
      </c>
      <c r="JJ370">
        <f t="shared" ref="JJ370:JJ379" si="3420">JI370/1000</f>
        <v>2.4243264021741</v>
      </c>
      <c r="JK370">
        <v>7.4187838586830198E-5</v>
      </c>
      <c r="JL370" s="15">
        <f>JK370*100/0.0046727</f>
        <v>1.5876867461388533</v>
      </c>
      <c r="JM370">
        <f>JL370</f>
        <v>1.5876867461388533</v>
      </c>
      <c r="JN370">
        <f>(JJ370/1.137)^2.43</f>
        <v>6.2959087137803191</v>
      </c>
      <c r="JO370">
        <f>(JM370*JJ370^(-0.021))/104.998</f>
        <v>1.484251100880592E-2</v>
      </c>
      <c r="JP370">
        <f>JO370/0.98272356</f>
        <v>1.5103444766100774E-2</v>
      </c>
      <c r="JS370" s="3" t="s">
        <v>721</v>
      </c>
      <c r="JT370">
        <v>2586.4341255546201</v>
      </c>
      <c r="JU370">
        <f t="shared" ref="JU370:JU379" si="3421">JT370/1000</f>
        <v>2.5864341255546202</v>
      </c>
      <c r="JV370">
        <v>2.3529411764705999E-5</v>
      </c>
      <c r="JW370" s="15">
        <f>JV370*100/0.0046199</f>
        <v>0.50930565087352542</v>
      </c>
      <c r="JX370">
        <f>JW370</f>
        <v>0.50930565087352542</v>
      </c>
      <c r="JY370">
        <f>(JU370/1.389)^3.836</f>
        <v>10.857175029145811</v>
      </c>
      <c r="JZ370">
        <f>(JX370*JU370^0.032)/95.835</f>
        <v>5.4784889890296083E-3</v>
      </c>
      <c r="KA370">
        <f>JZ370/1.00106</f>
        <v>5.4726879398134054E-3</v>
      </c>
      <c r="KD370" s="3" t="s">
        <v>722</v>
      </c>
      <c r="KE370">
        <v>2028.48423194303</v>
      </c>
      <c r="KF370">
        <f t="shared" ref="KF370:KF378" si="3422">KE370/1000</f>
        <v>2.0284842319430298</v>
      </c>
      <c r="KG370">
        <v>1.2599186164801601E-4</v>
      </c>
      <c r="KH370" s="15">
        <f>KG370*100/0.0041156</f>
        <v>3.0613242698030914</v>
      </c>
      <c r="KI370">
        <f>KH370</f>
        <v>3.0613242698030914</v>
      </c>
      <c r="KJ370">
        <f>(KF370/1.34)^3.385</f>
        <v>4.0693612558920282</v>
      </c>
      <c r="KK370">
        <f>(KI370*KF370^0.147)/79.567</f>
        <v>4.2690435120349035E-2</v>
      </c>
      <c r="KL370">
        <f>KK370/1.03804</f>
        <v>4.1126002004112587E-2</v>
      </c>
      <c r="KO370" s="3" t="s">
        <v>723</v>
      </c>
      <c r="KP370">
        <v>1333.6983108584</v>
      </c>
      <c r="KQ370">
        <f t="shared" ref="KQ370:KQ382" si="3423">KP370/1000</f>
        <v>1.3336983108584</v>
      </c>
      <c r="KR370">
        <v>1.06259684710643E-4</v>
      </c>
      <c r="KS370" s="15">
        <f>KR370*100/0.0111239</f>
        <v>0.95523768382170815</v>
      </c>
      <c r="KT370">
        <f>KS370</f>
        <v>0.95523768382170815</v>
      </c>
      <c r="KU370">
        <f>(KQ370/0.813)^2.838</f>
        <v>4.0745204664714976</v>
      </c>
      <c r="KV370">
        <f>(KT370*KQ370^0.392)/62.061</f>
        <v>1.7231189451013641E-2</v>
      </c>
      <c r="KW370">
        <f>KV370/0.97346</f>
        <v>1.7700973281915684E-2</v>
      </c>
      <c r="KZ370" s="3" t="s">
        <v>724</v>
      </c>
      <c r="LA370">
        <v>1545.3565423795801</v>
      </c>
      <c r="LB370">
        <f t="shared" ref="LB370:LB382" si="3424">LA370/1000</f>
        <v>1.5453565423795801</v>
      </c>
      <c r="LC370">
        <v>6.3657402828602198E-5</v>
      </c>
      <c r="LD370" s="15">
        <f>LC370*100/0.0096731</f>
        <v>0.65808688867686882</v>
      </c>
      <c r="LE370">
        <f>LD370</f>
        <v>0.65808688867686882</v>
      </c>
      <c r="LF370">
        <f>(LB370/0.893)^3.138</f>
        <v>5.5898501700217169</v>
      </c>
      <c r="LG370">
        <f>(LE370*LB370^0.365)/62.377</f>
        <v>1.2366711469846667E-2</v>
      </c>
      <c r="LH370">
        <f>LG370/0.99997</f>
        <v>1.2367082482321138E-2</v>
      </c>
      <c r="LK370" s="3" t="s">
        <v>725</v>
      </c>
      <c r="LL370">
        <v>1832.7895926683</v>
      </c>
      <c r="LM370">
        <f t="shared" ref="LM370:LM378" si="3425">LL370/1000</f>
        <v>1.8327895926683</v>
      </c>
      <c r="LN370">
        <v>1.28580904549823E-4</v>
      </c>
      <c r="LO370" s="15">
        <f>LN370*100/0.004608298</f>
        <v>2.7902037704554479</v>
      </c>
      <c r="LP370">
        <f>LO370</f>
        <v>2.7902037704554479</v>
      </c>
      <c r="LQ370">
        <f>(LM370/1.425)^4.762</f>
        <v>3.3149414738032608</v>
      </c>
      <c r="LR370">
        <f>(LP370*LM370^0.562)/55.827</f>
        <v>7.0252359896433095E-2</v>
      </c>
      <c r="LS370">
        <f>LR370/1.0235</f>
        <v>6.8639335511903363E-2</v>
      </c>
      <c r="LV370" s="3" t="s">
        <v>726</v>
      </c>
      <c r="LW370">
        <v>1426.38036809815</v>
      </c>
      <c r="LX370">
        <f t="shared" ref="LX370:LX380" si="3426">LW370/1000</f>
        <v>1.4263803680981499</v>
      </c>
      <c r="LY370">
        <v>8.1081081081080806E-5</v>
      </c>
      <c r="LZ370" s="15">
        <f>LY370*100/0.0085991</f>
        <v>0.94290194416951545</v>
      </c>
      <c r="MA370">
        <f>LZ370</f>
        <v>0.94290194416951545</v>
      </c>
      <c r="MB370">
        <f>(LX370/0.791)^2.779</f>
        <v>5.1473962030185723</v>
      </c>
      <c r="MC370">
        <f>(MA370*LX370^0.226)/77.084</f>
        <v>1.3254381851198198E-2</v>
      </c>
      <c r="MD370">
        <f>MC370/0.9650688</f>
        <v>1.3734131547096122E-2</v>
      </c>
      <c r="MG370" s="3" t="s">
        <v>727</v>
      </c>
      <c r="MH370">
        <v>2219.7309417040301</v>
      </c>
      <c r="MI370">
        <f t="shared" ref="MI370:MI379" si="3427">MH370/1000</f>
        <v>2.2197309417040301</v>
      </c>
      <c r="MJ370">
        <v>3.7317049899818397E-5</v>
      </c>
      <c r="MK370" s="15">
        <f>MJ370*100/0.0045958</f>
        <v>0.81198158970839462</v>
      </c>
      <c r="ML370">
        <f>MK370</f>
        <v>0.81198158970839462</v>
      </c>
      <c r="MM370">
        <f>(MI370/1.3)^3.04</f>
        <v>5.0858697084647071</v>
      </c>
      <c r="MN370">
        <f>(ML370*MI370^0.113)/86.652</f>
        <v>1.0254146771766033E-2</v>
      </c>
      <c r="MO370">
        <f>MN370/1.04021</f>
        <v>9.8577660008710086E-3</v>
      </c>
      <c r="MR370" s="3" t="s">
        <v>728</v>
      </c>
      <c r="MS370">
        <v>2137.9280223619799</v>
      </c>
      <c r="MT370">
        <f t="shared" ref="MT370:MT379" si="3428">MS370/1000</f>
        <v>2.1379280223619799</v>
      </c>
      <c r="MU370">
        <v>4.9999999999999901E-5</v>
      </c>
      <c r="MV370" s="15">
        <f>MU370*100/0.004731132</f>
        <v>1.0568295283242974</v>
      </c>
      <c r="MW370">
        <f>MV370</f>
        <v>1.0568295283242974</v>
      </c>
      <c r="MX370">
        <f>(MT370/1.228)^4.232</f>
        <v>10.448242047746668</v>
      </c>
      <c r="MY370">
        <f>(MW370*MT370^0.041)/89.812</f>
        <v>1.2139485696999837E-2</v>
      </c>
      <c r="MZ370">
        <f>MY370/1.038842652</f>
        <v>1.1685586526148751E-2</v>
      </c>
      <c r="NC370" s="3" t="s">
        <v>729</v>
      </c>
      <c r="ND370">
        <v>1830.06535947712</v>
      </c>
      <c r="NE370">
        <f t="shared" ref="NE370:NE376" si="3429">ND370/1000</f>
        <v>1.8300653594771199</v>
      </c>
      <c r="NF370">
        <v>1.4323780794369E-4</v>
      </c>
      <c r="NG370" s="15">
        <f>NF370*100/0.0034831</f>
        <v>4.1123656496709833</v>
      </c>
      <c r="NH370">
        <f>NG370</f>
        <v>4.1123656496709833</v>
      </c>
      <c r="NI370">
        <f>(NE370/0.959)^2.378</f>
        <v>4.6492288940520776</v>
      </c>
      <c r="NJ370">
        <f>(NH370*NE370^0.019)/97.366</f>
        <v>4.2723936373815691E-2</v>
      </c>
      <c r="NK370">
        <f>NJ370/0.9881</f>
        <v>4.3238474216997967E-2</v>
      </c>
      <c r="NN370" s="3" t="s">
        <v>730</v>
      </c>
      <c r="NO370">
        <v>1039.93055555555</v>
      </c>
      <c r="NP370">
        <f t="shared" ref="NP370:NP382" si="3430">NO370/1000</f>
        <v>1.03993055555555</v>
      </c>
      <c r="NQ370">
        <v>6.4229194333775903E-5</v>
      </c>
      <c r="NR370" s="15">
        <f>NQ370*100/0.0095217</f>
        <v>0.67455595464860163</v>
      </c>
      <c r="NS370">
        <f>NR370</f>
        <v>0.67455595464860163</v>
      </c>
      <c r="NT370">
        <f>(NP370/0.736)^6.419</f>
        <v>9.1973383090493428</v>
      </c>
      <c r="NU370">
        <f>(NS370*NP370^1.248)/30.032</f>
        <v>2.3586045941332536E-2</v>
      </c>
      <c r="NV370">
        <f>NU370/1.02389</f>
        <v>2.3035722530088718E-2</v>
      </c>
      <c r="NY370" s="3" t="s">
        <v>731</v>
      </c>
      <c r="NZ370">
        <v>1588.0310714335601</v>
      </c>
      <c r="OA370">
        <f t="shared" ref="OA370:OA382" si="3431">NZ370/1000</f>
        <v>1.5880310714335601</v>
      </c>
      <c r="OB370">
        <v>5.6016597510373502E-5</v>
      </c>
      <c r="OC370" s="15">
        <f>OB370*100/0.00993983</f>
        <v>0.56355689695269939</v>
      </c>
      <c r="OD370">
        <f>OC370</f>
        <v>0.56355689695269939</v>
      </c>
      <c r="OE370">
        <f>(OA370/0.898)^3.439</f>
        <v>7.1029173957017724</v>
      </c>
      <c r="OF370">
        <f>(OD370*OA370^0.46)/55.69</f>
        <v>1.25185978772866E-2</v>
      </c>
      <c r="OG370">
        <f>OF370/1.0119</f>
        <v>1.2371378473452516E-2</v>
      </c>
      <c r="OJ370" s="3" t="s">
        <v>732</v>
      </c>
      <c r="OK370">
        <v>1400.31152647975</v>
      </c>
      <c r="OL370">
        <f t="shared" ref="OL370:OL381" si="3432">OK370/1000</f>
        <v>1.4003115264797501</v>
      </c>
      <c r="OM370">
        <v>7.3394495412844004E-5</v>
      </c>
      <c r="ON370" s="15">
        <f>OM370*100/0.0106239</f>
        <v>0.69084324412733555</v>
      </c>
      <c r="OO370">
        <f>ON370</f>
        <v>0.69084324412733555</v>
      </c>
      <c r="OP370">
        <f>(OL370/0.815)^2.961</f>
        <v>4.9663068512623676</v>
      </c>
      <c r="OQ370">
        <f>(OO370*OL370^0.53)/51.437</f>
        <v>1.6054728131734426E-2</v>
      </c>
      <c r="OR370">
        <f>OQ370/0.98107</f>
        <v>1.636450827334892E-2</v>
      </c>
      <c r="OU370" s="3" t="s">
        <v>733</v>
      </c>
      <c r="OV370">
        <v>2808.9887640449401</v>
      </c>
      <c r="OW370">
        <f t="shared" ref="OW370:OW379" si="3433">OV370/1000</f>
        <v>2.80898876404494</v>
      </c>
      <c r="OX370">
        <v>1.8609971069097601E-5</v>
      </c>
      <c r="OY370" s="15">
        <f>OX370*100/0.0041459</f>
        <v>0.44887650616506908</v>
      </c>
      <c r="OZ370">
        <f>OY370</f>
        <v>0.44887650616506908</v>
      </c>
      <c r="PA370">
        <f>(OW370/0.762)^1.409</f>
        <v>6.2853924312877787</v>
      </c>
      <c r="PB370">
        <f>(OZ370*OW370^(-0.42))/216.551</f>
        <v>1.3433082467321433E-3</v>
      </c>
      <c r="PC370">
        <f>PB370/0.78713</f>
        <v>1.7065900762671265E-3</v>
      </c>
      <c r="PF370" s="3" t="s">
        <v>734</v>
      </c>
      <c r="PG370">
        <v>2209.3023255813901</v>
      </c>
      <c r="PH370">
        <f t="shared" ref="PH370:PH378" si="3434">PG370/1000</f>
        <v>2.2093023255813899</v>
      </c>
      <c r="PI370">
        <v>8.5950413223140603E-5</v>
      </c>
      <c r="PJ370" s="15">
        <f>PI370*100/0.0042694</f>
        <v>2.01317312088679</v>
      </c>
      <c r="PK370">
        <f>PJ370</f>
        <v>2.01317312088679</v>
      </c>
      <c r="PL370">
        <f>(PH370/1.041)^1.842</f>
        <v>3.9992056932641735</v>
      </c>
      <c r="PM370">
        <f>(PK370*PH370^(-0.045))/114.288</f>
        <v>1.6997654943610902E-2</v>
      </c>
      <c r="PN370">
        <f>PM370/0.93435</f>
        <v>1.8191956915086318E-2</v>
      </c>
      <c r="PQ370" s="3" t="s">
        <v>735</v>
      </c>
      <c r="PR370">
        <v>2119.31378844868</v>
      </c>
      <c r="PS370">
        <f t="shared" ref="PS370:PS378" si="3435">PR370/1000</f>
        <v>2.1193137884486801</v>
      </c>
      <c r="PT370">
        <v>1.1322752709592E-4</v>
      </c>
      <c r="PU370" s="15">
        <f>PT370*100/0.0041906</f>
        <v>2.7019407029045959</v>
      </c>
      <c r="PV370">
        <f>PU370</f>
        <v>2.7019407029045959</v>
      </c>
      <c r="PW370">
        <f>(PS370/1.178)^1.956</f>
        <v>3.1541166259292863</v>
      </c>
      <c r="PX370">
        <f>(PV370*PS370^(-0.066))/115.334</f>
        <v>2.2294080855042479E-2</v>
      </c>
      <c r="PY370">
        <f>PX370/0.94467</f>
        <v>2.3599861173788178E-2</v>
      </c>
      <c r="QB370" s="3" t="s">
        <v>736</v>
      </c>
      <c r="QC370">
        <v>2340.9090909090901</v>
      </c>
      <c r="QD370">
        <f t="shared" ref="QD370:QD381" si="3436">QC370/1000</f>
        <v>2.3409090909090899</v>
      </c>
      <c r="QE370">
        <v>3.6087223587223702E-5</v>
      </c>
      <c r="QF370" s="15">
        <f>QE370*100/0.0061293</f>
        <v>0.5887658229687518</v>
      </c>
      <c r="QG370">
        <f>QF370</f>
        <v>0.5887658229687518</v>
      </c>
      <c r="QH370">
        <f>(QD370/0.585)^1.364</f>
        <v>6.6288764162332932</v>
      </c>
      <c r="QI370">
        <f>(QG370*QD370^(-0.838))/398.596</f>
        <v>7.2421147911905248E-4</v>
      </c>
      <c r="QJ370">
        <f>QI370/0.61818</f>
        <v>1.171522014816158E-3</v>
      </c>
    </row>
    <row r="371" spans="1:452" x14ac:dyDescent="0.25">
      <c r="A371" s="1">
        <v>1.2899999999999999E-3</v>
      </c>
      <c r="B371" s="1">
        <v>0.99868999999999997</v>
      </c>
      <c r="D371" s="3">
        <v>1</v>
      </c>
      <c r="E371">
        <v>1801.0421213443899</v>
      </c>
      <c r="F371">
        <f t="shared" si="3396"/>
        <v>1.8010421213443899</v>
      </c>
      <c r="G371">
        <v>2.5431034482758602E-4</v>
      </c>
      <c r="H371" s="15">
        <f t="shared" ref="H371:H379" si="3437">G371*100/0.0047543</f>
        <v>5.349059689703763</v>
      </c>
      <c r="I371">
        <f t="shared" ref="I371:I379" si="3438">H371+I370</f>
        <v>7.0535058281178422</v>
      </c>
      <c r="J371">
        <f t="shared" ref="J371:J379" si="3439">(F371/1.0557)^1.864</f>
        <v>2.7065556508464348</v>
      </c>
      <c r="K371">
        <f t="shared" ref="K371:K379" si="3440">(I371*F371^(-0.146))/132.425</f>
        <v>4.8879703507384034E-2</v>
      </c>
      <c r="L371">
        <f t="shared" ref="L371:L379" si="3441">K371/0.910743129</f>
        <v>5.3670131512333415E-2</v>
      </c>
      <c r="O371" s="3">
        <v>2</v>
      </c>
      <c r="P371">
        <v>2082.0292030760902</v>
      </c>
      <c r="Q371">
        <f t="shared" si="3397"/>
        <v>2.0820292030760901</v>
      </c>
      <c r="R371">
        <v>1.2319959211998401E-4</v>
      </c>
      <c r="S371" s="15">
        <f t="shared" ref="S371:S379" si="3442">R371*100/0.0044115</f>
        <v>2.7926916495519443</v>
      </c>
      <c r="T371">
        <f>S371+T370</f>
        <v>3.2856744403384726</v>
      </c>
      <c r="U371">
        <f t="shared" ref="U371:U379" si="3443">(Q371/0.909)^1.682</f>
        <v>4.0307918723467147</v>
      </c>
      <c r="V371">
        <f t="shared" ref="V371:V379" si="3444">(T371*Q371^(-0.325))/172.614</f>
        <v>1.4998239946120208E-2</v>
      </c>
      <c r="W371">
        <f t="shared" ref="W371:W379" si="3445">V371/0.83677</f>
        <v>1.7923969485187336E-2</v>
      </c>
      <c r="Z371" s="3">
        <v>3</v>
      </c>
      <c r="AA371">
        <v>1800</v>
      </c>
      <c r="AB371">
        <f t="shared" si="3398"/>
        <v>1.8</v>
      </c>
      <c r="AC371">
        <v>1.58333333333333E-4</v>
      </c>
      <c r="AD371" s="15">
        <f t="shared" ref="AD371:AD379" si="3446">AC371*100/0.0048944</f>
        <v>3.2349896480331193</v>
      </c>
      <c r="AE371">
        <f>AD371+AE370</f>
        <v>4.3700737350622827</v>
      </c>
      <c r="AF371">
        <f t="shared" ref="AF371:AF379" si="3447">(AB371/1.014)^1.987</f>
        <v>3.127728526113096</v>
      </c>
      <c r="AG371">
        <f t="shared" ref="AG371:AG379" si="3448">(AE371*AB371^(-0.092))/121.416</f>
        <v>3.4097911024367746E-2</v>
      </c>
      <c r="AH371">
        <f t="shared" ref="AH371:AH379" si="3449">AG371/0.95507</f>
        <v>3.5702001973015325E-2</v>
      </c>
      <c r="AK371" s="3">
        <v>4</v>
      </c>
      <c r="AL371">
        <v>1708.7378640776601</v>
      </c>
      <c r="AM371">
        <f t="shared" si="3399"/>
        <v>1.70873786407766</v>
      </c>
      <c r="AN371">
        <v>2.0845070422535199E-4</v>
      </c>
      <c r="AO371" s="15">
        <f t="shared" ref="AO371:AO381" si="3450">AN371*100/0.0063352</f>
        <v>3.29035711935459</v>
      </c>
      <c r="AP371">
        <f>AO371+AP370</f>
        <v>4.3574999688749978</v>
      </c>
      <c r="AQ371">
        <f t="shared" ref="AQ371:AQ381" si="3451">(AM371/0.932)^1.881</f>
        <v>3.1274557768048923</v>
      </c>
      <c r="AR371">
        <f t="shared" ref="AR371:AR381" si="3452">(AP371*AM371^(-0.137))/132.782</f>
        <v>3.0494509427317427E-2</v>
      </c>
      <c r="AS371">
        <f t="shared" ref="AS371:AS381" si="3453">AR371/0.919456794</f>
        <v>3.3165788350591523E-2</v>
      </c>
      <c r="AV371" s="3">
        <v>5</v>
      </c>
      <c r="AW371">
        <v>1869.5652173912999</v>
      </c>
      <c r="AX371">
        <f t="shared" si="3400"/>
        <v>1.8695652173913</v>
      </c>
      <c r="AY371">
        <v>1.6126864104179799E-4</v>
      </c>
      <c r="AZ371" s="15">
        <f t="shared" ref="AZ371:AZ379" si="3454">AY371*100/0.0049674</f>
        <v>3.2465402633530211</v>
      </c>
      <c r="BA371">
        <f t="shared" ref="BA371:BA379" si="3455">AZ371+BA370</f>
        <v>3.7454875817636162</v>
      </c>
      <c r="BB371">
        <f t="shared" ref="BB371:BB379" si="3456">(AX371/0.932)^1.866</f>
        <v>3.6655394983807583</v>
      </c>
      <c r="BC371">
        <f t="shared" ref="BC371:BC379" si="3457">(BA371*AX371^(-0.12))/129.37</f>
        <v>2.6857520073679777E-2</v>
      </c>
      <c r="BD371">
        <f t="shared" ref="BD371:BD379" si="3458">BC371/0.91776</f>
        <v>2.9264208587953033E-2</v>
      </c>
      <c r="BG371" s="3">
        <v>6</v>
      </c>
      <c r="BH371">
        <v>1901.1349011349</v>
      </c>
      <c r="BI371">
        <f t="shared" si="3401"/>
        <v>1.9011349011348999</v>
      </c>
      <c r="BJ371">
        <v>1.45454545454545E-4</v>
      </c>
      <c r="BK371" s="15">
        <f t="shared" ref="BK371:BK381" si="3459">BJ371*100/0.00585974</f>
        <v>2.4822696135757734</v>
      </c>
      <c r="BL371">
        <f>BK371+BL370</f>
        <v>3.0585107738701534</v>
      </c>
      <c r="BM371">
        <f t="shared" ref="BM371:BM381" si="3460">(BI371/0.838)^1.596</f>
        <v>3.6966402683976836</v>
      </c>
      <c r="BN371">
        <f t="shared" ref="BN371:BN381" si="3461">(BL371*BI371^(-0.293))/176.033</f>
        <v>1.4393457653316592E-2</v>
      </c>
      <c r="BO371">
        <f t="shared" ref="BO371:BO381" si="3462">BN371/0.88244</f>
        <v>1.6310975990794379E-2</v>
      </c>
      <c r="BR371" s="3">
        <v>7</v>
      </c>
      <c r="BS371">
        <v>1880.5970149253701</v>
      </c>
      <c r="BT371">
        <f t="shared" si="3402"/>
        <v>1.8805970149253701</v>
      </c>
      <c r="BU371">
        <v>1.51219512195122E-4</v>
      </c>
      <c r="BV371" s="15">
        <f t="shared" ref="BV371:BV382" si="3463">BU371*100/0.0057366</f>
        <v>2.636047697157236</v>
      </c>
      <c r="BW371">
        <f>BV371+BW370</f>
        <v>3.486385663982146</v>
      </c>
      <c r="BX371">
        <f t="shared" ref="BX371:BX382" si="3464">(BT371/1.353)^3.335</f>
        <v>2.9984592381994664</v>
      </c>
      <c r="BY371">
        <f t="shared" ref="BY371:BY382" si="3465">(BW371*BT371^0.203)/74.911</f>
        <v>5.2906845516997654E-2</v>
      </c>
      <c r="BZ371">
        <f t="shared" ref="BZ371:BZ382" si="3466">BY371/1.02112</f>
        <v>5.1812564161898361E-2</v>
      </c>
      <c r="CC371" s="3">
        <v>9</v>
      </c>
      <c r="CD371">
        <v>1631.5789473684199</v>
      </c>
      <c r="CE371">
        <f t="shared" si="3403"/>
        <v>1.6315789473684199</v>
      </c>
      <c r="CF371">
        <v>2.9550778354336498E-4</v>
      </c>
      <c r="CG371" s="15">
        <f t="shared" ref="CG371:CG378" si="3467">CF371*100/0.0045222</f>
        <v>6.5346022631322143</v>
      </c>
      <c r="CH371">
        <f t="shared" ref="CH371:CH378" si="3468">CG371+CH370</f>
        <v>7.7117289652080849</v>
      </c>
      <c r="CI371">
        <f t="shared" ref="CI371:CI378" si="3469">(CE371/1.243)^3.138</f>
        <v>2.3480848896462905</v>
      </c>
      <c r="CJ371">
        <f t="shared" ref="CJ371:CJ378" si="3470">(CH371*CE371^0.127)/78.824</f>
        <v>0.10411049600501528</v>
      </c>
      <c r="CK371">
        <f t="shared" ref="CK371:CK378" si="3471">CJ371/1.023398414</f>
        <v>0.10173017133971762</v>
      </c>
      <c r="CN371" s="3">
        <v>10</v>
      </c>
      <c r="CO371">
        <v>1921.2414031108999</v>
      </c>
      <c r="CP371">
        <f t="shared" si="3404"/>
        <v>1.9212414031109</v>
      </c>
      <c r="CQ371">
        <v>1.3893805309734501E-4</v>
      </c>
      <c r="CR371" s="15">
        <f t="shared" ref="CR371:CR381" si="3472">CQ371*100/0.00577434</f>
        <v>2.4061287194267225</v>
      </c>
      <c r="CS371">
        <f>CR371+CS370</f>
        <v>3.0651321266582485</v>
      </c>
      <c r="CT371">
        <f t="shared" ref="CT371:CT381" si="3473">(CP371/0.691)^1.363</f>
        <v>4.0300793925545957</v>
      </c>
      <c r="CU371">
        <f t="shared" ref="CU371:CU381" si="3474">(CS371*CP371^(-0.462))/243.435</f>
        <v>9.3121792221277817E-3</v>
      </c>
      <c r="CV371">
        <f t="shared" ref="CV371:CV381" si="3475">CU371/0.762831481</f>
        <v>1.2207387154395353E-2</v>
      </c>
      <c r="CY371" s="3">
        <v>11</v>
      </c>
      <c r="CZ371">
        <v>1676.1363636363601</v>
      </c>
      <c r="DA371">
        <f t="shared" si="3405"/>
        <v>1.6761363636363602</v>
      </c>
      <c r="DB371">
        <v>2.1297297297297299E-4</v>
      </c>
      <c r="DC371" s="15">
        <f t="shared" ref="DC371:DC379" si="3476">DB371*100/0.0056843</f>
        <v>3.7466877711059055</v>
      </c>
      <c r="DD371">
        <f t="shared" ref="DD371:DD379" si="3477">DC371+DD370</f>
        <v>4.6405675946692417</v>
      </c>
      <c r="DE371">
        <f t="shared" ref="DE371:DE379" si="3478">(DA371/1.076)^2.635</f>
        <v>3.2153614270046882</v>
      </c>
      <c r="DF371">
        <f t="shared" ref="DF371:DF379" si="3479">(DD371*DA371^(-0.096))/116.766</f>
        <v>3.7819954545455753E-2</v>
      </c>
      <c r="DG371">
        <f t="shared" ref="DG371:DG379" si="3480">DF371/0.97622</f>
        <v>3.8741220775497076E-2</v>
      </c>
      <c r="DJ371" s="3">
        <v>12</v>
      </c>
      <c r="DK371">
        <v>1807.6226219748901</v>
      </c>
      <c r="DL371">
        <f t="shared" si="3406"/>
        <v>1.8076226219748901</v>
      </c>
      <c r="DM371">
        <v>2.2600297657564299E-4</v>
      </c>
      <c r="DN371" s="15">
        <f t="shared" ref="DN371:DN379" si="3481">DM371*100/0.0054155</f>
        <v>4.1732615007966576</v>
      </c>
      <c r="DO371">
        <f>DN371+DO370</f>
        <v>5.1146395585472639</v>
      </c>
      <c r="DP371">
        <f t="shared" ref="DP371:DP379" si="3482">(DL371/1.15)^3.704</f>
        <v>5.3395218890341454</v>
      </c>
      <c r="DQ371">
        <f t="shared" ref="DQ371:DQ379" si="3483">(DO371*DL371^(-3.621))/165.476</f>
        <v>3.6232040394704834E-3</v>
      </c>
      <c r="DR371">
        <f t="shared" ref="DR371:DR379" si="3484">DQ371/0.39903</f>
        <v>9.0800291694120329E-3</v>
      </c>
      <c r="DU371" s="3">
        <v>13</v>
      </c>
      <c r="DV371">
        <v>965.60846560846505</v>
      </c>
      <c r="DW371">
        <f t="shared" si="3407"/>
        <v>0.96560846560846503</v>
      </c>
      <c r="DX371">
        <v>3.1968658744615001E-4</v>
      </c>
      <c r="DY371" s="15">
        <f t="shared" ref="DY371:DY382" si="3485">DX371*100/0.0141658</f>
        <v>2.2567492654572985</v>
      </c>
      <c r="DZ371">
        <f>DY371+DZ370</f>
        <v>2.9236506152702453</v>
      </c>
      <c r="EA371">
        <f t="shared" ref="EA371:EA382" si="3486">(DW371/0.82)^6.225</f>
        <v>2.7662752822348469</v>
      </c>
      <c r="EB371">
        <f t="shared" ref="EB371:EB382" si="3487">(DZ371*DW371^1.044)/26.377</f>
        <v>0.10686423571375876</v>
      </c>
      <c r="EC371">
        <f t="shared" ref="EC371:EC382" si="3488">EB371/1.03234</f>
        <v>0.10351651172458566</v>
      </c>
      <c r="EF371" s="3">
        <v>14</v>
      </c>
      <c r="EG371">
        <v>967.47656961541804</v>
      </c>
      <c r="EH371">
        <f t="shared" si="3408"/>
        <v>0.96747656961541806</v>
      </c>
      <c r="EI371">
        <v>4.3438023327555301E-4</v>
      </c>
      <c r="EJ371" s="15">
        <f t="shared" ref="EJ371:EJ383" si="3489">EI371*100/0.015681082</f>
        <v>2.7700909495630022</v>
      </c>
      <c r="EK371">
        <f>EJ371+EK370</f>
        <v>3.8291331607503425</v>
      </c>
      <c r="EL371">
        <f t="shared" ref="EL371:EL383" si="3490">(EH371/0.793)^4.8</f>
        <v>2.5975438631172834</v>
      </c>
      <c r="EM371">
        <f t="shared" ref="EM371:EM383" si="3491">(EK371*EH371^0.985)/27.681</f>
        <v>0.13389813974894399</v>
      </c>
      <c r="EN371">
        <f t="shared" ref="EN371:EN383" si="3492">EM371/1.04464</f>
        <v>0.12817634759241842</v>
      </c>
      <c r="EQ371" s="3">
        <v>15</v>
      </c>
      <c r="ER371">
        <v>1631.2217194570101</v>
      </c>
      <c r="ES371">
        <f t="shared" si="3409"/>
        <v>1.63122171945701</v>
      </c>
      <c r="ET371">
        <v>2.2642618513976401E-4</v>
      </c>
      <c r="EU371" s="15">
        <f t="shared" ref="EU371:EU382" si="3493">ET371*100/0.0072832</f>
        <v>3.1088832537863027</v>
      </c>
      <c r="EV371">
        <f>EU371+EV370</f>
        <v>4.3664762611590238</v>
      </c>
      <c r="EW371">
        <f t="shared" ref="EW371:EW382" si="3494">(ES371/1.091)^2.669</f>
        <v>2.9257884782256696</v>
      </c>
      <c r="EX371">
        <f t="shared" ref="EX371:EX382" si="3495">(EV371*ES371^(-0.0336))/107.145</f>
        <v>4.0088403181005212E-2</v>
      </c>
      <c r="EY371">
        <f t="shared" ref="EY371:EY382" si="3496">EX371/0.97918</f>
        <v>4.0940790437922765E-2</v>
      </c>
      <c r="FB371" s="3">
        <v>16</v>
      </c>
      <c r="FC371">
        <v>1449.00290018735</v>
      </c>
      <c r="FD371">
        <f t="shared" si="3410"/>
        <v>1.4490029001873499</v>
      </c>
      <c r="FE371">
        <v>2.9268793470728599E-4</v>
      </c>
      <c r="FF371" s="15">
        <f t="shared" ref="FF371:FF380" si="3497">FE371*100/0.0065179</f>
        <v>4.490525087946823</v>
      </c>
      <c r="FG371">
        <f>FF371+FG370</f>
        <v>5.6726940128007302</v>
      </c>
      <c r="FH371">
        <f t="shared" ref="FH371:FH380" si="3498">(FD371/0.973)^2.395</f>
        <v>2.5955572504781288</v>
      </c>
      <c r="FI371">
        <f t="shared" ref="FI371:FI380" si="3499">(FG371*FD371^(-0.087))/117.648</f>
        <v>4.6686550256369731E-2</v>
      </c>
      <c r="FJ371">
        <f t="shared" ref="FJ371:FJ380" si="3500">FI371/0.96187</f>
        <v>4.8537276613648137E-2</v>
      </c>
      <c r="FM371" s="3">
        <v>18</v>
      </c>
      <c r="FN371">
        <v>1076.0777683854601</v>
      </c>
      <c r="FO371">
        <f t="shared" si="3411"/>
        <v>1.0760777683854601</v>
      </c>
      <c r="FP371">
        <v>2.14285714285714E-4</v>
      </c>
      <c r="FQ371" s="15">
        <f t="shared" ref="FQ371:FQ383" si="3501">FP371*100/0.014544</f>
        <v>1.4733616218764716</v>
      </c>
      <c r="FR371">
        <f>FQ371+FR370</f>
        <v>1.8133681500018126</v>
      </c>
      <c r="FS371">
        <f t="shared" ref="FS371:FS383" si="3502">(FO371/0.785)^3.849</f>
        <v>3.366766016019286</v>
      </c>
      <c r="FT371">
        <f t="shared" ref="FT371:FT383" si="3503">(FR371*FO371^0.8212)/35.111</f>
        <v>5.4852041697198581E-2</v>
      </c>
      <c r="FU371">
        <f t="shared" ref="FU371:FU383" si="3504">FT371/1.00478</f>
        <v>5.4591096257089688E-2</v>
      </c>
      <c r="FX371" s="3">
        <v>19</v>
      </c>
      <c r="FY371">
        <v>1243.82716049382</v>
      </c>
      <c r="FZ371">
        <f t="shared" si="3412"/>
        <v>1.24382716049382</v>
      </c>
      <c r="GA371">
        <v>2.00919359075387E-4</v>
      </c>
      <c r="GB371" s="15">
        <f t="shared" ref="GB371:GB382" si="3505">GA371*100/0.010229</f>
        <v>1.9642131105228955</v>
      </c>
      <c r="GC371">
        <f>GB371+GC370</f>
        <v>2.3777789641635172</v>
      </c>
      <c r="GD371">
        <f t="shared" ref="GD371:GD382" si="3506">(FZ371/0.804)^2.556</f>
        <v>3.0505081613724512</v>
      </c>
      <c r="GE371">
        <f t="shared" ref="GE371:GE382" si="3507">(GC371*FZ371^0.313)/69.495</f>
        <v>3.6633449306920453E-2</v>
      </c>
      <c r="GF371">
        <f t="shared" ref="GF371:GF382" si="3508">GE371/0.95565</f>
        <v>3.8333541889729976E-2</v>
      </c>
      <c r="GI371" s="3">
        <v>20</v>
      </c>
      <c r="GJ371">
        <v>1164.77272727272</v>
      </c>
      <c r="GK371">
        <f t="shared" si="3413"/>
        <v>1.16477272727272</v>
      </c>
      <c r="GL371">
        <v>2.5184132996633002E-4</v>
      </c>
      <c r="GM371" s="15">
        <f t="shared" ref="GM371:GM380" si="3509">GL371*100/0.00977225</f>
        <v>2.5771069095277959</v>
      </c>
      <c r="GN371">
        <f t="shared" ref="GN371:GN380" si="3510">GM371+GN370</f>
        <v>3.0917745939874903</v>
      </c>
      <c r="GO371">
        <f t="shared" ref="GO371:GO380" si="3511">(GK371/0.84)^3.604</f>
        <v>3.2481098871153451</v>
      </c>
      <c r="GP371">
        <f t="shared" ref="GP371:GP380" si="3512">(GN371*GK371^0.547)/50.278</f>
        <v>6.6844205116669234E-2</v>
      </c>
      <c r="GQ371">
        <f t="shared" ref="GQ371:GQ380" si="3513">GP371/1.00311</f>
        <v>6.6636964158137427E-2</v>
      </c>
      <c r="GT371" s="3">
        <v>21</v>
      </c>
      <c r="GU371">
        <v>1125</v>
      </c>
      <c r="GV371">
        <f t="shared" si="3414"/>
        <v>1.125</v>
      </c>
      <c r="GW371">
        <v>3.5549875192012202E-4</v>
      </c>
      <c r="GX371" s="15">
        <f t="shared" ref="GX371:GX379" si="3514">GW371*100/0.00779912</f>
        <v>4.5581905640652023</v>
      </c>
      <c r="GY371">
        <f>GX371+GY370</f>
        <v>6.3361972469728514</v>
      </c>
      <c r="GZ371">
        <f t="shared" ref="GZ371:GZ379" si="3515">(GV371/0.964)^4.676</f>
        <v>2.058946132333678</v>
      </c>
      <c r="HA371">
        <f t="shared" ref="HA371:HA379" si="3516">(GY371*GV371^0.608)/45.604</f>
        <v>0.14925417392350795</v>
      </c>
      <c r="HB371">
        <f t="shared" ref="HB371:HB379" si="3517">HA371/1.02677</f>
        <v>0.1453628114607049</v>
      </c>
      <c r="HE371" s="3">
        <v>22</v>
      </c>
      <c r="HF371">
        <v>1690.8212560386401</v>
      </c>
      <c r="HG371">
        <f t="shared" si="3415"/>
        <v>1.69082125603864</v>
      </c>
      <c r="HH371">
        <v>2.9026548672566297E-4</v>
      </c>
      <c r="HI371" s="15">
        <f t="shared" ref="HI371:HI379" si="3518">HH371*100/0.0049097</f>
        <v>5.9120819342457374</v>
      </c>
      <c r="HJ371">
        <f>HI371+HJ370</f>
        <v>7.6604720184586546</v>
      </c>
      <c r="HK371">
        <f t="shared" ref="HK371:HK379" si="3519">(HG371/1.299)^3.324</f>
        <v>2.4019277127888832</v>
      </c>
      <c r="HL371">
        <f t="shared" ref="HL371:HL379" si="3520">(HJ371*HG371^0.072)/92.978</f>
        <v>8.5565435440894386E-2</v>
      </c>
      <c r="HM371">
        <f t="shared" ref="HM371:HM379" si="3521">HL371/1.00079</f>
        <v>8.5497892106130541E-2</v>
      </c>
      <c r="HP371" s="3">
        <v>23</v>
      </c>
      <c r="HQ371">
        <v>1487.35632183908</v>
      </c>
      <c r="HR371">
        <f t="shared" si="3416"/>
        <v>1.48735632183908</v>
      </c>
      <c r="HS371">
        <v>2.8813559322033903E-4</v>
      </c>
      <c r="HT371" s="15">
        <f t="shared" ref="HT371:HT379" si="3522">HS371*100/0.0060746</f>
        <v>4.7432850429713724</v>
      </c>
      <c r="HU371">
        <f>HT371+HU370</f>
        <v>6.0825655256926989</v>
      </c>
      <c r="HV371">
        <f t="shared" ref="HV371:HV379" si="3523">(HR371/0.898)^2.241</f>
        <v>3.0980598088485265</v>
      </c>
      <c r="HW371">
        <f t="shared" ref="HW371:HW379" si="3524">(HU371*HR371^(-0.218))/144.588</f>
        <v>3.8580519436574381E-2</v>
      </c>
      <c r="HX371">
        <f t="shared" ref="HX371:HX379" si="3525">HW371/0.95501</f>
        <v>4.0398026655819708E-2</v>
      </c>
      <c r="IA371" s="3">
        <v>24</v>
      </c>
      <c r="IB371">
        <v>1771.1598746081499</v>
      </c>
      <c r="IC371">
        <f t="shared" si="3417"/>
        <v>1.7711598746081501</v>
      </c>
      <c r="ID371">
        <v>2.0000000000000001E-4</v>
      </c>
      <c r="IE371" s="15">
        <f t="shared" ref="IE371:IE379" si="3526">ID371*100/0.0044849</f>
        <v>4.4594082365270129</v>
      </c>
      <c r="IF371">
        <f t="shared" ref="IF371:IF379" si="3527">IE371+IF370</f>
        <v>5.4368127815192331</v>
      </c>
      <c r="IG371">
        <f t="shared" ref="IG371:IG379" si="3528">(IC371/1.348)^3.436</f>
        <v>2.5550488635104247</v>
      </c>
      <c r="IH371">
        <f t="shared" ref="IH371:IH379" si="3529">(IF371*IC371^0.179)/79.563</f>
        <v>7.5695727595122525E-2</v>
      </c>
      <c r="II371">
        <f t="shared" ref="II371:II379" si="3530">IH371/1.02853</f>
        <v>7.3596032779911655E-2</v>
      </c>
      <c r="IL371" s="3">
        <v>25</v>
      </c>
      <c r="IM371">
        <v>1516.3488676258</v>
      </c>
      <c r="IN371">
        <f t="shared" si="3418"/>
        <v>1.5163488676258001</v>
      </c>
      <c r="IO371">
        <v>2.6030150753768798E-4</v>
      </c>
      <c r="IP371" s="15">
        <f t="shared" ref="IP371:IP378" si="3531">IO371*100/0.0047307</f>
        <v>5.5023888121776476</v>
      </c>
      <c r="IQ371">
        <f t="shared" ref="IQ371:IQ378" si="3532">IP371+IQ370</f>
        <v>6.925786690231325</v>
      </c>
      <c r="IR371">
        <f t="shared" ref="IR371:IR378" si="3533">(IN371/1.07)^2.412</f>
        <v>2.3185359427522032</v>
      </c>
      <c r="IS371">
        <f t="shared" ref="IS371:IS378" si="3534">(IQ371*IN371^0.061)/97.372</f>
        <v>7.2956462531342581E-2</v>
      </c>
      <c r="IT371">
        <f t="shared" ref="IT371:IT378" si="3535">IS371/0.95201</f>
        <v>7.6634134653357194E-2</v>
      </c>
      <c r="IW371" s="3">
        <v>26</v>
      </c>
      <c r="IX371">
        <v>1794.2452026853</v>
      </c>
      <c r="IY371">
        <f t="shared" si="3419"/>
        <v>1.7942452026853</v>
      </c>
      <c r="IZ371">
        <v>1.8552785313978999E-4</v>
      </c>
      <c r="JA371" s="15">
        <f t="shared" ref="JA371:JA380" si="3536">IZ371*100/0.0067532</f>
        <v>2.7472583832818511</v>
      </c>
      <c r="JB371">
        <f>JA371+JB370</f>
        <v>3.1935126590197798</v>
      </c>
      <c r="JC371">
        <f t="shared" ref="JC371:JC380" si="3537">(IY371/0.984)^2.559</f>
        <v>4.6516716702011287</v>
      </c>
      <c r="JD371">
        <f t="shared" ref="JD371:JD380" si="3538">(JB371*IY371^(-0.328))/152.707</f>
        <v>1.7263802873120647E-2</v>
      </c>
      <c r="JE371">
        <f t="shared" ref="JE371:JE380" si="3539">JD371/0.94156</f>
        <v>1.8335318910234769E-2</v>
      </c>
      <c r="JH371" s="3">
        <v>27</v>
      </c>
      <c r="JI371">
        <v>2008.27805689152</v>
      </c>
      <c r="JJ371">
        <f t="shared" si="3420"/>
        <v>2.0082780568915202</v>
      </c>
      <c r="JK371">
        <v>1.8294326938549199E-4</v>
      </c>
      <c r="JL371" s="15">
        <f t="shared" ref="JL371:JL379" si="3540">JK371*100/0.0046727</f>
        <v>3.915151184229503</v>
      </c>
      <c r="JM371">
        <f>JL371+JM370</f>
        <v>5.5028379303683561</v>
      </c>
      <c r="JN371">
        <f t="shared" ref="JN371:JN379" si="3541">(JJ371/1.137)^2.43</f>
        <v>3.9844098897888802</v>
      </c>
      <c r="JO371">
        <f t="shared" ref="JO371:JO379" si="3542">(JM371*JJ371^(-0.021))/104.998</f>
        <v>5.1647153985699017E-2</v>
      </c>
      <c r="JP371">
        <f t="shared" ref="JP371:JP379" si="3543">JO371/0.98272356</f>
        <v>5.2555119351874513E-2</v>
      </c>
      <c r="JS371" s="3">
        <v>28</v>
      </c>
      <c r="JT371">
        <v>1832.5791855203599</v>
      </c>
      <c r="JU371">
        <f t="shared" si="3421"/>
        <v>1.8325791855203599</v>
      </c>
      <c r="JV371">
        <v>1.64705882352941E-4</v>
      </c>
      <c r="JW371" s="15">
        <f t="shared" ref="JW371:JW379" si="3544">JV371*100/0.0046199</f>
        <v>3.5651395561146568</v>
      </c>
      <c r="JX371">
        <f>JW371+JX370</f>
        <v>4.074445206988182</v>
      </c>
      <c r="JY371">
        <f t="shared" ref="JY371:JY379" si="3545">(JU371/1.389)^3.836</f>
        <v>2.8953621487717816</v>
      </c>
      <c r="JZ371">
        <f t="shared" ref="JZ371:JZ379" si="3546">(JX371*JU371^0.032)/95.835</f>
        <v>4.3347329056075898E-2</v>
      </c>
      <c r="KA371">
        <f t="shared" ref="KA371:KA379" si="3547">JZ371/1.00106</f>
        <v>4.3301429540762687E-2</v>
      </c>
      <c r="KD371" s="3">
        <v>29</v>
      </c>
      <c r="KE371">
        <v>1587.7416073245099</v>
      </c>
      <c r="KF371">
        <f t="shared" si="3422"/>
        <v>1.5877416073245099</v>
      </c>
      <c r="KG371">
        <v>3.2463886063072199E-4</v>
      </c>
      <c r="KH371" s="15">
        <f t="shared" ref="KH371:KH378" si="3548">KG371*100/0.0041156</f>
        <v>7.8880080821926812</v>
      </c>
      <c r="KI371">
        <f t="shared" ref="KI371:KI378" si="3549">KH371+KI370</f>
        <v>10.949332351995773</v>
      </c>
      <c r="KJ371">
        <f t="shared" ref="KJ371:KJ378" si="3550">(KF371/1.34)^3.385</f>
        <v>1.7757833013694333</v>
      </c>
      <c r="KK371">
        <f t="shared" ref="KK371:KK378" si="3551">(KI371*KF371^0.147)/79.567</f>
        <v>0.14728865253902207</v>
      </c>
      <c r="KL371">
        <f t="shared" ref="KL371:KL378" si="3552">KK371/1.03804</f>
        <v>0.14189111454185008</v>
      </c>
      <c r="KO371" s="3">
        <v>30</v>
      </c>
      <c r="KP371">
        <v>1152.8743580877699</v>
      </c>
      <c r="KQ371">
        <f t="shared" si="3423"/>
        <v>1.1528743580877698</v>
      </c>
      <c r="KR371">
        <v>3.0969943780654902E-4</v>
      </c>
      <c r="KS371" s="15">
        <f t="shared" ref="KS371:KS382" si="3553">KR371*100/0.0111239</f>
        <v>2.7840904521485181</v>
      </c>
      <c r="KT371">
        <f>KS371+KT370</f>
        <v>3.7393281359702262</v>
      </c>
      <c r="KU371">
        <f t="shared" ref="KU371:KU382" si="3554">(KQ371/0.813)^2.838</f>
        <v>2.6946371340037385</v>
      </c>
      <c r="KV371">
        <f t="shared" ref="KV371:KV382" si="3555">(KT371*KQ371^0.392)/62.061</f>
        <v>6.3707908002514663E-2</v>
      </c>
      <c r="KW371">
        <f t="shared" ref="KW371:KW382" si="3556">KV371/0.97346</f>
        <v>6.5444813348791597E-2</v>
      </c>
      <c r="KZ371" s="3">
        <v>31</v>
      </c>
      <c r="LA371">
        <v>1319.9386806448399</v>
      </c>
      <c r="LB371">
        <f t="shared" si="3424"/>
        <v>1.3199386806448399</v>
      </c>
      <c r="LC371">
        <v>1.94932252002768E-4</v>
      </c>
      <c r="LD371" s="15">
        <f t="shared" ref="LD371:LD382" si="3557">LC371*100/0.0096731</f>
        <v>2.0151993880221233</v>
      </c>
      <c r="LE371">
        <f>LD371+LE370</f>
        <v>2.6732862766989922</v>
      </c>
      <c r="LF371">
        <f t="shared" ref="LF371:LF382" si="3558">(LB371/0.893)^3.138</f>
        <v>3.4082057775619763</v>
      </c>
      <c r="LG371">
        <f t="shared" ref="LG371:LG382" si="3559">(LE371*LB371^0.365)/62.377</f>
        <v>4.7426721749970827E-2</v>
      </c>
      <c r="LH371">
        <f t="shared" ref="LH371:LH382" si="3560">LG371/0.99997</f>
        <v>4.7428144594308656E-2</v>
      </c>
      <c r="LK371" s="3">
        <v>32</v>
      </c>
      <c r="LL371">
        <v>1564.4840329763999</v>
      </c>
      <c r="LM371">
        <f t="shared" si="3425"/>
        <v>1.5644840329764</v>
      </c>
      <c r="LN371">
        <v>3.3651094475504502E-4</v>
      </c>
      <c r="LO371" s="15">
        <f t="shared" ref="LO371:LO378" si="3561">LN371*100/0.004608298</f>
        <v>7.3022826378642396</v>
      </c>
      <c r="LP371">
        <f t="shared" ref="LP371:LP378" si="3562">LO371+LP370</f>
        <v>10.092486408319687</v>
      </c>
      <c r="LQ371">
        <f t="shared" ref="LQ371:LQ378" si="3563">(LM371/1.425)^4.762</f>
        <v>1.5600156724542082</v>
      </c>
      <c r="LR371">
        <f t="shared" ref="LR371:LR378" si="3564">(LP371*LM371^0.562)/55.827</f>
        <v>0.2324826035205928</v>
      </c>
      <c r="LS371">
        <f t="shared" ref="LS371:LS378" si="3565">LR371/1.0235</f>
        <v>0.22714470300009065</v>
      </c>
      <c r="LV371" s="3">
        <v>33</v>
      </c>
      <c r="LW371">
        <v>1217.7914110429399</v>
      </c>
      <c r="LX371">
        <f t="shared" si="3426"/>
        <v>1.21779141104294</v>
      </c>
      <c r="LY371">
        <v>2.0720720720720701E-4</v>
      </c>
      <c r="LZ371" s="15">
        <f t="shared" ref="LZ371:LZ380" si="3566">LY371*100/0.0085991</f>
        <v>2.4096383017665453</v>
      </c>
      <c r="MA371">
        <f>LZ371+MA370</f>
        <v>3.3525402459360607</v>
      </c>
      <c r="MB371">
        <f t="shared" ref="MB371:MB380" si="3567">(LX371/0.791)^2.779</f>
        <v>3.3172229401153746</v>
      </c>
      <c r="MC371">
        <f t="shared" ref="MC371:MC380" si="3568">(MA371*LX371^0.226)/77.084</f>
        <v>4.5472542158309051E-2</v>
      </c>
      <c r="MD371">
        <f t="shared" ref="MD371:MD380" si="3569">MC371/0.9650688</f>
        <v>4.7118446019920088E-2</v>
      </c>
      <c r="MG371" s="3">
        <v>34</v>
      </c>
      <c r="MH371">
        <v>1771.30044843049</v>
      </c>
      <c r="MI371">
        <f t="shared" si="3427"/>
        <v>1.7713004484304899</v>
      </c>
      <c r="MJ371">
        <v>1.9039404636962101E-4</v>
      </c>
      <c r="MK371" s="15">
        <f t="shared" ref="MK371:MK379" si="3570">MJ371*100/0.0045958</f>
        <v>4.1427835495369907</v>
      </c>
      <c r="ML371">
        <f>MK371+ML370</f>
        <v>4.9547651392453851</v>
      </c>
      <c r="MM371">
        <f t="shared" ref="MM371:MM379" si="3571">(MI371/1.3)^3.04</f>
        <v>2.5610649704799036</v>
      </c>
      <c r="MN371">
        <f t="shared" ref="MN371:MN379" si="3572">(ML371*MI371^0.113)/86.652</f>
        <v>6.0996020900293713E-2</v>
      </c>
      <c r="MO371">
        <f t="shared" ref="MO371:MO379" si="3573">MN371/1.04021</f>
        <v>5.8638179694767124E-2</v>
      </c>
      <c r="MR371" s="3">
        <v>35</v>
      </c>
      <c r="MS371">
        <v>1685.8839972047499</v>
      </c>
      <c r="MT371">
        <f t="shared" si="3428"/>
        <v>1.6858839972047499</v>
      </c>
      <c r="MU371">
        <v>1.9150943396226399E-4</v>
      </c>
      <c r="MV371" s="15">
        <f t="shared" ref="MV371:MV379" si="3574">MU371*100/0.004731132</f>
        <v>4.047856495279861</v>
      </c>
      <c r="MW371">
        <f t="shared" ref="MW371:MW379" si="3575">MV371+MW370</f>
        <v>5.1046860236041587</v>
      </c>
      <c r="MX371">
        <f t="shared" ref="MX371:MX379" si="3576">(MT371/1.228)^4.232</f>
        <v>3.823378453543639</v>
      </c>
      <c r="MY371">
        <f t="shared" ref="MY371:MY379" si="3577">(MW371*MT371^0.041)/89.812</f>
        <v>5.8067697056357698E-2</v>
      </c>
      <c r="MZ371">
        <f t="shared" ref="MZ371:MZ379" si="3578">MY371/1.038842652</f>
        <v>5.5896527683537679E-2</v>
      </c>
      <c r="NC371" s="3">
        <v>36</v>
      </c>
      <c r="ND371">
        <v>1241.8300653594699</v>
      </c>
      <c r="NE371">
        <f t="shared" si="3429"/>
        <v>1.2418300653594698</v>
      </c>
      <c r="NF371">
        <v>3.6126194067370498E-4</v>
      </c>
      <c r="NG371" s="15">
        <f t="shared" ref="NG371:NG376" si="3579">NF371*100/0.0034831</f>
        <v>10.371850956725474</v>
      </c>
      <c r="NH371">
        <f t="shared" ref="NH371:NH376" si="3580">NG371+NH370</f>
        <v>14.484216606396458</v>
      </c>
      <c r="NI371">
        <f t="shared" ref="NI371:NI376" si="3581">(NE371/0.959)^2.378</f>
        <v>1.8489075365365704</v>
      </c>
      <c r="NJ371">
        <f t="shared" ref="NJ371:NJ376" si="3582">(NH371*NE371^0.019)/97.366</f>
        <v>0.14937394931409056</v>
      </c>
      <c r="NK371">
        <f t="shared" ref="NK371:NK376" si="3583">NJ371/0.9881</f>
        <v>0.15117290690627525</v>
      </c>
      <c r="NN371" s="3">
        <v>37</v>
      </c>
      <c r="NO371">
        <v>946.18055555555497</v>
      </c>
      <c r="NP371">
        <f t="shared" si="3430"/>
        <v>0.94618055555555503</v>
      </c>
      <c r="NQ371">
        <v>1.35195329791942E-4</v>
      </c>
      <c r="NR371" s="15">
        <f t="shared" ref="NR371:NR382" si="3584">NQ371*100/0.0095217</f>
        <v>1.419865463015449</v>
      </c>
      <c r="NS371">
        <f>NR371+NS370</f>
        <v>2.0944214176640505</v>
      </c>
      <c r="NT371">
        <f t="shared" ref="NT371:NT382" si="3585">(NP371/0.736)^6.419</f>
        <v>5.015203232921805</v>
      </c>
      <c r="NU371">
        <f t="shared" ref="NU371:NU382" si="3586">(NS371*NP371^1.248)/30.032</f>
        <v>6.5087170275294523E-2</v>
      </c>
      <c r="NV371">
        <f t="shared" ref="NV371:NV382" si="3587">NU371/1.02389</f>
        <v>6.3568518371401733E-2</v>
      </c>
      <c r="NY371" s="3">
        <v>38</v>
      </c>
      <c r="NZ371">
        <v>1386.1785210332901</v>
      </c>
      <c r="OA371">
        <f t="shared" si="3431"/>
        <v>1.38617852103329</v>
      </c>
      <c r="OB371">
        <v>1.0580912863070499E-4</v>
      </c>
      <c r="OC371" s="15">
        <f t="shared" ref="OC371:OC382" si="3588">OB371*100/0.00993983</f>
        <v>1.0644963609106495</v>
      </c>
      <c r="OD371">
        <f>OC371+OD370</f>
        <v>1.6280532578633489</v>
      </c>
      <c r="OE371">
        <f t="shared" ref="OE371:OE382" si="3589">(OA371/0.898)^3.439</f>
        <v>4.4503973371880043</v>
      </c>
      <c r="OF371">
        <f t="shared" ref="OF371:OF382" si="3590">(OD371*OA371^0.46)/55.69</f>
        <v>3.3972554635681732E-2</v>
      </c>
      <c r="OG371">
        <f t="shared" ref="OG371:OG382" si="3591">OF371/1.0119</f>
        <v>3.3573035513076124E-2</v>
      </c>
      <c r="OJ371" s="3">
        <v>39</v>
      </c>
      <c r="OK371">
        <v>1147.9750778816101</v>
      </c>
      <c r="OL371">
        <f t="shared" si="3432"/>
        <v>1.14797507788161</v>
      </c>
      <c r="OM371">
        <v>2.5688073394495399E-4</v>
      </c>
      <c r="ON371" s="15">
        <f t="shared" ref="ON371:ON381" si="3592">OM371*100/0.0106239</f>
        <v>2.4179513544456745</v>
      </c>
      <c r="OO371">
        <f>ON371+OO370</f>
        <v>3.1087945985730103</v>
      </c>
      <c r="OP371">
        <f t="shared" ref="OP371:OP381" si="3593">(OL371/0.815)^2.961</f>
        <v>2.7575432576858017</v>
      </c>
      <c r="OQ371">
        <f t="shared" ref="OQ371:OQ381" si="3594">(OO371*OL371^0.53)/51.437</f>
        <v>6.5025036015572704E-2</v>
      </c>
      <c r="OR371">
        <f t="shared" ref="OR371:OR381" si="3595">OQ371/0.98107</f>
        <v>6.6279710943737663E-2</v>
      </c>
      <c r="OU371" s="3">
        <v>40</v>
      </c>
      <c r="OV371">
        <v>2078.6516853932499</v>
      </c>
      <c r="OW371">
        <f t="shared" si="3433"/>
        <v>2.07865168539325</v>
      </c>
      <c r="OX371">
        <v>1.2913947386126599E-4</v>
      </c>
      <c r="OY371" s="15">
        <f t="shared" ref="OY371:OY379" si="3596">OX371*100/0.0041459</f>
        <v>3.1148718941910318</v>
      </c>
      <c r="OZ371">
        <f>OY371+OZ370</f>
        <v>3.5637484003561011</v>
      </c>
      <c r="PA371">
        <f t="shared" ref="PA371:PA379" si="3597">(OW371/0.762)^1.409</f>
        <v>4.1122536176958953</v>
      </c>
      <c r="PB371">
        <f t="shared" ref="PB371:PB379" si="3598">(OZ371*OW371^(-0.42))/216.551</f>
        <v>1.2102595510440829E-2</v>
      </c>
      <c r="PC371">
        <f t="shared" ref="PC371:PC379" si="3599">PB371/0.78713</f>
        <v>1.5375599342473073E-2</v>
      </c>
      <c r="PF371" s="3">
        <v>41</v>
      </c>
      <c r="PG371">
        <v>1744.1860465116199</v>
      </c>
      <c r="PH371">
        <f t="shared" si="3434"/>
        <v>1.7441860465116199</v>
      </c>
      <c r="PI371">
        <v>2.6694214876033E-4</v>
      </c>
      <c r="PJ371" s="15">
        <f t="shared" ref="PJ371:PJ378" si="3600">PI371*100/0.0042694</f>
        <v>6.2524511350618361</v>
      </c>
      <c r="PK371">
        <f t="shared" ref="PK371:PK378" si="3601">PJ371+PK370</f>
        <v>8.2656242559486266</v>
      </c>
      <c r="PL371">
        <f t="shared" ref="PL371:PL378" si="3602">(PH371/1.041)^1.842</f>
        <v>2.5874365473374326</v>
      </c>
      <c r="PM371">
        <f t="shared" ref="PM371:PM378" si="3603">(PK371*PH371^(-0.045))/114.288</f>
        <v>7.0534785476672371E-2</v>
      </c>
      <c r="PN371">
        <f t="shared" ref="PN371:PN378" si="3604">PM371/0.93435</f>
        <v>7.5490753440008954E-2</v>
      </c>
      <c r="PQ371" s="3">
        <v>42</v>
      </c>
      <c r="PR371">
        <v>1884.4606371964401</v>
      </c>
      <c r="PS371">
        <f t="shared" si="3435"/>
        <v>1.8844606371964401</v>
      </c>
      <c r="PT371">
        <v>3.0091084229977798E-4</v>
      </c>
      <c r="PU371" s="15">
        <f t="shared" ref="PU371:PU378" si="3605">PT371*100/0.0041906</f>
        <v>7.1806147639903113</v>
      </c>
      <c r="PV371">
        <f t="shared" ref="PV371:PV378" si="3606">PU371+PV370</f>
        <v>9.8825554668949067</v>
      </c>
      <c r="PW371">
        <f t="shared" ref="PW371:PW378" si="3607">(PS371/1.178)^1.956</f>
        <v>2.5067193956203577</v>
      </c>
      <c r="PX371">
        <f t="shared" ref="PX371:PX378" si="3608">(PV371*PS371^(-0.066))/115.334</f>
        <v>8.2176863166470326E-2</v>
      </c>
      <c r="PY371">
        <f t="shared" ref="PY371:PY378" si="3609">PX371/0.94467</f>
        <v>8.6990021030063758E-2</v>
      </c>
      <c r="QB371" s="3">
        <v>43</v>
      </c>
      <c r="QC371">
        <v>1977.27272727272</v>
      </c>
      <c r="QD371">
        <f t="shared" si="3436"/>
        <v>1.97727272727272</v>
      </c>
      <c r="QE371">
        <v>1.57954545454545E-4</v>
      </c>
      <c r="QF371" s="15">
        <f t="shared" ref="QF371:QF381" si="3610">QE371*100/0.0061293</f>
        <v>2.5770405340666147</v>
      </c>
      <c r="QG371">
        <f>QF371+QG370</f>
        <v>3.1658063570353665</v>
      </c>
      <c r="QH371">
        <f t="shared" ref="QH371:QH381" si="3611">(QD371/0.585)^1.364</f>
        <v>5.2654344251835274</v>
      </c>
      <c r="QI371">
        <f t="shared" ref="QI371:QI381" si="3612">(QG371*QD371^(-0.838))/398.596</f>
        <v>4.485879670816738E-3</v>
      </c>
      <c r="QJ371">
        <f t="shared" ref="QJ371:QJ381" si="3613">QI371/0.61818</f>
        <v>7.2565913986488376E-3</v>
      </c>
    </row>
    <row r="372" spans="1:452" x14ac:dyDescent="0.25">
      <c r="A372" s="1">
        <v>1.2999999999999999E-3</v>
      </c>
      <c r="B372" s="1">
        <v>0.99868000000000001</v>
      </c>
      <c r="E372">
        <v>1559.36272370144</v>
      </c>
      <c r="F372">
        <f t="shared" si="3396"/>
        <v>1.55936272370144</v>
      </c>
      <c r="G372">
        <v>4.1724137931034501E-4</v>
      </c>
      <c r="H372" s="15">
        <f t="shared" si="3437"/>
        <v>8.7760843722597439</v>
      </c>
      <c r="I372">
        <f t="shared" si="3438"/>
        <v>15.829590200377586</v>
      </c>
      <c r="J372">
        <f t="shared" si="3439"/>
        <v>2.0690641324147463</v>
      </c>
      <c r="K372">
        <f t="shared" si="3440"/>
        <v>0.11202872844589525</v>
      </c>
      <c r="L372">
        <f t="shared" si="3441"/>
        <v>0.12300804132214897</v>
      </c>
      <c r="P372">
        <v>1734.0282400260501</v>
      </c>
      <c r="Q372">
        <f t="shared" si="3397"/>
        <v>1.73402824002605</v>
      </c>
      <c r="R372">
        <v>2.97755243665821E-4</v>
      </c>
      <c r="S372" s="15">
        <f t="shared" si="3442"/>
        <v>6.7495238278549481</v>
      </c>
      <c r="T372">
        <f>S372+T371</f>
        <v>10.035198268193421</v>
      </c>
      <c r="U372">
        <f t="shared" si="3443"/>
        <v>2.9633846003633004</v>
      </c>
      <c r="V372">
        <f t="shared" si="3444"/>
        <v>4.8613477270308722E-2</v>
      </c>
      <c r="W372">
        <f t="shared" si="3445"/>
        <v>5.8096582418476671E-2</v>
      </c>
      <c r="AA372">
        <v>1523.0769230769199</v>
      </c>
      <c r="AB372">
        <f t="shared" si="3398"/>
        <v>1.5230769230769199</v>
      </c>
      <c r="AC372">
        <v>3.4722222222222202E-4</v>
      </c>
      <c r="AD372" s="15">
        <f t="shared" si="3446"/>
        <v>7.09427554393229</v>
      </c>
      <c r="AE372">
        <f>AD372+AE371</f>
        <v>11.464349278994572</v>
      </c>
      <c r="AF372">
        <f t="shared" si="3447"/>
        <v>2.2442481478422196</v>
      </c>
      <c r="AG372">
        <f t="shared" si="3448"/>
        <v>9.0837061939419109E-2</v>
      </c>
      <c r="AH372">
        <f t="shared" si="3449"/>
        <v>9.5110370904142219E-2</v>
      </c>
      <c r="AL372">
        <v>1495.14563106796</v>
      </c>
      <c r="AM372">
        <f t="shared" si="3399"/>
        <v>1.4951456310679601</v>
      </c>
      <c r="AN372">
        <v>3.8309859154929502E-4</v>
      </c>
      <c r="AO372" s="15">
        <f t="shared" si="3450"/>
        <v>6.0471428139489678</v>
      </c>
      <c r="AP372">
        <f>AO372+AP371</f>
        <v>10.404642782823966</v>
      </c>
      <c r="AQ372">
        <f t="shared" si="3451"/>
        <v>2.4328107438545246</v>
      </c>
      <c r="AR372">
        <f t="shared" si="3452"/>
        <v>7.4157713300579853E-2</v>
      </c>
      <c r="AS372">
        <f t="shared" si="3453"/>
        <v>8.0653831462775452E-2</v>
      </c>
      <c r="AW372">
        <v>1500</v>
      </c>
      <c r="AX372">
        <f t="shared" si="3400"/>
        <v>1.5</v>
      </c>
      <c r="AY372">
        <v>3.5565007351396699E-4</v>
      </c>
      <c r="AZ372" s="15">
        <f t="shared" si="3454"/>
        <v>7.1596826008367955</v>
      </c>
      <c r="BA372">
        <f t="shared" si="3455"/>
        <v>10.905170182600411</v>
      </c>
      <c r="BB372">
        <f t="shared" si="3456"/>
        <v>2.4302793512497893</v>
      </c>
      <c r="BC372">
        <f t="shared" si="3457"/>
        <v>8.0291194349811426E-2</v>
      </c>
      <c r="BD372">
        <f t="shared" si="3458"/>
        <v>8.7486046842106244E-2</v>
      </c>
      <c r="BH372">
        <v>1663.6246636246599</v>
      </c>
      <c r="BI372">
        <f t="shared" si="3401"/>
        <v>1.6636246636246599</v>
      </c>
      <c r="BJ372">
        <v>2.7272727272727198E-4</v>
      </c>
      <c r="BK372" s="15">
        <f t="shared" si="3459"/>
        <v>4.6542555254545768</v>
      </c>
      <c r="BL372">
        <f>BK372+BL371</f>
        <v>7.7127662993247306</v>
      </c>
      <c r="BM372">
        <f t="shared" si="3460"/>
        <v>2.9874929237564367</v>
      </c>
      <c r="BN372">
        <f t="shared" si="3461"/>
        <v>3.7743907934042052E-2</v>
      </c>
      <c r="BO372">
        <f t="shared" si="3462"/>
        <v>4.2772208800645993E-2</v>
      </c>
      <c r="BS372">
        <v>1689.5522388059601</v>
      </c>
      <c r="BT372">
        <f t="shared" si="3402"/>
        <v>1.6895522388059601</v>
      </c>
      <c r="BU372">
        <v>2.9268292682926801E-4</v>
      </c>
      <c r="BV372" s="15">
        <f t="shared" si="3463"/>
        <v>5.1020278009494824</v>
      </c>
      <c r="BW372">
        <f>BV372+BW371</f>
        <v>8.5884134649316284</v>
      </c>
      <c r="BX372">
        <f t="shared" si="3464"/>
        <v>2.0976847208372811</v>
      </c>
      <c r="BY372">
        <f t="shared" si="3465"/>
        <v>0.12752783570526374</v>
      </c>
      <c r="BZ372">
        <f t="shared" si="3466"/>
        <v>0.12489015561859892</v>
      </c>
      <c r="CD372">
        <v>1315.78947368421</v>
      </c>
      <c r="CE372">
        <f t="shared" si="3403"/>
        <v>1.31578947368421</v>
      </c>
      <c r="CF372">
        <v>5.6032616753150396E-4</v>
      </c>
      <c r="CG372" s="15">
        <f t="shared" si="3467"/>
        <v>12.39056582043041</v>
      </c>
      <c r="CH372">
        <f t="shared" si="3468"/>
        <v>20.102294785638495</v>
      </c>
      <c r="CI372">
        <f t="shared" si="3469"/>
        <v>1.195519173799398</v>
      </c>
      <c r="CJ372">
        <f t="shared" si="3470"/>
        <v>0.26407290395126976</v>
      </c>
      <c r="CK372">
        <f t="shared" si="3471"/>
        <v>0.25803528746847337</v>
      </c>
      <c r="CO372">
        <v>1650.9231641481899</v>
      </c>
      <c r="CP372">
        <f t="shared" si="3404"/>
        <v>1.6509231641481898</v>
      </c>
      <c r="CQ372">
        <v>2.9557522123893799E-4</v>
      </c>
      <c r="CR372" s="15">
        <f t="shared" si="3472"/>
        <v>5.1187706515192728</v>
      </c>
      <c r="CS372">
        <f>CR372+CS371</f>
        <v>8.1839027781775222</v>
      </c>
      <c r="CT372">
        <f t="shared" si="3473"/>
        <v>3.2775787347212235</v>
      </c>
      <c r="CU372">
        <f t="shared" si="3474"/>
        <v>2.6667827196623601E-2</v>
      </c>
      <c r="CV372">
        <f t="shared" si="3475"/>
        <v>3.4959001903886559E-2</v>
      </c>
      <c r="CZ372">
        <v>1392.04545454545</v>
      </c>
      <c r="DA372">
        <f t="shared" si="3405"/>
        <v>1.3920454545454499</v>
      </c>
      <c r="DB372">
        <v>4.8216216216216202E-4</v>
      </c>
      <c r="DC372" s="15">
        <f t="shared" si="3476"/>
        <v>8.4823489640265652</v>
      </c>
      <c r="DD372">
        <f t="shared" si="3477"/>
        <v>13.122916558695806</v>
      </c>
      <c r="DE372">
        <f t="shared" si="3478"/>
        <v>1.971067139327134</v>
      </c>
      <c r="DF372">
        <f t="shared" si="3479"/>
        <v>0.10887376367544277</v>
      </c>
      <c r="DG372">
        <f t="shared" si="3480"/>
        <v>0.11152584834918643</v>
      </c>
      <c r="DK372">
        <v>1716.8694189206601</v>
      </c>
      <c r="DL372">
        <f t="shared" si="3406"/>
        <v>1.7168694189206601</v>
      </c>
      <c r="DM372">
        <v>4.5663258703248301E-4</v>
      </c>
      <c r="DN372" s="15">
        <f t="shared" si="3481"/>
        <v>8.431956181931179</v>
      </c>
      <c r="DO372">
        <f>DN372+DO371</f>
        <v>13.546595740478443</v>
      </c>
      <c r="DP372">
        <f t="shared" si="3482"/>
        <v>4.4120662889748061</v>
      </c>
      <c r="DQ372">
        <f t="shared" si="3483"/>
        <v>1.1564091514908826E-2</v>
      </c>
      <c r="DR372">
        <f t="shared" si="3484"/>
        <v>2.8980506515572328E-2</v>
      </c>
      <c r="DV372">
        <v>867.72486772486695</v>
      </c>
      <c r="DW372">
        <f t="shared" si="3407"/>
        <v>0.8677248677248669</v>
      </c>
      <c r="DX372">
        <v>6.15303437707809E-4</v>
      </c>
      <c r="DY372" s="15">
        <f t="shared" si="3485"/>
        <v>4.3435841089653184</v>
      </c>
      <c r="DZ372">
        <f t="shared" ref="DZ372:DZ382" si="3614">DY372+DZ371</f>
        <v>7.2672347242355642</v>
      </c>
      <c r="EA372">
        <f t="shared" si="3486"/>
        <v>1.4221224489055879</v>
      </c>
      <c r="EB372">
        <f t="shared" si="3487"/>
        <v>0.23758260623678029</v>
      </c>
      <c r="EC372">
        <f t="shared" si="3488"/>
        <v>0.23013988243871233</v>
      </c>
      <c r="EG372">
        <v>839.71854158709596</v>
      </c>
      <c r="EH372">
        <f t="shared" si="3408"/>
        <v>0.83971854158709591</v>
      </c>
      <c r="EI372">
        <v>6.9737344654346696E-4</v>
      </c>
      <c r="EJ372" s="15">
        <f t="shared" si="3489"/>
        <v>4.4472278541969681</v>
      </c>
      <c r="EK372">
        <f>EJ372+EK371</f>
        <v>8.2763610149473106</v>
      </c>
      <c r="EL372">
        <f t="shared" si="3490"/>
        <v>1.3162266094001633</v>
      </c>
      <c r="EM372">
        <f t="shared" si="3491"/>
        <v>0.25172676097871677</v>
      </c>
      <c r="EN372">
        <f t="shared" si="3492"/>
        <v>0.24096986615361921</v>
      </c>
      <c r="ER372">
        <v>1488.6877828054201</v>
      </c>
      <c r="ES372">
        <f t="shared" si="3409"/>
        <v>1.4886877828054201</v>
      </c>
      <c r="ET372">
        <v>3.7515752526747501E-4</v>
      </c>
      <c r="EU372" s="15">
        <f t="shared" si="3493"/>
        <v>5.1509985345380462</v>
      </c>
      <c r="EV372">
        <f>EU372+EV371</f>
        <v>9.5174747956970691</v>
      </c>
      <c r="EW372">
        <f t="shared" si="3494"/>
        <v>2.2922322257535015</v>
      </c>
      <c r="EX372">
        <f t="shared" si="3495"/>
        <v>8.7648325703769556E-2</v>
      </c>
      <c r="EY372">
        <f t="shared" si="3496"/>
        <v>8.9511964811137434E-2</v>
      </c>
      <c r="FC372">
        <v>1328.29864230167</v>
      </c>
      <c r="FD372">
        <f t="shared" si="3410"/>
        <v>1.3282986423016701</v>
      </c>
      <c r="FE372">
        <v>5.1848676949926798E-4</v>
      </c>
      <c r="FF372" s="15">
        <f t="shared" si="3497"/>
        <v>7.9548131990252688</v>
      </c>
      <c r="FG372">
        <f>FF372+FG371</f>
        <v>13.627507211826</v>
      </c>
      <c r="FH372">
        <f t="shared" si="3498"/>
        <v>2.1074778455583143</v>
      </c>
      <c r="FI372">
        <f t="shared" si="3499"/>
        <v>0.11300694734872277</v>
      </c>
      <c r="FJ372">
        <f t="shared" si="3500"/>
        <v>0.11748671582305589</v>
      </c>
      <c r="FN372">
        <v>944.56184840800199</v>
      </c>
      <c r="FO372">
        <f t="shared" si="3411"/>
        <v>0.94456184840800195</v>
      </c>
      <c r="FP372">
        <v>5.0549450549450497E-4</v>
      </c>
      <c r="FQ372" s="15">
        <f t="shared" si="3501"/>
        <v>3.4756222875034721</v>
      </c>
      <c r="FR372">
        <f>FQ372+FR371</f>
        <v>5.2889904375052845</v>
      </c>
      <c r="FS372">
        <f t="shared" si="3502"/>
        <v>2.0384896050384285</v>
      </c>
      <c r="FT372">
        <f t="shared" si="3503"/>
        <v>0.14374368941986934</v>
      </c>
      <c r="FU372">
        <f t="shared" si="3504"/>
        <v>0.14305986327342238</v>
      </c>
      <c r="FY372">
        <v>1095.6790123456699</v>
      </c>
      <c r="FZ372">
        <f t="shared" si="3412"/>
        <v>1.0956790123456699</v>
      </c>
      <c r="GA372">
        <v>4.3984764906750698E-4</v>
      </c>
      <c r="GB372" s="15">
        <f t="shared" si="3505"/>
        <v>4.3000063453661843</v>
      </c>
      <c r="GC372">
        <f>GB372+GC371</f>
        <v>6.6777853095297015</v>
      </c>
      <c r="GD372">
        <f t="shared" si="3506"/>
        <v>2.2059525356841765</v>
      </c>
      <c r="GE372">
        <f t="shared" si="3507"/>
        <v>9.8878024148769686E-2</v>
      </c>
      <c r="GF372">
        <f t="shared" si="3508"/>
        <v>0.10346677564879368</v>
      </c>
      <c r="GJ372">
        <v>980.11363636363603</v>
      </c>
      <c r="GK372">
        <f t="shared" si="3413"/>
        <v>0.98011363636363602</v>
      </c>
      <c r="GL372">
        <v>5.1865004208754195E-4</v>
      </c>
      <c r="GM372" s="15">
        <f t="shared" si="3509"/>
        <v>5.3073759071610116</v>
      </c>
      <c r="GN372">
        <f t="shared" si="3510"/>
        <v>8.399150501148501</v>
      </c>
      <c r="GO372">
        <f t="shared" si="3511"/>
        <v>1.7436435696440955</v>
      </c>
      <c r="GP372">
        <f t="shared" si="3512"/>
        <v>0.16522873494105705</v>
      </c>
      <c r="GQ372">
        <f t="shared" si="3513"/>
        <v>0.16471646672952822</v>
      </c>
      <c r="GU372">
        <v>976.19047619047603</v>
      </c>
      <c r="GV372">
        <f t="shared" si="3414"/>
        <v>0.97619047619047605</v>
      </c>
      <c r="GW372">
        <v>6.9360839093701905E-4</v>
      </c>
      <c r="GX372" s="15">
        <f t="shared" si="3514"/>
        <v>8.8934186284737127</v>
      </c>
      <c r="GY372">
        <f>GX372+GY371</f>
        <v>15.229615875446564</v>
      </c>
      <c r="GZ372">
        <f t="shared" si="3515"/>
        <v>1.0605213636857305</v>
      </c>
      <c r="HA372">
        <f t="shared" si="3516"/>
        <v>0.32909632223508656</v>
      </c>
      <c r="HB372">
        <f t="shared" si="3517"/>
        <v>0.32051610607544684</v>
      </c>
      <c r="HF372">
        <v>1458.9371980676301</v>
      </c>
      <c r="HG372">
        <f t="shared" si="3415"/>
        <v>1.45893719806763</v>
      </c>
      <c r="HH372">
        <v>4.7079646017699102E-4</v>
      </c>
      <c r="HI372" s="15">
        <f t="shared" si="3518"/>
        <v>9.589108503105912</v>
      </c>
      <c r="HJ372">
        <f>HI372+HJ371</f>
        <v>17.249580521564567</v>
      </c>
      <c r="HK372">
        <f t="shared" si="3519"/>
        <v>1.471027636295857</v>
      </c>
      <c r="HL372">
        <f t="shared" si="3520"/>
        <v>0.19063778056103509</v>
      </c>
      <c r="HM372">
        <f t="shared" si="3521"/>
        <v>0.19048729559751304</v>
      </c>
      <c r="HQ372">
        <v>1349.42528735632</v>
      </c>
      <c r="HR372">
        <f t="shared" si="3416"/>
        <v>1.3494252873563199</v>
      </c>
      <c r="HS372">
        <v>4.7118644067796603E-4</v>
      </c>
      <c r="HT372" s="15">
        <f t="shared" si="3522"/>
        <v>7.7566661290943602</v>
      </c>
      <c r="HU372">
        <f>HT372+HU371</f>
        <v>13.83923165478706</v>
      </c>
      <c r="HV372">
        <f t="shared" si="3523"/>
        <v>2.4909860166082707</v>
      </c>
      <c r="HW372">
        <f t="shared" si="3524"/>
        <v>8.9661764342924652E-2</v>
      </c>
      <c r="HX372">
        <f t="shared" si="3525"/>
        <v>9.3885681137291385E-2</v>
      </c>
      <c r="IB372">
        <v>1426.33228840125</v>
      </c>
      <c r="IC372">
        <f t="shared" si="3417"/>
        <v>1.4263322884012499</v>
      </c>
      <c r="ID372">
        <v>3.8630136986301302E-4</v>
      </c>
      <c r="IE372" s="15">
        <f t="shared" si="3526"/>
        <v>8.6133775527439411</v>
      </c>
      <c r="IF372">
        <f t="shared" si="3527"/>
        <v>14.050190334263174</v>
      </c>
      <c r="IG372">
        <f t="shared" si="3528"/>
        <v>1.2141934964179881</v>
      </c>
      <c r="IH372">
        <f t="shared" si="3529"/>
        <v>0.1881813435991532</v>
      </c>
      <c r="II372">
        <f t="shared" si="3530"/>
        <v>0.18296145333549163</v>
      </c>
      <c r="IM372">
        <v>1343.2918014731099</v>
      </c>
      <c r="IN372">
        <f t="shared" si="3418"/>
        <v>1.3432918014731099</v>
      </c>
      <c r="IO372">
        <v>5.1356783919598E-4</v>
      </c>
      <c r="IP372" s="15">
        <f t="shared" si="3531"/>
        <v>10.85606441321538</v>
      </c>
      <c r="IQ372">
        <f t="shared" si="3532"/>
        <v>17.781851103446705</v>
      </c>
      <c r="IR372">
        <f t="shared" si="3533"/>
        <v>1.7309050559255985</v>
      </c>
      <c r="IS372">
        <f t="shared" si="3534"/>
        <v>0.18593505267585972</v>
      </c>
      <c r="IT372">
        <f t="shared" si="3535"/>
        <v>0.19530787772802777</v>
      </c>
      <c r="IX372">
        <v>1499.69305107234</v>
      </c>
      <c r="IY372">
        <f t="shared" si="3419"/>
        <v>1.4996930510723401</v>
      </c>
      <c r="IZ372">
        <v>3.6752282313800801E-4</v>
      </c>
      <c r="JA372" s="15">
        <f t="shared" si="3536"/>
        <v>5.4422025578689812</v>
      </c>
      <c r="JB372">
        <f>JA372+JB371</f>
        <v>8.6357152168887605</v>
      </c>
      <c r="JC372">
        <f t="shared" si="3537"/>
        <v>2.939785417820552</v>
      </c>
      <c r="JD372">
        <f t="shared" si="3538"/>
        <v>4.9512013298597238E-2</v>
      </c>
      <c r="JE372">
        <f t="shared" si="3539"/>
        <v>5.2585085707333827E-2</v>
      </c>
      <c r="JI372">
        <v>1510.7006847723001</v>
      </c>
      <c r="JJ372">
        <f t="shared" si="3420"/>
        <v>1.5107006847723001</v>
      </c>
      <c r="JK372">
        <v>3.3724768017736099E-4</v>
      </c>
      <c r="JL372" s="15">
        <f t="shared" si="3540"/>
        <v>7.2174049302835828</v>
      </c>
      <c r="JM372">
        <f>JL372+JM371</f>
        <v>12.72024286065194</v>
      </c>
      <c r="JN372">
        <f t="shared" si="3541"/>
        <v>1.9948288758282429</v>
      </c>
      <c r="JO372">
        <f t="shared" si="3542"/>
        <v>0.12010238437588193</v>
      </c>
      <c r="JP372">
        <f t="shared" si="3543"/>
        <v>0.12221380382483343</v>
      </c>
      <c r="JT372">
        <v>1666.0809207925099</v>
      </c>
      <c r="JU372">
        <f t="shared" si="3421"/>
        <v>1.66608092079251</v>
      </c>
      <c r="JV372">
        <v>3.35746606334841E-4</v>
      </c>
      <c r="JW372" s="15">
        <f t="shared" si="3544"/>
        <v>7.2673998643875626</v>
      </c>
      <c r="JX372">
        <f>JW372+JX371</f>
        <v>11.341845071375744</v>
      </c>
      <c r="JY372">
        <f t="shared" si="3545"/>
        <v>2.0091871443365847</v>
      </c>
      <c r="JZ372">
        <f t="shared" si="3546"/>
        <v>0.12029673446636738</v>
      </c>
      <c r="KA372">
        <f t="shared" si="3547"/>
        <v>0.12016935495012024</v>
      </c>
      <c r="KE372">
        <v>1376.6531027466899</v>
      </c>
      <c r="KF372">
        <f t="shared" si="3422"/>
        <v>1.3766531027466899</v>
      </c>
      <c r="KG372">
        <v>5.2087487283824997E-4</v>
      </c>
      <c r="KH372" s="15">
        <f t="shared" si="3548"/>
        <v>12.656110235160124</v>
      </c>
      <c r="KI372">
        <f t="shared" si="3549"/>
        <v>23.605442587155899</v>
      </c>
      <c r="KJ372">
        <f t="shared" si="3550"/>
        <v>1.0956485056388905</v>
      </c>
      <c r="KK372">
        <f t="shared" si="3551"/>
        <v>0.31094699778643892</v>
      </c>
      <c r="KL372">
        <f t="shared" si="3552"/>
        <v>0.29955203825135729</v>
      </c>
      <c r="KP372">
        <v>1039.0654014112399</v>
      </c>
      <c r="KQ372">
        <f t="shared" si="3423"/>
        <v>1.0390654014112399</v>
      </c>
      <c r="KR372">
        <v>4.59980534531996E-4</v>
      </c>
      <c r="KS372" s="15">
        <f t="shared" si="3553"/>
        <v>4.1350653505694579</v>
      </c>
      <c r="KT372">
        <f>KS372+KT371</f>
        <v>7.8743934865396845</v>
      </c>
      <c r="KU372">
        <f t="shared" si="3554"/>
        <v>2.0062984444711041</v>
      </c>
      <c r="KV372">
        <f t="shared" si="3555"/>
        <v>0.12880192512961047</v>
      </c>
      <c r="KW372">
        <f t="shared" si="3556"/>
        <v>0.13231352611263994</v>
      </c>
      <c r="LA372">
        <v>1142.8642072989801</v>
      </c>
      <c r="LB372">
        <f t="shared" si="3424"/>
        <v>1.1428642072989801</v>
      </c>
      <c r="LC372">
        <v>4.34101473642567E-4</v>
      </c>
      <c r="LD372" s="15">
        <f t="shared" si="3557"/>
        <v>4.4877182458836042</v>
      </c>
      <c r="LE372">
        <f>LD372+LE371</f>
        <v>7.161004522582596</v>
      </c>
      <c r="LF372">
        <f t="shared" si="3558"/>
        <v>2.1687788817167744</v>
      </c>
      <c r="LG372">
        <f t="shared" si="3559"/>
        <v>0.12053620248695164</v>
      </c>
      <c r="LH372">
        <f t="shared" si="3560"/>
        <v>0.12053981868151209</v>
      </c>
      <c r="LL372">
        <v>1294.8247620852501</v>
      </c>
      <c r="LM372">
        <f t="shared" si="3425"/>
        <v>1.29482476208525</v>
      </c>
      <c r="LN372">
        <v>5.5759905781700497E-4</v>
      </c>
      <c r="LO372" s="15">
        <f t="shared" si="3561"/>
        <v>12.09989149610127</v>
      </c>
      <c r="LP372">
        <f t="shared" si="3562"/>
        <v>22.192377904420958</v>
      </c>
      <c r="LQ372">
        <f t="shared" si="3563"/>
        <v>0.63369806344444013</v>
      </c>
      <c r="LR372">
        <f t="shared" si="3564"/>
        <v>0.45964456419499289</v>
      </c>
      <c r="LS372">
        <f t="shared" si="3565"/>
        <v>0.44909092740106776</v>
      </c>
      <c r="LW372">
        <v>1030.67484662576</v>
      </c>
      <c r="LX372">
        <f t="shared" si="3426"/>
        <v>1.03067484662576</v>
      </c>
      <c r="LY372">
        <v>5.0450450450450395E-4</v>
      </c>
      <c r="LZ372" s="15">
        <f t="shared" si="3566"/>
        <v>5.8669454303881095</v>
      </c>
      <c r="MA372">
        <f>LZ372+MA371</f>
        <v>9.2194856763241706</v>
      </c>
      <c r="MB372">
        <f t="shared" si="3567"/>
        <v>2.0865687252990588</v>
      </c>
      <c r="MC372">
        <f t="shared" si="3568"/>
        <v>0.12042258630094667</v>
      </c>
      <c r="MD372">
        <f t="shared" si="3569"/>
        <v>0.12478134854317814</v>
      </c>
      <c r="MH372">
        <v>1591.9282511210699</v>
      </c>
      <c r="MI372">
        <f t="shared" si="3427"/>
        <v>1.5919282511210699</v>
      </c>
      <c r="MJ372">
        <v>3.5885888751073302E-4</v>
      </c>
      <c r="MK372" s="15">
        <f t="shared" si="3570"/>
        <v>7.8084095807200722</v>
      </c>
      <c r="ML372">
        <f>MK372+ML371</f>
        <v>12.763174719965457</v>
      </c>
      <c r="MM372">
        <f t="shared" si="3571"/>
        <v>1.8512267561942313</v>
      </c>
      <c r="MN372">
        <f t="shared" si="3572"/>
        <v>0.15523779944756338</v>
      </c>
      <c r="MO372">
        <f t="shared" si="3573"/>
        <v>0.14923698046314049</v>
      </c>
      <c r="MS372">
        <v>1423.3927323549899</v>
      </c>
      <c r="MT372">
        <f t="shared" si="3428"/>
        <v>1.42339273235499</v>
      </c>
      <c r="MU372">
        <v>3.8962264150943401E-4</v>
      </c>
      <c r="MV372" s="15">
        <f t="shared" si="3574"/>
        <v>8.2352942490176559</v>
      </c>
      <c r="MW372">
        <f t="shared" si="3575"/>
        <v>13.339980272621816</v>
      </c>
      <c r="MX372">
        <f t="shared" si="3576"/>
        <v>1.8680256208923041</v>
      </c>
      <c r="MY372">
        <f t="shared" si="3577"/>
        <v>0.15069787701719195</v>
      </c>
      <c r="MZ372">
        <f t="shared" si="3578"/>
        <v>0.14506323621490269</v>
      </c>
      <c r="ND372">
        <v>980.39215686274395</v>
      </c>
      <c r="NE372">
        <f t="shared" si="3429"/>
        <v>0.98039215686274395</v>
      </c>
      <c r="NF372">
        <v>6.5103904809787102E-4</v>
      </c>
      <c r="NG372" s="15">
        <f t="shared" si="3579"/>
        <v>18.691368266712729</v>
      </c>
      <c r="NH372">
        <f t="shared" si="3580"/>
        <v>33.175584873109187</v>
      </c>
      <c r="NI372">
        <f t="shared" si="3581"/>
        <v>1.0538629673198676</v>
      </c>
      <c r="NJ372">
        <f t="shared" si="3582"/>
        <v>0.34060251946203041</v>
      </c>
      <c r="NK372">
        <f t="shared" si="3583"/>
        <v>0.34470450304830524</v>
      </c>
      <c r="NO372">
        <v>842.013888888888</v>
      </c>
      <c r="NP372">
        <f t="shared" si="3430"/>
        <v>0.84201388888888795</v>
      </c>
      <c r="NQ372">
        <v>2.8974380256750699E-4</v>
      </c>
      <c r="NR372" s="15">
        <f t="shared" si="3584"/>
        <v>3.0429839479032843</v>
      </c>
      <c r="NS372">
        <f>NR372+NS371</f>
        <v>5.1374053655673348</v>
      </c>
      <c r="NT372">
        <f t="shared" si="3585"/>
        <v>2.3721142844107681</v>
      </c>
      <c r="NU372">
        <f t="shared" si="3586"/>
        <v>0.13802508083223267</v>
      </c>
      <c r="NV372">
        <f t="shared" si="3587"/>
        <v>0.13480459896300645</v>
      </c>
      <c r="NZ372">
        <v>1231.9530016625399</v>
      </c>
      <c r="OA372">
        <f t="shared" si="3431"/>
        <v>1.23195300166254</v>
      </c>
      <c r="OB372">
        <v>3.0082987551867201E-4</v>
      </c>
      <c r="OC372" s="15">
        <f t="shared" si="3588"/>
        <v>3.0265092614126399</v>
      </c>
      <c r="OD372">
        <f>OC372+OD371</f>
        <v>4.6545625192759887</v>
      </c>
      <c r="OE372">
        <f t="shared" si="3589"/>
        <v>2.9664424399306988</v>
      </c>
      <c r="OF372">
        <f t="shared" si="3590"/>
        <v>9.1997273101399046E-2</v>
      </c>
      <c r="OG372">
        <f t="shared" si="3591"/>
        <v>9.0915380078465308E-2</v>
      </c>
      <c r="OK372">
        <v>1001.55763239875</v>
      </c>
      <c r="OL372">
        <f t="shared" si="3432"/>
        <v>1.0015576323987501</v>
      </c>
      <c r="OM372">
        <v>4.9541284403669696E-4</v>
      </c>
      <c r="ON372" s="15">
        <f t="shared" si="3592"/>
        <v>4.6631918978595142</v>
      </c>
      <c r="OO372">
        <f>ON372+OO371</f>
        <v>7.7719864964325245</v>
      </c>
      <c r="OP372">
        <f t="shared" si="3593"/>
        <v>1.8410424111463186</v>
      </c>
      <c r="OQ372">
        <f t="shared" si="3594"/>
        <v>0.15122188843760803</v>
      </c>
      <c r="OR372">
        <f t="shared" si="3595"/>
        <v>0.15413975398045809</v>
      </c>
      <c r="OV372">
        <v>1741.5730337078601</v>
      </c>
      <c r="OW372">
        <f t="shared" si="3433"/>
        <v>1.7415730337078601</v>
      </c>
      <c r="OX372">
        <v>2.84989571418959E-4</v>
      </c>
      <c r="OY372" s="15">
        <f t="shared" si="3596"/>
        <v>6.8740097787925176</v>
      </c>
      <c r="OZ372">
        <f>OY372+OZ371</f>
        <v>10.437758179148618</v>
      </c>
      <c r="PA372">
        <f t="shared" si="3597"/>
        <v>3.2048838065534615</v>
      </c>
      <c r="PB372">
        <f t="shared" si="3598"/>
        <v>3.8181371715312211E-2</v>
      </c>
      <c r="PC372">
        <f t="shared" si="3599"/>
        <v>4.8507072167637125E-2</v>
      </c>
      <c r="PG372">
        <v>1453.48837209302</v>
      </c>
      <c r="PH372">
        <f t="shared" si="3434"/>
        <v>1.4534883720930201</v>
      </c>
      <c r="PI372">
        <v>4.4297520661157E-4</v>
      </c>
      <c r="PJ372" s="15">
        <f t="shared" si="3600"/>
        <v>10.375584546108822</v>
      </c>
      <c r="PK372">
        <f t="shared" si="3601"/>
        <v>18.641208802057449</v>
      </c>
      <c r="PL372">
        <f t="shared" si="3602"/>
        <v>1.8493446404207028</v>
      </c>
      <c r="PM372">
        <f t="shared" si="3603"/>
        <v>0.1603854319050157</v>
      </c>
      <c r="PN372">
        <f t="shared" si="3604"/>
        <v>0.1716545533312096</v>
      </c>
      <c r="PR372">
        <v>1456.43028452354</v>
      </c>
      <c r="PS372">
        <f t="shared" si="3435"/>
        <v>1.45643028452354</v>
      </c>
      <c r="PT372">
        <v>4.68864920121096E-4</v>
      </c>
      <c r="PU372" s="15">
        <f t="shared" si="3605"/>
        <v>11.188491388371498</v>
      </c>
      <c r="PV372">
        <f t="shared" si="3606"/>
        <v>21.071046855266403</v>
      </c>
      <c r="PW372">
        <f t="shared" si="3607"/>
        <v>1.5143786104721506</v>
      </c>
      <c r="PX372">
        <f t="shared" si="3608"/>
        <v>0.17821802975952591</v>
      </c>
      <c r="PY372">
        <f t="shared" si="3609"/>
        <v>0.18865638769043783</v>
      </c>
      <c r="QC372">
        <v>1613.6363636363601</v>
      </c>
      <c r="QD372">
        <f t="shared" si="3436"/>
        <v>1.6136363636363602</v>
      </c>
      <c r="QE372">
        <v>3.20362407862408E-4</v>
      </c>
      <c r="QF372" s="15">
        <f t="shared" si="3610"/>
        <v>5.2267372760740711</v>
      </c>
      <c r="QG372">
        <f>QF372+QG371</f>
        <v>8.3925436331094367</v>
      </c>
      <c r="QH372">
        <f t="shared" si="3611"/>
        <v>3.990674772536519</v>
      </c>
      <c r="QI372">
        <f t="shared" si="3612"/>
        <v>1.4100013171857164E-2</v>
      </c>
      <c r="QJ372">
        <f t="shared" si="3613"/>
        <v>2.280891192186283E-2</v>
      </c>
    </row>
    <row r="373" spans="1:452" x14ac:dyDescent="0.25">
      <c r="A373" s="1">
        <v>1.32E-3</v>
      </c>
      <c r="B373" s="1">
        <v>0.99865999999999999</v>
      </c>
      <c r="E373">
        <v>1356.3945875163599</v>
      </c>
      <c r="F373">
        <f t="shared" si="3396"/>
        <v>1.3563945875163599</v>
      </c>
      <c r="G373">
        <v>6.03448275862069E-4</v>
      </c>
      <c r="H373" s="15">
        <f t="shared" si="3437"/>
        <v>12.692684009466566</v>
      </c>
      <c r="I373">
        <f t="shared" si="3438"/>
        <v>28.522274209844152</v>
      </c>
      <c r="J373">
        <f t="shared" si="3439"/>
        <v>1.5954678658027943</v>
      </c>
      <c r="K373">
        <f t="shared" si="3440"/>
        <v>0.20600881604744292</v>
      </c>
      <c r="L373">
        <f t="shared" si="3441"/>
        <v>0.22619859484818899</v>
      </c>
      <c r="P373">
        <v>1451.5146794318</v>
      </c>
      <c r="Q373">
        <f t="shared" si="3397"/>
        <v>1.4515146794317999</v>
      </c>
      <c r="R373">
        <v>4.8800577830021699E-4</v>
      </c>
      <c r="S373" s="15">
        <f t="shared" si="3442"/>
        <v>11.062128035820402</v>
      </c>
      <c r="T373">
        <f>S373+T372</f>
        <v>21.097326304013823</v>
      </c>
      <c r="U373">
        <f t="shared" si="3443"/>
        <v>2.1972486055733427</v>
      </c>
      <c r="V373">
        <f t="shared" si="3444"/>
        <v>0.10828279016503402</v>
      </c>
      <c r="W373">
        <f t="shared" si="3445"/>
        <v>0.1294056791771144</v>
      </c>
      <c r="AA373">
        <v>1338.4615384615299</v>
      </c>
      <c r="AB373">
        <f t="shared" si="3398"/>
        <v>1.3384615384615299</v>
      </c>
      <c r="AC373">
        <v>5.5000000000000003E-4</v>
      </c>
      <c r="AD373" s="15">
        <f t="shared" si="3446"/>
        <v>11.237332461588755</v>
      </c>
      <c r="AE373">
        <f>AD373+AE372</f>
        <v>22.701681740583325</v>
      </c>
      <c r="AF373">
        <f t="shared" si="3447"/>
        <v>1.7360750622266674</v>
      </c>
      <c r="AG373">
        <f t="shared" si="3448"/>
        <v>0.18202639471533422</v>
      </c>
      <c r="AH373">
        <f t="shared" si="3449"/>
        <v>0.19058958475853521</v>
      </c>
      <c r="AL373">
        <v>1320.3883495145601</v>
      </c>
      <c r="AM373">
        <f t="shared" si="3399"/>
        <v>1.3203883495145601</v>
      </c>
      <c r="AN373">
        <v>5.4084507042253497E-4</v>
      </c>
      <c r="AO373" s="15">
        <f t="shared" si="3450"/>
        <v>8.5371427961632627</v>
      </c>
      <c r="AP373">
        <f>AO373+AP372</f>
        <v>18.941785578987229</v>
      </c>
      <c r="AQ373">
        <f t="shared" si="3451"/>
        <v>1.9256109009769302</v>
      </c>
      <c r="AR373">
        <f t="shared" si="3452"/>
        <v>0.13732372631324483</v>
      </c>
      <c r="AS373">
        <f t="shared" si="3453"/>
        <v>0.14935310414732203</v>
      </c>
      <c r="AW373">
        <v>1239.1304347826001</v>
      </c>
      <c r="AX373">
        <f t="shared" si="3400"/>
        <v>1.2391304347826002</v>
      </c>
      <c r="AY373">
        <v>5.9055870615416903E-4</v>
      </c>
      <c r="AZ373" s="15">
        <f t="shared" si="3454"/>
        <v>11.888688371264021</v>
      </c>
      <c r="BA373">
        <f t="shared" si="3455"/>
        <v>22.793858553864432</v>
      </c>
      <c r="BB373">
        <f t="shared" si="3456"/>
        <v>1.7014777502240341</v>
      </c>
      <c r="BC373">
        <f t="shared" si="3457"/>
        <v>0.17171578829889447</v>
      </c>
      <c r="BD373">
        <f t="shared" si="3458"/>
        <v>0.18710315147630585</v>
      </c>
      <c r="BH373">
        <v>1455.24745524745</v>
      </c>
      <c r="BI373">
        <f t="shared" si="3401"/>
        <v>1.4552474552474501</v>
      </c>
      <c r="BJ373">
        <v>4.4675324675324602E-4</v>
      </c>
      <c r="BK373" s="15">
        <f t="shared" si="3459"/>
        <v>7.624113813125601</v>
      </c>
      <c r="BL373">
        <f>BK373+BL372</f>
        <v>15.336880112450331</v>
      </c>
      <c r="BM373">
        <f t="shared" si="3460"/>
        <v>2.4129579659198752</v>
      </c>
      <c r="BN373">
        <f t="shared" si="3461"/>
        <v>7.8055306914856182E-2</v>
      </c>
      <c r="BO373">
        <f t="shared" si="3462"/>
        <v>8.8453953713403949E-2</v>
      </c>
      <c r="BS373">
        <v>1486.5671641791</v>
      </c>
      <c r="BT373">
        <f t="shared" si="3402"/>
        <v>1.4865671641791001</v>
      </c>
      <c r="BU373">
        <v>3.8780487804878001E-4</v>
      </c>
      <c r="BV373" s="15">
        <f t="shared" si="3463"/>
        <v>6.7601868362580628</v>
      </c>
      <c r="BW373">
        <f>BV373+BW372</f>
        <v>15.348600301189691</v>
      </c>
      <c r="BX373">
        <f t="shared" si="3464"/>
        <v>1.3688544589290395</v>
      </c>
      <c r="BY373">
        <f t="shared" si="3465"/>
        <v>0.22206322502158032</v>
      </c>
      <c r="BZ373">
        <f t="shared" si="3466"/>
        <v>0.21747025327246583</v>
      </c>
      <c r="CD373">
        <v>1157.8947368421</v>
      </c>
      <c r="CE373">
        <f t="shared" si="3403"/>
        <v>1.1578947368421</v>
      </c>
      <c r="CF373">
        <v>7.8569310600444704E-4</v>
      </c>
      <c r="CG373" s="15">
        <f t="shared" si="3467"/>
        <v>17.374134403707203</v>
      </c>
      <c r="CH373">
        <f t="shared" si="3468"/>
        <v>37.476429189345694</v>
      </c>
      <c r="CI373">
        <f t="shared" si="3469"/>
        <v>0.8004665180624887</v>
      </c>
      <c r="CJ373">
        <f t="shared" si="3470"/>
        <v>0.484379447299222</v>
      </c>
      <c r="CK373">
        <f t="shared" si="3471"/>
        <v>0.47330486413986367</v>
      </c>
      <c r="CO373">
        <v>1514.0138536248601</v>
      </c>
      <c r="CP373">
        <f t="shared" si="3404"/>
        <v>1.5140138536248602</v>
      </c>
      <c r="CQ373">
        <v>4.6814159292035403E-4</v>
      </c>
      <c r="CR373" s="15">
        <f t="shared" si="3472"/>
        <v>8.1072744750110672</v>
      </c>
      <c r="CS373">
        <f>CR373+CS372</f>
        <v>16.291177253188589</v>
      </c>
      <c r="CT373">
        <f t="shared" si="3473"/>
        <v>2.9127848410402732</v>
      </c>
      <c r="CU373">
        <f t="shared" si="3474"/>
        <v>5.5252185266443259E-2</v>
      </c>
      <c r="CV373">
        <f t="shared" si="3475"/>
        <v>7.2430394710523566E-2</v>
      </c>
      <c r="CZ373">
        <v>1278.4090909090901</v>
      </c>
      <c r="DA373">
        <f t="shared" si="3405"/>
        <v>1.2784090909090902</v>
      </c>
      <c r="DB373">
        <v>7.5459459459459495E-4</v>
      </c>
      <c r="DC373" s="15">
        <f t="shared" si="3476"/>
        <v>13.275066315898087</v>
      </c>
      <c r="DD373">
        <f t="shared" si="3477"/>
        <v>26.397982874593893</v>
      </c>
      <c r="DE373">
        <f t="shared" si="3478"/>
        <v>1.5748881693970387</v>
      </c>
      <c r="DF373">
        <f t="shared" si="3479"/>
        <v>0.22080760853077855</v>
      </c>
      <c r="DG373">
        <f t="shared" si="3480"/>
        <v>0.22618631920138754</v>
      </c>
      <c r="DK373">
        <v>1638.9607868513001</v>
      </c>
      <c r="DL373">
        <f t="shared" si="3406"/>
        <v>1.6389607868513001</v>
      </c>
      <c r="DM373">
        <v>6.6574349682930003E-4</v>
      </c>
      <c r="DN373" s="15">
        <f t="shared" si="3481"/>
        <v>12.293296959270613</v>
      </c>
      <c r="DO373">
        <f>DN373+DO372</f>
        <v>25.839892699749058</v>
      </c>
      <c r="DP373">
        <f t="shared" si="3482"/>
        <v>3.7148147084577725</v>
      </c>
      <c r="DQ373">
        <f t="shared" si="3483"/>
        <v>2.6097741509797361E-2</v>
      </c>
      <c r="DR373">
        <f t="shared" si="3484"/>
        <v>6.5402955942654342E-2</v>
      </c>
      <c r="DV373">
        <v>798.94179894179899</v>
      </c>
      <c r="DW373">
        <f t="shared" si="3407"/>
        <v>0.79894179894179895</v>
      </c>
      <c r="DX373">
        <v>8.8343886431318098E-4</v>
      </c>
      <c r="DY373" s="15">
        <f t="shared" si="3485"/>
        <v>6.2364205644099249</v>
      </c>
      <c r="DZ373">
        <f t="shared" si="3614"/>
        <v>13.50365528864549</v>
      </c>
      <c r="EA373">
        <f t="shared" si="3486"/>
        <v>0.85048279977142549</v>
      </c>
      <c r="EB373">
        <f t="shared" si="3487"/>
        <v>0.40499695052336804</v>
      </c>
      <c r="EC373">
        <f t="shared" si="3488"/>
        <v>0.3923096562405487</v>
      </c>
      <c r="EG373">
        <v>762.62596586068003</v>
      </c>
      <c r="EH373">
        <f t="shared" si="3408"/>
        <v>0.76262596586067999</v>
      </c>
      <c r="EI373">
        <v>1.03659253165672E-3</v>
      </c>
      <c r="EJ373" s="15">
        <f t="shared" si="3489"/>
        <v>6.6104656021613817</v>
      </c>
      <c r="EK373">
        <f>EJ373+EK372</f>
        <v>14.886826617108692</v>
      </c>
      <c r="EL373">
        <f t="shared" si="3490"/>
        <v>0.82905687187874499</v>
      </c>
      <c r="EM373">
        <f t="shared" si="3491"/>
        <v>0.41181036105257296</v>
      </c>
      <c r="EN373">
        <f t="shared" si="3492"/>
        <v>0.39421270586285512</v>
      </c>
      <c r="ER373">
        <v>1346.15384615384</v>
      </c>
      <c r="ES373">
        <f t="shared" si="3409"/>
        <v>1.34615384615384</v>
      </c>
      <c r="ET373">
        <v>5.3230008034845801E-4</v>
      </c>
      <c r="EU373" s="15">
        <f t="shared" si="3493"/>
        <v>7.308601718316921</v>
      </c>
      <c r="EV373">
        <f>EU373+EV372</f>
        <v>16.826076514013991</v>
      </c>
      <c r="EW373">
        <f t="shared" si="3494"/>
        <v>1.7522637852721206</v>
      </c>
      <c r="EX373">
        <f t="shared" si="3495"/>
        <v>0.15547958347287669</v>
      </c>
      <c r="EY373">
        <f t="shared" si="3496"/>
        <v>0.15878549753148213</v>
      </c>
      <c r="FC373">
        <v>1212.7017940097001</v>
      </c>
      <c r="FD373">
        <f t="shared" si="3410"/>
        <v>1.2127017940097</v>
      </c>
      <c r="FE373">
        <v>7.69432538562225E-4</v>
      </c>
      <c r="FF373" s="15">
        <f t="shared" si="3497"/>
        <v>11.804914751104267</v>
      </c>
      <c r="FG373">
        <f>FF373+FG372</f>
        <v>25.432421962930267</v>
      </c>
      <c r="FH373">
        <f t="shared" si="3498"/>
        <v>1.6945743389157357</v>
      </c>
      <c r="FI373">
        <f t="shared" si="3499"/>
        <v>0.21257714608072559</v>
      </c>
      <c r="FJ373">
        <f t="shared" si="3500"/>
        <v>0.22100402973450214</v>
      </c>
      <c r="FN373">
        <v>854.28289659058805</v>
      </c>
      <c r="FO373">
        <f t="shared" si="3411"/>
        <v>0.85428289659058809</v>
      </c>
      <c r="FP373">
        <v>7.1428571428571396E-4</v>
      </c>
      <c r="FQ373" s="15">
        <f t="shared" si="3501"/>
        <v>4.9112054062549095</v>
      </c>
      <c r="FR373">
        <f>FQ373+FR372</f>
        <v>10.200195843760195</v>
      </c>
      <c r="FS373">
        <f t="shared" si="3502"/>
        <v>1.3847828581566342</v>
      </c>
      <c r="FT373">
        <f t="shared" si="3503"/>
        <v>0.25526815355508914</v>
      </c>
      <c r="FU373">
        <f t="shared" si="3504"/>
        <v>0.25405377650340288</v>
      </c>
      <c r="FY373">
        <v>975.30864197530798</v>
      </c>
      <c r="FZ373">
        <f t="shared" si="3412"/>
        <v>0.97530864197530798</v>
      </c>
      <c r="GA373">
        <v>6.48870501707381E-4</v>
      </c>
      <c r="GB373" s="15">
        <f t="shared" si="3505"/>
        <v>6.3434402356768116</v>
      </c>
      <c r="GC373">
        <f>GB373+GC372</f>
        <v>13.021225545206512</v>
      </c>
      <c r="GD373">
        <f t="shared" si="3506"/>
        <v>1.63837260086745</v>
      </c>
      <c r="GE373">
        <f t="shared" si="3507"/>
        <v>0.18590872437542114</v>
      </c>
      <c r="GF373">
        <f t="shared" si="3508"/>
        <v>0.1945364143519292</v>
      </c>
      <c r="GJ373">
        <v>855.11363636363603</v>
      </c>
      <c r="GK373">
        <f t="shared" si="3413"/>
        <v>0.85511363636363602</v>
      </c>
      <c r="GL373">
        <v>8.9249263468013402E-4</v>
      </c>
      <c r="GM373" s="15">
        <f t="shared" si="3509"/>
        <v>9.1329288002264981</v>
      </c>
      <c r="GN373">
        <f t="shared" si="3510"/>
        <v>17.532079301374999</v>
      </c>
      <c r="GO373">
        <f t="shared" si="3511"/>
        <v>1.0663784106165697</v>
      </c>
      <c r="GP373">
        <f t="shared" si="3512"/>
        <v>0.3200902671459856</v>
      </c>
      <c r="GQ373">
        <f t="shared" si="3513"/>
        <v>0.31909787276169671</v>
      </c>
      <c r="GU373">
        <v>845.23809523809496</v>
      </c>
      <c r="GV373">
        <f t="shared" si="3414"/>
        <v>0.84523809523809501</v>
      </c>
      <c r="GW373">
        <v>1.0035642281105901E-3</v>
      </c>
      <c r="GX373" s="15">
        <f t="shared" si="3514"/>
        <v>12.867659788676033</v>
      </c>
      <c r="GY373">
        <f>GX373+GY372</f>
        <v>28.097275664122598</v>
      </c>
      <c r="GZ373">
        <f t="shared" si="3515"/>
        <v>0.54076663303601569</v>
      </c>
      <c r="HA373">
        <f t="shared" si="3516"/>
        <v>0.55624298309485021</v>
      </c>
      <c r="HB373">
        <f t="shared" si="3517"/>
        <v>0.54174058756571597</v>
      </c>
      <c r="HF373">
        <v>1342.9951690821199</v>
      </c>
      <c r="HG373">
        <f t="shared" si="3415"/>
        <v>1.3429951690821198</v>
      </c>
      <c r="HH373">
        <v>6.0884955752212402E-4</v>
      </c>
      <c r="HI373" s="15">
        <f t="shared" si="3518"/>
        <v>12.400952349881337</v>
      </c>
      <c r="HJ373">
        <f>HI373+HJ372</f>
        <v>29.650532871445904</v>
      </c>
      <c r="HK373">
        <f t="shared" si="3519"/>
        <v>1.1170758300407102</v>
      </c>
      <c r="HL373">
        <f t="shared" si="3520"/>
        <v>0.32574192845691619</v>
      </c>
      <c r="HM373">
        <f t="shared" si="3521"/>
        <v>0.32548479546849607</v>
      </c>
      <c r="HQ373">
        <v>1137.93103448275</v>
      </c>
      <c r="HR373">
        <f t="shared" si="3416"/>
        <v>1.13793103448275</v>
      </c>
      <c r="HS373">
        <v>7.2881355932203403E-4</v>
      </c>
      <c r="HT373" s="15">
        <f t="shared" si="3522"/>
        <v>11.997720991045238</v>
      </c>
      <c r="HU373">
        <f>HT373+HU372</f>
        <v>25.836952645832298</v>
      </c>
      <c r="HV373">
        <f t="shared" si="3523"/>
        <v>1.7000572847061552</v>
      </c>
      <c r="HW373">
        <f t="shared" si="3524"/>
        <v>0.17373037754725457</v>
      </c>
      <c r="HX373">
        <f t="shared" si="3525"/>
        <v>0.18191472083774471</v>
      </c>
      <c r="IB373">
        <v>1363.6363636363601</v>
      </c>
      <c r="IC373">
        <f t="shared" si="3417"/>
        <v>1.3636363636363602</v>
      </c>
      <c r="ID373">
        <v>5.7260273972602703E-4</v>
      </c>
      <c r="IE373" s="15">
        <f t="shared" si="3526"/>
        <v>12.767346868960891</v>
      </c>
      <c r="IF373">
        <f t="shared" si="3527"/>
        <v>26.817537203224063</v>
      </c>
      <c r="IG373">
        <f t="shared" si="3528"/>
        <v>1.0404227268952131</v>
      </c>
      <c r="IH373">
        <f t="shared" si="3529"/>
        <v>0.3563024316253337</v>
      </c>
      <c r="II373">
        <f t="shared" si="3530"/>
        <v>0.34641909484928368</v>
      </c>
      <c r="IM373">
        <v>1106.7322915949601</v>
      </c>
      <c r="IN373">
        <f t="shared" si="3418"/>
        <v>1.10673229159496</v>
      </c>
      <c r="IO373">
        <v>8.2110552763819099E-4</v>
      </c>
      <c r="IP373" s="15">
        <f t="shared" si="3531"/>
        <v>17.356956214475467</v>
      </c>
      <c r="IQ373">
        <f t="shared" si="3532"/>
        <v>35.138807317922172</v>
      </c>
      <c r="IR373">
        <f t="shared" si="3533"/>
        <v>1.0848183813426955</v>
      </c>
      <c r="IS373">
        <f t="shared" si="3534"/>
        <v>0.36311109876069092</v>
      </c>
      <c r="IT373">
        <f t="shared" si="3535"/>
        <v>0.38141521492493874</v>
      </c>
      <c r="IX373">
        <v>1368.3387131908801</v>
      </c>
      <c r="IY373">
        <f t="shared" si="3419"/>
        <v>1.36833871319088</v>
      </c>
      <c r="IZ373">
        <v>6.0273679624532096E-4</v>
      </c>
      <c r="JA373" s="15">
        <f t="shared" si="3536"/>
        <v>8.9252028111905606</v>
      </c>
      <c r="JB373">
        <f>JA373+JB372</f>
        <v>17.560918028079321</v>
      </c>
      <c r="JC373">
        <f t="shared" si="3537"/>
        <v>2.3251180197060699</v>
      </c>
      <c r="JD373">
        <f t="shared" si="3538"/>
        <v>0.10375684678612587</v>
      </c>
      <c r="JE373">
        <f t="shared" si="3539"/>
        <v>0.11019674453685997</v>
      </c>
      <c r="JI373">
        <v>1355.3306752963399</v>
      </c>
      <c r="JJ373">
        <f t="shared" si="3420"/>
        <v>1.3553306752963399</v>
      </c>
      <c r="JK373">
        <v>5.3720834599774701E-4</v>
      </c>
      <c r="JL373" s="15">
        <f t="shared" si="3540"/>
        <v>11.496743766938751</v>
      </c>
      <c r="JM373">
        <f>JL373+JM372</f>
        <v>24.216986627590693</v>
      </c>
      <c r="JN373">
        <f t="shared" si="3541"/>
        <v>1.5323997473254034</v>
      </c>
      <c r="JO373">
        <f t="shared" si="3542"/>
        <v>0.22917441140870745</v>
      </c>
      <c r="JP373">
        <f t="shared" si="3543"/>
        <v>0.23320333483071012</v>
      </c>
      <c r="JT373">
        <v>1504.85436893204</v>
      </c>
      <c r="JU373">
        <f t="shared" si="3421"/>
        <v>1.5048543689320399</v>
      </c>
      <c r="JV373">
        <v>5.3936651583710404E-4</v>
      </c>
      <c r="JW373" s="15">
        <f t="shared" si="3544"/>
        <v>11.674852612331524</v>
      </c>
      <c r="JX373">
        <f>JW373+JX372</f>
        <v>23.016697683707267</v>
      </c>
      <c r="JY373">
        <f t="shared" si="3545"/>
        <v>1.3597622673149459</v>
      </c>
      <c r="JZ373">
        <f t="shared" si="3546"/>
        <v>0.24333169952100334</v>
      </c>
      <c r="KA373">
        <f t="shared" si="3547"/>
        <v>0.24307404103750357</v>
      </c>
      <c r="KE373">
        <v>1222.7873855544201</v>
      </c>
      <c r="KF373">
        <f t="shared" si="3422"/>
        <v>1.22278738555442</v>
      </c>
      <c r="KG373">
        <v>7.1451678535096601E-4</v>
      </c>
      <c r="KH373" s="15">
        <f t="shared" si="3548"/>
        <v>17.361181488749295</v>
      </c>
      <c r="KI373">
        <f t="shared" si="3549"/>
        <v>40.966624075905195</v>
      </c>
      <c r="KJ373">
        <f t="shared" si="3550"/>
        <v>0.73355591392686803</v>
      </c>
      <c r="KK373">
        <f t="shared" si="3551"/>
        <v>0.53031972717082965</v>
      </c>
      <c r="KL373">
        <f t="shared" si="3552"/>
        <v>0.5108856375195846</v>
      </c>
      <c r="KP373">
        <v>930.85276678576395</v>
      </c>
      <c r="KQ373">
        <f t="shared" si="3423"/>
        <v>0.9308527667857639</v>
      </c>
      <c r="KR373">
        <v>6.8512684569774695E-4</v>
      </c>
      <c r="KS373" s="15">
        <f t="shared" si="3553"/>
        <v>6.1590525418041056</v>
      </c>
      <c r="KT373">
        <f>KS373+KT372</f>
        <v>14.033446028343789</v>
      </c>
      <c r="KU373">
        <f t="shared" si="3554"/>
        <v>1.4684098613728236</v>
      </c>
      <c r="KV373">
        <f t="shared" si="3555"/>
        <v>0.2198603470515994</v>
      </c>
      <c r="KW373">
        <f t="shared" si="3556"/>
        <v>0.2258545261763189</v>
      </c>
      <c r="LA373">
        <v>997.61645732370596</v>
      </c>
      <c r="LB373">
        <f t="shared" si="3424"/>
        <v>0.99761645732370596</v>
      </c>
      <c r="LC373">
        <v>6.6942537830086001E-4</v>
      </c>
      <c r="LD373" s="15">
        <f t="shared" si="3557"/>
        <v>6.9204844186544117</v>
      </c>
      <c r="LE373">
        <f>LD373+LE372</f>
        <v>14.081488941237009</v>
      </c>
      <c r="LF373">
        <f t="shared" si="3558"/>
        <v>1.4157152630378267</v>
      </c>
      <c r="LG373">
        <f t="shared" si="3559"/>
        <v>0.22555154720792805</v>
      </c>
      <c r="LH373">
        <f t="shared" si="3560"/>
        <v>0.22555831395734677</v>
      </c>
      <c r="LL373">
        <v>1152.4143439238701</v>
      </c>
      <c r="LM373">
        <f t="shared" si="3425"/>
        <v>1.1524143439238701</v>
      </c>
      <c r="LN373">
        <v>7.4182832234570995E-4</v>
      </c>
      <c r="LO373" s="15">
        <f t="shared" si="3561"/>
        <v>16.097663873857766</v>
      </c>
      <c r="LP373">
        <f t="shared" si="3562"/>
        <v>38.29004177827872</v>
      </c>
      <c r="LQ373">
        <f t="shared" si="3563"/>
        <v>0.36384300697058197</v>
      </c>
      <c r="LR373">
        <f t="shared" si="3564"/>
        <v>0.74278925692697939</v>
      </c>
      <c r="LS373">
        <f t="shared" si="3565"/>
        <v>0.7257344962647575</v>
      </c>
      <c r="LW373">
        <v>907.97546012269902</v>
      </c>
      <c r="LX373">
        <f t="shared" si="3426"/>
        <v>0.90797546012269903</v>
      </c>
      <c r="LY373">
        <v>8.0180180180180105E-4</v>
      </c>
      <c r="LZ373" s="15">
        <f t="shared" si="3566"/>
        <v>9.3242525590096772</v>
      </c>
      <c r="MA373">
        <f>LZ373+MA372</f>
        <v>18.543738235333848</v>
      </c>
      <c r="MB373">
        <f t="shared" si="3567"/>
        <v>1.4670857771947388</v>
      </c>
      <c r="MC373">
        <f t="shared" si="3568"/>
        <v>0.23537362418694918</v>
      </c>
      <c r="MD373">
        <f t="shared" si="3569"/>
        <v>0.24389310294452499</v>
      </c>
      <c r="MH373">
        <v>1367.7130044843</v>
      </c>
      <c r="MI373">
        <f t="shared" si="3427"/>
        <v>1.3677130044843</v>
      </c>
      <c r="MJ373">
        <v>5.4007823680946401E-4</v>
      </c>
      <c r="MK373" s="15">
        <f t="shared" si="3570"/>
        <v>11.751560921046696</v>
      </c>
      <c r="ML373">
        <f>MK373+ML372</f>
        <v>24.514735641012152</v>
      </c>
      <c r="MM373">
        <f t="shared" si="3571"/>
        <v>1.1669088589478285</v>
      </c>
      <c r="MN373">
        <f t="shared" si="3572"/>
        <v>0.29310016005443662</v>
      </c>
      <c r="MO373">
        <f t="shared" si="3573"/>
        <v>0.28177018107347229</v>
      </c>
      <c r="MS373">
        <v>1252.18378756114</v>
      </c>
      <c r="MT373">
        <f t="shared" si="3428"/>
        <v>1.2521837875611399</v>
      </c>
      <c r="MU373">
        <v>5.7075471698113205E-4</v>
      </c>
      <c r="MV373" s="15">
        <f t="shared" si="3574"/>
        <v>12.063808766720777</v>
      </c>
      <c r="MW373">
        <f t="shared" si="3575"/>
        <v>25.403789039342591</v>
      </c>
      <c r="MX373">
        <f t="shared" si="3576"/>
        <v>1.0860349748237292</v>
      </c>
      <c r="MY373">
        <f t="shared" si="3577"/>
        <v>0.28547528882693857</v>
      </c>
      <c r="MZ373">
        <f t="shared" si="3578"/>
        <v>0.27480127840085888</v>
      </c>
      <c r="ND373">
        <v>718.95424836601296</v>
      </c>
      <c r="NE373">
        <f t="shared" si="3429"/>
        <v>0.71895424836601296</v>
      </c>
      <c r="NF373">
        <v>9.7414948885537101E-4</v>
      </c>
      <c r="NG373" s="15">
        <f t="shared" si="3579"/>
        <v>27.96788748113379</v>
      </c>
      <c r="NH373">
        <f t="shared" si="3580"/>
        <v>61.143472354242974</v>
      </c>
      <c r="NI373">
        <f t="shared" si="3581"/>
        <v>0.50404688478507864</v>
      </c>
      <c r="NJ373">
        <f t="shared" si="3582"/>
        <v>0.62405101512652794</v>
      </c>
      <c r="NK373">
        <f t="shared" si="3583"/>
        <v>0.6315666583610241</v>
      </c>
      <c r="NO373">
        <v>776.04166666666595</v>
      </c>
      <c r="NP373">
        <f t="shared" si="3430"/>
        <v>0.77604166666666596</v>
      </c>
      <c r="NQ373">
        <v>5.0834163346613495E-4</v>
      </c>
      <c r="NR373" s="15">
        <f t="shared" si="3584"/>
        <v>5.3387696888805047</v>
      </c>
      <c r="NS373">
        <f>NR373+NS372</f>
        <v>10.47617505444784</v>
      </c>
      <c r="NT373">
        <f t="shared" si="3585"/>
        <v>1.4050228253904493</v>
      </c>
      <c r="NU373">
        <f t="shared" si="3586"/>
        <v>0.25421139921001062</v>
      </c>
      <c r="NV373">
        <f t="shared" si="3587"/>
        <v>0.2482799902431029</v>
      </c>
      <c r="NZ373">
        <v>1067.8080947790399</v>
      </c>
      <c r="OA373">
        <f t="shared" si="3431"/>
        <v>1.06780809477904</v>
      </c>
      <c r="OB373">
        <v>5.4979253112033197E-4</v>
      </c>
      <c r="OC373" s="15">
        <f t="shared" si="3588"/>
        <v>5.5312065812024143</v>
      </c>
      <c r="OD373">
        <f>OC373+OD372</f>
        <v>10.185769100478403</v>
      </c>
      <c r="OE373">
        <f t="shared" si="3589"/>
        <v>1.8141401006698628</v>
      </c>
      <c r="OF373">
        <f t="shared" si="3590"/>
        <v>0.18850526521601191</v>
      </c>
      <c r="OG373">
        <f t="shared" si="3591"/>
        <v>0.18628843286491936</v>
      </c>
      <c r="OK373">
        <v>883.17757009345803</v>
      </c>
      <c r="OL373">
        <f t="shared" si="3432"/>
        <v>0.88317757009345799</v>
      </c>
      <c r="OM373">
        <v>7.3394495412844004E-4</v>
      </c>
      <c r="ON373" s="15">
        <f t="shared" si="3592"/>
        <v>6.9084324412733551</v>
      </c>
      <c r="OO373">
        <f>ON373+OO372</f>
        <v>14.68041893770588</v>
      </c>
      <c r="OP373">
        <f t="shared" si="3593"/>
        <v>1.2685586172356424</v>
      </c>
      <c r="OQ373">
        <f t="shared" si="3594"/>
        <v>0.26721957852920042</v>
      </c>
      <c r="OR373">
        <f t="shared" si="3595"/>
        <v>0.27237564957566779</v>
      </c>
      <c r="OV373">
        <v>1460.6741573033701</v>
      </c>
      <c r="OW373">
        <f t="shared" si="3433"/>
        <v>1.4606741573033701</v>
      </c>
      <c r="OX373">
        <v>4.8153131938370399E-4</v>
      </c>
      <c r="OY373" s="15">
        <f t="shared" si="3596"/>
        <v>11.614639026115052</v>
      </c>
      <c r="OZ373">
        <f>OY373+OZ372</f>
        <v>22.05239720526367</v>
      </c>
      <c r="PA373">
        <f t="shared" si="3597"/>
        <v>2.5013882727889305</v>
      </c>
      <c r="PB373">
        <f t="shared" si="3598"/>
        <v>8.6852676727473155E-2</v>
      </c>
      <c r="PC373">
        <f t="shared" si="3599"/>
        <v>0.11034095603962897</v>
      </c>
      <c r="PG373">
        <v>1162.79069767441</v>
      </c>
      <c r="PH373">
        <f t="shared" si="3434"/>
        <v>1.16279069767441</v>
      </c>
      <c r="PI373">
        <v>6.5123966942148696E-4</v>
      </c>
      <c r="PJ373" s="15">
        <f t="shared" si="3600"/>
        <v>15.253657877488337</v>
      </c>
      <c r="PK373">
        <f t="shared" si="3601"/>
        <v>33.894866679545785</v>
      </c>
      <c r="PL373">
        <f t="shared" si="3602"/>
        <v>1.2260540296292843</v>
      </c>
      <c r="PM373">
        <f t="shared" si="3603"/>
        <v>0.29456810952074414</v>
      </c>
      <c r="PN373">
        <f t="shared" si="3604"/>
        <v>0.3152652748121626</v>
      </c>
      <c r="PR373">
        <v>1410.8226413116099</v>
      </c>
      <c r="PS373">
        <f t="shared" si="3435"/>
        <v>1.4108226413116098</v>
      </c>
      <c r="PT373">
        <v>6.3924092106470195E-4</v>
      </c>
      <c r="PU373" s="15">
        <f t="shared" si="3605"/>
        <v>15.254162197888178</v>
      </c>
      <c r="PV373">
        <f t="shared" si="3606"/>
        <v>36.32520905315458</v>
      </c>
      <c r="PW373">
        <f t="shared" si="3607"/>
        <v>1.4230097208681636</v>
      </c>
      <c r="PX373">
        <f t="shared" si="3608"/>
        <v>0.30788291386305294</v>
      </c>
      <c r="PY373">
        <f t="shared" si="3609"/>
        <v>0.3259158371315411</v>
      </c>
      <c r="QC373">
        <v>1477.27272727272</v>
      </c>
      <c r="QD373">
        <f t="shared" si="3436"/>
        <v>1.47727272727272</v>
      </c>
      <c r="QE373">
        <v>4.9072481572481495E-4</v>
      </c>
      <c r="QF373" s="15">
        <f t="shared" si="3610"/>
        <v>8.0062130377826985</v>
      </c>
      <c r="QG373">
        <f>QF373+QG372</f>
        <v>16.398756670892134</v>
      </c>
      <c r="QH373">
        <f t="shared" si="3611"/>
        <v>3.5378854436893028</v>
      </c>
      <c r="QI373">
        <f t="shared" si="3612"/>
        <v>2.9666747525335706E-2</v>
      </c>
      <c r="QJ373">
        <f t="shared" si="3613"/>
        <v>4.7990468027654901E-2</v>
      </c>
    </row>
    <row r="374" spans="1:452" x14ac:dyDescent="0.25">
      <c r="A374" s="1">
        <v>1.34E-3</v>
      </c>
      <c r="B374" s="1">
        <v>0.99863999999999997</v>
      </c>
      <c r="E374">
        <v>1209.0790048013901</v>
      </c>
      <c r="F374">
        <f t="shared" si="3396"/>
        <v>1.20907900480139</v>
      </c>
      <c r="G374">
        <v>7.48275862068965E-4</v>
      </c>
      <c r="H374" s="15">
        <f t="shared" si="3437"/>
        <v>15.738928171738531</v>
      </c>
      <c r="I374">
        <f t="shared" si="3438"/>
        <v>44.261202381582684</v>
      </c>
      <c r="J374">
        <f t="shared" si="3439"/>
        <v>1.287703840959846</v>
      </c>
      <c r="K374">
        <f t="shared" si="3440"/>
        <v>0.32509840798243089</v>
      </c>
      <c r="L374">
        <f t="shared" si="3441"/>
        <v>0.35695949563670099</v>
      </c>
      <c r="P374">
        <v>1222.42207084082</v>
      </c>
      <c r="Q374">
        <f t="shared" si="3397"/>
        <v>1.22242207084082</v>
      </c>
      <c r="R374">
        <v>7.3829115268591802E-4</v>
      </c>
      <c r="S374" s="15">
        <f t="shared" si="3442"/>
        <v>16.735603597096635</v>
      </c>
      <c r="T374">
        <f t="shared" ref="T374:T379" si="3615">S374+T373</f>
        <v>37.832929901110461</v>
      </c>
      <c r="U374">
        <f t="shared" si="3443"/>
        <v>1.6458929211530169</v>
      </c>
      <c r="V374">
        <f t="shared" si="3444"/>
        <v>0.2053274789327611</v>
      </c>
      <c r="W374">
        <f t="shared" si="3445"/>
        <v>0.24538102337889875</v>
      </c>
      <c r="AA374">
        <v>1123.0769230769199</v>
      </c>
      <c r="AB374">
        <f t="shared" si="3398"/>
        <v>1.12307692307692</v>
      </c>
      <c r="AC374">
        <v>7.8055555555555495E-4</v>
      </c>
      <c r="AD374" s="15">
        <f t="shared" si="3446"/>
        <v>15.947931422759783</v>
      </c>
      <c r="AE374">
        <f t="shared" ref="AE374:AE379" si="3616">AD374+AE373</f>
        <v>38.649613163343105</v>
      </c>
      <c r="AF374">
        <f t="shared" si="3447"/>
        <v>1.2250851254044326</v>
      </c>
      <c r="AG374">
        <f t="shared" si="3448"/>
        <v>0.31494270703110661</v>
      </c>
      <c r="AH374">
        <f t="shared" si="3449"/>
        <v>0.32975876849980273</v>
      </c>
      <c r="AL374">
        <v>1165.04854368932</v>
      </c>
      <c r="AM374">
        <f t="shared" si="3399"/>
        <v>1.1650485436893201</v>
      </c>
      <c r="AN374">
        <v>7.0422535211267599E-4</v>
      </c>
      <c r="AO374" s="15">
        <f t="shared" si="3450"/>
        <v>11.116071349170918</v>
      </c>
      <c r="AP374">
        <f t="shared" ref="AP374:AP381" si="3617">AO374+AP373</f>
        <v>30.057856928158145</v>
      </c>
      <c r="AQ374">
        <f t="shared" si="3451"/>
        <v>1.5216745356454231</v>
      </c>
      <c r="AR374">
        <f t="shared" si="3452"/>
        <v>0.22168161472484479</v>
      </c>
      <c r="AS374">
        <f t="shared" si="3453"/>
        <v>0.24110063264685039</v>
      </c>
      <c r="AW374">
        <v>1065.21739130434</v>
      </c>
      <c r="AX374">
        <f t="shared" si="3400"/>
        <v>1.0652173913043401</v>
      </c>
      <c r="AY374">
        <v>8.19628229363579E-4</v>
      </c>
      <c r="AZ374" s="15">
        <f t="shared" si="3454"/>
        <v>16.500145536167391</v>
      </c>
      <c r="BA374">
        <f t="shared" si="3455"/>
        <v>39.294004090031819</v>
      </c>
      <c r="BB374">
        <f t="shared" si="3456"/>
        <v>1.2831271043421972</v>
      </c>
      <c r="BC374">
        <f t="shared" si="3457"/>
        <v>0.30143947037691421</v>
      </c>
      <c r="BD374">
        <f t="shared" si="3458"/>
        <v>0.32845130576285109</v>
      </c>
      <c r="BH374">
        <v>1354.7443547443499</v>
      </c>
      <c r="BI374">
        <f t="shared" si="3401"/>
        <v>1.3547443547443498</v>
      </c>
      <c r="BJ374">
        <v>6.1558441558441505E-4</v>
      </c>
      <c r="BK374" s="15">
        <f t="shared" si="3459"/>
        <v>10.505319614597493</v>
      </c>
      <c r="BL374">
        <f>BK374+BL373</f>
        <v>25.842199727047824</v>
      </c>
      <c r="BM374">
        <f t="shared" si="3460"/>
        <v>2.1525184211879331</v>
      </c>
      <c r="BN374">
        <f t="shared" si="3461"/>
        <v>0.1343077843721584</v>
      </c>
      <c r="BO374">
        <f t="shared" si="3462"/>
        <v>0.15220047184189112</v>
      </c>
      <c r="BS374">
        <v>1367.1641791044699</v>
      </c>
      <c r="BT374">
        <f t="shared" si="3402"/>
        <v>1.36716417910447</v>
      </c>
      <c r="BU374">
        <v>5.0000000000000001E-4</v>
      </c>
      <c r="BV374" s="15">
        <f t="shared" si="3463"/>
        <v>8.7159641599553748</v>
      </c>
      <c r="BW374">
        <f>BV374+BW373</f>
        <v>24.064564461145068</v>
      </c>
      <c r="BX374">
        <f t="shared" si="3464"/>
        <v>1.0353418901726339</v>
      </c>
      <c r="BY374">
        <f t="shared" si="3465"/>
        <v>0.34229772090334598</v>
      </c>
      <c r="BZ374">
        <f t="shared" si="3466"/>
        <v>0.33521791846535764</v>
      </c>
      <c r="CD374">
        <v>842.10526315789298</v>
      </c>
      <c r="CE374">
        <f t="shared" si="3403"/>
        <v>0.84210526315789302</v>
      </c>
      <c r="CF374">
        <v>1.0251593773165299E-3</v>
      </c>
      <c r="CG374" s="15">
        <f t="shared" si="3467"/>
        <v>22.669483377925125</v>
      </c>
      <c r="CH374">
        <f t="shared" si="3468"/>
        <v>60.14591256727082</v>
      </c>
      <c r="CI374">
        <f t="shared" si="3469"/>
        <v>0.29467907919038289</v>
      </c>
      <c r="CJ374">
        <f t="shared" si="3470"/>
        <v>0.74656767065753971</v>
      </c>
      <c r="CK374">
        <f t="shared" si="3471"/>
        <v>0.72949856130765867</v>
      </c>
      <c r="CO374">
        <v>1310.30147656962</v>
      </c>
      <c r="CP374">
        <f t="shared" si="3404"/>
        <v>1.3103014765696199</v>
      </c>
      <c r="CQ374">
        <v>6.3805309734513203E-4</v>
      </c>
      <c r="CR374" s="15">
        <f t="shared" si="3472"/>
        <v>11.049801316602972</v>
      </c>
      <c r="CS374">
        <f>CR374+CS373</f>
        <v>27.340978569791559</v>
      </c>
      <c r="CT374">
        <f t="shared" si="3473"/>
        <v>2.3920398391289099</v>
      </c>
      <c r="CU374">
        <f t="shared" si="3474"/>
        <v>9.9130095990537098E-2</v>
      </c>
      <c r="CV374">
        <f t="shared" si="3475"/>
        <v>0.12995019012664097</v>
      </c>
      <c r="CZ374">
        <v>1107.95454545454</v>
      </c>
      <c r="DA374">
        <f t="shared" si="3405"/>
        <v>1.1079545454545401</v>
      </c>
      <c r="DB374">
        <v>1.00108108108108E-3</v>
      </c>
      <c r="DC374" s="15">
        <f t="shared" si="3476"/>
        <v>17.611334396162764</v>
      </c>
      <c r="DD374">
        <f t="shared" si="3477"/>
        <v>44.009317270756654</v>
      </c>
      <c r="DE374">
        <f t="shared" si="3478"/>
        <v>1.0801647147949271</v>
      </c>
      <c r="DF374">
        <f t="shared" si="3479"/>
        <v>0.37321073019093753</v>
      </c>
      <c r="DG374">
        <f t="shared" si="3480"/>
        <v>0.38230186862688487</v>
      </c>
      <c r="DK374">
        <v>1535.65419955998</v>
      </c>
      <c r="DL374">
        <f t="shared" si="3406"/>
        <v>1.5356541995599799</v>
      </c>
      <c r="DM374">
        <v>8.9019994823346705E-4</v>
      </c>
      <c r="DN374" s="15">
        <f t="shared" si="3481"/>
        <v>16.438001075310996</v>
      </c>
      <c r="DO374">
        <f t="shared" ref="DO374:DO379" si="3618">DN374+DO373</f>
        <v>42.277893775060051</v>
      </c>
      <c r="DP374">
        <f t="shared" si="3482"/>
        <v>2.9188116469783929</v>
      </c>
      <c r="DQ374">
        <f t="shared" si="3483"/>
        <v>5.4051756616484654E-2</v>
      </c>
      <c r="DR374">
        <f t="shared" si="3484"/>
        <v>0.13545787689267638</v>
      </c>
      <c r="DV374">
        <v>735.44973544973504</v>
      </c>
      <c r="DW374">
        <f t="shared" si="3407"/>
        <v>0.73544973544973502</v>
      </c>
      <c r="DX374">
        <v>1.1843322635672301E-3</v>
      </c>
      <c r="DY374" s="15">
        <f t="shared" si="3485"/>
        <v>8.3605039148317086</v>
      </c>
      <c r="DZ374">
        <f t="shared" si="3614"/>
        <v>21.8641592034772</v>
      </c>
      <c r="EA374">
        <f t="shared" si="3486"/>
        <v>0.50792684816295475</v>
      </c>
      <c r="EB374">
        <f t="shared" si="3487"/>
        <v>0.60143501616481465</v>
      </c>
      <c r="EC374">
        <f t="shared" si="3488"/>
        <v>0.5825939285165882</v>
      </c>
      <c r="EG374">
        <v>696.87399006963005</v>
      </c>
      <c r="EH374">
        <f t="shared" si="3408"/>
        <v>0.69687399006963002</v>
      </c>
      <c r="EI374">
        <v>1.2664600287921901E-3</v>
      </c>
      <c r="EJ374" s="15">
        <f t="shared" si="3489"/>
        <v>8.0763561391502847</v>
      </c>
      <c r="EK374">
        <f>EJ374+EK373</f>
        <v>22.963182756258977</v>
      </c>
      <c r="EL374">
        <f t="shared" si="3490"/>
        <v>0.53781031365948495</v>
      </c>
      <c r="EM374">
        <f t="shared" si="3491"/>
        <v>0.58124234788823248</v>
      </c>
      <c r="EN374">
        <f t="shared" si="3492"/>
        <v>0.55640445310176945</v>
      </c>
      <c r="ER374">
        <v>1251.13122171945</v>
      </c>
      <c r="ES374">
        <f t="shared" si="3409"/>
        <v>1.2511312217194499</v>
      </c>
      <c r="ET374">
        <v>7.2304309214699504E-4</v>
      </c>
      <c r="EU374" s="15">
        <f t="shared" si="3493"/>
        <v>9.9275468495578192</v>
      </c>
      <c r="EV374">
        <f t="shared" ref="EV374:EV382" si="3619">EU374+EV373</f>
        <v>26.753623363571812</v>
      </c>
      <c r="EW374">
        <f t="shared" si="3494"/>
        <v>1.4412757490425077</v>
      </c>
      <c r="EX374">
        <f t="shared" si="3495"/>
        <v>0.24782283649414655</v>
      </c>
      <c r="EY374">
        <f t="shared" si="3496"/>
        <v>0.25309221644043645</v>
      </c>
      <c r="FC374">
        <v>1013.38449298051</v>
      </c>
      <c r="FD374">
        <f t="shared" si="3410"/>
        <v>1.01338449298051</v>
      </c>
      <c r="FE374">
        <v>9.7299489259040602E-4</v>
      </c>
      <c r="FF374" s="15">
        <f t="shared" si="3497"/>
        <v>14.928042660832569</v>
      </c>
      <c r="FG374">
        <f>FF374+FG373</f>
        <v>40.360464623762837</v>
      </c>
      <c r="FH374">
        <f t="shared" si="3498"/>
        <v>1.1022981707420132</v>
      </c>
      <c r="FI374">
        <f t="shared" si="3499"/>
        <v>0.34266460609663801</v>
      </c>
      <c r="FJ374">
        <f t="shared" si="3500"/>
        <v>0.35624835590738668</v>
      </c>
      <c r="FN374">
        <v>763.72217526063696</v>
      </c>
      <c r="FO374">
        <f t="shared" si="3411"/>
        <v>0.7637221752606369</v>
      </c>
      <c r="FP374">
        <v>1.03296703296703E-3</v>
      </c>
      <c r="FQ374" s="15">
        <f t="shared" si="3501"/>
        <v>7.1023585875070818</v>
      </c>
      <c r="FR374">
        <f t="shared" ref="FR374:FR383" si="3620">FQ374+FR373</f>
        <v>17.302554431267275</v>
      </c>
      <c r="FS374">
        <f t="shared" si="3502"/>
        <v>0.89963231934124022</v>
      </c>
      <c r="FT374">
        <f t="shared" si="3503"/>
        <v>0.39494223223789765</v>
      </c>
      <c r="FU374">
        <f t="shared" si="3504"/>
        <v>0.39306338923734313</v>
      </c>
      <c r="FY374">
        <v>854.938271604938</v>
      </c>
      <c r="FZ374">
        <f t="shared" si="3412"/>
        <v>0.85493827160493796</v>
      </c>
      <c r="GA374">
        <v>9.0044654583661598E-4</v>
      </c>
      <c r="GB374" s="15">
        <f t="shared" si="3505"/>
        <v>8.8028795174173027</v>
      </c>
      <c r="GC374">
        <f>GB374+GC373</f>
        <v>21.824105062623815</v>
      </c>
      <c r="GD374">
        <f t="shared" si="3506"/>
        <v>1.1700132581604705</v>
      </c>
      <c r="GE374">
        <f t="shared" si="3507"/>
        <v>0.2990050091244737</v>
      </c>
      <c r="GF374">
        <f t="shared" si="3508"/>
        <v>0.31288129453719843</v>
      </c>
      <c r="GJ374">
        <v>752.84090909090901</v>
      </c>
      <c r="GK374">
        <f t="shared" si="3413"/>
        <v>0.75284090909090906</v>
      </c>
      <c r="GL374">
        <v>1.28506418350168E-3</v>
      </c>
      <c r="GM374" s="15">
        <f t="shared" si="3509"/>
        <v>13.150136186668171</v>
      </c>
      <c r="GN374">
        <f t="shared" si="3510"/>
        <v>30.68221548804317</v>
      </c>
      <c r="GO374">
        <f t="shared" si="3511"/>
        <v>0.67380747334474034</v>
      </c>
      <c r="GP374">
        <f t="shared" si="3512"/>
        <v>0.5224748359046979</v>
      </c>
      <c r="GQ374">
        <f t="shared" si="3513"/>
        <v>0.52085497692645666</v>
      </c>
      <c r="GU374">
        <v>723.21428571428498</v>
      </c>
      <c r="GV374">
        <f t="shared" si="3414"/>
        <v>0.72321428571428503</v>
      </c>
      <c r="GW374">
        <v>1.32565284178187E-3</v>
      </c>
      <c r="GX374" s="15">
        <f t="shared" si="3514"/>
        <v>16.997466916547893</v>
      </c>
      <c r="GY374">
        <f t="shared" ref="GY374:GY379" si="3621">GX374+GY373</f>
        <v>45.094742580670491</v>
      </c>
      <c r="GZ374">
        <f t="shared" si="3515"/>
        <v>0.26084845199229106</v>
      </c>
      <c r="HA374">
        <f t="shared" si="3516"/>
        <v>0.81200239245212025</v>
      </c>
      <c r="HB374">
        <f t="shared" si="3517"/>
        <v>0.7908318245099879</v>
      </c>
      <c r="HF374">
        <v>1227.0531400966099</v>
      </c>
      <c r="HG374">
        <f t="shared" si="3415"/>
        <v>1.2270531400966098</v>
      </c>
      <c r="HH374">
        <v>7.9734513274336196E-4</v>
      </c>
      <c r="HI374" s="15">
        <f t="shared" si="3518"/>
        <v>16.240200679132368</v>
      </c>
      <c r="HJ374">
        <f t="shared" ref="HJ374:HJ379" si="3622">HI374+HJ373</f>
        <v>45.890733550578275</v>
      </c>
      <c r="HK374">
        <f t="shared" si="3519"/>
        <v>0.82745622509214622</v>
      </c>
      <c r="HL374">
        <f t="shared" si="3520"/>
        <v>0.50089069334215874</v>
      </c>
      <c r="HM374">
        <f t="shared" si="3521"/>
        <v>0.50049530205353643</v>
      </c>
      <c r="HQ374">
        <v>1009.19540229885</v>
      </c>
      <c r="HR374">
        <f t="shared" si="3416"/>
        <v>1.0091954022988501</v>
      </c>
      <c r="HS374">
        <v>9.8983050847457595E-4</v>
      </c>
      <c r="HT374" s="15">
        <f t="shared" si="3522"/>
        <v>16.294579206442826</v>
      </c>
      <c r="HU374">
        <f t="shared" ref="HU374:HU379" si="3623">HT374+HU373</f>
        <v>42.131531852275124</v>
      </c>
      <c r="HV374">
        <f t="shared" si="3523"/>
        <v>1.2990213667473403</v>
      </c>
      <c r="HW374">
        <f t="shared" si="3524"/>
        <v>0.29080936762743231</v>
      </c>
      <c r="HX374">
        <f t="shared" si="3525"/>
        <v>0.30450923825659659</v>
      </c>
      <c r="IB374">
        <v>1269.5924764890201</v>
      </c>
      <c r="IC374">
        <f t="shared" si="3417"/>
        <v>1.2695924764890201</v>
      </c>
      <c r="ID374">
        <v>7.6164383561643802E-4</v>
      </c>
      <c r="IE374" s="15">
        <f t="shared" si="3526"/>
        <v>16.982403969239851</v>
      </c>
      <c r="IF374">
        <f t="shared" si="3527"/>
        <v>43.799941172463917</v>
      </c>
      <c r="IG374">
        <f t="shared" si="3528"/>
        <v>0.81390966035234991</v>
      </c>
      <c r="IH374">
        <f t="shared" si="3529"/>
        <v>0.57453738561378387</v>
      </c>
      <c r="II374">
        <f t="shared" si="3530"/>
        <v>0.5586005129785071</v>
      </c>
      <c r="IM374">
        <v>787.46472086459596</v>
      </c>
      <c r="IN374">
        <f t="shared" si="3418"/>
        <v>0.78746472086459596</v>
      </c>
      <c r="IO374">
        <v>1.14371859296482E-3</v>
      </c>
      <c r="IP374" s="15">
        <f t="shared" si="3531"/>
        <v>24.176519182463906</v>
      </c>
      <c r="IQ374">
        <f t="shared" si="3532"/>
        <v>59.315326500386078</v>
      </c>
      <c r="IR374">
        <f t="shared" si="3533"/>
        <v>0.47734871319497968</v>
      </c>
      <c r="IS374">
        <f t="shared" si="3534"/>
        <v>0.60034781228837319</v>
      </c>
      <c r="IT374">
        <f t="shared" si="3535"/>
        <v>0.6306108258194485</v>
      </c>
      <c r="IX374">
        <v>1192.5460918470301</v>
      </c>
      <c r="IY374">
        <f t="shared" si="3419"/>
        <v>1.1925460918470301</v>
      </c>
      <c r="IZ374">
        <v>7.9812266075212301E-4</v>
      </c>
      <c r="JA374" s="15">
        <f t="shared" si="3536"/>
        <v>11.818436604159851</v>
      </c>
      <c r="JB374">
        <f t="shared" ref="JB374:JB380" si="3624">JA374+JB373</f>
        <v>29.379354632239171</v>
      </c>
      <c r="JC374">
        <f t="shared" si="3537"/>
        <v>1.6354057188086262</v>
      </c>
      <c r="JD374">
        <f t="shared" si="3538"/>
        <v>0.18159314462228998</v>
      </c>
      <c r="JE374">
        <f t="shared" si="3539"/>
        <v>0.19286412403064063</v>
      </c>
      <c r="JI374">
        <v>1073.0185407019301</v>
      </c>
      <c r="JJ374">
        <f t="shared" si="3420"/>
        <v>1.0730185407019301</v>
      </c>
      <c r="JK374">
        <v>7.3966852014088801E-4</v>
      </c>
      <c r="JL374" s="15">
        <f t="shared" si="3540"/>
        <v>15.82957433905211</v>
      </c>
      <c r="JM374">
        <f t="shared" ref="JM374:JM379" si="3625">JL374+JM373</f>
        <v>40.046560966642801</v>
      </c>
      <c r="JN374">
        <f t="shared" si="3541"/>
        <v>0.86871562011420989</v>
      </c>
      <c r="JO374">
        <f t="shared" si="3542"/>
        <v>0.38083902807382997</v>
      </c>
      <c r="JP374">
        <f t="shared" si="3543"/>
        <v>0.38753424012122994</v>
      </c>
      <c r="JT374">
        <v>1392.61081579756</v>
      </c>
      <c r="JU374">
        <f t="shared" si="3421"/>
        <v>1.3926108157975601</v>
      </c>
      <c r="JV374">
        <v>7.4570135746606302E-4</v>
      </c>
      <c r="JW374" s="15">
        <f t="shared" si="3544"/>
        <v>16.141071396914718</v>
      </c>
      <c r="JX374">
        <f t="shared" ref="JX374:JX379" si="3626">JW374+JX373</f>
        <v>39.157769080621989</v>
      </c>
      <c r="JY374">
        <f t="shared" si="3545"/>
        <v>1.0100088038944766</v>
      </c>
      <c r="JZ374">
        <f t="shared" si="3546"/>
        <v>0.41294893101657493</v>
      </c>
      <c r="KA374">
        <f t="shared" si="3547"/>
        <v>0.41251166864780825</v>
      </c>
      <c r="KE374">
        <v>844.60834181078803</v>
      </c>
      <c r="KF374">
        <f t="shared" si="3422"/>
        <v>0.84460834181078803</v>
      </c>
      <c r="KG374">
        <v>9.6632756866734499E-4</v>
      </c>
      <c r="KH374" s="15">
        <f t="shared" si="3548"/>
        <v>23.479627968396954</v>
      </c>
      <c r="KI374">
        <f t="shared" si="3549"/>
        <v>64.446252044302156</v>
      </c>
      <c r="KJ374">
        <f t="shared" si="3550"/>
        <v>0.20964218279464575</v>
      </c>
      <c r="KK374">
        <f t="shared" si="3551"/>
        <v>0.79010174438220682</v>
      </c>
      <c r="KL374">
        <f t="shared" si="3552"/>
        <v>0.76114768639186037</v>
      </c>
      <c r="KP374">
        <v>837.12397710246205</v>
      </c>
      <c r="KQ374">
        <f t="shared" si="3423"/>
        <v>0.837123977102462</v>
      </c>
      <c r="KR374">
        <v>9.2783049675362102E-4</v>
      </c>
      <c r="KS374" s="15">
        <f t="shared" si="3553"/>
        <v>8.340874124665099</v>
      </c>
      <c r="KT374">
        <f t="shared" ref="KT374:KT382" si="3627">KS374+KT373</f>
        <v>22.374320153008888</v>
      </c>
      <c r="KU374">
        <f t="shared" si="3554"/>
        <v>1.086526769641545</v>
      </c>
      <c r="KV374">
        <f t="shared" si="3555"/>
        <v>0.3362518428348335</v>
      </c>
      <c r="KW374">
        <f t="shared" si="3556"/>
        <v>0.34541927026773933</v>
      </c>
      <c r="LA374">
        <v>887.122935416872</v>
      </c>
      <c r="LB374">
        <f t="shared" si="3424"/>
        <v>0.88712293541687204</v>
      </c>
      <c r="LC374">
        <v>8.5244585105330797E-4</v>
      </c>
      <c r="LD374" s="15">
        <f t="shared" si="3557"/>
        <v>8.8125404581086517</v>
      </c>
      <c r="LE374">
        <f t="shared" ref="LE374:LE382" si="3628">LD374+LE373</f>
        <v>22.894029399345662</v>
      </c>
      <c r="LF374">
        <f t="shared" si="3558"/>
        <v>0.9794929398993536</v>
      </c>
      <c r="LG374">
        <f t="shared" si="3559"/>
        <v>0.35132725481793581</v>
      </c>
      <c r="LH374">
        <f t="shared" si="3560"/>
        <v>0.35133779495178435</v>
      </c>
      <c r="LL374">
        <v>820.21361562724201</v>
      </c>
      <c r="LM374">
        <f t="shared" si="3425"/>
        <v>0.82021361562724204</v>
      </c>
      <c r="LN374">
        <v>9.7081940138890697E-4</v>
      </c>
      <c r="LO374" s="15">
        <f t="shared" si="3561"/>
        <v>21.066766979672472</v>
      </c>
      <c r="LP374">
        <f t="shared" si="3562"/>
        <v>59.356808757951192</v>
      </c>
      <c r="LQ374">
        <f t="shared" si="3563"/>
        <v>7.2053298633994317E-2</v>
      </c>
      <c r="LR374">
        <f t="shared" si="3564"/>
        <v>0.95115919924965897</v>
      </c>
      <c r="LS374">
        <f t="shared" si="3565"/>
        <v>0.92932017513400966</v>
      </c>
      <c r="LW374">
        <v>769.93865030674795</v>
      </c>
      <c r="LX374">
        <f t="shared" si="3426"/>
        <v>0.76993865030674791</v>
      </c>
      <c r="LY374">
        <v>1.0990990990990899E-3</v>
      </c>
      <c r="LZ374" s="15">
        <f t="shared" si="3566"/>
        <v>12.781559687631146</v>
      </c>
      <c r="MA374">
        <f t="shared" ref="MA374:MA380" si="3629">LZ374+MA373</f>
        <v>31.325297922964992</v>
      </c>
      <c r="MB374">
        <f t="shared" si="3567"/>
        <v>0.92774604958918516</v>
      </c>
      <c r="MC374">
        <f t="shared" si="3568"/>
        <v>0.38306286348875429</v>
      </c>
      <c r="MD374">
        <f t="shared" si="3569"/>
        <v>0.39692803610349264</v>
      </c>
      <c r="MH374">
        <v>1233.1838565022399</v>
      </c>
      <c r="MI374">
        <f t="shared" si="3427"/>
        <v>1.2331838565022399</v>
      </c>
      <c r="MJ374">
        <v>7.0344814426104296E-4</v>
      </c>
      <c r="MK374" s="15">
        <f t="shared" si="3570"/>
        <v>15.306326303604227</v>
      </c>
      <c r="ML374">
        <f t="shared" ref="ML374:ML379" si="3630">MK374+ML373</f>
        <v>39.821061944616375</v>
      </c>
      <c r="MM374">
        <f t="shared" si="3571"/>
        <v>0.85179838940058772</v>
      </c>
      <c r="MN374">
        <f t="shared" si="3572"/>
        <v>0.4705658338910067</v>
      </c>
      <c r="MO374">
        <f t="shared" si="3573"/>
        <v>0.45237580285808315</v>
      </c>
      <c r="MS374">
        <v>1176.18798043326</v>
      </c>
      <c r="MT374">
        <f t="shared" si="3428"/>
        <v>1.17618798043326</v>
      </c>
      <c r="MU374">
        <v>7.8584905660377302E-4</v>
      </c>
      <c r="MV374" s="15">
        <f t="shared" si="3574"/>
        <v>16.610169756493224</v>
      </c>
      <c r="MW374">
        <f t="shared" si="3575"/>
        <v>42.013958795835819</v>
      </c>
      <c r="MX374">
        <f t="shared" si="3576"/>
        <v>0.83323990867544495</v>
      </c>
      <c r="MY374">
        <f t="shared" si="3577"/>
        <v>0.47092178737787871</v>
      </c>
      <c r="MZ374">
        <f t="shared" si="3578"/>
        <v>0.45331387431123565</v>
      </c>
      <c r="ND374">
        <v>392.15686274509699</v>
      </c>
      <c r="NE374">
        <f t="shared" si="3429"/>
        <v>0.39215686274509698</v>
      </c>
      <c r="NF374">
        <v>7.7162728339198901E-4</v>
      </c>
      <c r="NG374" s="15">
        <f t="shared" si="3579"/>
        <v>22.153463391576157</v>
      </c>
      <c r="NH374">
        <f t="shared" si="3580"/>
        <v>83.296935745819127</v>
      </c>
      <c r="NI374">
        <f t="shared" si="3581"/>
        <v>0.11925670423900873</v>
      </c>
      <c r="NJ374">
        <f t="shared" si="3582"/>
        <v>0.84042203993601472</v>
      </c>
      <c r="NK374">
        <f t="shared" si="3583"/>
        <v>0.85054350767737552</v>
      </c>
      <c r="NO374">
        <v>713.54166666666595</v>
      </c>
      <c r="NP374">
        <f t="shared" si="3430"/>
        <v>0.71354166666666596</v>
      </c>
      <c r="NQ374">
        <v>7.4290338645418305E-4</v>
      </c>
      <c r="NR374" s="15">
        <f t="shared" si="3584"/>
        <v>7.8022137481141289</v>
      </c>
      <c r="NS374">
        <f t="shared" ref="NS374:NS382" si="3631">NR374+NS373</f>
        <v>18.27838880256197</v>
      </c>
      <c r="NT374">
        <f t="shared" si="3585"/>
        <v>0.81961527431240222</v>
      </c>
      <c r="NU374">
        <f t="shared" si="3586"/>
        <v>0.39941189092885804</v>
      </c>
      <c r="NV374">
        <f t="shared" si="3587"/>
        <v>0.39009257921149543</v>
      </c>
      <c r="NZ374">
        <v>913.540662503318</v>
      </c>
      <c r="OA374">
        <f t="shared" si="3431"/>
        <v>0.913540662503318</v>
      </c>
      <c r="OB374">
        <v>7.3236514522821597E-4</v>
      </c>
      <c r="OC374" s="15">
        <f t="shared" si="3588"/>
        <v>7.3679846157149163</v>
      </c>
      <c r="OD374">
        <f>OC374+OD373</f>
        <v>17.55375371619332</v>
      </c>
      <c r="OE374">
        <f t="shared" si="3589"/>
        <v>1.0607813305486085</v>
      </c>
      <c r="OF374">
        <f t="shared" si="3590"/>
        <v>0.30236227828144069</v>
      </c>
      <c r="OG374">
        <f t="shared" si="3591"/>
        <v>0.29880648115568798</v>
      </c>
      <c r="OK374">
        <v>799.06542056074704</v>
      </c>
      <c r="OL374">
        <f t="shared" si="3432"/>
        <v>0.79906542056074703</v>
      </c>
      <c r="OM374">
        <v>1.0045871559632999E-3</v>
      </c>
      <c r="ON374" s="15">
        <f t="shared" si="3592"/>
        <v>9.4559169039928825</v>
      </c>
      <c r="OO374">
        <f t="shared" ref="OO374:OO381" si="3632">ON374+OO373</f>
        <v>24.136335841698763</v>
      </c>
      <c r="OP374">
        <f t="shared" si="3593"/>
        <v>0.94321048640833949</v>
      </c>
      <c r="OQ374">
        <f t="shared" si="3594"/>
        <v>0.41664324765743022</v>
      </c>
      <c r="OR374">
        <f t="shared" si="3595"/>
        <v>0.42468248713897094</v>
      </c>
      <c r="OV374">
        <v>1179.7752808988701</v>
      </c>
      <c r="OW374">
        <f t="shared" si="3433"/>
        <v>1.17977528089887</v>
      </c>
      <c r="OX374">
        <v>6.5891139070174199E-4</v>
      </c>
      <c r="OY374" s="15">
        <f t="shared" si="3596"/>
        <v>15.893084510039847</v>
      </c>
      <c r="OZ374">
        <f t="shared" ref="OZ374:OZ379" si="3633">OY374+OZ373</f>
        <v>37.945481715303515</v>
      </c>
      <c r="PA374">
        <f t="shared" si="3597"/>
        <v>1.8513590287709003</v>
      </c>
      <c r="PB374">
        <f t="shared" si="3598"/>
        <v>0.16347230041302546</v>
      </c>
      <c r="PC374">
        <f t="shared" si="3599"/>
        <v>0.2076814508569429</v>
      </c>
      <c r="PG374">
        <v>872.09302325581098</v>
      </c>
      <c r="PH374">
        <f t="shared" si="3434"/>
        <v>0.87209302325581095</v>
      </c>
      <c r="PI374">
        <v>9.3388429752066105E-4</v>
      </c>
      <c r="PJ374" s="15">
        <f t="shared" si="3600"/>
        <v>21.873900255789128</v>
      </c>
      <c r="PK374">
        <f t="shared" si="3601"/>
        <v>55.768766935334909</v>
      </c>
      <c r="PL374">
        <f t="shared" si="3602"/>
        <v>0.72172617497127933</v>
      </c>
      <c r="PM374">
        <f t="shared" si="3603"/>
        <v>0.49098144857058673</v>
      </c>
      <c r="PN374">
        <f t="shared" si="3604"/>
        <v>0.52547915510310561</v>
      </c>
      <c r="PR374">
        <v>931.41816180228795</v>
      </c>
      <c r="PS374">
        <f t="shared" si="3435"/>
        <v>0.93141816180228798</v>
      </c>
      <c r="PT374">
        <v>9.2325072408686395E-4</v>
      </c>
      <c r="PU374" s="15">
        <f t="shared" si="3605"/>
        <v>22.03146862231814</v>
      </c>
      <c r="PV374">
        <f t="shared" si="3606"/>
        <v>58.356677675472724</v>
      </c>
      <c r="PW374">
        <f t="shared" si="3607"/>
        <v>0.63166505141577378</v>
      </c>
      <c r="PX374">
        <f t="shared" si="3608"/>
        <v>0.50835799036367568</v>
      </c>
      <c r="PY374">
        <f t="shared" si="3609"/>
        <v>0.53813288276718396</v>
      </c>
      <c r="QC374">
        <v>1272.72727272727</v>
      </c>
      <c r="QD374">
        <f t="shared" si="3436"/>
        <v>1.27272727272727</v>
      </c>
      <c r="QE374">
        <v>6.6383599508599504E-4</v>
      </c>
      <c r="QF374" s="15">
        <f t="shared" si="3610"/>
        <v>10.830535217496207</v>
      </c>
      <c r="QG374">
        <f t="shared" ref="QG374:QG381" si="3634">QF374+QG373</f>
        <v>27.229291888388339</v>
      </c>
      <c r="QH374">
        <f t="shared" si="3611"/>
        <v>2.8870773314232316</v>
      </c>
      <c r="QI374">
        <f t="shared" si="3612"/>
        <v>5.5812976955663118E-2</v>
      </c>
      <c r="QJ374">
        <f t="shared" si="3613"/>
        <v>9.0285963563465535E-2</v>
      </c>
    </row>
    <row r="375" spans="1:452" x14ac:dyDescent="0.25">
      <c r="A375" s="1">
        <v>1.3500000000000001E-3</v>
      </c>
      <c r="B375" s="1">
        <v>0.99863000000000002</v>
      </c>
      <c r="E375">
        <v>817.30139676996896</v>
      </c>
      <c r="F375">
        <f t="shared" si="3396"/>
        <v>0.81730139676996894</v>
      </c>
      <c r="G375">
        <v>9.6810344827586196E-4</v>
      </c>
      <c r="H375" s="15">
        <f t="shared" si="3437"/>
        <v>20.362691632329931</v>
      </c>
      <c r="I375">
        <f t="shared" si="3438"/>
        <v>64.623894013912619</v>
      </c>
      <c r="J375">
        <f t="shared" si="3439"/>
        <v>0.62058455864392792</v>
      </c>
      <c r="K375">
        <f t="shared" si="3440"/>
        <v>0.50259172609410085</v>
      </c>
      <c r="L375">
        <f t="shared" si="3441"/>
        <v>0.55184794712198249</v>
      </c>
      <c r="P375">
        <v>915.15245931821698</v>
      </c>
      <c r="Q375">
        <f t="shared" si="3397"/>
        <v>0.91515245931821698</v>
      </c>
      <c r="R375">
        <v>9.8852554206970799E-4</v>
      </c>
      <c r="S375" s="15">
        <f t="shared" si="3442"/>
        <v>22.407923428985789</v>
      </c>
      <c r="T375">
        <f t="shared" si="3615"/>
        <v>60.24085333009625</v>
      </c>
      <c r="U375">
        <f t="shared" si="3443"/>
        <v>1.0114106753096035</v>
      </c>
      <c r="V375">
        <f t="shared" si="3444"/>
        <v>0.35919454036022952</v>
      </c>
      <c r="W375">
        <f t="shared" si="3445"/>
        <v>0.42926316713102708</v>
      </c>
      <c r="AA375">
        <v>846.15384615384596</v>
      </c>
      <c r="AB375">
        <f t="shared" si="3398"/>
        <v>0.84615384615384592</v>
      </c>
      <c r="AC375">
        <v>1.0250000000000001E-3</v>
      </c>
      <c r="AD375" s="15">
        <f t="shared" si="3446"/>
        <v>20.942301405688134</v>
      </c>
      <c r="AE375">
        <f t="shared" si="3616"/>
        <v>59.591914569031239</v>
      </c>
      <c r="AF375">
        <f t="shared" si="3447"/>
        <v>0.69798229714593618</v>
      </c>
      <c r="AG375">
        <f t="shared" si="3448"/>
        <v>0.49840923290323608</v>
      </c>
      <c r="AH375">
        <f t="shared" si="3449"/>
        <v>0.52185623347318633</v>
      </c>
      <c r="AL375">
        <v>1067.9611650485399</v>
      </c>
      <c r="AM375">
        <f t="shared" si="3399"/>
        <v>1.0679611650485399</v>
      </c>
      <c r="AN375">
        <v>8.5070422535211195E-4</v>
      </c>
      <c r="AO375" s="15">
        <f t="shared" si="3450"/>
        <v>13.42821418979846</v>
      </c>
      <c r="AP375">
        <f t="shared" si="3617"/>
        <v>43.486071117956605</v>
      </c>
      <c r="AQ375">
        <f t="shared" si="3451"/>
        <v>1.291937457314474</v>
      </c>
      <c r="AR375">
        <f t="shared" si="3452"/>
        <v>0.32456289453774501</v>
      </c>
      <c r="AS375">
        <f t="shared" si="3453"/>
        <v>0.35299417727478882</v>
      </c>
      <c r="AW375">
        <v>782.60869565217399</v>
      </c>
      <c r="AX375">
        <f t="shared" si="3400"/>
        <v>0.78260869565217395</v>
      </c>
      <c r="AY375">
        <v>1.0719386683469799E-3</v>
      </c>
      <c r="AZ375" s="15">
        <f t="shared" si="3454"/>
        <v>21.579471521258199</v>
      </c>
      <c r="BA375">
        <f t="shared" si="3455"/>
        <v>60.873475611290019</v>
      </c>
      <c r="BB375">
        <f t="shared" si="3456"/>
        <v>0.72181226959361455</v>
      </c>
      <c r="BC375">
        <f t="shared" si="3457"/>
        <v>0.48458410025866661</v>
      </c>
      <c r="BD375">
        <f t="shared" si="3458"/>
        <v>0.52800743141852624</v>
      </c>
      <c r="BH375">
        <v>1147.42014742014</v>
      </c>
      <c r="BI375">
        <f t="shared" si="3401"/>
        <v>1.14742014742014</v>
      </c>
      <c r="BJ375">
        <v>8.1298701298701298E-4</v>
      </c>
      <c r="BK375" s="15">
        <f t="shared" si="3459"/>
        <v>13.874114090164634</v>
      </c>
      <c r="BL375">
        <f>BK375+BL374</f>
        <v>39.716313817212459</v>
      </c>
      <c r="BM375">
        <f t="shared" si="3460"/>
        <v>1.6512757783683607</v>
      </c>
      <c r="BN375">
        <f t="shared" si="3461"/>
        <v>0.21670860630014441</v>
      </c>
      <c r="BO375">
        <f t="shared" si="3462"/>
        <v>0.24557885669296994</v>
      </c>
      <c r="BS375">
        <v>1247.76119402985</v>
      </c>
      <c r="BT375">
        <f t="shared" si="3402"/>
        <v>1.2477611940298501</v>
      </c>
      <c r="BU375">
        <v>6.1463414634146301E-4</v>
      </c>
      <c r="BV375" s="15">
        <f t="shared" si="3463"/>
        <v>10.714258381993917</v>
      </c>
      <c r="BW375">
        <f>BV375+BW374</f>
        <v>34.778822843138983</v>
      </c>
      <c r="BX375">
        <f t="shared" si="3464"/>
        <v>0.76334403564036446</v>
      </c>
      <c r="BY375">
        <f t="shared" si="3465"/>
        <v>0.48560592067078057</v>
      </c>
      <c r="BZ375">
        <f t="shared" si="3466"/>
        <v>0.47556205017116554</v>
      </c>
      <c r="CD375">
        <v>447.368421052629</v>
      </c>
      <c r="CE375">
        <f t="shared" si="3403"/>
        <v>0.44736842105262903</v>
      </c>
      <c r="CF375">
        <v>8.2801334321719702E-4</v>
      </c>
      <c r="CG375" s="15">
        <f t="shared" si="3467"/>
        <v>18.309967343708749</v>
      </c>
      <c r="CH375">
        <f t="shared" si="3468"/>
        <v>78.455879910979576</v>
      </c>
      <c r="CI375">
        <f t="shared" si="3469"/>
        <v>4.0489031395650035E-2</v>
      </c>
      <c r="CJ375">
        <f t="shared" si="3470"/>
        <v>0.89867264860932305</v>
      </c>
      <c r="CK375">
        <f t="shared" si="3471"/>
        <v>0.87812589536544172</v>
      </c>
      <c r="CO375">
        <v>1139.4729706411599</v>
      </c>
      <c r="CP375">
        <f t="shared" si="3404"/>
        <v>1.1394729706411599</v>
      </c>
      <c r="CQ375">
        <v>8.3716814159292001E-4</v>
      </c>
      <c r="CR375" s="15">
        <f t="shared" si="3472"/>
        <v>14.498074959093506</v>
      </c>
      <c r="CS375">
        <f t="shared" ref="CS375:CS381" si="3635">CR375+CS374</f>
        <v>41.839053528885067</v>
      </c>
      <c r="CT375">
        <f t="shared" si="3473"/>
        <v>1.9773293432987806</v>
      </c>
      <c r="CU375">
        <f t="shared" si="3474"/>
        <v>0.16180858921217733</v>
      </c>
      <c r="CV375">
        <f t="shared" si="3475"/>
        <v>0.21211577293593281</v>
      </c>
      <c r="CZ375">
        <v>823.86363636363603</v>
      </c>
      <c r="DA375">
        <f t="shared" si="3405"/>
        <v>0.82386363636363602</v>
      </c>
      <c r="DB375">
        <v>1.2281081081081001E-3</v>
      </c>
      <c r="DC375" s="15">
        <f t="shared" si="3476"/>
        <v>21.605265522722238</v>
      </c>
      <c r="DD375">
        <f t="shared" si="3477"/>
        <v>65.614582793478888</v>
      </c>
      <c r="DE375">
        <f t="shared" si="3478"/>
        <v>0.49482709407621683</v>
      </c>
      <c r="DF375">
        <f t="shared" si="3479"/>
        <v>0.57248202699063488</v>
      </c>
      <c r="DG375">
        <f t="shared" si="3480"/>
        <v>0.58642726740963602</v>
      </c>
      <c r="DK375">
        <v>1431.63582244079</v>
      </c>
      <c r="DL375">
        <f t="shared" si="3406"/>
        <v>1.4316358224407899</v>
      </c>
      <c r="DM375">
        <v>1.1823476122686601E-3</v>
      </c>
      <c r="DN375" s="15">
        <f t="shared" si="3481"/>
        <v>21.832658337524883</v>
      </c>
      <c r="DO375">
        <f t="shared" si="3618"/>
        <v>64.110552112584941</v>
      </c>
      <c r="DP375">
        <f t="shared" si="3482"/>
        <v>2.2510181133261025</v>
      </c>
      <c r="DQ375">
        <f t="shared" si="3483"/>
        <v>0.10566345679491933</v>
      </c>
      <c r="DR375">
        <f t="shared" si="3484"/>
        <v>0.26480078388822725</v>
      </c>
      <c r="DV375">
        <v>656.08465608465599</v>
      </c>
      <c r="DW375">
        <f t="shared" si="3407"/>
        <v>0.65608465608465594</v>
      </c>
      <c r="DX375">
        <v>1.5017058432358901E-3</v>
      </c>
      <c r="DY375" s="15">
        <f t="shared" si="3485"/>
        <v>10.600925067669246</v>
      </c>
      <c r="DZ375">
        <f t="shared" si="3614"/>
        <v>32.465084271146445</v>
      </c>
      <c r="EA375">
        <f t="shared" si="3486"/>
        <v>0.24950774322579131</v>
      </c>
      <c r="EB375">
        <f t="shared" si="3487"/>
        <v>0.79267881403917551</v>
      </c>
      <c r="EC375">
        <f t="shared" si="3488"/>
        <v>0.7678466532723478</v>
      </c>
      <c r="EG375">
        <v>620.33963040220897</v>
      </c>
      <c r="EH375">
        <f t="shared" si="3408"/>
        <v>0.62033963040220896</v>
      </c>
      <c r="EI375">
        <v>1.50185092693245E-3</v>
      </c>
      <c r="EJ375" s="15">
        <f t="shared" si="3489"/>
        <v>9.5774700172631579</v>
      </c>
      <c r="EK375">
        <f>EJ375+EK374</f>
        <v>32.540652773522133</v>
      </c>
      <c r="EL375">
        <f t="shared" si="3490"/>
        <v>0.30768790890144881</v>
      </c>
      <c r="EM375">
        <f t="shared" si="3491"/>
        <v>0.73448777125513498</v>
      </c>
      <c r="EN375">
        <f t="shared" si="3492"/>
        <v>0.70310132797435954</v>
      </c>
      <c r="ER375">
        <v>1149.3212669683201</v>
      </c>
      <c r="ES375">
        <f t="shared" si="3409"/>
        <v>1.1493212669683202</v>
      </c>
      <c r="ET375">
        <v>9.13792447244893E-4</v>
      </c>
      <c r="EU375" s="15">
        <f t="shared" si="3493"/>
        <v>12.546579075748202</v>
      </c>
      <c r="EV375">
        <f t="shared" si="3619"/>
        <v>39.300202439320017</v>
      </c>
      <c r="EW375">
        <f t="shared" si="3494"/>
        <v>1.149116212139988</v>
      </c>
      <c r="EX375">
        <f t="shared" si="3495"/>
        <v>0.36508336585132617</v>
      </c>
      <c r="EY375">
        <f t="shared" si="3496"/>
        <v>0.37284601998746519</v>
      </c>
      <c r="FC375">
        <v>814.37517644945103</v>
      </c>
      <c r="FD375">
        <f t="shared" si="3410"/>
        <v>0.81437517644945101</v>
      </c>
      <c r="FE375">
        <v>1.21425454918769E-3</v>
      </c>
      <c r="FF375" s="15">
        <f t="shared" si="3497"/>
        <v>18.629536341270811</v>
      </c>
      <c r="FG375">
        <f t="shared" ref="FG375:FG380" si="3636">FF375+FG374</f>
        <v>58.990000965033644</v>
      </c>
      <c r="FH375">
        <f t="shared" si="3498"/>
        <v>0.65297189676582301</v>
      </c>
      <c r="FI375">
        <f t="shared" si="3499"/>
        <v>0.51044872195899593</v>
      </c>
      <c r="FJ375">
        <f t="shared" si="3500"/>
        <v>0.53068369110066427</v>
      </c>
      <c r="FN375">
        <v>675.810087348548</v>
      </c>
      <c r="FO375">
        <f t="shared" si="3411"/>
        <v>0.67581008734854797</v>
      </c>
      <c r="FP375">
        <v>1.31868131868131E-3</v>
      </c>
      <c r="FQ375" s="15">
        <f t="shared" si="3501"/>
        <v>9.0668407500090087</v>
      </c>
      <c r="FR375">
        <f t="shared" si="3620"/>
        <v>26.369395181276282</v>
      </c>
      <c r="FS375">
        <f t="shared" si="3502"/>
        <v>0.56187776420647539</v>
      </c>
      <c r="FT375">
        <f t="shared" si="3503"/>
        <v>0.54438855832816213</v>
      </c>
      <c r="FU375">
        <f t="shared" si="3504"/>
        <v>0.5417987602541473</v>
      </c>
      <c r="FY375">
        <v>774.691358024691</v>
      </c>
      <c r="FZ375">
        <f t="shared" si="3412"/>
        <v>0.77469135802469102</v>
      </c>
      <c r="GA375">
        <v>1.1603624901497199E-3</v>
      </c>
      <c r="GB375" s="15">
        <f t="shared" si="3505"/>
        <v>11.343850720008993</v>
      </c>
      <c r="GC375">
        <f t="shared" ref="GC375:GC382" si="3637">GB375+GC374</f>
        <v>33.167955782632809</v>
      </c>
      <c r="GD375">
        <f t="shared" si="3506"/>
        <v>0.90944936784956099</v>
      </c>
      <c r="GE375">
        <f t="shared" si="3507"/>
        <v>0.44061820118372397</v>
      </c>
      <c r="GF375">
        <f t="shared" si="3508"/>
        <v>0.46106650048001252</v>
      </c>
      <c r="GJ375">
        <v>636.36363636363603</v>
      </c>
      <c r="GK375">
        <f t="shared" si="3413"/>
        <v>0.63636363636363602</v>
      </c>
      <c r="GL375">
        <v>1.54324494949494E-3</v>
      </c>
      <c r="GM375" s="15">
        <f t="shared" si="3509"/>
        <v>15.792114912071835</v>
      </c>
      <c r="GN375">
        <f t="shared" si="3510"/>
        <v>46.474330400115008</v>
      </c>
      <c r="GO375">
        <f t="shared" si="3511"/>
        <v>0.36766437599889823</v>
      </c>
      <c r="GP375">
        <f t="shared" si="3512"/>
        <v>0.7218749586084966</v>
      </c>
      <c r="GQ375">
        <f t="shared" si="3513"/>
        <v>0.71963688788716751</v>
      </c>
      <c r="GU375">
        <v>505.95238095238102</v>
      </c>
      <c r="GV375">
        <f t="shared" si="3414"/>
        <v>0.50595238095238104</v>
      </c>
      <c r="GW375">
        <v>1.5304219470046001E-3</v>
      </c>
      <c r="GX375" s="15">
        <f t="shared" si="3514"/>
        <v>19.623008070200232</v>
      </c>
      <c r="GY375">
        <f t="shared" si="3621"/>
        <v>64.717750650870727</v>
      </c>
      <c r="GZ375">
        <f t="shared" si="3515"/>
        <v>4.9076375954706569E-2</v>
      </c>
      <c r="HA375">
        <f t="shared" si="3516"/>
        <v>0.9378192456211738</v>
      </c>
      <c r="HB375">
        <f t="shared" si="3517"/>
        <v>0.91336837424269679</v>
      </c>
      <c r="HF375">
        <v>898.55072463768101</v>
      </c>
      <c r="HG375">
        <f t="shared" si="3415"/>
        <v>0.89855072463768104</v>
      </c>
      <c r="HH375">
        <v>1.0283185840707901E-3</v>
      </c>
      <c r="HI375" s="15">
        <f t="shared" si="3518"/>
        <v>20.944631730468053</v>
      </c>
      <c r="HJ375">
        <f t="shared" si="3622"/>
        <v>66.835365281046336</v>
      </c>
      <c r="HK375">
        <f t="shared" si="3519"/>
        <v>0.29372355783160348</v>
      </c>
      <c r="HL375">
        <f t="shared" si="3520"/>
        <v>0.71331473114201549</v>
      </c>
      <c r="HM375">
        <f t="shared" si="3521"/>
        <v>0.71275165733272261</v>
      </c>
      <c r="HQ375">
        <v>788.50574712643595</v>
      </c>
      <c r="HR375">
        <f t="shared" si="3416"/>
        <v>0.78850574712643595</v>
      </c>
      <c r="HS375">
        <v>1.2847457627118599E-3</v>
      </c>
      <c r="HT375" s="15">
        <f t="shared" si="3522"/>
        <v>21.149470956307574</v>
      </c>
      <c r="HU375">
        <f t="shared" si="3623"/>
        <v>63.281002808582699</v>
      </c>
      <c r="HV375">
        <f t="shared" si="3523"/>
        <v>0.74721817633208831</v>
      </c>
      <c r="HW375">
        <f t="shared" si="3524"/>
        <v>0.46093283030200582</v>
      </c>
      <c r="HX375">
        <f t="shared" si="3525"/>
        <v>0.48264712443011676</v>
      </c>
      <c r="IB375">
        <v>768.02507836990605</v>
      </c>
      <c r="IC375">
        <f t="shared" si="3417"/>
        <v>0.76802507836990608</v>
      </c>
      <c r="ID375">
        <v>9.8630136986301302E-4</v>
      </c>
      <c r="IE375" s="15">
        <f t="shared" si="3526"/>
        <v>21.991602262324978</v>
      </c>
      <c r="IF375">
        <f t="shared" si="3527"/>
        <v>65.791543434788892</v>
      </c>
      <c r="IG375">
        <f t="shared" si="3528"/>
        <v>0.14472228445825505</v>
      </c>
      <c r="IH375">
        <f t="shared" si="3529"/>
        <v>0.78875317677120771</v>
      </c>
      <c r="II375">
        <f t="shared" si="3530"/>
        <v>0.76687425429613887</v>
      </c>
      <c r="IM375">
        <v>570.00757210711004</v>
      </c>
      <c r="IN375">
        <f t="shared" si="3418"/>
        <v>0.57000757210711006</v>
      </c>
      <c r="IO375">
        <v>8.9346733668341704E-4</v>
      </c>
      <c r="IP375" s="15">
        <f t="shared" si="3531"/>
        <v>18.886577814771957</v>
      </c>
      <c r="IQ375">
        <f t="shared" si="3532"/>
        <v>78.201904315158032</v>
      </c>
      <c r="IR375">
        <f t="shared" si="3533"/>
        <v>0.21893258032723265</v>
      </c>
      <c r="IS375">
        <f t="shared" si="3534"/>
        <v>0.77605402642506305</v>
      </c>
      <c r="IT375">
        <f t="shared" si="3535"/>
        <v>0.8151742381120608</v>
      </c>
      <c r="IX375">
        <v>1092.38172564706</v>
      </c>
      <c r="IY375">
        <f t="shared" si="3419"/>
        <v>1.09238172564706</v>
      </c>
      <c r="IZ375">
        <v>1.0035368437728901E-3</v>
      </c>
      <c r="JA375" s="15">
        <f t="shared" si="3536"/>
        <v>14.86016768010558</v>
      </c>
      <c r="JB375">
        <f t="shared" si="3624"/>
        <v>44.239522312344747</v>
      </c>
      <c r="JC375">
        <f t="shared" si="3537"/>
        <v>1.3065489940592103</v>
      </c>
      <c r="JD375">
        <f t="shared" si="3538"/>
        <v>0.28142629408397862</v>
      </c>
      <c r="JE375">
        <f t="shared" si="3539"/>
        <v>0.29889363830661736</v>
      </c>
      <c r="JI375">
        <v>921.04557401083105</v>
      </c>
      <c r="JJ375">
        <f t="shared" si="3420"/>
        <v>0.92104557401083109</v>
      </c>
      <c r="JK375">
        <v>9.8773131179488998E-4</v>
      </c>
      <c r="JL375" s="15">
        <f t="shared" si="3540"/>
        <v>21.138342110447706</v>
      </c>
      <c r="JM375">
        <f t="shared" si="3625"/>
        <v>61.18490307709051</v>
      </c>
      <c r="JN375">
        <f t="shared" si="3541"/>
        <v>0.59938406429013902</v>
      </c>
      <c r="JO375">
        <f t="shared" si="3542"/>
        <v>0.58373179076231774</v>
      </c>
      <c r="JP375">
        <f t="shared" si="3543"/>
        <v>0.59399389057317165</v>
      </c>
      <c r="JT375">
        <v>1094.53938408821</v>
      </c>
      <c r="JU375">
        <f t="shared" si="3421"/>
        <v>1.0945393840882101</v>
      </c>
      <c r="JV375">
        <v>1.00361990950226E-3</v>
      </c>
      <c r="JW375" s="15">
        <f t="shared" si="3544"/>
        <v>21.723844877643675</v>
      </c>
      <c r="JX375">
        <f t="shared" si="3626"/>
        <v>60.88161395826566</v>
      </c>
      <c r="JY375">
        <f t="shared" si="3545"/>
        <v>0.40094593003037177</v>
      </c>
      <c r="JZ375">
        <f t="shared" si="3546"/>
        <v>0.6371143901454428</v>
      </c>
      <c r="KA375">
        <f t="shared" si="3547"/>
        <v>0.63643976399560742</v>
      </c>
      <c r="KE375">
        <v>469.48118006103999</v>
      </c>
      <c r="KF375">
        <f t="shared" si="3422"/>
        <v>0.46948118006104</v>
      </c>
      <c r="KG375">
        <v>6.4999999999999997E-4</v>
      </c>
      <c r="KH375" s="15">
        <f t="shared" si="3548"/>
        <v>15.793565944212267</v>
      </c>
      <c r="KI375">
        <f t="shared" si="3549"/>
        <v>80.239817988514417</v>
      </c>
      <c r="KJ375">
        <f t="shared" si="3550"/>
        <v>2.8719562667707938E-2</v>
      </c>
      <c r="KK375">
        <f t="shared" si="3551"/>
        <v>0.90237036638522439</v>
      </c>
      <c r="KL375">
        <f t="shared" si="3552"/>
        <v>0.86930211396981261</v>
      </c>
      <c r="KP375">
        <v>743.24151267176296</v>
      </c>
      <c r="KQ375">
        <f t="shared" si="3423"/>
        <v>0.74324151267176297</v>
      </c>
      <c r="KR375">
        <v>1.2233982609140999E-3</v>
      </c>
      <c r="KS375" s="15">
        <f t="shared" si="3553"/>
        <v>10.997925735705103</v>
      </c>
      <c r="KT375">
        <f t="shared" si="3627"/>
        <v>33.372245888713991</v>
      </c>
      <c r="KU375">
        <f t="shared" si="3554"/>
        <v>0.77522872046308411</v>
      </c>
      <c r="KV375">
        <f t="shared" si="3555"/>
        <v>0.47868476931080062</v>
      </c>
      <c r="KW375">
        <f t="shared" si="3556"/>
        <v>0.4917354275581951</v>
      </c>
      <c r="LA375">
        <v>799.25823360696199</v>
      </c>
      <c r="LB375">
        <f t="shared" si="3424"/>
        <v>0.79925823360696202</v>
      </c>
      <c r="LC375">
        <v>1.0987360300662599E-3</v>
      </c>
      <c r="LD375" s="15">
        <f t="shared" si="3557"/>
        <v>11.358675399471316</v>
      </c>
      <c r="LE375">
        <f t="shared" si="3628"/>
        <v>34.252704798816978</v>
      </c>
      <c r="LF375">
        <f t="shared" si="3558"/>
        <v>0.70609039053016032</v>
      </c>
      <c r="LG375">
        <f t="shared" si="3559"/>
        <v>0.50600078009352145</v>
      </c>
      <c r="LH375">
        <f t="shared" si="3560"/>
        <v>0.50601596057233866</v>
      </c>
      <c r="LL375">
        <v>530.51941898715404</v>
      </c>
      <c r="LM375">
        <f t="shared" si="3425"/>
        <v>0.53051941898715405</v>
      </c>
      <c r="LN375">
        <v>7.8664699273057104E-4</v>
      </c>
      <c r="LO375" s="15">
        <f t="shared" si="3561"/>
        <v>17.070228373481296</v>
      </c>
      <c r="LP375">
        <f t="shared" si="3562"/>
        <v>76.427037131432485</v>
      </c>
      <c r="LQ375">
        <f t="shared" si="3563"/>
        <v>9.0481780220734546E-3</v>
      </c>
      <c r="LR375">
        <f t="shared" si="3564"/>
        <v>0.95870469726181196</v>
      </c>
      <c r="LS375">
        <f t="shared" si="3565"/>
        <v>0.93669242526801355</v>
      </c>
      <c r="LW375">
        <v>650.30674846625698</v>
      </c>
      <c r="LX375">
        <f t="shared" si="3426"/>
        <v>0.65030674846625702</v>
      </c>
      <c r="LY375">
        <v>1.36486486486486E-3</v>
      </c>
      <c r="LZ375" s="15">
        <f t="shared" si="3566"/>
        <v>15.872182726853509</v>
      </c>
      <c r="MA375">
        <f t="shared" si="3629"/>
        <v>47.197480649818502</v>
      </c>
      <c r="MB375">
        <f t="shared" si="3567"/>
        <v>0.58026075572281732</v>
      </c>
      <c r="MC375">
        <f t="shared" si="3568"/>
        <v>0.55554507429733513</v>
      </c>
      <c r="MD375">
        <f t="shared" si="3569"/>
        <v>0.57565333611172087</v>
      </c>
      <c r="MH375">
        <v>919.28251121076005</v>
      </c>
      <c r="MI375">
        <f t="shared" si="3427"/>
        <v>0.9192825112107601</v>
      </c>
      <c r="MJ375">
        <v>9.4592119072607497E-4</v>
      </c>
      <c r="MK375" s="15">
        <f t="shared" si="3570"/>
        <v>20.582296677968472</v>
      </c>
      <c r="ML375">
        <f t="shared" si="3630"/>
        <v>60.403358622584847</v>
      </c>
      <c r="MM375">
        <f t="shared" si="3571"/>
        <v>0.34873630597493616</v>
      </c>
      <c r="MN375">
        <f t="shared" si="3572"/>
        <v>0.69048179594793935</v>
      </c>
      <c r="MO375">
        <f t="shared" si="3573"/>
        <v>0.66379076912156132</v>
      </c>
      <c r="MS375">
        <v>967.854647099928</v>
      </c>
      <c r="MT375">
        <f t="shared" si="3428"/>
        <v>0.96785464709992797</v>
      </c>
      <c r="MU375">
        <v>1.0858490566037699E-3</v>
      </c>
      <c r="MV375" s="15">
        <f t="shared" si="3574"/>
        <v>22.951146926438955</v>
      </c>
      <c r="MW375">
        <f t="shared" si="3575"/>
        <v>64.965105722274771</v>
      </c>
      <c r="MX375">
        <f t="shared" si="3576"/>
        <v>0.36514135482666016</v>
      </c>
      <c r="MY375">
        <f t="shared" si="3577"/>
        <v>0.72237714587742685</v>
      </c>
      <c r="MZ375">
        <f t="shared" si="3578"/>
        <v>0.69536723823063329</v>
      </c>
      <c r="ND375">
        <v>326.79738562091302</v>
      </c>
      <c r="NE375">
        <f t="shared" si="3429"/>
        <v>0.32679738562091304</v>
      </c>
      <c r="NF375">
        <v>4.3830232947879999E-4</v>
      </c>
      <c r="NG375" s="15">
        <f t="shared" si="3579"/>
        <v>12.583684920869342</v>
      </c>
      <c r="NH375">
        <f t="shared" si="3580"/>
        <v>95.880620666688472</v>
      </c>
      <c r="NI375">
        <f t="shared" si="3581"/>
        <v>7.7301834395009886E-2</v>
      </c>
      <c r="NJ375">
        <f t="shared" si="3582"/>
        <v>0.96403943819254834</v>
      </c>
      <c r="NK375">
        <f t="shared" si="3583"/>
        <v>0.97564966925670316</v>
      </c>
      <c r="NO375">
        <v>663.194444444444</v>
      </c>
      <c r="NP375">
        <f t="shared" si="3430"/>
        <v>0.66319444444444398</v>
      </c>
      <c r="NQ375">
        <v>9.8154603806994197E-4</v>
      </c>
      <c r="NR375" s="15">
        <f t="shared" si="3584"/>
        <v>10.308516736191459</v>
      </c>
      <c r="NS375">
        <f t="shared" si="3631"/>
        <v>28.586905538753427</v>
      </c>
      <c r="NT375">
        <f t="shared" si="3585"/>
        <v>0.51241769105062218</v>
      </c>
      <c r="NU375">
        <f t="shared" si="3586"/>
        <v>0.57015207461604134</v>
      </c>
      <c r="NV375">
        <f t="shared" si="3587"/>
        <v>0.55684895312586447</v>
      </c>
      <c r="NZ375">
        <v>819.94914567528599</v>
      </c>
      <c r="OA375">
        <f t="shared" si="3431"/>
        <v>0.81994914567528598</v>
      </c>
      <c r="OB375">
        <v>9.3568464730290398E-4</v>
      </c>
      <c r="OC375" s="15">
        <f t="shared" si="3588"/>
        <v>9.4134874268765554</v>
      </c>
      <c r="OD375">
        <f t="shared" ref="OD375:OD382" si="3638">OC375+OD374</f>
        <v>26.967241143069877</v>
      </c>
      <c r="OE375">
        <f t="shared" si="3589"/>
        <v>0.73146893757697407</v>
      </c>
      <c r="OF375">
        <f t="shared" si="3590"/>
        <v>0.44197864172482643</v>
      </c>
      <c r="OG375">
        <f t="shared" si="3591"/>
        <v>0.43678094843840937</v>
      </c>
      <c r="OK375">
        <v>646.41744548286601</v>
      </c>
      <c r="OL375">
        <f t="shared" si="3432"/>
        <v>0.64641744548286606</v>
      </c>
      <c r="OM375">
        <v>1.36238532110091E-3</v>
      </c>
      <c r="ON375" s="15">
        <f t="shared" si="3592"/>
        <v>12.8237777191136</v>
      </c>
      <c r="OO375">
        <f t="shared" si="3632"/>
        <v>36.96011356081236</v>
      </c>
      <c r="OP375">
        <f t="shared" si="3593"/>
        <v>0.50349077382997165</v>
      </c>
      <c r="OQ375">
        <f t="shared" si="3594"/>
        <v>0.57020312397259587</v>
      </c>
      <c r="OR375">
        <f t="shared" si="3595"/>
        <v>0.58120534107922561</v>
      </c>
      <c r="OV375">
        <v>842.69662921348299</v>
      </c>
      <c r="OW375">
        <f t="shared" si="3433"/>
        <v>0.84269662921348298</v>
      </c>
      <c r="OX375">
        <v>9.1536029065464504E-4</v>
      </c>
      <c r="OY375" s="15">
        <f t="shared" si="3596"/>
        <v>22.078687152479436</v>
      </c>
      <c r="OZ375">
        <f t="shared" si="3633"/>
        <v>60.024168867782947</v>
      </c>
      <c r="PA375">
        <f t="shared" si="3597"/>
        <v>1.152381416449701</v>
      </c>
      <c r="PB375">
        <f t="shared" si="3598"/>
        <v>0.29784069309711442</v>
      </c>
      <c r="PC375">
        <f t="shared" si="3599"/>
        <v>0.37838818631879667</v>
      </c>
      <c r="PG375">
        <v>639.53488372092897</v>
      </c>
      <c r="PH375">
        <f t="shared" si="3434"/>
        <v>0.63953488372092893</v>
      </c>
      <c r="PI375">
        <v>7.6528925619834699E-4</v>
      </c>
      <c r="PJ375" s="15">
        <f t="shared" si="3600"/>
        <v>17.924983749434276</v>
      </c>
      <c r="PK375">
        <f t="shared" si="3601"/>
        <v>73.693750684769185</v>
      </c>
      <c r="PL375">
        <f t="shared" si="3602"/>
        <v>0.40762206342636259</v>
      </c>
      <c r="PM375">
        <f t="shared" si="3603"/>
        <v>0.65790946929419836</v>
      </c>
      <c r="PN375">
        <f t="shared" si="3604"/>
        <v>0.70413599753218636</v>
      </c>
      <c r="PR375">
        <v>720.94150950814503</v>
      </c>
      <c r="PS375">
        <f t="shared" si="3435"/>
        <v>0.72094150950814506</v>
      </c>
      <c r="PT375">
        <v>7.4056065947603598E-4</v>
      </c>
      <c r="PU375" s="15">
        <f t="shared" si="3605"/>
        <v>17.671948157209851</v>
      </c>
      <c r="PV375">
        <f t="shared" si="3606"/>
        <v>76.028625832682579</v>
      </c>
      <c r="PW375">
        <f t="shared" si="3607"/>
        <v>0.38272979568014504</v>
      </c>
      <c r="PX375">
        <f t="shared" si="3608"/>
        <v>0.67359427048927034</v>
      </c>
      <c r="PY375">
        <f t="shared" si="3609"/>
        <v>0.71304717042911314</v>
      </c>
      <c r="QC375">
        <v>1159.0909090908999</v>
      </c>
      <c r="QD375">
        <f t="shared" si="3436"/>
        <v>1.1590909090908998</v>
      </c>
      <c r="QE375">
        <v>8.0985872235872199E-4</v>
      </c>
      <c r="QF375" s="15">
        <f t="shared" si="3610"/>
        <v>13.21290722201103</v>
      </c>
      <c r="QG375">
        <f t="shared" si="3634"/>
        <v>40.442199110399372</v>
      </c>
      <c r="QH375">
        <f t="shared" si="3611"/>
        <v>2.5412984298719175</v>
      </c>
      <c r="QI375">
        <f t="shared" si="3612"/>
        <v>8.9654349169034656E-2</v>
      </c>
      <c r="QJ375">
        <f t="shared" si="3613"/>
        <v>0.14502952080144077</v>
      </c>
    </row>
    <row r="376" spans="1:452" x14ac:dyDescent="0.25">
      <c r="A376" s="1">
        <v>1.3699999999999999E-3</v>
      </c>
      <c r="B376" s="1">
        <v>0.99861</v>
      </c>
      <c r="E376">
        <v>639.78611959842794</v>
      </c>
      <c r="F376">
        <f t="shared" si="3396"/>
        <v>0.6397861195984279</v>
      </c>
      <c r="G376">
        <v>7.5862068965517205E-4</v>
      </c>
      <c r="H376" s="15">
        <f t="shared" si="3437"/>
        <v>15.956517040472244</v>
      </c>
      <c r="I376">
        <f t="shared" si="3438"/>
        <v>80.580411054384868</v>
      </c>
      <c r="J376">
        <f t="shared" si="3439"/>
        <v>0.39316003087211365</v>
      </c>
      <c r="K376">
        <f t="shared" si="3440"/>
        <v>0.64949889129935445</v>
      </c>
      <c r="L376">
        <f t="shared" si="3441"/>
        <v>0.71315266689138479</v>
      </c>
      <c r="P376">
        <v>702.77160135393399</v>
      </c>
      <c r="Q376">
        <f t="shared" si="3397"/>
        <v>0.70277160135393402</v>
      </c>
      <c r="R376">
        <v>8.0838703281451395E-4</v>
      </c>
      <c r="S376" s="15">
        <f t="shared" si="3442"/>
        <v>18.324538882795288</v>
      </c>
      <c r="T376">
        <f t="shared" si="3615"/>
        <v>78.565392212891538</v>
      </c>
      <c r="U376">
        <f t="shared" si="3443"/>
        <v>0.64868975469235046</v>
      </c>
      <c r="V376">
        <f t="shared" si="3444"/>
        <v>0.5104352401103186</v>
      </c>
      <c r="W376">
        <f t="shared" si="3445"/>
        <v>0.61000662082808732</v>
      </c>
      <c r="AA376">
        <v>600</v>
      </c>
      <c r="AB376">
        <f t="shared" si="3398"/>
        <v>0.6</v>
      </c>
      <c r="AC376">
        <v>8.44444444444444E-4</v>
      </c>
      <c r="AD376" s="15">
        <f t="shared" si="3446"/>
        <v>17.25327812284333</v>
      </c>
      <c r="AE376">
        <f t="shared" si="3616"/>
        <v>76.845192691874573</v>
      </c>
      <c r="AF376">
        <f t="shared" si="3447"/>
        <v>0.35252434792278414</v>
      </c>
      <c r="AG376">
        <f t="shared" si="3448"/>
        <v>0.66336242462443706</v>
      </c>
      <c r="AH376">
        <f t="shared" si="3449"/>
        <v>0.69456942907267227</v>
      </c>
      <c r="AL376">
        <v>776.69902912621296</v>
      </c>
      <c r="AM376">
        <f t="shared" si="3399"/>
        <v>0.77669902912621291</v>
      </c>
      <c r="AN376">
        <v>1.0366197183098501E-3</v>
      </c>
      <c r="AO376" s="15">
        <f t="shared" si="3450"/>
        <v>16.362857025979448</v>
      </c>
      <c r="AP376">
        <f t="shared" si="3617"/>
        <v>59.84892814393605</v>
      </c>
      <c r="AQ376">
        <f t="shared" si="3451"/>
        <v>0.70973155520875386</v>
      </c>
      <c r="AR376">
        <f t="shared" si="3452"/>
        <v>0.46660838905266033</v>
      </c>
      <c r="AS376">
        <f t="shared" si="3453"/>
        <v>0.50748267030876959</v>
      </c>
      <c r="AW376">
        <v>565.21739130434798</v>
      </c>
      <c r="AX376">
        <f t="shared" si="3400"/>
        <v>0.565217391304348</v>
      </c>
      <c r="AY376">
        <v>8.5755093467758804E-4</v>
      </c>
      <c r="AZ376" s="15">
        <f t="shared" si="3454"/>
        <v>17.263577217006645</v>
      </c>
      <c r="BA376">
        <f t="shared" si="3455"/>
        <v>78.13705282829666</v>
      </c>
      <c r="BB376">
        <f t="shared" si="3456"/>
        <v>0.39328199200020136</v>
      </c>
      <c r="BC376">
        <f t="shared" si="3457"/>
        <v>0.64678149578556376</v>
      </c>
      <c r="BD376">
        <f t="shared" si="3458"/>
        <v>0.70473925185839847</v>
      </c>
      <c r="BH376">
        <v>859.24885924885996</v>
      </c>
      <c r="BI376">
        <f t="shared" si="3401"/>
        <v>0.85924885924885996</v>
      </c>
      <c r="BJ376">
        <v>1.0155844155844099E-3</v>
      </c>
      <c r="BK376" s="15">
        <f t="shared" si="3459"/>
        <v>17.331561051930802</v>
      </c>
      <c r="BL376">
        <f t="shared" ref="BL376:BL381" si="3639">BK376+BL375</f>
        <v>57.047874869143257</v>
      </c>
      <c r="BM376">
        <f t="shared" si="3460"/>
        <v>1.0407739491522825</v>
      </c>
      <c r="BN376">
        <f t="shared" si="3461"/>
        <v>0.33880399598599309</v>
      </c>
      <c r="BO376">
        <f t="shared" si="3462"/>
        <v>0.38393998003942825</v>
      </c>
      <c r="BS376">
        <v>1092.5373134328299</v>
      </c>
      <c r="BT376">
        <f t="shared" si="3402"/>
        <v>1.09253731343283</v>
      </c>
      <c r="BU376">
        <v>7.7317073170731702E-4</v>
      </c>
      <c r="BV376" s="15">
        <f t="shared" si="3463"/>
        <v>13.477856774174896</v>
      </c>
      <c r="BW376">
        <f t="shared" ref="BW376:BW382" si="3640">BV376+BW375</f>
        <v>48.256679617313878</v>
      </c>
      <c r="BX376">
        <f t="shared" si="3464"/>
        <v>0.49012497896502755</v>
      </c>
      <c r="BY376">
        <f t="shared" si="3465"/>
        <v>0.65586492540444974</v>
      </c>
      <c r="BZ376">
        <f t="shared" si="3466"/>
        <v>0.64229955872419475</v>
      </c>
      <c r="CD376">
        <v>368.421052631576</v>
      </c>
      <c r="CE376">
        <f t="shared" si="3403"/>
        <v>0.36842105263157598</v>
      </c>
      <c r="CF376">
        <v>5.8295033358042895E-4</v>
      </c>
      <c r="CG376" s="15">
        <f t="shared" si="3467"/>
        <v>12.890856962992105</v>
      </c>
      <c r="CH376">
        <f t="shared" si="3468"/>
        <v>91.346736873971679</v>
      </c>
      <c r="CI376">
        <f t="shared" si="3469"/>
        <v>2.2016001598973628E-2</v>
      </c>
      <c r="CJ376">
        <f t="shared" si="3470"/>
        <v>1.0208461891769756</v>
      </c>
      <c r="CK376">
        <f t="shared" si="3471"/>
        <v>0.99750612783046144</v>
      </c>
      <c r="CO376">
        <v>790.91379692853798</v>
      </c>
      <c r="CP376">
        <f t="shared" si="3404"/>
        <v>0.79091379692853803</v>
      </c>
      <c r="CQ376">
        <v>1.00707964601769E-3</v>
      </c>
      <c r="CR376" s="15">
        <f t="shared" si="3472"/>
        <v>17.440601800685275</v>
      </c>
      <c r="CS376">
        <f t="shared" si="3635"/>
        <v>59.279655329570346</v>
      </c>
      <c r="CT376">
        <f t="shared" si="3473"/>
        <v>1.2021023745061887</v>
      </c>
      <c r="CU376">
        <f t="shared" si="3474"/>
        <v>0.27138571416747459</v>
      </c>
      <c r="CV376">
        <f t="shared" si="3475"/>
        <v>0.35576103101003853</v>
      </c>
      <c r="CZ376">
        <v>681.81818181818198</v>
      </c>
      <c r="DA376">
        <f t="shared" si="3405"/>
        <v>0.68181818181818199</v>
      </c>
      <c r="DB376">
        <v>9.3297297297297303E-4</v>
      </c>
      <c r="DC376" s="15">
        <f t="shared" si="3476"/>
        <v>16.413155058194906</v>
      </c>
      <c r="DD376">
        <f t="shared" si="3477"/>
        <v>82.027737851673791</v>
      </c>
      <c r="DE376">
        <f t="shared" si="3478"/>
        <v>0.30053244782700039</v>
      </c>
      <c r="DF376">
        <f t="shared" si="3479"/>
        <v>0.72880635055383558</v>
      </c>
      <c r="DG376">
        <f t="shared" si="3480"/>
        <v>0.74655953632770855</v>
      </c>
      <c r="DK376">
        <v>1327.6174453215999</v>
      </c>
      <c r="DL376">
        <f t="shared" si="3406"/>
        <v>1.3276174453215999</v>
      </c>
      <c r="DM376">
        <v>8.7449527630386898E-4</v>
      </c>
      <c r="DN376" s="15">
        <f t="shared" si="3481"/>
        <v>16.148006210024356</v>
      </c>
      <c r="DO376">
        <f t="shared" si="3618"/>
        <v>80.258558322609304</v>
      </c>
      <c r="DP376">
        <f t="shared" si="3482"/>
        <v>1.702305130872745</v>
      </c>
      <c r="DQ376">
        <f t="shared" si="3483"/>
        <v>0.1738237784563175</v>
      </c>
      <c r="DR376">
        <f t="shared" si="3484"/>
        <v>0.43561581449093428</v>
      </c>
      <c r="DV376">
        <v>547.61904761904702</v>
      </c>
      <c r="DW376">
        <f t="shared" si="3407"/>
        <v>0.54761904761904701</v>
      </c>
      <c r="DX376">
        <v>1.81923844218926E-3</v>
      </c>
      <c r="DY376" s="15">
        <f t="shared" si="3485"/>
        <v>12.842468778249446</v>
      </c>
      <c r="DZ376">
        <f t="shared" si="3614"/>
        <v>45.307553049395892</v>
      </c>
      <c r="EA376">
        <f t="shared" si="3486"/>
        <v>8.1009828991360541E-2</v>
      </c>
      <c r="EB376">
        <f t="shared" si="3487"/>
        <v>0.91604500282762769</v>
      </c>
      <c r="EC376">
        <f t="shared" si="3488"/>
        <v>0.88734816322880805</v>
      </c>
      <c r="EG376">
        <v>554.44075564826403</v>
      </c>
      <c r="EH376">
        <f t="shared" si="3408"/>
        <v>0.55444075564826401</v>
      </c>
      <c r="EI376">
        <v>1.7590416311660799E-3</v>
      </c>
      <c r="EJ376" s="15">
        <f t="shared" si="3489"/>
        <v>11.217603677897229</v>
      </c>
      <c r="EK376">
        <f t="shared" ref="EK376:EK383" si="3641">EJ376+EK375</f>
        <v>43.758256451419363</v>
      </c>
      <c r="EL376">
        <f t="shared" si="3490"/>
        <v>0.17947063742170966</v>
      </c>
      <c r="EM376">
        <f t="shared" si="3491"/>
        <v>0.88425098735122287</v>
      </c>
      <c r="EN376">
        <f t="shared" si="3492"/>
        <v>0.84646479873566283</v>
      </c>
      <c r="ER376">
        <v>918.552036199094</v>
      </c>
      <c r="ES376">
        <f t="shared" si="3409"/>
        <v>0.91855203619909398</v>
      </c>
      <c r="ET376">
        <v>1.0850361568063599E-3</v>
      </c>
      <c r="EU376" s="15">
        <f t="shared" si="3493"/>
        <v>14.89779433224901</v>
      </c>
      <c r="EV376">
        <f t="shared" si="3619"/>
        <v>54.197996771569024</v>
      </c>
      <c r="EW376">
        <f t="shared" si="3494"/>
        <v>0.63178554820823363</v>
      </c>
      <c r="EX376">
        <f t="shared" si="3495"/>
        <v>0.50728385332311388</v>
      </c>
      <c r="EY376">
        <f t="shared" si="3496"/>
        <v>0.5180700722268774</v>
      </c>
      <c r="FC376">
        <v>646.03598285552903</v>
      </c>
      <c r="FD376">
        <f t="shared" si="3410"/>
        <v>0.64603598285552899</v>
      </c>
      <c r="FE376">
        <v>1.00953725329158E-3</v>
      </c>
      <c r="FF376" s="15">
        <f t="shared" si="3497"/>
        <v>15.488688891998649</v>
      </c>
      <c r="FG376">
        <f t="shared" si="3636"/>
        <v>74.478689857032293</v>
      </c>
      <c r="FH376">
        <f t="shared" si="3498"/>
        <v>0.37500284549229856</v>
      </c>
      <c r="FI376">
        <f t="shared" si="3499"/>
        <v>0.65758991818513635</v>
      </c>
      <c r="FJ376">
        <f t="shared" si="3500"/>
        <v>0.68365778970665092</v>
      </c>
      <c r="FN376">
        <v>600.67624683009296</v>
      </c>
      <c r="FO376">
        <f t="shared" si="3411"/>
        <v>0.60067624683009302</v>
      </c>
      <c r="FP376">
        <v>1.6208791208791201E-3</v>
      </c>
      <c r="FQ376" s="15">
        <f t="shared" si="3501"/>
        <v>11.14465842188614</v>
      </c>
      <c r="FR376">
        <f t="shared" si="3620"/>
        <v>37.514053603162424</v>
      </c>
      <c r="FS376">
        <f t="shared" si="3502"/>
        <v>0.35697172348316086</v>
      </c>
      <c r="FT376">
        <f t="shared" si="3503"/>
        <v>0.70302430598901322</v>
      </c>
      <c r="FU376">
        <f t="shared" si="3504"/>
        <v>0.69967983637115905</v>
      </c>
      <c r="FY376">
        <v>638.888888888888</v>
      </c>
      <c r="FZ376">
        <f t="shared" si="3412"/>
        <v>0.63888888888888795</v>
      </c>
      <c r="GA376">
        <v>1.40349356448647E-3</v>
      </c>
      <c r="GB376" s="15">
        <f t="shared" si="3505"/>
        <v>13.720730907092285</v>
      </c>
      <c r="GC376">
        <f t="shared" si="3637"/>
        <v>46.888686689725091</v>
      </c>
      <c r="GD376">
        <f t="shared" si="3506"/>
        <v>0.555690146956344</v>
      </c>
      <c r="GE376">
        <f t="shared" si="3507"/>
        <v>0.58642521991049668</v>
      </c>
      <c r="GF376">
        <f t="shared" si="3508"/>
        <v>0.6136401610532064</v>
      </c>
      <c r="GJ376">
        <v>468.75</v>
      </c>
      <c r="GK376">
        <f t="shared" si="3413"/>
        <v>0.46875</v>
      </c>
      <c r="GL376">
        <v>1.75465593434343E-3</v>
      </c>
      <c r="GM376" s="15">
        <f t="shared" si="3509"/>
        <v>17.955495759353578</v>
      </c>
      <c r="GN376">
        <f t="shared" si="3510"/>
        <v>64.42982615946859</v>
      </c>
      <c r="GO376">
        <f t="shared" si="3511"/>
        <v>0.12217147825593745</v>
      </c>
      <c r="GP376">
        <f t="shared" si="3512"/>
        <v>0.84666936596478093</v>
      </c>
      <c r="GQ376">
        <f t="shared" si="3513"/>
        <v>0.8440443879183549</v>
      </c>
      <c r="GU376">
        <v>372.02380952380901</v>
      </c>
      <c r="GV376">
        <f t="shared" si="3414"/>
        <v>0.37202380952380898</v>
      </c>
      <c r="GW376">
        <v>1.1629464285714201E-3</v>
      </c>
      <c r="GX376" s="15">
        <f t="shared" si="3514"/>
        <v>14.911251892154759</v>
      </c>
      <c r="GY376">
        <f t="shared" si="3621"/>
        <v>79.629002543025479</v>
      </c>
      <c r="GZ376">
        <f t="shared" si="3515"/>
        <v>1.1653182533441069E-2</v>
      </c>
      <c r="HA376">
        <f t="shared" si="3516"/>
        <v>0.95713973471286184</v>
      </c>
      <c r="HB376">
        <f t="shared" si="3517"/>
        <v>0.93218513855377727</v>
      </c>
      <c r="HF376">
        <v>685.99033816425106</v>
      </c>
      <c r="HG376">
        <f t="shared" si="3415"/>
        <v>0.68599033816425103</v>
      </c>
      <c r="HH376">
        <v>7.6283185840707898E-4</v>
      </c>
      <c r="HI376" s="15">
        <f t="shared" si="3518"/>
        <v>15.537239717438517</v>
      </c>
      <c r="HJ376">
        <f t="shared" si="3622"/>
        <v>82.37260499848486</v>
      </c>
      <c r="HK376">
        <f t="shared" si="3519"/>
        <v>0.11975239565470593</v>
      </c>
      <c r="HL376">
        <f t="shared" si="3520"/>
        <v>0.86221881659848854</v>
      </c>
      <c r="HM376">
        <f t="shared" si="3521"/>
        <v>0.86153820141936721</v>
      </c>
      <c r="HQ376">
        <v>641.37931034482699</v>
      </c>
      <c r="HR376">
        <f t="shared" si="3416"/>
        <v>0.64137931034482698</v>
      </c>
      <c r="HS376">
        <v>1.0203389830508399E-3</v>
      </c>
      <c r="HT376" s="15">
        <f t="shared" si="3522"/>
        <v>16.796809387463206</v>
      </c>
      <c r="HU376">
        <f t="shared" si="3623"/>
        <v>80.077812196045898</v>
      </c>
      <c r="HV376">
        <f t="shared" si="3523"/>
        <v>0.47038376532892173</v>
      </c>
      <c r="HW376">
        <f t="shared" si="3524"/>
        <v>0.61013914700458038</v>
      </c>
      <c r="HX376">
        <f t="shared" si="3525"/>
        <v>0.63888246929831138</v>
      </c>
      <c r="IB376">
        <v>579.93730407523606</v>
      </c>
      <c r="IC376">
        <f t="shared" si="3417"/>
        <v>0.57993730407523603</v>
      </c>
      <c r="ID376">
        <v>6.9315068493150704E-4</v>
      </c>
      <c r="IE376" s="15">
        <f t="shared" si="3526"/>
        <v>15.455209367689516</v>
      </c>
      <c r="IF376">
        <f t="shared" si="3527"/>
        <v>81.246752802478412</v>
      </c>
      <c r="IG376">
        <f t="shared" si="3528"/>
        <v>5.5126802401950205E-2</v>
      </c>
      <c r="IH376">
        <f t="shared" si="3529"/>
        <v>0.92627527020468137</v>
      </c>
      <c r="II376">
        <f t="shared" si="3530"/>
        <v>0.9005816750164618</v>
      </c>
      <c r="IM376">
        <v>498.55441591519201</v>
      </c>
      <c r="IN376">
        <f t="shared" si="3418"/>
        <v>0.49855441591519201</v>
      </c>
      <c r="IO376">
        <v>5.7989949748743703E-4</v>
      </c>
      <c r="IP376" s="15">
        <f t="shared" si="3531"/>
        <v>12.258217546820493</v>
      </c>
      <c r="IQ376">
        <f t="shared" si="3532"/>
        <v>90.460121861978521</v>
      </c>
      <c r="IR376">
        <f t="shared" si="3533"/>
        <v>0.15849261853535626</v>
      </c>
      <c r="IS376">
        <f t="shared" si="3534"/>
        <v>0.89039670597934617</v>
      </c>
      <c r="IT376">
        <f t="shared" si="3535"/>
        <v>0.93528083316283039</v>
      </c>
      <c r="IX376">
        <v>929.24332138542798</v>
      </c>
      <c r="IY376">
        <f t="shared" si="3419"/>
        <v>0.92924332138542798</v>
      </c>
      <c r="IZ376">
        <v>1.2519753648731599E-3</v>
      </c>
      <c r="JA376" s="15">
        <f t="shared" si="3536"/>
        <v>18.538994326736361</v>
      </c>
      <c r="JB376">
        <f t="shared" si="3624"/>
        <v>62.778516639081104</v>
      </c>
      <c r="JC376">
        <f t="shared" si="3537"/>
        <v>0.86371169800078074</v>
      </c>
      <c r="JD376">
        <f t="shared" si="3538"/>
        <v>0.42111978450409987</v>
      </c>
      <c r="JE376">
        <f t="shared" si="3539"/>
        <v>0.4472575135988146</v>
      </c>
      <c r="JI376">
        <v>694.33766605281198</v>
      </c>
      <c r="JJ376">
        <f t="shared" si="3420"/>
        <v>0.694337666052812</v>
      </c>
      <c r="JK376">
        <v>7.7754733510933098E-4</v>
      </c>
      <c r="JL376" s="15">
        <f t="shared" si="3540"/>
        <v>16.640215188420633</v>
      </c>
      <c r="JM376">
        <f t="shared" si="3625"/>
        <v>77.825118265511151</v>
      </c>
      <c r="JN376">
        <f t="shared" si="3541"/>
        <v>0.3016608380306619</v>
      </c>
      <c r="JO376">
        <f t="shared" si="3542"/>
        <v>0.74690570621432162</v>
      </c>
      <c r="JP376">
        <f t="shared" si="3543"/>
        <v>0.76003642999494347</v>
      </c>
      <c r="JT376">
        <v>921.67113297895696</v>
      </c>
      <c r="JU376">
        <f t="shared" si="3421"/>
        <v>0.92167113297895698</v>
      </c>
      <c r="JV376">
        <v>8.3529411764705897E-4</v>
      </c>
      <c r="JW376" s="15">
        <f t="shared" si="3544"/>
        <v>18.080350606010064</v>
      </c>
      <c r="JX376">
        <f t="shared" si="3626"/>
        <v>78.961964564275718</v>
      </c>
      <c r="JY376">
        <f t="shared" si="3545"/>
        <v>0.20735173116198524</v>
      </c>
      <c r="JZ376">
        <f t="shared" si="3546"/>
        <v>0.82178882135790854</v>
      </c>
      <c r="KA376">
        <f t="shared" si="3547"/>
        <v>0.82091864759146149</v>
      </c>
      <c r="KE376">
        <v>450.91556459817002</v>
      </c>
      <c r="KF376">
        <f t="shared" si="3422"/>
        <v>0.45091556459817</v>
      </c>
      <c r="KG376">
        <v>4.5617497456765E-4</v>
      </c>
      <c r="KH376" s="15">
        <f t="shared" si="3548"/>
        <v>11.084045450666975</v>
      </c>
      <c r="KI376">
        <f t="shared" si="3549"/>
        <v>91.323863439181395</v>
      </c>
      <c r="KJ376">
        <f t="shared" si="3550"/>
        <v>2.5053165020921652E-2</v>
      </c>
      <c r="KK376">
        <f t="shared" si="3551"/>
        <v>1.020947219144928</v>
      </c>
      <c r="KL376">
        <f t="shared" si="3552"/>
        <v>0.98353360096424791</v>
      </c>
      <c r="KP376">
        <v>632.09625161678605</v>
      </c>
      <c r="KQ376">
        <f t="shared" si="3423"/>
        <v>0.63209625161678606</v>
      </c>
      <c r="KR376">
        <v>1.45736806382624E-3</v>
      </c>
      <c r="KS376" s="15">
        <f t="shared" si="3553"/>
        <v>13.101233055189635</v>
      </c>
      <c r="KT376">
        <f t="shared" si="3627"/>
        <v>46.473478943903629</v>
      </c>
      <c r="KU376">
        <f t="shared" si="3554"/>
        <v>0.48953730831597153</v>
      </c>
      <c r="KV376">
        <f t="shared" si="3555"/>
        <v>0.62559523981709453</v>
      </c>
      <c r="KW376">
        <f t="shared" si="3556"/>
        <v>0.64265120273775456</v>
      </c>
      <c r="LA376">
        <v>695.33181683315104</v>
      </c>
      <c r="LB376">
        <f t="shared" si="3424"/>
        <v>0.69533181683315104</v>
      </c>
      <c r="LC376">
        <v>1.3189991098803201E-3</v>
      </c>
      <c r="LD376" s="15">
        <f t="shared" si="3557"/>
        <v>13.635743555636973</v>
      </c>
      <c r="LE376">
        <f t="shared" si="3628"/>
        <v>47.888448354453949</v>
      </c>
      <c r="LF376">
        <f t="shared" si="3558"/>
        <v>0.45606520415209822</v>
      </c>
      <c r="LG376">
        <f t="shared" si="3559"/>
        <v>0.67236701429394363</v>
      </c>
      <c r="LH376">
        <f t="shared" si="3560"/>
        <v>0.67238718590952085</v>
      </c>
      <c r="LL376">
        <v>426.55439888454202</v>
      </c>
      <c r="LM376">
        <f t="shared" si="3425"/>
        <v>0.42655439888454205</v>
      </c>
      <c r="LN376">
        <v>5.9718698812795195E-4</v>
      </c>
      <c r="LO376" s="15">
        <f t="shared" si="3561"/>
        <v>12.958949011716514</v>
      </c>
      <c r="LP376">
        <f t="shared" si="3562"/>
        <v>89.385986143148997</v>
      </c>
      <c r="LQ376">
        <f t="shared" si="3563"/>
        <v>3.2023723545719141E-3</v>
      </c>
      <c r="LR376">
        <f t="shared" si="3564"/>
        <v>0.9919065819054923</v>
      </c>
      <c r="LS376">
        <f t="shared" si="3565"/>
        <v>0.96913198036687076</v>
      </c>
      <c r="LW376">
        <v>527.60736196318999</v>
      </c>
      <c r="LX376">
        <f t="shared" si="3426"/>
        <v>0.52760736196319002</v>
      </c>
      <c r="LY376">
        <v>1.6666666666666601E-3</v>
      </c>
      <c r="LZ376" s="15">
        <f t="shared" si="3566"/>
        <v>19.381873296817808</v>
      </c>
      <c r="MA376">
        <f t="shared" si="3629"/>
        <v>66.579353946636303</v>
      </c>
      <c r="MB376">
        <f t="shared" si="3567"/>
        <v>0.32454086976262103</v>
      </c>
      <c r="MC376">
        <f t="shared" si="3568"/>
        <v>0.74751099553489475</v>
      </c>
      <c r="MD376">
        <f t="shared" si="3569"/>
        <v>0.77456757024462375</v>
      </c>
      <c r="MH376">
        <v>650.22421524663503</v>
      </c>
      <c r="MI376">
        <f t="shared" si="3427"/>
        <v>0.65022421524663498</v>
      </c>
      <c r="MJ376">
        <v>8.0032058009731901E-4</v>
      </c>
      <c r="MK376" s="15">
        <f t="shared" si="3570"/>
        <v>17.414173377808414</v>
      </c>
      <c r="ML376">
        <f t="shared" si="3630"/>
        <v>77.817532000393257</v>
      </c>
      <c r="MM376">
        <f t="shared" si="3571"/>
        <v>0.12170940859237651</v>
      </c>
      <c r="MN376">
        <f t="shared" si="3572"/>
        <v>0.85541132685159871</v>
      </c>
      <c r="MO376">
        <f t="shared" si="3573"/>
        <v>0.82234484080291348</v>
      </c>
      <c r="MS376">
        <v>620.63242487770697</v>
      </c>
      <c r="MT376">
        <f t="shared" si="3428"/>
        <v>0.62063242487770698</v>
      </c>
      <c r="MU376">
        <v>7.8584905660377302E-4</v>
      </c>
      <c r="MV376" s="15">
        <f t="shared" si="3574"/>
        <v>16.610169756493224</v>
      </c>
      <c r="MW376">
        <f t="shared" si="3575"/>
        <v>81.575275478767992</v>
      </c>
      <c r="MX376">
        <f t="shared" si="3576"/>
        <v>5.5691376564696075E-2</v>
      </c>
      <c r="MY376">
        <f t="shared" si="3577"/>
        <v>0.89069783011408188</v>
      </c>
      <c r="MZ376">
        <f t="shared" si="3578"/>
        <v>0.85739435938570019</v>
      </c>
      <c r="ND376">
        <v>130.718954248366</v>
      </c>
      <c r="NE376">
        <f t="shared" si="3429"/>
        <v>0.13071895424836599</v>
      </c>
      <c r="NF376">
        <v>1.4345567286743699E-4</v>
      </c>
      <c r="NG376" s="15">
        <f t="shared" si="3579"/>
        <v>4.1186205640790394</v>
      </c>
      <c r="NH376">
        <f t="shared" si="3580"/>
        <v>99.99924123076751</v>
      </c>
      <c r="NI376">
        <f t="shared" si="3581"/>
        <v>8.7475908039765307E-3</v>
      </c>
      <c r="NJ376">
        <f t="shared" si="3582"/>
        <v>0.98809751889126773</v>
      </c>
      <c r="NK376">
        <f t="shared" si="3583"/>
        <v>0.99999748901049257</v>
      </c>
      <c r="NO376">
        <v>616.319444444444</v>
      </c>
      <c r="NP376">
        <f t="shared" si="3430"/>
        <v>0.61631944444444398</v>
      </c>
      <c r="NQ376">
        <v>1.1923279105799001E-3</v>
      </c>
      <c r="NR376" s="15">
        <f t="shared" si="3584"/>
        <v>12.52221673209511</v>
      </c>
      <c r="NS376">
        <f t="shared" si="3631"/>
        <v>41.109122270848538</v>
      </c>
      <c r="NT376">
        <f t="shared" si="3585"/>
        <v>0.32009227041704158</v>
      </c>
      <c r="NU376">
        <f t="shared" si="3586"/>
        <v>0.74822406839271705</v>
      </c>
      <c r="NV376">
        <f t="shared" si="3587"/>
        <v>0.73076606705087177</v>
      </c>
      <c r="NZ376">
        <v>746.57362001760305</v>
      </c>
      <c r="OA376">
        <f t="shared" si="3431"/>
        <v>0.74657362001760308</v>
      </c>
      <c r="OB376">
        <v>1.14315352697095E-3</v>
      </c>
      <c r="OC376" s="15">
        <f t="shared" si="3588"/>
        <v>11.500735193367996</v>
      </c>
      <c r="OD376">
        <f t="shared" si="3638"/>
        <v>38.467976336437872</v>
      </c>
      <c r="OE376">
        <f t="shared" si="3589"/>
        <v>0.52988239155943728</v>
      </c>
      <c r="OF376">
        <f t="shared" si="3590"/>
        <v>0.60385899073970406</v>
      </c>
      <c r="OG376">
        <f t="shared" si="3591"/>
        <v>0.59675757559018094</v>
      </c>
      <c r="OK376">
        <v>565.42056074766299</v>
      </c>
      <c r="OL376">
        <f t="shared" si="3432"/>
        <v>0.565420560747663</v>
      </c>
      <c r="OM376">
        <v>1.63302752293578E-3</v>
      </c>
      <c r="ON376" s="15">
        <f t="shared" si="3592"/>
        <v>15.371262181833224</v>
      </c>
      <c r="OO376">
        <f t="shared" si="3632"/>
        <v>52.331375742645584</v>
      </c>
      <c r="OP376">
        <f t="shared" si="3593"/>
        <v>0.33871514766337196</v>
      </c>
      <c r="OQ376">
        <f t="shared" si="3594"/>
        <v>0.75204437545357861</v>
      </c>
      <c r="OR376">
        <f t="shared" si="3595"/>
        <v>0.76655526665128748</v>
      </c>
      <c r="OV376">
        <v>674.15730337078799</v>
      </c>
      <c r="OW376">
        <f t="shared" si="3433"/>
        <v>0.67415730337078794</v>
      </c>
      <c r="OX376">
        <v>7.1184821368498903E-4</v>
      </c>
      <c r="OY376" s="15">
        <f t="shared" si="3596"/>
        <v>17.169932069875998</v>
      </c>
      <c r="OZ376">
        <f t="shared" si="3633"/>
        <v>77.194100937658945</v>
      </c>
      <c r="PA376">
        <f t="shared" si="3597"/>
        <v>0.84149208967882305</v>
      </c>
      <c r="PB376">
        <f t="shared" si="3598"/>
        <v>0.4206725726866809</v>
      </c>
      <c r="PC376">
        <f t="shared" si="3599"/>
        <v>0.53443849514906161</v>
      </c>
      <c r="PG376">
        <v>465.11627906976503</v>
      </c>
      <c r="PH376">
        <f t="shared" si="3434"/>
        <v>0.46511627906976505</v>
      </c>
      <c r="PI376">
        <v>5.9173553719008205E-4</v>
      </c>
      <c r="PJ376" s="15">
        <f t="shared" si="3600"/>
        <v>13.85992263995133</v>
      </c>
      <c r="PK376">
        <f t="shared" si="3601"/>
        <v>87.553673324720521</v>
      </c>
      <c r="PL376">
        <f t="shared" si="3602"/>
        <v>0.22672745497429864</v>
      </c>
      <c r="PM376">
        <f t="shared" si="3603"/>
        <v>0.79292748073918073</v>
      </c>
      <c r="PN376">
        <f t="shared" si="3604"/>
        <v>0.84864074569399128</v>
      </c>
      <c r="PR376">
        <v>574.94462865155901</v>
      </c>
      <c r="PS376">
        <f t="shared" si="3435"/>
        <v>0.57494462865155904</v>
      </c>
      <c r="PT376">
        <v>5.6527004180700598E-4</v>
      </c>
      <c r="PU376" s="15">
        <f t="shared" si="3605"/>
        <v>13.489000186298048</v>
      </c>
      <c r="PV376">
        <f t="shared" si="3606"/>
        <v>89.517626018980621</v>
      </c>
      <c r="PW376">
        <f t="shared" si="3607"/>
        <v>0.24584892233695177</v>
      </c>
      <c r="PX376">
        <f t="shared" si="3608"/>
        <v>0.80503708011061481</v>
      </c>
      <c r="PY376">
        <f t="shared" si="3609"/>
        <v>0.85218867976183721</v>
      </c>
      <c r="QC376">
        <v>909.09090909090799</v>
      </c>
      <c r="QD376">
        <f t="shared" si="3436"/>
        <v>0.90909090909090795</v>
      </c>
      <c r="QE376">
        <v>1.02083845208845E-3</v>
      </c>
      <c r="QF376" s="15">
        <f t="shared" si="3610"/>
        <v>16.655057707869577</v>
      </c>
      <c r="QG376">
        <f t="shared" si="3634"/>
        <v>57.097256818268946</v>
      </c>
      <c r="QH376">
        <f t="shared" si="3611"/>
        <v>1.8244828110284388</v>
      </c>
      <c r="QI376">
        <f t="shared" si="3612"/>
        <v>0.15515628679834259</v>
      </c>
      <c r="QJ376">
        <f t="shared" si="3613"/>
        <v>0.25098884919981657</v>
      </c>
    </row>
    <row r="377" spans="1:452" x14ac:dyDescent="0.25">
      <c r="A377" s="1">
        <v>1.39E-3</v>
      </c>
      <c r="B377" s="1">
        <v>0.99858999999999998</v>
      </c>
      <c r="E377">
        <v>555.97992143168904</v>
      </c>
      <c r="F377">
        <f t="shared" si="3396"/>
        <v>0.55597992143168906</v>
      </c>
      <c r="G377">
        <v>5.1034482758620695E-4</v>
      </c>
      <c r="H377" s="15">
        <f t="shared" si="3437"/>
        <v>10.734384190863153</v>
      </c>
      <c r="I377">
        <f t="shared" si="3438"/>
        <v>91.314795245248021</v>
      </c>
      <c r="J377">
        <f t="shared" si="3439"/>
        <v>0.30262907109814191</v>
      </c>
      <c r="K377">
        <f t="shared" si="3440"/>
        <v>0.75126393082009291</v>
      </c>
      <c r="L377">
        <f t="shared" si="3441"/>
        <v>0.82489113219551169</v>
      </c>
      <c r="P377">
        <v>592.87059723264701</v>
      </c>
      <c r="Q377">
        <f t="shared" si="3397"/>
        <v>0.59287059723264701</v>
      </c>
      <c r="R377">
        <v>5.4744579302921698E-4</v>
      </c>
      <c r="S377" s="15">
        <f t="shared" si="3442"/>
        <v>12.409515879615029</v>
      </c>
      <c r="T377">
        <f t="shared" si="3615"/>
        <v>90.974908092506567</v>
      </c>
      <c r="U377">
        <f t="shared" si="3443"/>
        <v>0.4873198717917186</v>
      </c>
      <c r="V377">
        <f t="shared" si="3444"/>
        <v>0.62464553120738253</v>
      </c>
      <c r="W377">
        <f t="shared" si="3445"/>
        <v>0.74649608758366404</v>
      </c>
      <c r="AA377">
        <v>507.69230769230802</v>
      </c>
      <c r="AB377">
        <f t="shared" si="3398"/>
        <v>0.507692307692308</v>
      </c>
      <c r="AC377">
        <v>6.2500000000000001E-4</v>
      </c>
      <c r="AD377" s="15">
        <f t="shared" si="3446"/>
        <v>12.769695979078129</v>
      </c>
      <c r="AE377">
        <f t="shared" si="3616"/>
        <v>89.614888670952695</v>
      </c>
      <c r="AF377">
        <f t="shared" si="3447"/>
        <v>0.25294782085137757</v>
      </c>
      <c r="AG377">
        <f t="shared" si="3448"/>
        <v>0.78557742519603602</v>
      </c>
      <c r="AH377">
        <f t="shared" si="3449"/>
        <v>0.82253387206805373</v>
      </c>
      <c r="AL377">
        <v>621.35922330097105</v>
      </c>
      <c r="AM377">
        <f t="shared" si="3399"/>
        <v>0.62135922330097104</v>
      </c>
      <c r="AN377">
        <v>9.0140845070422505E-4</v>
      </c>
      <c r="AO377" s="15">
        <f t="shared" si="3450"/>
        <v>14.22857132693877</v>
      </c>
      <c r="AP377">
        <f t="shared" si="3617"/>
        <v>74.077499470874812</v>
      </c>
      <c r="AQ377">
        <f t="shared" si="3451"/>
        <v>0.46645137782843121</v>
      </c>
      <c r="AR377">
        <f t="shared" si="3452"/>
        <v>0.59546899240316697</v>
      </c>
      <c r="AS377">
        <f t="shared" si="3453"/>
        <v>0.64763129305145684</v>
      </c>
      <c r="AW377">
        <v>478.26086956521698</v>
      </c>
      <c r="AX377">
        <f t="shared" si="3400"/>
        <v>0.47826086956521696</v>
      </c>
      <c r="AY377">
        <v>6.1121613106490202E-4</v>
      </c>
      <c r="AZ377" s="15">
        <f t="shared" si="3454"/>
        <v>12.304548276057938</v>
      </c>
      <c r="BA377">
        <f t="shared" si="3455"/>
        <v>90.441601104354604</v>
      </c>
      <c r="BB377">
        <f t="shared" si="3456"/>
        <v>0.28795492845753529</v>
      </c>
      <c r="BC377">
        <f t="shared" si="3457"/>
        <v>0.7637916075550103</v>
      </c>
      <c r="BD377">
        <f t="shared" si="3458"/>
        <v>0.83223457936171796</v>
      </c>
      <c r="BH377">
        <v>691.35369135369103</v>
      </c>
      <c r="BI377">
        <f t="shared" si="3401"/>
        <v>0.69135369135369107</v>
      </c>
      <c r="BJ377">
        <v>8.8831168831168795E-4</v>
      </c>
      <c r="BK377" s="15">
        <f t="shared" si="3459"/>
        <v>15.159575140052084</v>
      </c>
      <c r="BL377">
        <f t="shared" si="3639"/>
        <v>72.207450009195341</v>
      </c>
      <c r="BM377">
        <f t="shared" si="3460"/>
        <v>0.73563808090325267</v>
      </c>
      <c r="BN377">
        <f t="shared" si="3461"/>
        <v>0.45704160276233413</v>
      </c>
      <c r="BO377">
        <f t="shared" si="3462"/>
        <v>0.51792938076507655</v>
      </c>
      <c r="BS377">
        <v>770.14925373134201</v>
      </c>
      <c r="BT377">
        <f t="shared" si="3402"/>
        <v>0.77014925373134202</v>
      </c>
      <c r="BU377">
        <v>9.2682926829268299E-4</v>
      </c>
      <c r="BV377" s="15">
        <f t="shared" si="3463"/>
        <v>16.156421369673378</v>
      </c>
      <c r="BW377">
        <f t="shared" si="3640"/>
        <v>64.41310098698726</v>
      </c>
      <c r="BX377">
        <f t="shared" si="3464"/>
        <v>0.15270355097143024</v>
      </c>
      <c r="BY377">
        <f t="shared" si="3465"/>
        <v>0.81546122909328145</v>
      </c>
      <c r="BZ377">
        <f t="shared" si="3466"/>
        <v>0.79859490470589301</v>
      </c>
      <c r="CD377">
        <v>210.526315789471</v>
      </c>
      <c r="CE377">
        <f t="shared" si="3403"/>
        <v>0.21052631578947101</v>
      </c>
      <c r="CF377">
        <v>3.1535952557449899E-4</v>
      </c>
      <c r="CG377" s="15">
        <f t="shared" si="3467"/>
        <v>6.9735864308190481</v>
      </c>
      <c r="CH377">
        <f t="shared" si="3468"/>
        <v>98.320323304790733</v>
      </c>
      <c r="CI377">
        <f t="shared" si="3469"/>
        <v>3.8026385910492747E-3</v>
      </c>
      <c r="CJ377">
        <f t="shared" si="3470"/>
        <v>1.023398414388897</v>
      </c>
      <c r="CK377">
        <f t="shared" si="3471"/>
        <v>1.0000000003800054</v>
      </c>
      <c r="CO377">
        <v>671.30919220055603</v>
      </c>
      <c r="CP377">
        <f t="shared" si="3404"/>
        <v>0.67130919220055607</v>
      </c>
      <c r="CQ377">
        <v>8.4778761061946896E-4</v>
      </c>
      <c r="CR377" s="15">
        <f t="shared" si="3472"/>
        <v>14.681982886693007</v>
      </c>
      <c r="CS377">
        <f t="shared" si="3635"/>
        <v>73.961638216263353</v>
      </c>
      <c r="CT377">
        <f t="shared" si="3473"/>
        <v>0.96136192337050386</v>
      </c>
      <c r="CU377">
        <f t="shared" si="3474"/>
        <v>0.36524582829483132</v>
      </c>
      <c r="CV377">
        <f t="shared" si="3475"/>
        <v>0.47880277281691175</v>
      </c>
      <c r="CZ377">
        <v>596.59090909090901</v>
      </c>
      <c r="DA377">
        <f t="shared" si="3405"/>
        <v>0.59659090909090906</v>
      </c>
      <c r="DB377">
        <v>6.6054054054054097E-4</v>
      </c>
      <c r="DC377" s="15">
        <f t="shared" si="3476"/>
        <v>11.620437706323399</v>
      </c>
      <c r="DD377">
        <f t="shared" si="3477"/>
        <v>93.648175557997192</v>
      </c>
      <c r="DE377">
        <f t="shared" si="3478"/>
        <v>0.2113890993558534</v>
      </c>
      <c r="DF377">
        <f t="shared" si="3479"/>
        <v>0.84278725867872439</v>
      </c>
      <c r="DG377">
        <f t="shared" si="3480"/>
        <v>0.86331693540259824</v>
      </c>
      <c r="DK377">
        <v>1285.8483240584901</v>
      </c>
      <c r="DL377">
        <f t="shared" si="3406"/>
        <v>1.2858483240584901</v>
      </c>
      <c r="DM377">
        <v>6.4673870842500301E-4</v>
      </c>
      <c r="DN377" s="15">
        <f t="shared" si="3481"/>
        <v>11.942363741575164</v>
      </c>
      <c r="DO377">
        <f t="shared" si="3618"/>
        <v>92.200922064184468</v>
      </c>
      <c r="DP377">
        <f t="shared" si="3482"/>
        <v>1.5122166238606976</v>
      </c>
      <c r="DQ377">
        <f t="shared" si="3483"/>
        <v>0.22419410553915831</v>
      </c>
      <c r="DR377">
        <f t="shared" si="3484"/>
        <v>0.56184774462862019</v>
      </c>
      <c r="DV377">
        <v>455.02645502645498</v>
      </c>
      <c r="DW377">
        <f t="shared" si="3407"/>
        <v>0.455026455026455</v>
      </c>
      <c r="DX377">
        <v>2.0929684563564298E-3</v>
      </c>
      <c r="DY377" s="15">
        <f t="shared" si="3485"/>
        <v>14.774798856093055</v>
      </c>
      <c r="DZ377">
        <f t="shared" si="3614"/>
        <v>60.082351905488949</v>
      </c>
      <c r="EA377">
        <f t="shared" si="3486"/>
        <v>2.5573307275725168E-2</v>
      </c>
      <c r="EB377">
        <f t="shared" si="3487"/>
        <v>1.001179122800024</v>
      </c>
      <c r="EC377">
        <f t="shared" si="3488"/>
        <v>0.96981529612339334</v>
      </c>
      <c r="EG377">
        <v>445.23606663336898</v>
      </c>
      <c r="EH377">
        <f t="shared" si="3408"/>
        <v>0.44523606663336895</v>
      </c>
      <c r="EI377">
        <v>2.0711137879366498E-3</v>
      </c>
      <c r="EJ377" s="15">
        <f t="shared" si="3489"/>
        <v>13.207722451401313</v>
      </c>
      <c r="EK377">
        <f t="shared" si="3641"/>
        <v>56.96597890282068</v>
      </c>
      <c r="EL377">
        <f t="shared" si="3490"/>
        <v>6.2621334771659931E-2</v>
      </c>
      <c r="EM377">
        <f t="shared" si="3491"/>
        <v>0.92746017829553762</v>
      </c>
      <c r="EN377">
        <f t="shared" si="3492"/>
        <v>0.887827556187335</v>
      </c>
      <c r="ER377">
        <v>796.380090497737</v>
      </c>
      <c r="ES377">
        <f t="shared" si="3409"/>
        <v>0.79638009049773695</v>
      </c>
      <c r="ET377">
        <v>1.02066435488645E-3</v>
      </c>
      <c r="EU377" s="15">
        <f t="shared" si="3493"/>
        <v>14.013954784798576</v>
      </c>
      <c r="EV377">
        <f t="shared" si="3619"/>
        <v>68.211951556367595</v>
      </c>
      <c r="EW377">
        <f t="shared" si="3494"/>
        <v>0.43165430103443292</v>
      </c>
      <c r="EX377">
        <f t="shared" si="3495"/>
        <v>0.64152106364374795</v>
      </c>
      <c r="EY377">
        <f t="shared" si="3496"/>
        <v>0.65516152662814586</v>
      </c>
      <c r="FC377">
        <v>575.30220978877401</v>
      </c>
      <c r="FD377">
        <f t="shared" si="3410"/>
        <v>0.575302209788774</v>
      </c>
      <c r="FE377">
        <v>7.5172342992069305E-4</v>
      </c>
      <c r="FF377" s="15">
        <f t="shared" si="3497"/>
        <v>11.533215144765846</v>
      </c>
      <c r="FG377">
        <f t="shared" si="3636"/>
        <v>86.011905001798141</v>
      </c>
      <c r="FH377">
        <f t="shared" si="3498"/>
        <v>0.28406698943733083</v>
      </c>
      <c r="FI377">
        <f t="shared" si="3499"/>
        <v>0.76711957017388799</v>
      </c>
      <c r="FJ377">
        <f t="shared" si="3500"/>
        <v>0.79752936485584125</v>
      </c>
      <c r="FN377">
        <v>523.17554240631102</v>
      </c>
      <c r="FO377">
        <f t="shared" si="3411"/>
        <v>0.52317554240631103</v>
      </c>
      <c r="FP377">
        <v>1.84615384615384E-3</v>
      </c>
      <c r="FQ377" s="15">
        <f t="shared" si="3501"/>
        <v>12.693577050012653</v>
      </c>
      <c r="FR377">
        <f t="shared" si="3620"/>
        <v>50.207630653175073</v>
      </c>
      <c r="FS377">
        <f t="shared" si="3502"/>
        <v>0.20975902792759313</v>
      </c>
      <c r="FT377">
        <f t="shared" si="3503"/>
        <v>0.84000099487520119</v>
      </c>
      <c r="FU377">
        <f t="shared" si="3504"/>
        <v>0.83600489149386048</v>
      </c>
      <c r="FY377">
        <v>484.56790123456699</v>
      </c>
      <c r="FZ377">
        <f t="shared" si="3412"/>
        <v>0.484567901234567</v>
      </c>
      <c r="GA377">
        <v>1.5786183346467001E-3</v>
      </c>
      <c r="GB377" s="15">
        <f t="shared" si="3505"/>
        <v>15.432772848242253</v>
      </c>
      <c r="GC377">
        <f t="shared" si="3637"/>
        <v>62.321459537967343</v>
      </c>
      <c r="GD377">
        <f t="shared" si="3506"/>
        <v>0.27411449721314413</v>
      </c>
      <c r="GE377">
        <f t="shared" si="3507"/>
        <v>0.71482553749865507</v>
      </c>
      <c r="GF377">
        <f t="shared" si="3508"/>
        <v>0.74799930675315762</v>
      </c>
      <c r="GJ377">
        <v>377.84090909090901</v>
      </c>
      <c r="GK377">
        <f t="shared" si="3413"/>
        <v>0.37784090909090901</v>
      </c>
      <c r="GL377">
        <v>1.4945549242424199E-3</v>
      </c>
      <c r="GM377" s="15">
        <f t="shared" si="3509"/>
        <v>15.293867064825603</v>
      </c>
      <c r="GN377">
        <f t="shared" si="3510"/>
        <v>79.723693224294195</v>
      </c>
      <c r="GO377">
        <f t="shared" si="3511"/>
        <v>5.6171886274376047E-2</v>
      </c>
      <c r="GP377">
        <f t="shared" si="3512"/>
        <v>0.93110235774423655</v>
      </c>
      <c r="GQ377">
        <f t="shared" si="3513"/>
        <v>0.92821560720582652</v>
      </c>
      <c r="GU377">
        <v>330.35714285714198</v>
      </c>
      <c r="GV377">
        <f t="shared" si="3414"/>
        <v>0.33035714285714196</v>
      </c>
      <c r="GW377">
        <v>8.4019777265744995E-4</v>
      </c>
      <c r="GX377" s="15">
        <f t="shared" si="3514"/>
        <v>10.772981729444476</v>
      </c>
      <c r="GY377">
        <f t="shared" si="3621"/>
        <v>90.40198427246996</v>
      </c>
      <c r="GZ377">
        <f t="shared" si="3515"/>
        <v>6.6868807329377869E-3</v>
      </c>
      <c r="HA377">
        <f t="shared" si="3516"/>
        <v>1.0109207631538932</v>
      </c>
      <c r="HB377">
        <f t="shared" si="3517"/>
        <v>0.98456398526826194</v>
      </c>
      <c r="HF377">
        <v>550.72463768115995</v>
      </c>
      <c r="HG377">
        <f t="shared" si="3415"/>
        <v>0.55072463768115998</v>
      </c>
      <c r="HH377">
        <v>4.9734513274336204E-4</v>
      </c>
      <c r="HI377" s="15">
        <f t="shared" si="3518"/>
        <v>10.129847704408864</v>
      </c>
      <c r="HJ377">
        <f t="shared" si="3622"/>
        <v>92.50245270289372</v>
      </c>
      <c r="HK377">
        <f t="shared" si="3519"/>
        <v>5.7707130489609203E-2</v>
      </c>
      <c r="HL377">
        <f t="shared" si="3520"/>
        <v>0.95306019751916138</v>
      </c>
      <c r="HM377">
        <f t="shared" si="3521"/>
        <v>0.95230787429846553</v>
      </c>
      <c r="HQ377">
        <v>567.816091954022</v>
      </c>
      <c r="HR377">
        <f t="shared" si="3416"/>
        <v>0.56781609195402205</v>
      </c>
      <c r="HS377">
        <v>7.5932203389830505E-4</v>
      </c>
      <c r="HT377" s="15">
        <f t="shared" si="3522"/>
        <v>12.499951172065733</v>
      </c>
      <c r="HU377">
        <f t="shared" si="3623"/>
        <v>92.577763368111633</v>
      </c>
      <c r="HV377">
        <f t="shared" si="3523"/>
        <v>0.35800342121783213</v>
      </c>
      <c r="HW377">
        <f t="shared" si="3524"/>
        <v>0.72436449660438929</v>
      </c>
      <c r="HX377">
        <f t="shared" si="3525"/>
        <v>0.75848891279084962</v>
      </c>
      <c r="IB377">
        <v>485.89341692789998</v>
      </c>
      <c r="IC377">
        <f t="shared" si="3417"/>
        <v>0.4858934169279</v>
      </c>
      <c r="ID377">
        <v>4.8493150684931498E-4</v>
      </c>
      <c r="IE377" s="15">
        <f t="shared" si="3526"/>
        <v>10.812537778976454</v>
      </c>
      <c r="IF377">
        <f t="shared" si="3527"/>
        <v>92.05929058145486</v>
      </c>
      <c r="IG377">
        <f t="shared" si="3528"/>
        <v>3.0015145871096435E-2</v>
      </c>
      <c r="IH377">
        <f t="shared" si="3529"/>
        <v>1.0168275752632827</v>
      </c>
      <c r="II377">
        <f t="shared" si="3530"/>
        <v>0.98862218434394988</v>
      </c>
      <c r="IM377">
        <v>342.328078749913</v>
      </c>
      <c r="IN377">
        <f t="shared" si="3418"/>
        <v>0.342328078749913</v>
      </c>
      <c r="IO377">
        <v>3.4170854271356699E-4</v>
      </c>
      <c r="IP377" s="15">
        <f t="shared" si="3531"/>
        <v>7.2232131125111936</v>
      </c>
      <c r="IQ377">
        <f t="shared" si="3532"/>
        <v>97.683334974489711</v>
      </c>
      <c r="IR377">
        <f t="shared" si="3533"/>
        <v>6.4003200709675787E-2</v>
      </c>
      <c r="IS377">
        <f t="shared" si="3534"/>
        <v>0.93969600771596595</v>
      </c>
      <c r="IT377">
        <f t="shared" si="3535"/>
        <v>0.98706527002443878</v>
      </c>
      <c r="IX377">
        <v>794.02736796245199</v>
      </c>
      <c r="IY377">
        <f t="shared" si="3419"/>
        <v>0.79402736796245199</v>
      </c>
      <c r="IZ377">
        <v>1.0794502643721401E-3</v>
      </c>
      <c r="JA377" s="15">
        <f t="shared" si="3536"/>
        <v>15.984278036666176</v>
      </c>
      <c r="JB377">
        <f t="shared" si="3624"/>
        <v>78.762794675747273</v>
      </c>
      <c r="JC377">
        <f t="shared" si="3537"/>
        <v>0.57756985091251412</v>
      </c>
      <c r="JD377">
        <f t="shared" si="3538"/>
        <v>0.55630906584136885</v>
      </c>
      <c r="JE377">
        <f t="shared" si="3539"/>
        <v>0.59083761612788233</v>
      </c>
      <c r="JI377">
        <v>467.45096636927298</v>
      </c>
      <c r="JJ377">
        <f t="shared" si="3420"/>
        <v>0.46745096636927297</v>
      </c>
      <c r="JK377">
        <v>5.6483166759042404E-4</v>
      </c>
      <c r="JL377" s="15">
        <f t="shared" si="3540"/>
        <v>12.087907796144073</v>
      </c>
      <c r="JM377">
        <f t="shared" si="3625"/>
        <v>89.913026061655216</v>
      </c>
      <c r="JN377">
        <f t="shared" si="3541"/>
        <v>0.11533488882460906</v>
      </c>
      <c r="JO377">
        <f t="shared" si="3542"/>
        <v>0.87011595106154804</v>
      </c>
      <c r="JP377">
        <f t="shared" si="3543"/>
        <v>0.88541273098362272</v>
      </c>
      <c r="JT377">
        <v>639.41483987172398</v>
      </c>
      <c r="JU377">
        <f t="shared" si="3421"/>
        <v>0.63941483987172398</v>
      </c>
      <c r="JV377">
        <v>5.9095022624434403E-4</v>
      </c>
      <c r="JW377" s="15">
        <f t="shared" si="3544"/>
        <v>12.791407308477329</v>
      </c>
      <c r="JX377">
        <f t="shared" si="3626"/>
        <v>91.75337187275305</v>
      </c>
      <c r="JY377">
        <f t="shared" si="3545"/>
        <v>5.1000762152860757E-2</v>
      </c>
      <c r="JZ377">
        <f t="shared" si="3546"/>
        <v>0.94380643221652016</v>
      </c>
      <c r="KA377">
        <f t="shared" si="3547"/>
        <v>0.94280705673637955</v>
      </c>
      <c r="KE377">
        <v>317.650050864702</v>
      </c>
      <c r="KF377">
        <f t="shared" si="3422"/>
        <v>0.31765005086470199</v>
      </c>
      <c r="KG377">
        <v>2.6488301119023401E-4</v>
      </c>
      <c r="KH377" s="15">
        <f t="shared" si="3548"/>
        <v>6.4360727765145791</v>
      </c>
      <c r="KI377">
        <f t="shared" si="3549"/>
        <v>97.759936215695973</v>
      </c>
      <c r="KJ377">
        <f t="shared" si="3550"/>
        <v>7.6532761296320183E-3</v>
      </c>
      <c r="KK377">
        <f t="shared" si="3551"/>
        <v>1.0380407873884718</v>
      </c>
      <c r="KL377">
        <f t="shared" si="3552"/>
        <v>1.0000007585338444</v>
      </c>
      <c r="KP377">
        <v>500.57628030273901</v>
      </c>
      <c r="KQ377">
        <f t="shared" si="3423"/>
        <v>0.50057628030273904</v>
      </c>
      <c r="KR377">
        <v>1.7002381958584601E-3</v>
      </c>
      <c r="KS377" s="15">
        <f t="shared" si="3553"/>
        <v>15.284551244244014</v>
      </c>
      <c r="KT377">
        <f t="shared" si="3627"/>
        <v>61.758030188147643</v>
      </c>
      <c r="KU377">
        <f t="shared" si="3554"/>
        <v>0.25249899205833143</v>
      </c>
      <c r="KV377">
        <f t="shared" si="3555"/>
        <v>0.75869463123559422</v>
      </c>
      <c r="KW377">
        <f t="shared" si="3556"/>
        <v>0.77937935943499914</v>
      </c>
      <c r="LA377">
        <v>533.46849965384195</v>
      </c>
      <c r="LB377">
        <f t="shared" si="3424"/>
        <v>0.53346849965384191</v>
      </c>
      <c r="LC377">
        <v>1.4239501532983801E-3</v>
      </c>
      <c r="LD377" s="15">
        <f t="shared" si="3557"/>
        <v>14.720721932972676</v>
      </c>
      <c r="LE377">
        <f t="shared" si="3628"/>
        <v>62.609170287426622</v>
      </c>
      <c r="LF377">
        <f t="shared" si="3558"/>
        <v>0.19856169630373635</v>
      </c>
      <c r="LG377">
        <f t="shared" si="3559"/>
        <v>0.79800969853574988</v>
      </c>
      <c r="LH377">
        <f t="shared" si="3560"/>
        <v>0.79803363954493622</v>
      </c>
      <c r="LL377">
        <v>390.54568098441899</v>
      </c>
      <c r="LM377">
        <f t="shared" si="3425"/>
        <v>0.390545680984419</v>
      </c>
      <c r="LN377">
        <v>3.4719172611715003E-4</v>
      </c>
      <c r="LO377" s="15">
        <f t="shared" si="3561"/>
        <v>7.5340554390612331</v>
      </c>
      <c r="LP377">
        <f t="shared" si="3562"/>
        <v>96.920041582210231</v>
      </c>
      <c r="LQ377">
        <f t="shared" si="3563"/>
        <v>2.1041413685880415E-3</v>
      </c>
      <c r="LR377">
        <f t="shared" si="3564"/>
        <v>1.0235024224474167</v>
      </c>
      <c r="LS377">
        <f t="shared" si="3565"/>
        <v>1.0000023668269826</v>
      </c>
      <c r="LW377">
        <v>368.09815950920199</v>
      </c>
      <c r="LX377">
        <f t="shared" si="3426"/>
        <v>0.36809815950920199</v>
      </c>
      <c r="LY377">
        <v>1.3558558558558499E-3</v>
      </c>
      <c r="LZ377" s="15">
        <f t="shared" si="3566"/>
        <v>15.767415844167994</v>
      </c>
      <c r="MA377">
        <f t="shared" si="3629"/>
        <v>82.346769790804302</v>
      </c>
      <c r="MB377">
        <f t="shared" si="3567"/>
        <v>0.11933848619679434</v>
      </c>
      <c r="MC377">
        <f t="shared" si="3568"/>
        <v>0.85229533050202</v>
      </c>
      <c r="MD377">
        <f t="shared" si="3569"/>
        <v>0.88314463228115969</v>
      </c>
      <c r="MH377">
        <v>470.852017937217</v>
      </c>
      <c r="MI377">
        <f t="shared" si="3427"/>
        <v>0.47085201793721698</v>
      </c>
      <c r="MJ377">
        <v>3.5091308081289902E-4</v>
      </c>
      <c r="MK377" s="15">
        <f t="shared" si="3570"/>
        <v>7.635516793874821</v>
      </c>
      <c r="ML377">
        <f t="shared" si="3630"/>
        <v>85.453048794268085</v>
      </c>
      <c r="MM377">
        <f t="shared" si="3571"/>
        <v>4.5622690627637526E-2</v>
      </c>
      <c r="MN377">
        <f t="shared" si="3572"/>
        <v>0.90570113569387278</v>
      </c>
      <c r="MO377">
        <f t="shared" si="3573"/>
        <v>0.87069066409078233</v>
      </c>
      <c r="MS377">
        <v>414.26450034940501</v>
      </c>
      <c r="MT377">
        <f t="shared" si="3428"/>
        <v>0.41426450034940498</v>
      </c>
      <c r="MU377">
        <v>5.1132075471698097E-4</v>
      </c>
      <c r="MV377" s="15">
        <f t="shared" si="3574"/>
        <v>10.807577440599438</v>
      </c>
      <c r="MW377">
        <f t="shared" si="3575"/>
        <v>92.382852919367423</v>
      </c>
      <c r="MX377">
        <f t="shared" si="3576"/>
        <v>1.0065418059250309E-2</v>
      </c>
      <c r="MY377">
        <f t="shared" si="3577"/>
        <v>0.99212270468721686</v>
      </c>
      <c r="MZ377">
        <f t="shared" si="3578"/>
        <v>0.95502692614436169</v>
      </c>
      <c r="NE377" t="s">
        <v>28</v>
      </c>
      <c r="NF377">
        <f>SUM(NF370:NF376)</f>
        <v>3.4830735713088628E-3</v>
      </c>
      <c r="NO377">
        <v>555.55555555555497</v>
      </c>
      <c r="NP377">
        <f t="shared" si="3430"/>
        <v>0.55555555555555503</v>
      </c>
      <c r="NQ377">
        <v>1.49064851704293E-3</v>
      </c>
      <c r="NR377" s="15">
        <f t="shared" si="3584"/>
        <v>15.655277072822397</v>
      </c>
      <c r="NS377">
        <f t="shared" si="3631"/>
        <v>56.764399343670931</v>
      </c>
      <c r="NT377">
        <f t="shared" si="3585"/>
        <v>0.16440578665616742</v>
      </c>
      <c r="NU377">
        <f t="shared" si="3586"/>
        <v>0.90763598300477455</v>
      </c>
      <c r="NV377">
        <f t="shared" si="3587"/>
        <v>0.88645848968617191</v>
      </c>
      <c r="NZ377">
        <v>653.10784190452205</v>
      </c>
      <c r="OA377">
        <f t="shared" si="3431"/>
        <v>0.65310784190452209</v>
      </c>
      <c r="OB377">
        <v>1.38381742738589E-3</v>
      </c>
      <c r="OC377" s="15">
        <f t="shared" si="3588"/>
        <v>13.921942602498131</v>
      </c>
      <c r="OD377">
        <f t="shared" si="3638"/>
        <v>52.389918938936006</v>
      </c>
      <c r="OE377">
        <f t="shared" si="3589"/>
        <v>0.33451511323732352</v>
      </c>
      <c r="OF377">
        <f t="shared" si="3590"/>
        <v>0.77332769163333392</v>
      </c>
      <c r="OG377">
        <f t="shared" si="3591"/>
        <v>0.76423331518266024</v>
      </c>
      <c r="OK377">
        <v>415.88785046728901</v>
      </c>
      <c r="OL377">
        <f t="shared" si="3432"/>
        <v>0.41588785046728899</v>
      </c>
      <c r="OM377">
        <v>1.7798165137614601E-3</v>
      </c>
      <c r="ON377" s="15">
        <f t="shared" si="3592"/>
        <v>16.752948670087818</v>
      </c>
      <c r="OO377">
        <f t="shared" si="3632"/>
        <v>69.084324412733395</v>
      </c>
      <c r="OP377">
        <f t="shared" si="3593"/>
        <v>0.13641148831408664</v>
      </c>
      <c r="OQ377">
        <f t="shared" si="3594"/>
        <v>0.84364801225033459</v>
      </c>
      <c r="OR377">
        <f t="shared" si="3595"/>
        <v>0.85992641936898961</v>
      </c>
      <c r="OV377">
        <v>617.97752808988798</v>
      </c>
      <c r="OW377">
        <f t="shared" si="3433"/>
        <v>0.61797752808988793</v>
      </c>
      <c r="OX377">
        <v>4.9870147345757896E-4</v>
      </c>
      <c r="OY377" s="15">
        <f t="shared" si="3596"/>
        <v>12.028786836575387</v>
      </c>
      <c r="OZ377">
        <f t="shared" si="3633"/>
        <v>89.222887774234337</v>
      </c>
      <c r="PA377">
        <f t="shared" si="3597"/>
        <v>0.74439929905643309</v>
      </c>
      <c r="PB377">
        <f t="shared" si="3598"/>
        <v>0.50432158346197564</v>
      </c>
      <c r="PC377">
        <f t="shared" si="3599"/>
        <v>0.64070939166589469</v>
      </c>
      <c r="PG377">
        <v>348.83720930232403</v>
      </c>
      <c r="PH377">
        <f t="shared" si="3434"/>
        <v>0.34883720930232404</v>
      </c>
      <c r="PI377">
        <v>3.8595041322313998E-4</v>
      </c>
      <c r="PJ377" s="15">
        <f t="shared" si="3600"/>
        <v>9.0399216101358508</v>
      </c>
      <c r="PK377">
        <f t="shared" si="3601"/>
        <v>96.59359493485637</v>
      </c>
      <c r="PL377">
        <f t="shared" si="3602"/>
        <v>0.13346486768535812</v>
      </c>
      <c r="PM377">
        <f t="shared" si="3603"/>
        <v>0.88619576570995884</v>
      </c>
      <c r="PN377">
        <f t="shared" si="3604"/>
        <v>0.9484623168084324</v>
      </c>
      <c r="PR377">
        <v>357.91515405685197</v>
      </c>
      <c r="PS377">
        <f t="shared" si="3435"/>
        <v>0.35791515405685198</v>
      </c>
      <c r="PT377">
        <v>3.20852391124857E-4</v>
      </c>
      <c r="PU377" s="15">
        <f t="shared" si="3605"/>
        <v>7.6564785740671271</v>
      </c>
      <c r="PV377">
        <f t="shared" si="3606"/>
        <v>97.174104593047744</v>
      </c>
      <c r="PW377">
        <f t="shared" si="3607"/>
        <v>9.7282262285840068E-2</v>
      </c>
      <c r="PX377">
        <f t="shared" si="3608"/>
        <v>0.90166187623610561</v>
      </c>
      <c r="PY377">
        <f t="shared" si="3609"/>
        <v>0.95447285955530037</v>
      </c>
      <c r="QC377">
        <v>772.72727272727298</v>
      </c>
      <c r="QD377">
        <f t="shared" si="3436"/>
        <v>0.77272727272727293</v>
      </c>
      <c r="QE377">
        <v>8.9120085995085996E-4</v>
      </c>
      <c r="QF377" s="15">
        <f t="shared" si="3610"/>
        <v>14.540010440847405</v>
      </c>
      <c r="QG377">
        <f t="shared" si="3634"/>
        <v>71.637267259116356</v>
      </c>
      <c r="QH377">
        <f t="shared" si="3611"/>
        <v>1.4617301024226681</v>
      </c>
      <c r="QI377">
        <f t="shared" si="3612"/>
        <v>0.22306944398228759</v>
      </c>
      <c r="QJ377">
        <f t="shared" si="3613"/>
        <v>0.36084869129102787</v>
      </c>
    </row>
    <row r="378" spans="1:452" x14ac:dyDescent="0.25">
      <c r="A378" s="1">
        <v>1.41E-3</v>
      </c>
      <c r="B378" s="1">
        <v>0.99856999999999996</v>
      </c>
      <c r="E378">
        <v>492.79790484504503</v>
      </c>
      <c r="F378">
        <f t="shared" si="3396"/>
        <v>0.49279790484504504</v>
      </c>
      <c r="G378">
        <v>3.1379310344827602E-4</v>
      </c>
      <c r="H378" s="15">
        <f t="shared" si="3437"/>
        <v>6.6001956849226175</v>
      </c>
      <c r="I378">
        <f t="shared" si="3438"/>
        <v>97.914990930170632</v>
      </c>
      <c r="J378">
        <f t="shared" si="3439"/>
        <v>0.24168806758323752</v>
      </c>
      <c r="K378">
        <f t="shared" si="3440"/>
        <v>0.81987860577651372</v>
      </c>
      <c r="L378">
        <f t="shared" si="3441"/>
        <v>0.90023034999642992</v>
      </c>
      <c r="P378">
        <v>470.16669263124999</v>
      </c>
      <c r="Q378">
        <f t="shared" si="3397"/>
        <v>0.47016669263124999</v>
      </c>
      <c r="R378">
        <v>2.96930986134912E-4</v>
      </c>
      <c r="S378" s="15">
        <f t="shared" si="3442"/>
        <v>6.7308395360968385</v>
      </c>
      <c r="T378">
        <f t="shared" si="3615"/>
        <v>97.705747628603405</v>
      </c>
      <c r="U378">
        <f t="shared" si="3443"/>
        <v>0.32993104039597038</v>
      </c>
      <c r="V378">
        <f t="shared" si="3444"/>
        <v>0.72337291100750889</v>
      </c>
      <c r="W378">
        <f t="shared" si="3445"/>
        <v>0.86448236792369337</v>
      </c>
      <c r="AA378">
        <v>415.38461538461502</v>
      </c>
      <c r="AB378">
        <f t="shared" si="3398"/>
        <v>0.41538461538461502</v>
      </c>
      <c r="AC378">
        <v>3.7777777777777701E-4</v>
      </c>
      <c r="AD378" s="15">
        <f t="shared" si="3446"/>
        <v>7.718571791798321</v>
      </c>
      <c r="AE378">
        <f t="shared" si="3616"/>
        <v>97.33346046275102</v>
      </c>
      <c r="AF378">
        <f t="shared" si="3447"/>
        <v>0.16977101421864874</v>
      </c>
      <c r="AG378">
        <f t="shared" si="3448"/>
        <v>0.86913813413084184</v>
      </c>
      <c r="AH378">
        <f t="shared" si="3449"/>
        <v>0.91002558360208352</v>
      </c>
      <c r="AL378">
        <v>543.68932038834896</v>
      </c>
      <c r="AM378">
        <f t="shared" si="3399"/>
        <v>0.54368932038834894</v>
      </c>
      <c r="AN378">
        <v>7.2676056338028103E-4</v>
      </c>
      <c r="AO378" s="15">
        <f t="shared" si="3450"/>
        <v>11.471785632344378</v>
      </c>
      <c r="AP378">
        <f t="shared" si="3617"/>
        <v>85.549285103219191</v>
      </c>
      <c r="AQ378">
        <f t="shared" si="3451"/>
        <v>0.36284699271625681</v>
      </c>
      <c r="AR378">
        <f t="shared" si="3452"/>
        <v>0.70038061772389382</v>
      </c>
      <c r="AS378">
        <f t="shared" si="3453"/>
        <v>0.76173303878365139</v>
      </c>
      <c r="AW378">
        <v>369.56521739130397</v>
      </c>
      <c r="AX378">
        <f t="shared" si="3400"/>
        <v>0.36956521739130399</v>
      </c>
      <c r="AY378">
        <v>3.5909472799831898E-4</v>
      </c>
      <c r="AZ378" s="15">
        <f t="shared" si="3454"/>
        <v>7.2290278213616572</v>
      </c>
      <c r="BA378">
        <f t="shared" si="3455"/>
        <v>97.670628925716258</v>
      </c>
      <c r="BB378">
        <f t="shared" si="3456"/>
        <v>0.17798421231870643</v>
      </c>
      <c r="BC378">
        <f t="shared" si="3457"/>
        <v>0.85076080858758441</v>
      </c>
      <c r="BD378">
        <f t="shared" si="3458"/>
        <v>0.92699704561931706</v>
      </c>
      <c r="BH378">
        <v>602.78460278460295</v>
      </c>
      <c r="BI378">
        <f t="shared" si="3401"/>
        <v>0.602784602784603</v>
      </c>
      <c r="BJ378">
        <v>7.2207792207792205E-4</v>
      </c>
      <c r="BK378" s="15">
        <f t="shared" si="3459"/>
        <v>12.322695581679769</v>
      </c>
      <c r="BL378">
        <f t="shared" si="3639"/>
        <v>84.530145590875108</v>
      </c>
      <c r="BM378">
        <f t="shared" si="3460"/>
        <v>0.59107329520680396</v>
      </c>
      <c r="BN378">
        <f t="shared" si="3461"/>
        <v>0.55696770831316289</v>
      </c>
      <c r="BO378">
        <f t="shared" si="3462"/>
        <v>0.63116779419922364</v>
      </c>
      <c r="BS378">
        <v>555.22388059701404</v>
      </c>
      <c r="BT378">
        <f t="shared" si="3402"/>
        <v>0.555223880597014</v>
      </c>
      <c r="BU378">
        <v>7.4146341463414596E-4</v>
      </c>
      <c r="BV378" s="15">
        <f t="shared" si="3463"/>
        <v>12.925137095738695</v>
      </c>
      <c r="BW378">
        <f t="shared" si="3640"/>
        <v>77.338238082725951</v>
      </c>
      <c r="BX378">
        <f t="shared" si="3464"/>
        <v>5.1277056357244229E-2</v>
      </c>
      <c r="BY378">
        <f t="shared" si="3465"/>
        <v>0.916169249710716</v>
      </c>
      <c r="BZ378">
        <f t="shared" si="3466"/>
        <v>0.89721996406956672</v>
      </c>
      <c r="CD378">
        <v>131.57894736841899</v>
      </c>
      <c r="CE378">
        <f t="shared" si="3403"/>
        <v>0.13157894736841899</v>
      </c>
      <c r="CF378">
        <v>7.5930318754632999E-5</v>
      </c>
      <c r="CG378" s="15">
        <f t="shared" si="3467"/>
        <v>1.679057068564703</v>
      </c>
      <c r="CH378">
        <f t="shared" si="3468"/>
        <v>99.999380373355436</v>
      </c>
      <c r="CI378">
        <f t="shared" si="3469"/>
        <v>8.7007471062770932E-4</v>
      </c>
      <c r="CJ378">
        <f t="shared" si="3470"/>
        <v>0.98056302525326589</v>
      </c>
      <c r="CK378">
        <f t="shared" si="3471"/>
        <v>0.95814397583507083</v>
      </c>
      <c r="CO378">
        <v>596.42073606626002</v>
      </c>
      <c r="CP378">
        <f t="shared" si="3404"/>
        <v>0.59642073606626</v>
      </c>
      <c r="CQ378">
        <v>6.8053097345132697E-4</v>
      </c>
      <c r="CR378" s="15">
        <f t="shared" si="3472"/>
        <v>11.785433027000954</v>
      </c>
      <c r="CS378">
        <f t="shared" si="3635"/>
        <v>85.747071243264301</v>
      </c>
      <c r="CT378">
        <f t="shared" si="3473"/>
        <v>0.81821944894062149</v>
      </c>
      <c r="CU378">
        <f t="shared" si="3474"/>
        <v>0.44722998410790715</v>
      </c>
      <c r="CV378">
        <f t="shared" si="3475"/>
        <v>0.58627625530298111</v>
      </c>
      <c r="CZ378">
        <v>397.72727272727298</v>
      </c>
      <c r="DA378">
        <f t="shared" si="3405"/>
        <v>0.39772727272727298</v>
      </c>
      <c r="DB378">
        <v>2.8756756756756702E-4</v>
      </c>
      <c r="DC378" s="15">
        <f t="shared" si="3476"/>
        <v>5.0589794269754762</v>
      </c>
      <c r="DD378">
        <f t="shared" si="3477"/>
        <v>98.707154984972675</v>
      </c>
      <c r="DE378">
        <f t="shared" si="3478"/>
        <v>7.262432698729919E-2</v>
      </c>
      <c r="DF378">
        <f t="shared" si="3479"/>
        <v>0.92357471746344111</v>
      </c>
      <c r="DG378">
        <f t="shared" si="3480"/>
        <v>0.94607231716564</v>
      </c>
      <c r="DK378">
        <v>1232.26996246926</v>
      </c>
      <c r="DL378">
        <f t="shared" si="3406"/>
        <v>1.2322699624692599</v>
      </c>
      <c r="DM378">
        <v>3.42040895561019E-4</v>
      </c>
      <c r="DN378" s="15">
        <f t="shared" si="3481"/>
        <v>6.3159615097593758</v>
      </c>
      <c r="DO378">
        <f t="shared" si="3618"/>
        <v>98.516883573943844</v>
      </c>
      <c r="DP378">
        <f t="shared" si="3482"/>
        <v>1.2916644697707125</v>
      </c>
      <c r="DQ378">
        <f t="shared" si="3483"/>
        <v>0.27946647902365823</v>
      </c>
      <c r="DR378">
        <f t="shared" si="3484"/>
        <v>0.70036458166969462</v>
      </c>
      <c r="DV378">
        <v>349.20634920634899</v>
      </c>
      <c r="DW378">
        <f t="shared" si="3407"/>
        <v>0.34920634920634896</v>
      </c>
      <c r="DX378">
        <v>1.9842570908144598E-3</v>
      </c>
      <c r="DY378" s="15">
        <f t="shared" si="3485"/>
        <v>14.007377562964745</v>
      </c>
      <c r="DZ378">
        <f t="shared" si="3614"/>
        <v>74.089729468453697</v>
      </c>
      <c r="EA378">
        <f t="shared" si="3486"/>
        <v>4.9226055463004979E-3</v>
      </c>
      <c r="EB378">
        <f t="shared" si="3487"/>
        <v>0.93650554857026003</v>
      </c>
      <c r="EC378">
        <f t="shared" si="3488"/>
        <v>0.9071677437377802</v>
      </c>
      <c r="EG378">
        <v>359.711490436877</v>
      </c>
      <c r="EH378">
        <f t="shared" si="3408"/>
        <v>0.359711490436877</v>
      </c>
      <c r="EI378">
        <v>1.9786849604841701E-3</v>
      </c>
      <c r="EJ378" s="15">
        <f t="shared" si="3489"/>
        <v>12.618293562167269</v>
      </c>
      <c r="EK378">
        <f t="shared" si="3641"/>
        <v>69.584272464987947</v>
      </c>
      <c r="EL378">
        <f t="shared" si="3490"/>
        <v>2.2494139973278204E-2</v>
      </c>
      <c r="EM378">
        <f t="shared" si="3491"/>
        <v>0.91821484911392814</v>
      </c>
      <c r="EN378">
        <f t="shared" si="3492"/>
        <v>0.87897730233757865</v>
      </c>
      <c r="ER378">
        <v>653.84615384615302</v>
      </c>
      <c r="ES378">
        <f t="shared" si="3409"/>
        <v>0.65384615384615297</v>
      </c>
      <c r="ET378">
        <v>8.6098448006089498E-4</v>
      </c>
      <c r="EU378" s="15">
        <f t="shared" si="3493"/>
        <v>11.821513621222746</v>
      </c>
      <c r="EV378">
        <f t="shared" si="3619"/>
        <v>80.033465177590344</v>
      </c>
      <c r="EW378">
        <f t="shared" si="3494"/>
        <v>0.25500579278483965</v>
      </c>
      <c r="EX378">
        <f t="shared" si="3495"/>
        <v>0.7577042658717581</v>
      </c>
      <c r="EY378">
        <f t="shared" si="3496"/>
        <v>0.77381509617410293</v>
      </c>
      <c r="FC378">
        <v>475.25857865154097</v>
      </c>
      <c r="FD378">
        <f t="shared" si="3410"/>
        <v>0.47525857865154097</v>
      </c>
      <c r="FE378">
        <v>5.0638297872340396E-4</v>
      </c>
      <c r="FF378" s="15">
        <f t="shared" si="3497"/>
        <v>7.7691124246061447</v>
      </c>
      <c r="FG378">
        <f t="shared" si="3636"/>
        <v>93.78101742640429</v>
      </c>
      <c r="FH378">
        <f t="shared" si="3498"/>
        <v>0.17976991511017301</v>
      </c>
      <c r="FI378">
        <f t="shared" si="3499"/>
        <v>0.85042787033106371</v>
      </c>
      <c r="FJ378">
        <f t="shared" si="3500"/>
        <v>0.88414013362623189</v>
      </c>
      <c r="FN378">
        <v>427.64158918005</v>
      </c>
      <c r="FO378">
        <f t="shared" si="3411"/>
        <v>0.42764158918005002</v>
      </c>
      <c r="FP378">
        <v>2.1043956043956002E-3</v>
      </c>
      <c r="FQ378" s="15">
        <f t="shared" si="3501"/>
        <v>14.469166696889442</v>
      </c>
      <c r="FR378">
        <f t="shared" si="3620"/>
        <v>64.676797350064518</v>
      </c>
      <c r="FS378">
        <f t="shared" si="3502"/>
        <v>9.6532456980605044E-2</v>
      </c>
      <c r="FT378">
        <f t="shared" si="3503"/>
        <v>0.91695526836896757</v>
      </c>
      <c r="FU378">
        <f t="shared" si="3504"/>
        <v>0.91259307347774399</v>
      </c>
      <c r="FY378">
        <v>404.32098765432102</v>
      </c>
      <c r="FZ378">
        <f t="shared" si="3412"/>
        <v>0.40432098765432101</v>
      </c>
      <c r="GA378">
        <v>1.45130023640661E-3</v>
      </c>
      <c r="GB378" s="15">
        <f t="shared" si="3505"/>
        <v>14.188094988822073</v>
      </c>
      <c r="GC378">
        <f t="shared" si="3637"/>
        <v>76.509554526789415</v>
      </c>
      <c r="GD378">
        <f t="shared" si="3506"/>
        <v>0.17256706987540898</v>
      </c>
      <c r="GE378">
        <f t="shared" si="3507"/>
        <v>0.82921555710830197</v>
      </c>
      <c r="GF378">
        <f t="shared" si="3508"/>
        <v>0.86769796171014701</v>
      </c>
      <c r="GJ378">
        <v>332.386363636363</v>
      </c>
      <c r="GK378">
        <f t="shared" si="3413"/>
        <v>0.33238636363636298</v>
      </c>
      <c r="GL378">
        <v>1.10987478956228E-3</v>
      </c>
      <c r="GM378" s="15">
        <f t="shared" si="3509"/>
        <v>11.357412976154723</v>
      </c>
      <c r="GN378">
        <f t="shared" si="3510"/>
        <v>91.081106200448914</v>
      </c>
      <c r="GO378">
        <f t="shared" si="3511"/>
        <v>3.5391546436999682E-2</v>
      </c>
      <c r="GP378">
        <f t="shared" si="3512"/>
        <v>0.99172013853954988</v>
      </c>
      <c r="GQ378">
        <f t="shared" si="3513"/>
        <v>0.98864545118636038</v>
      </c>
      <c r="GU378">
        <v>300.59523809523802</v>
      </c>
      <c r="GV378">
        <f t="shared" si="3414"/>
        <v>0.30059523809523803</v>
      </c>
      <c r="GW378">
        <v>5.3362615207373201E-4</v>
      </c>
      <c r="GX378" s="15">
        <f t="shared" si="3514"/>
        <v>6.842132856959914</v>
      </c>
      <c r="GY378">
        <f t="shared" si="3621"/>
        <v>97.244117129429867</v>
      </c>
      <c r="GZ378">
        <f t="shared" si="3515"/>
        <v>4.3003130512485801E-3</v>
      </c>
      <c r="HA378">
        <f t="shared" si="3516"/>
        <v>1.026770814058106</v>
      </c>
      <c r="HB378">
        <f t="shared" si="3517"/>
        <v>1.0000007928339414</v>
      </c>
      <c r="HF378">
        <v>473.42995169082099</v>
      </c>
      <c r="HG378">
        <f t="shared" si="3415"/>
        <v>0.47342995169082097</v>
      </c>
      <c r="HH378">
        <v>2.79646017699115E-4</v>
      </c>
      <c r="HI378" s="15">
        <f t="shared" si="3518"/>
        <v>5.6957862537245658</v>
      </c>
      <c r="HJ378">
        <f t="shared" si="3622"/>
        <v>98.198238956618283</v>
      </c>
      <c r="HK378">
        <f t="shared" si="3519"/>
        <v>3.4907056515539367E-2</v>
      </c>
      <c r="HL378">
        <f t="shared" si="3520"/>
        <v>1.0007875912751121</v>
      </c>
      <c r="HM378">
        <f t="shared" si="3521"/>
        <v>0.99999759317650261</v>
      </c>
      <c r="HQ378">
        <v>420.68965517241298</v>
      </c>
      <c r="HR378">
        <f t="shared" si="3416"/>
        <v>0.42068965517241297</v>
      </c>
      <c r="HS378">
        <v>3.7966101694915198E-4</v>
      </c>
      <c r="HT378" s="15">
        <f t="shared" si="3522"/>
        <v>6.249975586032857</v>
      </c>
      <c r="HU378">
        <f t="shared" si="3623"/>
        <v>98.827738954144493</v>
      </c>
      <c r="HV378">
        <f t="shared" si="3523"/>
        <v>0.18281263007801013</v>
      </c>
      <c r="HW378">
        <f t="shared" si="3524"/>
        <v>0.82551112314623631</v>
      </c>
      <c r="HX378">
        <f t="shared" si="3525"/>
        <v>0.86440050171855409</v>
      </c>
      <c r="IB378">
        <v>360.50156739811899</v>
      </c>
      <c r="IC378">
        <f t="shared" si="3417"/>
        <v>0.360501567398119</v>
      </c>
      <c r="ID378">
        <v>2.7671232876712298E-4</v>
      </c>
      <c r="IE378" s="15">
        <f t="shared" si="3526"/>
        <v>6.1698661902633942</v>
      </c>
      <c r="IF378">
        <f t="shared" si="3527"/>
        <v>98.229156771718252</v>
      </c>
      <c r="IG378">
        <f t="shared" si="3528"/>
        <v>1.0762632790692948E-2</v>
      </c>
      <c r="IH378">
        <f t="shared" si="3529"/>
        <v>1.028526881462305</v>
      </c>
      <c r="II378">
        <f t="shared" si="3530"/>
        <v>0.9999969679662285</v>
      </c>
      <c r="IM378">
        <v>288.63495559991702</v>
      </c>
      <c r="IN378">
        <f t="shared" si="3418"/>
        <v>0.28863495559991703</v>
      </c>
      <c r="IO378">
        <v>1.09547738693467E-4</v>
      </c>
      <c r="IP378" s="15">
        <f t="shared" si="3531"/>
        <v>2.3156771448932929</v>
      </c>
      <c r="IQ378">
        <f t="shared" si="3532"/>
        <v>99.999012119382996</v>
      </c>
      <c r="IR378">
        <f t="shared" si="3533"/>
        <v>4.2411920379612583E-2</v>
      </c>
      <c r="IS378">
        <f t="shared" si="3534"/>
        <v>0.95201305457599772</v>
      </c>
      <c r="IT378">
        <f t="shared" si="3535"/>
        <v>1.0000032085545296</v>
      </c>
      <c r="IX378">
        <v>699.09103511099602</v>
      </c>
      <c r="IY378">
        <f t="shared" si="3419"/>
        <v>0.69909103511099602</v>
      </c>
      <c r="IZ378">
        <v>8.3072657781650401E-4</v>
      </c>
      <c r="JA378" s="15">
        <f t="shared" si="3536"/>
        <v>12.301228718481669</v>
      </c>
      <c r="JB378">
        <f t="shared" si="3624"/>
        <v>91.06402339422894</v>
      </c>
      <c r="JC378">
        <f t="shared" si="3537"/>
        <v>0.41695325223543128</v>
      </c>
      <c r="JD378">
        <f t="shared" si="3538"/>
        <v>0.67062667601704129</v>
      </c>
      <c r="JE378">
        <f t="shared" si="3539"/>
        <v>0.71225060114813854</v>
      </c>
      <c r="JI378">
        <v>366.97001662762801</v>
      </c>
      <c r="JJ378">
        <f t="shared" si="3420"/>
        <v>0.36697001662762802</v>
      </c>
      <c r="JK378">
        <v>3.4202141924871698E-4</v>
      </c>
      <c r="JL378" s="15">
        <f t="shared" si="3540"/>
        <v>7.3195672576608164</v>
      </c>
      <c r="JM378">
        <f t="shared" si="3625"/>
        <v>97.232593319316038</v>
      </c>
      <c r="JN378">
        <f t="shared" si="3541"/>
        <v>6.4055198892105716E-2</v>
      </c>
      <c r="JO378">
        <f t="shared" si="3542"/>
        <v>0.9457440118845718</v>
      </c>
      <c r="JP378">
        <f t="shared" si="3543"/>
        <v>0.96237034541491173</v>
      </c>
      <c r="JT378">
        <v>448.09559372666399</v>
      </c>
      <c r="JU378">
        <f t="shared" si="3421"/>
        <v>0.44809559372666397</v>
      </c>
      <c r="JV378">
        <v>3.0859728506787298E-4</v>
      </c>
      <c r="JW378" s="15">
        <f t="shared" si="3544"/>
        <v>6.6797394979950431</v>
      </c>
      <c r="JX378">
        <f t="shared" si="3626"/>
        <v>98.433111370748094</v>
      </c>
      <c r="JY378">
        <f t="shared" si="3545"/>
        <v>1.303923427705701E-2</v>
      </c>
      <c r="JZ378">
        <f t="shared" si="3546"/>
        <v>1.0010618877120956</v>
      </c>
      <c r="KA378">
        <f t="shared" si="3547"/>
        <v>1.0000018857132396</v>
      </c>
      <c r="KE378">
        <v>186.16480162766999</v>
      </c>
      <c r="KF378">
        <f t="shared" si="3422"/>
        <v>0.18616480162766999</v>
      </c>
      <c r="KG378">
        <v>9.2177009155646004E-5</v>
      </c>
      <c r="KH378" s="15">
        <f t="shared" si="3548"/>
        <v>2.2396979579076199</v>
      </c>
      <c r="KI378">
        <f t="shared" si="3549"/>
        <v>99.999634173603596</v>
      </c>
      <c r="KJ378">
        <f t="shared" si="3550"/>
        <v>1.2541617126944767E-3</v>
      </c>
      <c r="KK378">
        <f t="shared" si="3551"/>
        <v>0.98161315655345904</v>
      </c>
      <c r="KL378">
        <f t="shared" si="3552"/>
        <v>0.94564097390607205</v>
      </c>
      <c r="KP378">
        <v>396.55128254382902</v>
      </c>
      <c r="KQ378">
        <f t="shared" si="3423"/>
        <v>0.39655128254382904</v>
      </c>
      <c r="KR378">
        <v>1.48483742492348E-3</v>
      </c>
      <c r="KS378" s="15">
        <f t="shared" si="3553"/>
        <v>13.348173077099577</v>
      </c>
      <c r="KT378">
        <f t="shared" si="3627"/>
        <v>75.106203265247217</v>
      </c>
      <c r="KU378">
        <f t="shared" si="3554"/>
        <v>0.13035767679526153</v>
      </c>
      <c r="KV378">
        <f t="shared" si="3555"/>
        <v>0.8421518126640527</v>
      </c>
      <c r="KW378">
        <f t="shared" si="3556"/>
        <v>0.86511188201266898</v>
      </c>
      <c r="LA378">
        <v>408.53525862921498</v>
      </c>
      <c r="LB378">
        <f t="shared" si="3424"/>
        <v>0.40853525862921497</v>
      </c>
      <c r="LC378">
        <v>1.2865275442587201E-3</v>
      </c>
      <c r="LD378" s="15">
        <f t="shared" si="3557"/>
        <v>13.300054214871345</v>
      </c>
      <c r="LE378">
        <f t="shared" si="3628"/>
        <v>75.909224502297974</v>
      </c>
      <c r="LF378">
        <f t="shared" si="3558"/>
        <v>8.5954067264465084E-2</v>
      </c>
      <c r="LG378">
        <f t="shared" si="3559"/>
        <v>0.87774599113093588</v>
      </c>
      <c r="LH378">
        <f t="shared" si="3560"/>
        <v>0.87777232430066487</v>
      </c>
      <c r="LL378">
        <v>349.93434500683901</v>
      </c>
      <c r="LM378">
        <f t="shared" si="3425"/>
        <v>0.34993434500683901</v>
      </c>
      <c r="LN378">
        <v>1.41933911819252E-4</v>
      </c>
      <c r="LO378" s="15">
        <f t="shared" si="3561"/>
        <v>3.0799638352218541</v>
      </c>
      <c r="LP378">
        <f t="shared" si="3562"/>
        <v>100.00000541743209</v>
      </c>
      <c r="LQ378">
        <f t="shared" si="3563"/>
        <v>1.2473767900930675E-3</v>
      </c>
      <c r="LR378">
        <f t="shared" si="3564"/>
        <v>0.99283295645271641</v>
      </c>
      <c r="LS378">
        <f t="shared" si="3565"/>
        <v>0.97003708495624463</v>
      </c>
      <c r="LW378">
        <v>319.01840490797503</v>
      </c>
      <c r="LX378">
        <f t="shared" si="3426"/>
        <v>0.31901840490797501</v>
      </c>
      <c r="LY378">
        <v>9.0990990990990901E-4</v>
      </c>
      <c r="LZ378" s="15">
        <f t="shared" si="3566"/>
        <v>10.581455151235698</v>
      </c>
      <c r="MA378">
        <f t="shared" si="3629"/>
        <v>92.928224942040003</v>
      </c>
      <c r="MB378">
        <f t="shared" si="3567"/>
        <v>8.0181004303174055E-2</v>
      </c>
      <c r="MC378">
        <f t="shared" si="3568"/>
        <v>0.93120597930220461</v>
      </c>
      <c r="MD378">
        <f t="shared" si="3569"/>
        <v>0.9649114957422773</v>
      </c>
      <c r="MH378">
        <v>470.852017937217</v>
      </c>
      <c r="MI378">
        <f t="shared" si="3427"/>
        <v>0.47085201793721698</v>
      </c>
      <c r="MJ378">
        <v>5.83253506344814E-4</v>
      </c>
      <c r="MK378" s="15">
        <f t="shared" si="3570"/>
        <v>12.691011496253406</v>
      </c>
      <c r="ML378">
        <f t="shared" si="3630"/>
        <v>98.144060290521494</v>
      </c>
      <c r="MM378">
        <f t="shared" si="3571"/>
        <v>4.5622690627637526E-2</v>
      </c>
      <c r="MN378">
        <f t="shared" si="3572"/>
        <v>1.0402108306368074</v>
      </c>
      <c r="MO378">
        <f t="shared" si="3573"/>
        <v>1.0000007985279966</v>
      </c>
      <c r="MS378">
        <v>302.67295597484099</v>
      </c>
      <c r="MT378">
        <f t="shared" si="3428"/>
        <v>0.30267295597484101</v>
      </c>
      <c r="MU378">
        <v>2.65094339622641E-4</v>
      </c>
      <c r="MV378" s="15">
        <f t="shared" si="3574"/>
        <v>5.6031905180967474</v>
      </c>
      <c r="MW378">
        <f t="shared" si="3575"/>
        <v>97.986043437464176</v>
      </c>
      <c r="MX378">
        <f t="shared" si="3576"/>
        <v>2.6668148443706129E-3</v>
      </c>
      <c r="MY378">
        <f t="shared" si="3577"/>
        <v>1.0388426522945848</v>
      </c>
      <c r="MZ378">
        <f t="shared" si="3578"/>
        <v>1.0000000002835703</v>
      </c>
      <c r="NE378" t="s">
        <v>29</v>
      </c>
      <c r="NF378">
        <v>97.366</v>
      </c>
      <c r="NO378">
        <v>451.38888888888903</v>
      </c>
      <c r="NP378">
        <f t="shared" si="3430"/>
        <v>0.45138888888888901</v>
      </c>
      <c r="NQ378">
        <v>1.4499778663125201E-3</v>
      </c>
      <c r="NR378" s="15">
        <f t="shared" si="3584"/>
        <v>15.228140629430882</v>
      </c>
      <c r="NS378">
        <f t="shared" si="3631"/>
        <v>71.992539973101813</v>
      </c>
      <c r="NT378">
        <f t="shared" si="3585"/>
        <v>4.3358406158975113E-2</v>
      </c>
      <c r="NU378">
        <f t="shared" si="3586"/>
        <v>0.88834716330602592</v>
      </c>
      <c r="NV378">
        <f t="shared" si="3587"/>
        <v>0.8676197280040101</v>
      </c>
      <c r="NZ378">
        <v>485.33048325579398</v>
      </c>
      <c r="OA378">
        <f t="shared" si="3431"/>
        <v>0.48533048325579398</v>
      </c>
      <c r="OB378">
        <v>1.5539419087136901E-3</v>
      </c>
      <c r="OC378" s="15">
        <f t="shared" si="3588"/>
        <v>15.633485771021135</v>
      </c>
      <c r="OD378">
        <f t="shared" si="3638"/>
        <v>68.023404709957134</v>
      </c>
      <c r="OE378">
        <f t="shared" si="3589"/>
        <v>0.12049412743566291</v>
      </c>
      <c r="OF378">
        <f t="shared" si="3590"/>
        <v>0.87590787251183266</v>
      </c>
      <c r="OG378">
        <f t="shared" si="3591"/>
        <v>0.86560714745709322</v>
      </c>
      <c r="OK378">
        <v>341.12149532710202</v>
      </c>
      <c r="OL378">
        <f t="shared" si="3432"/>
        <v>0.34112149532710201</v>
      </c>
      <c r="OM378">
        <v>1.3853211009174299E-3</v>
      </c>
      <c r="ON378" s="15">
        <f t="shared" si="3592"/>
        <v>13.039666232903452</v>
      </c>
      <c r="OO378">
        <f t="shared" si="3632"/>
        <v>82.123990645636852</v>
      </c>
      <c r="OP378">
        <f t="shared" si="3593"/>
        <v>7.5858827611115731E-2</v>
      </c>
      <c r="OQ378">
        <f t="shared" si="3594"/>
        <v>0.902892883302993</v>
      </c>
      <c r="OR378">
        <f t="shared" si="3595"/>
        <v>0.92031443556830095</v>
      </c>
      <c r="OV378">
        <v>393.25842696629297</v>
      </c>
      <c r="OW378">
        <f t="shared" si="3433"/>
        <v>0.39325842696629298</v>
      </c>
      <c r="OX378">
        <v>3.1437798560182998E-4</v>
      </c>
      <c r="OY378" s="15">
        <f t="shared" si="3596"/>
        <v>7.5828646518688343</v>
      </c>
      <c r="OZ378">
        <f t="shared" si="3633"/>
        <v>96.805752426103169</v>
      </c>
      <c r="PA378">
        <f t="shared" si="3597"/>
        <v>0.39375565179089611</v>
      </c>
      <c r="PB378">
        <f t="shared" si="3598"/>
        <v>0.66157059757465031</v>
      </c>
      <c r="PC378">
        <f t="shared" si="3599"/>
        <v>0.84048454203835488</v>
      </c>
      <c r="PG378">
        <v>232.55813953488101</v>
      </c>
      <c r="PH378">
        <f t="shared" si="3434"/>
        <v>0.232558139534881</v>
      </c>
      <c r="PI378">
        <v>1.45454545454545E-4</v>
      </c>
      <c r="PJ378" s="15">
        <f t="shared" si="3600"/>
        <v>3.4069083584237836</v>
      </c>
      <c r="PK378">
        <f t="shared" si="3601"/>
        <v>100.00050329328015</v>
      </c>
      <c r="PL378">
        <f t="shared" si="3602"/>
        <v>6.324218424137118E-2</v>
      </c>
      <c r="PM378">
        <f t="shared" si="3603"/>
        <v>0.93434579088509584</v>
      </c>
      <c r="PN378">
        <f t="shared" si="3604"/>
        <v>0.99999549514110964</v>
      </c>
      <c r="PR378">
        <v>272.728464149508</v>
      </c>
      <c r="PS378">
        <f t="shared" si="3435"/>
        <v>0.27272846414950802</v>
      </c>
      <c r="PT378">
        <v>1.18393772197685E-4</v>
      </c>
      <c r="PU378" s="15">
        <f t="shared" si="3605"/>
        <v>2.8252224549631317</v>
      </c>
      <c r="PV378">
        <f t="shared" si="3606"/>
        <v>99.999327048010869</v>
      </c>
      <c r="PW378">
        <f t="shared" si="3607"/>
        <v>5.7164789014796935E-2</v>
      </c>
      <c r="PX378">
        <f t="shared" si="3608"/>
        <v>0.94467302028411226</v>
      </c>
      <c r="PY378">
        <f t="shared" si="3609"/>
        <v>1.0000031971843206</v>
      </c>
      <c r="QC378">
        <v>681.81818181818096</v>
      </c>
      <c r="QD378">
        <f t="shared" si="3436"/>
        <v>0.68181818181818099</v>
      </c>
      <c r="QE378">
        <v>7.3991093366093305E-4</v>
      </c>
      <c r="QF378" s="15">
        <f t="shared" si="3610"/>
        <v>12.071703680043937</v>
      </c>
      <c r="QG378">
        <f t="shared" si="3634"/>
        <v>83.708970939160295</v>
      </c>
      <c r="QH378">
        <f t="shared" si="3611"/>
        <v>1.2323195528966964</v>
      </c>
      <c r="QI378">
        <f t="shared" si="3612"/>
        <v>0.28948415557336865</v>
      </c>
      <c r="QJ378">
        <f t="shared" si="3613"/>
        <v>0.46828457014683211</v>
      </c>
    </row>
    <row r="379" spans="1:452" x14ac:dyDescent="0.25">
      <c r="A379" s="1">
        <v>1.4300000000000001E-3</v>
      </c>
      <c r="B379" s="1">
        <v>0.99855000000000005</v>
      </c>
      <c r="E379">
        <v>277.14426014840598</v>
      </c>
      <c r="F379">
        <f t="shared" si="3396"/>
        <v>0.27714426014840599</v>
      </c>
      <c r="G379">
        <v>9.9137931034482999E-5</v>
      </c>
      <c r="H379" s="15">
        <f t="shared" si="3437"/>
        <v>2.0852266586980837</v>
      </c>
      <c r="I379">
        <f t="shared" si="3438"/>
        <v>100.00021758886872</v>
      </c>
      <c r="J379">
        <f t="shared" si="3439"/>
        <v>8.2665489919212215E-2</v>
      </c>
      <c r="K379">
        <f t="shared" si="3440"/>
        <v>0.9107431294400633</v>
      </c>
      <c r="L379">
        <f t="shared" si="3441"/>
        <v>1.0000000004831915</v>
      </c>
      <c r="P379">
        <v>322.593437097253</v>
      </c>
      <c r="Q379">
        <f t="shared" si="3397"/>
        <v>0.32259343709725302</v>
      </c>
      <c r="R379">
        <v>1.01182568794346E-4</v>
      </c>
      <c r="S379" s="15">
        <f t="shared" si="3442"/>
        <v>2.2936091758890624</v>
      </c>
      <c r="T379">
        <f t="shared" si="3615"/>
        <v>99.999356804492464</v>
      </c>
      <c r="U379">
        <f t="shared" si="3443"/>
        <v>0.17508709865095887</v>
      </c>
      <c r="V379">
        <f t="shared" si="3444"/>
        <v>0.83677393453780147</v>
      </c>
      <c r="W379">
        <f t="shared" si="3445"/>
        <v>1.0000047020540908</v>
      </c>
      <c r="AA379">
        <v>200</v>
      </c>
      <c r="AB379">
        <f t="shared" si="3398"/>
        <v>0.2</v>
      </c>
      <c r="AC379">
        <v>1.3055555555555501E-4</v>
      </c>
      <c r="AD379" s="15">
        <f t="shared" si="3446"/>
        <v>2.6674476045185314</v>
      </c>
      <c r="AE379">
        <f t="shared" si="3616"/>
        <v>100.00090806726955</v>
      </c>
      <c r="AF379">
        <f t="shared" si="3447"/>
        <v>3.9732801245644475E-2</v>
      </c>
      <c r="AG379">
        <f t="shared" si="3448"/>
        <v>0.95506573243590576</v>
      </c>
      <c r="AH379">
        <f t="shared" si="3449"/>
        <v>0.99999553167401944</v>
      </c>
      <c r="AL379">
        <v>466.01941747572801</v>
      </c>
      <c r="AM379">
        <f t="shared" si="3399"/>
        <v>0.466019417475728</v>
      </c>
      <c r="AN379">
        <v>5.2676056338028104E-4</v>
      </c>
      <c r="AO379" s="15">
        <f t="shared" si="3450"/>
        <v>8.3148213691798372</v>
      </c>
      <c r="AP379">
        <f t="shared" si="3617"/>
        <v>93.86410647239903</v>
      </c>
      <c r="AQ379">
        <f t="shared" si="3451"/>
        <v>0.27151674381479018</v>
      </c>
      <c r="AR379">
        <f t="shared" si="3452"/>
        <v>0.78485421458827143</v>
      </c>
      <c r="AS379">
        <f t="shared" si="3453"/>
        <v>0.85360641164425544</v>
      </c>
      <c r="AW379">
        <v>239.13043478260801</v>
      </c>
      <c r="AX379">
        <f t="shared" si="3400"/>
        <v>0.23913043478260801</v>
      </c>
      <c r="AY379">
        <v>1.1567947910102901E-4</v>
      </c>
      <c r="AZ379" s="15">
        <f t="shared" si="3454"/>
        <v>2.3287731831748801</v>
      </c>
      <c r="BA379">
        <f t="shared" si="3455"/>
        <v>99.999402108891132</v>
      </c>
      <c r="BB379">
        <f t="shared" si="3456"/>
        <v>7.8995534894949537E-2</v>
      </c>
      <c r="BC379">
        <f t="shared" si="3457"/>
        <v>0.91775686716109983</v>
      </c>
      <c r="BD379">
        <f t="shared" si="3458"/>
        <v>0.99999658642902267</v>
      </c>
      <c r="BH379">
        <v>513.16251316251396</v>
      </c>
      <c r="BI379">
        <f t="shared" si="3401"/>
        <v>0.51316251316251393</v>
      </c>
      <c r="BJ379">
        <v>5.3246753246753199E-4</v>
      </c>
      <c r="BK379" s="15">
        <f t="shared" si="3459"/>
        <v>9.0868798354113327</v>
      </c>
      <c r="BL379">
        <f t="shared" si="3639"/>
        <v>93.617025426286446</v>
      </c>
      <c r="BM379">
        <f t="shared" si="3460"/>
        <v>0.45716124206631364</v>
      </c>
      <c r="BN379">
        <f t="shared" si="3461"/>
        <v>0.64663030565483959</v>
      </c>
      <c r="BO379">
        <f t="shared" si="3462"/>
        <v>0.73277537923806668</v>
      </c>
      <c r="BS379">
        <v>459.70149253731302</v>
      </c>
      <c r="BT379">
        <f t="shared" si="3402"/>
        <v>0.45970149253731302</v>
      </c>
      <c r="BU379">
        <v>5.5853658536585301E-4</v>
      </c>
      <c r="BV379" s="15">
        <f t="shared" si="3463"/>
        <v>9.7363697201452606</v>
      </c>
      <c r="BW379">
        <f t="shared" si="3640"/>
        <v>87.074607802871213</v>
      </c>
      <c r="BX379">
        <f t="shared" si="3464"/>
        <v>2.7319894685653181E-2</v>
      </c>
      <c r="BY379">
        <f t="shared" si="3465"/>
        <v>0.99272404904889744</v>
      </c>
      <c r="BZ379">
        <f t="shared" si="3466"/>
        <v>0.97219136737004208</v>
      </c>
      <c r="CE379" t="s">
        <v>28</v>
      </c>
      <c r="CF379">
        <f>SUM(CF370:CF378)</f>
        <v>4.5221719792438789E-3</v>
      </c>
      <c r="CO379">
        <v>555.84588458599296</v>
      </c>
      <c r="CP379">
        <f t="shared" si="3404"/>
        <v>0.55584588458599293</v>
      </c>
      <c r="CQ379">
        <v>4.65486725663716E-4</v>
      </c>
      <c r="CR379" s="15">
        <f t="shared" si="3472"/>
        <v>8.0612974931111783</v>
      </c>
      <c r="CS379">
        <f t="shared" si="3635"/>
        <v>93.808368736375485</v>
      </c>
      <c r="CT379">
        <f t="shared" si="3473"/>
        <v>0.74330021974571125</v>
      </c>
      <c r="CU379">
        <f t="shared" si="3474"/>
        <v>0.50546330692694752</v>
      </c>
      <c r="CV379">
        <f t="shared" si="3475"/>
        <v>0.66261463968992584</v>
      </c>
      <c r="CZ379">
        <v>255.68181818181799</v>
      </c>
      <c r="DA379">
        <f t="shared" si="3405"/>
        <v>0.25568181818181801</v>
      </c>
      <c r="DB379">
        <v>7.3513513513513395E-5</v>
      </c>
      <c r="DC379" s="15">
        <f t="shared" si="3476"/>
        <v>1.2932729362192952</v>
      </c>
      <c r="DD379">
        <f t="shared" si="3477"/>
        <v>100.00042792119197</v>
      </c>
      <c r="DE379">
        <f t="shared" si="3478"/>
        <v>2.267063888129793E-2</v>
      </c>
      <c r="DF379">
        <f t="shared" si="3479"/>
        <v>0.97621678404711243</v>
      </c>
      <c r="DG379">
        <f t="shared" si="3480"/>
        <v>0.99999670570886934</v>
      </c>
      <c r="DK379">
        <v>1121.45722790216</v>
      </c>
      <c r="DL379">
        <f t="shared" si="3406"/>
        <v>1.12145722790216</v>
      </c>
      <c r="DM379">
        <v>8.0331952892455101E-5</v>
      </c>
      <c r="DN379" s="15">
        <f t="shared" si="3481"/>
        <v>1.4833709332924954</v>
      </c>
      <c r="DO379">
        <f t="shared" si="3618"/>
        <v>100.00025450723633</v>
      </c>
      <c r="DP379">
        <f t="shared" si="3482"/>
        <v>0.91110907686546727</v>
      </c>
      <c r="DQ379">
        <f t="shared" si="3483"/>
        <v>0.39902755064735612</v>
      </c>
      <c r="DR379">
        <f t="shared" si="3484"/>
        <v>0.99999386173309301</v>
      </c>
      <c r="DV379">
        <v>322.75132275132199</v>
      </c>
      <c r="DW379">
        <f t="shared" si="3407"/>
        <v>0.32275132275132201</v>
      </c>
      <c r="DX379">
        <v>1.57456558822679E-3</v>
      </c>
      <c r="DY379" s="15">
        <f t="shared" si="3485"/>
        <v>11.115260615191447</v>
      </c>
      <c r="DZ379">
        <f t="shared" si="3614"/>
        <v>85.204990083645143</v>
      </c>
      <c r="EA379">
        <f t="shared" si="3486"/>
        <v>3.0144789869682729E-3</v>
      </c>
      <c r="EB379">
        <f t="shared" si="3487"/>
        <v>0.99196844006544704</v>
      </c>
      <c r="EC379">
        <f t="shared" si="3488"/>
        <v>0.9608931554191904</v>
      </c>
      <c r="EG379">
        <v>326.32135617122498</v>
      </c>
      <c r="EH379">
        <f t="shared" si="3408"/>
        <v>0.32632135617122499</v>
      </c>
      <c r="EI379">
        <v>1.68924993389546E-3</v>
      </c>
      <c r="EJ379" s="15">
        <f t="shared" si="3489"/>
        <v>10.772534279812197</v>
      </c>
      <c r="EK379">
        <f t="shared" si="3641"/>
        <v>80.356806744800139</v>
      </c>
      <c r="EL379">
        <f t="shared" si="3490"/>
        <v>1.4092468978894828E-2</v>
      </c>
      <c r="EM379">
        <f t="shared" si="3491"/>
        <v>0.96334469394819766</v>
      </c>
      <c r="EN379">
        <f t="shared" si="3492"/>
        <v>0.92217863948173306</v>
      </c>
      <c r="ER379">
        <v>572.39819004524804</v>
      </c>
      <c r="ES379">
        <f t="shared" si="3409"/>
        <v>0.57239819004524806</v>
      </c>
      <c r="ET379">
        <v>6.5638770245697098E-4</v>
      </c>
      <c r="EU379" s="15">
        <f t="shared" si="3493"/>
        <v>9.0123531202901326</v>
      </c>
      <c r="EV379">
        <f t="shared" si="3619"/>
        <v>89.045818297880473</v>
      </c>
      <c r="EW379">
        <f t="shared" si="3494"/>
        <v>0.17878965024806109</v>
      </c>
      <c r="EX379">
        <f t="shared" si="3495"/>
        <v>0.8468041131381091</v>
      </c>
      <c r="EY379">
        <f t="shared" si="3496"/>
        <v>0.86480944579965791</v>
      </c>
      <c r="FC379">
        <v>331.609475656391</v>
      </c>
      <c r="FD379">
        <f t="shared" si="3410"/>
        <v>0.33160947565639098</v>
      </c>
      <c r="FE379">
        <v>3.2373277211713598E-4</v>
      </c>
      <c r="FF379" s="15">
        <f t="shared" si="3497"/>
        <v>4.9668263108844251</v>
      </c>
      <c r="FG379">
        <f t="shared" si="3636"/>
        <v>98.747843737288719</v>
      </c>
      <c r="FH379">
        <f t="shared" si="3498"/>
        <v>7.5922630980973002E-2</v>
      </c>
      <c r="FI379">
        <f t="shared" si="3499"/>
        <v>0.92395012684471756</v>
      </c>
      <c r="FJ379">
        <f t="shared" si="3500"/>
        <v>0.9605769249947681</v>
      </c>
      <c r="FN379">
        <v>338.65877712031499</v>
      </c>
      <c r="FO379">
        <f t="shared" si="3411"/>
        <v>0.338658777120315</v>
      </c>
      <c r="FP379">
        <v>1.8076923076923001E-3</v>
      </c>
      <c r="FQ379" s="15">
        <f t="shared" si="3501"/>
        <v>12.429127528137379</v>
      </c>
      <c r="FR379">
        <f t="shared" si="3620"/>
        <v>77.105924878201904</v>
      </c>
      <c r="FS379">
        <f t="shared" si="3502"/>
        <v>3.932800548602431E-2</v>
      </c>
      <c r="FT379">
        <f t="shared" si="3503"/>
        <v>0.9025793273027346</v>
      </c>
      <c r="FU379">
        <f t="shared" si="3504"/>
        <v>0.89828552250515992</v>
      </c>
      <c r="FY379">
        <v>342.59259259259198</v>
      </c>
      <c r="FZ379">
        <f t="shared" si="3412"/>
        <v>0.342592592592592</v>
      </c>
      <c r="GA379">
        <v>1.13241397425794E-3</v>
      </c>
      <c r="GB379" s="15">
        <f t="shared" si="3505"/>
        <v>11.070622487613061</v>
      </c>
      <c r="GC379">
        <f t="shared" si="3637"/>
        <v>87.58017701440248</v>
      </c>
      <c r="GD379">
        <f t="shared" si="3506"/>
        <v>0.11299468794015084</v>
      </c>
      <c r="GE379">
        <f t="shared" si="3507"/>
        <v>0.90123440667048327</v>
      </c>
      <c r="GF379">
        <f t="shared" si="3508"/>
        <v>0.94305907672315525</v>
      </c>
      <c r="GJ379">
        <v>298.29545454545399</v>
      </c>
      <c r="GK379">
        <f t="shared" si="3413"/>
        <v>0.29829545454545398</v>
      </c>
      <c r="GL379">
        <v>6.5122579966329897E-4</v>
      </c>
      <c r="GM379" s="15">
        <f t="shared" si="3509"/>
        <v>6.6640313097116728</v>
      </c>
      <c r="GN379">
        <f t="shared" si="3510"/>
        <v>97.745137510160589</v>
      </c>
      <c r="GO379">
        <f t="shared" si="3511"/>
        <v>2.3962047663972818E-2</v>
      </c>
      <c r="GP379">
        <f t="shared" si="3512"/>
        <v>1.0031107346115358</v>
      </c>
      <c r="GQ379">
        <f t="shared" si="3513"/>
        <v>1.0000007323339772</v>
      </c>
      <c r="GU379">
        <v>264.88095238095201</v>
      </c>
      <c r="GV379">
        <f t="shared" si="3414"/>
        <v>0.264880952380952</v>
      </c>
      <c r="GW379">
        <v>2.1493375576036799E-4</v>
      </c>
      <c r="GX379" s="15">
        <f t="shared" si="3514"/>
        <v>2.7558718901666857</v>
      </c>
      <c r="GY379">
        <f t="shared" si="3621"/>
        <v>99.999989019596555</v>
      </c>
      <c r="GZ379">
        <f t="shared" si="3515"/>
        <v>2.380350988055903E-3</v>
      </c>
      <c r="HA379">
        <f t="shared" si="3516"/>
        <v>0.97771405573387093</v>
      </c>
      <c r="HB379">
        <f t="shared" si="3517"/>
        <v>0.95222304482393427</v>
      </c>
      <c r="HF379">
        <v>280.193236714975</v>
      </c>
      <c r="HG379">
        <f t="shared" si="3415"/>
        <v>0.28019323671497498</v>
      </c>
      <c r="HH379">
        <v>8.8495575221238899E-5</v>
      </c>
      <c r="HI379" s="15">
        <f t="shared" si="3518"/>
        <v>1.8024640043432163</v>
      </c>
      <c r="HJ379">
        <f t="shared" si="3622"/>
        <v>100.0007029609615</v>
      </c>
      <c r="HK379">
        <f t="shared" si="3519"/>
        <v>6.1053758450464648E-3</v>
      </c>
      <c r="HL379">
        <f t="shared" si="3520"/>
        <v>0.98138587629788288</v>
      </c>
      <c r="HM379">
        <f t="shared" si="3521"/>
        <v>0.98061119345505332</v>
      </c>
      <c r="HQ379">
        <v>227.586206896552</v>
      </c>
      <c r="HR379">
        <f t="shared" si="3416"/>
        <v>0.22758620689655201</v>
      </c>
      <c r="HS379">
        <v>7.1186440677966305E-5</v>
      </c>
      <c r="HT379" s="15">
        <f t="shared" si="3522"/>
        <v>1.1718704223811658</v>
      </c>
      <c r="HU379">
        <f t="shared" si="3623"/>
        <v>99.999609376525655</v>
      </c>
      <c r="HV379">
        <f t="shared" si="3523"/>
        <v>4.6139382274993153E-2</v>
      </c>
      <c r="HW379">
        <f t="shared" si="3524"/>
        <v>0.95501070271248134</v>
      </c>
      <c r="HX379">
        <f t="shared" si="3525"/>
        <v>1.000000735816883</v>
      </c>
      <c r="IB379">
        <v>235.10971786833801</v>
      </c>
      <c r="IC379">
        <f t="shared" si="3417"/>
        <v>0.23510971786833801</v>
      </c>
      <c r="ID379">
        <v>7.9452054794520698E-5</v>
      </c>
      <c r="IE379" s="15">
        <f t="shared" si="3526"/>
        <v>1.7715457377984059</v>
      </c>
      <c r="IF379">
        <f t="shared" si="3527"/>
        <v>100.00070250951666</v>
      </c>
      <c r="IG379">
        <f t="shared" si="3528"/>
        <v>2.4778285030620578E-3</v>
      </c>
      <c r="IH379">
        <f t="shared" si="3529"/>
        <v>0.96994997140839812</v>
      </c>
      <c r="II379">
        <f t="shared" si="3530"/>
        <v>0.94304490039998656</v>
      </c>
      <c r="IN379" t="s">
        <v>28</v>
      </c>
      <c r="IO379">
        <f>SUM(IO370:IO378)</f>
        <v>4.7306532663316525E-3</v>
      </c>
      <c r="IX379">
        <v>578.13335445669998</v>
      </c>
      <c r="IY379">
        <f t="shared" si="3419"/>
        <v>0.5781333544567</v>
      </c>
      <c r="IZ379">
        <v>4.5600728756163702E-4</v>
      </c>
      <c r="JA379" s="15">
        <f t="shared" si="3536"/>
        <v>6.7524623520943701</v>
      </c>
      <c r="JB379">
        <f t="shared" si="3624"/>
        <v>97.816485746323309</v>
      </c>
      <c r="JC379">
        <f t="shared" si="3537"/>
        <v>0.25642198728183718</v>
      </c>
      <c r="JD379">
        <f t="shared" si="3538"/>
        <v>0.7666690263973629</v>
      </c>
      <c r="JE379">
        <f t="shared" si="3539"/>
        <v>0.81425403202914626</v>
      </c>
      <c r="JI379">
        <v>224.830594840066</v>
      </c>
      <c r="JJ379">
        <f t="shared" si="3420"/>
        <v>0.22483059484006601</v>
      </c>
      <c r="JK379">
        <v>1.29327206736872E-4</v>
      </c>
      <c r="JL379" s="15">
        <f t="shared" si="3540"/>
        <v>2.7677190219117853</v>
      </c>
      <c r="JM379">
        <f t="shared" si="3625"/>
        <v>100.00031234122783</v>
      </c>
      <c r="JN379">
        <f t="shared" si="3541"/>
        <v>1.9476491061917716E-2</v>
      </c>
      <c r="JO379">
        <f t="shared" si="3542"/>
        <v>0.98272355576637316</v>
      </c>
      <c r="JP379">
        <f t="shared" si="3543"/>
        <v>0.99999999569194531</v>
      </c>
      <c r="JT379">
        <v>215.70091815665899</v>
      </c>
      <c r="JU379">
        <f t="shared" si="3421"/>
        <v>0.21570091815665898</v>
      </c>
      <c r="JV379">
        <v>7.2398190045248805E-5</v>
      </c>
      <c r="JW379" s="15">
        <f t="shared" si="3544"/>
        <v>1.567094310380069</v>
      </c>
      <c r="JX379">
        <f t="shared" si="3626"/>
        <v>100.00020568112816</v>
      </c>
      <c r="JY379">
        <f t="shared" si="3545"/>
        <v>7.8931514025605467E-4</v>
      </c>
      <c r="JZ379">
        <f t="shared" si="3546"/>
        <v>0.99348201588381946</v>
      </c>
      <c r="KA379">
        <f t="shared" si="3547"/>
        <v>0.99243004004137558</v>
      </c>
      <c r="KF379" t="s">
        <v>28</v>
      </c>
      <c r="KG379">
        <f>SUM(KG370:KG378)</f>
        <v>4.1155849440488289E-3</v>
      </c>
      <c r="KP379">
        <v>350.83304519318102</v>
      </c>
      <c r="KQ379">
        <f t="shared" si="3423"/>
        <v>0.35083304519318104</v>
      </c>
      <c r="KR379">
        <v>1.21191107354617E-3</v>
      </c>
      <c r="KS379" s="15">
        <f t="shared" si="3553"/>
        <v>10.894659908361005</v>
      </c>
      <c r="KT379">
        <f t="shared" si="3627"/>
        <v>86.000863173608224</v>
      </c>
      <c r="KU379">
        <f t="shared" si="3554"/>
        <v>9.207849898161248E-2</v>
      </c>
      <c r="KV379">
        <f t="shared" si="3555"/>
        <v>0.91910141414978341</v>
      </c>
      <c r="KW379">
        <f t="shared" si="3556"/>
        <v>0.94415940475189886</v>
      </c>
      <c r="LA379">
        <v>349.78736030066199</v>
      </c>
      <c r="LB379">
        <f t="shared" si="3424"/>
        <v>0.34978736030066199</v>
      </c>
      <c r="LC379">
        <v>1.01842349915933E-3</v>
      </c>
      <c r="LD379" s="15">
        <f t="shared" si="3557"/>
        <v>10.528408671049922</v>
      </c>
      <c r="LE379">
        <f t="shared" si="3628"/>
        <v>86.437633173347891</v>
      </c>
      <c r="LF379">
        <f t="shared" si="3558"/>
        <v>5.2806261928283894E-2</v>
      </c>
      <c r="LG379">
        <f t="shared" si="3559"/>
        <v>0.94442371468932307</v>
      </c>
      <c r="LH379">
        <f t="shared" si="3560"/>
        <v>0.94445204825077056</v>
      </c>
      <c r="LM379" t="s">
        <v>28</v>
      </c>
      <c r="LN379">
        <f>SUM(LN370:LN378)</f>
        <v>4.6082982496514152E-3</v>
      </c>
      <c r="LW379">
        <v>288.34355828220799</v>
      </c>
      <c r="LX379">
        <f t="shared" si="3426"/>
        <v>0.28834355828220798</v>
      </c>
      <c r="LY379">
        <v>4.8198198198198101E-4</v>
      </c>
      <c r="LZ379" s="15">
        <f t="shared" si="3566"/>
        <v>5.6050282236743501</v>
      </c>
      <c r="MA379">
        <f t="shared" si="3629"/>
        <v>98.533253165714356</v>
      </c>
      <c r="MB379">
        <f t="shared" si="3567"/>
        <v>6.0542192820540679E-2</v>
      </c>
      <c r="MC379">
        <f t="shared" si="3568"/>
        <v>0.96506884623906075</v>
      </c>
      <c r="MD379">
        <f t="shared" si="3569"/>
        <v>1.0000000479127091</v>
      </c>
      <c r="MH379">
        <v>246.63677130044499</v>
      </c>
      <c r="MI379">
        <f t="shared" si="3427"/>
        <v>0.24663677130044498</v>
      </c>
      <c r="MJ379">
        <v>8.5323919473332701E-5</v>
      </c>
      <c r="MK379" s="15">
        <f t="shared" si="3570"/>
        <v>1.8565629373195678</v>
      </c>
      <c r="ML379">
        <f t="shared" si="3630"/>
        <v>100.00062322784106</v>
      </c>
      <c r="MM379">
        <f t="shared" si="3571"/>
        <v>6.3895165795104939E-3</v>
      </c>
      <c r="MN379">
        <f t="shared" si="3572"/>
        <v>0.98520509692771485</v>
      </c>
      <c r="MO379">
        <f t="shared" si="3573"/>
        <v>0.94712134754301036</v>
      </c>
      <c r="MS379">
        <v>58.088749126483798</v>
      </c>
      <c r="MT379">
        <f t="shared" si="3428"/>
        <v>5.8088749126483798E-2</v>
      </c>
      <c r="MU379">
        <v>9.52830188679246E-5</v>
      </c>
      <c r="MV379" s="15">
        <f t="shared" si="3574"/>
        <v>2.013958157750082</v>
      </c>
      <c r="MW379">
        <f t="shared" si="3575"/>
        <v>100.00000159521426</v>
      </c>
      <c r="MX379">
        <f t="shared" si="3576"/>
        <v>2.4668909945708123E-6</v>
      </c>
      <c r="MY379">
        <f t="shared" si="3577"/>
        <v>0.99081691521417503</v>
      </c>
      <c r="MZ379">
        <f t="shared" si="3578"/>
        <v>0.95376996054853458</v>
      </c>
      <c r="NE379" t="s">
        <v>30</v>
      </c>
      <c r="NF379">
        <v>1.9E-2</v>
      </c>
      <c r="NO379">
        <v>421.875</v>
      </c>
      <c r="NP379">
        <f t="shared" si="3430"/>
        <v>0.421875</v>
      </c>
      <c r="NQ379">
        <v>1.15492197875166E-3</v>
      </c>
      <c r="NR379" s="15">
        <f t="shared" si="3584"/>
        <v>12.12936743177857</v>
      </c>
      <c r="NS379">
        <f t="shared" si="3631"/>
        <v>84.121907404880389</v>
      </c>
      <c r="NT379">
        <f t="shared" si="3585"/>
        <v>2.8090926207955232E-2</v>
      </c>
      <c r="NU379">
        <f t="shared" si="3586"/>
        <v>0.95401285410709213</v>
      </c>
      <c r="NV379">
        <f t="shared" si="3587"/>
        <v>0.93175326852209917</v>
      </c>
      <c r="NZ379">
        <v>363.000684577448</v>
      </c>
      <c r="OA379">
        <f t="shared" si="3431"/>
        <v>0.363000684577448</v>
      </c>
      <c r="OB379">
        <v>1.22199170124481E-3</v>
      </c>
      <c r="OC379" s="15">
        <f t="shared" si="3588"/>
        <v>12.293889344634767</v>
      </c>
      <c r="OD379">
        <f t="shared" si="3638"/>
        <v>80.317294054591898</v>
      </c>
      <c r="OE379">
        <f t="shared" si="3589"/>
        <v>4.4381745463640369E-2</v>
      </c>
      <c r="OF379">
        <f t="shared" si="3590"/>
        <v>0.90487642746102503</v>
      </c>
      <c r="OG379">
        <f t="shared" si="3591"/>
        <v>0.89423503059692167</v>
      </c>
      <c r="OK379">
        <v>316.19937694703998</v>
      </c>
      <c r="OL379">
        <f t="shared" si="3432"/>
        <v>0.31619937694703998</v>
      </c>
      <c r="OM379">
        <v>1.04128440366972E-3</v>
      </c>
      <c r="ON379" s="15">
        <f t="shared" si="3592"/>
        <v>9.8013385260565329</v>
      </c>
      <c r="OO379">
        <f t="shared" si="3632"/>
        <v>91.925329171693392</v>
      </c>
      <c r="OP379">
        <f t="shared" si="3593"/>
        <v>6.0596406549788352E-2</v>
      </c>
      <c r="OQ379">
        <f t="shared" si="3594"/>
        <v>0.97082040959927329</v>
      </c>
      <c r="OR379">
        <f t="shared" si="3595"/>
        <v>0.98955264109520558</v>
      </c>
      <c r="OV379">
        <v>280.89887640449501</v>
      </c>
      <c r="OW379">
        <f t="shared" si="3433"/>
        <v>0.28089887640449501</v>
      </c>
      <c r="OX379">
        <v>1.3239588239251799E-4</v>
      </c>
      <c r="OY379" s="15">
        <f t="shared" si="3596"/>
        <v>3.1934171685886779</v>
      </c>
      <c r="OZ379">
        <f t="shared" si="3633"/>
        <v>99.99916959469185</v>
      </c>
      <c r="PA379">
        <f t="shared" si="3597"/>
        <v>0.2450938411698079</v>
      </c>
      <c r="PB379">
        <f t="shared" si="3598"/>
        <v>0.78712770566456747</v>
      </c>
      <c r="PC379">
        <f t="shared" si="3599"/>
        <v>0.99999708518868224</v>
      </c>
      <c r="PH379" t="s">
        <v>28</v>
      </c>
      <c r="PI379">
        <f>SUM(PI370:PI378)</f>
        <v>4.269421487603303E-3</v>
      </c>
      <c r="PS379" t="s">
        <v>28</v>
      </c>
      <c r="PT379">
        <f>SUM(PT370:PT378)</f>
        <v>4.1905717992739436E-3</v>
      </c>
      <c r="QC379">
        <v>636.36363636363603</v>
      </c>
      <c r="QD379">
        <f t="shared" si="3436"/>
        <v>0.63636363636363602</v>
      </c>
      <c r="QE379">
        <v>5.4804975429975395E-4</v>
      </c>
      <c r="QF379" s="15">
        <f t="shared" si="3610"/>
        <v>8.9414738110347667</v>
      </c>
      <c r="QG379">
        <f t="shared" si="3634"/>
        <v>92.650444750195064</v>
      </c>
      <c r="QH379">
        <f t="shared" si="3611"/>
        <v>1.1216400360287562</v>
      </c>
      <c r="QI379">
        <f t="shared" si="3612"/>
        <v>0.33947631938379574</v>
      </c>
      <c r="QJ379">
        <f t="shared" si="3613"/>
        <v>0.5491544847516836</v>
      </c>
    </row>
    <row r="380" spans="1:452" x14ac:dyDescent="0.25">
      <c r="A380" s="1">
        <v>1.4400000000000001E-3</v>
      </c>
      <c r="B380" s="1">
        <v>0.99853000000000003</v>
      </c>
      <c r="F380" t="s">
        <v>28</v>
      </c>
      <c r="G380">
        <f>SUM(G370:G379)</f>
        <v>4.7543103448275852E-3</v>
      </c>
      <c r="Q380" t="s">
        <v>28</v>
      </c>
      <c r="R380">
        <f>SUM(R370:R379)</f>
        <v>4.4114716254301843E-3</v>
      </c>
      <c r="AB380" t="s">
        <v>28</v>
      </c>
      <c r="AC380">
        <f>SUM(AC370:AC379)</f>
        <v>4.8944444444444417E-3</v>
      </c>
      <c r="AL380">
        <v>368.93203883495102</v>
      </c>
      <c r="AM380">
        <f t="shared" si="3399"/>
        <v>0.36893203883495101</v>
      </c>
      <c r="AN380">
        <v>3.01408450704225E-4</v>
      </c>
      <c r="AO380" s="15">
        <f t="shared" si="3450"/>
        <v>4.7576785374451482</v>
      </c>
      <c r="AP380">
        <f t="shared" si="3617"/>
        <v>98.621785009844174</v>
      </c>
      <c r="AQ380">
        <f t="shared" si="3451"/>
        <v>0.17496645571283967</v>
      </c>
      <c r="AR380">
        <f t="shared" si="3452"/>
        <v>0.85145558794538911</v>
      </c>
      <c r="AS380">
        <f t="shared" si="3453"/>
        <v>0.92604197772167318</v>
      </c>
      <c r="AX380" t="s">
        <v>28</v>
      </c>
      <c r="AY380">
        <f>SUM(AY370:AY379)</f>
        <v>4.9673703003570591E-3</v>
      </c>
      <c r="BH380">
        <v>421.43442143442201</v>
      </c>
      <c r="BI380">
        <f t="shared" si="3401"/>
        <v>0.421434421434422</v>
      </c>
      <c r="BJ380">
        <v>2.9610389610389598E-4</v>
      </c>
      <c r="BK380" s="15">
        <f t="shared" si="3459"/>
        <v>5.0531917133506949</v>
      </c>
      <c r="BL380">
        <f t="shared" si="3639"/>
        <v>98.670217139637145</v>
      </c>
      <c r="BM380">
        <f t="shared" si="3460"/>
        <v>0.33386556914591803</v>
      </c>
      <c r="BN380">
        <f t="shared" si="3461"/>
        <v>0.72201480382748628</v>
      </c>
      <c r="BO380">
        <f t="shared" si="3462"/>
        <v>0.8182027150032708</v>
      </c>
      <c r="BS380">
        <v>352.23880597014801</v>
      </c>
      <c r="BT380">
        <f t="shared" si="3402"/>
        <v>0.35223880597014801</v>
      </c>
      <c r="BU380">
        <v>3.8292682926829201E-4</v>
      </c>
      <c r="BV380" s="15">
        <f t="shared" si="3463"/>
        <v>6.6751530395755676</v>
      </c>
      <c r="BW380">
        <f t="shared" si="3640"/>
        <v>93.749760842446776</v>
      </c>
      <c r="BX380">
        <f t="shared" si="3464"/>
        <v>1.1241490848022595E-2</v>
      </c>
      <c r="BY380">
        <f t="shared" si="3465"/>
        <v>1.0125874153461576</v>
      </c>
      <c r="BZ380">
        <f t="shared" si="3466"/>
        <v>0.99164389625720539</v>
      </c>
      <c r="CE380" t="s">
        <v>29</v>
      </c>
      <c r="CF380">
        <v>78.823999999999998</v>
      </c>
      <c r="CO380">
        <v>403.60391451179402</v>
      </c>
      <c r="CP380">
        <f t="shared" si="3404"/>
        <v>0.403603914511794</v>
      </c>
      <c r="CQ380">
        <v>2.6371681415929201E-4</v>
      </c>
      <c r="CR380" s="15">
        <f t="shared" si="3472"/>
        <v>4.567046868720789</v>
      </c>
      <c r="CS380">
        <f t="shared" si="3635"/>
        <v>98.375415605096279</v>
      </c>
      <c r="CT380">
        <f t="shared" si="3473"/>
        <v>0.48051681569507015</v>
      </c>
      <c r="CU380">
        <f t="shared" si="3474"/>
        <v>0.61454286389755874</v>
      </c>
      <c r="CV380">
        <f t="shared" si="3475"/>
        <v>0.80560763314585693</v>
      </c>
      <c r="DA380" t="s">
        <v>28</v>
      </c>
      <c r="DB380">
        <f>SUM(DB370:DB379)</f>
        <v>5.6843243243243149E-3</v>
      </c>
      <c r="DL380" t="s">
        <v>28</v>
      </c>
      <c r="DM380">
        <f>SUM(DM370:DM379)</f>
        <v>5.415513782839383E-3</v>
      </c>
      <c r="DV380">
        <v>306.87830687830598</v>
      </c>
      <c r="DW380">
        <f t="shared" si="3407"/>
        <v>0.30687830687830597</v>
      </c>
      <c r="DX380">
        <v>1.17028074131899E-3</v>
      </c>
      <c r="DY380" s="15">
        <f t="shared" si="3485"/>
        <v>8.2613106306667472</v>
      </c>
      <c r="DZ380">
        <f t="shared" si="3614"/>
        <v>93.466300714311885</v>
      </c>
      <c r="EA380">
        <f t="shared" si="3486"/>
        <v>2.2022838696221249E-3</v>
      </c>
      <c r="EB380">
        <f t="shared" si="3487"/>
        <v>1.0323390522899343</v>
      </c>
      <c r="EC380">
        <f t="shared" si="3488"/>
        <v>0.99999908197874177</v>
      </c>
      <c r="EG380">
        <v>309.20762699415297</v>
      </c>
      <c r="EH380">
        <f t="shared" si="3408"/>
        <v>0.309207626994153</v>
      </c>
      <c r="EI380">
        <v>1.37240356083086E-3</v>
      </c>
      <c r="EJ380" s="15">
        <f t="shared" si="3489"/>
        <v>8.7519697992195944</v>
      </c>
      <c r="EK380">
        <f t="shared" si="3641"/>
        <v>89.108776544019733</v>
      </c>
      <c r="EL380">
        <f t="shared" si="3490"/>
        <v>1.0881522146818021E-2</v>
      </c>
      <c r="EM380">
        <f t="shared" si="3491"/>
        <v>1.0130599592165299</v>
      </c>
      <c r="EN380">
        <f t="shared" si="3492"/>
        <v>0.96976945092714228</v>
      </c>
      <c r="ER380">
        <v>484.16289592760103</v>
      </c>
      <c r="ES380">
        <f t="shared" si="3409"/>
        <v>0.48416289592760103</v>
      </c>
      <c r="ET380">
        <v>4.48993529834651E-4</v>
      </c>
      <c r="EU380" s="15">
        <f t="shared" si="3493"/>
        <v>6.1647837466313016</v>
      </c>
      <c r="EV380">
        <f t="shared" si="3619"/>
        <v>95.210602044511774</v>
      </c>
      <c r="EW380">
        <f t="shared" si="3494"/>
        <v>0.1143636650417994</v>
      </c>
      <c r="EX380">
        <f t="shared" si="3495"/>
        <v>0.91053718747585499</v>
      </c>
      <c r="EY380">
        <f t="shared" si="3496"/>
        <v>0.9298976566881012</v>
      </c>
      <c r="FC380">
        <v>241.39568308395101</v>
      </c>
      <c r="FD380">
        <f t="shared" si="3410"/>
        <v>0.24139568308395101</v>
      </c>
      <c r="FE380">
        <v>8.1564561250416904E-5</v>
      </c>
      <c r="FF380" s="15">
        <f t="shared" si="3497"/>
        <v>1.2513932593383896</v>
      </c>
      <c r="FG380">
        <f t="shared" si="3636"/>
        <v>99.999236996627104</v>
      </c>
      <c r="FH380">
        <f t="shared" si="3498"/>
        <v>3.549007346322465E-2</v>
      </c>
      <c r="FI380">
        <f t="shared" si="3499"/>
        <v>0.96186621629239777</v>
      </c>
      <c r="FJ380">
        <f t="shared" si="3500"/>
        <v>0.99999606630043325</v>
      </c>
      <c r="FN380">
        <v>319.033530571992</v>
      </c>
      <c r="FO380">
        <f t="shared" si="3411"/>
        <v>0.31903353057199202</v>
      </c>
      <c r="FP380">
        <v>1.4615384615384601E-3</v>
      </c>
      <c r="FQ380" s="15">
        <f t="shared" si="3501"/>
        <v>10.049081831260038</v>
      </c>
      <c r="FR380">
        <f t="shared" si="3620"/>
        <v>87.155006709461944</v>
      </c>
      <c r="FS380">
        <f t="shared" si="3502"/>
        <v>3.1254512220059594E-2</v>
      </c>
      <c r="FT380">
        <f t="shared" si="3503"/>
        <v>0.97140321395516793</v>
      </c>
      <c r="FU380">
        <f t="shared" si="3504"/>
        <v>0.96678199601421999</v>
      </c>
      <c r="FY380">
        <v>308.64197530864197</v>
      </c>
      <c r="FZ380">
        <f t="shared" si="3412"/>
        <v>0.30864197530864196</v>
      </c>
      <c r="GA380">
        <v>7.4532440241660103E-4</v>
      </c>
      <c r="GB380" s="15">
        <f t="shared" si="3505"/>
        <v>7.2863857895845241</v>
      </c>
      <c r="GC380">
        <f t="shared" si="3637"/>
        <v>94.866562803987009</v>
      </c>
      <c r="GD380">
        <f t="shared" si="3506"/>
        <v>8.6539123723127942E-2</v>
      </c>
      <c r="GE380">
        <f t="shared" si="3507"/>
        <v>0.94484162549115158</v>
      </c>
      <c r="GF380">
        <f t="shared" si="3508"/>
        <v>0.9886900282437624</v>
      </c>
      <c r="GJ380">
        <v>264.20454545454498</v>
      </c>
      <c r="GK380">
        <f t="shared" si="3413"/>
        <v>0.26420454545454497</v>
      </c>
      <c r="GL380">
        <v>2.20354587542087E-4</v>
      </c>
      <c r="GM380" s="15">
        <f t="shared" si="3509"/>
        <v>2.2549012514220061</v>
      </c>
      <c r="GN380">
        <f t="shared" si="3510"/>
        <v>100.0000387615826</v>
      </c>
      <c r="GO380">
        <f t="shared" si="3511"/>
        <v>1.547284733196048E-2</v>
      </c>
      <c r="GP380">
        <f t="shared" si="3512"/>
        <v>0.96033666587703059</v>
      </c>
      <c r="GQ380">
        <f t="shared" si="3513"/>
        <v>0.95735927852083091</v>
      </c>
      <c r="GV380" t="s">
        <v>28</v>
      </c>
      <c r="GW380">
        <f>SUM(GW370:GW379)</f>
        <v>7.7991191436251588E-3</v>
      </c>
      <c r="HG380" t="s">
        <v>28</v>
      </c>
      <c r="HH380">
        <f>SUM(HH370:HH379)</f>
        <v>4.9097345132743274E-3</v>
      </c>
      <c r="HR380" t="s">
        <v>28</v>
      </c>
      <c r="HS380">
        <f>SUM(HS370:HS379)</f>
        <v>6.0745762711864274E-3</v>
      </c>
      <c r="IC380" t="s">
        <v>28</v>
      </c>
      <c r="ID380">
        <f>SUM(ID370:ID379)</f>
        <v>4.4849315068493118E-3</v>
      </c>
      <c r="IN380" t="s">
        <v>29</v>
      </c>
      <c r="IO380">
        <v>97.372</v>
      </c>
      <c r="IX380">
        <v>330.51468404063598</v>
      </c>
      <c r="IY380">
        <f t="shared" si="3419"/>
        <v>0.330514684040636</v>
      </c>
      <c r="IZ380">
        <v>1.4744638295344201E-4</v>
      </c>
      <c r="JA380" s="15">
        <f t="shared" si="3536"/>
        <v>2.1833557861967958</v>
      </c>
      <c r="JB380">
        <f t="shared" si="3624"/>
        <v>99.999841532520108</v>
      </c>
      <c r="JC380">
        <f t="shared" si="3537"/>
        <v>6.1310477057843767E-2</v>
      </c>
      <c r="JD380">
        <f t="shared" si="3538"/>
        <v>0.94155522447328133</v>
      </c>
      <c r="JE380">
        <f t="shared" si="3539"/>
        <v>0.99999492806967305</v>
      </c>
      <c r="JJ380" t="s">
        <v>28</v>
      </c>
      <c r="JK380">
        <f>SUM(JK370:JK379)</f>
        <v>4.6727145947685518E-3</v>
      </c>
      <c r="JU380" t="s">
        <v>28</v>
      </c>
      <c r="JV380">
        <f>SUM(JV370:JV379)</f>
        <v>4.6199095022624401E-3</v>
      </c>
      <c r="KF380" t="s">
        <v>29</v>
      </c>
      <c r="KG380">
        <v>79.566999999999993</v>
      </c>
      <c r="KP380">
        <v>316.97337585001299</v>
      </c>
      <c r="KQ380">
        <f t="shared" si="3423"/>
        <v>0.31697337585001301</v>
      </c>
      <c r="KR380">
        <v>8.5963732759614195E-4</v>
      </c>
      <c r="KS380" s="15">
        <f t="shared" si="3553"/>
        <v>7.7278412031404624</v>
      </c>
      <c r="KT380">
        <f t="shared" si="3627"/>
        <v>93.728704376748681</v>
      </c>
      <c r="KU380">
        <f t="shared" si="3554"/>
        <v>6.9034422485902872E-2</v>
      </c>
      <c r="KV380">
        <f t="shared" si="3555"/>
        <v>0.96261976901703183</v>
      </c>
      <c r="KW380">
        <f t="shared" si="3556"/>
        <v>0.98886422556348674</v>
      </c>
      <c r="LA380">
        <v>322.90574621699102</v>
      </c>
      <c r="LB380">
        <f t="shared" si="3424"/>
        <v>0.32290574621699103</v>
      </c>
      <c r="LC380">
        <v>7.5392740579566697E-4</v>
      </c>
      <c r="LD380" s="15">
        <f t="shared" si="3557"/>
        <v>7.7940619428690594</v>
      </c>
      <c r="LE380">
        <f t="shared" si="3628"/>
        <v>94.231695116216954</v>
      </c>
      <c r="LF380">
        <f t="shared" si="3558"/>
        <v>4.1087328020161858E-2</v>
      </c>
      <c r="LG380">
        <f t="shared" si="3559"/>
        <v>0.99996587000041759</v>
      </c>
      <c r="LH380">
        <f t="shared" si="3560"/>
        <v>0.9999958698765139</v>
      </c>
      <c r="LM380" t="s">
        <v>29</v>
      </c>
      <c r="LN380">
        <v>55.826999999999998</v>
      </c>
      <c r="LW380">
        <v>251.53374233128801</v>
      </c>
      <c r="LX380">
        <f t="shared" si="3426"/>
        <v>0.251533742331288</v>
      </c>
      <c r="LY380">
        <v>1.2612612612612501E-4</v>
      </c>
      <c r="LZ380" s="15">
        <f t="shared" si="3566"/>
        <v>1.466736357597016</v>
      </c>
      <c r="MA380">
        <f t="shared" si="3629"/>
        <v>99.99998952331137</v>
      </c>
      <c r="MB380">
        <f t="shared" si="3567"/>
        <v>4.1421377495082734E-2</v>
      </c>
      <c r="MC380">
        <f t="shared" si="3568"/>
        <v>0.94966507097227038</v>
      </c>
      <c r="MD380">
        <f t="shared" si="3569"/>
        <v>0.98403872446427698</v>
      </c>
      <c r="MI380" t="s">
        <v>28</v>
      </c>
      <c r="MJ380">
        <f>SUM(MJ370:MJ379)</f>
        <v>4.5958286423051185E-3</v>
      </c>
      <c r="MT380" t="s">
        <v>28</v>
      </c>
      <c r="MU380">
        <f>SUM(MU370:MU379)</f>
        <v>4.7311320754716921E-3</v>
      </c>
      <c r="NE380" t="s">
        <v>31</v>
      </c>
      <c r="NF380">
        <v>0.95899999999999996</v>
      </c>
      <c r="NO380">
        <v>406.25</v>
      </c>
      <c r="NP380">
        <f t="shared" si="3430"/>
        <v>0.40625</v>
      </c>
      <c r="NQ380">
        <v>8.32088313413014E-4</v>
      </c>
      <c r="NR380" s="15">
        <f t="shared" si="3584"/>
        <v>8.7388629489798468</v>
      </c>
      <c r="NS380">
        <f t="shared" si="3631"/>
        <v>92.860770353860232</v>
      </c>
      <c r="NT380">
        <f t="shared" si="3585"/>
        <v>2.2047328721173202E-2</v>
      </c>
      <c r="NU380">
        <f t="shared" si="3586"/>
        <v>1.0046670468910717</v>
      </c>
      <c r="NV380">
        <f t="shared" si="3587"/>
        <v>0.98122556806988226</v>
      </c>
      <c r="NZ380">
        <v>335.26831244673502</v>
      </c>
      <c r="OA380">
        <f t="shared" si="3431"/>
        <v>0.33526831244673505</v>
      </c>
      <c r="OB380">
        <v>9.8547717842323605E-4</v>
      </c>
      <c r="OC380" s="15">
        <f t="shared" si="3588"/>
        <v>9.9144268908345126</v>
      </c>
      <c r="OD380">
        <f t="shared" si="3638"/>
        <v>90.231720945426417</v>
      </c>
      <c r="OE380">
        <f t="shared" si="3589"/>
        <v>3.3768169163712267E-2</v>
      </c>
      <c r="OF380">
        <f t="shared" si="3590"/>
        <v>0.98008236882449074</v>
      </c>
      <c r="OG380">
        <f t="shared" si="3591"/>
        <v>0.96855654592794815</v>
      </c>
      <c r="OK380">
        <v>288.16199376946997</v>
      </c>
      <c r="OL380">
        <f t="shared" si="3432"/>
        <v>0.28816199376946999</v>
      </c>
      <c r="OM380">
        <v>6.0091743119265999E-4</v>
      </c>
      <c r="ON380" s="15">
        <f t="shared" si="3592"/>
        <v>5.6562790612925573</v>
      </c>
      <c r="OO380">
        <f t="shared" si="3632"/>
        <v>97.581608232985943</v>
      </c>
      <c r="OP380">
        <f t="shared" si="3593"/>
        <v>4.6030595159956618E-2</v>
      </c>
      <c r="OQ380">
        <f t="shared" si="3594"/>
        <v>0.98106953900475147</v>
      </c>
      <c r="OR380">
        <f t="shared" si="3595"/>
        <v>0.99999953010972864</v>
      </c>
      <c r="OW380" t="s">
        <v>28</v>
      </c>
      <c r="OX380">
        <f>SUM(OX370:OX379)</f>
        <v>4.14586557222633E-3</v>
      </c>
      <c r="PH380" t="s">
        <v>29</v>
      </c>
      <c r="PI380">
        <v>114.288</v>
      </c>
      <c r="PS380" t="s">
        <v>29</v>
      </c>
      <c r="PT380">
        <v>115.334</v>
      </c>
      <c r="QC380">
        <v>522.72727272727195</v>
      </c>
      <c r="QD380">
        <f t="shared" si="3436"/>
        <v>0.52272727272727193</v>
      </c>
      <c r="QE380">
        <v>3.3461302211302201E-4</v>
      </c>
      <c r="QF380" s="15">
        <f t="shared" si="3610"/>
        <v>5.4592371414847056</v>
      </c>
      <c r="QG380">
        <f t="shared" si="3634"/>
        <v>98.10968189167977</v>
      </c>
      <c r="QH380">
        <f t="shared" si="3611"/>
        <v>0.85768283052396788</v>
      </c>
      <c r="QI380">
        <f t="shared" si="3612"/>
        <v>0.42390090888461412</v>
      </c>
      <c r="QJ380">
        <f t="shared" si="3613"/>
        <v>0.68572407532533264</v>
      </c>
    </row>
    <row r="381" spans="1:452" x14ac:dyDescent="0.25">
      <c r="A381" s="1">
        <v>1.4599999999999999E-3</v>
      </c>
      <c r="B381" s="1">
        <v>0.99851999999999996</v>
      </c>
      <c r="F381" t="s">
        <v>29</v>
      </c>
      <c r="G381">
        <v>132.42500000000001</v>
      </c>
      <c r="Q381" t="s">
        <v>29</v>
      </c>
      <c r="R381">
        <v>172.614</v>
      </c>
      <c r="AB381" t="s">
        <v>29</v>
      </c>
      <c r="AC381">
        <v>121.416</v>
      </c>
      <c r="AL381">
        <v>233.00970873786301</v>
      </c>
      <c r="AM381">
        <f t="shared" si="3399"/>
        <v>0.233009708737863</v>
      </c>
      <c r="AN381">
        <v>8.7323943661971702E-5</v>
      </c>
      <c r="AO381" s="15">
        <f t="shared" si="3450"/>
        <v>1.378392847297192</v>
      </c>
      <c r="AP381">
        <f t="shared" si="3617"/>
        <v>100.00017785714137</v>
      </c>
      <c r="AQ381">
        <f t="shared" si="3451"/>
        <v>7.3715564367642095E-2</v>
      </c>
      <c r="AR381">
        <f t="shared" si="3452"/>
        <v>0.91945679411331038</v>
      </c>
      <c r="AS381">
        <f t="shared" si="3453"/>
        <v>1.0000000001232363</v>
      </c>
      <c r="AX381" t="s">
        <v>29</v>
      </c>
      <c r="AY381">
        <v>129.37</v>
      </c>
      <c r="BH381">
        <v>222.417222417224</v>
      </c>
      <c r="BI381">
        <f t="shared" si="3401"/>
        <v>0.222417222417224</v>
      </c>
      <c r="BJ381">
        <v>7.7922077922078095E-5</v>
      </c>
      <c r="BK381" s="15">
        <f t="shared" si="3459"/>
        <v>1.3297872929870285</v>
      </c>
      <c r="BL381">
        <f t="shared" si="3639"/>
        <v>100.00000443262418</v>
      </c>
      <c r="BM381">
        <f t="shared" si="3460"/>
        <v>0.12038803705222149</v>
      </c>
      <c r="BN381">
        <f t="shared" si="3461"/>
        <v>0.88244080853179774</v>
      </c>
      <c r="BO381">
        <f t="shared" si="3462"/>
        <v>1.0000009162456345</v>
      </c>
      <c r="BS381">
        <v>292.53731343283499</v>
      </c>
      <c r="BT381">
        <f t="shared" si="3402"/>
        <v>0.29253731343283501</v>
      </c>
      <c r="BU381">
        <v>2.5365853658536498E-4</v>
      </c>
      <c r="BV381" s="15">
        <f t="shared" si="3463"/>
        <v>4.4217574274895401</v>
      </c>
      <c r="BW381">
        <f t="shared" si="3640"/>
        <v>98.171518269936314</v>
      </c>
      <c r="BX381">
        <f t="shared" si="3464"/>
        <v>6.0511285520017354E-3</v>
      </c>
      <c r="BY381">
        <f t="shared" si="3465"/>
        <v>1.021115128437583</v>
      </c>
      <c r="BZ381">
        <f t="shared" si="3466"/>
        <v>0.9999952291969435</v>
      </c>
      <c r="CE381" t="s">
        <v>30</v>
      </c>
      <c r="CF381">
        <v>0.127</v>
      </c>
      <c r="CO381">
        <v>261.91239184558799</v>
      </c>
      <c r="CP381">
        <f t="shared" si="3404"/>
        <v>0.26191239184558801</v>
      </c>
      <c r="CQ381">
        <v>9.3805309734513401E-5</v>
      </c>
      <c r="CR381" s="15">
        <f t="shared" si="3472"/>
        <v>1.6245200271288736</v>
      </c>
      <c r="CS381">
        <f t="shared" si="3635"/>
        <v>99.999935632225146</v>
      </c>
      <c r="CT381">
        <f t="shared" si="3473"/>
        <v>0.26652509880824699</v>
      </c>
      <c r="CU381">
        <f t="shared" si="3474"/>
        <v>0.76283148119549382</v>
      </c>
      <c r="CV381">
        <f t="shared" si="3475"/>
        <v>1.0000000002562739</v>
      </c>
      <c r="DA381" t="s">
        <v>29</v>
      </c>
      <c r="DB381">
        <v>116.76600000000001</v>
      </c>
      <c r="DL381" t="s">
        <v>29</v>
      </c>
      <c r="DM381">
        <v>165.476</v>
      </c>
      <c r="DV381">
        <v>291.00529100529099</v>
      </c>
      <c r="DW381">
        <f t="shared" si="3407"/>
        <v>0.29100529100529099</v>
      </c>
      <c r="DX381">
        <v>6.6763523867349002E-4</v>
      </c>
      <c r="DY381" s="15">
        <f t="shared" si="3485"/>
        <v>4.7130076569871813</v>
      </c>
      <c r="DZ381">
        <f t="shared" si="3614"/>
        <v>98.179308371299072</v>
      </c>
      <c r="EA381">
        <f t="shared" si="3486"/>
        <v>1.5823107551212496E-3</v>
      </c>
      <c r="EB381">
        <f t="shared" si="3487"/>
        <v>1.0259048744235253</v>
      </c>
      <c r="EC381">
        <f t="shared" si="3488"/>
        <v>0.99376646688448111</v>
      </c>
      <c r="EG381">
        <v>297.91109674765602</v>
      </c>
      <c r="EH381">
        <f t="shared" si="3408"/>
        <v>0.29791109674765603</v>
      </c>
      <c r="EI381">
        <v>9.7355818667920098E-4</v>
      </c>
      <c r="EJ381" s="15">
        <f t="shared" si="3489"/>
        <v>6.2084885894940216</v>
      </c>
      <c r="EK381">
        <f t="shared" si="3641"/>
        <v>95.317265133513757</v>
      </c>
      <c r="EL381">
        <f t="shared" si="3490"/>
        <v>9.1013280097854317E-3</v>
      </c>
      <c r="EM381">
        <f t="shared" si="3491"/>
        <v>1.0446364557274099</v>
      </c>
      <c r="EN381">
        <f t="shared" si="3492"/>
        <v>0.99999660718277106</v>
      </c>
      <c r="ER381">
        <v>328.05429864253301</v>
      </c>
      <c r="ES381">
        <f t="shared" si="3409"/>
        <v>0.32805429864253299</v>
      </c>
      <c r="ET381">
        <v>2.6128895843024401E-4</v>
      </c>
      <c r="EU381" s="15">
        <f t="shared" si="3493"/>
        <v>3.5875570961973309</v>
      </c>
      <c r="EV381">
        <f t="shared" si="3619"/>
        <v>98.798159140709103</v>
      </c>
      <c r="EW381">
        <f t="shared" si="3494"/>
        <v>4.0467362686970008E-2</v>
      </c>
      <c r="EX381">
        <f t="shared" si="3495"/>
        <v>0.95728480819884199</v>
      </c>
      <c r="EY381">
        <f t="shared" si="3496"/>
        <v>0.97763925754084224</v>
      </c>
      <c r="FD381" t="s">
        <v>28</v>
      </c>
      <c r="FE381">
        <f>SUM(FE370:FE380)</f>
        <v>6.517850268203158E-3</v>
      </c>
      <c r="FN381">
        <v>302.18371372217501</v>
      </c>
      <c r="FO381">
        <f t="shared" si="3411"/>
        <v>0.30218371372217501</v>
      </c>
      <c r="FP381">
        <v>1.03296703296703E-3</v>
      </c>
      <c r="FQ381" s="15">
        <f t="shared" si="3501"/>
        <v>7.1023585875070818</v>
      </c>
      <c r="FR381">
        <f t="shared" si="3620"/>
        <v>94.257365296969027</v>
      </c>
      <c r="FS381">
        <f t="shared" si="3502"/>
        <v>2.5363546466844362E-2</v>
      </c>
      <c r="FT381">
        <f t="shared" si="3503"/>
        <v>1.0047793176628574</v>
      </c>
      <c r="FU381">
        <f t="shared" si="3504"/>
        <v>0.99999932090891286</v>
      </c>
      <c r="FY381">
        <v>280.86419753086398</v>
      </c>
      <c r="FZ381">
        <f t="shared" si="3412"/>
        <v>0.280864197530864</v>
      </c>
      <c r="GA381">
        <v>4.050170738114E-4</v>
      </c>
      <c r="GB381" s="15">
        <f t="shared" si="3505"/>
        <v>3.95949822867729</v>
      </c>
      <c r="GC381">
        <f t="shared" si="3637"/>
        <v>98.826061032664299</v>
      </c>
      <c r="GD381">
        <f t="shared" si="3506"/>
        <v>6.8002094918795969E-2</v>
      </c>
      <c r="GE381">
        <f t="shared" si="3507"/>
        <v>0.95564654525215986</v>
      </c>
      <c r="GF381">
        <f t="shared" si="3508"/>
        <v>0.99999638492351783</v>
      </c>
      <c r="GK381" t="s">
        <v>28</v>
      </c>
      <c r="GL381">
        <f>SUM(GL370:GL380)</f>
        <v>9.7722537878787551E-3</v>
      </c>
      <c r="GV381" t="s">
        <v>29</v>
      </c>
      <c r="GW381">
        <v>45.603999999999999</v>
      </c>
      <c r="HG381" t="s">
        <v>29</v>
      </c>
      <c r="HH381">
        <v>92.977999999999994</v>
      </c>
      <c r="HR381" t="s">
        <v>29</v>
      </c>
      <c r="HS381">
        <v>144.58799999999999</v>
      </c>
      <c r="IC381" t="s">
        <v>29</v>
      </c>
      <c r="ID381">
        <v>79.563000000000002</v>
      </c>
      <c r="IN381" t="s">
        <v>30</v>
      </c>
      <c r="IO381">
        <v>6.0999999999999999E-2</v>
      </c>
      <c r="IY381" t="s">
        <v>28</v>
      </c>
      <c r="IZ381">
        <f>SUM(IZ370:IZ380)</f>
        <v>6.7531892983741506E-3</v>
      </c>
      <c r="JJ381" t="s">
        <v>29</v>
      </c>
      <c r="JK381">
        <v>104.998</v>
      </c>
      <c r="JU381" t="s">
        <v>29</v>
      </c>
      <c r="JV381">
        <v>95.834999999999994</v>
      </c>
      <c r="KF381" t="s">
        <v>30</v>
      </c>
      <c r="KG381">
        <v>0.14699999999999999</v>
      </c>
      <c r="KP381">
        <v>288.92773445003598</v>
      </c>
      <c r="KQ381">
        <f t="shared" si="3423"/>
        <v>0.288927734450036</v>
      </c>
      <c r="KR381">
        <v>5.0733796918821304E-4</v>
      </c>
      <c r="KS381" s="15">
        <f t="shared" si="3553"/>
        <v>4.5607922508132308</v>
      </c>
      <c r="KT381">
        <f t="shared" si="3627"/>
        <v>98.289496627561917</v>
      </c>
      <c r="KU381">
        <f t="shared" si="3554"/>
        <v>5.3074128617398943E-2</v>
      </c>
      <c r="KV381">
        <f t="shared" si="3555"/>
        <v>0.97345912567394033</v>
      </c>
      <c r="KW381">
        <f t="shared" si="3556"/>
        <v>0.99999910183668594</v>
      </c>
      <c r="LA381">
        <v>282.988824053011</v>
      </c>
      <c r="LB381">
        <f t="shared" si="3424"/>
        <v>0.28298882405301101</v>
      </c>
      <c r="LC381">
        <v>4.3357927010186803E-4</v>
      </c>
      <c r="LD381" s="15">
        <f t="shared" si="3557"/>
        <v>4.4823197330935063</v>
      </c>
      <c r="LE381">
        <f t="shared" si="3628"/>
        <v>98.714014849310459</v>
      </c>
      <c r="LF381">
        <f t="shared" si="3558"/>
        <v>2.7156896472875877E-2</v>
      </c>
      <c r="LG381">
        <f t="shared" si="3559"/>
        <v>0.99827482923408561</v>
      </c>
      <c r="LH381">
        <f t="shared" si="3560"/>
        <v>0.99830477837743692</v>
      </c>
      <c r="LM381" t="s">
        <v>30</v>
      </c>
      <c r="LN381">
        <v>0.56200000000000006</v>
      </c>
      <c r="LX381" t="s">
        <v>28</v>
      </c>
      <c r="LY381">
        <f>SUM(LY370:LY380)</f>
        <v>8.5990990990990682E-3</v>
      </c>
      <c r="MI381" t="s">
        <v>29</v>
      </c>
      <c r="MJ381">
        <v>86.652000000000001</v>
      </c>
      <c r="MT381" t="s">
        <v>29</v>
      </c>
      <c r="MU381">
        <v>89.811999999999998</v>
      </c>
      <c r="NE381" t="s">
        <v>32</v>
      </c>
      <c r="NF381">
        <v>2.3780000000000001</v>
      </c>
      <c r="NO381">
        <v>394.097222222222</v>
      </c>
      <c r="NP381">
        <f t="shared" si="3430"/>
        <v>0.39409722222222199</v>
      </c>
      <c r="NQ381">
        <v>5.1725044267374903E-4</v>
      </c>
      <c r="NR381" s="15">
        <f t="shared" si="3584"/>
        <v>5.4323329098138888</v>
      </c>
      <c r="NS381">
        <f t="shared" si="3631"/>
        <v>98.293103263674126</v>
      </c>
      <c r="NT381">
        <f t="shared" si="3585"/>
        <v>1.8142175591122328E-2</v>
      </c>
      <c r="NU381">
        <f t="shared" si="3586"/>
        <v>1.023886464574425</v>
      </c>
      <c r="NV381">
        <f t="shared" si="3587"/>
        <v>0.99999654706504115</v>
      </c>
      <c r="NZ381">
        <v>307.270491917794</v>
      </c>
      <c r="OA381">
        <f t="shared" si="3431"/>
        <v>0.30727049191779399</v>
      </c>
      <c r="OB381">
        <v>6.7012448132780099E-4</v>
      </c>
      <c r="OC381" s="15">
        <f t="shared" si="3588"/>
        <v>6.741810285767472</v>
      </c>
      <c r="OD381">
        <f t="shared" si="3638"/>
        <v>96.973531231193888</v>
      </c>
      <c r="OE381">
        <f t="shared" si="3589"/>
        <v>2.5018824514486997E-2</v>
      </c>
      <c r="OF381">
        <f t="shared" si="3590"/>
        <v>1.0118953173985272</v>
      </c>
      <c r="OG381">
        <f t="shared" si="3591"/>
        <v>0.99999537246617964</v>
      </c>
      <c r="OK381">
        <v>257.009345794392</v>
      </c>
      <c r="OL381">
        <f t="shared" si="3432"/>
        <v>0.257009345794392</v>
      </c>
      <c r="OM381">
        <v>2.5688073394495399E-4</v>
      </c>
      <c r="ON381" s="15">
        <f t="shared" si="3592"/>
        <v>2.4179513544456745</v>
      </c>
      <c r="OO381">
        <f t="shared" si="3632"/>
        <v>99.999559587431619</v>
      </c>
      <c r="OP381">
        <f t="shared" si="3593"/>
        <v>3.2803566286799403E-2</v>
      </c>
      <c r="OQ381">
        <f t="shared" si="3594"/>
        <v>0.9462270995503973</v>
      </c>
      <c r="OR381">
        <f t="shared" si="3595"/>
        <v>0.96448479675293031</v>
      </c>
      <c r="OW381" t="s">
        <v>29</v>
      </c>
      <c r="OX381">
        <v>216.55099999999999</v>
      </c>
      <c r="PH381" t="s">
        <v>30</v>
      </c>
      <c r="PI381">
        <v>-4.4999999999999998E-2</v>
      </c>
      <c r="PS381" t="s">
        <v>30</v>
      </c>
      <c r="PT381">
        <v>-6.6000000000000003E-2</v>
      </c>
      <c r="QC381">
        <v>340.90909090909099</v>
      </c>
      <c r="QD381">
        <f t="shared" si="3436"/>
        <v>0.34090909090909099</v>
      </c>
      <c r="QE381">
        <v>1.15816953316953E-4</v>
      </c>
      <c r="QF381" s="15">
        <f t="shared" si="3610"/>
        <v>1.8895624837575742</v>
      </c>
      <c r="QG381">
        <f t="shared" si="3634"/>
        <v>99.999244375437343</v>
      </c>
      <c r="QH381">
        <f t="shared" si="3611"/>
        <v>0.47876062503272238</v>
      </c>
      <c r="QI381">
        <f t="shared" si="3612"/>
        <v>0.61817672588349404</v>
      </c>
      <c r="QJ381">
        <f t="shared" si="3613"/>
        <v>0.99999470361948639</v>
      </c>
    </row>
    <row r="382" spans="1:452" x14ac:dyDescent="0.25">
      <c r="A382" s="1">
        <v>1.48E-3</v>
      </c>
      <c r="B382" s="1">
        <v>0.99850000000000005</v>
      </c>
      <c r="F382" t="s">
        <v>30</v>
      </c>
      <c r="G382">
        <v>-0.14599999999999999</v>
      </c>
      <c r="Q382" t="s">
        <v>30</v>
      </c>
      <c r="R382">
        <v>-0.32500000000000001</v>
      </c>
      <c r="AB382" t="s">
        <v>30</v>
      </c>
      <c r="AC382">
        <v>-9.1999999999999998E-2</v>
      </c>
      <c r="AM382" t="s">
        <v>28</v>
      </c>
      <c r="AN382">
        <f>SUM(AN370:AN381)</f>
        <v>6.3352112676056203E-3</v>
      </c>
      <c r="AX382" t="s">
        <v>30</v>
      </c>
      <c r="AY382">
        <v>-0.12</v>
      </c>
      <c r="BI382" t="s">
        <v>28</v>
      </c>
      <c r="BJ382">
        <f>SUM(BJ370:BJ381)</f>
        <v>5.8597402597402497E-3</v>
      </c>
      <c r="BS382">
        <v>208.95522388059601</v>
      </c>
      <c r="BT382">
        <f t="shared" si="3402"/>
        <v>0.20895522388059601</v>
      </c>
      <c r="BU382">
        <v>1.04878048780487E-4</v>
      </c>
      <c r="BV382" s="15">
        <f t="shared" si="3463"/>
        <v>1.8282266286735522</v>
      </c>
      <c r="BW382">
        <f t="shared" si="3640"/>
        <v>99.999744898609862</v>
      </c>
      <c r="BX382">
        <f t="shared" si="3464"/>
        <v>1.9701503961041611E-3</v>
      </c>
      <c r="BY382">
        <f t="shared" si="3465"/>
        <v>0.97145816722454381</v>
      </c>
      <c r="BZ382">
        <f t="shared" si="3466"/>
        <v>0.95136533142485091</v>
      </c>
      <c r="CE382" t="s">
        <v>31</v>
      </c>
      <c r="CF382">
        <v>1.2430000000000001</v>
      </c>
      <c r="CP382" t="s">
        <v>28</v>
      </c>
      <c r="CQ382">
        <f>SUM(CQ370:CQ381)</f>
        <v>5.7743362831858287E-3</v>
      </c>
      <c r="DA382" t="s">
        <v>30</v>
      </c>
      <c r="DB382">
        <v>-9.6000000000000002E-2</v>
      </c>
      <c r="DL382" t="s">
        <v>30</v>
      </c>
      <c r="DM382">
        <v>-3.621</v>
      </c>
      <c r="DV382">
        <v>272.486772486772</v>
      </c>
      <c r="DW382">
        <f t="shared" si="3407"/>
        <v>0.272486772486772</v>
      </c>
      <c r="DX382">
        <v>2.57900367189985E-4</v>
      </c>
      <c r="DY382" s="15">
        <f t="shared" si="3485"/>
        <v>1.820584557102211</v>
      </c>
      <c r="DZ382">
        <f t="shared" si="3614"/>
        <v>99.99989292840128</v>
      </c>
      <c r="EA382">
        <f t="shared" si="3486"/>
        <v>1.0508338128778093E-3</v>
      </c>
      <c r="EB382">
        <f t="shared" si="3487"/>
        <v>0.9756066663869184</v>
      </c>
      <c r="EC382">
        <f t="shared" si="3488"/>
        <v>0.945043945199177</v>
      </c>
      <c r="EG382">
        <v>281.35558362957897</v>
      </c>
      <c r="EH382">
        <f t="shared" si="3408"/>
        <v>0.28135558362957896</v>
      </c>
      <c r="EI382">
        <v>5.5288362664159495E-4</v>
      </c>
      <c r="EJ382" s="15">
        <f t="shared" si="3489"/>
        <v>3.5258002390497989</v>
      </c>
      <c r="EK382">
        <f t="shared" si="3641"/>
        <v>98.843065372563558</v>
      </c>
      <c r="EL382">
        <f t="shared" si="3490"/>
        <v>6.9169603301941001E-3</v>
      </c>
      <c r="EM382">
        <f t="shared" si="3491"/>
        <v>1.0239556234645417</v>
      </c>
      <c r="EN382">
        <f t="shared" si="3492"/>
        <v>0.98019951702456509</v>
      </c>
      <c r="ER382">
        <v>239.819004524886</v>
      </c>
      <c r="ES382">
        <f t="shared" si="3409"/>
        <v>0.239819004524886</v>
      </c>
      <c r="ET382">
        <v>8.7539645621009105E-5</v>
      </c>
      <c r="EU382" s="15">
        <f t="shared" si="3493"/>
        <v>1.2019393346469835</v>
      </c>
      <c r="EV382">
        <f t="shared" si="3619"/>
        <v>100.00009847535608</v>
      </c>
      <c r="EW382">
        <f t="shared" si="3494"/>
        <v>1.7536990155249371E-2</v>
      </c>
      <c r="EX382">
        <f t="shared" si="3495"/>
        <v>0.97918427335748492</v>
      </c>
      <c r="EY382">
        <f t="shared" si="3496"/>
        <v>1.0000043642205569</v>
      </c>
      <c r="FD382" t="s">
        <v>29</v>
      </c>
      <c r="FE382">
        <v>117.648</v>
      </c>
      <c r="FN382">
        <v>285.347985347985</v>
      </c>
      <c r="FO382">
        <f t="shared" si="3411"/>
        <v>0.285347985347985</v>
      </c>
      <c r="FP382">
        <v>5.9890109890109802E-4</v>
      </c>
      <c r="FQ382" s="15">
        <f t="shared" si="3501"/>
        <v>4.1178568406291118</v>
      </c>
      <c r="FR382">
        <f t="shared" si="3620"/>
        <v>98.375222137598143</v>
      </c>
      <c r="FS382">
        <f t="shared" si="3502"/>
        <v>2.0341563806939588E-2</v>
      </c>
      <c r="FT382">
        <f t="shared" si="3503"/>
        <v>1.0004521496011942</v>
      </c>
      <c r="FU382">
        <f t="shared" si="3504"/>
        <v>0.99569273831206251</v>
      </c>
      <c r="FY382">
        <v>243.82716049382699</v>
      </c>
      <c r="FZ382">
        <f t="shared" si="3412"/>
        <v>0.24382716049382699</v>
      </c>
      <c r="GA382">
        <v>1.200682952456E-4</v>
      </c>
      <c r="GB382" s="15">
        <f t="shared" si="3505"/>
        <v>1.1738028668061393</v>
      </c>
      <c r="GC382">
        <f t="shared" si="3637"/>
        <v>99.999863899470441</v>
      </c>
      <c r="GD382">
        <f t="shared" si="3506"/>
        <v>4.7374794448704509E-2</v>
      </c>
      <c r="GE382">
        <f t="shared" si="3507"/>
        <v>0.92512952413951888</v>
      </c>
      <c r="GF382">
        <f t="shared" si="3508"/>
        <v>0.96806312367448211</v>
      </c>
      <c r="GK382" t="s">
        <v>29</v>
      </c>
      <c r="GL382">
        <v>50.277999999999999</v>
      </c>
      <c r="GV382" t="s">
        <v>30</v>
      </c>
      <c r="GW382">
        <v>0.60799999999999998</v>
      </c>
      <c r="HG382" t="s">
        <v>30</v>
      </c>
      <c r="HH382">
        <v>7.1999999999999995E-2</v>
      </c>
      <c r="HR382" t="s">
        <v>30</v>
      </c>
      <c r="HS382">
        <v>-0.218</v>
      </c>
      <c r="IC382" t="s">
        <v>30</v>
      </c>
      <c r="ID382">
        <v>0.17899999999999999</v>
      </c>
      <c r="IN382" t="s">
        <v>31</v>
      </c>
      <c r="IO382">
        <v>1.07</v>
      </c>
      <c r="IY382" t="s">
        <v>29</v>
      </c>
      <c r="IZ382">
        <v>152.70699999999999</v>
      </c>
      <c r="JJ382" t="s">
        <v>30</v>
      </c>
      <c r="JK382">
        <v>-2.1000000000000001E-2</v>
      </c>
      <c r="JU382" t="s">
        <v>30</v>
      </c>
      <c r="JV382">
        <v>3.2000000000000001E-2</v>
      </c>
      <c r="KF382" t="s">
        <v>31</v>
      </c>
      <c r="KG382">
        <v>1.34</v>
      </c>
      <c r="KP382">
        <v>252.05860130367401</v>
      </c>
      <c r="KQ382">
        <f t="shared" si="3423"/>
        <v>0.25205860130367402</v>
      </c>
      <c r="KR382">
        <v>1.9031977153687599E-4</v>
      </c>
      <c r="KS382" s="15">
        <f t="shared" si="3553"/>
        <v>1.7109086879320741</v>
      </c>
      <c r="KT382">
        <f t="shared" si="3627"/>
        <v>100.00040531549399</v>
      </c>
      <c r="KU382">
        <f t="shared" si="3554"/>
        <v>3.6026689040545401E-2</v>
      </c>
      <c r="KV382">
        <f t="shared" si="3555"/>
        <v>0.93879677216759283</v>
      </c>
      <c r="KW382">
        <f t="shared" si="3556"/>
        <v>0.96439172864585376</v>
      </c>
      <c r="LA382">
        <v>243.13124320047399</v>
      </c>
      <c r="LB382">
        <f t="shared" si="3424"/>
        <v>0.243131243200474</v>
      </c>
      <c r="LC382">
        <v>1.2441103748392799E-4</v>
      </c>
      <c r="LD382" s="15">
        <f t="shared" si="3557"/>
        <v>1.2861547744149031</v>
      </c>
      <c r="LE382">
        <f t="shared" si="3628"/>
        <v>100.00016962372536</v>
      </c>
      <c r="LF382">
        <f t="shared" si="3558"/>
        <v>1.6865392806689389E-2</v>
      </c>
      <c r="LG382">
        <f t="shared" si="3559"/>
        <v>0.95677128872509232</v>
      </c>
      <c r="LH382">
        <f t="shared" si="3560"/>
        <v>0.95679999272487404</v>
      </c>
      <c r="LM382" t="s">
        <v>31</v>
      </c>
      <c r="LN382">
        <v>1.425</v>
      </c>
      <c r="LX382" t="s">
        <v>29</v>
      </c>
      <c r="LY382">
        <v>77.084000000000003</v>
      </c>
      <c r="MI382" t="s">
        <v>30</v>
      </c>
      <c r="MJ382">
        <v>0.113</v>
      </c>
      <c r="MT382" t="s">
        <v>30</v>
      </c>
      <c r="MU382">
        <v>4.1000000000000002E-2</v>
      </c>
      <c r="NO382">
        <v>371.52777777777698</v>
      </c>
      <c r="NP382">
        <f t="shared" si="3430"/>
        <v>0.37152777777777696</v>
      </c>
      <c r="NQ382">
        <v>1.62488933156263E-4</v>
      </c>
      <c r="NR382" s="15">
        <f t="shared" si="3584"/>
        <v>1.7065117905023579</v>
      </c>
      <c r="NS382">
        <f t="shared" si="3631"/>
        <v>99.999615054176488</v>
      </c>
      <c r="NT382">
        <f t="shared" si="3585"/>
        <v>1.2424685366745606E-2</v>
      </c>
      <c r="NU382">
        <f t="shared" si="3586"/>
        <v>0.96775005071152298</v>
      </c>
      <c r="NV382">
        <f t="shared" si="3587"/>
        <v>0.94516994082520878</v>
      </c>
      <c r="NZ382">
        <v>265.62303533257801</v>
      </c>
      <c r="OA382">
        <f t="shared" si="3431"/>
        <v>0.26562303533257803</v>
      </c>
      <c r="OB382">
        <v>3.0082987551867201E-4</v>
      </c>
      <c r="OC382" s="15">
        <f t="shared" si="3588"/>
        <v>3.0265092614126399</v>
      </c>
      <c r="OD382">
        <f t="shared" si="3638"/>
        <v>100.00004049260653</v>
      </c>
      <c r="OE382">
        <f t="shared" si="3589"/>
        <v>1.516116385566616E-2</v>
      </c>
      <c r="OF382">
        <f t="shared" si="3590"/>
        <v>0.97585478536891157</v>
      </c>
      <c r="OG382">
        <f t="shared" si="3591"/>
        <v>0.96437867908776709</v>
      </c>
      <c r="OL382" t="s">
        <v>28</v>
      </c>
      <c r="OM382">
        <f>SUM(OM370:OM381)</f>
        <v>1.062385321100915E-2</v>
      </c>
      <c r="OW382" t="s">
        <v>30</v>
      </c>
      <c r="OX382">
        <v>-0.42</v>
      </c>
      <c r="PH382" t="s">
        <v>31</v>
      </c>
      <c r="PI382">
        <v>1.0409999999999999</v>
      </c>
      <c r="PS382" t="s">
        <v>31</v>
      </c>
      <c r="PT382">
        <v>1.1779999999999999</v>
      </c>
      <c r="QD382" t="s">
        <v>28</v>
      </c>
      <c r="QE382">
        <f>SUM(QE370:QE381)</f>
        <v>6.129253685503681E-3</v>
      </c>
    </row>
    <row r="383" spans="1:452" x14ac:dyDescent="0.25">
      <c r="A383" s="1">
        <v>1.5E-3</v>
      </c>
      <c r="B383" s="1">
        <v>0.99848000000000003</v>
      </c>
      <c r="F383" t="s">
        <v>31</v>
      </c>
      <c r="G383">
        <v>1.0569999999999999</v>
      </c>
      <c r="Q383" t="s">
        <v>31</v>
      </c>
      <c r="R383">
        <v>0.90900000000000003</v>
      </c>
      <c r="AB383" t="s">
        <v>31</v>
      </c>
      <c r="AC383">
        <v>1.014</v>
      </c>
      <c r="AM383" t="s">
        <v>29</v>
      </c>
      <c r="AN383">
        <v>132.78200000000001</v>
      </c>
      <c r="AX383" t="s">
        <v>31</v>
      </c>
      <c r="AY383">
        <v>0.93200000000000005</v>
      </c>
      <c r="BI383" t="s">
        <v>29</v>
      </c>
      <c r="BJ383">
        <v>176.03299999999999</v>
      </c>
      <c r="BT383" t="s">
        <v>28</v>
      </c>
      <c r="BU383">
        <f>SUM(BU370:BU382)</f>
        <v>5.7365853658536536E-3</v>
      </c>
      <c r="CE383" t="s">
        <v>32</v>
      </c>
      <c r="CF383">
        <v>3.1379999999999999</v>
      </c>
      <c r="CP383" t="s">
        <v>29</v>
      </c>
      <c r="CQ383">
        <v>243.435</v>
      </c>
      <c r="DA383" t="s">
        <v>31</v>
      </c>
      <c r="DB383">
        <v>1.0760000000000001</v>
      </c>
      <c r="DL383" t="s">
        <v>31</v>
      </c>
      <c r="DM383">
        <v>1.1499999999999999</v>
      </c>
      <c r="DW383" t="s">
        <v>28</v>
      </c>
      <c r="DX383">
        <f>SUM(DX370:DX382)</f>
        <v>1.4165784832451468E-2</v>
      </c>
      <c r="EG383">
        <v>259.159150336398</v>
      </c>
      <c r="EH383">
        <f t="shared" si="3408"/>
        <v>0.25915915033639803</v>
      </c>
      <c r="EI383">
        <v>1.8142021917325201E-4</v>
      </c>
      <c r="EJ383" s="15">
        <f t="shared" si="3489"/>
        <v>1.1569368693643207</v>
      </c>
      <c r="EK383">
        <f t="shared" si="3641"/>
        <v>100.00000224192787</v>
      </c>
      <c r="EL383">
        <f t="shared" si="3490"/>
        <v>4.6623849532615421E-3</v>
      </c>
      <c r="EM383">
        <f t="shared" si="3491"/>
        <v>0.95539130315116805</v>
      </c>
      <c r="EN383">
        <f t="shared" si="3492"/>
        <v>0.91456511635699189</v>
      </c>
      <c r="ES383" t="s">
        <v>28</v>
      </c>
      <c r="ET383">
        <f>SUM(ET370:ET382)</f>
        <v>7.2832071721571356E-3</v>
      </c>
      <c r="FD383" t="s">
        <v>30</v>
      </c>
      <c r="FE383">
        <v>-8.6999999999999994E-2</v>
      </c>
      <c r="FN383">
        <v>268.32910679064503</v>
      </c>
      <c r="FO383">
        <f t="shared" si="3411"/>
        <v>0.26832910679064503</v>
      </c>
      <c r="FP383">
        <v>2.36263736263736E-4</v>
      </c>
      <c r="FQ383" s="15">
        <f t="shared" si="3501"/>
        <v>1.6244756343766229</v>
      </c>
      <c r="FR383">
        <f t="shared" si="3620"/>
        <v>99.999697771974766</v>
      </c>
      <c r="FS383">
        <f t="shared" si="3502"/>
        <v>1.6054212071577107E-2</v>
      </c>
      <c r="FT383">
        <f t="shared" si="3503"/>
        <v>0.96689090177614578</v>
      </c>
      <c r="FU383">
        <f t="shared" si="3504"/>
        <v>0.96229115007876931</v>
      </c>
      <c r="FZ383" t="s">
        <v>28</v>
      </c>
      <c r="GA383">
        <f>SUM(GA370:GA382)</f>
        <v>1.0228986078276832E-2</v>
      </c>
      <c r="GK383" t="s">
        <v>30</v>
      </c>
      <c r="GL383">
        <v>0.54700000000000004</v>
      </c>
      <c r="GV383" t="s">
        <v>31</v>
      </c>
      <c r="GW383">
        <v>0.96399999999999997</v>
      </c>
      <c r="HG383" t="s">
        <v>31</v>
      </c>
      <c r="HH383">
        <v>1.2989999999999999</v>
      </c>
      <c r="HR383" t="s">
        <v>31</v>
      </c>
      <c r="HS383">
        <v>0.89800000000000002</v>
      </c>
      <c r="IC383" t="s">
        <v>31</v>
      </c>
      <c r="ID383">
        <v>1.3480000000000001</v>
      </c>
      <c r="IN383" t="s">
        <v>32</v>
      </c>
      <c r="IO383">
        <v>2.4119999999999999</v>
      </c>
      <c r="IY383" t="s">
        <v>30</v>
      </c>
      <c r="IZ383">
        <v>-0.32800000000000001</v>
      </c>
      <c r="JJ383" t="s">
        <v>31</v>
      </c>
      <c r="JK383">
        <v>1.137</v>
      </c>
      <c r="JU383" t="s">
        <v>31</v>
      </c>
      <c r="JV383">
        <v>1.389</v>
      </c>
      <c r="KF383" t="s">
        <v>32</v>
      </c>
      <c r="KG383">
        <v>3.3849999999999998</v>
      </c>
      <c r="KQ383" t="s">
        <v>28</v>
      </c>
      <c r="KR383">
        <f>SUM(KR370:KR382)</f>
        <v>1.1123945086890236E-2</v>
      </c>
      <c r="LB383" t="s">
        <v>28</v>
      </c>
      <c r="LC383">
        <f>SUM(LC370:LC382)</f>
        <v>9.6731164078725784E-3</v>
      </c>
      <c r="LM383" t="s">
        <v>32</v>
      </c>
      <c r="LN383">
        <v>4.7619999999999996</v>
      </c>
      <c r="LX383" t="s">
        <v>30</v>
      </c>
      <c r="LY383">
        <v>0.22600000000000001</v>
      </c>
      <c r="MI383" t="s">
        <v>31</v>
      </c>
      <c r="MJ383">
        <v>1.3</v>
      </c>
      <c r="MT383" t="s">
        <v>31</v>
      </c>
      <c r="MU383">
        <v>1.228</v>
      </c>
      <c r="NP383" t="s">
        <v>28</v>
      </c>
      <c r="NQ383">
        <f>SUM(NQ370:NQ382)</f>
        <v>9.5216633466135205E-3</v>
      </c>
      <c r="OA383" t="s">
        <v>28</v>
      </c>
      <c r="OB383">
        <f>SUM(OB370:OB382)</f>
        <v>9.9398340248962515E-3</v>
      </c>
      <c r="OL383" t="s">
        <v>29</v>
      </c>
      <c r="OM383">
        <v>51.436999999999998</v>
      </c>
      <c r="OW383" t="s">
        <v>31</v>
      </c>
      <c r="OX383">
        <v>0.76200000000000001</v>
      </c>
      <c r="PH383" t="s">
        <v>32</v>
      </c>
      <c r="PI383">
        <v>1.8420000000000001</v>
      </c>
      <c r="PS383" t="s">
        <v>32</v>
      </c>
      <c r="PT383">
        <v>1.956</v>
      </c>
      <c r="QD383" t="s">
        <v>29</v>
      </c>
      <c r="QE383">
        <v>398.596</v>
      </c>
    </row>
    <row r="384" spans="1:452" x14ac:dyDescent="0.25">
      <c r="A384" s="1">
        <v>1.5200000000000001E-3</v>
      </c>
      <c r="B384" s="1">
        <v>0.99846000000000001</v>
      </c>
      <c r="F384" t="s">
        <v>32</v>
      </c>
      <c r="G384">
        <v>1.8640000000000001</v>
      </c>
      <c r="Q384" t="s">
        <v>32</v>
      </c>
      <c r="R384">
        <v>1.6819999999999999</v>
      </c>
      <c r="AB384" t="s">
        <v>32</v>
      </c>
      <c r="AC384">
        <v>1.9870000000000001</v>
      </c>
      <c r="AM384" t="s">
        <v>30</v>
      </c>
      <c r="AN384">
        <v>-0.13700000000000001</v>
      </c>
      <c r="AX384" t="s">
        <v>32</v>
      </c>
      <c r="AY384">
        <v>1.8660000000000001</v>
      </c>
      <c r="BI384" t="s">
        <v>30</v>
      </c>
      <c r="BJ384">
        <v>-0.29299999999999998</v>
      </c>
      <c r="BT384" t="s">
        <v>29</v>
      </c>
      <c r="BU384">
        <v>74.911000000000001</v>
      </c>
      <c r="CP384" t="s">
        <v>30</v>
      </c>
      <c r="CQ384">
        <v>-0.46200000000000002</v>
      </c>
      <c r="DA384" t="s">
        <v>32</v>
      </c>
      <c r="DB384">
        <v>2.6349999999999998</v>
      </c>
      <c r="DL384" t="s">
        <v>32</v>
      </c>
      <c r="DM384">
        <v>3.7040000000000002</v>
      </c>
      <c r="DW384" t="s">
        <v>29</v>
      </c>
      <c r="DX384">
        <v>26.376999999999999</v>
      </c>
      <c r="EH384" t="s">
        <v>28</v>
      </c>
      <c r="EI384">
        <f>SUM(EI370:EI383)</f>
        <v>1.5681082351558545E-2</v>
      </c>
      <c r="ES384" t="s">
        <v>29</v>
      </c>
      <c r="ET384">
        <v>107.145</v>
      </c>
      <c r="FD384" t="s">
        <v>31</v>
      </c>
      <c r="FE384">
        <v>0.97299999999999998</v>
      </c>
      <c r="FO384" t="s">
        <v>28</v>
      </c>
      <c r="FP384">
        <f>SUM(FP370:FP383)</f>
        <v>1.4543956043956007E-2</v>
      </c>
      <c r="FZ384" t="s">
        <v>29</v>
      </c>
      <c r="GA384">
        <v>69.495000000000005</v>
      </c>
      <c r="GK384" t="s">
        <v>31</v>
      </c>
      <c r="GL384">
        <v>0.84</v>
      </c>
      <c r="GV384" t="s">
        <v>32</v>
      </c>
      <c r="GW384">
        <v>4.6760000000000002</v>
      </c>
      <c r="HG384" t="s">
        <v>32</v>
      </c>
      <c r="HH384">
        <v>3.3239999999999998</v>
      </c>
      <c r="HR384" t="s">
        <v>32</v>
      </c>
      <c r="HS384">
        <v>2.2410000000000001</v>
      </c>
      <c r="IC384" t="s">
        <v>32</v>
      </c>
      <c r="ID384">
        <v>3.4359999999999999</v>
      </c>
      <c r="IY384" t="s">
        <v>31</v>
      </c>
      <c r="IZ384">
        <v>0.98399999999999999</v>
      </c>
      <c r="JJ384" t="s">
        <v>32</v>
      </c>
      <c r="JK384">
        <v>2.4300000000000002</v>
      </c>
      <c r="JU384" t="s">
        <v>32</v>
      </c>
      <c r="JV384">
        <v>3.8359999999999999</v>
      </c>
      <c r="KQ384" t="s">
        <v>29</v>
      </c>
      <c r="KR384">
        <v>62.061</v>
      </c>
      <c r="LB384" t="s">
        <v>29</v>
      </c>
      <c r="LC384">
        <v>62.377000000000002</v>
      </c>
      <c r="LX384" t="s">
        <v>31</v>
      </c>
      <c r="LY384">
        <v>0.79100000000000004</v>
      </c>
      <c r="MI384" t="s">
        <v>32</v>
      </c>
      <c r="MJ384">
        <v>3.04</v>
      </c>
      <c r="MT384" t="s">
        <v>32</v>
      </c>
      <c r="MU384">
        <v>4.2320000000000002</v>
      </c>
      <c r="NP384" t="s">
        <v>29</v>
      </c>
      <c r="NQ384">
        <v>30.032</v>
      </c>
      <c r="OA384" t="s">
        <v>29</v>
      </c>
      <c r="OB384">
        <v>55.69</v>
      </c>
      <c r="OL384" t="s">
        <v>30</v>
      </c>
      <c r="OM384">
        <v>0.53</v>
      </c>
      <c r="OW384" t="s">
        <v>32</v>
      </c>
      <c r="OX384">
        <v>1.409</v>
      </c>
      <c r="QD384" t="s">
        <v>30</v>
      </c>
      <c r="QE384">
        <v>-0.83799999999999997</v>
      </c>
    </row>
    <row r="385" spans="1:552" x14ac:dyDescent="0.25">
      <c r="A385" s="1">
        <v>1.5399999999999999E-3</v>
      </c>
      <c r="B385" s="1">
        <v>0.99843999999999999</v>
      </c>
      <c r="AM385" t="s">
        <v>31</v>
      </c>
      <c r="AN385">
        <v>0.93200000000000005</v>
      </c>
      <c r="BI385" t="s">
        <v>31</v>
      </c>
      <c r="BJ385">
        <v>0.83799999999999997</v>
      </c>
      <c r="BT385" t="s">
        <v>30</v>
      </c>
      <c r="BU385">
        <v>0.20300000000000001</v>
      </c>
      <c r="CP385" t="s">
        <v>31</v>
      </c>
      <c r="CQ385">
        <v>0.69099999999999995</v>
      </c>
      <c r="DW385" t="s">
        <v>30</v>
      </c>
      <c r="DX385">
        <v>1.044</v>
      </c>
      <c r="EH385" t="s">
        <v>29</v>
      </c>
      <c r="EI385">
        <v>27.681000000000001</v>
      </c>
      <c r="ES385" t="s">
        <v>30</v>
      </c>
      <c r="ET385">
        <v>-3.3599999999999998E-2</v>
      </c>
      <c r="FD385" t="s">
        <v>32</v>
      </c>
      <c r="FE385">
        <v>2.395</v>
      </c>
      <c r="FO385" t="s">
        <v>29</v>
      </c>
      <c r="FP385">
        <v>35.110999999999997</v>
      </c>
      <c r="FZ385" t="s">
        <v>30</v>
      </c>
      <c r="GA385">
        <v>0.313</v>
      </c>
      <c r="GK385" t="s">
        <v>32</v>
      </c>
      <c r="GL385">
        <v>3.6040000000000001</v>
      </c>
      <c r="IY385" t="s">
        <v>32</v>
      </c>
      <c r="IZ385">
        <v>2.5590000000000002</v>
      </c>
      <c r="KQ385" t="s">
        <v>30</v>
      </c>
      <c r="KR385">
        <v>0.39200000000000002</v>
      </c>
      <c r="LB385" t="s">
        <v>30</v>
      </c>
      <c r="LC385">
        <v>0.36499999999999999</v>
      </c>
      <c r="LX385" t="s">
        <v>32</v>
      </c>
      <c r="LY385">
        <v>2.7789999999999999</v>
      </c>
      <c r="NP385" t="s">
        <v>30</v>
      </c>
      <c r="NQ385">
        <v>1.248</v>
      </c>
      <c r="OA385" t="s">
        <v>30</v>
      </c>
      <c r="OB385">
        <v>0.46</v>
      </c>
      <c r="OL385" t="s">
        <v>31</v>
      </c>
      <c r="OM385">
        <v>0.81499999999999995</v>
      </c>
      <c r="QD385" t="s">
        <v>31</v>
      </c>
      <c r="QE385">
        <v>0.58499999999999996</v>
      </c>
    </row>
    <row r="386" spans="1:552" x14ac:dyDescent="0.25">
      <c r="A386" s="1">
        <v>1.56E-3</v>
      </c>
      <c r="B386" s="1">
        <v>0.99841999999999997</v>
      </c>
      <c r="AM386" t="s">
        <v>32</v>
      </c>
      <c r="AN386">
        <v>1.881</v>
      </c>
      <c r="BI386" t="s">
        <v>32</v>
      </c>
      <c r="BJ386">
        <v>1.5960000000000001</v>
      </c>
      <c r="BT386" t="s">
        <v>31</v>
      </c>
      <c r="BU386">
        <v>1.353</v>
      </c>
      <c r="CP386" t="s">
        <v>32</v>
      </c>
      <c r="CQ386">
        <v>1.363</v>
      </c>
      <c r="DW386" t="s">
        <v>31</v>
      </c>
      <c r="DX386">
        <v>0.82</v>
      </c>
      <c r="EH386" t="s">
        <v>30</v>
      </c>
      <c r="EI386">
        <v>0.98499999999999999</v>
      </c>
      <c r="ES386" t="s">
        <v>31</v>
      </c>
      <c r="ET386">
        <v>1.091</v>
      </c>
      <c r="FO386" t="s">
        <v>30</v>
      </c>
      <c r="FP386">
        <v>0.82120000000000004</v>
      </c>
      <c r="FZ386" t="s">
        <v>31</v>
      </c>
      <c r="GA386">
        <v>0.80400000000000005</v>
      </c>
      <c r="KQ386" t="s">
        <v>31</v>
      </c>
      <c r="KR386">
        <v>0.81299999999999994</v>
      </c>
      <c r="LB386" t="s">
        <v>31</v>
      </c>
      <c r="LC386">
        <v>0.89300000000000002</v>
      </c>
      <c r="NP386" t="s">
        <v>31</v>
      </c>
      <c r="NQ386">
        <v>0.73599999999999999</v>
      </c>
      <c r="OA386" t="s">
        <v>31</v>
      </c>
      <c r="OB386">
        <v>0.89800000000000002</v>
      </c>
      <c r="OL386" t="s">
        <v>32</v>
      </c>
      <c r="OM386">
        <v>2.9609999999999999</v>
      </c>
      <c r="QD386" t="s">
        <v>32</v>
      </c>
      <c r="QE386">
        <v>1.3640000000000001</v>
      </c>
    </row>
    <row r="387" spans="1:552" x14ac:dyDescent="0.25">
      <c r="A387" s="1">
        <v>1.58E-3</v>
      </c>
      <c r="B387" s="1">
        <v>0.99839999999999995</v>
      </c>
      <c r="BT387" t="s">
        <v>32</v>
      </c>
      <c r="BU387">
        <v>3.335</v>
      </c>
      <c r="DW387" t="s">
        <v>32</v>
      </c>
      <c r="DX387">
        <v>6.2249999999999996</v>
      </c>
      <c r="EH387" t="s">
        <v>31</v>
      </c>
      <c r="EI387">
        <v>0.79300000000000004</v>
      </c>
      <c r="ES387" t="s">
        <v>32</v>
      </c>
      <c r="ET387">
        <v>2.669</v>
      </c>
      <c r="FO387" t="s">
        <v>31</v>
      </c>
      <c r="FP387">
        <v>0.78500000000000003</v>
      </c>
      <c r="FZ387" t="s">
        <v>32</v>
      </c>
      <c r="GA387">
        <v>2.556</v>
      </c>
      <c r="KQ387" t="s">
        <v>32</v>
      </c>
      <c r="KR387">
        <v>2.8380000000000001</v>
      </c>
      <c r="LB387" t="s">
        <v>32</v>
      </c>
      <c r="LC387">
        <v>3.1379999999999999</v>
      </c>
      <c r="NP387" t="s">
        <v>32</v>
      </c>
      <c r="NQ387">
        <v>6.4189999999999996</v>
      </c>
      <c r="OA387" t="s">
        <v>32</v>
      </c>
      <c r="OB387">
        <v>3.4390000000000001</v>
      </c>
      <c r="UF387" t="s">
        <v>10</v>
      </c>
    </row>
    <row r="388" spans="1:552" x14ac:dyDescent="0.25">
      <c r="A388" s="1">
        <v>1.6000000000000001E-3</v>
      </c>
      <c r="B388" s="1">
        <v>0.99836999999999998</v>
      </c>
      <c r="EH388" t="s">
        <v>32</v>
      </c>
      <c r="EI388">
        <v>4.8</v>
      </c>
      <c r="FO388" t="s">
        <v>32</v>
      </c>
      <c r="FP388">
        <v>3.8490000000000002</v>
      </c>
      <c r="UF388">
        <f t="shared" ref="UF388:UF400" si="3642">UE413/1.01668</f>
        <v>1.2250334254281419E-2</v>
      </c>
    </row>
    <row r="389" spans="1:552" x14ac:dyDescent="0.25">
      <c r="A389" s="1">
        <v>1.6199999999999999E-3</v>
      </c>
      <c r="B389" s="1">
        <v>0.99834999999999996</v>
      </c>
      <c r="D389" s="17" t="s">
        <v>737</v>
      </c>
      <c r="UF389">
        <f t="shared" si="3642"/>
        <v>4.7642199075620603E-2</v>
      </c>
    </row>
    <row r="390" spans="1:552" x14ac:dyDescent="0.25">
      <c r="A390" s="1">
        <v>1.64E-3</v>
      </c>
      <c r="B390" s="1">
        <v>0.99833000000000005</v>
      </c>
      <c r="D390" s="3" t="s">
        <v>392</v>
      </c>
      <c r="E390" t="s">
        <v>3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O390" s="7" t="s">
        <v>392</v>
      </c>
      <c r="P390" t="s">
        <v>3</v>
      </c>
      <c r="Q390" t="s">
        <v>4</v>
      </c>
      <c r="R390" t="s">
        <v>5</v>
      </c>
      <c r="S390" t="s">
        <v>6</v>
      </c>
      <c r="T390" t="s">
        <v>7</v>
      </c>
      <c r="U390" t="s">
        <v>8</v>
      </c>
      <c r="V390" t="s">
        <v>9</v>
      </c>
      <c r="W390" t="s">
        <v>10</v>
      </c>
      <c r="Z390" s="7" t="s">
        <v>392</v>
      </c>
      <c r="AA390" t="s">
        <v>3</v>
      </c>
      <c r="AB390" t="s">
        <v>4</v>
      </c>
      <c r="AC390" t="s">
        <v>5</v>
      </c>
      <c r="AD390" t="s">
        <v>6</v>
      </c>
      <c r="AE390" t="s">
        <v>7</v>
      </c>
      <c r="AF390" t="s">
        <v>8</v>
      </c>
      <c r="AG390" t="s">
        <v>9</v>
      </c>
      <c r="AH390" t="s">
        <v>10</v>
      </c>
      <c r="AK390" s="7" t="s">
        <v>392</v>
      </c>
      <c r="AL390" t="s">
        <v>3</v>
      </c>
      <c r="AM390" t="s">
        <v>4</v>
      </c>
      <c r="AN390" t="s">
        <v>5</v>
      </c>
      <c r="AO390" t="s">
        <v>6</v>
      </c>
      <c r="AP390" t="s">
        <v>7</v>
      </c>
      <c r="AQ390" t="s">
        <v>8</v>
      </c>
      <c r="AR390" t="s">
        <v>9</v>
      </c>
      <c r="AS390" t="s">
        <v>10</v>
      </c>
      <c r="AV390" s="7" t="s">
        <v>392</v>
      </c>
      <c r="AW390" t="s">
        <v>3</v>
      </c>
      <c r="AX390" t="s">
        <v>4</v>
      </c>
      <c r="AY390" t="s">
        <v>5</v>
      </c>
      <c r="AZ390" t="s">
        <v>6</v>
      </c>
      <c r="BA390" t="s">
        <v>7</v>
      </c>
      <c r="BB390" t="s">
        <v>8</v>
      </c>
      <c r="BC390" t="s">
        <v>9</v>
      </c>
      <c r="BD390" t="s">
        <v>10</v>
      </c>
      <c r="BG390" s="7" t="s">
        <v>392</v>
      </c>
      <c r="BH390" t="s">
        <v>3</v>
      </c>
      <c r="BI390" t="s">
        <v>4</v>
      </c>
      <c r="BJ390" t="s">
        <v>5</v>
      </c>
      <c r="BK390" t="s">
        <v>6</v>
      </c>
      <c r="BL390" t="s">
        <v>7</v>
      </c>
      <c r="BM390" t="s">
        <v>8</v>
      </c>
      <c r="BN390" t="s">
        <v>9</v>
      </c>
      <c r="BO390" t="s">
        <v>10</v>
      </c>
      <c r="BR390" s="3" t="s">
        <v>392</v>
      </c>
      <c r="BS390" t="s">
        <v>3</v>
      </c>
      <c r="BT390" t="s">
        <v>4</v>
      </c>
      <c r="BU390" t="s">
        <v>5</v>
      </c>
      <c r="BV390" t="s">
        <v>6</v>
      </c>
      <c r="BW390" t="s">
        <v>7</v>
      </c>
      <c r="BX390" t="s">
        <v>8</v>
      </c>
      <c r="BY390" t="s">
        <v>9</v>
      </c>
      <c r="BZ390" t="s">
        <v>10</v>
      </c>
      <c r="CC390" s="7" t="s">
        <v>392</v>
      </c>
      <c r="CD390" t="s">
        <v>3</v>
      </c>
      <c r="CE390" t="s">
        <v>4</v>
      </c>
      <c r="CF390" t="s">
        <v>5</v>
      </c>
      <c r="CG390" t="s">
        <v>6</v>
      </c>
      <c r="CH390" t="s">
        <v>7</v>
      </c>
      <c r="CI390" t="s">
        <v>8</v>
      </c>
      <c r="CJ390" t="s">
        <v>9</v>
      </c>
      <c r="CK390" t="s">
        <v>10</v>
      </c>
      <c r="CN390" s="3" t="s">
        <v>392</v>
      </c>
      <c r="CO390" t="s">
        <v>3</v>
      </c>
      <c r="CP390" t="s">
        <v>4</v>
      </c>
      <c r="CQ390" t="s">
        <v>5</v>
      </c>
      <c r="CR390" t="s">
        <v>6</v>
      </c>
      <c r="CS390" t="s">
        <v>7</v>
      </c>
      <c r="CT390" t="s">
        <v>8</v>
      </c>
      <c r="CU390" t="s">
        <v>9</v>
      </c>
      <c r="CV390" t="s">
        <v>10</v>
      </c>
      <c r="CY390" s="3" t="s">
        <v>392</v>
      </c>
      <c r="CZ390" t="s">
        <v>3</v>
      </c>
      <c r="DA390" t="s">
        <v>4</v>
      </c>
      <c r="DB390" t="s">
        <v>5</v>
      </c>
      <c r="DC390" t="s">
        <v>6</v>
      </c>
      <c r="DD390" t="s">
        <v>7</v>
      </c>
      <c r="DE390" t="s">
        <v>8</v>
      </c>
      <c r="DF390" t="s">
        <v>9</v>
      </c>
      <c r="DG390" t="s">
        <v>10</v>
      </c>
      <c r="DJ390" s="3" t="s">
        <v>392</v>
      </c>
      <c r="DK390" t="s">
        <v>3</v>
      </c>
      <c r="DL390" t="s">
        <v>4</v>
      </c>
      <c r="DM390" t="s">
        <v>5</v>
      </c>
      <c r="DN390" t="s">
        <v>6</v>
      </c>
      <c r="DO390" t="s">
        <v>7</v>
      </c>
      <c r="DP390" t="s">
        <v>8</v>
      </c>
      <c r="DQ390" t="s">
        <v>9</v>
      </c>
      <c r="DR390" t="s">
        <v>10</v>
      </c>
      <c r="DU390" s="3" t="s">
        <v>392</v>
      </c>
      <c r="DV390" t="s">
        <v>3</v>
      </c>
      <c r="DW390" t="s">
        <v>4</v>
      </c>
      <c r="DX390" t="s">
        <v>5</v>
      </c>
      <c r="DY390" t="s">
        <v>6</v>
      </c>
      <c r="DZ390" t="s">
        <v>7</v>
      </c>
      <c r="EA390" t="s">
        <v>8</v>
      </c>
      <c r="EB390" t="s">
        <v>9</v>
      </c>
      <c r="EC390" t="s">
        <v>10</v>
      </c>
      <c r="EF390" s="3" t="s">
        <v>392</v>
      </c>
      <c r="EG390" t="s">
        <v>3</v>
      </c>
      <c r="EH390" t="s">
        <v>4</v>
      </c>
      <c r="EI390" t="s">
        <v>5</v>
      </c>
      <c r="EJ390" t="s">
        <v>6</v>
      </c>
      <c r="EK390" t="s">
        <v>7</v>
      </c>
      <c r="EL390" t="s">
        <v>8</v>
      </c>
      <c r="EM390" t="s">
        <v>9</v>
      </c>
      <c r="EN390" t="s">
        <v>10</v>
      </c>
      <c r="EQ390" s="3" t="s">
        <v>392</v>
      </c>
      <c r="ER390" t="s">
        <v>3</v>
      </c>
      <c r="ES390" t="s">
        <v>4</v>
      </c>
      <c r="ET390" t="s">
        <v>5</v>
      </c>
      <c r="EU390" t="s">
        <v>6</v>
      </c>
      <c r="EV390" t="s">
        <v>7</v>
      </c>
      <c r="EW390" t="s">
        <v>8</v>
      </c>
      <c r="EX390" t="s">
        <v>9</v>
      </c>
      <c r="EY390" t="s">
        <v>10</v>
      </c>
      <c r="FB390" s="3" t="s">
        <v>392</v>
      </c>
      <c r="FC390" t="s">
        <v>3</v>
      </c>
      <c r="FD390" t="s">
        <v>4</v>
      </c>
      <c r="FE390" t="s">
        <v>5</v>
      </c>
      <c r="FF390" t="s">
        <v>6</v>
      </c>
      <c r="FG390" t="s">
        <v>7</v>
      </c>
      <c r="FH390" t="s">
        <v>8</v>
      </c>
      <c r="FI390" t="s">
        <v>9</v>
      </c>
      <c r="FJ390" t="s">
        <v>10</v>
      </c>
      <c r="FM390" t="s">
        <v>392</v>
      </c>
      <c r="FN390" t="s">
        <v>3</v>
      </c>
      <c r="FO390" t="s">
        <v>4</v>
      </c>
      <c r="FP390" t="s">
        <v>5</v>
      </c>
      <c r="FQ390" t="s">
        <v>6</v>
      </c>
      <c r="FR390" t="s">
        <v>7</v>
      </c>
      <c r="FS390" t="s">
        <v>8</v>
      </c>
      <c r="FT390" t="s">
        <v>9</v>
      </c>
      <c r="FU390" t="s">
        <v>10</v>
      </c>
      <c r="FX390" s="3" t="s">
        <v>392</v>
      </c>
      <c r="FY390" t="s">
        <v>3</v>
      </c>
      <c r="FZ390" t="s">
        <v>4</v>
      </c>
      <c r="GA390" t="s">
        <v>5</v>
      </c>
      <c r="GB390" t="s">
        <v>6</v>
      </c>
      <c r="GC390" t="s">
        <v>7</v>
      </c>
      <c r="GD390" t="s">
        <v>8</v>
      </c>
      <c r="GE390" t="s">
        <v>9</v>
      </c>
      <c r="GF390" t="s">
        <v>10</v>
      </c>
      <c r="GI390" s="3" t="s">
        <v>392</v>
      </c>
      <c r="GJ390" t="s">
        <v>3</v>
      </c>
      <c r="GK390" t="s">
        <v>4</v>
      </c>
      <c r="GL390" t="s">
        <v>5</v>
      </c>
      <c r="GM390" t="s">
        <v>6</v>
      </c>
      <c r="GN390" t="s">
        <v>7</v>
      </c>
      <c r="GO390" t="s">
        <v>8</v>
      </c>
      <c r="GP390" t="s">
        <v>9</v>
      </c>
      <c r="GQ390" t="s">
        <v>10</v>
      </c>
      <c r="GT390" s="3" t="s">
        <v>392</v>
      </c>
      <c r="GU390" t="s">
        <v>3</v>
      </c>
      <c r="GV390" t="s">
        <v>4</v>
      </c>
      <c r="GW390" t="s">
        <v>5</v>
      </c>
      <c r="GX390" t="s">
        <v>6</v>
      </c>
      <c r="GY390" t="s">
        <v>7</v>
      </c>
      <c r="GZ390" t="s">
        <v>8</v>
      </c>
      <c r="HA390" t="s">
        <v>9</v>
      </c>
      <c r="HB390" t="s">
        <v>10</v>
      </c>
      <c r="HE390" s="3" t="s">
        <v>392</v>
      </c>
      <c r="HF390" t="s">
        <v>3</v>
      </c>
      <c r="HG390" t="s">
        <v>4</v>
      </c>
      <c r="HH390" t="s">
        <v>5</v>
      </c>
      <c r="HI390" t="s">
        <v>6</v>
      </c>
      <c r="HJ390" t="s">
        <v>7</v>
      </c>
      <c r="HK390" t="s">
        <v>8</v>
      </c>
      <c r="HL390" t="s">
        <v>9</v>
      </c>
      <c r="HM390" t="s">
        <v>10</v>
      </c>
      <c r="HP390" s="3" t="s">
        <v>392</v>
      </c>
      <c r="HQ390" t="s">
        <v>3</v>
      </c>
      <c r="HR390" t="s">
        <v>4</v>
      </c>
      <c r="HS390" t="s">
        <v>5</v>
      </c>
      <c r="HT390" t="s">
        <v>6</v>
      </c>
      <c r="HU390" t="s">
        <v>7</v>
      </c>
      <c r="HV390" t="s">
        <v>8</v>
      </c>
      <c r="HW390" t="s">
        <v>9</v>
      </c>
      <c r="HX390" t="s">
        <v>10</v>
      </c>
      <c r="IA390" s="3" t="s">
        <v>435</v>
      </c>
      <c r="IB390" t="s">
        <v>3</v>
      </c>
      <c r="IC390" t="s">
        <v>4</v>
      </c>
      <c r="ID390" t="s">
        <v>5</v>
      </c>
      <c r="IE390" t="s">
        <v>6</v>
      </c>
      <c r="IF390" t="s">
        <v>7</v>
      </c>
      <c r="IG390" t="s">
        <v>8</v>
      </c>
      <c r="IH390" t="s">
        <v>9</v>
      </c>
      <c r="II390" t="s">
        <v>10</v>
      </c>
      <c r="IL390" s="3" t="s">
        <v>435</v>
      </c>
      <c r="IM390" t="s">
        <v>3</v>
      </c>
      <c r="IN390" t="s">
        <v>4</v>
      </c>
      <c r="IO390" t="s">
        <v>5</v>
      </c>
      <c r="IP390" t="s">
        <v>6</v>
      </c>
      <c r="IQ390" t="s">
        <v>7</v>
      </c>
      <c r="IR390" t="s">
        <v>8</v>
      </c>
      <c r="IS390" t="s">
        <v>9</v>
      </c>
      <c r="IT390" t="s">
        <v>10</v>
      </c>
      <c r="IW390" s="3" t="s">
        <v>435</v>
      </c>
      <c r="IX390" t="s">
        <v>3</v>
      </c>
      <c r="IY390" t="s">
        <v>4</v>
      </c>
      <c r="IZ390" t="s">
        <v>5</v>
      </c>
      <c r="JA390" t="s">
        <v>6</v>
      </c>
      <c r="JB390" t="s">
        <v>7</v>
      </c>
      <c r="JC390" t="s">
        <v>8</v>
      </c>
      <c r="JD390" t="s">
        <v>9</v>
      </c>
      <c r="JE390" t="s">
        <v>10</v>
      </c>
      <c r="JH390" s="3" t="s">
        <v>435</v>
      </c>
      <c r="JI390" t="s">
        <v>3</v>
      </c>
      <c r="JJ390" t="s">
        <v>4</v>
      </c>
      <c r="JK390" t="s">
        <v>5</v>
      </c>
      <c r="JL390" t="s">
        <v>6</v>
      </c>
      <c r="JM390" t="s">
        <v>7</v>
      </c>
      <c r="JN390" t="s">
        <v>8</v>
      </c>
      <c r="JO390" t="s">
        <v>9</v>
      </c>
      <c r="JP390" t="s">
        <v>10</v>
      </c>
      <c r="JS390" s="3" t="s">
        <v>435</v>
      </c>
      <c r="JT390" t="s">
        <v>3</v>
      </c>
      <c r="JU390" t="s">
        <v>4</v>
      </c>
      <c r="JV390" t="s">
        <v>5</v>
      </c>
      <c r="JW390" t="s">
        <v>6</v>
      </c>
      <c r="JX390" t="s">
        <v>7</v>
      </c>
      <c r="JY390" t="s">
        <v>8</v>
      </c>
      <c r="JZ390" t="s">
        <v>9</v>
      </c>
      <c r="KA390" t="s">
        <v>10</v>
      </c>
      <c r="KD390" s="3" t="s">
        <v>435</v>
      </c>
      <c r="KE390" t="s">
        <v>3</v>
      </c>
      <c r="KF390" t="s">
        <v>4</v>
      </c>
      <c r="KG390" t="s">
        <v>5</v>
      </c>
      <c r="KH390" t="s">
        <v>6</v>
      </c>
      <c r="KI390" t="s">
        <v>7</v>
      </c>
      <c r="KJ390" t="s">
        <v>8</v>
      </c>
      <c r="KK390" t="s">
        <v>9</v>
      </c>
      <c r="KL390" t="s">
        <v>10</v>
      </c>
      <c r="KO390" s="3" t="s">
        <v>435</v>
      </c>
      <c r="KP390" t="s">
        <v>3</v>
      </c>
      <c r="KQ390" t="s">
        <v>4</v>
      </c>
      <c r="KR390" t="s">
        <v>5</v>
      </c>
      <c r="KS390" t="s">
        <v>6</v>
      </c>
      <c r="KT390" t="s">
        <v>7</v>
      </c>
      <c r="KU390" t="s">
        <v>8</v>
      </c>
      <c r="KV390" t="s">
        <v>9</v>
      </c>
      <c r="KW390" t="s">
        <v>10</v>
      </c>
      <c r="KZ390" s="3" t="s">
        <v>435</v>
      </c>
      <c r="LA390" t="s">
        <v>3</v>
      </c>
      <c r="LB390" t="s">
        <v>4</v>
      </c>
      <c r="LC390" t="s">
        <v>5</v>
      </c>
      <c r="LD390" t="s">
        <v>6</v>
      </c>
      <c r="LE390" t="s">
        <v>7</v>
      </c>
      <c r="LF390" t="s">
        <v>8</v>
      </c>
      <c r="LG390" t="s">
        <v>9</v>
      </c>
      <c r="LH390" t="s">
        <v>10</v>
      </c>
      <c r="LK390" s="3" t="s">
        <v>435</v>
      </c>
      <c r="LL390" t="s">
        <v>3</v>
      </c>
      <c r="LM390" t="s">
        <v>4</v>
      </c>
      <c r="LN390" t="s">
        <v>5</v>
      </c>
      <c r="LO390" t="s">
        <v>6</v>
      </c>
      <c r="LP390" t="s">
        <v>7</v>
      </c>
      <c r="LQ390" t="s">
        <v>8</v>
      </c>
      <c r="LR390" t="s">
        <v>9</v>
      </c>
      <c r="LS390" t="s">
        <v>10</v>
      </c>
      <c r="LV390" s="3" t="s">
        <v>436</v>
      </c>
      <c r="LW390" t="s">
        <v>3</v>
      </c>
      <c r="LX390" t="s">
        <v>4</v>
      </c>
      <c r="LY390" t="s">
        <v>5</v>
      </c>
      <c r="LZ390" t="s">
        <v>6</v>
      </c>
      <c r="MA390" t="s">
        <v>7</v>
      </c>
      <c r="MB390" t="s">
        <v>8</v>
      </c>
      <c r="MC390" t="s">
        <v>9</v>
      </c>
      <c r="MD390" t="s">
        <v>10</v>
      </c>
      <c r="MG390" s="3" t="s">
        <v>436</v>
      </c>
      <c r="MH390" t="s">
        <v>3</v>
      </c>
      <c r="MI390" t="s">
        <v>4</v>
      </c>
      <c r="MJ390" t="s">
        <v>5</v>
      </c>
      <c r="MK390" t="s">
        <v>6</v>
      </c>
      <c r="ML390" t="s">
        <v>7</v>
      </c>
      <c r="MM390" t="s">
        <v>8</v>
      </c>
      <c r="MN390" t="s">
        <v>9</v>
      </c>
      <c r="MO390" t="s">
        <v>10</v>
      </c>
      <c r="MR390" s="3" t="s">
        <v>436</v>
      </c>
      <c r="MS390" t="s">
        <v>3</v>
      </c>
      <c r="MT390" t="s">
        <v>4</v>
      </c>
      <c r="MU390" t="s">
        <v>5</v>
      </c>
      <c r="MV390" t="s">
        <v>6</v>
      </c>
      <c r="MW390" t="s">
        <v>7</v>
      </c>
      <c r="MX390" t="s">
        <v>8</v>
      </c>
      <c r="MY390" t="s">
        <v>9</v>
      </c>
      <c r="MZ390" t="s">
        <v>10</v>
      </c>
      <c r="NC390" s="3" t="s">
        <v>436</v>
      </c>
      <c r="ND390" t="s">
        <v>3</v>
      </c>
      <c r="NE390" t="s">
        <v>4</v>
      </c>
      <c r="NF390" t="s">
        <v>5</v>
      </c>
      <c r="NG390" t="s">
        <v>6</v>
      </c>
      <c r="NH390" t="s">
        <v>7</v>
      </c>
      <c r="NI390" t="s">
        <v>8</v>
      </c>
      <c r="NJ390" t="s">
        <v>9</v>
      </c>
      <c r="NK390" t="s">
        <v>10</v>
      </c>
      <c r="NN390" s="3" t="s">
        <v>436</v>
      </c>
      <c r="NO390" t="s">
        <v>3</v>
      </c>
      <c r="NP390" t="s">
        <v>4</v>
      </c>
      <c r="NQ390" t="s">
        <v>5</v>
      </c>
      <c r="NR390" t="s">
        <v>6</v>
      </c>
      <c r="NS390" t="s">
        <v>7</v>
      </c>
      <c r="NT390" t="s">
        <v>8</v>
      </c>
      <c r="NU390" t="s">
        <v>9</v>
      </c>
      <c r="NV390" t="s">
        <v>10</v>
      </c>
      <c r="NY390" s="3" t="s">
        <v>436</v>
      </c>
      <c r="NZ390" t="s">
        <v>3</v>
      </c>
      <c r="OA390" t="s">
        <v>4</v>
      </c>
      <c r="OB390" t="s">
        <v>5</v>
      </c>
      <c r="OC390" t="s">
        <v>6</v>
      </c>
      <c r="OD390" t="s">
        <v>7</v>
      </c>
      <c r="OE390" t="s">
        <v>8</v>
      </c>
      <c r="OF390" t="s">
        <v>9</v>
      </c>
      <c r="OG390" t="s">
        <v>10</v>
      </c>
      <c r="OJ390" s="3" t="s">
        <v>436</v>
      </c>
      <c r="OK390" t="s">
        <v>3</v>
      </c>
      <c r="OL390" t="s">
        <v>4</v>
      </c>
      <c r="OM390" t="s">
        <v>5</v>
      </c>
      <c r="ON390" t="s">
        <v>6</v>
      </c>
      <c r="OO390" t="s">
        <v>7</v>
      </c>
      <c r="OP390" t="s">
        <v>8</v>
      </c>
      <c r="OQ390" t="s">
        <v>9</v>
      </c>
      <c r="OR390" t="s">
        <v>10</v>
      </c>
      <c r="OU390" s="3" t="s">
        <v>436</v>
      </c>
      <c r="OV390" t="s">
        <v>3</v>
      </c>
      <c r="OW390" t="s">
        <v>4</v>
      </c>
      <c r="OX390" t="s">
        <v>5</v>
      </c>
      <c r="OY390" t="s">
        <v>6</v>
      </c>
      <c r="OZ390" t="s">
        <v>7</v>
      </c>
      <c r="PA390" t="s">
        <v>8</v>
      </c>
      <c r="PB390" t="s">
        <v>9</v>
      </c>
      <c r="PC390" t="s">
        <v>10</v>
      </c>
      <c r="PF390" s="3" t="s">
        <v>436</v>
      </c>
      <c r="PG390" t="s">
        <v>3</v>
      </c>
      <c r="PH390" t="s">
        <v>4</v>
      </c>
      <c r="PI390" t="s">
        <v>5</v>
      </c>
      <c r="PJ390" t="s">
        <v>6</v>
      </c>
      <c r="PK390" t="s">
        <v>7</v>
      </c>
      <c r="PL390" t="s">
        <v>8</v>
      </c>
      <c r="PM390" t="s">
        <v>9</v>
      </c>
      <c r="PN390" t="s">
        <v>10</v>
      </c>
      <c r="PQ390" s="3" t="s">
        <v>436</v>
      </c>
      <c r="PR390" t="s">
        <v>3</v>
      </c>
      <c r="PS390" t="s">
        <v>4</v>
      </c>
      <c r="PT390" t="s">
        <v>5</v>
      </c>
      <c r="PU390" t="s">
        <v>6</v>
      </c>
      <c r="PV390" t="s">
        <v>7</v>
      </c>
      <c r="PW390" t="s">
        <v>8</v>
      </c>
      <c r="PX390" t="s">
        <v>9</v>
      </c>
      <c r="PY390" t="s">
        <v>10</v>
      </c>
      <c r="QB390" s="3" t="s">
        <v>436</v>
      </c>
      <c r="QC390" t="s">
        <v>3</v>
      </c>
      <c r="QD390" t="s">
        <v>4</v>
      </c>
      <c r="QE390" t="s">
        <v>5</v>
      </c>
      <c r="QF390" t="s">
        <v>6</v>
      </c>
      <c r="QG390" t="s">
        <v>7</v>
      </c>
      <c r="QH390" t="s">
        <v>8</v>
      </c>
      <c r="QI390" t="s">
        <v>9</v>
      </c>
      <c r="QJ390" t="s">
        <v>10</v>
      </c>
      <c r="QM390" s="3" t="s">
        <v>436</v>
      </c>
      <c r="QN390" t="s">
        <v>3</v>
      </c>
      <c r="QO390" t="s">
        <v>4</v>
      </c>
      <c r="QP390" t="s">
        <v>5</v>
      </c>
      <c r="QQ390" t="s">
        <v>6</v>
      </c>
      <c r="QR390" t="s">
        <v>7</v>
      </c>
      <c r="QS390" t="s">
        <v>8</v>
      </c>
      <c r="QT390" t="s">
        <v>9</v>
      </c>
      <c r="QU390" t="s">
        <v>10</v>
      </c>
      <c r="QX390" s="3" t="s">
        <v>436</v>
      </c>
      <c r="QY390" t="s">
        <v>3</v>
      </c>
      <c r="QZ390" t="s">
        <v>4</v>
      </c>
      <c r="RA390" t="s">
        <v>5</v>
      </c>
      <c r="RB390" t="s">
        <v>6</v>
      </c>
      <c r="RC390" t="s">
        <v>7</v>
      </c>
      <c r="RD390" t="s">
        <v>8</v>
      </c>
      <c r="RE390" t="s">
        <v>9</v>
      </c>
      <c r="RF390" t="s">
        <v>10</v>
      </c>
      <c r="RI390" s="3" t="s">
        <v>436</v>
      </c>
      <c r="RJ390" t="s">
        <v>3</v>
      </c>
      <c r="RK390" t="s">
        <v>4</v>
      </c>
      <c r="RL390" t="s">
        <v>5</v>
      </c>
      <c r="RM390" t="s">
        <v>6</v>
      </c>
      <c r="RN390" t="s">
        <v>7</v>
      </c>
      <c r="RO390" t="s">
        <v>8</v>
      </c>
      <c r="RP390" t="s">
        <v>9</v>
      </c>
      <c r="RQ390" t="s">
        <v>10</v>
      </c>
      <c r="RT390" s="3" t="s">
        <v>436</v>
      </c>
      <c r="RU390" t="s">
        <v>3</v>
      </c>
      <c r="RV390" t="s">
        <v>4</v>
      </c>
      <c r="RW390" t="s">
        <v>5</v>
      </c>
      <c r="RX390" t="s">
        <v>6</v>
      </c>
      <c r="RY390" t="s">
        <v>7</v>
      </c>
      <c r="RZ390" t="s">
        <v>8</v>
      </c>
      <c r="SA390" t="s">
        <v>9</v>
      </c>
      <c r="SB390" t="s">
        <v>10</v>
      </c>
      <c r="SE390" s="3" t="s">
        <v>436</v>
      </c>
      <c r="SF390" t="s">
        <v>3</v>
      </c>
      <c r="SG390" t="s">
        <v>4</v>
      </c>
      <c r="SH390" t="s">
        <v>5</v>
      </c>
      <c r="SI390" t="s">
        <v>6</v>
      </c>
      <c r="SJ390" t="s">
        <v>7</v>
      </c>
      <c r="SK390" t="s">
        <v>8</v>
      </c>
      <c r="SL390" t="s">
        <v>9</v>
      </c>
      <c r="SM390" t="s">
        <v>10</v>
      </c>
      <c r="SP390" s="3" t="s">
        <v>436</v>
      </c>
      <c r="SQ390" t="s">
        <v>3</v>
      </c>
      <c r="SR390" t="s">
        <v>4</v>
      </c>
      <c r="SS390" t="s">
        <v>5</v>
      </c>
      <c r="ST390" t="s">
        <v>6</v>
      </c>
      <c r="SU390" t="s">
        <v>7</v>
      </c>
      <c r="SV390" t="s">
        <v>8</v>
      </c>
      <c r="SW390" t="s">
        <v>9</v>
      </c>
      <c r="SX390" t="s">
        <v>10</v>
      </c>
      <c r="TA390" s="3" t="s">
        <v>436</v>
      </c>
      <c r="TB390" t="s">
        <v>3</v>
      </c>
      <c r="TC390" t="s">
        <v>4</v>
      </c>
      <c r="TD390" t="s">
        <v>5</v>
      </c>
      <c r="TE390" t="s">
        <v>6</v>
      </c>
      <c r="TF390" t="s">
        <v>7</v>
      </c>
      <c r="TG390" t="s">
        <v>8</v>
      </c>
      <c r="TH390" t="s">
        <v>9</v>
      </c>
      <c r="TI390" t="s">
        <v>10</v>
      </c>
      <c r="TL390" s="3" t="s">
        <v>436</v>
      </c>
      <c r="TM390" t="s">
        <v>3</v>
      </c>
      <c r="TN390" t="s">
        <v>4</v>
      </c>
      <c r="TO390" t="s">
        <v>5</v>
      </c>
      <c r="TP390" t="s">
        <v>6</v>
      </c>
      <c r="TQ390" t="s">
        <v>7</v>
      </c>
      <c r="TR390" t="s">
        <v>8</v>
      </c>
      <c r="TS390" t="s">
        <v>9</v>
      </c>
      <c r="TT390" t="s">
        <v>10</v>
      </c>
      <c r="TW390" s="3" t="s">
        <v>436</v>
      </c>
      <c r="TX390" t="s">
        <v>3</v>
      </c>
      <c r="TY390" t="s">
        <v>4</v>
      </c>
      <c r="TZ390" t="s">
        <v>5</v>
      </c>
      <c r="UA390" t="s">
        <v>6</v>
      </c>
      <c r="UB390" t="s">
        <v>7</v>
      </c>
      <c r="UC390" t="s">
        <v>8</v>
      </c>
      <c r="UD390" t="s">
        <v>9</v>
      </c>
      <c r="UE390" t="s">
        <v>10</v>
      </c>
      <c r="UF390">
        <f t="shared" si="3642"/>
        <v>0.10928779433212385</v>
      </c>
    </row>
    <row r="391" spans="1:552" x14ac:dyDescent="0.25">
      <c r="A391" s="1">
        <v>1.66E-3</v>
      </c>
      <c r="B391" s="1">
        <v>0.99831000000000003</v>
      </c>
      <c r="D391" s="3" t="s">
        <v>738</v>
      </c>
      <c r="E391">
        <v>1618.79899102226</v>
      </c>
      <c r="F391">
        <f t="shared" ref="F391:F405" si="3643">E391/1000</f>
        <v>1.61879899102226</v>
      </c>
      <c r="G391">
        <v>4.1484716157205198E-5</v>
      </c>
      <c r="H391" s="15">
        <f>G391*100/0.0121288</f>
        <v>0.34203479451557611</v>
      </c>
      <c r="I391">
        <f>H391</f>
        <v>0.34203479451557611</v>
      </c>
      <c r="J391">
        <f>(F391/0.778)^2.756</f>
        <v>7.533485072814595</v>
      </c>
      <c r="K391">
        <f>(I391*F391^0.287)/70.521</f>
        <v>5.5691664176070761E-3</v>
      </c>
      <c r="L391">
        <f>K391/0.972576075</f>
        <v>5.7262013335122154E-3</v>
      </c>
      <c r="O391" s="7" t="s">
        <v>421</v>
      </c>
      <c r="P391">
        <v>2370.2422145328701</v>
      </c>
      <c r="Q391">
        <f t="shared" ref="Q391:Q401" si="3644">P391/1000</f>
        <v>2.3702422145328699</v>
      </c>
      <c r="R391">
        <v>5.2054794520547999E-5</v>
      </c>
      <c r="S391" s="15">
        <f>R391*100/0.0052795</f>
        <v>0.98597962914192616</v>
      </c>
      <c r="T391">
        <f>S391</f>
        <v>0.98597962914192616</v>
      </c>
      <c r="U391">
        <f>(Q391/1.247)^2.571</f>
        <v>5.213380866146724</v>
      </c>
      <c r="V391">
        <f>(T391*Q391^0.114)/89.105</f>
        <v>1.220934143061941E-2</v>
      </c>
      <c r="W391">
        <f>V391/0.98728</f>
        <v>1.2366645157016661E-2</v>
      </c>
      <c r="Z391" s="7" t="s">
        <v>422</v>
      </c>
      <c r="AA391">
        <v>2278.8088044885599</v>
      </c>
      <c r="AB391">
        <f t="shared" ref="AB391:AB401" si="3645">AA391/1000</f>
        <v>2.2788088044885599</v>
      </c>
      <c r="AC391">
        <v>7.9373798407031203E-5</v>
      </c>
      <c r="AD391" s="15">
        <f>AC391*100/0.00557</f>
        <v>1.4250233107186929</v>
      </c>
      <c r="AE391">
        <f>AD391</f>
        <v>1.4250233107186929</v>
      </c>
      <c r="AF391">
        <f>(AB391/0.969)^1.723</f>
        <v>4.3641013152992905</v>
      </c>
      <c r="AG391">
        <f>(AE391*AB391^(-0.315))/167.146</f>
        <v>6.577305220698315E-3</v>
      </c>
      <c r="AH391">
        <f>AG391/0.88439</f>
        <v>7.4371094434562976E-3</v>
      </c>
      <c r="AK391" s="7" t="s">
        <v>423</v>
      </c>
      <c r="AL391">
        <v>2374.9230295566499</v>
      </c>
      <c r="AM391">
        <f t="shared" ref="AM391:AM400" si="3646">AL391/1000</f>
        <v>2.3749230295566499</v>
      </c>
      <c r="AN391">
        <v>6.5517241379310599E-5</v>
      </c>
      <c r="AO391" s="15">
        <f>AN391*100/0.0045707</f>
        <v>1.4334181061830924</v>
      </c>
      <c r="AP391">
        <f>AO391</f>
        <v>1.4334181061830924</v>
      </c>
      <c r="AQ391">
        <f>(AM391/1.23)^2.247</f>
        <v>4.3859909214652957</v>
      </c>
      <c r="AR391">
        <f>(AP391*AM391^(-0.082))/117.403</f>
        <v>1.1373403030501749E-2</v>
      </c>
      <c r="AS391">
        <f>AR391/0.924465985</f>
        <v>1.2302673343359138E-2</v>
      </c>
      <c r="AV391" s="7" t="s">
        <v>739</v>
      </c>
      <c r="AW391">
        <v>2556.8181818181802</v>
      </c>
      <c r="AX391">
        <f t="shared" ref="AX391:AX402" si="3647">AW391/1000</f>
        <v>2.5568181818181803</v>
      </c>
      <c r="AY391">
        <v>3.2778213166144198E-5</v>
      </c>
      <c r="AZ391" s="15">
        <f>AY391*100/0.0054994</f>
        <v>0.5960325338426774</v>
      </c>
      <c r="BA391">
        <f>AZ391</f>
        <v>0.5960325338426774</v>
      </c>
      <c r="BB391">
        <f>(AX391/1.059)^1.746</f>
        <v>4.6598891385914065</v>
      </c>
      <c r="BC391">
        <f>(BA391*AX391^(-0.099))/124.921</f>
        <v>4.3478267383041348E-3</v>
      </c>
      <c r="BD391">
        <f>BC391/0.95376</f>
        <v>4.5586171975173359E-3</v>
      </c>
      <c r="BG391" s="7" t="s">
        <v>740</v>
      </c>
      <c r="BH391">
        <v>2548.35781950195</v>
      </c>
      <c r="BI391">
        <f t="shared" ref="BI391:BI402" si="3648">BH391/1000</f>
        <v>2.5483578195019501</v>
      </c>
      <c r="BJ391">
        <v>4.2963299109421701E-5</v>
      </c>
      <c r="BK391" s="15">
        <f>BJ391*100/0.00601392</f>
        <v>0.71439758276501364</v>
      </c>
      <c r="BL391">
        <f>BK391</f>
        <v>0.71439758276501364</v>
      </c>
      <c r="BM391">
        <f>(BI391/1.12)^2.263</f>
        <v>6.4266835834831015</v>
      </c>
      <c r="BN391">
        <f>(BL391*BI391^0.159)/87.478</f>
        <v>9.4762505755978648E-3</v>
      </c>
      <c r="BO391">
        <f>BN391/0.96456</f>
        <v>9.8244283150844582E-3</v>
      </c>
      <c r="BR391" s="3" t="s">
        <v>425</v>
      </c>
      <c r="BS391">
        <v>2292.7834028191301</v>
      </c>
      <c r="BT391">
        <f t="shared" ref="BT391:BT401" si="3649">BS391/1000</f>
        <v>2.2927834028191301</v>
      </c>
      <c r="BU391">
        <v>5.2054794520547999E-5</v>
      </c>
      <c r="BV391" s="15">
        <f>BU391*100/0.0052603</f>
        <v>0.98957843698169301</v>
      </c>
      <c r="BW391">
        <f>BV391</f>
        <v>0.98957843698169301</v>
      </c>
      <c r="BX391">
        <f>(BT391/1.194)^2.565</f>
        <v>5.3310784297642302</v>
      </c>
      <c r="BY391">
        <f>(BW391*BT391^0.038)/95.28</f>
        <v>1.0718703805376746E-2</v>
      </c>
      <c r="BZ391">
        <f>BY391/0.98326</f>
        <v>1.09011897213115E-2</v>
      </c>
      <c r="CC391" s="7" t="s">
        <v>741</v>
      </c>
      <c r="CD391">
        <v>2292.8118072215998</v>
      </c>
      <c r="CE391">
        <f t="shared" ref="CE391:CE402" si="3650">CD391/1000</f>
        <v>2.2928118072215997</v>
      </c>
      <c r="CF391">
        <v>3.9819004524887097E-5</v>
      </c>
      <c r="CG391" s="15">
        <f>CF391*100/0.0058208</f>
        <v>0.68408130368483877</v>
      </c>
      <c r="CH391">
        <f>CG391</f>
        <v>0.68408130368483877</v>
      </c>
      <c r="CI391">
        <f>(CE391/1.042)^1.883</f>
        <v>4.414980607816176</v>
      </c>
      <c r="CJ391">
        <f>(CH391*CE391^(-0.189))/138.263</f>
        <v>4.2295300589619287E-3</v>
      </c>
      <c r="CK391">
        <f>CJ391/0.916450495</f>
        <v>4.6151211462457974E-3</v>
      </c>
      <c r="CN391" s="3" t="s">
        <v>742</v>
      </c>
      <c r="CO391">
        <v>2065.2173913043398</v>
      </c>
      <c r="CP391">
        <f t="shared" ref="CP391:CP401" si="3651">CO391/1000</f>
        <v>2.0652173913043397</v>
      </c>
      <c r="CQ391">
        <v>1.2277432712215299E-4</v>
      </c>
      <c r="CR391" s="15">
        <f>CQ391*100/0.00523302</f>
        <v>2.3461467206728237</v>
      </c>
      <c r="CS391">
        <f>CR391</f>
        <v>2.3461467206728237</v>
      </c>
      <c r="CT391">
        <f>(CP391/1.467)^5.214</f>
        <v>5.949287133514308</v>
      </c>
      <c r="CU391">
        <f>(CS391*CP391^0.355)/65.196</f>
        <v>4.6552934964034551E-2</v>
      </c>
      <c r="CV391">
        <f>CU391/1.059470854</f>
        <v>4.3939797671899476E-2</v>
      </c>
      <c r="CY391" s="3" t="s">
        <v>427</v>
      </c>
      <c r="CZ391">
        <v>1830.98591549295</v>
      </c>
      <c r="DA391">
        <f t="shared" ref="DA391:DA400" si="3652">CZ391/1000</f>
        <v>1.83098591549295</v>
      </c>
      <c r="DB391">
        <v>7.8401443141608095E-5</v>
      </c>
      <c r="DC391" s="15">
        <f>DB391*100/0.0051834</f>
        <v>1.5125485808852892</v>
      </c>
      <c r="DD391">
        <f>DC391</f>
        <v>1.5125485808852892</v>
      </c>
      <c r="DE391">
        <f>(DA391/1.173)^4.834</f>
        <v>8.6066217515418373</v>
      </c>
      <c r="DF391">
        <f>(DD391*DA391^0.227)/71.591</f>
        <v>2.4237085756480127E-2</v>
      </c>
      <c r="DG391">
        <f>DF391/1.08102</f>
        <v>2.2420571087010531E-2</v>
      </c>
      <c r="DJ391" s="3" t="s">
        <v>743</v>
      </c>
      <c r="DK391">
        <v>2135.7502080393601</v>
      </c>
      <c r="DL391">
        <f t="shared" ref="DL391:DL399" si="3653">DK391/1000</f>
        <v>2.1357502080393602</v>
      </c>
      <c r="DM391">
        <v>1.2530120481927699E-4</v>
      </c>
      <c r="DN391" s="15">
        <f>DM391*100/0.0040795</f>
        <v>3.0714843686549087</v>
      </c>
      <c r="DO391">
        <f>DN391</f>
        <v>3.0714843686549087</v>
      </c>
      <c r="DP391">
        <f>(DL391/0.73)^1.193</f>
        <v>3.5992293652906144</v>
      </c>
      <c r="DQ391">
        <f>(DO391*DL391^(-0.15))/165.668</f>
        <v>1.6545393921386955E-2</v>
      </c>
      <c r="DR391">
        <f>DQ391/0.74266</f>
        <v>2.2278558049964932E-2</v>
      </c>
      <c r="DU391" s="3" t="s">
        <v>744</v>
      </c>
      <c r="DV391">
        <v>2303.3707865168499</v>
      </c>
      <c r="DW391">
        <f t="shared" ref="DW391:DW400" si="3654">DV391/1000</f>
        <v>2.30337078651685</v>
      </c>
      <c r="DX391">
        <v>8.4403669724770594E-5</v>
      </c>
      <c r="DY391" s="15">
        <f>DX391*100/0.0051514</f>
        <v>1.638460801428167</v>
      </c>
      <c r="DZ391">
        <f>DY391</f>
        <v>1.638460801428167</v>
      </c>
      <c r="EA391">
        <f>(DW391/1.133)^2.524</f>
        <v>5.9941840819422643</v>
      </c>
      <c r="EB391">
        <f>(DZ391*DW391^(-0.159))/125.789</f>
        <v>1.1407160137156234E-2</v>
      </c>
      <c r="EC391">
        <f>EB391/0.97283</f>
        <v>1.1725748730154533E-2</v>
      </c>
      <c r="EF391" s="3" t="s">
        <v>745</v>
      </c>
      <c r="EG391">
        <v>2500</v>
      </c>
      <c r="EH391">
        <f t="shared" ref="EH391:EH400" si="3655">EG391/1000</f>
        <v>2.5</v>
      </c>
      <c r="EI391">
        <v>5.8677685950413198E-5</v>
      </c>
      <c r="EJ391" s="15">
        <f>EI391*100/0.004191736</f>
        <v>1.3998421167366744</v>
      </c>
      <c r="EK391">
        <f>EJ391</f>
        <v>1.3998421167366744</v>
      </c>
      <c r="EL391">
        <f>(EH391/1.311)^2.673</f>
        <v>5.6148951168678147</v>
      </c>
      <c r="EM391">
        <f>(EK391*EH391^0.024)/98.513</f>
        <v>1.4525666584197617E-2</v>
      </c>
      <c r="EN391">
        <f>EM391/0.97963</f>
        <v>1.4827706975284155E-2</v>
      </c>
      <c r="EQ391" s="3" t="s">
        <v>746</v>
      </c>
      <c r="ER391">
        <v>2285.6639523958602</v>
      </c>
      <c r="ES391">
        <f t="shared" ref="ES391:ES399" si="3656">ER391/1000</f>
        <v>2.2856639523958604</v>
      </c>
      <c r="ET391">
        <v>1.13889758847478E-4</v>
      </c>
      <c r="EU391" s="15">
        <f>ET391*100/0.003879</f>
        <v>2.93605977951735</v>
      </c>
      <c r="EV391">
        <f>EU391</f>
        <v>2.93605977951735</v>
      </c>
      <c r="EW391">
        <f>(ES391/0.915)^1.421</f>
        <v>3.6726303252602892</v>
      </c>
      <c r="EX391">
        <f>(EV391*ES391^(-0.0916))/131.835</f>
        <v>2.0646604389450658E-2</v>
      </c>
      <c r="EY391">
        <f>EX391/0.87479</f>
        <v>2.3601783730324604E-2</v>
      </c>
      <c r="FB391" s="3" t="s">
        <v>747</v>
      </c>
      <c r="FC391">
        <v>2149.1228070175398</v>
      </c>
      <c r="FD391">
        <f t="shared" ref="FD391:FD399" si="3657">FC391/1000</f>
        <v>2.1491228070175397</v>
      </c>
      <c r="FE391">
        <v>8.38709677419356E-5</v>
      </c>
      <c r="FF391" s="15">
        <f>FE391*100/0.0040258</f>
        <v>2.0833366720139002</v>
      </c>
      <c r="FG391">
        <f>FF391</f>
        <v>2.0833366720139002</v>
      </c>
      <c r="FH391">
        <f>(FD391/1.054)^1.687</f>
        <v>3.326538771237403</v>
      </c>
      <c r="FI391">
        <f>(FG391*FD391^(-0.039))/117.914</f>
        <v>1.7148885407973477E-2</v>
      </c>
      <c r="FJ391">
        <f>FI391/0.8934</f>
        <v>1.9195081047653322E-2</v>
      </c>
      <c r="FM391" s="3" t="s">
        <v>748</v>
      </c>
      <c r="FN391">
        <v>2134.14634146341</v>
      </c>
      <c r="FO391">
        <f t="shared" ref="FO391:FO399" si="3658">FN391/1000</f>
        <v>2.1341463414634099</v>
      </c>
      <c r="FP391">
        <v>1.38039964736996E-4</v>
      </c>
      <c r="FQ391" s="15">
        <f>FP391*100/0.0040352</f>
        <v>3.4208952403101707</v>
      </c>
      <c r="FR391">
        <f>FQ391</f>
        <v>3.4208952403101707</v>
      </c>
      <c r="FS391">
        <f>(FO391/1.499)^3.333</f>
        <v>3.2460664350505541</v>
      </c>
      <c r="FT391">
        <f>(FR391*FO391^0.277)/78.371</f>
        <v>5.3849228910601434E-2</v>
      </c>
      <c r="FU391">
        <f>FT391/1.02148</f>
        <v>5.2716870531583034E-2</v>
      </c>
      <c r="FX391" s="3" t="s">
        <v>749</v>
      </c>
      <c r="FY391">
        <v>2317.7679500520198</v>
      </c>
      <c r="FZ391">
        <f t="shared" ref="FZ391:FZ400" si="3659">FY391/1000</f>
        <v>2.3177679500520196</v>
      </c>
      <c r="GA391">
        <v>3.30645161290322E-5</v>
      </c>
      <c r="GB391" s="15">
        <f>GA391*100/0.0042234</f>
        <v>0.78288857624265273</v>
      </c>
      <c r="GC391">
        <f>GB391</f>
        <v>0.78288857624265273</v>
      </c>
      <c r="GD391">
        <f>(FZ391/0.977)^1.644</f>
        <v>4.1379795521235181</v>
      </c>
      <c r="GE391">
        <f>(GC391*FZ391^(-0.114))/130.506</f>
        <v>5.4506902467819918E-3</v>
      </c>
      <c r="GF391">
        <f>GE391/0.94821</f>
        <v>5.7483998763796966E-3</v>
      </c>
      <c r="GI391" s="3" t="s">
        <v>434</v>
      </c>
      <c r="GJ391">
        <v>2084.6075433231399</v>
      </c>
      <c r="GK391">
        <f t="shared" ref="GK391:GK401" si="3660">GJ391/1000</f>
        <v>2.0846075433231399</v>
      </c>
      <c r="GL391">
        <v>7.3394495412844004E-5</v>
      </c>
      <c r="GM391" s="15">
        <f>GL391*100/0.00560734</f>
        <v>1.3089003950686779</v>
      </c>
      <c r="GN391">
        <f>GM391</f>
        <v>1.3089003950686779</v>
      </c>
      <c r="GO391">
        <f>(GK391/0.876)^1.695</f>
        <v>4.3471210823111379</v>
      </c>
      <c r="GP391">
        <f>(GN391*GK391^(-0.173))/144.638</f>
        <v>7.9695350706342691E-3</v>
      </c>
      <c r="GQ391">
        <f>GP391/0.88182</f>
        <v>9.0375984561863743E-3</v>
      </c>
      <c r="GT391" s="3" t="s">
        <v>437</v>
      </c>
      <c r="GU391">
        <v>2204.7244094488101</v>
      </c>
      <c r="GV391">
        <f t="shared" ref="GV391:GV399" si="3661">GU391/1000</f>
        <v>2.2047244094488101</v>
      </c>
      <c r="GW391">
        <v>9.5633500357909901E-5</v>
      </c>
      <c r="GX391" s="15">
        <f t="shared" ref="GX391:GX399" si="3662">GW391*100/0.00464806</f>
        <v>2.0574928111493804</v>
      </c>
      <c r="GY391">
        <f>GX391</f>
        <v>2.0574928111493804</v>
      </c>
      <c r="GZ391">
        <f>(GV391/1.189)^2.963</f>
        <v>6.231534251276269</v>
      </c>
      <c r="HA391">
        <f>(GY391*GV391^0.065)/92.905</f>
        <v>2.3314025598212187E-2</v>
      </c>
      <c r="HB391">
        <f>HA391/0.99069</f>
        <v>2.353311893550171E-2</v>
      </c>
      <c r="HE391" s="3" t="s">
        <v>438</v>
      </c>
      <c r="HF391">
        <v>2517.4825174825201</v>
      </c>
      <c r="HG391">
        <f t="shared" ref="HG391:HG400" si="3663">HF391/1000</f>
        <v>2.5174825174825202</v>
      </c>
      <c r="HH391">
        <v>3.0636930636930897E-5</v>
      </c>
      <c r="HI391" s="15">
        <f>HH391*100/0.0047812</f>
        <v>0.64077910643626901</v>
      </c>
      <c r="HJ391">
        <f>HI391</f>
        <v>0.64077910643626901</v>
      </c>
      <c r="HK391">
        <f>(HG391/1.392)^3.531</f>
        <v>8.1025634789375509</v>
      </c>
      <c r="HL391">
        <f>(HJ391*HG391^0.218)/85.695</f>
        <v>9.1445754674785475E-3</v>
      </c>
      <c r="HM391">
        <f>HL391/1.00193</f>
        <v>9.1269604338412337E-3</v>
      </c>
      <c r="HP391" s="3" t="s">
        <v>750</v>
      </c>
      <c r="HQ391">
        <v>1967.4786214045</v>
      </c>
      <c r="HR391">
        <f t="shared" ref="HR391:HR400" si="3664">HQ391/1000</f>
        <v>1.9674786214044999</v>
      </c>
      <c r="HS391">
        <v>8.8986784140968999E-5</v>
      </c>
      <c r="HT391" s="15">
        <f>HS391*100/0.0052643</f>
        <v>1.6903820857657996</v>
      </c>
      <c r="HU391">
        <f>HT391</f>
        <v>1.6903820857657996</v>
      </c>
      <c r="HV391">
        <f>(HR391/0.601)^1.187</f>
        <v>4.0864594886145049</v>
      </c>
      <c r="HW391">
        <f>(HU391*HR391^(-0.164))/171.995</f>
        <v>8.7956475011774938E-3</v>
      </c>
      <c r="HX391">
        <f>HW391/0.94375</f>
        <v>9.3198913919761532E-3</v>
      </c>
      <c r="IA391" s="3" t="s">
        <v>439</v>
      </c>
      <c r="IB391">
        <v>2571.4285714285702</v>
      </c>
      <c r="IC391">
        <f t="shared" ref="IC391:IC402" si="3665">IB391/1000</f>
        <v>2.5714285714285703</v>
      </c>
      <c r="ID391">
        <v>5.6470588235294099E-5</v>
      </c>
      <c r="IE391" s="15">
        <f>ID391*100/0.0053012</f>
        <v>1.0652416101126934</v>
      </c>
      <c r="IF391">
        <f>IE391</f>
        <v>1.0652416101126934</v>
      </c>
      <c r="IG391">
        <f>(IC391/0.579)^1.192</f>
        <v>5.9130985124608078</v>
      </c>
      <c r="IH391">
        <f>(IF391*IC391^(-0.599))/327.864</f>
        <v>1.8452698453135454E-3</v>
      </c>
      <c r="II391">
        <f>IH391/0.5963</f>
        <v>3.094532693801015E-3</v>
      </c>
      <c r="IL391" s="3" t="s">
        <v>751</v>
      </c>
      <c r="IM391">
        <v>2521.7391304347798</v>
      </c>
      <c r="IN391">
        <f t="shared" ref="IN391:IN401" si="3666">IM391/1000</f>
        <v>2.5217391304347796</v>
      </c>
      <c r="IO391">
        <v>3.8805970149253899E-5</v>
      </c>
      <c r="IP391" s="15">
        <f>IO391*100/0.0044567</f>
        <v>0.87073328133493166</v>
      </c>
      <c r="IQ391">
        <f>IP391</f>
        <v>0.87073328133493166</v>
      </c>
      <c r="IR391">
        <f>(IN391/1.41)^2.832</f>
        <v>5.1883148021855963</v>
      </c>
      <c r="IS391">
        <f>(IQ391*IN391^0.139)/86.774</f>
        <v>1.1411213971169315E-2</v>
      </c>
      <c r="IT391">
        <f>IS391/0.99988</f>
        <v>1.1412583481187058E-2</v>
      </c>
      <c r="IW391" s="3" t="s">
        <v>752</v>
      </c>
      <c r="IX391">
        <v>2422.3602484471999</v>
      </c>
      <c r="IY391">
        <f t="shared" ref="IY391:IY400" si="3667">IX391/1000</f>
        <v>2.4223602484472</v>
      </c>
      <c r="IZ391">
        <v>5.1095849180507499E-5</v>
      </c>
      <c r="JA391" s="15">
        <f>IZ391*100/0.0046486</f>
        <v>1.0991663980662456</v>
      </c>
      <c r="JB391">
        <f>JA391</f>
        <v>1.0991663980662456</v>
      </c>
      <c r="JC391">
        <f>(IY391/1.393)^3.726</f>
        <v>7.857993258549091</v>
      </c>
      <c r="JD391">
        <f>(JB391*IY391^0.263)/66.723</f>
        <v>2.0789433958714316E-2</v>
      </c>
      <c r="JE391">
        <f>JD391/1.07277</f>
        <v>1.9379208925225645E-2</v>
      </c>
      <c r="JH391" s="3" t="s">
        <v>441</v>
      </c>
      <c r="JI391">
        <v>2176.4705882352901</v>
      </c>
      <c r="JJ391">
        <f t="shared" ref="JJ391:JJ400" si="3668">JI391/1000</f>
        <v>2.1764705882352899</v>
      </c>
      <c r="JK391">
        <v>7.5822328931572606E-5</v>
      </c>
      <c r="JL391" s="15">
        <f>JK391*100/0.0052983</f>
        <v>1.4310690019737011</v>
      </c>
      <c r="JM391">
        <f>JL391</f>
        <v>1.4310690019737011</v>
      </c>
      <c r="JN391">
        <f>(JJ391/0.782)^1.829</f>
        <v>6.5024156137539535</v>
      </c>
      <c r="JO391">
        <f>(JM391*JJ391^(-0.671))/253.21</f>
        <v>3.353880549142279E-3</v>
      </c>
      <c r="JP391">
        <f>JO391/0.79435464</f>
        <v>4.2221450977390643E-3</v>
      </c>
      <c r="JS391" s="3" t="s">
        <v>753</v>
      </c>
      <c r="JT391">
        <v>2045.45454545454</v>
      </c>
      <c r="JU391">
        <f t="shared" ref="JU391:JU400" si="3669">JT391/1000</f>
        <v>2.0454545454545401</v>
      </c>
      <c r="JV391">
        <v>7.6555023923444797E-5</v>
      </c>
      <c r="JW391" s="15">
        <f>JV391*100/0.0052957</f>
        <v>1.4456072648270255</v>
      </c>
      <c r="JX391">
        <f>JW391</f>
        <v>1.4456072648270255</v>
      </c>
      <c r="JY391">
        <f>(JU391/1.057)^2.436</f>
        <v>4.9938715103409992</v>
      </c>
      <c r="JZ391">
        <f>(JX391*JU391^(-0.017))/105.23</f>
        <v>1.3571483547004305E-2</v>
      </c>
      <c r="KA391">
        <f>JZ391/0.97454</f>
        <v>1.3926040539130571E-2</v>
      </c>
      <c r="KD391" s="3" t="s">
        <v>754</v>
      </c>
      <c r="KE391">
        <v>2475.7281553398002</v>
      </c>
      <c r="KF391">
        <f t="shared" ref="KF391:KF400" si="3670">KE391/1000</f>
        <v>2.4757281553398003</v>
      </c>
      <c r="KG391">
        <v>4.84197479859534E-5</v>
      </c>
      <c r="KH391" s="15">
        <f>KG391*100/0.00469</f>
        <v>1.0324040082292836</v>
      </c>
      <c r="KI391">
        <f>KH391</f>
        <v>1.0324040082292836</v>
      </c>
      <c r="KJ391">
        <f>(KF391/1.25)^2.249</f>
        <v>4.6503680714964464</v>
      </c>
      <c r="KK391">
        <f>(KI391*KF391^0.176)/88.244</f>
        <v>1.3723226022054431E-2</v>
      </c>
      <c r="KL391">
        <f>KK391/0.93716</f>
        <v>1.464341843661107E-2</v>
      </c>
      <c r="KO391" s="3" t="s">
        <v>755</v>
      </c>
      <c r="KP391">
        <v>2456.14035087719</v>
      </c>
      <c r="KQ391">
        <f t="shared" ref="KQ391:KQ401" si="3671">KP391/1000</f>
        <v>2.45614035087719</v>
      </c>
      <c r="KR391">
        <v>4.9151450053705502E-5</v>
      </c>
      <c r="KS391" s="15">
        <f>KR391*100/0.0050885</f>
        <v>0.96593200459281725</v>
      </c>
      <c r="KT391">
        <f>KS391</f>
        <v>0.96593200459281725</v>
      </c>
      <c r="KU391">
        <f>(KQ391/0.558)^1.214</f>
        <v>6.0444034253170251</v>
      </c>
      <c r="KV391">
        <f>(KT391*KQ391^(-0.631))/344.393</f>
        <v>1.5908985419076655E-3</v>
      </c>
      <c r="KW391">
        <f>KV391/0.61172</f>
        <v>2.6006972829197435E-3</v>
      </c>
      <c r="KZ391" s="3" t="s">
        <v>442</v>
      </c>
      <c r="LA391">
        <v>2434.0671848069901</v>
      </c>
      <c r="LB391">
        <f t="shared" ref="LB391:LB400" si="3672">LA391/1000</f>
        <v>2.4340671848069899</v>
      </c>
      <c r="LC391">
        <v>3.8093070144060098E-5</v>
      </c>
      <c r="LD391" s="15">
        <f>LC391*100/0.0043475</f>
        <v>0.87620632878804139</v>
      </c>
      <c r="LE391">
        <f>LD391</f>
        <v>0.87620632878804139</v>
      </c>
      <c r="LF391">
        <f>(LB391/0.974)^1.662</f>
        <v>4.5824710579013033</v>
      </c>
      <c r="LG391">
        <f>(LE391*LB391^(-0.043))/120.346</f>
        <v>7.0074890146710868E-3</v>
      </c>
      <c r="LH391">
        <f>LG391/0.87936</f>
        <v>7.9688512266547114E-3</v>
      </c>
      <c r="LK391" s="3" t="s">
        <v>756</v>
      </c>
      <c r="LL391">
        <v>2658.7301587301599</v>
      </c>
      <c r="LM391">
        <f t="shared" ref="LM391:LM400" si="3673">LL391/1000</f>
        <v>2.6587301587301599</v>
      </c>
      <c r="LN391">
        <v>2.2608695652173999E-5</v>
      </c>
      <c r="LO391" s="15">
        <f>LN391*100/0.004593043</f>
        <v>0.49223783997175724</v>
      </c>
      <c r="LP391">
        <f>LO391</f>
        <v>0.49223783997175724</v>
      </c>
      <c r="LQ391">
        <f>(LM391/0.261)^0.9</f>
        <v>8.0766335582115847</v>
      </c>
      <c r="LR391">
        <f>(LP391*LM391^(-1.282))/1417.951</f>
        <v>9.9101760431740578E-5</v>
      </c>
      <c r="LS391">
        <f>LR391/0.263994828</f>
        <v>3.7539281046725873E-4</v>
      </c>
      <c r="LV391" s="3" t="s">
        <v>757</v>
      </c>
      <c r="LW391">
        <v>2563.55455568054</v>
      </c>
      <c r="LX391">
        <f t="shared" ref="LX391:LX399" si="3674">LW391/1000</f>
        <v>2.5635545556805401</v>
      </c>
      <c r="LY391">
        <v>3.9910011248593801E-5</v>
      </c>
      <c r="LZ391" s="15">
        <f>LY391*100/0.0034779</f>
        <v>1.1475318798296041</v>
      </c>
      <c r="MA391">
        <f>LZ391</f>
        <v>1.1475318798296041</v>
      </c>
      <c r="MB391">
        <f>(LX391/1.346)^3.682</f>
        <v>10.72048444256137</v>
      </c>
      <c r="MC391">
        <f>(MA391*LX391^0.104)/79.508</f>
        <v>1.5917452305607937E-2</v>
      </c>
      <c r="MD391">
        <f>MC391/1.0589093</f>
        <v>1.5031931729759987E-2</v>
      </c>
      <c r="MG391" s="3" t="s">
        <v>758</v>
      </c>
      <c r="MH391">
        <v>2321.0871914221502</v>
      </c>
      <c r="MI391">
        <f t="shared" ref="MI391:MI400" si="3675">MH391/1000</f>
        <v>2.32108719142215</v>
      </c>
      <c r="MJ391">
        <v>5.99118942731277E-5</v>
      </c>
      <c r="MK391" s="15">
        <f>MJ391*100/0.0045295</f>
        <v>1.3227043663346441</v>
      </c>
      <c r="ML391">
        <f>MK391</f>
        <v>1.3227043663346441</v>
      </c>
      <c r="MM391">
        <f>(MI391/1.289)^2.763</f>
        <v>5.0789820680175648</v>
      </c>
      <c r="MN391">
        <f>(ML391*MI391^0.125)/89.53</f>
        <v>1.6413667617617103E-2</v>
      </c>
      <c r="MO391">
        <f>MN391/0.98598</f>
        <v>1.664705939026867E-2</v>
      </c>
      <c r="MR391" s="3" t="s">
        <v>443</v>
      </c>
      <c r="MS391">
        <v>2197.8021978021902</v>
      </c>
      <c r="MT391">
        <f t="shared" ref="MT391:MT399" si="3676">MS391/1000</f>
        <v>2.1978021978021904</v>
      </c>
      <c r="MU391">
        <v>8.2191780821917797E-5</v>
      </c>
      <c r="MV391" s="15">
        <f>MU391*100/0.004032877</f>
        <v>2.0380433328841372</v>
      </c>
      <c r="MW391">
        <f>MV391</f>
        <v>2.0380433328841372</v>
      </c>
      <c r="MX391">
        <f>(MT391/1.037)^1.837</f>
        <v>3.9741795919800014</v>
      </c>
      <c r="MY391">
        <f>(MW391*MT391^(-0.122))/128.903</f>
        <v>1.4362425177075804E-2</v>
      </c>
      <c r="MZ391">
        <f>MY391/0.908220526</f>
        <v>1.5813808173143845E-2</v>
      </c>
      <c r="NC391" s="3" t="s">
        <v>759</v>
      </c>
      <c r="ND391">
        <v>3233.0033379932102</v>
      </c>
      <c r="NE391">
        <f t="shared" ref="NE391:NE401" si="3677">ND391/1000</f>
        <v>3.2330033379932099</v>
      </c>
      <c r="NF391">
        <v>2.9865053778779399E-5</v>
      </c>
      <c r="NG391" s="15">
        <f>NF391*100/0.0040982</f>
        <v>0.72873587864866041</v>
      </c>
      <c r="NH391">
        <f>NG391</f>
        <v>0.72873587864866041</v>
      </c>
      <c r="NI391">
        <f>(NE391/1.733)^6.941</f>
        <v>75.801095851284572</v>
      </c>
      <c r="NJ391">
        <f>(NH391*NE391^0.323)/74.72</f>
        <v>1.4247415055451346E-2</v>
      </c>
      <c r="NK391">
        <f>NJ391/1.04571</f>
        <v>1.3624633077479747E-2</v>
      </c>
      <c r="NN391" s="3" t="s">
        <v>444</v>
      </c>
      <c r="NO391">
        <v>2246.92232751749</v>
      </c>
      <c r="NP391">
        <f t="shared" ref="NP391:NP399" si="3678">NO391/1000</f>
        <v>2.2469223275174901</v>
      </c>
      <c r="NQ391">
        <v>7.1525994154636194E-5</v>
      </c>
      <c r="NR391" s="15">
        <f>NQ391*100/0.0041167</f>
        <v>1.7374594737201203</v>
      </c>
      <c r="NS391">
        <f>NR391</f>
        <v>1.7374594737201203</v>
      </c>
      <c r="NT391">
        <f>(NP391/0.971)^1.644</f>
        <v>3.9721199640420455</v>
      </c>
      <c r="NU391">
        <f>(NS391*NP391^(-0.109))/128.693</f>
        <v>1.2360517675095389E-2</v>
      </c>
      <c r="NV391">
        <f>NU391/0.93244</f>
        <v>1.3256099775959191E-2</v>
      </c>
      <c r="NY391" s="3" t="s">
        <v>760</v>
      </c>
      <c r="NZ391">
        <v>2536.0791826309</v>
      </c>
      <c r="OA391">
        <f t="shared" ref="OA391:OA400" si="3679">NZ391/1000</f>
        <v>2.5360791826309002</v>
      </c>
      <c r="OB391">
        <v>3.6781609195402198E-5</v>
      </c>
      <c r="OC391" s="15">
        <f>OB391*100/0.00408046</f>
        <v>0.90140839992065103</v>
      </c>
      <c r="OD391">
        <f>OC391</f>
        <v>0.90140839992065103</v>
      </c>
      <c r="OE391">
        <f>(OA391/0.957)^1.525</f>
        <v>4.4203593745943213</v>
      </c>
      <c r="OF391">
        <f>(OD391*OA391^(-0.164))/143.612</f>
        <v>5.3882553609916964E-3</v>
      </c>
      <c r="OG391">
        <f>OF391/0.9071</f>
        <v>5.9400896935196739E-3</v>
      </c>
      <c r="OJ391" s="3" t="s">
        <v>761</v>
      </c>
      <c r="OK391">
        <v>2276.4227642276401</v>
      </c>
      <c r="OL391">
        <f t="shared" ref="OL391:OL400" si="3680">OK391/1000</f>
        <v>2.27642276422764</v>
      </c>
      <c r="OM391">
        <v>7.7272727272727394E-5</v>
      </c>
      <c r="ON391" s="15">
        <f>OM391*100/0.0043136</f>
        <v>1.7913744267601863</v>
      </c>
      <c r="OO391">
        <f>ON391</f>
        <v>1.7913744267601863</v>
      </c>
      <c r="OP391">
        <f>(OL391/0.811)^1.303</f>
        <v>3.837482266827974</v>
      </c>
      <c r="OQ391">
        <f>(OO391*OL391^(-0.24))/174.083</f>
        <v>8.446743512316373E-3</v>
      </c>
      <c r="OR391">
        <f>OQ391/0.84201</f>
        <v>1.0031642750461839E-2</v>
      </c>
      <c r="OU391" s="3" t="s">
        <v>445</v>
      </c>
      <c r="OV391">
        <v>1953.125</v>
      </c>
      <c r="OW391">
        <f t="shared" ref="OW391:OW399" si="3681">OV391/1000</f>
        <v>1.953125</v>
      </c>
      <c r="OX391">
        <v>9.6506550218340806E-5</v>
      </c>
      <c r="OY391" s="15">
        <f>OX391*100/0.0043184</f>
        <v>2.2347756163935903</v>
      </c>
      <c r="OZ391">
        <f>OY391</f>
        <v>2.2347756163935903</v>
      </c>
      <c r="PA391">
        <f>(OW391/0.99)^1.854</f>
        <v>3.5245675753584509</v>
      </c>
      <c r="PB391">
        <f>(OZ391*OW391^(-0.174))/138.329</f>
        <v>1.4379164759203167E-2</v>
      </c>
      <c r="PC391">
        <f>PB391/0.93052</f>
        <v>1.5452827192540909E-2</v>
      </c>
      <c r="PF391" s="3" t="s">
        <v>762</v>
      </c>
      <c r="PG391">
        <v>2448.9795918367299</v>
      </c>
      <c r="PH391">
        <f t="shared" ref="PH391:PH399" si="3682">PG391/1000</f>
        <v>2.4489795918367299</v>
      </c>
      <c r="PI391">
        <v>7.02806122448976E-5</v>
      </c>
      <c r="PJ391" s="15">
        <f>PI391*100/0.003664</f>
        <v>1.9181389804830129</v>
      </c>
      <c r="PK391">
        <f>PJ391</f>
        <v>1.9181389804830129</v>
      </c>
      <c r="PL391">
        <f>(PH391/0.964)^1.344</f>
        <v>3.5010356216703435</v>
      </c>
      <c r="PM391">
        <f>(PK391*PH391^(-0.084))/128.294</f>
        <v>1.3867525440405577E-2</v>
      </c>
      <c r="PN391">
        <f>PM391/0.91257</f>
        <v>1.5196122423929755E-2</v>
      </c>
      <c r="PQ391" s="3" t="s">
        <v>447</v>
      </c>
      <c r="PR391">
        <v>2558.13953488372</v>
      </c>
      <c r="PS391">
        <f t="shared" ref="PS391:PS399" si="3683">PR391/1000</f>
        <v>2.5581395348837201</v>
      </c>
      <c r="PT391">
        <v>5.02098813085012E-5</v>
      </c>
      <c r="PU391" s="15">
        <f>PT391*100/0.0040958</f>
        <v>1.2258870381488647</v>
      </c>
      <c r="PV391">
        <f>PU391</f>
        <v>1.2258870381488647</v>
      </c>
      <c r="PW391">
        <f>(PS391/1.14)^2.235</f>
        <v>6.0887523524134259</v>
      </c>
      <c r="PX391">
        <f>(PV391*PS391^(-0.056))/113.148</f>
        <v>1.027921179483407E-2</v>
      </c>
      <c r="PY391">
        <f>PX391/0.94711</f>
        <v>1.0853239639359811E-2</v>
      </c>
      <c r="QB391" s="3" t="s">
        <v>763</v>
      </c>
      <c r="QC391">
        <v>2853.22245322244</v>
      </c>
      <c r="QD391">
        <f t="shared" ref="QD391:QD400" si="3684">QC391/1000</f>
        <v>2.8532224532224402</v>
      </c>
      <c r="QE391">
        <v>3.32046332046332E-5</v>
      </c>
      <c r="QF391" s="15">
        <f>QE391*100/0.0037838</f>
        <v>0.87754725949133672</v>
      </c>
      <c r="QG391">
        <f>QF391</f>
        <v>0.87754725949133672</v>
      </c>
      <c r="QH391">
        <f>(QD391/1.303)^1.986</f>
        <v>4.7426050297361186</v>
      </c>
      <c r="QI391">
        <f>(QG391*QD391^0.115)/91.151</f>
        <v>1.0861071544592132E-2</v>
      </c>
      <c r="QJ391">
        <f>QI391/0.9557</f>
        <v>1.1364519770421818E-2</v>
      </c>
      <c r="QM391" s="3" t="s">
        <v>448</v>
      </c>
      <c r="QN391">
        <v>2229.2993630573201</v>
      </c>
      <c r="QO391">
        <f t="shared" ref="QO391:QO398" si="3685">QN391/1000</f>
        <v>2.2292993630573199</v>
      </c>
      <c r="QP391">
        <v>7.3553719008264594E-5</v>
      </c>
      <c r="QQ391" s="15">
        <f>QP391*100/0.0035983</f>
        <v>2.0441241421856042</v>
      </c>
      <c r="QR391">
        <f>QQ391</f>
        <v>2.0441241421856042</v>
      </c>
      <c r="QS391">
        <f>(QO391/1.327)^2.647</f>
        <v>3.9478659762731434</v>
      </c>
      <c r="QT391">
        <f>(QR391*QO391^0.046)/94.202</f>
        <v>2.2514530250387171E-2</v>
      </c>
      <c r="QU391">
        <f>QT391/0.98925</f>
        <v>2.2759191559653447E-2</v>
      </c>
      <c r="QX391" s="3" t="s">
        <v>764</v>
      </c>
      <c r="QY391">
        <v>2352.9411764705901</v>
      </c>
      <c r="QZ391">
        <f t="shared" ref="QZ391:QZ400" si="3686">QY391/1000</f>
        <v>2.3529411764705901</v>
      </c>
      <c r="RA391">
        <v>5.5496011964107499E-5</v>
      </c>
      <c r="RB391" s="15">
        <f>RA391*100/0.0045907</f>
        <v>1.2088790808396868</v>
      </c>
      <c r="RC391">
        <f>RB391</f>
        <v>1.2088790808396868</v>
      </c>
      <c r="RD391">
        <f>(QZ391/1.36)^2.622</f>
        <v>4.2094485687973027</v>
      </c>
      <c r="RE391">
        <f>(RC391*QZ391^0.153)/84.27</f>
        <v>1.6351829953134424E-2</v>
      </c>
      <c r="RF391">
        <f>RE391/1.06583</f>
        <v>1.5341874363767601E-2</v>
      </c>
      <c r="RI391" s="3" t="s">
        <v>765</v>
      </c>
      <c r="RJ391">
        <v>2521.0084033613398</v>
      </c>
      <c r="RK391">
        <f t="shared" ref="RK391:RK400" si="3687">RJ391/1000</f>
        <v>2.5210084033613396</v>
      </c>
      <c r="RL391">
        <v>4.8818897637795202E-5</v>
      </c>
      <c r="RM391" s="15">
        <f>RL391*100/0.00444</f>
        <v>1.0995247215719639</v>
      </c>
      <c r="RN391">
        <f>RM391</f>
        <v>1.0995247215719639</v>
      </c>
      <c r="RO391">
        <f>(RK391/1.39)^2.881</f>
        <v>5.5578893912984295</v>
      </c>
      <c r="RP391">
        <f>(RN391*RK391^0.288)/79.098</f>
        <v>1.814232290519769E-2</v>
      </c>
      <c r="RQ391">
        <f>RP391/0.98449</f>
        <v>1.8428143409478705E-2</v>
      </c>
      <c r="RT391" s="3" t="s">
        <v>449</v>
      </c>
      <c r="RU391">
        <v>2443.5541310541198</v>
      </c>
      <c r="RV391">
        <f t="shared" ref="RV391:RV400" si="3688">RU391/1000</f>
        <v>2.4435541310541198</v>
      </c>
      <c r="RW391">
        <v>5.99999999999999E-5</v>
      </c>
      <c r="RX391" s="15">
        <f>RW391*100/0.00409</f>
        <v>1.4669926650366722</v>
      </c>
      <c r="RY391">
        <f>RX391</f>
        <v>1.4669926650366722</v>
      </c>
      <c r="RZ391">
        <f>(RV391/1.378)^3.489</f>
        <v>7.378500534090799</v>
      </c>
      <c r="SA391">
        <f>(RY391*RV391^0.193)/74.303</f>
        <v>2.3459018223058129E-2</v>
      </c>
      <c r="SB391">
        <f>SA391/1.04621</f>
        <v>2.2422857956871114E-2</v>
      </c>
      <c r="SE391" s="3" t="s">
        <v>450</v>
      </c>
      <c r="SF391">
        <v>2215.9090909090901</v>
      </c>
      <c r="SG391">
        <f t="shared" ref="SG391:SG400" si="3689">SF391/1000</f>
        <v>2.2159090909090899</v>
      </c>
      <c r="SH391">
        <v>5.9922178988326703E-5</v>
      </c>
      <c r="SI391" s="15">
        <f>SH391*100/0.004540078</f>
        <v>1.3198491080621675</v>
      </c>
      <c r="SJ391">
        <f>SI391</f>
        <v>1.3198491080621675</v>
      </c>
      <c r="SK391">
        <f>(SG391/0.566)^1.083</f>
        <v>4.3846260037950371</v>
      </c>
      <c r="SL391">
        <f>(SJ391*SG391^(-0.381))/258.4997</f>
        <v>3.7705868710915993E-3</v>
      </c>
      <c r="SM391">
        <f>SL391/0.7591</f>
        <v>4.9671807022679476E-3</v>
      </c>
      <c r="SP391" s="3" t="s">
        <v>766</v>
      </c>
      <c r="SQ391">
        <v>2528.7356321839102</v>
      </c>
      <c r="SR391">
        <f t="shared" ref="SR391:SR399" si="3690">SQ391/1000</f>
        <v>2.5287356321839103</v>
      </c>
      <c r="SS391">
        <v>9.1119691119691105E-5</v>
      </c>
      <c r="ST391" s="15">
        <f>SS391*100/0.0037714</f>
        <v>2.4160707196184736</v>
      </c>
      <c r="SU391">
        <f>ST391</f>
        <v>2.4160707196184736</v>
      </c>
      <c r="SV391">
        <f>(SR391/0.728)^1.188</f>
        <v>4.3897237863383607</v>
      </c>
      <c r="SW391">
        <f>(SU391*SR391^(-0.497))/258.248</f>
        <v>5.8996965116761592E-3</v>
      </c>
      <c r="SX391">
        <f>SW391/0.65732</f>
        <v>8.9753795893570236E-3</v>
      </c>
      <c r="TA391" s="3" t="s">
        <v>767</v>
      </c>
      <c r="TB391">
        <v>2184.7136488340102</v>
      </c>
      <c r="TC391">
        <f t="shared" ref="TC391:TC400" si="3691">TB391/1000</f>
        <v>2.18471364883401</v>
      </c>
      <c r="TD391">
        <v>4.9999999999999901E-5</v>
      </c>
      <c r="TE391" s="15">
        <f>TD391*100/0.0049639</f>
        <v>1.007272507504178</v>
      </c>
      <c r="TF391">
        <f>TE391</f>
        <v>1.007272507504178</v>
      </c>
      <c r="TG391">
        <f>(TC391/1.162)^2.781</f>
        <v>5.7878587432232154</v>
      </c>
      <c r="TH391">
        <f>(TF391*TC391^(-0.065))/111.238</f>
        <v>8.6066306277813413E-3</v>
      </c>
      <c r="TI391">
        <f>TH391/0.98504</f>
        <v>8.7373412529251002E-3</v>
      </c>
      <c r="TL391" s="3" t="s">
        <v>768</v>
      </c>
      <c r="TM391">
        <v>2321.06241953173</v>
      </c>
      <c r="TN391">
        <f t="shared" ref="TN391:TN400" si="3692">TM391/1000</f>
        <v>2.3210624195317302</v>
      </c>
      <c r="TO391">
        <v>8.3095703590672706E-5</v>
      </c>
      <c r="TP391" s="15">
        <f>TO391*100/0.00469</f>
        <v>1.7717634027861986</v>
      </c>
      <c r="TQ391">
        <f>TP391</f>
        <v>1.7717634027861986</v>
      </c>
      <c r="TR391">
        <f>(TN391/1.514)^4.565</f>
        <v>7.0321109284551788</v>
      </c>
      <c r="TS391">
        <f>(TQ391*TN391^0.307)/76.812</f>
        <v>2.9870501026770222E-2</v>
      </c>
      <c r="TT391">
        <f>TS391/1.04446</f>
        <v>2.8598989934291618E-2</v>
      </c>
      <c r="TW391" s="3" t="s">
        <v>769</v>
      </c>
      <c r="TX391">
        <v>2451.9230769230699</v>
      </c>
      <c r="TY391">
        <f t="shared" ref="TY391:TY400" si="3693">TX391/1000</f>
        <v>2.45192307692307</v>
      </c>
      <c r="TZ391">
        <v>3.9024390243902403E-5</v>
      </c>
      <c r="UA391" s="15">
        <f>TZ391*100/0.00427</f>
        <v>0.91392014622722251</v>
      </c>
      <c r="UB391">
        <f>UA391</f>
        <v>0.91392014622722251</v>
      </c>
      <c r="UC391">
        <f>(TY391/1.478)^3.947</f>
        <v>7.373581939287174</v>
      </c>
      <c r="UD391">
        <f>(UB391*TY391^0.238)/78.293</f>
        <v>1.4450668706691797E-2</v>
      </c>
      <c r="UE391">
        <f>UD391/1.00622</f>
        <v>1.4361341164647689E-2</v>
      </c>
      <c r="UF391">
        <f t="shared" si="3642"/>
        <v>0.19860830734628443</v>
      </c>
    </row>
    <row r="392" spans="1:552" x14ac:dyDescent="0.25">
      <c r="A392" s="1">
        <v>1.6900000000000001E-3</v>
      </c>
      <c r="B392" s="1">
        <v>0.99829000000000001</v>
      </c>
      <c r="D392" s="3">
        <v>1</v>
      </c>
      <c r="E392">
        <v>1414.12840055331</v>
      </c>
      <c r="F392">
        <f t="shared" si="3643"/>
        <v>1.4141284005533101</v>
      </c>
      <c r="G392">
        <v>8.9519650655022097E-5</v>
      </c>
      <c r="H392" s="15">
        <f t="shared" ref="H392:H405" si="3694">G392*100/0.0121288</f>
        <v>0.73807508290203572</v>
      </c>
      <c r="I392">
        <f>H392+I391</f>
        <v>1.0801098774176119</v>
      </c>
      <c r="J392">
        <f t="shared" ref="J392:J405" si="3695">(F392/0.778)^2.756</f>
        <v>5.1904795713514149</v>
      </c>
      <c r="K392">
        <f t="shared" ref="K392:K405" si="3696">(I392*F392^0.287)/70.521</f>
        <v>1.6917639799109655E-2</v>
      </c>
      <c r="L392">
        <f t="shared" ref="L392:L405" si="3697">K392/0.972576075</f>
        <v>1.7394669922463038E-2</v>
      </c>
      <c r="O392" s="8">
        <v>2</v>
      </c>
      <c r="P392">
        <v>1816.60899653979</v>
      </c>
      <c r="Q392">
        <f t="shared" si="3644"/>
        <v>1.81660899653979</v>
      </c>
      <c r="R392">
        <v>1.53424657534246E-4</v>
      </c>
      <c r="S392" s="15">
        <f t="shared" ref="S392:S401" si="3698">R392*100/0.0052795</f>
        <v>2.9060452227340843</v>
      </c>
      <c r="T392">
        <f t="shared" ref="T392:T401" si="3699">S392+T391</f>
        <v>3.8920248518760103</v>
      </c>
      <c r="U392">
        <f t="shared" ref="U392:U401" si="3700">(Q392/1.247)^2.571</f>
        <v>2.6308044235903698</v>
      </c>
      <c r="V392">
        <f t="shared" ref="V392:V401" si="3701">(T392*Q392^0.114)/89.105</f>
        <v>4.6755137302700436E-2</v>
      </c>
      <c r="W392">
        <f t="shared" ref="W392:W401" si="3702">V392/0.98728</f>
        <v>4.7357525020967135E-2</v>
      </c>
      <c r="Z392" s="7">
        <v>3</v>
      </c>
      <c r="AA392">
        <v>1705.9677482638101</v>
      </c>
      <c r="AB392">
        <f t="shared" si="3645"/>
        <v>1.70596774826381</v>
      </c>
      <c r="AC392">
        <v>4.55353709734374E-4</v>
      </c>
      <c r="AD392" s="15">
        <f t="shared" ref="AD392:AD401" si="3703">AC392*100/0.00557</f>
        <v>8.175111485356803</v>
      </c>
      <c r="AE392">
        <f>AD392+AE391</f>
        <v>9.6001347960754959</v>
      </c>
      <c r="AF392">
        <f t="shared" ref="AF392:AF401" si="3704">(AB392/0.969)^1.723</f>
        <v>2.6500242548186539</v>
      </c>
      <c r="AG392">
        <f t="shared" ref="AG392:AG401" si="3705">(AE392*AB392^(-0.315))/167.146</f>
        <v>4.8541203077686113E-2</v>
      </c>
      <c r="AH392">
        <f t="shared" ref="AH392:AH401" si="3706">AG392/0.88439</f>
        <v>5.4886648512179143E-2</v>
      </c>
      <c r="AK392" s="7">
        <v>4</v>
      </c>
      <c r="AL392">
        <v>1984.4904556650199</v>
      </c>
      <c r="AM392">
        <f t="shared" si="3646"/>
        <v>1.9844904556650198</v>
      </c>
      <c r="AN392">
        <v>2.18103448275862E-4</v>
      </c>
      <c r="AO392" s="15">
        <f t="shared" ref="AO392:AO400" si="3707">AN392*100/0.0045707</f>
        <v>4.7717734324252747</v>
      </c>
      <c r="AP392">
        <f>AO392+AP391</f>
        <v>6.2051915386083669</v>
      </c>
      <c r="AQ392">
        <f t="shared" ref="AQ392:AQ400" si="3708">(AM392/1.23)^2.247</f>
        <v>2.9295475413782781</v>
      </c>
      <c r="AR392">
        <f t="shared" ref="AR392:AR400" si="3709">(AP392*AM392^(-0.082))/117.403</f>
        <v>4.9965332042396206E-2</v>
      </c>
      <c r="AS392">
        <f t="shared" ref="AS392:AS400" si="3710">AR392/0.924465985</f>
        <v>5.404777769340665E-2</v>
      </c>
      <c r="AV392" s="7">
        <v>5</v>
      </c>
      <c r="AW392">
        <v>2045.45454545454</v>
      </c>
      <c r="AX392">
        <f t="shared" si="3647"/>
        <v>2.0454545454545401</v>
      </c>
      <c r="AY392">
        <v>1.20973746081504E-4</v>
      </c>
      <c r="AZ392" s="15">
        <f t="shared" ref="AZ392:AZ402" si="3711">AY392*100/0.0054994</f>
        <v>2.1997626301324509</v>
      </c>
      <c r="BA392">
        <f>AZ392+BA391</f>
        <v>2.7957951639751282</v>
      </c>
      <c r="BB392">
        <f t="shared" ref="BB392:BB402" si="3712">(AX392/1.059)^1.746</f>
        <v>3.1562449601563447</v>
      </c>
      <c r="BC392">
        <f t="shared" ref="BC392:BC402" si="3713">(BA392*AX392^(-0.099))/124.921</f>
        <v>2.0849790895011169E-2</v>
      </c>
      <c r="BD392">
        <f t="shared" ref="BD392:BD402" si="3714">BC392/0.95376</f>
        <v>2.1860626252947459E-2</v>
      </c>
      <c r="BG392" s="7">
        <v>6</v>
      </c>
      <c r="BH392">
        <v>1899.42708037892</v>
      </c>
      <c r="BI392">
        <f t="shared" si="3648"/>
        <v>1.8994270803789199</v>
      </c>
      <c r="BJ392">
        <v>1.39928526859152E-4</v>
      </c>
      <c r="BK392" s="15">
        <f t="shared" ref="BK392:BK402" si="3715">BJ392*100/0.00601392</f>
        <v>2.3267440680812514</v>
      </c>
      <c r="BL392">
        <f>BK392+BL391</f>
        <v>3.041141650846265</v>
      </c>
      <c r="BM392">
        <f t="shared" ref="BM392:BM402" si="3716">(BI392/1.12)^2.263</f>
        <v>3.3047804757421431</v>
      </c>
      <c r="BN392">
        <f t="shared" ref="BN392:BN402" si="3717">(BL392*BI392^0.159)/87.478</f>
        <v>3.8498056138491651E-2</v>
      </c>
      <c r="BO392">
        <f t="shared" ref="BO392:BO402" si="3718">BN392/0.96456</f>
        <v>3.9912557164397913E-2</v>
      </c>
      <c r="BR392" s="3">
        <v>7</v>
      </c>
      <c r="BS392">
        <v>1812.5868572562999</v>
      </c>
      <c r="BT392">
        <f t="shared" si="3649"/>
        <v>1.8125868572563</v>
      </c>
      <c r="BU392">
        <v>1.50684931506849E-4</v>
      </c>
      <c r="BV392" s="15">
        <f t="shared" ref="BV392:BV401" si="3719">BU392*100/0.0052603</f>
        <v>2.8645691596838394</v>
      </c>
      <c r="BW392">
        <f>BV392+BW391</f>
        <v>3.8541475966655323</v>
      </c>
      <c r="BX392">
        <f t="shared" ref="BX392:BX401" si="3720">(BT392/1.194)^2.565</f>
        <v>2.9175640043518505</v>
      </c>
      <c r="BY392">
        <f t="shared" ref="BY392:BY401" si="3721">(BW392*BT392^0.038)/95.28</f>
        <v>4.1375375585829141E-2</v>
      </c>
      <c r="BZ392">
        <f t="shared" ref="BZ392:BZ401" si="3722">BY392/0.98326</f>
        <v>4.2079791292058195E-2</v>
      </c>
      <c r="CC392" s="7">
        <v>8</v>
      </c>
      <c r="CD392">
        <v>2034.68067660724</v>
      </c>
      <c r="CE392">
        <f t="shared" si="3650"/>
        <v>2.0346806766072398</v>
      </c>
      <c r="CF392">
        <v>1.3212669683257901E-4</v>
      </c>
      <c r="CG392" s="15">
        <f t="shared" ref="CG392:CG402" si="3723">CF392*100/0.0058208</f>
        <v>2.2699061440451316</v>
      </c>
      <c r="CH392">
        <f>CG392+CH391</f>
        <v>2.9539874477299701</v>
      </c>
      <c r="CI392">
        <f t="shared" ref="CI392:CI402" si="3724">(CE392/1.042)^1.883</f>
        <v>3.5257664748122926</v>
      </c>
      <c r="CJ392">
        <f t="shared" ref="CJ392:CJ402" si="3725">(CH392*CE392^(-0.189))/138.263</f>
        <v>1.8680860460277417E-2</v>
      </c>
      <c r="CK392">
        <f t="shared" ref="CK392:CK402" si="3726">CJ392/0.916450495</f>
        <v>2.038392751403055E-2</v>
      </c>
      <c r="CN392" s="3">
        <v>9</v>
      </c>
      <c r="CO392">
        <v>1630.4347826086901</v>
      </c>
      <c r="CP392">
        <f t="shared" si="3651"/>
        <v>1.63043478260869</v>
      </c>
      <c r="CQ392">
        <v>2.7494824016563099E-4</v>
      </c>
      <c r="CR392" s="15">
        <f t="shared" ref="CR392:CR401" si="3727">CQ392*100/0.00523302</f>
        <v>5.2541026054865263</v>
      </c>
      <c r="CS392">
        <f>CR392+CS391</f>
        <v>7.60024932615935</v>
      </c>
      <c r="CT392">
        <f t="shared" ref="CT392:CT401" si="3728">(CP392/1.467)^5.214</f>
        <v>1.734536644530033</v>
      </c>
      <c r="CU392">
        <f t="shared" ref="CU392:CU401" si="3729">(CS392*CP392^0.355)/65.196</f>
        <v>0.13866747473669838</v>
      </c>
      <c r="CV392">
        <f t="shared" ref="CV392:CV401" si="3730">CU392/1.059470854</f>
        <v>0.1308837087996933</v>
      </c>
      <c r="CY392" s="3">
        <v>10</v>
      </c>
      <c r="CZ392">
        <v>1690.14084507042</v>
      </c>
      <c r="DA392">
        <f t="shared" si="3652"/>
        <v>1.6901408450704201</v>
      </c>
      <c r="DB392">
        <v>2.6167348921112801E-4</v>
      </c>
      <c r="DC392" s="15">
        <f t="shared" ref="DC392:DC400" si="3731">DB392*100/0.0051834</f>
        <v>5.0482982060255432</v>
      </c>
      <c r="DD392">
        <f>DC392+DD391</f>
        <v>6.5608467869108322</v>
      </c>
      <c r="DE392">
        <f t="shared" ref="DE392:DE400" si="3732">(DA392/1.173)^4.834</f>
        <v>5.8451100873764323</v>
      </c>
      <c r="DF392">
        <f t="shared" ref="DF392:DF400" si="3733">(DD392*DA392^0.227)/71.591</f>
        <v>0.10323809089417671</v>
      </c>
      <c r="DG392">
        <f t="shared" ref="DG392:DG400" si="3734">DF392/1.08102</f>
        <v>9.5500629862700692E-2</v>
      </c>
      <c r="DJ392" s="3">
        <v>11</v>
      </c>
      <c r="DK392">
        <v>1658.88780346611</v>
      </c>
      <c r="DL392">
        <f t="shared" si="3653"/>
        <v>1.6588878034661099</v>
      </c>
      <c r="DM392">
        <v>3.0120481927710803E-4</v>
      </c>
      <c r="DN392" s="15">
        <f t="shared" ref="DN392:DN399" si="3735">DM392*100/0.0040795</f>
        <v>7.3833758861896808</v>
      </c>
      <c r="DO392">
        <f>DN392+DO391</f>
        <v>10.45486025484459</v>
      </c>
      <c r="DP392">
        <f t="shared" ref="DP392:DP399" si="3736">(DL392/0.73)^1.193</f>
        <v>2.6625484893269387</v>
      </c>
      <c r="DQ392">
        <f t="shared" ref="DQ392:DQ399" si="3737">(DO392*DL392^(-0.15))/165.668</f>
        <v>5.8493424882767625E-2</v>
      </c>
      <c r="DR392">
        <f t="shared" ref="DR392:DR399" si="3738">DQ392/0.74266</f>
        <v>7.8762051117291398E-2</v>
      </c>
      <c r="DU392" s="3">
        <v>12</v>
      </c>
      <c r="DV392">
        <v>1741.5730337078601</v>
      </c>
      <c r="DW392">
        <f t="shared" si="3654"/>
        <v>1.7415730337078601</v>
      </c>
      <c r="DX392">
        <v>2.63302752293578E-4</v>
      </c>
      <c r="DY392" s="15">
        <f t="shared" ref="DY392:DY400" si="3739">DX392*100/0.0051514</f>
        <v>5.1112853261943938</v>
      </c>
      <c r="DZ392">
        <f>DY392+DZ391</f>
        <v>6.7497461276225605</v>
      </c>
      <c r="EA392">
        <f t="shared" ref="EA392:EA400" si="3740">(DW392/1.133)^2.524</f>
        <v>2.9597875355118619</v>
      </c>
      <c r="EB392">
        <f t="shared" ref="EB392:EB400" si="3741">(DZ392*DW392^(-0.159))/125.789</f>
        <v>4.912867426408328E-2</v>
      </c>
      <c r="EC392">
        <f t="shared" ref="EC392:EC400" si="3742">EB392/0.97283</f>
        <v>5.0500780469437907E-2</v>
      </c>
      <c r="EF392" s="3">
        <v>13</v>
      </c>
      <c r="EG392">
        <v>1818.1818181818201</v>
      </c>
      <c r="EH392">
        <f t="shared" si="3655"/>
        <v>1.8181818181818201</v>
      </c>
      <c r="EI392">
        <v>2.0495867768595001E-4</v>
      </c>
      <c r="EJ392" s="15">
        <f t="shared" ref="EJ392:EJ400" si="3743">EI392*100/0.004191736</f>
        <v>4.8895893655027418</v>
      </c>
      <c r="EK392">
        <f>EJ392+EK391</f>
        <v>6.2894314822394159</v>
      </c>
      <c r="EL392">
        <f t="shared" ref="EL392:EL400" si="3744">(EH392/1.311)^2.673</f>
        <v>2.3969475786300545</v>
      </c>
      <c r="EM392">
        <f t="shared" ref="EM392:EM400" si="3745">(EK392*EH392^0.024)/98.513</f>
        <v>6.476630801355461E-2</v>
      </c>
      <c r="EN392">
        <f t="shared" ref="EN392:EN400" si="3746">EM392/0.97963</f>
        <v>6.6113030443692627E-2</v>
      </c>
      <c r="EQ392" s="3">
        <v>14</v>
      </c>
      <c r="ER392">
        <v>1740.13466958972</v>
      </c>
      <c r="ES392">
        <f t="shared" si="3656"/>
        <v>1.74013466958972</v>
      </c>
      <c r="ET392">
        <v>2.8345599749451901E-4</v>
      </c>
      <c r="EU392" s="15">
        <f t="shared" ref="EU392:EU399" si="3747">ET392*100/0.003879</f>
        <v>7.3074503092167831</v>
      </c>
      <c r="EV392">
        <f t="shared" ref="EV392:EV399" si="3748">EU392+EV391</f>
        <v>10.243510088734133</v>
      </c>
      <c r="EW392">
        <f t="shared" ref="EW392:EW399" si="3749">(ES392/0.915)^1.421</f>
        <v>2.4928082257218684</v>
      </c>
      <c r="EX392">
        <f t="shared" ref="EX392:EX399" si="3750">(EV392*ES392^(-0.0916))/131.835</f>
        <v>7.3855133248059562E-2</v>
      </c>
      <c r="EY392">
        <f t="shared" ref="EY392:EY399" si="3751">EX392/0.87479</f>
        <v>8.4426128840132564E-2</v>
      </c>
      <c r="FB392" s="3">
        <v>15</v>
      </c>
      <c r="FC392">
        <v>1754.3859649122801</v>
      </c>
      <c r="FD392">
        <f t="shared" si="3657"/>
        <v>1.7543859649122802</v>
      </c>
      <c r="FE392">
        <v>2.82258064516129E-4</v>
      </c>
      <c r="FF392" s="15">
        <f t="shared" ref="FF392:FF399" si="3752">FE392*100/0.0040258</f>
        <v>7.0112291846621533</v>
      </c>
      <c r="FG392">
        <f t="shared" ref="FG392:FG399" si="3753">FF392+FG391</f>
        <v>9.0945658566760539</v>
      </c>
      <c r="FH392">
        <f t="shared" ref="FH392:FH399" si="3754">(FD392/1.054)^1.687</f>
        <v>2.3621474732364036</v>
      </c>
      <c r="FI392">
        <f t="shared" ref="FI392:FI399" si="3755">(FG392*FD392^(-0.039))/117.914</f>
        <v>7.5456337108897459E-2</v>
      </c>
      <c r="FJ392">
        <f t="shared" ref="FJ392:FJ399" si="3756">FI392/0.8934</f>
        <v>8.4459746036375044E-2</v>
      </c>
      <c r="FM392" s="3">
        <v>16</v>
      </c>
      <c r="FN392">
        <v>1707.3170731707201</v>
      </c>
      <c r="FO392">
        <f t="shared" si="3658"/>
        <v>1.7073170731707201</v>
      </c>
      <c r="FP392">
        <v>3.3552747575668499E-4</v>
      </c>
      <c r="FQ392" s="15">
        <f t="shared" ref="FQ392:FQ399" si="3757">FP392*100/0.0040352</f>
        <v>8.3150147639939771</v>
      </c>
      <c r="FR392">
        <f t="shared" ref="FR392:FR399" si="3758">FQ392+FR391</f>
        <v>11.735910004304149</v>
      </c>
      <c r="FS392">
        <f t="shared" ref="FS392:FS399" si="3759">(FO392/1.499)^3.333</f>
        <v>1.5429659088956484</v>
      </c>
      <c r="FT392">
        <f t="shared" ref="FT392:FT399" si="3760">(FR392*FO392^0.277)/78.371</f>
        <v>0.17366504410063588</v>
      </c>
      <c r="FU392">
        <f t="shared" ref="FU392:FU399" si="3761">FT392/1.02148</f>
        <v>0.17001316139389502</v>
      </c>
      <c r="FX392" s="3">
        <v>17</v>
      </c>
      <c r="FY392">
        <v>1923.38709677419</v>
      </c>
      <c r="FZ392">
        <f t="shared" si="3659"/>
        <v>1.92338709677419</v>
      </c>
      <c r="GA392">
        <v>1.6854838709677399E-4</v>
      </c>
      <c r="GB392" s="15">
        <f t="shared" ref="GB392:GB400" si="3762">GA392*100/0.0042234</f>
        <v>3.9908222545052316</v>
      </c>
      <c r="GC392">
        <f>GB392+GC391</f>
        <v>4.7737108307478842</v>
      </c>
      <c r="GD392">
        <f t="shared" ref="GD392:GD400" si="3763">(FZ392/0.977)^1.644</f>
        <v>3.0452222134860238</v>
      </c>
      <c r="GE392">
        <f t="shared" ref="GE392:GE400" si="3764">(GC392*FZ392^(-0.114))/130.506</f>
        <v>3.3950175649364894E-2</v>
      </c>
      <c r="GF392">
        <f t="shared" ref="GF392:GF400" si="3765">GE392/0.94821</f>
        <v>3.5804490196649365E-2</v>
      </c>
      <c r="GI392" s="3">
        <v>18</v>
      </c>
      <c r="GJ392">
        <v>1604.52442562534</v>
      </c>
      <c r="GK392">
        <f t="shared" si="3660"/>
        <v>1.6045244256253399</v>
      </c>
      <c r="GL392">
        <v>2.13761467889908E-4</v>
      </c>
      <c r="GM392" s="15">
        <f t="shared" ref="GM392:GM401" si="3766">GL392*100/0.00560734</f>
        <v>3.8121724006375213</v>
      </c>
      <c r="GN392">
        <f>GM392+GN391</f>
        <v>5.1210727957061994</v>
      </c>
      <c r="GO392">
        <f t="shared" ref="GO392:GO401" si="3767">(GK392/0.876)^1.695</f>
        <v>2.7894435308263841</v>
      </c>
      <c r="GP392">
        <f t="shared" ref="GP392:GP401" si="3768">(GN392*GK392^(-0.173))/144.638</f>
        <v>3.2625233293534561E-2</v>
      </c>
      <c r="GQ392">
        <f t="shared" ref="GQ392:GQ401" si="3769">GP392/0.88182</f>
        <v>3.6997610956356806E-2</v>
      </c>
      <c r="GT392" s="3">
        <v>19</v>
      </c>
      <c r="GU392">
        <v>1496.0629921259799</v>
      </c>
      <c r="GV392">
        <f t="shared" si="3661"/>
        <v>1.4960629921259798</v>
      </c>
      <c r="GW392">
        <v>3.22476735862562E-4</v>
      </c>
      <c r="GX392" s="15">
        <f t="shared" si="3662"/>
        <v>6.9378780795119255</v>
      </c>
      <c r="GY392">
        <f t="shared" ref="GY392:GY399" si="3770">GX392+GY391</f>
        <v>8.9953708906613059</v>
      </c>
      <c r="GZ392">
        <f t="shared" ref="GZ392:GZ399" si="3771">(GV392/1.189)^2.963</f>
        <v>1.9752071962892097</v>
      </c>
      <c r="HA392">
        <f t="shared" ref="HA392:HA399" si="3772">(GY392*GV392^0.065)/92.905</f>
        <v>9.9392068518378687E-2</v>
      </c>
      <c r="HB392">
        <f t="shared" ref="HB392:HB399" si="3773">HA392/0.99069</f>
        <v>0.10032610455175553</v>
      </c>
      <c r="HE392" s="3">
        <v>20</v>
      </c>
      <c r="HF392">
        <v>1888.11188811189</v>
      </c>
      <c r="HG392">
        <f t="shared" si="3663"/>
        <v>1.8881118881118901</v>
      </c>
      <c r="HH392">
        <v>1.54791154791154E-4</v>
      </c>
      <c r="HI392" s="15">
        <f t="shared" ref="HI392:HI400" si="3774">HH392*100/0.0047812</f>
        <v>3.2374959171579101</v>
      </c>
      <c r="HJ392">
        <f>HI392+HJ391</f>
        <v>3.878275023594179</v>
      </c>
      <c r="HK392">
        <f t="shared" ref="HK392:HK400" si="3775">(HG392/1.392)^3.531</f>
        <v>2.9340246836776127</v>
      </c>
      <c r="HL392">
        <f t="shared" ref="HL392:HL400" si="3776">(HJ392*HG392^0.218)/85.695</f>
        <v>5.1982500288819351E-2</v>
      </c>
      <c r="HM392">
        <f t="shared" ref="HM392:HM400" si="3777">HL392/1.00193</f>
        <v>5.1882367319891959E-2</v>
      </c>
      <c r="HP392" s="3">
        <v>21</v>
      </c>
      <c r="HQ392">
        <v>1430.42238922</v>
      </c>
      <c r="HR392">
        <f t="shared" si="3664"/>
        <v>1.4304223892200001</v>
      </c>
      <c r="HS392">
        <v>2.7136563876651898E-4</v>
      </c>
      <c r="HT392" s="15">
        <f t="shared" ref="HT392:HT400" si="3778">HS392*100/0.0052643</f>
        <v>5.1548285387709472</v>
      </c>
      <c r="HU392">
        <f t="shared" ref="HU392:HU400" si="3779">HT392+HU391</f>
        <v>6.8452106245367466</v>
      </c>
      <c r="HV392">
        <f t="shared" ref="HV392:HV400" si="3780">(HR392/0.601)^1.187</f>
        <v>2.7990594639727955</v>
      </c>
      <c r="HW392">
        <f t="shared" ref="HW392:HW400" si="3781">(HU392*HR392^(-0.164))/171.995</f>
        <v>3.7529678913393379E-2</v>
      </c>
      <c r="HX392">
        <f t="shared" ref="HX392:HX400" si="3782">HW392/0.94375</f>
        <v>3.9766547192999609E-2</v>
      </c>
      <c r="IA392" s="3">
        <v>22</v>
      </c>
      <c r="IB392">
        <v>2081.63265306122</v>
      </c>
      <c r="IC392">
        <f t="shared" si="3665"/>
        <v>2.0816326530612201</v>
      </c>
      <c r="ID392">
        <v>1.4823529411764699E-4</v>
      </c>
      <c r="IE392" s="15">
        <f t="shared" ref="IE392:IE402" si="3783">ID392*100/0.0053012</f>
        <v>2.7962592265458195</v>
      </c>
      <c r="IF392">
        <f>IE392+IF391</f>
        <v>3.8615008366585126</v>
      </c>
      <c r="IG392">
        <f t="shared" ref="IG392:IG402" si="3784">(IC392/0.579)^1.192</f>
        <v>4.5964742277036246</v>
      </c>
      <c r="IH392">
        <f t="shared" ref="IH392:IH402" si="3785">(IF392*IC392^(-0.599))/327.864</f>
        <v>7.591687964022569E-3</v>
      </c>
      <c r="II392">
        <f t="shared" ref="II392:II402" si="3786">IH392/0.5963</f>
        <v>1.2731323099149034E-2</v>
      </c>
      <c r="IL392" s="3">
        <v>23</v>
      </c>
      <c r="IM392">
        <v>2057.9710144927499</v>
      </c>
      <c r="IN392">
        <f t="shared" si="3666"/>
        <v>2.0579710144927499</v>
      </c>
      <c r="IO392">
        <v>1.14925373134328E-4</v>
      </c>
      <c r="IP392" s="15">
        <f t="shared" ref="IP392:IP401" si="3787">IO392*100/0.0044567</f>
        <v>2.5787101024149708</v>
      </c>
      <c r="IQ392">
        <f>IP392+IQ391</f>
        <v>3.4494433837499026</v>
      </c>
      <c r="IR392">
        <f t="shared" ref="IR392:IR401" si="3788">(IN392/1.41)^2.832</f>
        <v>2.9179069557252859</v>
      </c>
      <c r="IS392">
        <f t="shared" ref="IS392:IS401" si="3789">(IQ392*IN392^0.139)/86.774</f>
        <v>4.3946820511692963E-2</v>
      </c>
      <c r="IT392">
        <f t="shared" ref="IT392:IT401" si="3790">IS392/0.99988</f>
        <v>4.3952094763064532E-2</v>
      </c>
      <c r="IW392" s="3">
        <v>24</v>
      </c>
      <c r="IX392">
        <v>1677.01863354037</v>
      </c>
      <c r="IY392">
        <f t="shared" si="3667"/>
        <v>1.6770186335403701</v>
      </c>
      <c r="IZ392">
        <v>1.9666730511396199E-4</v>
      </c>
      <c r="JA392" s="15">
        <f t="shared" ref="JA392:JA400" si="3791">IZ392*100/0.0046486</f>
        <v>4.2306781636183368</v>
      </c>
      <c r="JB392">
        <f>JA392+JB391</f>
        <v>5.3298445616845829</v>
      </c>
      <c r="JC392">
        <f t="shared" ref="JC392:JC400" si="3792">(IY392/1.393)^3.726</f>
        <v>1.9964861941675325</v>
      </c>
      <c r="JD392">
        <f t="shared" ref="JD392:JD400" si="3793">(JB392*IY392^0.263)/66.723</f>
        <v>9.1515033559380329E-2</v>
      </c>
      <c r="JE392">
        <f t="shared" ref="JE392:JE400" si="3794">JD392/1.07277</f>
        <v>8.5307226674292094E-2</v>
      </c>
      <c r="JH392" s="3">
        <v>25</v>
      </c>
      <c r="JI392">
        <v>1882.35294117646</v>
      </c>
      <c r="JJ392">
        <f t="shared" si="3668"/>
        <v>1.8823529411764601</v>
      </c>
      <c r="JK392">
        <v>2.41308523409363E-4</v>
      </c>
      <c r="JL392" s="15">
        <f t="shared" ref="JL392:JL400" si="3795">JK392*100/0.0052983</f>
        <v>4.5544518696442831</v>
      </c>
      <c r="JM392">
        <f>JL392+JM391</f>
        <v>5.9855208716179842</v>
      </c>
      <c r="JN392">
        <f t="shared" ref="JN392:JN400" si="3796">(JJ392/0.782)^1.829</f>
        <v>4.9860092721809348</v>
      </c>
      <c r="JO392">
        <f t="shared" ref="JO392:JO400" si="3797">(JM392*JJ392^(-0.671))/253.21</f>
        <v>1.5463104365462135E-2</v>
      </c>
      <c r="JP392">
        <f t="shared" ref="JP392:JP400" si="3798">JO392/0.79435464</f>
        <v>1.9466247928585315E-2</v>
      </c>
      <c r="JS392" s="3">
        <v>26</v>
      </c>
      <c r="JT392">
        <v>1704.54545454545</v>
      </c>
      <c r="JU392">
        <f t="shared" si="3669"/>
        <v>1.7045454545454499</v>
      </c>
      <c r="JV392">
        <v>2.88995215311004E-4</v>
      </c>
      <c r="JW392" s="15">
        <f t="shared" ref="JW392:JW400" si="3799">JV392*100/0.0052957</f>
        <v>5.4571674247220194</v>
      </c>
      <c r="JX392">
        <f t="shared" ref="JX392:JX400" si="3800">JW392+JX391</f>
        <v>6.9027746895490445</v>
      </c>
      <c r="JY392">
        <f t="shared" ref="JY392:JY400" si="3801">(JU392/1.057)^2.436</f>
        <v>3.2029624602372246</v>
      </c>
      <c r="JZ392">
        <f t="shared" ref="JZ392:JZ400" si="3802">(JX392*JU392^(-0.017))/105.23</f>
        <v>6.5005002844162357E-2</v>
      </c>
      <c r="KA392">
        <f t="shared" ref="KA392:KA400" si="3803">JZ392/0.97454</f>
        <v>6.6703268048681805E-2</v>
      </c>
      <c r="KD392" s="3">
        <v>27</v>
      </c>
      <c r="KE392">
        <v>1990.2912621359201</v>
      </c>
      <c r="KF392">
        <f t="shared" si="3670"/>
        <v>1.9902912621359201</v>
      </c>
      <c r="KG392">
        <v>1.9625697170006201E-4</v>
      </c>
      <c r="KH392" s="15">
        <f t="shared" ref="KH392:KH400" si="3804">KG392*100/0.00469</f>
        <v>4.184583618338209</v>
      </c>
      <c r="KI392">
        <f t="shared" ref="KI392:KI400" si="3805">KH392+KI391</f>
        <v>5.2169876265674926</v>
      </c>
      <c r="KJ392">
        <f t="shared" ref="KJ392:KJ400" si="3806">(KF392/1.25)^2.249</f>
        <v>2.8465111931408025</v>
      </c>
      <c r="KK392">
        <f t="shared" ref="KK392:KK400" si="3807">(KI392*KF392^0.176)/88.244</f>
        <v>6.6733507015104138E-2</v>
      </c>
      <c r="KL392">
        <f t="shared" ref="KL392:KL400" si="3808">KK392/0.93716</f>
        <v>7.1208232335037924E-2</v>
      </c>
      <c r="KO392" s="3">
        <v>28</v>
      </c>
      <c r="KP392">
        <v>1842.10526315789</v>
      </c>
      <c r="KQ392">
        <f t="shared" si="3671"/>
        <v>1.84210526315789</v>
      </c>
      <c r="KR392">
        <v>2.11084854994629E-4</v>
      </c>
      <c r="KS392" s="15">
        <f t="shared" ref="KS392:KS401" si="3809">KR392*100/0.0050885</f>
        <v>4.1482726735703848</v>
      </c>
      <c r="KT392">
        <f>KS392+KT391</f>
        <v>5.114204678163202</v>
      </c>
      <c r="KU392">
        <f t="shared" ref="KU392:KU401" si="3810">(KQ392/0.558)^1.214</f>
        <v>4.2626317630889261</v>
      </c>
      <c r="KV392">
        <f t="shared" ref="KV392:KV401" si="3811">(KT392*KQ392^(-0.631))/344.393</f>
        <v>1.0099744233053277E-2</v>
      </c>
      <c r="KW392">
        <f t="shared" ref="KW392:KW401" si="3812">KV392/0.61172</f>
        <v>1.6510403833540306E-2</v>
      </c>
      <c r="KZ392" s="3">
        <v>29</v>
      </c>
      <c r="LA392">
        <v>1826.6072648043901</v>
      </c>
      <c r="LB392">
        <f t="shared" si="3672"/>
        <v>1.8266072648043901</v>
      </c>
      <c r="LC392">
        <v>1.4999187018308299E-4</v>
      </c>
      <c r="LD392" s="15">
        <f t="shared" ref="LD392:LD400" si="3813">LC392*100/0.0043475</f>
        <v>3.4500717695936283</v>
      </c>
      <c r="LE392">
        <f>LD392+LE391</f>
        <v>4.3262780983816693</v>
      </c>
      <c r="LF392">
        <f t="shared" ref="LF392:LF400" si="3814">(LB392/0.974)^1.662</f>
        <v>2.843605226736539</v>
      </c>
      <c r="LG392">
        <f t="shared" ref="LG392:LG400" si="3815">(LE392*LB392^(-0.043))/120.346</f>
        <v>3.5029346091193764E-2</v>
      </c>
      <c r="LH392">
        <f t="shared" ref="LH392:LH400" si="3816">LG392/0.87936</f>
        <v>3.9835046046208335E-2</v>
      </c>
      <c r="LK392" s="3">
        <v>30</v>
      </c>
      <c r="LL392">
        <v>1944.44444444444</v>
      </c>
      <c r="LM392">
        <f t="shared" si="3673"/>
        <v>1.94444444444444</v>
      </c>
      <c r="LN392">
        <v>1.58260869565217E-4</v>
      </c>
      <c r="LO392" s="15">
        <f t="shared" ref="LO392:LO400" si="3817">LN392*100/0.004593043</f>
        <v>3.4456648798022789</v>
      </c>
      <c r="LP392">
        <f t="shared" ref="LP392:LP400" si="3818">LO392+LP391</f>
        <v>3.9379027197740362</v>
      </c>
      <c r="LQ392">
        <f t="shared" ref="LQ392:LQ400" si="3819">(LM392/0.261)^0.9</f>
        <v>6.0945203106478392</v>
      </c>
      <c r="LR392">
        <f t="shared" ref="LR392:LR400" si="3820">(LP392*LM392^(-1.282))/1417.951</f>
        <v>1.1840441018502084E-3</v>
      </c>
      <c r="LS392">
        <f t="shared" ref="LS392:LS400" si="3821">LR392/0.263994828</f>
        <v>4.4851034045644573E-3</v>
      </c>
      <c r="LV392" s="3">
        <v>31</v>
      </c>
      <c r="LW392">
        <v>1713.5358080239901</v>
      </c>
      <c r="LX392">
        <f t="shared" si="3674"/>
        <v>1.71353580802399</v>
      </c>
      <c r="LY392">
        <v>1.73798275215598E-4</v>
      </c>
      <c r="LZ392" s="15">
        <f t="shared" ref="LZ392:LZ399" si="3822">LY392*100/0.0034779</f>
        <v>4.9972188739066103</v>
      </c>
      <c r="MA392">
        <f t="shared" ref="MA392:MA399" si="3823">LZ392+MA391</f>
        <v>6.1447507537362149</v>
      </c>
      <c r="MB392">
        <f t="shared" ref="MB392:MB399" si="3824">(LX392/1.346)^3.682</f>
        <v>2.4324884923536545</v>
      </c>
      <c r="MC392">
        <f t="shared" ref="MC392:MC399" si="3825">(MA392*LX392^0.104)/79.508</f>
        <v>8.1736932232631593E-2</v>
      </c>
      <c r="MD392">
        <f t="shared" ref="MD392:MD399" si="3826">MC392/1.0589093</f>
        <v>7.7189738755369872E-2</v>
      </c>
      <c r="MG392" s="3">
        <v>32</v>
      </c>
      <c r="MH392">
        <v>1747.2917186157899</v>
      </c>
      <c r="MI392">
        <f t="shared" si="3675"/>
        <v>1.7472917186157899</v>
      </c>
      <c r="MJ392">
        <v>2.0792951541850199E-4</v>
      </c>
      <c r="MK392" s="15">
        <f t="shared" ref="MK392:MK400" si="3827">MJ392*100/0.0045295</f>
        <v>4.5905622125731762</v>
      </c>
      <c r="ML392">
        <f>MK392+ML391</f>
        <v>5.9132665789078205</v>
      </c>
      <c r="MM392">
        <f t="shared" ref="MM392:MM400" si="3828">(MI392/1.289)^2.763</f>
        <v>2.3175378769513149</v>
      </c>
      <c r="MN392">
        <f t="shared" ref="MN392:MN400" si="3829">(ML392*MI392^0.125)/89.53</f>
        <v>7.0819776349474145E-2</v>
      </c>
      <c r="MO392">
        <f t="shared" ref="MO392:MO400" si="3830">MN392/0.98598</f>
        <v>7.1826787916057275E-2</v>
      </c>
      <c r="MR392" s="3">
        <v>33</v>
      </c>
      <c r="MS392">
        <v>1758.2417582417499</v>
      </c>
      <c r="MT392">
        <f t="shared" si="3676"/>
        <v>1.75824175824175</v>
      </c>
      <c r="MU392">
        <v>2.6301369863013702E-4</v>
      </c>
      <c r="MV392" s="15">
        <f t="shared" ref="MV392:MV399" si="3831">MU392*100/0.004032877</f>
        <v>6.5217386652292397</v>
      </c>
      <c r="MW392">
        <f t="shared" ref="MW392:MW399" si="3832">MV392+MW391</f>
        <v>8.559781998113376</v>
      </c>
      <c r="MX392">
        <f t="shared" ref="MX392:MX399" si="3833">(MT392/1.037)^1.837</f>
        <v>2.6376902557592743</v>
      </c>
      <c r="MY392">
        <f t="shared" ref="MY392:MY399" si="3834">(MW392*MT392^(-0.122))/128.903</f>
        <v>6.1986924776808422E-2</v>
      </c>
      <c r="MZ392">
        <f t="shared" ref="MZ392:MZ399" si="3835">MY392/0.908220526</f>
        <v>6.825096218625698E-2</v>
      </c>
      <c r="NC392" s="3">
        <v>34</v>
      </c>
      <c r="ND392">
        <v>2332.4584177341499</v>
      </c>
      <c r="NE392">
        <f t="shared" si="3677"/>
        <v>2.3324584177341499</v>
      </c>
      <c r="NF392">
        <v>1.0556046903084E-4</v>
      </c>
      <c r="NG392" s="15">
        <f t="shared" ref="NG392:NG401" si="3836">NF392*100/0.0040982</f>
        <v>2.5757764147879563</v>
      </c>
      <c r="NH392">
        <f>NG392+NH391</f>
        <v>3.3045122934366167</v>
      </c>
      <c r="NI392">
        <f t="shared" ref="NI392:NI401" si="3837">(NE392/1.733)^6.941</f>
        <v>7.8613209211558184</v>
      </c>
      <c r="NJ392">
        <f t="shared" ref="NJ392:NJ401" si="3838">(NH392*NE392^0.323)/74.72</f>
        <v>5.8139916216796865E-2</v>
      </c>
      <c r="NK392">
        <f t="shared" ref="NK392:NK401" si="3839">NJ392/1.04571</f>
        <v>5.5598508397927598E-2</v>
      </c>
      <c r="NN392" s="3">
        <v>35</v>
      </c>
      <c r="NO392">
        <v>1679.5087532843299</v>
      </c>
      <c r="NP392">
        <f t="shared" si="3678"/>
        <v>1.67950875328433</v>
      </c>
      <c r="NQ392">
        <v>2.4206890443716201E-4</v>
      </c>
      <c r="NR392" s="15">
        <f t="shared" ref="NR392:NR399" si="3840">NQ392*100/0.0041167</f>
        <v>5.8801686894153571</v>
      </c>
      <c r="NS392">
        <f t="shared" ref="NS392:NS399" si="3841">NR392+NS391</f>
        <v>7.6176281631354774</v>
      </c>
      <c r="NT392">
        <f t="shared" ref="NT392:NT399" si="3842">(NP392/0.971)^1.644</f>
        <v>2.4615646167903606</v>
      </c>
      <c r="NU392">
        <f t="shared" ref="NU392:NU399" si="3843">(NS392*NP392^(-0.109))/128.693</f>
        <v>5.5939679936760862E-2</v>
      </c>
      <c r="NV392">
        <f t="shared" ref="NV392:NV399" si="3844">NU392/0.93244</f>
        <v>5.9992793034147888E-2</v>
      </c>
      <c r="NY392" s="3">
        <v>36</v>
      </c>
      <c r="NZ392">
        <v>1984.83397190293</v>
      </c>
      <c r="OA392">
        <f t="shared" si="3679"/>
        <v>1.98483397190293</v>
      </c>
      <c r="OB392">
        <v>1.7471264367816E-4</v>
      </c>
      <c r="OC392" s="15">
        <f t="shared" ref="OC392:OC400" si="3845">OB392*100/0.00408046</f>
        <v>4.2816898996230819</v>
      </c>
      <c r="OD392">
        <f>OC392+OD391</f>
        <v>5.1830982995437331</v>
      </c>
      <c r="OE392">
        <f t="shared" ref="OE392:OE400" si="3846">(OA392/0.957)^1.525</f>
        <v>3.0418561785537679</v>
      </c>
      <c r="OF392">
        <f t="shared" ref="OF392:OF400" si="3847">(OD392*OA392^(-0.164))/143.612</f>
        <v>3.2253136071046018E-2</v>
      </c>
      <c r="OG392">
        <f t="shared" ref="OG392:OG400" si="3848">OF392/0.9071</f>
        <v>3.55563180146026E-2</v>
      </c>
      <c r="OJ392" s="3">
        <v>37</v>
      </c>
      <c r="OK392">
        <v>1869.9186991869899</v>
      </c>
      <c r="OL392">
        <f t="shared" si="3680"/>
        <v>1.8699186991869898</v>
      </c>
      <c r="OM392">
        <v>2.0227272727272699E-4</v>
      </c>
      <c r="ON392" s="15">
        <f t="shared" ref="ON392:ON400" si="3849">OM392*100/0.0043136</f>
        <v>4.6891859994604737</v>
      </c>
      <c r="OO392">
        <f>ON392+OO391</f>
        <v>6.4805604262206602</v>
      </c>
      <c r="OP392">
        <f t="shared" ref="OP392:OP400" si="3850">(OL392/0.811)^1.303</f>
        <v>2.9698248513849714</v>
      </c>
      <c r="OQ392">
        <f t="shared" ref="OQ392:OQ400" si="3851">(OO392*OL392^(-0.24))/174.083</f>
        <v>3.2034558888019565E-2</v>
      </c>
      <c r="OR392">
        <f t="shared" ref="OR392:OR400" si="3852">OQ392/0.84201</f>
        <v>3.8045342558900207E-2</v>
      </c>
      <c r="OU392" s="3">
        <v>38</v>
      </c>
      <c r="OV392">
        <v>1718.75</v>
      </c>
      <c r="OW392">
        <f t="shared" si="3681"/>
        <v>1.71875</v>
      </c>
      <c r="OX392">
        <v>2.7741539301310002E-4</v>
      </c>
      <c r="OY392" s="15">
        <f t="shared" ref="OY392:OY399" si="3853">OX392*100/0.0043184</f>
        <v>6.4240318871132835</v>
      </c>
      <c r="OZ392">
        <f t="shared" ref="OZ392:OZ399" si="3854">OY392+OZ391</f>
        <v>8.6588075035068748</v>
      </c>
      <c r="PA392">
        <f t="shared" ref="PA392:PA399" si="3855">(OW392/0.99)^1.854</f>
        <v>2.7808445716140353</v>
      </c>
      <c r="PB392">
        <f t="shared" ref="PB392:PB399" si="3856">(OZ392*OW392^(-0.174))/138.329</f>
        <v>5.6966276790053616E-2</v>
      </c>
      <c r="PC392">
        <f t="shared" ref="PC392:PC399" si="3857">PB392/0.93052</f>
        <v>6.121983062164555E-2</v>
      </c>
      <c r="PF392" s="3">
        <v>39</v>
      </c>
      <c r="PG392">
        <v>1989.7959183673399</v>
      </c>
      <c r="PH392">
        <f t="shared" si="3682"/>
        <v>1.9897959183673399</v>
      </c>
      <c r="PI392">
        <v>2.4350286989795899E-4</v>
      </c>
      <c r="PJ392" s="15">
        <f t="shared" ref="PJ392:PJ399" si="3858">PI392*100/0.003664</f>
        <v>6.6458206849879637</v>
      </c>
      <c r="PK392">
        <f t="shared" ref="PK392:PK399" si="3859">PJ392+PK391</f>
        <v>8.5639596654709766</v>
      </c>
      <c r="PL392">
        <f t="shared" ref="PL392:PL399" si="3860">(PH392/0.964)^1.344</f>
        <v>2.648494884081289</v>
      </c>
      <c r="PM392">
        <f t="shared" ref="PM392:PM399" si="3861">(PK392*PH392^(-0.084))/128.294</f>
        <v>6.3004032991212822E-2</v>
      </c>
      <c r="PN392">
        <f t="shared" ref="PN392:PN399" si="3862">PM392/0.91257</f>
        <v>6.9040219370802042E-2</v>
      </c>
      <c r="PQ392" s="3">
        <v>40</v>
      </c>
      <c r="PR392">
        <v>1860.4651162790601</v>
      </c>
      <c r="PS392">
        <f t="shared" si="3683"/>
        <v>1.8604651162790602</v>
      </c>
      <c r="PT392">
        <v>2.2208096111164699E-4</v>
      </c>
      <c r="PU392" s="15">
        <f t="shared" ref="PU392:PU399" si="3863">PT392*100/0.0040958</f>
        <v>5.4221632187032318</v>
      </c>
      <c r="PV392">
        <f t="shared" ref="PV392:PV399" si="3864">PU392+PV391</f>
        <v>6.6480502568520965</v>
      </c>
      <c r="PW392">
        <f t="shared" ref="PW392:PW399" si="3865">(PS392/1.14)^2.235</f>
        <v>2.9882833839195997</v>
      </c>
      <c r="PX392">
        <f t="shared" ref="PX392:PX399" si="3866">(PV392*PS392^(-0.056))/113.148</f>
        <v>5.6747744715014113E-2</v>
      </c>
      <c r="PY392">
        <f t="shared" ref="PY392:PY399" si="3867">PX392/0.94711</f>
        <v>5.9916741154685427E-2</v>
      </c>
      <c r="QB392" s="3">
        <v>41</v>
      </c>
      <c r="QC392">
        <v>2166.7953667953602</v>
      </c>
      <c r="QD392">
        <f t="shared" si="3684"/>
        <v>2.1667953667953603</v>
      </c>
      <c r="QE392">
        <v>1.25868725868726E-4</v>
      </c>
      <c r="QF392" s="15">
        <f t="shared" ref="QF392:QF400" si="3868">QE392*100/0.0037838</f>
        <v>3.3265163557462341</v>
      </c>
      <c r="QG392">
        <f>QF392+QG391</f>
        <v>4.2040636152375708</v>
      </c>
      <c r="QH392">
        <f t="shared" ref="QH392:QH400" si="3869">(QD392/1.303)^1.986</f>
        <v>2.7457104484381358</v>
      </c>
      <c r="QI392">
        <f t="shared" ref="QI392:QI400" si="3870">(QG392*QD392^0.115)/91.151</f>
        <v>5.0411184236592556E-2</v>
      </c>
      <c r="QJ392">
        <f t="shared" ref="QJ392:QJ400" si="3871">QI392/0.9557</f>
        <v>5.2747916957824166E-2</v>
      </c>
      <c r="QM392" s="3">
        <v>42</v>
      </c>
      <c r="QN392">
        <v>1719.7452229299299</v>
      </c>
      <c r="QO392">
        <f t="shared" si="3685"/>
        <v>1.7197452229299299</v>
      </c>
      <c r="QP392">
        <v>2.6198347107438E-4</v>
      </c>
      <c r="QQ392" s="15">
        <f t="shared" ref="QQ392:QQ398" si="3872">QP392*100/0.0035983</f>
        <v>7.2807567760992686</v>
      </c>
      <c r="QR392">
        <f t="shared" ref="QR392:QR398" si="3873">QQ392+QR391</f>
        <v>9.3248809182848724</v>
      </c>
      <c r="QS392">
        <f t="shared" ref="QS392:QS398" si="3874">(QO392/1.327)^2.647</f>
        <v>1.9862511926070112</v>
      </c>
      <c r="QT392">
        <f t="shared" ref="QT392:QT398" si="3875">(QR392*QO392^0.046)/94.202</f>
        <v>0.10148795937134564</v>
      </c>
      <c r="QU392">
        <f t="shared" ref="QU392:QU398" si="3876">QT392/0.98925</f>
        <v>0.10259081058513585</v>
      </c>
      <c r="QX392" s="3">
        <v>43</v>
      </c>
      <c r="QY392">
        <v>1911.76470588235</v>
      </c>
      <c r="QZ392">
        <f t="shared" si="3686"/>
        <v>1.9117647058823499</v>
      </c>
      <c r="RA392">
        <v>1.8764332003987999E-4</v>
      </c>
      <c r="RB392" s="15">
        <f>RA392*100/0.0045907</f>
        <v>4.0874664003284904</v>
      </c>
      <c r="RC392">
        <f>RB392+RC391</f>
        <v>5.2963454811681769</v>
      </c>
      <c r="RD392">
        <f t="shared" ref="RD392:RD400" si="3877">(QZ392/1.36)^2.622</f>
        <v>2.4422048134999699</v>
      </c>
      <c r="RE392">
        <f t="shared" ref="RE392:RE400" si="3878">(RC392*QZ392^0.153)/84.27</f>
        <v>6.940052914783211E-2</v>
      </c>
      <c r="RF392">
        <f t="shared" ref="RF392:RF400" si="3879">RE392/1.06583</f>
        <v>6.511406992468978E-2</v>
      </c>
      <c r="RI392" s="3">
        <v>44</v>
      </c>
      <c r="RJ392">
        <v>2016.8067226890701</v>
      </c>
      <c r="RK392">
        <f t="shared" si="3687"/>
        <v>2.0168067226890702</v>
      </c>
      <c r="RL392">
        <v>1.7637795275590501E-4</v>
      </c>
      <c r="RM392" s="15">
        <f t="shared" ref="RM392:RM400" si="3880">RL392*100/0.00444</f>
        <v>3.9724764134212833</v>
      </c>
      <c r="RN392">
        <f>RM392+RN391</f>
        <v>5.072001134993247</v>
      </c>
      <c r="RO392">
        <f t="shared" ref="RO392:RO400" si="3881">(RK392/1.39)^2.881</f>
        <v>2.922214908285016</v>
      </c>
      <c r="RP392">
        <f t="shared" ref="RP392:RP400" si="3882">(RN392*RK392^0.288)/79.098</f>
        <v>7.8479667130821884E-2</v>
      </c>
      <c r="RQ392">
        <f t="shared" ref="RQ392:RQ400" si="3883">RP392/0.98449</f>
        <v>7.9716063272173288E-2</v>
      </c>
      <c r="RT392" s="3">
        <v>45</v>
      </c>
      <c r="RU392">
        <v>1710.6481481481401</v>
      </c>
      <c r="RV392">
        <f t="shared" si="3688"/>
        <v>1.7106481481481401</v>
      </c>
      <c r="RW392">
        <v>2.0666666666666601E-4</v>
      </c>
      <c r="RX392" s="15">
        <f t="shared" ref="RX392:RX400" si="3884">RW392*100/0.00409</f>
        <v>5.0529747351263081</v>
      </c>
      <c r="RY392">
        <f>RX392+RY391</f>
        <v>6.5199674001629804</v>
      </c>
      <c r="RZ392">
        <f t="shared" ref="RZ392:RZ400" si="3885">(RV392/1.378)^3.489</f>
        <v>2.1264595839578919</v>
      </c>
      <c r="SA392">
        <f t="shared" ref="SA392:SA400" si="3886">(RY392*RV392^0.193)/74.303</f>
        <v>9.7328289045857358E-2</v>
      </c>
      <c r="SB392">
        <f t="shared" ref="SB392:SB400" si="3887">SA392/1.04621</f>
        <v>9.3029400451015903E-2</v>
      </c>
      <c r="SE392" s="3">
        <v>46</v>
      </c>
      <c r="SF392">
        <v>1875</v>
      </c>
      <c r="SG392">
        <f t="shared" si="3689"/>
        <v>1.875</v>
      </c>
      <c r="SH392">
        <v>2.0000000000000001E-4</v>
      </c>
      <c r="SI392" s="15">
        <f t="shared" ref="SI392:SI400" si="3888">SH392*100/0.004540078</f>
        <v>4.405210659376336</v>
      </c>
      <c r="SJ392">
        <f t="shared" ref="SJ392:SJ400" si="3889">SI392+SJ391</f>
        <v>5.7250597674385038</v>
      </c>
      <c r="SK392">
        <f t="shared" ref="SK392:SK400" si="3890">(SG392/0.566)^1.083</f>
        <v>3.6589812387486842</v>
      </c>
      <c r="SL392">
        <f t="shared" ref="SL392:SL400" si="3891">(SJ392*SG392^(-0.381))/258.4997</f>
        <v>1.7430365614069899E-2</v>
      </c>
      <c r="SM392">
        <f t="shared" ref="SM392:SM400" si="3892">SL392/0.7591</f>
        <v>2.2961883301369911E-2</v>
      </c>
      <c r="SP392" s="3">
        <v>47</v>
      </c>
      <c r="SQ392">
        <v>1896.55172413793</v>
      </c>
      <c r="SR392">
        <f t="shared" si="3690"/>
        <v>1.8965517241379299</v>
      </c>
      <c r="SS392">
        <v>2.76447876447876E-4</v>
      </c>
      <c r="ST392" s="15">
        <f t="shared" ref="ST392:ST399" si="3893">SS392*100/0.0037714</f>
        <v>7.3301128612153574</v>
      </c>
      <c r="SU392">
        <f t="shared" ref="SU392:SU399" si="3894">ST392+SU391</f>
        <v>9.7461835808338311</v>
      </c>
      <c r="SV392">
        <f t="shared" ref="SV392:SV399" si="3895">(SR392/0.728)^1.188</f>
        <v>3.1189612204031456</v>
      </c>
      <c r="SW392">
        <f t="shared" ref="SW392:SW399" si="3896">(SU392*SR392^(-0.497))/258.248</f>
        <v>2.745675250674541E-2</v>
      </c>
      <c r="SX392">
        <f t="shared" ref="SX392:SX399" si="3897">SW392/0.65732</f>
        <v>4.1770754741595278E-2</v>
      </c>
      <c r="TA392" s="3">
        <v>48</v>
      </c>
      <c r="TB392">
        <v>1870.71330589849</v>
      </c>
      <c r="TC392">
        <f t="shared" si="3691"/>
        <v>1.8707133058984899</v>
      </c>
      <c r="TD392">
        <v>1.8055555555555501E-4</v>
      </c>
      <c r="TE392" s="15">
        <f t="shared" ref="TE392:TE400" si="3898">TD392*100/0.0049639</f>
        <v>3.6373729437650839</v>
      </c>
      <c r="TF392">
        <f>TE392+TF391</f>
        <v>4.6446454512692616</v>
      </c>
      <c r="TG392">
        <f t="shared" ref="TG392:TG400" si="3899">(TC392/1.162)^2.781</f>
        <v>3.7593596798884361</v>
      </c>
      <c r="TH392">
        <f t="shared" ref="TH392:TH400" si="3900">(TF392*TC392^(-0.065))/111.238</f>
        <v>4.0088418688079865E-2</v>
      </c>
      <c r="TI392">
        <f t="shared" ref="TI392:TI400" si="3901">TH392/0.98504</f>
        <v>4.0697249541216458E-2</v>
      </c>
      <c r="TL392" s="3">
        <v>49</v>
      </c>
      <c r="TM392">
        <v>1749.08206570978</v>
      </c>
      <c r="TN392">
        <f t="shared" si="3692"/>
        <v>1.7490820657097799</v>
      </c>
      <c r="TO392">
        <v>2.60483524867674E-4</v>
      </c>
      <c r="TP392" s="15">
        <f t="shared" ref="TP392:TP400" si="3902">TO392*100/0.00469</f>
        <v>5.5540197199930494</v>
      </c>
      <c r="TQ392">
        <f t="shared" ref="TQ392:TQ400" si="3903">TP392+TQ391</f>
        <v>7.3257831227792476</v>
      </c>
      <c r="TR392">
        <f t="shared" ref="TR392:TR400" si="3904">(TN392/1.514)^4.565</f>
        <v>1.932652987434331</v>
      </c>
      <c r="TS392">
        <f t="shared" ref="TS392:TS400" si="3905">(TQ392*TN392^0.307)/76.812</f>
        <v>0.11323161757042309</v>
      </c>
      <c r="TT392">
        <f t="shared" ref="TT392:TT400" si="3906">TS392/1.04446</f>
        <v>0.10841163622390813</v>
      </c>
      <c r="TW392" s="3">
        <v>50</v>
      </c>
      <c r="TX392">
        <v>1971.15384615384</v>
      </c>
      <c r="TY392">
        <f t="shared" si="3693"/>
        <v>1.97115384615384</v>
      </c>
      <c r="TZ392">
        <v>1.65853658536585E-4</v>
      </c>
      <c r="UA392" s="15">
        <f t="shared" ref="UA392:UA400" si="3907">TZ392*100/0.00427</f>
        <v>3.8841606214656905</v>
      </c>
      <c r="UB392">
        <f t="shared" ref="UB392:UB400" si="3908">UA392+UB391</f>
        <v>4.7980807676929134</v>
      </c>
      <c r="UC392">
        <f t="shared" ref="UC392:UC400" si="3909">(TY392/1.478)^3.947</f>
        <v>3.1157091388074845</v>
      </c>
      <c r="UD392">
        <f t="shared" ref="UD392:UD400" si="3910">(UB392*TY392^0.238)/78.293</f>
        <v>7.2025802196414163E-2</v>
      </c>
      <c r="UE392">
        <f t="shared" ref="UE392:UE400" si="3911">UD392/1.00622</f>
        <v>7.1580571044517274E-2</v>
      </c>
      <c r="UF392">
        <f t="shared" si="3642"/>
        <v>0.31865131910864214</v>
      </c>
    </row>
    <row r="393" spans="1:552" x14ac:dyDescent="0.25">
      <c r="A393" s="1">
        <v>1.7099999999999999E-3</v>
      </c>
      <c r="B393" s="1">
        <v>0.99826999999999999</v>
      </c>
      <c r="E393">
        <v>1253.4242859855101</v>
      </c>
      <c r="F393">
        <f t="shared" si="3643"/>
        <v>1.25342428598551</v>
      </c>
      <c r="G393">
        <v>2.16157205240174E-4</v>
      </c>
      <c r="H393" s="15">
        <f t="shared" si="3694"/>
        <v>1.7821812977390508</v>
      </c>
      <c r="I393">
        <f>H393+I392</f>
        <v>2.8622911751566624</v>
      </c>
      <c r="J393">
        <f t="shared" si="3695"/>
        <v>3.7223620225605427</v>
      </c>
      <c r="K393">
        <f t="shared" si="3696"/>
        <v>4.3306143010078339E-2</v>
      </c>
      <c r="L393">
        <f t="shared" si="3697"/>
        <v>4.4527255114802551E-2</v>
      </c>
      <c r="P393">
        <v>1643.5986159169499</v>
      </c>
      <c r="Q393">
        <f t="shared" si="3644"/>
        <v>1.64359861591695</v>
      </c>
      <c r="R393">
        <v>3.0958904109589002E-4</v>
      </c>
      <c r="S393" s="15">
        <f t="shared" si="3698"/>
        <v>5.8639841101598629</v>
      </c>
      <c r="T393">
        <f t="shared" si="3699"/>
        <v>9.7560089620358728</v>
      </c>
      <c r="U393">
        <f t="shared" si="3700"/>
        <v>2.0339405965333079</v>
      </c>
      <c r="V393">
        <f t="shared" si="3701"/>
        <v>0.11586995371392439</v>
      </c>
      <c r="W393">
        <f t="shared" si="3702"/>
        <v>0.11736280863982293</v>
      </c>
      <c r="AA393">
        <v>1691.6467218582</v>
      </c>
      <c r="AB393">
        <f t="shared" si="3645"/>
        <v>1.6916467218581999</v>
      </c>
      <c r="AC393">
        <v>2.6975320751755698E-4</v>
      </c>
      <c r="AD393" s="15">
        <f t="shared" si="3703"/>
        <v>4.8429660236545233</v>
      </c>
      <c r="AE393">
        <f>AD393+AE392</f>
        <v>14.44310081973002</v>
      </c>
      <c r="AF393">
        <f t="shared" si="3704"/>
        <v>2.6118106961799663</v>
      </c>
      <c r="AG393">
        <f t="shared" si="3705"/>
        <v>7.3222897181808647E-2</v>
      </c>
      <c r="AH393">
        <f t="shared" si="3706"/>
        <v>8.2794804533982344E-2</v>
      </c>
      <c r="AL393">
        <v>1639.66286945812</v>
      </c>
      <c r="AM393">
        <f t="shared" si="3646"/>
        <v>1.6396628694581199</v>
      </c>
      <c r="AN393">
        <v>3.8362068965517199E-4</v>
      </c>
      <c r="AO393" s="15">
        <f t="shared" si="3707"/>
        <v>8.3930402269930653</v>
      </c>
      <c r="AP393">
        <f>AO393+AP392</f>
        <v>14.598231765601433</v>
      </c>
      <c r="AQ393">
        <f t="shared" si="3708"/>
        <v>1.9078170055010162</v>
      </c>
      <c r="AR393">
        <f t="shared" si="3709"/>
        <v>0.11940188571787508</v>
      </c>
      <c r="AS393">
        <f t="shared" si="3710"/>
        <v>0.12915768417144638</v>
      </c>
      <c r="AW393">
        <v>1818.1818181818101</v>
      </c>
      <c r="AX393">
        <f t="shared" si="3647"/>
        <v>1.8181818181818101</v>
      </c>
      <c r="AY393">
        <v>2.5298785266457603E-4</v>
      </c>
      <c r="AZ393" s="15">
        <f t="shared" si="3711"/>
        <v>4.6002809881910034</v>
      </c>
      <c r="BA393">
        <f>AZ393+BA392</f>
        <v>7.3960761521661311</v>
      </c>
      <c r="BB393">
        <f t="shared" si="3712"/>
        <v>2.569557838944605</v>
      </c>
      <c r="BC393">
        <f t="shared" si="3713"/>
        <v>5.5803550046690222E-2</v>
      </c>
      <c r="BD393">
        <f t="shared" si="3714"/>
        <v>5.850900650760172E-2</v>
      </c>
      <c r="BH393">
        <v>1534.97078677179</v>
      </c>
      <c r="BI393">
        <f t="shared" si="3648"/>
        <v>1.5349707867717901</v>
      </c>
      <c r="BJ393">
        <v>3.0111747688467801E-4</v>
      </c>
      <c r="BK393" s="15">
        <f t="shared" si="3715"/>
        <v>5.0070083553601981</v>
      </c>
      <c r="BL393">
        <f>BK393+BL392</f>
        <v>8.0481500062064626</v>
      </c>
      <c r="BM393">
        <f t="shared" si="3716"/>
        <v>2.0406295617164205</v>
      </c>
      <c r="BN393">
        <f t="shared" si="3717"/>
        <v>9.8488865629095826E-2</v>
      </c>
      <c r="BO393">
        <f t="shared" si="3718"/>
        <v>0.10210755746567951</v>
      </c>
      <c r="BS393">
        <v>1555.48937859836</v>
      </c>
      <c r="BT393">
        <f t="shared" si="3649"/>
        <v>1.5554893785983599</v>
      </c>
      <c r="BU393">
        <v>3.1232876712328699E-4</v>
      </c>
      <c r="BV393" s="15">
        <f t="shared" si="3719"/>
        <v>5.9374706218901396</v>
      </c>
      <c r="BW393">
        <f>BV393+BW392</f>
        <v>9.7916182185556728</v>
      </c>
      <c r="BX393">
        <f t="shared" si="3720"/>
        <v>1.9707107466811762</v>
      </c>
      <c r="BY393">
        <f t="shared" si="3721"/>
        <v>0.10450658855290583</v>
      </c>
      <c r="BZ393">
        <f t="shared" si="3722"/>
        <v>0.10628581306359033</v>
      </c>
      <c r="CD393">
        <v>1782.01585228825</v>
      </c>
      <c r="CE393">
        <f t="shared" si="3650"/>
        <v>1.7820158522882501</v>
      </c>
      <c r="CF393">
        <v>2.73303167420814E-4</v>
      </c>
      <c r="CG393" s="15">
        <f t="shared" si="3723"/>
        <v>4.6952853116549962</v>
      </c>
      <c r="CH393">
        <f>CG393+CH392</f>
        <v>7.6492727593849663</v>
      </c>
      <c r="CI393">
        <f t="shared" si="3724"/>
        <v>2.7467653389800306</v>
      </c>
      <c r="CJ393">
        <f t="shared" si="3725"/>
        <v>4.9601166031374176E-2</v>
      </c>
      <c r="CK393">
        <f t="shared" si="3726"/>
        <v>5.412312645580946E-2</v>
      </c>
      <c r="CO393">
        <v>1521.73913043478</v>
      </c>
      <c r="CP393">
        <f t="shared" si="3651"/>
        <v>1.52173913043478</v>
      </c>
      <c r="CQ393">
        <v>4.4870600414078602E-4</v>
      </c>
      <c r="CR393" s="15">
        <f t="shared" si="3727"/>
        <v>8.5745134576360496</v>
      </c>
      <c r="CS393">
        <f>CR393+CS392</f>
        <v>16.174762783795401</v>
      </c>
      <c r="CT393">
        <f t="shared" si="3728"/>
        <v>1.2104733508097214</v>
      </c>
      <c r="CU393">
        <f t="shared" si="3729"/>
        <v>0.2879703292728063</v>
      </c>
      <c r="CV393">
        <f t="shared" si="3730"/>
        <v>0.27180580587524716</v>
      </c>
      <c r="CZ393">
        <v>1267.60563380281</v>
      </c>
      <c r="DA393">
        <f t="shared" si="3652"/>
        <v>1.2676056338028099</v>
      </c>
      <c r="DB393">
        <v>4.4498716436550302E-4</v>
      </c>
      <c r="DC393" s="15">
        <f t="shared" si="3731"/>
        <v>8.5848509543061127</v>
      </c>
      <c r="DD393">
        <f>DC393+DD392</f>
        <v>15.145697741216946</v>
      </c>
      <c r="DE393">
        <f t="shared" si="3732"/>
        <v>1.4549190902002973</v>
      </c>
      <c r="DF393">
        <f t="shared" si="3733"/>
        <v>0.22325863295618409</v>
      </c>
      <c r="DG393">
        <f t="shared" si="3734"/>
        <v>0.20652590419805744</v>
      </c>
      <c r="DK393">
        <v>1361.1201563008699</v>
      </c>
      <c r="DL393">
        <f t="shared" si="3653"/>
        <v>1.3611201563008699</v>
      </c>
      <c r="DM393">
        <v>4.8433734939759001E-4</v>
      </c>
      <c r="DN393" s="15">
        <f t="shared" si="3735"/>
        <v>11.872468424993015</v>
      </c>
      <c r="DO393">
        <f>DN393+DO392</f>
        <v>22.327328679837606</v>
      </c>
      <c r="DP393">
        <f t="shared" si="3736"/>
        <v>2.1027822917410108</v>
      </c>
      <c r="DQ393">
        <f t="shared" si="3737"/>
        <v>0.12868077461140912</v>
      </c>
      <c r="DR393">
        <f t="shared" si="3738"/>
        <v>0.17327010288881739</v>
      </c>
      <c r="DV393">
        <v>1516.8539325842601</v>
      </c>
      <c r="DW393">
        <f t="shared" si="3654"/>
        <v>1.51685393258426</v>
      </c>
      <c r="DX393">
        <v>4.22935779816513E-4</v>
      </c>
      <c r="DY393" s="15">
        <f t="shared" si="3739"/>
        <v>8.2101133636780865</v>
      </c>
      <c r="DZ393">
        <f>DY393+DZ392</f>
        <v>14.959859491300648</v>
      </c>
      <c r="EA393">
        <f t="shared" si="3740"/>
        <v>2.0884580799146142</v>
      </c>
      <c r="EB393">
        <f t="shared" si="3741"/>
        <v>0.11130503019074876</v>
      </c>
      <c r="EC393">
        <f t="shared" si="3742"/>
        <v>0.11441364903503054</v>
      </c>
      <c r="EG393">
        <v>1590.9090909090901</v>
      </c>
      <c r="EH393">
        <f t="shared" si="3655"/>
        <v>1.5909090909090902</v>
      </c>
      <c r="EI393">
        <v>3.38842975206611E-4</v>
      </c>
      <c r="EJ393" s="15">
        <f t="shared" si="3743"/>
        <v>8.0835953220005035</v>
      </c>
      <c r="EK393">
        <f>EJ393+EK392</f>
        <v>14.37302680423992</v>
      </c>
      <c r="EL393">
        <f t="shared" si="3744"/>
        <v>1.6774363959241507</v>
      </c>
      <c r="EM393">
        <f t="shared" si="3745"/>
        <v>0.14753470052120118</v>
      </c>
      <c r="EN393">
        <f t="shared" si="3746"/>
        <v>0.15060247289405304</v>
      </c>
      <c r="ER393">
        <v>1430.86439085499</v>
      </c>
      <c r="ES393">
        <f t="shared" si="3656"/>
        <v>1.4308643908549901</v>
      </c>
      <c r="ET393">
        <v>4.5041497024741599E-4</v>
      </c>
      <c r="EU393" s="15">
        <f t="shared" si="3747"/>
        <v>11.61162594089755</v>
      </c>
      <c r="EV393">
        <f t="shared" si="3748"/>
        <v>21.855136029631684</v>
      </c>
      <c r="EW393">
        <f t="shared" si="3749"/>
        <v>1.8876699373476393</v>
      </c>
      <c r="EX393">
        <f t="shared" si="3750"/>
        <v>0.16042423243320447</v>
      </c>
      <c r="EY393">
        <f t="shared" si="3751"/>
        <v>0.18338599256187713</v>
      </c>
      <c r="FC393">
        <v>1491.22807017543</v>
      </c>
      <c r="FD393">
        <f t="shared" si="3657"/>
        <v>1.4912280701754301</v>
      </c>
      <c r="FE393">
        <v>4.5887096774193498E-4</v>
      </c>
      <c r="FF393" s="15">
        <f t="shared" si="3752"/>
        <v>11.398255445922175</v>
      </c>
      <c r="FG393">
        <f t="shared" si="3753"/>
        <v>20.49282130259823</v>
      </c>
      <c r="FH393">
        <f t="shared" si="3754"/>
        <v>1.795712209805816</v>
      </c>
      <c r="FI393">
        <f t="shared" si="3755"/>
        <v>0.17110715175126767</v>
      </c>
      <c r="FJ393">
        <f t="shared" si="3756"/>
        <v>0.19152356363472989</v>
      </c>
      <c r="FN393">
        <v>1524.39024390243</v>
      </c>
      <c r="FO393">
        <f t="shared" si="3658"/>
        <v>1.5243902439024299</v>
      </c>
      <c r="FP393">
        <v>4.8488098736408999E-4</v>
      </c>
      <c r="FQ393" s="15">
        <f t="shared" si="3757"/>
        <v>12.016281407714363</v>
      </c>
      <c r="FR393">
        <f t="shared" si="3758"/>
        <v>23.752191412018512</v>
      </c>
      <c r="FS393">
        <f t="shared" si="3759"/>
        <v>1.0575786164463263</v>
      </c>
      <c r="FT393">
        <f t="shared" si="3760"/>
        <v>0.34061669652919546</v>
      </c>
      <c r="FU393">
        <f t="shared" si="3761"/>
        <v>0.33345410240944068</v>
      </c>
      <c r="FY393">
        <v>1657.5182101977</v>
      </c>
      <c r="FZ393">
        <f t="shared" si="3659"/>
        <v>1.6575182101977</v>
      </c>
      <c r="GA393">
        <v>3.13709677419355E-4</v>
      </c>
      <c r="GB393" s="15">
        <f t="shared" si="3762"/>
        <v>7.4278940526437216</v>
      </c>
      <c r="GC393">
        <f>GB393+GC392</f>
        <v>12.201604883391607</v>
      </c>
      <c r="GD393">
        <f t="shared" si="3763"/>
        <v>2.3845300308976274</v>
      </c>
      <c r="GE393">
        <f t="shared" si="3764"/>
        <v>8.8260875575304154E-2</v>
      </c>
      <c r="GF393">
        <f t="shared" si="3765"/>
        <v>9.3081570090279744E-2</v>
      </c>
      <c r="GJ393">
        <v>1506.11620795107</v>
      </c>
      <c r="GK393">
        <f t="shared" si="3660"/>
        <v>1.5061162079510699</v>
      </c>
      <c r="GL393">
        <v>3.9541284403669702E-4</v>
      </c>
      <c r="GM393" s="15">
        <f t="shared" si="3766"/>
        <v>7.0517008784325022</v>
      </c>
      <c r="GN393">
        <f>GM393+GN392</f>
        <v>12.172773674138702</v>
      </c>
      <c r="GO393">
        <f t="shared" si="3767"/>
        <v>2.5056803508439076</v>
      </c>
      <c r="GP393">
        <f t="shared" si="3768"/>
        <v>7.840389204490783E-2</v>
      </c>
      <c r="GQ393">
        <f t="shared" si="3769"/>
        <v>8.8911446831448401E-2</v>
      </c>
      <c r="GU393">
        <v>1377.95275590551</v>
      </c>
      <c r="GV393">
        <f t="shared" si="3661"/>
        <v>1.37795275590551</v>
      </c>
      <c r="GW393">
        <v>5.3149606299212596E-4</v>
      </c>
      <c r="GX393" s="15">
        <f t="shared" si="3662"/>
        <v>11.434793505077945</v>
      </c>
      <c r="GY393">
        <f t="shared" si="3770"/>
        <v>20.430164395739251</v>
      </c>
      <c r="GZ393">
        <f t="shared" si="3771"/>
        <v>1.5480588903223926</v>
      </c>
      <c r="HA393">
        <f t="shared" si="3772"/>
        <v>0.22453446101013944</v>
      </c>
      <c r="HB393">
        <f t="shared" si="3773"/>
        <v>0.2266445215053543</v>
      </c>
      <c r="HF393">
        <v>1608.3916083916099</v>
      </c>
      <c r="HG393">
        <f t="shared" si="3663"/>
        <v>1.6083916083916099</v>
      </c>
      <c r="HH393">
        <v>3.52012852012852E-4</v>
      </c>
      <c r="HI393" s="15">
        <f t="shared" si="3774"/>
        <v>7.3624372963451021</v>
      </c>
      <c r="HJ393">
        <f>HI393+HJ392</f>
        <v>11.240712319939281</v>
      </c>
      <c r="HK393">
        <f t="shared" si="3775"/>
        <v>1.6656329398466365</v>
      </c>
      <c r="HL393">
        <f t="shared" si="3776"/>
        <v>0.1454895371208822</v>
      </c>
      <c r="HM393">
        <f t="shared" si="3777"/>
        <v>0.14520928320429791</v>
      </c>
      <c r="HQ393">
        <v>1260.04146151852</v>
      </c>
      <c r="HR393">
        <f t="shared" si="3664"/>
        <v>1.26004146151852</v>
      </c>
      <c r="HS393">
        <v>4.6167400881057198E-4</v>
      </c>
      <c r="HT393" s="15">
        <f t="shared" si="3778"/>
        <v>8.7699030984285073</v>
      </c>
      <c r="HU393">
        <f t="shared" si="3779"/>
        <v>15.615113722965255</v>
      </c>
      <c r="HV393">
        <f t="shared" si="3780"/>
        <v>2.4078687024089898</v>
      </c>
      <c r="HW393">
        <f t="shared" si="3781"/>
        <v>8.7411025734207282E-2</v>
      </c>
      <c r="HX393">
        <f t="shared" si="3782"/>
        <v>9.2620954420352092E-2</v>
      </c>
      <c r="IB393">
        <v>1714.2857142857099</v>
      </c>
      <c r="IC393">
        <f t="shared" si="3665"/>
        <v>1.71428571428571</v>
      </c>
      <c r="ID393">
        <v>2.6823529411764698E-4</v>
      </c>
      <c r="IE393" s="15">
        <f t="shared" si="3783"/>
        <v>5.0598976480352933</v>
      </c>
      <c r="IF393">
        <f>IE393+IF392</f>
        <v>8.9213984846938068</v>
      </c>
      <c r="IG393">
        <f t="shared" si="3784"/>
        <v>3.6468200480625774</v>
      </c>
      <c r="IH393">
        <f t="shared" si="3785"/>
        <v>1.9702592023551898E-2</v>
      </c>
      <c r="II393">
        <f t="shared" si="3786"/>
        <v>3.3041408726399289E-2</v>
      </c>
      <c r="IM393">
        <v>1811.5942028985501</v>
      </c>
      <c r="IN393">
        <f t="shared" si="3666"/>
        <v>1.8115942028985501</v>
      </c>
      <c r="IO393">
        <v>2.4925373134328298E-4</v>
      </c>
      <c r="IP393" s="15">
        <f t="shared" si="3787"/>
        <v>5.5927868454974083</v>
      </c>
      <c r="IQ393">
        <f>IP393+IQ392</f>
        <v>9.0422302292473109</v>
      </c>
      <c r="IR393">
        <f t="shared" si="3788"/>
        <v>2.033480465932564</v>
      </c>
      <c r="IS393">
        <f t="shared" si="3789"/>
        <v>0.11317653965825383</v>
      </c>
      <c r="IT393">
        <f t="shared" si="3790"/>
        <v>0.11319012247295059</v>
      </c>
      <c r="IX393">
        <v>1552.7950310558999</v>
      </c>
      <c r="IY393">
        <f t="shared" si="3667"/>
        <v>1.5527950310559</v>
      </c>
      <c r="IZ393">
        <v>3.63219963334884E-4</v>
      </c>
      <c r="JA393" s="15">
        <f t="shared" si="3791"/>
        <v>7.8135344691925308</v>
      </c>
      <c r="JB393">
        <f>JA393+JB392</f>
        <v>13.143379030877114</v>
      </c>
      <c r="JC393">
        <f t="shared" si="3792"/>
        <v>1.4987506981882328</v>
      </c>
      <c r="JD393">
        <f t="shared" si="3793"/>
        <v>0.22115383987906997</v>
      </c>
      <c r="JE393">
        <f t="shared" si="3794"/>
        <v>0.20615214806442198</v>
      </c>
      <c r="JI393">
        <v>1470.5882352941101</v>
      </c>
      <c r="JJ393">
        <f t="shared" si="3668"/>
        <v>1.47058823529411</v>
      </c>
      <c r="JK393">
        <v>4.0074429771908698E-4</v>
      </c>
      <c r="JL393" s="15">
        <f t="shared" si="3795"/>
        <v>7.5636392374740389</v>
      </c>
      <c r="JM393">
        <f>JL393+JM392</f>
        <v>13.549160109092023</v>
      </c>
      <c r="JN393">
        <f t="shared" si="3796"/>
        <v>3.1744321380982599</v>
      </c>
      <c r="JO393">
        <f t="shared" si="3797"/>
        <v>4.1309030458384383E-2</v>
      </c>
      <c r="JP393">
        <f t="shared" si="3798"/>
        <v>5.2003259474111441E-2</v>
      </c>
      <c r="JT393">
        <v>1363.6363636363601</v>
      </c>
      <c r="JU393">
        <f t="shared" si="3669"/>
        <v>1.3636363636363602</v>
      </c>
      <c r="JV393">
        <v>4.66985645933014E-4</v>
      </c>
      <c r="JW393" s="15">
        <f t="shared" si="3799"/>
        <v>8.8182043154448699</v>
      </c>
      <c r="JX393">
        <f t="shared" si="3800"/>
        <v>15.720979004993914</v>
      </c>
      <c r="JY393">
        <f t="shared" si="3801"/>
        <v>1.8598548729192284</v>
      </c>
      <c r="JZ393">
        <f t="shared" si="3802"/>
        <v>0.1486107211185525</v>
      </c>
      <c r="KA393">
        <f t="shared" si="3803"/>
        <v>0.15249319793805541</v>
      </c>
      <c r="KE393">
        <v>1553.39805825242</v>
      </c>
      <c r="KF393">
        <f t="shared" si="3670"/>
        <v>1.5533980582524201</v>
      </c>
      <c r="KG393">
        <v>3.6965089857467399E-4</v>
      </c>
      <c r="KH393" s="15">
        <f t="shared" si="3804"/>
        <v>7.8816822723811093</v>
      </c>
      <c r="KI393">
        <f t="shared" si="3805"/>
        <v>13.098669898948602</v>
      </c>
      <c r="KJ393">
        <f t="shared" si="3806"/>
        <v>1.6302128172509733</v>
      </c>
      <c r="KK393">
        <f t="shared" si="3807"/>
        <v>0.16040126057085724</v>
      </c>
      <c r="KL393">
        <f t="shared" si="3808"/>
        <v>0.17115675079053441</v>
      </c>
      <c r="KP393">
        <v>1578.94736842105</v>
      </c>
      <c r="KQ393">
        <f t="shared" si="3671"/>
        <v>1.57894736842105</v>
      </c>
      <c r="KR393">
        <v>3.8019334049409198E-4</v>
      </c>
      <c r="KS393" s="15">
        <f t="shared" si="3809"/>
        <v>7.4716191509107199</v>
      </c>
      <c r="KT393">
        <f>KS393+KT392</f>
        <v>12.585823829073922</v>
      </c>
      <c r="KU393">
        <f t="shared" si="3810"/>
        <v>3.5351220643659387</v>
      </c>
      <c r="KV393">
        <f t="shared" si="3811"/>
        <v>2.7394119333607168E-2</v>
      </c>
      <c r="KW393">
        <f t="shared" si="3812"/>
        <v>4.4782121450348468E-2</v>
      </c>
      <c r="LA393">
        <v>1576.0463074371501</v>
      </c>
      <c r="LB393">
        <f t="shared" si="3672"/>
        <v>1.57604630743715</v>
      </c>
      <c r="LC393">
        <v>3.0840623069168402E-4</v>
      </c>
      <c r="LD393" s="15">
        <f t="shared" si="3813"/>
        <v>7.0938753465597246</v>
      </c>
      <c r="LE393">
        <f>LD393+LE392</f>
        <v>11.420153444941395</v>
      </c>
      <c r="LF393">
        <f t="shared" si="3814"/>
        <v>2.2252286768043028</v>
      </c>
      <c r="LG393">
        <f t="shared" si="3815"/>
        <v>9.3056092758089029E-2</v>
      </c>
      <c r="LH393">
        <f t="shared" si="3816"/>
        <v>0.10582252178640036</v>
      </c>
      <c r="LL393">
        <v>1706.3492063491999</v>
      </c>
      <c r="LM393">
        <f t="shared" si="3673"/>
        <v>1.7063492063491998</v>
      </c>
      <c r="LN393">
        <v>3.1217391304347802E-4</v>
      </c>
      <c r="LO393" s="15">
        <f t="shared" si="3817"/>
        <v>6.7966686365330791</v>
      </c>
      <c r="LP393">
        <f t="shared" si="3818"/>
        <v>10.734571356307114</v>
      </c>
      <c r="LQ393">
        <f t="shared" si="3819"/>
        <v>5.4185697320525685</v>
      </c>
      <c r="LR393">
        <f t="shared" si="3820"/>
        <v>3.8160355967737048E-3</v>
      </c>
      <c r="LS393">
        <f t="shared" si="3821"/>
        <v>1.4454963476684872E-2</v>
      </c>
      <c r="LW393">
        <v>1477.31533558305</v>
      </c>
      <c r="LX393">
        <f t="shared" si="3674"/>
        <v>1.4773153355830499</v>
      </c>
      <c r="LY393">
        <v>3.6592425946756598E-4</v>
      </c>
      <c r="LZ393" s="15">
        <f t="shared" si="3822"/>
        <v>10.521414056400873</v>
      </c>
      <c r="MA393">
        <f t="shared" si="3823"/>
        <v>16.66616481013709</v>
      </c>
      <c r="MB393">
        <f t="shared" si="3824"/>
        <v>1.4088230042571139</v>
      </c>
      <c r="MC393">
        <f t="shared" si="3825"/>
        <v>0.21829815068729161</v>
      </c>
      <c r="MD393">
        <f t="shared" si="3826"/>
        <v>0.2061537760479501</v>
      </c>
      <c r="MH393">
        <v>1581.7471531875899</v>
      </c>
      <c r="MI393">
        <f t="shared" si="3675"/>
        <v>1.58174715318759</v>
      </c>
      <c r="MJ393">
        <v>3.66519823788546E-4</v>
      </c>
      <c r="MK393" s="15">
        <f t="shared" si="3827"/>
        <v>8.0918384764001772</v>
      </c>
      <c r="ML393">
        <f>MK393+ML392</f>
        <v>14.005105055307997</v>
      </c>
      <c r="MM393">
        <f t="shared" si="3828"/>
        <v>1.7603008158517925</v>
      </c>
      <c r="MN393">
        <f t="shared" si="3829"/>
        <v>0.16565704842538423</v>
      </c>
      <c r="MO393">
        <f t="shared" si="3830"/>
        <v>0.16801258486519427</v>
      </c>
      <c r="MS393">
        <v>1428.57142857142</v>
      </c>
      <c r="MT393">
        <f t="shared" si="3676"/>
        <v>1.4285714285714199</v>
      </c>
      <c r="MU393">
        <v>4.5479452054794498E-4</v>
      </c>
      <c r="MV393" s="15">
        <f t="shared" si="3831"/>
        <v>11.277173108625554</v>
      </c>
      <c r="MW393">
        <f t="shared" si="3832"/>
        <v>19.83695510673893</v>
      </c>
      <c r="MX393">
        <f t="shared" si="3833"/>
        <v>1.8012306360476569</v>
      </c>
      <c r="MY393">
        <f t="shared" si="3834"/>
        <v>0.14733772047230842</v>
      </c>
      <c r="MZ393">
        <f t="shared" si="3835"/>
        <v>0.16222681194094529</v>
      </c>
      <c r="ND393">
        <v>1870.2747425180401</v>
      </c>
      <c r="NE393">
        <f t="shared" si="3677"/>
        <v>1.8702747425180402</v>
      </c>
      <c r="NF393">
        <v>2.6188125873726799E-4</v>
      </c>
      <c r="NG393" s="15">
        <f t="shared" si="3836"/>
        <v>6.3901532071950617</v>
      </c>
      <c r="NH393">
        <f>NG393+NH392</f>
        <v>9.6946655006316789</v>
      </c>
      <c r="NI393">
        <f t="shared" si="3837"/>
        <v>1.6974407317494442</v>
      </c>
      <c r="NJ393">
        <f t="shared" si="3838"/>
        <v>0.15882593214073229</v>
      </c>
      <c r="NK393">
        <f t="shared" si="3839"/>
        <v>0.15188334446522678</v>
      </c>
      <c r="NO393">
        <v>1379.26962477489</v>
      </c>
      <c r="NP393">
        <f t="shared" si="3678"/>
        <v>1.3792696247748899</v>
      </c>
      <c r="NQ393">
        <v>4.72163670179789E-4</v>
      </c>
      <c r="NR393" s="15">
        <f t="shared" si="3840"/>
        <v>11.46946996817327</v>
      </c>
      <c r="NS393">
        <f t="shared" si="3841"/>
        <v>19.087098131308746</v>
      </c>
      <c r="NT393">
        <f t="shared" si="3842"/>
        <v>1.7807166718263685</v>
      </c>
      <c r="NU393">
        <f t="shared" si="3843"/>
        <v>0.14320666190567141</v>
      </c>
      <c r="NV393">
        <f t="shared" si="3844"/>
        <v>0.15358270977829286</v>
      </c>
      <c r="NZ393">
        <v>1641.9220945083</v>
      </c>
      <c r="OA393">
        <f t="shared" si="3679"/>
        <v>1.6419220945083</v>
      </c>
      <c r="OB393">
        <v>3.12643678160919E-4</v>
      </c>
      <c r="OC393" s="15">
        <f t="shared" si="3845"/>
        <v>7.6619713993255427</v>
      </c>
      <c r="OD393">
        <f>OC393+OD392</f>
        <v>12.845069698869276</v>
      </c>
      <c r="OE393">
        <f t="shared" si="3846"/>
        <v>2.2778332546625117</v>
      </c>
      <c r="OF393">
        <f t="shared" si="3847"/>
        <v>8.2457073484831056E-2</v>
      </c>
      <c r="OG393">
        <f t="shared" si="3848"/>
        <v>9.0901855897730185E-2</v>
      </c>
      <c r="OK393">
        <v>1747.96747967479</v>
      </c>
      <c r="OL393">
        <f t="shared" si="3680"/>
        <v>1.7479674796747899</v>
      </c>
      <c r="OM393">
        <v>3.7272727272727202E-4</v>
      </c>
      <c r="ON393" s="15">
        <f t="shared" si="3849"/>
        <v>8.6407472349608678</v>
      </c>
      <c r="OO393">
        <f>ON393+OO392</f>
        <v>15.121307661181529</v>
      </c>
      <c r="OP393">
        <f t="shared" si="3850"/>
        <v>2.7199866973108904</v>
      </c>
      <c r="OQ393">
        <f t="shared" si="3851"/>
        <v>7.5967001338705237E-2</v>
      </c>
      <c r="OR393">
        <f t="shared" si="3852"/>
        <v>9.0221020342638722E-2</v>
      </c>
      <c r="OV393">
        <v>1445.3125</v>
      </c>
      <c r="OW393">
        <f t="shared" si="3681"/>
        <v>1.4453125</v>
      </c>
      <c r="OX393">
        <v>4.74065229257641E-4</v>
      </c>
      <c r="OY393" s="15">
        <f t="shared" si="3853"/>
        <v>10.97779800985645</v>
      </c>
      <c r="OZ393">
        <f t="shared" si="3854"/>
        <v>19.636605513363325</v>
      </c>
      <c r="PA393">
        <f t="shared" si="3855"/>
        <v>2.0167935788599873</v>
      </c>
      <c r="PB393">
        <f t="shared" si="3856"/>
        <v>0.13314345795929194</v>
      </c>
      <c r="PC393">
        <f t="shared" si="3857"/>
        <v>0.14308500403999047</v>
      </c>
      <c r="PG393">
        <v>1479.5918367346901</v>
      </c>
      <c r="PH393">
        <f t="shared" si="3682"/>
        <v>1.4795918367346901</v>
      </c>
      <c r="PI393">
        <v>4.2373246173469298E-4</v>
      </c>
      <c r="PJ393" s="15">
        <f t="shared" si="3858"/>
        <v>11.564750593195768</v>
      </c>
      <c r="PK393">
        <f t="shared" si="3859"/>
        <v>20.128710258666743</v>
      </c>
      <c r="PL393">
        <f t="shared" si="3860"/>
        <v>1.7785710366099281</v>
      </c>
      <c r="PM393">
        <f t="shared" si="3861"/>
        <v>0.15181604758405928</v>
      </c>
      <c r="PN393">
        <f t="shared" si="3862"/>
        <v>0.16636098883818148</v>
      </c>
      <c r="PR393">
        <v>1453.48837209302</v>
      </c>
      <c r="PS393">
        <f t="shared" si="3683"/>
        <v>1.4534883720930201</v>
      </c>
      <c r="PT393">
        <v>4.4121875904660801E-4</v>
      </c>
      <c r="PU393" s="15">
        <f t="shared" si="3863"/>
        <v>10.772468358967918</v>
      </c>
      <c r="PV393">
        <f t="shared" si="3864"/>
        <v>17.420518615820015</v>
      </c>
      <c r="PW393">
        <f t="shared" si="3865"/>
        <v>1.7211055212493573</v>
      </c>
      <c r="PX393">
        <f t="shared" si="3866"/>
        <v>0.15077146360526048</v>
      </c>
      <c r="PY393">
        <f t="shared" si="3867"/>
        <v>0.15919107981676942</v>
      </c>
      <c r="QC393">
        <v>1843.1838431838401</v>
      </c>
      <c r="QD393">
        <f t="shared" si="3684"/>
        <v>1.8431838431838401</v>
      </c>
      <c r="QE393">
        <v>2.8108108108108101E-4</v>
      </c>
      <c r="QF393" s="15">
        <f t="shared" si="3868"/>
        <v>7.428539591973176</v>
      </c>
      <c r="QG393">
        <f>QF393+QG392</f>
        <v>11.632603207210746</v>
      </c>
      <c r="QH393">
        <f t="shared" si="3869"/>
        <v>1.9913139627234087</v>
      </c>
      <c r="QI393">
        <f t="shared" si="3870"/>
        <v>0.13691652628972709</v>
      </c>
      <c r="QJ393">
        <f t="shared" si="3871"/>
        <v>0.14326308076773789</v>
      </c>
      <c r="QN393">
        <v>1464.96815286623</v>
      </c>
      <c r="QO393">
        <f t="shared" si="3685"/>
        <v>1.4649681528662299</v>
      </c>
      <c r="QP393">
        <v>4.6280991735537201E-4</v>
      </c>
      <c r="QQ393" s="15">
        <f t="shared" si="3872"/>
        <v>12.861904714875692</v>
      </c>
      <c r="QR393">
        <f t="shared" si="3873"/>
        <v>22.186785633160564</v>
      </c>
      <c r="QS393">
        <f t="shared" si="3874"/>
        <v>1.2992953051757006</v>
      </c>
      <c r="QT393">
        <f t="shared" si="3875"/>
        <v>0.23969686853862102</v>
      </c>
      <c r="QU393">
        <f t="shared" si="3876"/>
        <v>0.24230161085531568</v>
      </c>
      <c r="QY393">
        <v>1764.7058823529401</v>
      </c>
      <c r="QZ393">
        <f t="shared" si="3686"/>
        <v>1.76470588235294</v>
      </c>
      <c r="RA393">
        <v>3.3253988035892299E-4</v>
      </c>
      <c r="RB393" s="15">
        <f t="shared" ref="RB393:RB400" si="3912">RA393*100/0.0045907</f>
        <v>7.2437728529183572</v>
      </c>
      <c r="RC393">
        <f t="shared" ref="RC393:RC400" si="3913">RB393+RC392</f>
        <v>12.540118334086534</v>
      </c>
      <c r="RD393">
        <f t="shared" si="3877"/>
        <v>1.9798661944526017</v>
      </c>
      <c r="RE393">
        <f t="shared" si="3878"/>
        <v>0.16231905580748282</v>
      </c>
      <c r="RF393">
        <f t="shared" si="3879"/>
        <v>0.15229357008855335</v>
      </c>
      <c r="RJ393">
        <v>1554.6218487394899</v>
      </c>
      <c r="RK393">
        <f t="shared" si="3687"/>
        <v>1.5546218487394898</v>
      </c>
      <c r="RL393">
        <v>3.7480314960629902E-4</v>
      </c>
      <c r="RM393" s="15">
        <f t="shared" si="3880"/>
        <v>8.4415123785202475</v>
      </c>
      <c r="RN393">
        <f>RM393+RN392</f>
        <v>13.513513513513495</v>
      </c>
      <c r="RO393">
        <f t="shared" si="3881"/>
        <v>1.3805283012171223</v>
      </c>
      <c r="RP393">
        <f t="shared" si="3882"/>
        <v>0.19399507775851418</v>
      </c>
      <c r="RQ393">
        <f t="shared" si="3883"/>
        <v>0.19705134410559191</v>
      </c>
      <c r="RU393">
        <v>1508.72507122506</v>
      </c>
      <c r="RV393">
        <f t="shared" si="3688"/>
        <v>1.5087250712250599</v>
      </c>
      <c r="RW393">
        <v>3.2666666666666602E-4</v>
      </c>
      <c r="RX393" s="15">
        <f t="shared" si="3884"/>
        <v>7.986960065199658</v>
      </c>
      <c r="RY393">
        <f>RX393+RY392</f>
        <v>14.506927465362638</v>
      </c>
      <c r="RZ393">
        <f t="shared" si="3885"/>
        <v>1.3719242863128567</v>
      </c>
      <c r="SA393">
        <f t="shared" si="3886"/>
        <v>0.21136878035646539</v>
      </c>
      <c r="SB393">
        <f t="shared" si="3887"/>
        <v>0.20203284269550603</v>
      </c>
      <c r="SF393">
        <v>1590.9090909090901</v>
      </c>
      <c r="SG393">
        <f t="shared" si="3689"/>
        <v>1.5909090909090902</v>
      </c>
      <c r="SH393">
        <v>3.7042801556420201E-4</v>
      </c>
      <c r="SI393" s="15">
        <f t="shared" si="3888"/>
        <v>8.1590672134752307</v>
      </c>
      <c r="SJ393">
        <f t="shared" si="3889"/>
        <v>13.884126980913734</v>
      </c>
      <c r="SK393">
        <f t="shared" si="3890"/>
        <v>3.062539745930307</v>
      </c>
      <c r="SL393">
        <f t="shared" si="3891"/>
        <v>4.5001982874657252E-2</v>
      </c>
      <c r="SM393">
        <f t="shared" si="3892"/>
        <v>5.9283339315844098E-2</v>
      </c>
      <c r="SQ393">
        <v>1839.0804597701101</v>
      </c>
      <c r="SR393">
        <f t="shared" si="3690"/>
        <v>1.83908045977011</v>
      </c>
      <c r="SS393">
        <v>4.3629343629343598E-4</v>
      </c>
      <c r="ST393" s="15">
        <f t="shared" si="3893"/>
        <v>11.568474208342685</v>
      </c>
      <c r="SU393">
        <f t="shared" si="3894"/>
        <v>21.314657789176515</v>
      </c>
      <c r="SV393">
        <f t="shared" si="3895"/>
        <v>3.0070011116967099</v>
      </c>
      <c r="SW393">
        <f t="shared" si="3896"/>
        <v>6.0972616857168982E-2</v>
      </c>
      <c r="SX393">
        <f t="shared" si="3897"/>
        <v>9.2759412245434464E-2</v>
      </c>
      <c r="TB393">
        <v>1516.63237311385</v>
      </c>
      <c r="TC393">
        <f t="shared" si="3691"/>
        <v>1.51663237311385</v>
      </c>
      <c r="TD393">
        <v>3.9166666666666598E-4</v>
      </c>
      <c r="TE393" s="15">
        <f t="shared" si="3898"/>
        <v>7.8903013087827309</v>
      </c>
      <c r="TF393">
        <f>TE393+TF392</f>
        <v>12.534946760051993</v>
      </c>
      <c r="TG393">
        <f t="shared" si="3899"/>
        <v>2.0974418693431298</v>
      </c>
      <c r="TH393">
        <f t="shared" si="3900"/>
        <v>0.10967612576798598</v>
      </c>
      <c r="TI393">
        <f t="shared" si="3901"/>
        <v>0.11134179908225654</v>
      </c>
      <c r="TM393">
        <v>1623.90920795383</v>
      </c>
      <c r="TN393">
        <f t="shared" si="3692"/>
        <v>1.62390920795383</v>
      </c>
      <c r="TO393">
        <v>4.1235038863192002E-4</v>
      </c>
      <c r="TP393" s="15">
        <f t="shared" si="3902"/>
        <v>8.7921191605953091</v>
      </c>
      <c r="TQ393">
        <f t="shared" si="3903"/>
        <v>16.117902283374555</v>
      </c>
      <c r="TR393">
        <f t="shared" si="3904"/>
        <v>1.3770183984285689</v>
      </c>
      <c r="TS393">
        <f t="shared" si="3905"/>
        <v>0.2435128596421253</v>
      </c>
      <c r="TT393">
        <f t="shared" si="3906"/>
        <v>0.23314713789147054</v>
      </c>
      <c r="TX393">
        <v>1634.61538461538</v>
      </c>
      <c r="TY393">
        <f t="shared" si="3693"/>
        <v>1.6346153846153799</v>
      </c>
      <c r="TZ393">
        <v>3.3170731707317001E-4</v>
      </c>
      <c r="UA393" s="15">
        <f t="shared" si="3907"/>
        <v>7.768321242931381</v>
      </c>
      <c r="UB393">
        <f t="shared" si="3908"/>
        <v>12.566402010624294</v>
      </c>
      <c r="UC393">
        <f t="shared" si="3909"/>
        <v>1.488148638096829</v>
      </c>
      <c r="UD393">
        <f t="shared" si="3910"/>
        <v>0.18041843990088427</v>
      </c>
      <c r="UE393">
        <f t="shared" si="3911"/>
        <v>0.17930317415762387</v>
      </c>
      <c r="UF393">
        <f t="shared" si="3642"/>
        <v>0.45730692246233368</v>
      </c>
    </row>
    <row r="394" spans="1:552" x14ac:dyDescent="0.25">
      <c r="A394" s="1">
        <v>1.73E-3</v>
      </c>
      <c r="B394" s="1">
        <v>0.99824000000000002</v>
      </c>
      <c r="E394">
        <v>1093.0727711627601</v>
      </c>
      <c r="F394">
        <f t="shared" si="3643"/>
        <v>1.0930727711627601</v>
      </c>
      <c r="G394">
        <v>3.9956331877729202E-4</v>
      </c>
      <c r="H394" s="15">
        <f t="shared" si="3694"/>
        <v>3.2943351261237055</v>
      </c>
      <c r="I394">
        <f>H394+I393</f>
        <v>6.1566263012803679</v>
      </c>
      <c r="J394">
        <f t="shared" si="3695"/>
        <v>2.5525666112518652</v>
      </c>
      <c r="K394">
        <f t="shared" si="3696"/>
        <v>8.9560521980307076E-2</v>
      </c>
      <c r="L394">
        <f t="shared" si="3697"/>
        <v>9.2085878197555981E-2</v>
      </c>
      <c r="P394">
        <v>1470.5882352941101</v>
      </c>
      <c r="Q394">
        <f t="shared" si="3644"/>
        <v>1.47058823529411</v>
      </c>
      <c r="R394">
        <v>4.6575342465753397E-4</v>
      </c>
      <c r="S394" s="15">
        <f t="shared" si="3698"/>
        <v>8.8219229975856415</v>
      </c>
      <c r="T394">
        <f t="shared" si="3699"/>
        <v>18.577931959621516</v>
      </c>
      <c r="U394">
        <f t="shared" si="3700"/>
        <v>1.5280829624801939</v>
      </c>
      <c r="V394">
        <f t="shared" si="3701"/>
        <v>0.21786590845578169</v>
      </c>
      <c r="W394">
        <f t="shared" si="3702"/>
        <v>0.22067286732819633</v>
      </c>
      <c r="AA394">
        <v>1486.2478910817199</v>
      </c>
      <c r="AB394">
        <f t="shared" si="3645"/>
        <v>1.4862478910817198</v>
      </c>
      <c r="AC394">
        <v>6.0778436065445096E-4</v>
      </c>
      <c r="AD394" s="15">
        <f t="shared" si="3703"/>
        <v>10.911747947117611</v>
      </c>
      <c r="AE394">
        <f>AD394+AE393</f>
        <v>25.354848766847631</v>
      </c>
      <c r="AF394">
        <f t="shared" si="3704"/>
        <v>2.0896683178050002</v>
      </c>
      <c r="AG394">
        <f t="shared" si="3705"/>
        <v>0.13389251287422621</v>
      </c>
      <c r="AH394">
        <f t="shared" si="3706"/>
        <v>0.15139532658015831</v>
      </c>
      <c r="AL394">
        <v>1472.2521551724101</v>
      </c>
      <c r="AM394">
        <f t="shared" si="3646"/>
        <v>1.4722521551724101</v>
      </c>
      <c r="AN394">
        <v>5.33620689655172E-4</v>
      </c>
      <c r="AO394" s="15">
        <f t="shared" si="3707"/>
        <v>11.674813259570133</v>
      </c>
      <c r="AP394">
        <f>AO394+AP393</f>
        <v>26.273045025171566</v>
      </c>
      <c r="AQ394">
        <f t="shared" si="3708"/>
        <v>1.4977496099509562</v>
      </c>
      <c r="AR394">
        <f t="shared" si="3709"/>
        <v>0.21679870075646132</v>
      </c>
      <c r="AS394">
        <f t="shared" si="3710"/>
        <v>0.23451236094582897</v>
      </c>
      <c r="AW394">
        <v>1590.9090909090901</v>
      </c>
      <c r="AX394">
        <f t="shared" si="3647"/>
        <v>1.5909090909090902</v>
      </c>
      <c r="AY394">
        <v>4.0569161442006199E-4</v>
      </c>
      <c r="AZ394" s="15">
        <f t="shared" si="3711"/>
        <v>7.3770159366487622</v>
      </c>
      <c r="BA394">
        <f>AZ394+BA393</f>
        <v>14.773092088814893</v>
      </c>
      <c r="BB394">
        <f t="shared" si="3712"/>
        <v>2.0351876490517715</v>
      </c>
      <c r="BC394">
        <f t="shared" si="3713"/>
        <v>0.11294657396969873</v>
      </c>
      <c r="BD394">
        <f t="shared" si="3714"/>
        <v>0.1184224269938965</v>
      </c>
      <c r="BH394">
        <v>1344.6593680866699</v>
      </c>
      <c r="BI394">
        <f t="shared" si="3648"/>
        <v>1.3446593680866699</v>
      </c>
      <c r="BJ394">
        <v>4.65131317715128E-4</v>
      </c>
      <c r="BK394" s="15">
        <f t="shared" si="3715"/>
        <v>7.7342451797684033</v>
      </c>
      <c r="BL394">
        <f>BK394+BL393</f>
        <v>15.782395185974867</v>
      </c>
      <c r="BM394">
        <f t="shared" si="3716"/>
        <v>1.5124088451140032</v>
      </c>
      <c r="BN394">
        <f t="shared" si="3717"/>
        <v>0.18911388710373664</v>
      </c>
      <c r="BO394">
        <f t="shared" si="3718"/>
        <v>0.19606233630228981</v>
      </c>
      <c r="BS394">
        <v>1459.9463966646799</v>
      </c>
      <c r="BT394">
        <f t="shared" si="3649"/>
        <v>1.45994639666468</v>
      </c>
      <c r="BU394">
        <v>4.5753424657534201E-4</v>
      </c>
      <c r="BV394" s="15">
        <f t="shared" si="3719"/>
        <v>8.697873630312758</v>
      </c>
      <c r="BW394">
        <f t="shared" ref="BW394:BW401" si="3914">BV394+BW393</f>
        <v>18.489491848868433</v>
      </c>
      <c r="BX394">
        <f t="shared" si="3720"/>
        <v>1.6749740280442282</v>
      </c>
      <c r="BY394">
        <f t="shared" si="3721"/>
        <v>0.19686478171812591</v>
      </c>
      <c r="BZ394">
        <f t="shared" si="3722"/>
        <v>0.20021640432655238</v>
      </c>
      <c r="CD394">
        <v>1482.2800570925299</v>
      </c>
      <c r="CE394">
        <f t="shared" si="3650"/>
        <v>1.4822800570925299</v>
      </c>
      <c r="CF394">
        <v>5.9366515837103997E-4</v>
      </c>
      <c r="CG394" s="15">
        <f t="shared" si="3723"/>
        <v>10.199030345846619</v>
      </c>
      <c r="CH394">
        <f t="shared" ref="CH394:CH402" si="3915">CG394+CH393</f>
        <v>17.848303105231587</v>
      </c>
      <c r="CI394">
        <f t="shared" si="3724"/>
        <v>1.9418548998574197</v>
      </c>
      <c r="CJ394">
        <f t="shared" si="3725"/>
        <v>0.1198354018595231</v>
      </c>
      <c r="CK394">
        <f t="shared" si="3726"/>
        <v>0.13076036568622629</v>
      </c>
      <c r="CO394">
        <v>1413.04347826086</v>
      </c>
      <c r="CP394">
        <f t="shared" si="3651"/>
        <v>1.4130434782608599</v>
      </c>
      <c r="CQ394">
        <v>5.77225672877846E-4</v>
      </c>
      <c r="CR394" s="15">
        <f t="shared" si="3727"/>
        <v>11.030450349470211</v>
      </c>
      <c r="CS394">
        <f>CR394+CS393</f>
        <v>27.205213133265612</v>
      </c>
      <c r="CT394">
        <f t="shared" si="3728"/>
        <v>0.82251588399342712</v>
      </c>
      <c r="CU394">
        <f t="shared" si="3729"/>
        <v>0.47177659645052095</v>
      </c>
      <c r="CV394">
        <f t="shared" si="3730"/>
        <v>0.44529454932086404</v>
      </c>
      <c r="CZ394">
        <v>1126.76056338027</v>
      </c>
      <c r="DA394">
        <f t="shared" si="3652"/>
        <v>1.12676056338027</v>
      </c>
      <c r="DB394">
        <v>6.3417054048428502E-4</v>
      </c>
      <c r="DC394" s="15">
        <f t="shared" si="3731"/>
        <v>12.234644065368</v>
      </c>
      <c r="DD394">
        <f>DC394+DD393</f>
        <v>27.380341806584944</v>
      </c>
      <c r="DE394">
        <f t="shared" si="3732"/>
        <v>0.82331788332592604</v>
      </c>
      <c r="DF394">
        <f t="shared" si="3733"/>
        <v>0.39295807579419856</v>
      </c>
      <c r="DG394">
        <f t="shared" si="3734"/>
        <v>0.36350675824147427</v>
      </c>
      <c r="DK394">
        <v>1060.8198560005701</v>
      </c>
      <c r="DL394">
        <f t="shared" si="3653"/>
        <v>1.0608198560005702</v>
      </c>
      <c r="DM394">
        <v>6.8433734939758999E-4</v>
      </c>
      <c r="DN394" s="15">
        <f t="shared" si="3735"/>
        <v>16.77503001342297</v>
      </c>
      <c r="DO394">
        <f t="shared" ref="DO394:DO399" si="3916">DN394+DO393</f>
        <v>39.102358693260577</v>
      </c>
      <c r="DP394">
        <f t="shared" si="3736"/>
        <v>1.5618751115918543</v>
      </c>
      <c r="DQ394">
        <f t="shared" si="3737"/>
        <v>0.23394732293908116</v>
      </c>
      <c r="DR394">
        <f t="shared" si="3738"/>
        <v>0.31501268809291083</v>
      </c>
      <c r="DV394">
        <v>1404.4943820224701</v>
      </c>
      <c r="DW394">
        <f t="shared" si="3654"/>
        <v>1.40449438202247</v>
      </c>
      <c r="DX394">
        <v>6.0458715596330202E-4</v>
      </c>
      <c r="DY394" s="15">
        <f t="shared" si="3739"/>
        <v>11.736365958056101</v>
      </c>
      <c r="DZ394">
        <f>DY394+DZ393</f>
        <v>26.696225449356749</v>
      </c>
      <c r="EA394">
        <f t="shared" si="3740"/>
        <v>1.7197455865068894</v>
      </c>
      <c r="EB394">
        <f t="shared" si="3741"/>
        <v>0.20107196201323363</v>
      </c>
      <c r="EC394">
        <f t="shared" si="3742"/>
        <v>0.20668766589561757</v>
      </c>
      <c r="EG394">
        <v>1477.27272727272</v>
      </c>
      <c r="EH394">
        <f t="shared" si="3655"/>
        <v>1.47727272727272</v>
      </c>
      <c r="EI394">
        <v>5.0247933884297496E-4</v>
      </c>
      <c r="EJ394" s="15">
        <f t="shared" si="3743"/>
        <v>11.987380379942225</v>
      </c>
      <c r="EK394">
        <f t="shared" ref="EK394:EK400" si="3917">EJ394+EK393</f>
        <v>26.360407184182144</v>
      </c>
      <c r="EL394">
        <f t="shared" si="3744"/>
        <v>1.3759935659425775</v>
      </c>
      <c r="EM394">
        <f t="shared" si="3745"/>
        <v>0.27010064792880795</v>
      </c>
      <c r="EN394">
        <f t="shared" si="3746"/>
        <v>0.27571700328573845</v>
      </c>
      <c r="ER394">
        <v>1071.68023802067</v>
      </c>
      <c r="ES394">
        <f t="shared" si="3656"/>
        <v>1.07168023802067</v>
      </c>
      <c r="ET394">
        <v>6.3482618227372303E-4</v>
      </c>
      <c r="EU394" s="15">
        <f t="shared" si="3747"/>
        <v>16.365717511568008</v>
      </c>
      <c r="EV394">
        <f t="shared" si="3748"/>
        <v>38.220853541199688</v>
      </c>
      <c r="EW394">
        <f t="shared" si="3749"/>
        <v>1.2518240940892664</v>
      </c>
      <c r="EX394">
        <f t="shared" si="3750"/>
        <v>0.28808170818123718</v>
      </c>
      <c r="EY394">
        <f t="shared" si="3751"/>
        <v>0.32931527358707485</v>
      </c>
      <c r="FC394">
        <v>1228.07017543859</v>
      </c>
      <c r="FD394">
        <f t="shared" si="3657"/>
        <v>1.2280701754385901</v>
      </c>
      <c r="FE394">
        <v>6.7661290322580604E-4</v>
      </c>
      <c r="FF394" s="15">
        <f t="shared" si="3752"/>
        <v>16.806917959804409</v>
      </c>
      <c r="FG394">
        <f t="shared" si="3753"/>
        <v>37.299739262402639</v>
      </c>
      <c r="FH394">
        <f t="shared" si="3754"/>
        <v>1.294158298323117</v>
      </c>
      <c r="FI394">
        <f t="shared" si="3755"/>
        <v>0.31380562172633986</v>
      </c>
      <c r="FJ394">
        <f t="shared" si="3756"/>
        <v>0.35124873710134302</v>
      </c>
      <c r="FN394">
        <v>1341.46341463414</v>
      </c>
      <c r="FO394">
        <f t="shared" si="3658"/>
        <v>1.34146341463414</v>
      </c>
      <c r="FP394">
        <v>6.7519835439318202E-4</v>
      </c>
      <c r="FQ394" s="15">
        <f t="shared" si="3757"/>
        <v>16.732711003003125</v>
      </c>
      <c r="FR394">
        <f t="shared" si="3758"/>
        <v>40.484902415021637</v>
      </c>
      <c r="FS394">
        <f t="shared" si="3759"/>
        <v>0.69067447676723248</v>
      </c>
      <c r="FT394">
        <f t="shared" si="3760"/>
        <v>0.56037279779085902</v>
      </c>
      <c r="FU394">
        <f t="shared" si="3761"/>
        <v>0.54858910384036796</v>
      </c>
      <c r="FY394">
        <v>1388.52757544224</v>
      </c>
      <c r="FZ394">
        <f t="shared" si="3659"/>
        <v>1.3885275754422401</v>
      </c>
      <c r="GA394">
        <v>5.1693548387096798E-4</v>
      </c>
      <c r="GB394" s="15">
        <f t="shared" si="3762"/>
        <v>12.239794570037599</v>
      </c>
      <c r="GC394">
        <f>GB394+GC393</f>
        <v>24.441399453429206</v>
      </c>
      <c r="GD394">
        <f t="shared" si="3763"/>
        <v>1.782267755994781</v>
      </c>
      <c r="GE394">
        <f t="shared" si="3764"/>
        <v>0.1804032578567854</v>
      </c>
      <c r="GF394">
        <f t="shared" si="3765"/>
        <v>0.1902566497471925</v>
      </c>
      <c r="GJ394">
        <v>1234.2193993570099</v>
      </c>
      <c r="GK394">
        <f t="shared" si="3660"/>
        <v>1.2342193993570099</v>
      </c>
      <c r="GL394">
        <v>6.12844036697247E-4</v>
      </c>
      <c r="GM394" s="15">
        <f t="shared" si="3766"/>
        <v>10.929318298823453</v>
      </c>
      <c r="GN394">
        <f>GM394+GN393</f>
        <v>23.102091972962157</v>
      </c>
      <c r="GO394">
        <f t="shared" si="3767"/>
        <v>1.7879921361557194</v>
      </c>
      <c r="GP394">
        <f t="shared" si="3768"/>
        <v>0.15401322709298881</v>
      </c>
      <c r="GQ394">
        <f t="shared" si="3769"/>
        <v>0.17465381494294618</v>
      </c>
      <c r="GU394">
        <v>1181.1023622047201</v>
      </c>
      <c r="GV394">
        <f t="shared" si="3661"/>
        <v>1.1811023622047201</v>
      </c>
      <c r="GW394">
        <v>7.6471009305654905E-4</v>
      </c>
      <c r="GX394" s="15">
        <f t="shared" si="3662"/>
        <v>16.452242291548497</v>
      </c>
      <c r="GY394">
        <f t="shared" si="3770"/>
        <v>36.882406687287748</v>
      </c>
      <c r="GZ394">
        <f t="shared" si="3771"/>
        <v>0.98044704100272351</v>
      </c>
      <c r="HA394">
        <f t="shared" si="3772"/>
        <v>0.40130895845140735</v>
      </c>
      <c r="HB394">
        <f t="shared" si="3773"/>
        <v>0.4050802556313351</v>
      </c>
      <c r="HF394">
        <v>1468.53146853147</v>
      </c>
      <c r="HG394">
        <f t="shared" si="3663"/>
        <v>1.4685314685314699</v>
      </c>
      <c r="HH394">
        <v>5.7900207900207898E-4</v>
      </c>
      <c r="HI394" s="15">
        <f t="shared" si="3774"/>
        <v>12.109974044216493</v>
      </c>
      <c r="HJ394">
        <f>HI394+HJ393</f>
        <v>23.350686364155774</v>
      </c>
      <c r="HK394">
        <f t="shared" si="3775"/>
        <v>1.2080214384345034</v>
      </c>
      <c r="HL394">
        <f t="shared" si="3776"/>
        <v>0.29629526935677969</v>
      </c>
      <c r="HM394">
        <f t="shared" si="3777"/>
        <v>0.29572452103118951</v>
      </c>
      <c r="HQ394">
        <v>1083.83000777402</v>
      </c>
      <c r="HR394">
        <f t="shared" si="3664"/>
        <v>1.0838300077740199</v>
      </c>
      <c r="HS394">
        <v>6.9955947136563802E-4</v>
      </c>
      <c r="HT394" s="15">
        <f t="shared" si="3778"/>
        <v>13.288746298000456</v>
      </c>
      <c r="HU394">
        <f t="shared" si="3779"/>
        <v>28.903860020965709</v>
      </c>
      <c r="HV394">
        <f t="shared" si="3780"/>
        <v>2.0136079249015455</v>
      </c>
      <c r="HW394">
        <f t="shared" si="3781"/>
        <v>0.16584653082036099</v>
      </c>
      <c r="HX394">
        <f t="shared" si="3782"/>
        <v>0.17573142338581299</v>
      </c>
      <c r="IB394">
        <v>1551.0204081632601</v>
      </c>
      <c r="IC394">
        <f t="shared" si="3665"/>
        <v>1.5510204081632601</v>
      </c>
      <c r="ID394">
        <v>4.1411764705882301E-4</v>
      </c>
      <c r="IE394" s="15">
        <f t="shared" si="3783"/>
        <v>7.8117718074930771</v>
      </c>
      <c r="IF394">
        <f>IE394+IF393</f>
        <v>16.733170292186884</v>
      </c>
      <c r="IG394">
        <f t="shared" si="3784"/>
        <v>3.2367058044112476</v>
      </c>
      <c r="IH394">
        <f t="shared" si="3785"/>
        <v>3.9237796275038019E-2</v>
      </c>
      <c r="II394">
        <f t="shared" si="3786"/>
        <v>6.5802106783561992E-2</v>
      </c>
      <c r="IM394">
        <v>1623.1884057970999</v>
      </c>
      <c r="IN394">
        <f t="shared" si="3666"/>
        <v>1.6231884057971</v>
      </c>
      <c r="IO394">
        <v>3.9477611940298501E-4</v>
      </c>
      <c r="IP394" s="15">
        <f t="shared" si="3787"/>
        <v>8.8580366505033989</v>
      </c>
      <c r="IQ394">
        <f>IP394+IQ393</f>
        <v>17.90026687975071</v>
      </c>
      <c r="IR394">
        <f t="shared" si="3788"/>
        <v>1.4899657597437472</v>
      </c>
      <c r="IS394">
        <f t="shared" si="3789"/>
        <v>0.22065367756700477</v>
      </c>
      <c r="IT394">
        <f t="shared" si="3790"/>
        <v>0.22068015918610712</v>
      </c>
      <c r="IX394">
        <v>1366.45962732919</v>
      </c>
      <c r="IY394">
        <f t="shared" si="3667"/>
        <v>1.36645962732919</v>
      </c>
      <c r="IZ394">
        <v>5.4300489780282897E-4</v>
      </c>
      <c r="JA394" s="15">
        <f t="shared" si="3791"/>
        <v>11.68104155665854</v>
      </c>
      <c r="JB394">
        <f>JA394+JB393</f>
        <v>24.824420587535656</v>
      </c>
      <c r="JC394">
        <f t="shared" si="3792"/>
        <v>0.93083313568724213</v>
      </c>
      <c r="JD394">
        <f t="shared" si="3793"/>
        <v>0.40389224593165041</v>
      </c>
      <c r="JE394">
        <f t="shared" si="3794"/>
        <v>0.3764947248074148</v>
      </c>
      <c r="JI394">
        <v>1294.11764705882</v>
      </c>
      <c r="JJ394">
        <f t="shared" si="3668"/>
        <v>1.29411764705882</v>
      </c>
      <c r="JK394">
        <v>5.9983193277310897E-4</v>
      </c>
      <c r="JL394" s="15">
        <f t="shared" si="3795"/>
        <v>11.321214970332163</v>
      </c>
      <c r="JM394">
        <f>JL394+JM393</f>
        <v>24.870375079424186</v>
      </c>
      <c r="JN394">
        <f t="shared" si="3796"/>
        <v>2.5126086738275375</v>
      </c>
      <c r="JO394">
        <f t="shared" si="3797"/>
        <v>8.2616556471302408E-2</v>
      </c>
      <c r="JP394">
        <f t="shared" si="3798"/>
        <v>0.10400462502655289</v>
      </c>
      <c r="JT394">
        <v>1136.3636363636299</v>
      </c>
      <c r="JU394">
        <f t="shared" si="3669"/>
        <v>1.1363636363636298</v>
      </c>
      <c r="JV394">
        <v>6.5933014354066998E-4</v>
      </c>
      <c r="JW394" s="15">
        <f t="shared" si="3799"/>
        <v>12.450292568322789</v>
      </c>
      <c r="JX394">
        <f t="shared" si="3800"/>
        <v>28.171271573316702</v>
      </c>
      <c r="JY394">
        <f t="shared" si="3801"/>
        <v>1.1928711676129511</v>
      </c>
      <c r="JZ394">
        <f t="shared" si="3802"/>
        <v>0.26713025905299176</v>
      </c>
      <c r="KA394">
        <f t="shared" si="3803"/>
        <v>0.27410907613129454</v>
      </c>
      <c r="KE394">
        <v>1359.22330097087</v>
      </c>
      <c r="KF394">
        <f t="shared" si="3670"/>
        <v>1.3592233009708701</v>
      </c>
      <c r="KG394">
        <v>5.5082834125180704E-4</v>
      </c>
      <c r="KH394" s="15">
        <f t="shared" si="3804"/>
        <v>11.744740751637677</v>
      </c>
      <c r="KI394">
        <f t="shared" si="3805"/>
        <v>24.843410650586279</v>
      </c>
      <c r="KJ394">
        <f t="shared" si="3806"/>
        <v>1.2073144945179186</v>
      </c>
      <c r="KK394">
        <f t="shared" si="3807"/>
        <v>0.29715648661776195</v>
      </c>
      <c r="KL394">
        <f t="shared" si="3808"/>
        <v>0.31708191409979292</v>
      </c>
      <c r="KP394">
        <v>1359.6491228070099</v>
      </c>
      <c r="KQ394">
        <f t="shared" si="3671"/>
        <v>1.35964912280701</v>
      </c>
      <c r="KR394">
        <v>5.9336197636949495E-4</v>
      </c>
      <c r="KS394" s="15">
        <f t="shared" si="3809"/>
        <v>11.660842613137367</v>
      </c>
      <c r="KT394">
        <f>KS394+KT393</f>
        <v>24.246666442211289</v>
      </c>
      <c r="KU394">
        <f t="shared" si="3810"/>
        <v>2.9482633554686086</v>
      </c>
      <c r="KV394">
        <f t="shared" si="3811"/>
        <v>5.7996980313622215E-2</v>
      </c>
      <c r="KW394">
        <f t="shared" si="3812"/>
        <v>9.4809684681916903E-2</v>
      </c>
      <c r="LA394">
        <v>1443.5302916978201</v>
      </c>
      <c r="LB394">
        <f t="shared" si="3672"/>
        <v>1.4435302916978201</v>
      </c>
      <c r="LC394">
        <v>4.96146466781567E-4</v>
      </c>
      <c r="LD394" s="15">
        <f t="shared" si="3813"/>
        <v>11.412224652825005</v>
      </c>
      <c r="LE394">
        <f>LD394+LE393</f>
        <v>22.832378097766401</v>
      </c>
      <c r="LF394">
        <f t="shared" si="3814"/>
        <v>1.9230069877723233</v>
      </c>
      <c r="LG394">
        <f t="shared" si="3815"/>
        <v>0.18675153228456245</v>
      </c>
      <c r="LH394">
        <f t="shared" si="3816"/>
        <v>0.2123721027617386</v>
      </c>
      <c r="LL394">
        <v>1587.30158730158</v>
      </c>
      <c r="LM394">
        <f t="shared" si="3673"/>
        <v>1.5873015873015799</v>
      </c>
      <c r="LN394">
        <v>5.0000000000000001E-4</v>
      </c>
      <c r="LO394" s="15">
        <f t="shared" si="3817"/>
        <v>10.886029153221514</v>
      </c>
      <c r="LP394">
        <f t="shared" si="3818"/>
        <v>21.620600509528629</v>
      </c>
      <c r="LQ394">
        <f t="shared" si="3819"/>
        <v>5.0771155648276665</v>
      </c>
      <c r="LR394">
        <f t="shared" si="3820"/>
        <v>8.4325924925280835E-3</v>
      </c>
      <c r="LS394">
        <f t="shared" si="3821"/>
        <v>3.1942264007263368E-2</v>
      </c>
      <c r="LW394">
        <v>1311.5860517435301</v>
      </c>
      <c r="LX394">
        <f t="shared" si="3674"/>
        <v>1.31158605174353</v>
      </c>
      <c r="LY394">
        <v>5.78177727784026E-4</v>
      </c>
      <c r="LZ394" s="15">
        <f t="shared" si="3822"/>
        <v>16.62433444848978</v>
      </c>
      <c r="MA394">
        <f t="shared" si="3823"/>
        <v>33.290499258626866</v>
      </c>
      <c r="MB394">
        <f t="shared" si="3824"/>
        <v>0.90904183063844435</v>
      </c>
      <c r="MC394">
        <f t="shared" si="3825"/>
        <v>0.43068559409630852</v>
      </c>
      <c r="MD394">
        <f t="shared" si="3826"/>
        <v>0.4067256696076883</v>
      </c>
      <c r="MH394">
        <v>1351.78566481034</v>
      </c>
      <c r="MI394">
        <f t="shared" si="3675"/>
        <v>1.3517856648103399</v>
      </c>
      <c r="MJ394">
        <v>5.5418502202643201E-4</v>
      </c>
      <c r="MK394" s="15">
        <f t="shared" si="3827"/>
        <v>12.235015388595475</v>
      </c>
      <c r="ML394">
        <f>MK394+ML393</f>
        <v>26.240120443903471</v>
      </c>
      <c r="MM394">
        <f t="shared" si="3828"/>
        <v>1.140432385913511</v>
      </c>
      <c r="MN394">
        <f t="shared" si="3829"/>
        <v>0.30434117936110616</v>
      </c>
      <c r="MO394">
        <f t="shared" si="3830"/>
        <v>0.30866871474178603</v>
      </c>
      <c r="MS394">
        <v>1263.7362637362601</v>
      </c>
      <c r="MT394">
        <f t="shared" si="3676"/>
        <v>1.2637362637362601</v>
      </c>
      <c r="MU394">
        <v>6.6301369863013698E-4</v>
      </c>
      <c r="MV394" s="15">
        <f t="shared" si="3831"/>
        <v>16.44021621859871</v>
      </c>
      <c r="MW394">
        <f t="shared" si="3832"/>
        <v>36.27717132533764</v>
      </c>
      <c r="MX394">
        <f t="shared" si="3833"/>
        <v>1.4379948131512934</v>
      </c>
      <c r="MY394">
        <f t="shared" si="3834"/>
        <v>0.27350691089974594</v>
      </c>
      <c r="MZ394">
        <f t="shared" si="3835"/>
        <v>0.30114592554335856</v>
      </c>
      <c r="ND394">
        <v>1759.4362500356599</v>
      </c>
      <c r="NE394">
        <f t="shared" si="3677"/>
        <v>1.75943625003566</v>
      </c>
      <c r="NF394">
        <v>3.7270263330575401E-4</v>
      </c>
      <c r="NG394" s="15">
        <f t="shared" si="3836"/>
        <v>9.0943007492497685</v>
      </c>
      <c r="NH394">
        <f>NG394+NH393</f>
        <v>18.788966249881447</v>
      </c>
      <c r="NI394">
        <f t="shared" si="3837"/>
        <v>1.1108025977126286</v>
      </c>
      <c r="NJ394">
        <f t="shared" si="3838"/>
        <v>0.30180169536211315</v>
      </c>
      <c r="NK394">
        <f t="shared" si="3839"/>
        <v>0.28860936145022348</v>
      </c>
      <c r="NO394">
        <v>1287.1608655861601</v>
      </c>
      <c r="NP394">
        <f t="shared" si="3678"/>
        <v>1.2871608655861602</v>
      </c>
      <c r="NQ394">
        <v>6.7903640067310195E-4</v>
      </c>
      <c r="NR394" s="15">
        <f t="shared" si="3840"/>
        <v>16.494677792238978</v>
      </c>
      <c r="NS394">
        <f t="shared" si="3841"/>
        <v>35.581775923547724</v>
      </c>
      <c r="NT394">
        <f t="shared" si="3842"/>
        <v>1.5894539642675478</v>
      </c>
      <c r="NU394">
        <f t="shared" si="3843"/>
        <v>0.26898168959625424</v>
      </c>
      <c r="NV394">
        <f t="shared" si="3844"/>
        <v>0.28847077516650316</v>
      </c>
      <c r="NZ394">
        <v>1462.8033205619399</v>
      </c>
      <c r="OA394">
        <f t="shared" si="3679"/>
        <v>1.46280332056194</v>
      </c>
      <c r="OB394">
        <v>4.9195402298850505E-4</v>
      </c>
      <c r="OC394" s="15">
        <f t="shared" si="3845"/>
        <v>12.056337348938724</v>
      </c>
      <c r="OD394">
        <f>OC394+OD393</f>
        <v>24.901407047808</v>
      </c>
      <c r="OE394">
        <f t="shared" si="3846"/>
        <v>1.909931755577805</v>
      </c>
      <c r="OF394">
        <f t="shared" si="3847"/>
        <v>0.16290809430033698</v>
      </c>
      <c r="OG394">
        <f t="shared" si="3848"/>
        <v>0.1795922106717418</v>
      </c>
      <c r="OK394">
        <v>1260.16260162601</v>
      </c>
      <c r="OL394">
        <f t="shared" si="3680"/>
        <v>1.2601626016260099</v>
      </c>
      <c r="OM394">
        <v>5.70454545454545E-4</v>
      </c>
      <c r="ON394" s="15">
        <f t="shared" si="3849"/>
        <v>13.224558268141344</v>
      </c>
      <c r="OO394">
        <f>ON394+OO393</f>
        <v>28.345865929322873</v>
      </c>
      <c r="OP394">
        <f t="shared" si="3850"/>
        <v>1.7758311490140872</v>
      </c>
      <c r="OQ394">
        <f t="shared" si="3851"/>
        <v>0.15403910460366516</v>
      </c>
      <c r="OR394">
        <f t="shared" si="3852"/>
        <v>0.18294213204554002</v>
      </c>
      <c r="OV394">
        <v>1171.87499999999</v>
      </c>
      <c r="OW394">
        <f t="shared" si="3681"/>
        <v>1.17187499999999</v>
      </c>
      <c r="OX394">
        <v>7.4145742358078595E-4</v>
      </c>
      <c r="OY394" s="15">
        <f t="shared" si="3853"/>
        <v>17.169725444164179</v>
      </c>
      <c r="OZ394">
        <f t="shared" si="3854"/>
        <v>36.806330957527507</v>
      </c>
      <c r="PA394">
        <f t="shared" si="3855"/>
        <v>1.3670936302366681</v>
      </c>
      <c r="PB394">
        <f t="shared" si="3856"/>
        <v>0.25883556223638227</v>
      </c>
      <c r="PC394">
        <f t="shared" si="3857"/>
        <v>0.27816227726043746</v>
      </c>
      <c r="PG394">
        <v>1224.48979591836</v>
      </c>
      <c r="PH394">
        <f t="shared" si="3682"/>
        <v>1.22448979591836</v>
      </c>
      <c r="PI394">
        <v>6.1345663265306098E-4</v>
      </c>
      <c r="PJ394" s="15">
        <f t="shared" si="3858"/>
        <v>16.742812026557342</v>
      </c>
      <c r="PK394">
        <f t="shared" si="3859"/>
        <v>36.871522285224088</v>
      </c>
      <c r="PL394">
        <f t="shared" si="3860"/>
        <v>1.3791522598650772</v>
      </c>
      <c r="PM394">
        <f t="shared" si="3861"/>
        <v>0.28255076539782925</v>
      </c>
      <c r="PN394">
        <f t="shared" si="3862"/>
        <v>0.30962092266656721</v>
      </c>
      <c r="PR394">
        <v>1279.06976744186</v>
      </c>
      <c r="PS394">
        <f t="shared" si="3683"/>
        <v>1.2790697674418601</v>
      </c>
      <c r="PT394">
        <v>6.65306860947602E-4</v>
      </c>
      <c r="PU394" s="15">
        <f t="shared" si="3863"/>
        <v>16.243636431163679</v>
      </c>
      <c r="PV394">
        <f t="shared" si="3864"/>
        <v>33.664155046983694</v>
      </c>
      <c r="PW394">
        <f t="shared" si="3865"/>
        <v>1.2933803843289646</v>
      </c>
      <c r="PX394">
        <f t="shared" si="3866"/>
        <v>0.2934504362540909</v>
      </c>
      <c r="PY394">
        <f t="shared" si="3867"/>
        <v>0.30983775512252104</v>
      </c>
      <c r="QC394">
        <v>1459.2218592218501</v>
      </c>
      <c r="QD394">
        <f t="shared" si="3684"/>
        <v>1.45922185922185</v>
      </c>
      <c r="QE394">
        <v>4.2471042471042402E-4</v>
      </c>
      <c r="QF394" s="15">
        <f t="shared" si="3868"/>
        <v>11.224441691168243</v>
      </c>
      <c r="QG394">
        <f>QF394+QG393</f>
        <v>22.857044898378987</v>
      </c>
      <c r="QH394">
        <f t="shared" si="3869"/>
        <v>1.2521759130128598</v>
      </c>
      <c r="QI394">
        <f t="shared" si="3870"/>
        <v>0.26189824993983829</v>
      </c>
      <c r="QJ394">
        <f t="shared" si="3871"/>
        <v>0.27403813952060091</v>
      </c>
      <c r="QN394">
        <v>1337.5796178343801</v>
      </c>
      <c r="QO394">
        <f t="shared" si="3685"/>
        <v>1.3375796178343802</v>
      </c>
      <c r="QP394">
        <v>6.8347107438016495E-4</v>
      </c>
      <c r="QQ394" s="15">
        <f t="shared" si="3872"/>
        <v>18.994277141432484</v>
      </c>
      <c r="QR394">
        <f t="shared" si="3873"/>
        <v>41.181062774593045</v>
      </c>
      <c r="QS394">
        <f t="shared" si="3874"/>
        <v>1.0212422185626016</v>
      </c>
      <c r="QT394">
        <f t="shared" si="3875"/>
        <v>0.44304529677053078</v>
      </c>
      <c r="QU394">
        <f t="shared" si="3876"/>
        <v>0.44785978950773897</v>
      </c>
      <c r="QY394">
        <v>1470.5882352941201</v>
      </c>
      <c r="QZ394">
        <f t="shared" si="3686"/>
        <v>1.47058823529412</v>
      </c>
      <c r="RA394">
        <v>5.0538384845463596E-4</v>
      </c>
      <c r="RB394" s="15">
        <f t="shared" si="3912"/>
        <v>11.008862449182825</v>
      </c>
      <c r="RC394">
        <f t="shared" si="3913"/>
        <v>23.548980783269357</v>
      </c>
      <c r="RD394">
        <f t="shared" si="3877"/>
        <v>1.2275031439547714</v>
      </c>
      <c r="RE394">
        <f t="shared" si="3878"/>
        <v>0.29643211846559153</v>
      </c>
      <c r="RF394">
        <f t="shared" si="3879"/>
        <v>0.27812326399668946</v>
      </c>
      <c r="RJ394">
        <v>1386.55462184873</v>
      </c>
      <c r="RK394">
        <f t="shared" si="3687"/>
        <v>1.3865546218487299</v>
      </c>
      <c r="RL394">
        <v>5.2362204724409401E-4</v>
      </c>
      <c r="RM394" s="15">
        <f t="shared" si="3880"/>
        <v>11.793289352344459</v>
      </c>
      <c r="RN394">
        <f>RM394+RN393</f>
        <v>25.306802865857954</v>
      </c>
      <c r="RO394">
        <f t="shared" si="3881"/>
        <v>0.99287553135134299</v>
      </c>
      <c r="RP394">
        <f t="shared" si="3882"/>
        <v>0.35151966900096193</v>
      </c>
      <c r="RQ394">
        <f t="shared" si="3883"/>
        <v>0.35705763288703996</v>
      </c>
      <c r="RU394">
        <v>1351.13960113959</v>
      </c>
      <c r="RV394">
        <f t="shared" si="3688"/>
        <v>1.35113960113959</v>
      </c>
      <c r="RW394">
        <v>4.9333333333333304E-4</v>
      </c>
      <c r="RX394" s="15">
        <f t="shared" si="3884"/>
        <v>12.061939690301543</v>
      </c>
      <c r="RY394">
        <f>RX394+RY393</f>
        <v>26.568867155664179</v>
      </c>
      <c r="RZ394">
        <f t="shared" si="3885"/>
        <v>0.93362518450001286</v>
      </c>
      <c r="SA394">
        <f t="shared" si="3886"/>
        <v>0.37895865606763401</v>
      </c>
      <c r="SB394">
        <f t="shared" si="3887"/>
        <v>0.3622204491140727</v>
      </c>
      <c r="SF394">
        <v>1306.8181818181799</v>
      </c>
      <c r="SG394">
        <f t="shared" si="3689"/>
        <v>1.3068181818181799</v>
      </c>
      <c r="SH394">
        <v>5.6186770428015499E-4</v>
      </c>
      <c r="SI394" s="15">
        <f t="shared" si="3888"/>
        <v>12.37572800027125</v>
      </c>
      <c r="SJ394">
        <f t="shared" si="3889"/>
        <v>26.259854981184986</v>
      </c>
      <c r="SK394">
        <f t="shared" si="3890"/>
        <v>2.4749181020221602</v>
      </c>
      <c r="SL394">
        <f t="shared" si="3891"/>
        <v>9.1739063179166816E-2</v>
      </c>
      <c r="SM394">
        <f t="shared" si="3892"/>
        <v>0.12085240835089819</v>
      </c>
      <c r="SQ394">
        <v>1379.3103448275799</v>
      </c>
      <c r="SR394">
        <f t="shared" si="3690"/>
        <v>1.3793103448275799</v>
      </c>
      <c r="SS394">
        <v>6.4015444015444001E-4</v>
      </c>
      <c r="ST394" s="15">
        <f t="shared" si="3893"/>
        <v>16.973920564099274</v>
      </c>
      <c r="SU394">
        <f t="shared" si="3894"/>
        <v>38.288578353275788</v>
      </c>
      <c r="SV394">
        <f t="shared" si="3895"/>
        <v>2.1365170825279498</v>
      </c>
      <c r="SW394">
        <f t="shared" si="3896"/>
        <v>0.12636309771713397</v>
      </c>
      <c r="SX394">
        <f t="shared" si="3897"/>
        <v>0.19223984926235924</v>
      </c>
      <c r="TB394">
        <v>1347.30795610425</v>
      </c>
      <c r="TC394">
        <f t="shared" si="3691"/>
        <v>1.34730795610425</v>
      </c>
      <c r="TD394">
        <v>5.9722222222222197E-4</v>
      </c>
      <c r="TE394" s="15">
        <f t="shared" si="3898"/>
        <v>12.031310506299924</v>
      </c>
      <c r="TF394">
        <f>TE394+TF393</f>
        <v>24.566257266351919</v>
      </c>
      <c r="TG394">
        <f t="shared" si="3899"/>
        <v>1.509069131392915</v>
      </c>
      <c r="TH394">
        <f t="shared" si="3900"/>
        <v>0.21660599723870819</v>
      </c>
      <c r="TI394">
        <f t="shared" si="3901"/>
        <v>0.21989563595255845</v>
      </c>
      <c r="TM394">
        <v>1443.18344380334</v>
      </c>
      <c r="TN394">
        <f t="shared" si="3692"/>
        <v>1.44318344380334</v>
      </c>
      <c r="TO394">
        <v>5.6418864145725003E-4</v>
      </c>
      <c r="TP394" s="15">
        <f t="shared" si="3902"/>
        <v>12.029608559856078</v>
      </c>
      <c r="TQ394">
        <f t="shared" si="3903"/>
        <v>28.147510843230634</v>
      </c>
      <c r="TR394">
        <f t="shared" si="3904"/>
        <v>0.80357830073709613</v>
      </c>
      <c r="TS394">
        <f t="shared" si="3905"/>
        <v>0.41013103502727571</v>
      </c>
      <c r="TT394">
        <f t="shared" si="3906"/>
        <v>0.39267280223969875</v>
      </c>
      <c r="TX394">
        <v>1490.38461538461</v>
      </c>
      <c r="TY394">
        <f t="shared" si="3693"/>
        <v>1.4903846153846101</v>
      </c>
      <c r="TZ394">
        <v>5.2195121951219498E-4</v>
      </c>
      <c r="UA394" s="15">
        <f t="shared" si="3907"/>
        <v>12.223681955789107</v>
      </c>
      <c r="UB394">
        <f t="shared" si="3908"/>
        <v>24.790083966413402</v>
      </c>
      <c r="UC394">
        <f t="shared" si="3909"/>
        <v>1.0334836996832522</v>
      </c>
      <c r="UD394">
        <f t="shared" si="3910"/>
        <v>0.34817699496766535</v>
      </c>
      <c r="UE394">
        <f t="shared" si="3911"/>
        <v>0.34602472120179023</v>
      </c>
      <c r="UF394">
        <f t="shared" si="3642"/>
        <v>0.6151664285280809</v>
      </c>
    </row>
    <row r="395" spans="1:552" x14ac:dyDescent="0.25">
      <c r="A395" s="1">
        <v>1.75E-3</v>
      </c>
      <c r="B395" s="1">
        <v>0.99822</v>
      </c>
      <c r="E395">
        <v>976.52499389731202</v>
      </c>
      <c r="F395">
        <f t="shared" si="3643"/>
        <v>0.97652499389731207</v>
      </c>
      <c r="G395">
        <v>6.3537117903930099E-4</v>
      </c>
      <c r="H395" s="15">
        <f t="shared" si="3694"/>
        <v>5.238532905475406</v>
      </c>
      <c r="I395">
        <f t="shared" ref="I395:I405" si="3918">H395+I394</f>
        <v>11.395159206755775</v>
      </c>
      <c r="J395">
        <f t="shared" si="3695"/>
        <v>1.8708009435510966</v>
      </c>
      <c r="K395">
        <f t="shared" si="3696"/>
        <v>0.1604874440781309</v>
      </c>
      <c r="L395">
        <f t="shared" si="3697"/>
        <v>0.16501274111449935</v>
      </c>
      <c r="P395">
        <v>1262.97577854671</v>
      </c>
      <c r="Q395">
        <f t="shared" si="3644"/>
        <v>1.2629757785467099</v>
      </c>
      <c r="R395">
        <v>6.3561643835616396E-4</v>
      </c>
      <c r="S395" s="15">
        <f t="shared" si="3698"/>
        <v>12.039330208469815</v>
      </c>
      <c r="T395">
        <f t="shared" si="3699"/>
        <v>30.617262168091329</v>
      </c>
      <c r="U395">
        <f t="shared" si="3700"/>
        <v>1.0332703060764583</v>
      </c>
      <c r="V395">
        <f t="shared" si="3701"/>
        <v>0.35287696611485891</v>
      </c>
      <c r="W395">
        <f t="shared" si="3702"/>
        <v>0.35742339165673254</v>
      </c>
      <c r="AA395">
        <v>1314.59175265821</v>
      </c>
      <c r="AB395">
        <f t="shared" si="3645"/>
        <v>1.31459175265821</v>
      </c>
      <c r="AC395">
        <v>7.8312080668576105E-4</v>
      </c>
      <c r="AD395" s="15">
        <f t="shared" si="3703"/>
        <v>14.05961950961869</v>
      </c>
      <c r="AE395">
        <f>AD395+AE394</f>
        <v>39.414468276466323</v>
      </c>
      <c r="AF395">
        <f t="shared" si="3704"/>
        <v>1.6913787057219496</v>
      </c>
      <c r="AG395">
        <f t="shared" si="3705"/>
        <v>0.21634185521789359</v>
      </c>
      <c r="AH395">
        <f t="shared" si="3706"/>
        <v>0.24462268367789503</v>
      </c>
      <c r="AL395">
        <v>1350.44642857142</v>
      </c>
      <c r="AM395">
        <f t="shared" si="3646"/>
        <v>1.3504464285714199</v>
      </c>
      <c r="AN395">
        <v>6.9655172413793105E-4</v>
      </c>
      <c r="AO395" s="15">
        <f t="shared" si="3707"/>
        <v>15.239497760472817</v>
      </c>
      <c r="AP395">
        <f t="shared" ref="AP395:AP400" si="3919">AO395+AP394</f>
        <v>41.512542785644385</v>
      </c>
      <c r="AQ395">
        <f t="shared" si="3708"/>
        <v>1.233575808755619</v>
      </c>
      <c r="AR395">
        <f t="shared" si="3709"/>
        <v>0.34498562418103845</v>
      </c>
      <c r="AS395">
        <f t="shared" si="3710"/>
        <v>0.3731728692873848</v>
      </c>
      <c r="AW395">
        <v>1534.0909090909099</v>
      </c>
      <c r="AX395">
        <f t="shared" si="3647"/>
        <v>1.5340909090909098</v>
      </c>
      <c r="AY395">
        <v>5.7899686520376098E-4</v>
      </c>
      <c r="AZ395" s="15">
        <f t="shared" si="3711"/>
        <v>10.528364279807997</v>
      </c>
      <c r="BA395">
        <f>AZ395+BA394</f>
        <v>25.30145636862289</v>
      </c>
      <c r="BB395">
        <f t="shared" si="3712"/>
        <v>1.9099749346591159</v>
      </c>
      <c r="BC395">
        <f t="shared" si="3713"/>
        <v>0.19413811545601808</v>
      </c>
      <c r="BD395">
        <f t="shared" si="3714"/>
        <v>0.20355028042276682</v>
      </c>
      <c r="BH395">
        <v>1267.79737931816</v>
      </c>
      <c r="BI395">
        <f t="shared" si="3648"/>
        <v>1.2677973793181601</v>
      </c>
      <c r="BJ395">
        <v>6.5834704180611401E-4</v>
      </c>
      <c r="BK395" s="15">
        <f t="shared" si="3715"/>
        <v>10.947053532572996</v>
      </c>
      <c r="BL395">
        <f>BK395+BL394</f>
        <v>26.729448718547864</v>
      </c>
      <c r="BM395">
        <f t="shared" si="3716"/>
        <v>1.3237970975972493</v>
      </c>
      <c r="BN395">
        <f t="shared" si="3717"/>
        <v>0.31730439135874872</v>
      </c>
      <c r="BO395">
        <f t="shared" si="3718"/>
        <v>0.32896283420289946</v>
      </c>
      <c r="BS395">
        <v>1257.69307127258</v>
      </c>
      <c r="BT395">
        <f t="shared" si="3649"/>
        <v>1.25769307127258</v>
      </c>
      <c r="BU395">
        <v>6.2465753424657496E-4</v>
      </c>
      <c r="BV395" s="15">
        <f t="shared" si="3719"/>
        <v>11.874941243780297</v>
      </c>
      <c r="BW395">
        <f t="shared" si="3914"/>
        <v>30.364433092648731</v>
      </c>
      <c r="BX395">
        <f t="shared" si="3720"/>
        <v>1.1425965966250153</v>
      </c>
      <c r="BY395">
        <f t="shared" si="3721"/>
        <v>0.32147504525638049</v>
      </c>
      <c r="BZ395">
        <f t="shared" si="3722"/>
        <v>0.32694815741144811</v>
      </c>
      <c r="CD395">
        <v>1463.7553524249099</v>
      </c>
      <c r="CE395">
        <f t="shared" si="3650"/>
        <v>1.4637553524249098</v>
      </c>
      <c r="CF395">
        <v>4.2805429864253402E-4</v>
      </c>
      <c r="CG395" s="15">
        <f t="shared" si="3723"/>
        <v>7.3538740146119785</v>
      </c>
      <c r="CH395">
        <f t="shared" si="3915"/>
        <v>25.202177119843565</v>
      </c>
      <c r="CI395">
        <f t="shared" si="3724"/>
        <v>1.8964101165267593</v>
      </c>
      <c r="CJ395">
        <f t="shared" si="3725"/>
        <v>0.16961276648047033</v>
      </c>
      <c r="CK395">
        <f t="shared" si="3726"/>
        <v>0.18507575412512633</v>
      </c>
      <c r="CO395">
        <v>1250</v>
      </c>
      <c r="CP395">
        <f t="shared" si="3651"/>
        <v>1.25</v>
      </c>
      <c r="CQ395">
        <v>7.0571946169772199E-4</v>
      </c>
      <c r="CR395" s="15">
        <f t="shared" si="3727"/>
        <v>13.48589269098383</v>
      </c>
      <c r="CS395">
        <f t="shared" ref="CS395:CS401" si="3920">CR395+CS394</f>
        <v>40.691105824249441</v>
      </c>
      <c r="CT395">
        <f t="shared" si="3728"/>
        <v>0.43403244393189216</v>
      </c>
      <c r="CU395">
        <f t="shared" si="3729"/>
        <v>0.67558748520577605</v>
      </c>
      <c r="CV395">
        <f t="shared" si="3730"/>
        <v>0.63766500291642381</v>
      </c>
      <c r="CZ395">
        <v>1056.3380281690099</v>
      </c>
      <c r="DA395">
        <f t="shared" si="3652"/>
        <v>1.05633802816901</v>
      </c>
      <c r="DB395">
        <v>8.2334350933185299E-4</v>
      </c>
      <c r="DC395" s="15">
        <f t="shared" si="3731"/>
        <v>15.884236395644805</v>
      </c>
      <c r="DD395">
        <f t="shared" ref="DD395:DD400" si="3921">DC395+DD394</f>
        <v>43.26457820222975</v>
      </c>
      <c r="DE395">
        <f t="shared" si="3732"/>
        <v>0.60266601104021689</v>
      </c>
      <c r="DF395">
        <f t="shared" si="3733"/>
        <v>0.6118955669834647</v>
      </c>
      <c r="DG395">
        <f t="shared" si="3734"/>
        <v>0.56603538045870072</v>
      </c>
      <c r="DK395">
        <v>620.68092188573701</v>
      </c>
      <c r="DL395">
        <f t="shared" si="3653"/>
        <v>0.62068092188573698</v>
      </c>
      <c r="DM395">
        <v>9.15662650602409E-4</v>
      </c>
      <c r="DN395" s="15">
        <f t="shared" si="3735"/>
        <v>22.445462694016648</v>
      </c>
      <c r="DO395">
        <f t="shared" si="3916"/>
        <v>61.547821387277224</v>
      </c>
      <c r="DP395">
        <f t="shared" si="3736"/>
        <v>0.82403911100248373</v>
      </c>
      <c r="DQ395">
        <f t="shared" si="3737"/>
        <v>0.39906514364859769</v>
      </c>
      <c r="DR395">
        <f t="shared" si="3738"/>
        <v>0.53734568126544813</v>
      </c>
      <c r="DV395">
        <v>1179.7752808988701</v>
      </c>
      <c r="DW395">
        <f t="shared" si="3654"/>
        <v>1.17977528089887</v>
      </c>
      <c r="DX395">
        <v>7.9174311926605496E-4</v>
      </c>
      <c r="DY395" s="15">
        <f t="shared" si="3739"/>
        <v>15.369474691657704</v>
      </c>
      <c r="DZ395">
        <f t="shared" ref="DZ395:DZ400" si="3922">DY395+DZ394</f>
        <v>42.065700141014453</v>
      </c>
      <c r="EA395">
        <f t="shared" si="3740"/>
        <v>1.1075035362229402</v>
      </c>
      <c r="EB395">
        <f t="shared" si="3741"/>
        <v>0.32573870812321787</v>
      </c>
      <c r="EC395">
        <f t="shared" si="3742"/>
        <v>0.33483620789163354</v>
      </c>
      <c r="EG395">
        <v>1306.8181818181799</v>
      </c>
      <c r="EH395">
        <f t="shared" si="3655"/>
        <v>1.3068181818181799</v>
      </c>
      <c r="EI395">
        <v>6.6611570247933805E-4</v>
      </c>
      <c r="EJ395" s="15">
        <f t="shared" si="3743"/>
        <v>15.891165437883926</v>
      </c>
      <c r="EK395">
        <f t="shared" si="3917"/>
        <v>42.251572622066071</v>
      </c>
      <c r="EL395">
        <f t="shared" si="3744"/>
        <v>0.99149641836728075</v>
      </c>
      <c r="EM395">
        <f t="shared" si="3745"/>
        <v>0.43165671117519711</v>
      </c>
      <c r="EN395">
        <f t="shared" si="3746"/>
        <v>0.44063239302103557</v>
      </c>
      <c r="ER395">
        <v>748.70811149388999</v>
      </c>
      <c r="ES395">
        <f t="shared" si="3656"/>
        <v>0.74870811149388994</v>
      </c>
      <c r="ET395">
        <v>8.8892890698402704E-4</v>
      </c>
      <c r="EU395" s="15">
        <f t="shared" si="3747"/>
        <v>22.916445140088346</v>
      </c>
      <c r="EV395">
        <f t="shared" si="3748"/>
        <v>61.13729868128803</v>
      </c>
      <c r="EW395">
        <f t="shared" si="3749"/>
        <v>0.75200156125879636</v>
      </c>
      <c r="EX395">
        <f t="shared" si="3750"/>
        <v>0.47619901605493387</v>
      </c>
      <c r="EY395">
        <f t="shared" si="3751"/>
        <v>0.54435809286221137</v>
      </c>
      <c r="FC395">
        <v>789.47368421052602</v>
      </c>
      <c r="FD395">
        <f t="shared" si="3657"/>
        <v>0.78947368421052599</v>
      </c>
      <c r="FE395">
        <v>9.1612903225806396E-4</v>
      </c>
      <c r="FF395" s="15">
        <f t="shared" si="3752"/>
        <v>22.756446725074863</v>
      </c>
      <c r="FG395">
        <f t="shared" si="3753"/>
        <v>60.056185987477505</v>
      </c>
      <c r="FH395">
        <f t="shared" si="3754"/>
        <v>0.61415291663698746</v>
      </c>
      <c r="FI395">
        <f t="shared" si="3755"/>
        <v>0.51403916204445788</v>
      </c>
      <c r="FJ395">
        <f t="shared" si="3756"/>
        <v>0.57537403407707399</v>
      </c>
      <c r="FN395">
        <v>914.63414634146102</v>
      </c>
      <c r="FO395">
        <f t="shared" si="3658"/>
        <v>0.91463414634146101</v>
      </c>
      <c r="FP395">
        <v>9.1605935938877405E-4</v>
      </c>
      <c r="FQ395" s="15">
        <f t="shared" si="3757"/>
        <v>22.7017089459946</v>
      </c>
      <c r="FR395">
        <f t="shared" si="3758"/>
        <v>63.186611361016233</v>
      </c>
      <c r="FS395">
        <f t="shared" si="3759"/>
        <v>0.19270402179080212</v>
      </c>
      <c r="FT395">
        <f t="shared" si="3760"/>
        <v>0.78656607241660548</v>
      </c>
      <c r="FU395">
        <f t="shared" si="3761"/>
        <v>0.77002591574637347</v>
      </c>
      <c r="FY395">
        <v>1085.5879292403699</v>
      </c>
      <c r="FZ395">
        <f t="shared" si="3659"/>
        <v>1.0855879292403698</v>
      </c>
      <c r="GA395">
        <v>7.5161290322580602E-4</v>
      </c>
      <c r="GB395" s="15">
        <f t="shared" si="3762"/>
        <v>17.796393977028128</v>
      </c>
      <c r="GC395">
        <f t="shared" ref="GC395:GC400" si="3923">GB395+GC394</f>
        <v>42.23779343045733</v>
      </c>
      <c r="GD395">
        <f t="shared" si="3763"/>
        <v>1.1891772896015438</v>
      </c>
      <c r="GE395">
        <f t="shared" si="3764"/>
        <v>0.32063057395820188</v>
      </c>
      <c r="GF395">
        <f t="shared" si="3765"/>
        <v>0.33814299992428037</v>
      </c>
      <c r="GJ395">
        <v>1179.9184505606499</v>
      </c>
      <c r="GK395">
        <f t="shared" si="3660"/>
        <v>1.1799184505606499</v>
      </c>
      <c r="GL395">
        <v>7.7522935779816501E-4</v>
      </c>
      <c r="GM395" s="15">
        <f t="shared" si="3766"/>
        <v>13.825260422912915</v>
      </c>
      <c r="GN395">
        <f t="shared" ref="GN395:GN401" si="3924">GM395+GN394</f>
        <v>36.927352395875076</v>
      </c>
      <c r="GO395">
        <f t="shared" si="3767"/>
        <v>1.6567030317882099</v>
      </c>
      <c r="GP395">
        <f t="shared" si="3768"/>
        <v>0.24810491528063361</v>
      </c>
      <c r="GQ395">
        <f t="shared" si="3769"/>
        <v>0.28135550937904968</v>
      </c>
      <c r="GU395">
        <v>905.51181102361898</v>
      </c>
      <c r="GV395">
        <f t="shared" si="3661"/>
        <v>0.905511811023619</v>
      </c>
      <c r="GW395">
        <v>1.07666428060128E-3</v>
      </c>
      <c r="GX395" s="15">
        <f t="shared" si="3662"/>
        <v>23.163734560252667</v>
      </c>
      <c r="GY395">
        <f t="shared" si="3770"/>
        <v>60.046141247540419</v>
      </c>
      <c r="GZ395">
        <f t="shared" si="3771"/>
        <v>0.44618343284645939</v>
      </c>
      <c r="HA395">
        <f t="shared" si="3772"/>
        <v>0.64216130658332249</v>
      </c>
      <c r="HB395">
        <f t="shared" si="3773"/>
        <v>0.64819601144992123</v>
      </c>
      <c r="HF395">
        <v>1328.67132867133</v>
      </c>
      <c r="HG395">
        <f t="shared" si="3663"/>
        <v>1.3286713286713301</v>
      </c>
      <c r="HH395">
        <v>7.7896427896427902E-4</v>
      </c>
      <c r="HI395" s="15">
        <f t="shared" si="3774"/>
        <v>16.292233727187298</v>
      </c>
      <c r="HJ395">
        <f t="shared" ref="HJ395:HJ400" si="3925">HI395+HJ394</f>
        <v>39.642920091343072</v>
      </c>
      <c r="HK395">
        <f t="shared" si="3775"/>
        <v>0.84839339143979875</v>
      </c>
      <c r="HL395">
        <f t="shared" si="3776"/>
        <v>0.49217005080434689</v>
      </c>
      <c r="HM395">
        <f t="shared" si="3777"/>
        <v>0.49122199235909386</v>
      </c>
      <c r="HQ395">
        <v>606.69862658719205</v>
      </c>
      <c r="HR395">
        <f t="shared" si="3664"/>
        <v>0.60669862658719209</v>
      </c>
      <c r="HS395">
        <v>9.9295154185022002E-4</v>
      </c>
      <c r="HT395" s="15">
        <f t="shared" si="3778"/>
        <v>18.861986244139203</v>
      </c>
      <c r="HU395">
        <f t="shared" si="3779"/>
        <v>47.765846265104912</v>
      </c>
      <c r="HV395">
        <f t="shared" si="3780"/>
        <v>1.0112649772632909</v>
      </c>
      <c r="HW395">
        <f t="shared" si="3781"/>
        <v>0.30143527993126451</v>
      </c>
      <c r="HX395">
        <f t="shared" si="3782"/>
        <v>0.31940162111922066</v>
      </c>
      <c r="IB395">
        <v>1346.9387755102</v>
      </c>
      <c r="IC395">
        <f t="shared" si="3665"/>
        <v>1.3469387755102</v>
      </c>
      <c r="ID395">
        <v>5.9764705882352903E-4</v>
      </c>
      <c r="IE395" s="15">
        <f t="shared" si="3783"/>
        <v>11.273807040359333</v>
      </c>
      <c r="IF395">
        <f>IE395+IF394</f>
        <v>28.006977332546217</v>
      </c>
      <c r="IG395">
        <f t="shared" si="3784"/>
        <v>2.7357083488267411</v>
      </c>
      <c r="IH395">
        <f t="shared" si="3785"/>
        <v>7.1464957767249135E-2</v>
      </c>
      <c r="II395">
        <f t="shared" si="3786"/>
        <v>0.11984732142755178</v>
      </c>
      <c r="IM395">
        <v>1420.2898550724601</v>
      </c>
      <c r="IN395">
        <f t="shared" si="3666"/>
        <v>1.4202898550724601</v>
      </c>
      <c r="IO395">
        <v>5.6268656716417897E-4</v>
      </c>
      <c r="IP395" s="15">
        <f t="shared" si="3787"/>
        <v>12.625632579356452</v>
      </c>
      <c r="IQ395">
        <f>IP395+IQ394</f>
        <v>30.525899459107162</v>
      </c>
      <c r="IR395">
        <f t="shared" si="3788"/>
        <v>1.0208057186749444</v>
      </c>
      <c r="IS395">
        <f t="shared" si="3789"/>
        <v>0.36936798728474468</v>
      </c>
      <c r="IT395">
        <f t="shared" si="3790"/>
        <v>0.36941231676275621</v>
      </c>
      <c r="IX395">
        <v>1180.12422360248</v>
      </c>
      <c r="IY395">
        <f t="shared" si="3667"/>
        <v>1.18012422360248</v>
      </c>
      <c r="IZ395">
        <v>7.1221714504610502E-4</v>
      </c>
      <c r="JA395" s="15">
        <f t="shared" si="3791"/>
        <v>15.32111055040453</v>
      </c>
      <c r="JB395">
        <f t="shared" ref="JB395:JB400" si="3926">JA395+JB394</f>
        <v>40.145531137940182</v>
      </c>
      <c r="JC395">
        <f t="shared" si="3792"/>
        <v>0.53906463762644463</v>
      </c>
      <c r="JD395">
        <f t="shared" si="3793"/>
        <v>0.62846143825059675</v>
      </c>
      <c r="JE395">
        <f t="shared" si="3794"/>
        <v>0.58583054918630906</v>
      </c>
      <c r="JI395">
        <v>1058.8235294117601</v>
      </c>
      <c r="JJ395">
        <f t="shared" si="3668"/>
        <v>1.0588235294117601</v>
      </c>
      <c r="JK395">
        <v>8.3569027611044401E-4</v>
      </c>
      <c r="JL395" s="15">
        <f t="shared" si="3795"/>
        <v>15.772800258770625</v>
      </c>
      <c r="JM395">
        <f t="shared" ref="JM395:JM400" si="3927">JL395+JM394</f>
        <v>40.643175338194808</v>
      </c>
      <c r="JN395">
        <f t="shared" si="3796"/>
        <v>1.7407130423092099</v>
      </c>
      <c r="JO395">
        <f t="shared" si="3797"/>
        <v>0.15447213635776019</v>
      </c>
      <c r="JP395">
        <f t="shared" si="3798"/>
        <v>0.19446243350169162</v>
      </c>
      <c r="JT395">
        <v>1022.72727272727</v>
      </c>
      <c r="JU395">
        <f t="shared" si="3669"/>
        <v>1.02272727272727</v>
      </c>
      <c r="JV395">
        <v>8.6889952153110001E-4</v>
      </c>
      <c r="JW395" s="15">
        <f t="shared" si="3799"/>
        <v>16.407642455786771</v>
      </c>
      <c r="JX395">
        <f t="shared" si="3800"/>
        <v>44.578914029103473</v>
      </c>
      <c r="JY395">
        <f t="shared" si="3801"/>
        <v>0.92284400343711159</v>
      </c>
      <c r="JZ395">
        <f t="shared" si="3802"/>
        <v>0.42347131443750979</v>
      </c>
      <c r="KA395">
        <f t="shared" si="3803"/>
        <v>0.43453456444836519</v>
      </c>
      <c r="KE395">
        <v>1165.04854368932</v>
      </c>
      <c r="KF395">
        <f t="shared" si="3670"/>
        <v>1.1650485436893201</v>
      </c>
      <c r="KG395">
        <v>7.5243131584383396E-4</v>
      </c>
      <c r="KH395" s="15">
        <f t="shared" si="3804"/>
        <v>16.04331163846128</v>
      </c>
      <c r="KI395">
        <f t="shared" si="3805"/>
        <v>40.886722289047555</v>
      </c>
      <c r="KJ395">
        <f t="shared" si="3806"/>
        <v>0.85360526423342065</v>
      </c>
      <c r="KK395">
        <f t="shared" si="3807"/>
        <v>0.47596350964469197</v>
      </c>
      <c r="KL395">
        <f t="shared" si="3808"/>
        <v>0.50787860092694093</v>
      </c>
      <c r="KP395">
        <v>1096.4912280701701</v>
      </c>
      <c r="KQ395">
        <f t="shared" si="3671"/>
        <v>1.0964912280701702</v>
      </c>
      <c r="KR395">
        <v>7.1349087003222302E-4</v>
      </c>
      <c r="KS395" s="15">
        <f t="shared" si="3809"/>
        <v>14.021634470516322</v>
      </c>
      <c r="KT395">
        <f t="shared" ref="KT395:KT401" si="3928">KS395+KT394</f>
        <v>38.268300912727611</v>
      </c>
      <c r="KU395">
        <f t="shared" si="3810"/>
        <v>2.2706612510312647</v>
      </c>
      <c r="KV395">
        <f t="shared" si="3811"/>
        <v>0.10484352343453024</v>
      </c>
      <c r="KW395">
        <f t="shared" si="3812"/>
        <v>0.17139136113668055</v>
      </c>
      <c r="LA395">
        <v>1029.3974179701399</v>
      </c>
      <c r="LB395">
        <f t="shared" si="3672"/>
        <v>1.0293974179701399</v>
      </c>
      <c r="LC395">
        <v>7.0813957269682203E-4</v>
      </c>
      <c r="LD395" s="15">
        <f t="shared" si="3813"/>
        <v>16.288431804412237</v>
      </c>
      <c r="LE395">
        <f t="shared" ref="LE395:LE400" si="3929">LD395+LE394</f>
        <v>39.120809902178635</v>
      </c>
      <c r="LF395">
        <f t="shared" si="3814"/>
        <v>1.0962966414113648</v>
      </c>
      <c r="LG395">
        <f t="shared" si="3815"/>
        <v>0.32466472513344741</v>
      </c>
      <c r="LH395">
        <f t="shared" si="3816"/>
        <v>0.36920570088865468</v>
      </c>
      <c r="LL395">
        <v>1150.7936507936499</v>
      </c>
      <c r="LM395">
        <f t="shared" si="3673"/>
        <v>1.15079365079365</v>
      </c>
      <c r="LN395">
        <v>7.0608695652173896E-4</v>
      </c>
      <c r="LO395" s="15">
        <f t="shared" si="3817"/>
        <v>15.372966386810203</v>
      </c>
      <c r="LP395">
        <f t="shared" si="3818"/>
        <v>36.993566896338834</v>
      </c>
      <c r="LQ395">
        <f t="shared" si="3819"/>
        <v>3.8012046757094651</v>
      </c>
      <c r="LR395">
        <f t="shared" si="3820"/>
        <v>2.1790452278641036E-2</v>
      </c>
      <c r="LS395">
        <f t="shared" si="3821"/>
        <v>8.2541209021871578E-2</v>
      </c>
      <c r="LW395">
        <v>1013.87326584177</v>
      </c>
      <c r="LX395">
        <f t="shared" si="3674"/>
        <v>1.01387326584177</v>
      </c>
      <c r="LY395">
        <v>8.0380952380952305E-4</v>
      </c>
      <c r="LZ395" s="15">
        <f t="shared" si="3822"/>
        <v>23.111921671397194</v>
      </c>
      <c r="MA395">
        <f t="shared" si="3823"/>
        <v>56.402420930024064</v>
      </c>
      <c r="MB395">
        <f t="shared" si="3824"/>
        <v>0.3522799842456707</v>
      </c>
      <c r="MC395">
        <f t="shared" si="3825"/>
        <v>0.71041024873044667</v>
      </c>
      <c r="MD395">
        <f t="shared" si="3826"/>
        <v>0.67088866698068161</v>
      </c>
      <c r="MH395">
        <v>1215.88673704042</v>
      </c>
      <c r="MI395">
        <f t="shared" si="3675"/>
        <v>1.2158867370404201</v>
      </c>
      <c r="MJ395">
        <v>7.4713656387665199E-4</v>
      </c>
      <c r="MK395" s="15">
        <f t="shared" si="3827"/>
        <v>16.494901509584988</v>
      </c>
      <c r="ML395">
        <f t="shared" ref="ML395:ML400" si="3930">MK395+ML394</f>
        <v>42.735021953488456</v>
      </c>
      <c r="MM395">
        <f t="shared" si="3828"/>
        <v>0.85100259259012945</v>
      </c>
      <c r="MN395">
        <f t="shared" si="3829"/>
        <v>0.48913302589838442</v>
      </c>
      <c r="MO395">
        <f t="shared" si="3830"/>
        <v>0.49608818221301088</v>
      </c>
      <c r="MS395">
        <v>879.12087912087895</v>
      </c>
      <c r="MT395">
        <f t="shared" si="3676"/>
        <v>0.879120879120879</v>
      </c>
      <c r="MU395">
        <v>9.5068493150684901E-4</v>
      </c>
      <c r="MV395" s="15">
        <f t="shared" si="3831"/>
        <v>23.57336788369318</v>
      </c>
      <c r="MW395">
        <f t="shared" si="3832"/>
        <v>59.850539209030821</v>
      </c>
      <c r="MX395">
        <f t="shared" si="3833"/>
        <v>0.73829800165645132</v>
      </c>
      <c r="MY395">
        <f t="shared" si="3834"/>
        <v>0.4716622451480616</v>
      </c>
      <c r="MZ395">
        <f t="shared" si="3835"/>
        <v>0.51932568318551919</v>
      </c>
      <c r="ND395">
        <v>1688.25425808108</v>
      </c>
      <c r="NE395">
        <f t="shared" si="3677"/>
        <v>1.68825425808108</v>
      </c>
      <c r="NF395">
        <v>4.8788907591794801E-4</v>
      </c>
      <c r="NG395" s="15">
        <f t="shared" si="3836"/>
        <v>11.904960126834904</v>
      </c>
      <c r="NH395">
        <f>NG395+NH394</f>
        <v>30.693926376716352</v>
      </c>
      <c r="NI395">
        <f t="shared" si="3837"/>
        <v>0.83396018914827885</v>
      </c>
      <c r="NJ395">
        <f t="shared" si="3838"/>
        <v>0.48649458495871778</v>
      </c>
      <c r="NK395">
        <f t="shared" si="3839"/>
        <v>0.46522896879509407</v>
      </c>
      <c r="NO395">
        <v>775.248723171851</v>
      </c>
      <c r="NP395">
        <f t="shared" si="3678"/>
        <v>0.77524872317185101</v>
      </c>
      <c r="NQ395">
        <v>9.6338676822247803E-4</v>
      </c>
      <c r="NR395" s="15">
        <f t="shared" si="3840"/>
        <v>23.401918240884157</v>
      </c>
      <c r="NS395">
        <f t="shared" si="3841"/>
        <v>58.983694164431881</v>
      </c>
      <c r="NT395">
        <f t="shared" si="3842"/>
        <v>0.69064152690449876</v>
      </c>
      <c r="NU395">
        <f t="shared" si="3843"/>
        <v>0.47122461533057602</v>
      </c>
      <c r="NV395">
        <f t="shared" si="3844"/>
        <v>0.50536722505531295</v>
      </c>
      <c r="NZ395">
        <v>1200.98978288633</v>
      </c>
      <c r="OA395">
        <f t="shared" si="3679"/>
        <v>1.2009897828863301</v>
      </c>
      <c r="OB395">
        <v>6.6206896551724095E-4</v>
      </c>
      <c r="OC395" s="15">
        <f t="shared" si="3845"/>
        <v>16.225351198571754</v>
      </c>
      <c r="OD395">
        <f t="shared" ref="OD395:OD400" si="3931">OC395+OD394</f>
        <v>41.126758246379751</v>
      </c>
      <c r="OE395">
        <f t="shared" si="3846"/>
        <v>1.413861103577577</v>
      </c>
      <c r="OF395">
        <f t="shared" si="3847"/>
        <v>0.27790048233711911</v>
      </c>
      <c r="OG395">
        <f t="shared" si="3848"/>
        <v>0.30636146217298987</v>
      </c>
      <c r="OK395">
        <v>1138.21138211382</v>
      </c>
      <c r="OL395">
        <f t="shared" si="3680"/>
        <v>1.13821138211382</v>
      </c>
      <c r="OM395">
        <v>6.9090909090909099E-4</v>
      </c>
      <c r="ON395" s="15">
        <f t="shared" si="3849"/>
        <v>16.01699487456164</v>
      </c>
      <c r="OO395">
        <f t="shared" ref="OO395:OO400" si="3932">ON395+OO394</f>
        <v>44.362860803884516</v>
      </c>
      <c r="OP395">
        <f t="shared" si="3850"/>
        <v>1.5552646368345824</v>
      </c>
      <c r="OQ395">
        <f t="shared" si="3851"/>
        <v>0.24704136614886646</v>
      </c>
      <c r="OR395">
        <f t="shared" si="3852"/>
        <v>0.29339481258995315</v>
      </c>
      <c r="OV395">
        <v>898.4375</v>
      </c>
      <c r="OW395">
        <f t="shared" si="3681"/>
        <v>0.8984375</v>
      </c>
      <c r="OX395">
        <v>9.9574918122270696E-4</v>
      </c>
      <c r="OY395" s="15">
        <f t="shared" si="3853"/>
        <v>23.058289672626596</v>
      </c>
      <c r="OZ395">
        <f t="shared" si="3854"/>
        <v>59.864620630154107</v>
      </c>
      <c r="PA395">
        <f t="shared" si="3855"/>
        <v>0.83533150524602418</v>
      </c>
      <c r="PB395">
        <f t="shared" si="3856"/>
        <v>0.44091016131621996</v>
      </c>
      <c r="PC395">
        <f t="shared" si="3857"/>
        <v>0.47383200932405534</v>
      </c>
      <c r="PG395">
        <v>765.30612244897895</v>
      </c>
      <c r="PH395">
        <f t="shared" si="3682"/>
        <v>0.765306122448979</v>
      </c>
      <c r="PI395">
        <v>8.3824139030612204E-4</v>
      </c>
      <c r="PJ395" s="15">
        <f t="shared" si="3858"/>
        <v>22.877767202678001</v>
      </c>
      <c r="PK395">
        <f t="shared" si="3859"/>
        <v>59.749289487902089</v>
      </c>
      <c r="PL395">
        <f t="shared" si="3860"/>
        <v>0.73328864283827078</v>
      </c>
      <c r="PM395">
        <f t="shared" si="3861"/>
        <v>0.47630401619625329</v>
      </c>
      <c r="PN395">
        <f t="shared" si="3862"/>
        <v>0.52193696505062981</v>
      </c>
      <c r="PR395">
        <v>988.37209302325698</v>
      </c>
      <c r="PS395">
        <f t="shared" si="3683"/>
        <v>0.98837209302325701</v>
      </c>
      <c r="PT395">
        <v>9.5165010132201096E-4</v>
      </c>
      <c r="PU395" s="15">
        <f t="shared" si="3863"/>
        <v>23.234779562527734</v>
      </c>
      <c r="PV395">
        <f t="shared" si="3864"/>
        <v>56.898934609511429</v>
      </c>
      <c r="PW395">
        <f t="shared" si="3865"/>
        <v>0.72688367920111152</v>
      </c>
      <c r="PX395">
        <f t="shared" si="3866"/>
        <v>0.50320124421281498</v>
      </c>
      <c r="PY395">
        <f t="shared" si="3867"/>
        <v>0.53130179621460549</v>
      </c>
      <c r="QC395">
        <v>1253.9352539352501</v>
      </c>
      <c r="QD395">
        <f t="shared" si="3684"/>
        <v>1.2539352539352502</v>
      </c>
      <c r="QE395">
        <v>6.2625482625482598E-4</v>
      </c>
      <c r="QF395" s="15">
        <f t="shared" si="3868"/>
        <v>16.550949475522646</v>
      </c>
      <c r="QG395">
        <f t="shared" ref="QG395:QG400" si="3933">QF395+QG394</f>
        <v>39.40799437390163</v>
      </c>
      <c r="QH395">
        <f t="shared" si="3869"/>
        <v>0.92660526593195391</v>
      </c>
      <c r="QI395">
        <f t="shared" si="3870"/>
        <v>0.44373586584560476</v>
      </c>
      <c r="QJ395">
        <f t="shared" si="3871"/>
        <v>0.46430455775411195</v>
      </c>
      <c r="QN395">
        <v>828.02547770700198</v>
      </c>
      <c r="QO395">
        <f t="shared" si="3685"/>
        <v>0.82802547770700197</v>
      </c>
      <c r="QP395">
        <v>9.3884297520661095E-4</v>
      </c>
      <c r="QQ395" s="15">
        <f t="shared" si="3872"/>
        <v>26.091292421604948</v>
      </c>
      <c r="QR395">
        <f t="shared" si="3873"/>
        <v>67.272355196197992</v>
      </c>
      <c r="QS395">
        <f t="shared" si="3874"/>
        <v>0.28696064564506246</v>
      </c>
      <c r="QT395">
        <f t="shared" si="3875"/>
        <v>0.70795641169422452</v>
      </c>
      <c r="QU395">
        <f t="shared" si="3876"/>
        <v>0.71564964538208198</v>
      </c>
      <c r="QY395">
        <v>1176.4705882352901</v>
      </c>
      <c r="QZ395">
        <f t="shared" si="3686"/>
        <v>1.1764705882352902</v>
      </c>
      <c r="RA395">
        <v>6.9602442671983997E-4</v>
      </c>
      <c r="RB395" s="15">
        <f t="shared" si="3912"/>
        <v>15.16161863593439</v>
      </c>
      <c r="RC395">
        <f t="shared" si="3913"/>
        <v>38.710599419203746</v>
      </c>
      <c r="RD395">
        <f t="shared" si="3877"/>
        <v>0.68379285581864757</v>
      </c>
      <c r="RE395">
        <f t="shared" si="3878"/>
        <v>0.4709294027358325</v>
      </c>
      <c r="RF395">
        <f t="shared" si="3879"/>
        <v>0.44184288557821838</v>
      </c>
      <c r="RJ395">
        <v>1260.5042016806599</v>
      </c>
      <c r="RK395">
        <f t="shared" si="3687"/>
        <v>1.2605042016806598</v>
      </c>
      <c r="RL395">
        <v>7.0787401574803096E-4</v>
      </c>
      <c r="RM395" s="15">
        <f t="shared" si="3880"/>
        <v>15.943108462793488</v>
      </c>
      <c r="RN395">
        <f t="shared" ref="RN395:RN400" si="3934">RM395+RN394</f>
        <v>41.249911328651443</v>
      </c>
      <c r="RO395">
        <f t="shared" si="3881"/>
        <v>0.75447087979951444</v>
      </c>
      <c r="RP395">
        <f t="shared" si="3882"/>
        <v>0.55746072411341663</v>
      </c>
      <c r="RQ395">
        <f t="shared" si="3883"/>
        <v>0.5662431554545162</v>
      </c>
      <c r="RU395">
        <v>1241.63105413105</v>
      </c>
      <c r="RV395">
        <f t="shared" si="3688"/>
        <v>1.24163105413105</v>
      </c>
      <c r="RW395">
        <v>6.6E-4</v>
      </c>
      <c r="RX395" s="15">
        <f t="shared" si="3884"/>
        <v>16.136919315403425</v>
      </c>
      <c r="RY395">
        <f t="shared" ref="RY395:RY400" si="3935">RX395+RY394</f>
        <v>42.705786471067604</v>
      </c>
      <c r="RZ395">
        <f t="shared" si="3885"/>
        <v>0.69518363967996377</v>
      </c>
      <c r="SA395">
        <f t="shared" si="3886"/>
        <v>0.59926779717377499</v>
      </c>
      <c r="SB395">
        <f t="shared" si="3887"/>
        <v>0.57279876618821746</v>
      </c>
      <c r="SF395">
        <v>1022.72727272727</v>
      </c>
      <c r="SG395">
        <f t="shared" si="3689"/>
        <v>1.02272727272727</v>
      </c>
      <c r="SH395">
        <v>6.9260700389104995E-4</v>
      </c>
      <c r="SI395" s="15">
        <f t="shared" si="3888"/>
        <v>15.255398781497805</v>
      </c>
      <c r="SJ395">
        <f t="shared" si="3889"/>
        <v>41.515253762682789</v>
      </c>
      <c r="SK395">
        <f t="shared" si="3890"/>
        <v>1.8978841935397526</v>
      </c>
      <c r="SL395">
        <f t="shared" si="3891"/>
        <v>0.15923156203443065</v>
      </c>
      <c r="SM395">
        <f t="shared" si="3892"/>
        <v>0.20976361748706449</v>
      </c>
      <c r="SQ395">
        <v>977.01149425287394</v>
      </c>
      <c r="SR395">
        <f t="shared" si="3690"/>
        <v>0.97701149425287392</v>
      </c>
      <c r="SS395">
        <v>8.7181467181467198E-4</v>
      </c>
      <c r="ST395" s="15">
        <f t="shared" si="3893"/>
        <v>23.116473241095402</v>
      </c>
      <c r="SU395">
        <f t="shared" si="3894"/>
        <v>61.405051594371187</v>
      </c>
      <c r="SV395">
        <f t="shared" si="3895"/>
        <v>1.4183673745428242</v>
      </c>
      <c r="SW395">
        <f t="shared" si="3896"/>
        <v>0.24053982809863453</v>
      </c>
      <c r="SX395">
        <f t="shared" si="3897"/>
        <v>0.36594022408968924</v>
      </c>
      <c r="TB395">
        <v>1178.6265432098701</v>
      </c>
      <c r="TC395">
        <f t="shared" si="3691"/>
        <v>1.1786265432098701</v>
      </c>
      <c r="TD395">
        <v>8.1111111111111097E-4</v>
      </c>
      <c r="TE395" s="15">
        <f t="shared" si="3898"/>
        <v>16.340198455067807</v>
      </c>
      <c r="TF395">
        <f t="shared" ref="TF395:TF400" si="3936">TE395+TF394</f>
        <v>40.906455721419725</v>
      </c>
      <c r="TG395">
        <f t="shared" si="3899"/>
        <v>1.0403010058848352</v>
      </c>
      <c r="TH395">
        <f t="shared" si="3900"/>
        <v>0.3638306030924775</v>
      </c>
      <c r="TI395">
        <f t="shared" si="3901"/>
        <v>0.36935617141687394</v>
      </c>
      <c r="TM395">
        <v>1372.8482189690501</v>
      </c>
      <c r="TN395">
        <f t="shared" si="3692"/>
        <v>1.3728482189690501</v>
      </c>
      <c r="TO395">
        <v>7.2380906966763598E-4</v>
      </c>
      <c r="TP395" s="15">
        <f t="shared" si="3902"/>
        <v>15.433029204000768</v>
      </c>
      <c r="TQ395">
        <f t="shared" si="3903"/>
        <v>43.580540047231402</v>
      </c>
      <c r="TR395">
        <f t="shared" si="3904"/>
        <v>0.63969389326630344</v>
      </c>
      <c r="TS395">
        <f t="shared" si="3905"/>
        <v>0.62533631416873603</v>
      </c>
      <c r="TT395">
        <f t="shared" si="3906"/>
        <v>0.59871734117987863</v>
      </c>
      <c r="TX395">
        <v>1346.15384615384</v>
      </c>
      <c r="TY395">
        <f t="shared" si="3693"/>
        <v>1.34615384615384</v>
      </c>
      <c r="TZ395">
        <v>6.8292682926829199E-4</v>
      </c>
      <c r="UA395" s="15">
        <f t="shared" si="3907"/>
        <v>15.993602558976393</v>
      </c>
      <c r="UB395">
        <f t="shared" si="3908"/>
        <v>40.783686525389797</v>
      </c>
      <c r="UC395">
        <f t="shared" si="3909"/>
        <v>0.69156304104725574</v>
      </c>
      <c r="UD395">
        <f t="shared" si="3910"/>
        <v>0.55909818609686646</v>
      </c>
      <c r="UE395">
        <f t="shared" si="3911"/>
        <v>0.55564209228286709</v>
      </c>
      <c r="UF395">
        <f t="shared" si="3642"/>
        <v>0.76886908302082624</v>
      </c>
    </row>
    <row r="396" spans="1:552" x14ac:dyDescent="0.25">
      <c r="A396" s="1">
        <v>1.7799999999999999E-3</v>
      </c>
      <c r="B396" s="1">
        <v>0.99819999999999998</v>
      </c>
      <c r="E396">
        <v>859.59749382950395</v>
      </c>
      <c r="F396">
        <f t="shared" si="3643"/>
        <v>0.8595974938295039</v>
      </c>
      <c r="G396">
        <v>8.1004366812226995E-4</v>
      </c>
      <c r="H396" s="15">
        <f t="shared" si="3694"/>
        <v>6.6786794086988808</v>
      </c>
      <c r="I396">
        <f t="shared" si="3918"/>
        <v>18.073838615454655</v>
      </c>
      <c r="J396">
        <f t="shared" si="3695"/>
        <v>1.316368975750146</v>
      </c>
      <c r="K396">
        <f t="shared" si="3696"/>
        <v>0.24540004802745208</v>
      </c>
      <c r="L396">
        <f t="shared" si="3697"/>
        <v>0.25231964299291659</v>
      </c>
      <c r="P396">
        <v>1124.5674740484401</v>
      </c>
      <c r="Q396">
        <f t="shared" si="3644"/>
        <v>1.1245674740484402</v>
      </c>
      <c r="R396">
        <v>8.0547945205479399E-4</v>
      </c>
      <c r="S396" s="15">
        <f t="shared" si="3698"/>
        <v>15.256737419353989</v>
      </c>
      <c r="T396">
        <f t="shared" si="3699"/>
        <v>45.873999587445319</v>
      </c>
      <c r="U396">
        <f t="shared" si="3700"/>
        <v>0.76667467092725039</v>
      </c>
      <c r="V396">
        <f t="shared" si="3701"/>
        <v>0.52176732787620161</v>
      </c>
      <c r="W396">
        <f t="shared" si="3702"/>
        <v>0.52848971707742642</v>
      </c>
      <c r="AA396">
        <v>959.70494762035298</v>
      </c>
      <c r="AB396">
        <f t="shared" si="3645"/>
        <v>0.95970494762035297</v>
      </c>
      <c r="AC396">
        <v>9.8378781339506405E-4</v>
      </c>
      <c r="AD396" s="15">
        <f t="shared" si="3703"/>
        <v>17.662258768313539</v>
      </c>
      <c r="AE396">
        <f t="shared" ref="AE396:AE401" si="3937">AD396+AE395</f>
        <v>57.076727044779858</v>
      </c>
      <c r="AF396">
        <f t="shared" si="3704"/>
        <v>0.98352962842842606</v>
      </c>
      <c r="AG396">
        <f t="shared" si="3705"/>
        <v>0.34593116334508334</v>
      </c>
      <c r="AH396">
        <f t="shared" si="3706"/>
        <v>0.39115227823141752</v>
      </c>
      <c r="AL396">
        <v>969.25030788177503</v>
      </c>
      <c r="AM396">
        <f t="shared" si="3646"/>
        <v>0.96925030788177502</v>
      </c>
      <c r="AN396">
        <v>9.7327586206896505E-4</v>
      </c>
      <c r="AO396" s="15">
        <f t="shared" si="3707"/>
        <v>21.293803182640847</v>
      </c>
      <c r="AP396">
        <f t="shared" si="3919"/>
        <v>62.806345968285228</v>
      </c>
      <c r="AQ396">
        <f t="shared" si="3708"/>
        <v>0.58547019221219543</v>
      </c>
      <c r="AR396">
        <f t="shared" si="3709"/>
        <v>0.53633555070031413</v>
      </c>
      <c r="AS396">
        <f t="shared" si="3710"/>
        <v>0.58015714953570108</v>
      </c>
      <c r="AW396">
        <v>1193.1818181818101</v>
      </c>
      <c r="AX396">
        <f t="shared" si="3647"/>
        <v>1.1931818181818101</v>
      </c>
      <c r="AY396">
        <v>7.6020768025078305E-4</v>
      </c>
      <c r="AZ396" s="15">
        <f t="shared" si="3711"/>
        <v>13.823465837196476</v>
      </c>
      <c r="BA396">
        <f t="shared" ref="BA396:BA402" si="3938">AZ396+BA395</f>
        <v>39.124922205819367</v>
      </c>
      <c r="BB396">
        <f t="shared" si="3712"/>
        <v>1.2315765873964619</v>
      </c>
      <c r="BC396">
        <f t="shared" si="3713"/>
        <v>0.3077684368969888</v>
      </c>
      <c r="BD396">
        <f t="shared" si="3714"/>
        <v>0.3226896041949639</v>
      </c>
      <c r="BH396">
        <v>1016.2232684780701</v>
      </c>
      <c r="BI396">
        <f t="shared" si="3648"/>
        <v>1.0162232684780701</v>
      </c>
      <c r="BJ396">
        <v>8.5459186567587401E-4</v>
      </c>
      <c r="BK396" s="15">
        <f t="shared" si="3715"/>
        <v>14.210230027600534</v>
      </c>
      <c r="BL396">
        <f t="shared" ref="BL396:BL402" si="3939">BK396+BL395</f>
        <v>40.939678746148402</v>
      </c>
      <c r="BM396">
        <f t="shared" si="3716"/>
        <v>0.80248334300542223</v>
      </c>
      <c r="BN396">
        <f t="shared" si="3717"/>
        <v>0.46919876206362304</v>
      </c>
      <c r="BO396">
        <f t="shared" si="3718"/>
        <v>0.48643812936844061</v>
      </c>
      <c r="BS396">
        <v>1112.26920786182</v>
      </c>
      <c r="BT396">
        <f t="shared" si="3649"/>
        <v>1.1122692078618199</v>
      </c>
      <c r="BU396">
        <v>8.1917808219178002E-4</v>
      </c>
      <c r="BV396" s="15">
        <f t="shared" si="3719"/>
        <v>15.572839613553981</v>
      </c>
      <c r="BW396">
        <f t="shared" si="3914"/>
        <v>45.937272706202712</v>
      </c>
      <c r="BX396">
        <f t="shared" si="3720"/>
        <v>0.83370485788855542</v>
      </c>
      <c r="BY396">
        <f t="shared" si="3721"/>
        <v>0.48408255912810494</v>
      </c>
      <c r="BZ396">
        <f t="shared" si="3722"/>
        <v>0.49232406395877482</v>
      </c>
      <c r="CD396">
        <v>1300.67721461325</v>
      </c>
      <c r="CE396">
        <f t="shared" si="3650"/>
        <v>1.3006772146132501</v>
      </c>
      <c r="CF396">
        <v>7.7013574660633397E-4</v>
      </c>
      <c r="CG396" s="15">
        <f t="shared" si="3723"/>
        <v>13.230754305358953</v>
      </c>
      <c r="CH396">
        <f t="shared" si="3915"/>
        <v>38.432931425202518</v>
      </c>
      <c r="CI396">
        <f t="shared" si="3724"/>
        <v>1.5182256153034293</v>
      </c>
      <c r="CJ396">
        <f t="shared" si="3725"/>
        <v>0.2644962344698864</v>
      </c>
      <c r="CK396">
        <f t="shared" si="3726"/>
        <v>0.28860940761441395</v>
      </c>
      <c r="CO396">
        <v>923.91304347825997</v>
      </c>
      <c r="CP396">
        <f t="shared" si="3651"/>
        <v>0.92391304347825998</v>
      </c>
      <c r="CQ396">
        <v>8.9604037267080705E-4</v>
      </c>
      <c r="CR396" s="15">
        <f t="shared" si="3727"/>
        <v>17.122815748283152</v>
      </c>
      <c r="CS396">
        <f t="shared" si="3920"/>
        <v>57.813921572532593</v>
      </c>
      <c r="CT396">
        <f t="shared" si="3728"/>
        <v>8.9749891725298542E-2</v>
      </c>
      <c r="CU396">
        <f t="shared" si="3729"/>
        <v>0.86220496184286555</v>
      </c>
      <c r="CV396">
        <f t="shared" si="3730"/>
        <v>0.81380715532441217</v>
      </c>
      <c r="CZ396">
        <v>774.647887323943</v>
      </c>
      <c r="DA396">
        <f t="shared" si="3652"/>
        <v>0.77464788732394296</v>
      </c>
      <c r="DB396">
        <v>1.11895164087976E-3</v>
      </c>
      <c r="DC396" s="15">
        <f t="shared" si="3731"/>
        <v>21.587213814865919</v>
      </c>
      <c r="DD396">
        <f t="shared" si="3921"/>
        <v>64.851792017095676</v>
      </c>
      <c r="DE396">
        <f t="shared" si="3732"/>
        <v>0.13456861813918417</v>
      </c>
      <c r="DF396">
        <f t="shared" si="3733"/>
        <v>0.85485063335350375</v>
      </c>
      <c r="DG396">
        <f t="shared" si="3734"/>
        <v>0.79078151500758886</v>
      </c>
      <c r="DK396">
        <v>519.917507869313</v>
      </c>
      <c r="DL396">
        <f t="shared" si="3653"/>
        <v>0.51991750786931301</v>
      </c>
      <c r="DM396">
        <v>6.8674698795180697E-4</v>
      </c>
      <c r="DN396" s="15">
        <f t="shared" si="3735"/>
        <v>16.834097020512488</v>
      </c>
      <c r="DO396">
        <f t="shared" si="3916"/>
        <v>78.381918407789712</v>
      </c>
      <c r="DP396">
        <f t="shared" si="3736"/>
        <v>0.66706110336461655</v>
      </c>
      <c r="DQ396">
        <f t="shared" si="3737"/>
        <v>0.52189975504909913</v>
      </c>
      <c r="DR396">
        <f t="shared" si="3738"/>
        <v>0.70274385997508837</v>
      </c>
      <c r="DV396">
        <v>955.056179775278</v>
      </c>
      <c r="DW396">
        <f t="shared" si="3654"/>
        <v>0.95505617977527801</v>
      </c>
      <c r="DX396">
        <v>1.04495412844036E-3</v>
      </c>
      <c r="DY396" s="15">
        <f t="shared" si="3739"/>
        <v>20.284857095942073</v>
      </c>
      <c r="DZ396">
        <f t="shared" si="3922"/>
        <v>62.350557236956526</v>
      </c>
      <c r="EA396">
        <f t="shared" si="3740"/>
        <v>0.6497057333611006</v>
      </c>
      <c r="EB396">
        <f t="shared" si="3741"/>
        <v>0.49931323349582818</v>
      </c>
      <c r="EC396">
        <f t="shared" si="3742"/>
        <v>0.51325846601752434</v>
      </c>
      <c r="EG396">
        <v>909.09090909091105</v>
      </c>
      <c r="EH396">
        <f t="shared" si="3655"/>
        <v>0.90909090909091106</v>
      </c>
      <c r="EI396">
        <v>9.2148760330578502E-4</v>
      </c>
      <c r="EJ396" s="15">
        <f t="shared" si="3743"/>
        <v>21.983436058611161</v>
      </c>
      <c r="EK396">
        <f t="shared" si="3917"/>
        <v>64.235008680677225</v>
      </c>
      <c r="EL396">
        <f t="shared" si="3744"/>
        <v>0.37584204084435108</v>
      </c>
      <c r="EM396">
        <f t="shared" si="3745"/>
        <v>0.65055619663234121</v>
      </c>
      <c r="EN396">
        <f t="shared" si="3746"/>
        <v>0.66408357913941096</v>
      </c>
      <c r="ER396">
        <v>503.24929533353998</v>
      </c>
      <c r="ES396">
        <f t="shared" si="3656"/>
        <v>0.50324929533354001</v>
      </c>
      <c r="ET396">
        <v>6.5004697776385799E-4</v>
      </c>
      <c r="EU396" s="15">
        <f t="shared" si="3747"/>
        <v>16.758107186487702</v>
      </c>
      <c r="EV396">
        <f t="shared" si="3748"/>
        <v>77.895405867775736</v>
      </c>
      <c r="EW396">
        <f t="shared" si="3749"/>
        <v>0.4276165621356034</v>
      </c>
      <c r="EX396">
        <f t="shared" si="3750"/>
        <v>0.62921313796984102</v>
      </c>
      <c r="EY396">
        <f t="shared" si="3751"/>
        <v>0.71927335471352105</v>
      </c>
      <c r="FC396">
        <v>570.17543859649004</v>
      </c>
      <c r="FD396">
        <f t="shared" si="3657"/>
        <v>0.57017543859649</v>
      </c>
      <c r="FE396">
        <v>7.0322580645161299E-4</v>
      </c>
      <c r="FF396" s="15">
        <f t="shared" si="3752"/>
        <v>17.467976711501141</v>
      </c>
      <c r="FG396">
        <f t="shared" si="3753"/>
        <v>77.524162698978643</v>
      </c>
      <c r="FH396">
        <f t="shared" si="3754"/>
        <v>0.35469432332870804</v>
      </c>
      <c r="FI396">
        <f t="shared" si="3755"/>
        <v>0.67202801878803498</v>
      </c>
      <c r="FJ396">
        <f t="shared" si="3756"/>
        <v>0.75221403490937433</v>
      </c>
      <c r="FN396">
        <v>670.73170731706796</v>
      </c>
      <c r="FO396">
        <f t="shared" si="3658"/>
        <v>0.67073170731706799</v>
      </c>
      <c r="FP396">
        <v>6.5334998530708203E-4</v>
      </c>
      <c r="FQ396" s="15">
        <f t="shared" si="3757"/>
        <v>16.19126648758629</v>
      </c>
      <c r="FR396">
        <f t="shared" si="3758"/>
        <v>79.377877848602523</v>
      </c>
      <c r="FS396">
        <f t="shared" si="3759"/>
        <v>6.8539421076265913E-2</v>
      </c>
      <c r="FT396">
        <f t="shared" si="3760"/>
        <v>0.90677204661050892</v>
      </c>
      <c r="FU396">
        <f t="shared" si="3761"/>
        <v>0.88770416122734563</v>
      </c>
      <c r="FY396">
        <v>753.77211238293603</v>
      </c>
      <c r="FZ396">
        <f t="shared" si="3659"/>
        <v>0.75377211238293607</v>
      </c>
      <c r="GA396">
        <v>9.2338709677419295E-4</v>
      </c>
      <c r="GB396" s="15">
        <f t="shared" si="3762"/>
        <v>21.863595604825328</v>
      </c>
      <c r="GC396">
        <f t="shared" si="3923"/>
        <v>64.101389035282665</v>
      </c>
      <c r="GD396">
        <f t="shared" si="3763"/>
        <v>0.65282383915323861</v>
      </c>
      <c r="GE396">
        <f t="shared" si="3764"/>
        <v>0.50726114099806163</v>
      </c>
      <c r="GF396">
        <f t="shared" si="3765"/>
        <v>0.53496708640286605</v>
      </c>
      <c r="GJ396">
        <v>818.63091037403103</v>
      </c>
      <c r="GK396">
        <f t="shared" si="3660"/>
        <v>0.81863091037403102</v>
      </c>
      <c r="GL396">
        <v>1.04770642201834E-3</v>
      </c>
      <c r="GM396" s="15">
        <f t="shared" si="3766"/>
        <v>18.684553139605235</v>
      </c>
      <c r="GN396">
        <f t="shared" si="3924"/>
        <v>55.611905535480311</v>
      </c>
      <c r="GO396">
        <f t="shared" si="3767"/>
        <v>0.89153815763258559</v>
      </c>
      <c r="GP396">
        <f t="shared" si="3768"/>
        <v>0.39803487013651195</v>
      </c>
      <c r="GQ396">
        <f t="shared" si="3769"/>
        <v>0.45137881896136617</v>
      </c>
      <c r="GU396">
        <v>629.921259842518</v>
      </c>
      <c r="GV396">
        <f t="shared" si="3661"/>
        <v>0.62992125984251801</v>
      </c>
      <c r="GW396">
        <v>8.12860892388451E-4</v>
      </c>
      <c r="GX396" s="15">
        <f t="shared" si="3662"/>
        <v>17.488175548259942</v>
      </c>
      <c r="GY396">
        <f t="shared" si="3770"/>
        <v>77.534316795800365</v>
      </c>
      <c r="GZ396">
        <f t="shared" si="3771"/>
        <v>0.15223740449537054</v>
      </c>
      <c r="HA396">
        <f t="shared" si="3772"/>
        <v>0.809857267883762</v>
      </c>
      <c r="HB396">
        <f t="shared" si="3773"/>
        <v>0.81746789397668496</v>
      </c>
      <c r="HF396">
        <v>979.02097902098399</v>
      </c>
      <c r="HG396">
        <f t="shared" si="3663"/>
        <v>0.97902097902098395</v>
      </c>
      <c r="HH396">
        <v>1.0302211302211301E-3</v>
      </c>
      <c r="HI396" s="15">
        <f t="shared" si="3774"/>
        <v>21.547333937528862</v>
      </c>
      <c r="HJ396">
        <f t="shared" si="3925"/>
        <v>61.190254028871934</v>
      </c>
      <c r="HK396">
        <f t="shared" si="3775"/>
        <v>0.28860005261641059</v>
      </c>
      <c r="HL396">
        <f t="shared" si="3776"/>
        <v>0.71075419008360641</v>
      </c>
      <c r="HM396">
        <f t="shared" si="3777"/>
        <v>0.7093850768852179</v>
      </c>
      <c r="HQ396">
        <v>606.69862658719205</v>
      </c>
      <c r="HR396">
        <f t="shared" si="3664"/>
        <v>0.60669862658719209</v>
      </c>
      <c r="HS396">
        <v>9.9295154185022002E-4</v>
      </c>
      <c r="HT396" s="15">
        <f t="shared" si="3778"/>
        <v>18.861986244139203</v>
      </c>
      <c r="HU396">
        <f t="shared" si="3779"/>
        <v>66.627832509244115</v>
      </c>
      <c r="HV396">
        <f t="shared" si="3780"/>
        <v>1.0112649772632909</v>
      </c>
      <c r="HW396">
        <f t="shared" si="3781"/>
        <v>0.42046736138975621</v>
      </c>
      <c r="HX396">
        <f t="shared" si="3782"/>
        <v>0.44552832994941055</v>
      </c>
      <c r="IB396">
        <v>1122.44897959183</v>
      </c>
      <c r="IC396">
        <f t="shared" si="3665"/>
        <v>1.12244897959183</v>
      </c>
      <c r="ID396">
        <v>7.24705882352941E-4</v>
      </c>
      <c r="IE396" s="15">
        <f t="shared" si="3783"/>
        <v>13.6706006631129</v>
      </c>
      <c r="IF396">
        <f t="shared" ref="IF396:IF402" si="3940">IE396+IF395</f>
        <v>41.677577995659121</v>
      </c>
      <c r="IG396">
        <f t="shared" si="3784"/>
        <v>2.2013330324972835</v>
      </c>
      <c r="IH396">
        <f t="shared" si="3785"/>
        <v>0.11862027889727932</v>
      </c>
      <c r="II396">
        <f t="shared" si="3786"/>
        <v>0.19892718245393143</v>
      </c>
      <c r="IM396">
        <v>1217.3913043478201</v>
      </c>
      <c r="IN396">
        <f t="shared" si="3666"/>
        <v>1.2173913043478202</v>
      </c>
      <c r="IO396">
        <v>7.1716417910447697E-4</v>
      </c>
      <c r="IP396" s="15">
        <f t="shared" si="3787"/>
        <v>16.091820833901249</v>
      </c>
      <c r="IQ396">
        <f t="shared" ref="IQ396:IQ401" si="3941">IP396+IQ395</f>
        <v>46.617720293008411</v>
      </c>
      <c r="IR396">
        <f t="shared" si="3788"/>
        <v>0.65970501586688202</v>
      </c>
      <c r="IS396">
        <f t="shared" si="3789"/>
        <v>0.55212347337028911</v>
      </c>
      <c r="IT396">
        <f t="shared" si="3790"/>
        <v>0.55218973613862576</v>
      </c>
      <c r="IX396">
        <v>745.34161490683402</v>
      </c>
      <c r="IY396">
        <f t="shared" si="3667"/>
        <v>0.74534161490683404</v>
      </c>
      <c r="IZ396">
        <v>9.60790215339152E-4</v>
      </c>
      <c r="JA396" s="15">
        <f t="shared" si="3791"/>
        <v>20.668377906017984</v>
      </c>
      <c r="JB396">
        <f t="shared" si="3926"/>
        <v>60.813909043958162</v>
      </c>
      <c r="JC396">
        <f t="shared" si="3792"/>
        <v>9.7282393858918736E-2</v>
      </c>
      <c r="JD396">
        <f t="shared" si="3793"/>
        <v>0.8436393292527592</v>
      </c>
      <c r="JE396">
        <f t="shared" si="3794"/>
        <v>0.7864121193291751</v>
      </c>
      <c r="JI396">
        <v>941.17647058823195</v>
      </c>
      <c r="JJ396">
        <f t="shared" si="3668"/>
        <v>0.94117647058823195</v>
      </c>
      <c r="JK396">
        <v>1.12351740696278E-3</v>
      </c>
      <c r="JL396" s="15">
        <f t="shared" si="3795"/>
        <v>21.205243322627638</v>
      </c>
      <c r="JM396">
        <f t="shared" si="3927"/>
        <v>61.848418660822446</v>
      </c>
      <c r="JN396">
        <f t="shared" si="3796"/>
        <v>1.4033604073642485</v>
      </c>
      <c r="JO396">
        <f t="shared" si="3797"/>
        <v>0.2543984522296886</v>
      </c>
      <c r="JP396">
        <f t="shared" si="3798"/>
        <v>0.32025803012831722</v>
      </c>
      <c r="JT396">
        <v>795.45454545454402</v>
      </c>
      <c r="JU396">
        <f t="shared" si="3669"/>
        <v>0.79545454545454397</v>
      </c>
      <c r="JV396">
        <v>1.1186602870813299E-3</v>
      </c>
      <c r="JW396" s="15">
        <f t="shared" si="3799"/>
        <v>21.123936157284774</v>
      </c>
      <c r="JX396">
        <f t="shared" si="3800"/>
        <v>65.702850186388247</v>
      </c>
      <c r="JY396">
        <f t="shared" si="3801"/>
        <v>0.5003251877731878</v>
      </c>
      <c r="JZ396">
        <f t="shared" si="3802"/>
        <v>0.62680749084433207</v>
      </c>
      <c r="KA396">
        <f t="shared" si="3803"/>
        <v>0.64318292819620759</v>
      </c>
      <c r="KE396">
        <v>776.69902912621501</v>
      </c>
      <c r="KF396">
        <f t="shared" si="3670"/>
        <v>0.77669902912621502</v>
      </c>
      <c r="KG396">
        <v>9.7436066928320597E-4</v>
      </c>
      <c r="KH396" s="15">
        <f t="shared" si="3804"/>
        <v>20.77528079495109</v>
      </c>
      <c r="KI396">
        <f t="shared" si="3805"/>
        <v>61.662003083998641</v>
      </c>
      <c r="KJ396">
        <f t="shared" si="3806"/>
        <v>0.34294765936884014</v>
      </c>
      <c r="KK396">
        <f t="shared" si="3807"/>
        <v>0.66836997018924804</v>
      </c>
      <c r="KL396">
        <f t="shared" si="3808"/>
        <v>0.71318661721504129</v>
      </c>
      <c r="KP396">
        <v>877.19298245613902</v>
      </c>
      <c r="KQ396">
        <f t="shared" si="3671"/>
        <v>0.87719298245613897</v>
      </c>
      <c r="KR396">
        <v>9.1686358754027898E-4</v>
      </c>
      <c r="KS396" s="15">
        <f t="shared" si="3809"/>
        <v>18.018347008750691</v>
      </c>
      <c r="KT396">
        <f t="shared" si="3928"/>
        <v>56.286647921478306</v>
      </c>
      <c r="KU396">
        <f t="shared" si="3810"/>
        <v>1.731823358261094</v>
      </c>
      <c r="KV396">
        <f t="shared" si="3811"/>
        <v>0.1775243908934446</v>
      </c>
      <c r="KW396">
        <f t="shared" si="3812"/>
        <v>0.29020530780985515</v>
      </c>
      <c r="LA396">
        <v>773.79597411465795</v>
      </c>
      <c r="LB396">
        <f t="shared" si="3672"/>
        <v>0.77379597411465795</v>
      </c>
      <c r="LC396">
        <v>9.4216123052908796E-4</v>
      </c>
      <c r="LD396" s="15">
        <f t="shared" si="3813"/>
        <v>21.671333652192939</v>
      </c>
      <c r="LE396">
        <f t="shared" si="3929"/>
        <v>60.792143554371577</v>
      </c>
      <c r="LF396">
        <f t="shared" si="3814"/>
        <v>0.68220076161060872</v>
      </c>
      <c r="LG396">
        <f t="shared" si="3815"/>
        <v>0.51074586471201278</v>
      </c>
      <c r="LH396">
        <f t="shared" si="3816"/>
        <v>0.58081543931042212</v>
      </c>
      <c r="LL396">
        <v>912.69841269841299</v>
      </c>
      <c r="LM396">
        <f t="shared" si="3673"/>
        <v>0.91269841269841301</v>
      </c>
      <c r="LN396">
        <v>9.6173913043478296E-4</v>
      </c>
      <c r="LO396" s="15">
        <f t="shared" si="3817"/>
        <v>20.93904042341391</v>
      </c>
      <c r="LP396">
        <f t="shared" si="3818"/>
        <v>57.932607319752748</v>
      </c>
      <c r="LQ396">
        <f t="shared" si="3819"/>
        <v>3.0854471303645186</v>
      </c>
      <c r="LR396">
        <f t="shared" si="3820"/>
        <v>4.5932730078417319E-2</v>
      </c>
      <c r="LS396">
        <f t="shared" si="3821"/>
        <v>0.17399102257570484</v>
      </c>
      <c r="LW396">
        <v>519.31008623922196</v>
      </c>
      <c r="LX396">
        <f t="shared" si="3674"/>
        <v>0.51931008623922192</v>
      </c>
      <c r="LY396">
        <v>6.5621297337832704E-4</v>
      </c>
      <c r="LZ396" s="15">
        <f t="shared" si="3822"/>
        <v>18.868080547983755</v>
      </c>
      <c r="MA396">
        <f t="shared" si="3823"/>
        <v>75.270501478007816</v>
      </c>
      <c r="MB396">
        <f t="shared" si="3824"/>
        <v>2.9995590182677251E-2</v>
      </c>
      <c r="MC396">
        <f t="shared" si="3825"/>
        <v>0.88433815510229419</v>
      </c>
      <c r="MD396">
        <f t="shared" si="3826"/>
        <v>0.83514060656780909</v>
      </c>
      <c r="MH396">
        <v>825.78339290166696</v>
      </c>
      <c r="MI396">
        <f t="shared" si="3675"/>
        <v>0.82578339290166691</v>
      </c>
      <c r="MJ396">
        <v>9.9030837004405298E-4</v>
      </c>
      <c r="MK396" s="15">
        <f t="shared" si="3827"/>
        <v>21.863525114119724</v>
      </c>
      <c r="ML396">
        <f t="shared" si="3930"/>
        <v>64.59854706760818</v>
      </c>
      <c r="MM396">
        <f t="shared" si="3828"/>
        <v>0.29219470864271663</v>
      </c>
      <c r="MN396">
        <f t="shared" si="3829"/>
        <v>0.70446988701196123</v>
      </c>
      <c r="MO396">
        <f t="shared" si="3830"/>
        <v>0.71448699467733756</v>
      </c>
      <c r="MS396">
        <v>604.39560439560398</v>
      </c>
      <c r="MT396">
        <f t="shared" si="3676"/>
        <v>0.60439560439560402</v>
      </c>
      <c r="MU396">
        <v>7.3972602739726004E-4</v>
      </c>
      <c r="MV396" s="15">
        <f t="shared" si="3831"/>
        <v>18.34238999595723</v>
      </c>
      <c r="MW396">
        <f t="shared" si="3832"/>
        <v>78.192929204988047</v>
      </c>
      <c r="MX396">
        <f t="shared" si="3833"/>
        <v>0.3709382745002397</v>
      </c>
      <c r="MY396">
        <f t="shared" si="3834"/>
        <v>0.64503496894092216</v>
      </c>
      <c r="MZ396">
        <f t="shared" si="3835"/>
        <v>0.71021844417213942</v>
      </c>
      <c r="ND396">
        <v>1499.6719066503099</v>
      </c>
      <c r="NE396">
        <f t="shared" si="3677"/>
        <v>1.4996719066503099</v>
      </c>
      <c r="NF396">
        <v>6.1389404011297796E-4</v>
      </c>
      <c r="NG396" s="15">
        <f t="shared" si="3836"/>
        <v>14.979601779146407</v>
      </c>
      <c r="NH396">
        <f t="shared" ref="NH396:NH401" si="3942">NG396+NH395</f>
        <v>45.673528155862755</v>
      </c>
      <c r="NI396">
        <f t="shared" si="3837"/>
        <v>0.36651283548674829</v>
      </c>
      <c r="NJ396">
        <f t="shared" si="3838"/>
        <v>0.69674600687988064</v>
      </c>
      <c r="NK396">
        <f t="shared" si="3839"/>
        <v>0.66628989574536024</v>
      </c>
      <c r="NO396">
        <v>596.64039205266999</v>
      </c>
      <c r="NP396">
        <f t="shared" si="3678"/>
        <v>0.59664039205266994</v>
      </c>
      <c r="NQ396">
        <v>7.2799574882649902E-4</v>
      </c>
      <c r="NR396" s="15">
        <f t="shared" si="3840"/>
        <v>17.683964068950836</v>
      </c>
      <c r="NS396">
        <f t="shared" si="3841"/>
        <v>76.667658233382724</v>
      </c>
      <c r="NT396">
        <f t="shared" si="3842"/>
        <v>0.44903809309394993</v>
      </c>
      <c r="NU396">
        <f t="shared" si="3843"/>
        <v>0.63023801300486637</v>
      </c>
      <c r="NV396">
        <f t="shared" si="3844"/>
        <v>0.67590194865607045</v>
      </c>
      <c r="NZ396">
        <v>771.39208173691202</v>
      </c>
      <c r="OA396">
        <f t="shared" si="3679"/>
        <v>0.77139208173691198</v>
      </c>
      <c r="OB396">
        <v>8.4827586206896505E-4</v>
      </c>
      <c r="OC396" s="15">
        <f t="shared" si="3845"/>
        <v>20.788731223170061</v>
      </c>
      <c r="OD396">
        <f t="shared" si="3931"/>
        <v>61.915489469549811</v>
      </c>
      <c r="OE396">
        <f t="shared" si="3846"/>
        <v>0.71978690140308621</v>
      </c>
      <c r="OF396">
        <f t="shared" si="3847"/>
        <v>0.44987872040333604</v>
      </c>
      <c r="OG396">
        <f t="shared" si="3848"/>
        <v>0.49595272892000447</v>
      </c>
      <c r="OK396">
        <v>731.70731707317202</v>
      </c>
      <c r="OL396">
        <f t="shared" si="3680"/>
        <v>0.73170731707317205</v>
      </c>
      <c r="OM396">
        <v>8.5454545454545397E-4</v>
      </c>
      <c r="ON396" s="15">
        <f t="shared" si="3849"/>
        <v>19.810493660642017</v>
      </c>
      <c r="OO396">
        <f t="shared" si="3932"/>
        <v>64.17335446452654</v>
      </c>
      <c r="OP396">
        <f t="shared" si="3850"/>
        <v>0.87453552633518417</v>
      </c>
      <c r="OQ396">
        <f t="shared" si="3851"/>
        <v>0.39733553159002732</v>
      </c>
      <c r="OR396">
        <f t="shared" si="3852"/>
        <v>0.47188932624318869</v>
      </c>
      <c r="OV396">
        <v>664.06249999999795</v>
      </c>
      <c r="OW396">
        <f t="shared" si="3681"/>
        <v>0.664062499999998</v>
      </c>
      <c r="OX396">
        <v>7.6530431222707402E-4</v>
      </c>
      <c r="OY396" s="15">
        <f t="shared" si="3853"/>
        <v>17.721941279804419</v>
      </c>
      <c r="OZ396">
        <f t="shared" si="3854"/>
        <v>77.586561909958533</v>
      </c>
      <c r="PA396">
        <f t="shared" si="3855"/>
        <v>0.47694439982399883</v>
      </c>
      <c r="PB396">
        <f t="shared" si="3856"/>
        <v>0.60229451992869554</v>
      </c>
      <c r="PC396">
        <f t="shared" si="3857"/>
        <v>0.64726660354285293</v>
      </c>
      <c r="PG396">
        <v>510.20408163265301</v>
      </c>
      <c r="PH396">
        <f t="shared" si="3682"/>
        <v>0.51020408163265296</v>
      </c>
      <c r="PI396">
        <v>6.2718431122448903E-4</v>
      </c>
      <c r="PJ396" s="15">
        <f t="shared" si="3858"/>
        <v>17.117475743026446</v>
      </c>
      <c r="PK396">
        <f t="shared" si="3859"/>
        <v>76.866765230928536</v>
      </c>
      <c r="PL396">
        <f t="shared" si="3860"/>
        <v>0.4252147357620058</v>
      </c>
      <c r="PM396">
        <f t="shared" si="3861"/>
        <v>0.63398906778156738</v>
      </c>
      <c r="PN396">
        <f t="shared" si="3862"/>
        <v>0.69472924573629136</v>
      </c>
      <c r="PR396">
        <v>697.67441860465203</v>
      </c>
      <c r="PS396">
        <f t="shared" si="3683"/>
        <v>0.69767441860465207</v>
      </c>
      <c r="PT396">
        <v>7.4255765704911696E-4</v>
      </c>
      <c r="PU396" s="15">
        <f t="shared" si="3863"/>
        <v>18.129734289982835</v>
      </c>
      <c r="PV396">
        <f t="shared" si="3864"/>
        <v>75.028668899494264</v>
      </c>
      <c r="PW396">
        <f t="shared" si="3865"/>
        <v>0.3337195607946537</v>
      </c>
      <c r="PX396">
        <f t="shared" si="3866"/>
        <v>0.67660593513391953</v>
      </c>
      <c r="PY396">
        <f t="shared" si="3867"/>
        <v>0.71439002347554093</v>
      </c>
      <c r="QC396">
        <v>800.118800118796</v>
      </c>
      <c r="QD396">
        <f t="shared" si="3684"/>
        <v>0.80011880011879599</v>
      </c>
      <c r="QE396">
        <v>8.5096525096525104E-4</v>
      </c>
      <c r="QF396" s="15">
        <f t="shared" si="3868"/>
        <v>22.489699533940776</v>
      </c>
      <c r="QG396">
        <f t="shared" si="3933"/>
        <v>61.89769390784241</v>
      </c>
      <c r="QH396">
        <f t="shared" si="3869"/>
        <v>0.37965155038010079</v>
      </c>
      <c r="QI396">
        <f t="shared" si="3870"/>
        <v>0.66187472357183219</v>
      </c>
      <c r="QJ396">
        <f t="shared" si="3871"/>
        <v>0.69255490590335067</v>
      </c>
      <c r="QN396">
        <v>573.24840764330804</v>
      </c>
      <c r="QO396">
        <f t="shared" si="3685"/>
        <v>0.57324840764330809</v>
      </c>
      <c r="QP396">
        <v>6.3884297520661103E-4</v>
      </c>
      <c r="QQ396" s="15">
        <f t="shared" si="3872"/>
        <v>17.754022043926604</v>
      </c>
      <c r="QR396">
        <f t="shared" si="3873"/>
        <v>85.026377240124589</v>
      </c>
      <c r="QS396">
        <f t="shared" si="3874"/>
        <v>0.10841620713852684</v>
      </c>
      <c r="QT396">
        <f t="shared" si="3875"/>
        <v>0.87978656019003232</v>
      </c>
      <c r="QU396">
        <f t="shared" si="3876"/>
        <v>0.88934704087948679</v>
      </c>
      <c r="QY396">
        <v>955.88235294117999</v>
      </c>
      <c r="QZ396">
        <f t="shared" si="3686"/>
        <v>0.95588235294117996</v>
      </c>
      <c r="RA396">
        <v>9.6294553838484505E-4</v>
      </c>
      <c r="RB396" s="15">
        <f t="shared" si="3912"/>
        <v>20.976006674033268</v>
      </c>
      <c r="RC396">
        <f t="shared" si="3913"/>
        <v>59.686606093237017</v>
      </c>
      <c r="RD396">
        <f t="shared" si="3877"/>
        <v>0.39671756920749457</v>
      </c>
      <c r="RE396">
        <f t="shared" si="3878"/>
        <v>0.70340551766040693</v>
      </c>
      <c r="RF396">
        <f t="shared" si="3879"/>
        <v>0.65996032918983971</v>
      </c>
      <c r="RJ396">
        <v>840.33613445378001</v>
      </c>
      <c r="RK396">
        <f t="shared" si="3687"/>
        <v>0.84033613445377997</v>
      </c>
      <c r="RL396">
        <v>8.9921259842519702E-4</v>
      </c>
      <c r="RM396" s="15">
        <f t="shared" si="3880"/>
        <v>20.252536000567499</v>
      </c>
      <c r="RN396">
        <f t="shared" si="3934"/>
        <v>61.502447329218938</v>
      </c>
      <c r="RO396">
        <f t="shared" si="3881"/>
        <v>0.23459759991874871</v>
      </c>
      <c r="RP396">
        <f t="shared" si="3882"/>
        <v>0.73955311454822126</v>
      </c>
      <c r="RQ396">
        <f t="shared" si="3883"/>
        <v>0.75120429313474113</v>
      </c>
      <c r="RU396">
        <v>747.15099715099495</v>
      </c>
      <c r="RV396">
        <f t="shared" si="3688"/>
        <v>0.74715099715099498</v>
      </c>
      <c r="RW396">
        <v>8.3111111111111103E-4</v>
      </c>
      <c r="RX396" s="15">
        <f t="shared" si="3884"/>
        <v>20.320565063841347</v>
      </c>
      <c r="RY396">
        <f t="shared" si="3935"/>
        <v>63.026351534908954</v>
      </c>
      <c r="RZ396">
        <f t="shared" si="3885"/>
        <v>0.11816294844336915</v>
      </c>
      <c r="SA396">
        <f t="shared" si="3886"/>
        <v>0.80183246464072178</v>
      </c>
      <c r="SB396">
        <f t="shared" si="3887"/>
        <v>0.76641636443995154</v>
      </c>
      <c r="SF396">
        <v>681.81818181818505</v>
      </c>
      <c r="SG396">
        <f t="shared" si="3689"/>
        <v>0.6818181818181851</v>
      </c>
      <c r="SH396">
        <v>9.0505836575875502E-4</v>
      </c>
      <c r="SI396" s="15">
        <f t="shared" si="3888"/>
        <v>19.934863800990975</v>
      </c>
      <c r="SJ396">
        <f t="shared" si="3889"/>
        <v>61.450117563673764</v>
      </c>
      <c r="SK396">
        <f t="shared" si="3890"/>
        <v>1.2233842224305653</v>
      </c>
      <c r="SL396">
        <f t="shared" si="3891"/>
        <v>0.27506475504980715</v>
      </c>
      <c r="SM396">
        <f t="shared" si="3892"/>
        <v>0.36235641555764347</v>
      </c>
      <c r="SQ396">
        <v>689.65517241379303</v>
      </c>
      <c r="SR396">
        <f t="shared" si="3690"/>
        <v>0.68965517241379304</v>
      </c>
      <c r="SS396">
        <v>6.5637065637065605E-4</v>
      </c>
      <c r="ST396" s="15">
        <f t="shared" si="3893"/>
        <v>17.403899251488998</v>
      </c>
      <c r="SU396">
        <f t="shared" si="3894"/>
        <v>78.808950845860181</v>
      </c>
      <c r="SV396">
        <f t="shared" si="3895"/>
        <v>0.93774063300407029</v>
      </c>
      <c r="SW396">
        <f t="shared" si="3896"/>
        <v>0.36706119676077686</v>
      </c>
      <c r="SX396">
        <f t="shared" si="3897"/>
        <v>0.55842085553577692</v>
      </c>
      <c r="TB396">
        <v>965.14917695473002</v>
      </c>
      <c r="TC396">
        <f t="shared" si="3691"/>
        <v>0.96514917695473001</v>
      </c>
      <c r="TD396">
        <v>1.0444444444444401E-3</v>
      </c>
      <c r="TE396" s="15">
        <f t="shared" si="3898"/>
        <v>21.040803490087232</v>
      </c>
      <c r="TF396">
        <f t="shared" si="3936"/>
        <v>61.94725921150696</v>
      </c>
      <c r="TG396">
        <f t="shared" si="3899"/>
        <v>0.59678638752640256</v>
      </c>
      <c r="TH396">
        <f t="shared" si="3900"/>
        <v>0.55817487715901482</v>
      </c>
      <c r="TI396">
        <f t="shared" si="3901"/>
        <v>0.56665199094353003</v>
      </c>
      <c r="TM396">
        <v>904.58251871631899</v>
      </c>
      <c r="TN396">
        <f t="shared" si="3692"/>
        <v>0.90458251871631901</v>
      </c>
      <c r="TO396">
        <v>9.8107863239711994E-4</v>
      </c>
      <c r="TP396" s="15">
        <f t="shared" si="3902"/>
        <v>20.918520946633688</v>
      </c>
      <c r="TQ396">
        <f t="shared" si="3903"/>
        <v>64.499060993865086</v>
      </c>
      <c r="TR396">
        <f t="shared" si="3904"/>
        <v>9.5260173935426629E-2</v>
      </c>
      <c r="TS396">
        <f t="shared" si="3905"/>
        <v>0.8142427743852132</v>
      </c>
      <c r="TT396">
        <f t="shared" si="3906"/>
        <v>0.7795825348842591</v>
      </c>
      <c r="TX396">
        <v>961.538461538462</v>
      </c>
      <c r="TY396">
        <f t="shared" si="3693"/>
        <v>0.96153846153846201</v>
      </c>
      <c r="TZ396">
        <v>9.3902439024390197E-4</v>
      </c>
      <c r="UA396" s="15">
        <f t="shared" si="3907"/>
        <v>21.991203518592553</v>
      </c>
      <c r="UB396">
        <f t="shared" si="3908"/>
        <v>62.774890043982353</v>
      </c>
      <c r="UC396">
        <f t="shared" si="3909"/>
        <v>0.18325862282806588</v>
      </c>
      <c r="UD396">
        <f t="shared" si="3910"/>
        <v>0.79434486317968933</v>
      </c>
      <c r="UE396">
        <f t="shared" si="3911"/>
        <v>0.78943458009152012</v>
      </c>
      <c r="UF396">
        <f t="shared" si="3642"/>
        <v>0.85644773284898057</v>
      </c>
    </row>
    <row r="397" spans="1:552" x14ac:dyDescent="0.25">
      <c r="A397" s="1">
        <v>1.8E-3</v>
      </c>
      <c r="B397" s="1">
        <v>0.99817</v>
      </c>
      <c r="E397">
        <v>773.97000189861399</v>
      </c>
      <c r="F397">
        <f t="shared" si="3643"/>
        <v>0.77397000189861398</v>
      </c>
      <c r="G397">
        <v>1.0240174672489001E-3</v>
      </c>
      <c r="H397" s="15">
        <f t="shared" si="3694"/>
        <v>8.4428588751475839</v>
      </c>
      <c r="I397">
        <f t="shared" si="3918"/>
        <v>26.51669749060224</v>
      </c>
      <c r="J397">
        <f t="shared" si="3695"/>
        <v>0.98578891047634443</v>
      </c>
      <c r="K397">
        <f t="shared" si="3696"/>
        <v>0.34935325729914468</v>
      </c>
      <c r="L397">
        <f t="shared" si="3697"/>
        <v>0.35920404200683703</v>
      </c>
      <c r="P397">
        <v>743.944636678199</v>
      </c>
      <c r="Q397">
        <f t="shared" si="3644"/>
        <v>0.74394463667819899</v>
      </c>
      <c r="R397">
        <v>1.01643835616438E-3</v>
      </c>
      <c r="S397" s="15">
        <f t="shared" si="3698"/>
        <v>19.252549600613314</v>
      </c>
      <c r="T397">
        <f t="shared" si="3699"/>
        <v>65.126549188058632</v>
      </c>
      <c r="U397">
        <f t="shared" si="3700"/>
        <v>0.26500756694314637</v>
      </c>
      <c r="V397">
        <f t="shared" si="3701"/>
        <v>0.70666181246839677</v>
      </c>
      <c r="W397">
        <f t="shared" si="3702"/>
        <v>0.71576636057490961</v>
      </c>
      <c r="AA397">
        <v>810.02079491505299</v>
      </c>
      <c r="AB397">
        <f t="shared" si="3645"/>
        <v>0.81002079491505297</v>
      </c>
      <c r="AC397">
        <v>8.4388119433436598E-4</v>
      </c>
      <c r="AD397" s="15">
        <f t="shared" si="3703"/>
        <v>15.150470275302801</v>
      </c>
      <c r="AE397">
        <f t="shared" si="3937"/>
        <v>72.227197320082666</v>
      </c>
      <c r="AF397">
        <f t="shared" si="3704"/>
        <v>0.73434988307519089</v>
      </c>
      <c r="AG397">
        <f t="shared" si="3705"/>
        <v>0.46177294267984204</v>
      </c>
      <c r="AH397">
        <f t="shared" si="3706"/>
        <v>0.52213722755779923</v>
      </c>
      <c r="AL397">
        <v>728.717672413797</v>
      </c>
      <c r="AM397">
        <f t="shared" si="3646"/>
        <v>0.72871767241379704</v>
      </c>
      <c r="AN397">
        <v>7.4051724137930998E-4</v>
      </c>
      <c r="AO397" s="15">
        <f t="shared" si="3707"/>
        <v>16.201396752779882</v>
      </c>
      <c r="AP397">
        <f t="shared" si="3919"/>
        <v>79.007742721065114</v>
      </c>
      <c r="AQ397">
        <f t="shared" si="3708"/>
        <v>0.30842811949362287</v>
      </c>
      <c r="AR397">
        <f t="shared" si="3709"/>
        <v>0.69065410379448056</v>
      </c>
      <c r="AS397">
        <f t="shared" si="3710"/>
        <v>0.74708438709562752</v>
      </c>
      <c r="AW397">
        <v>909.09090909090901</v>
      </c>
      <c r="AX397">
        <f t="shared" si="3647"/>
        <v>0.90909090909090906</v>
      </c>
      <c r="AY397">
        <v>9.6983738244514096E-4</v>
      </c>
      <c r="AZ397" s="15">
        <f t="shared" si="3711"/>
        <v>17.635330807817962</v>
      </c>
      <c r="BA397">
        <f t="shared" si="3938"/>
        <v>56.760253013637325</v>
      </c>
      <c r="BB397">
        <f t="shared" si="3712"/>
        <v>0.7660551302270473</v>
      </c>
      <c r="BC397">
        <f t="shared" si="3713"/>
        <v>0.45867677090098158</v>
      </c>
      <c r="BD397">
        <f t="shared" si="3714"/>
        <v>0.4809142456183752</v>
      </c>
      <c r="BH397">
        <v>761.24567474048297</v>
      </c>
      <c r="BI397">
        <f t="shared" si="3648"/>
        <v>0.76124567474048299</v>
      </c>
      <c r="BJ397">
        <v>1.0859606330478101E-3</v>
      </c>
      <c r="BK397" s="15">
        <f t="shared" si="3715"/>
        <v>18.057450598741092</v>
      </c>
      <c r="BL397">
        <f t="shared" si="3939"/>
        <v>58.997129344889494</v>
      </c>
      <c r="BM397">
        <f t="shared" si="3716"/>
        <v>0.41735951904095997</v>
      </c>
      <c r="BN397">
        <f t="shared" si="3717"/>
        <v>0.64579471188194881</v>
      </c>
      <c r="BO397">
        <f t="shared" si="3718"/>
        <v>0.6695225925623588</v>
      </c>
      <c r="BS397">
        <v>750.94302163986094</v>
      </c>
      <c r="BT397">
        <f t="shared" si="3649"/>
        <v>0.75094302163986093</v>
      </c>
      <c r="BU397">
        <v>1.0301369863013701E-3</v>
      </c>
      <c r="BV397" s="15">
        <f t="shared" si="3719"/>
        <v>19.583236437111385</v>
      </c>
      <c r="BW397">
        <f t="shared" si="3914"/>
        <v>65.520509143314101</v>
      </c>
      <c r="BX397">
        <f t="shared" si="3720"/>
        <v>0.30437979517153968</v>
      </c>
      <c r="BY397">
        <f t="shared" si="3721"/>
        <v>0.68021872118528548</v>
      </c>
      <c r="BZ397">
        <f t="shared" si="3722"/>
        <v>0.69179944387576575</v>
      </c>
      <c r="CD397">
        <v>929.27207021166703</v>
      </c>
      <c r="CE397">
        <f t="shared" si="3650"/>
        <v>0.92927207021166702</v>
      </c>
      <c r="CF397">
        <v>1.0497737556560999E-3</v>
      </c>
      <c r="CG397" s="15">
        <f t="shared" si="3723"/>
        <v>18.034870733509138</v>
      </c>
      <c r="CH397">
        <f t="shared" si="3915"/>
        <v>56.467802158711656</v>
      </c>
      <c r="CI397">
        <f t="shared" si="3724"/>
        <v>0.80606142221745691</v>
      </c>
      <c r="CJ397">
        <f t="shared" si="3725"/>
        <v>0.41411017675875583</v>
      </c>
      <c r="CK397">
        <f t="shared" si="3726"/>
        <v>0.45186311646736121</v>
      </c>
      <c r="CO397">
        <v>597.82608695652004</v>
      </c>
      <c r="CP397">
        <f t="shared" si="3651"/>
        <v>0.59782608695652006</v>
      </c>
      <c r="CQ397">
        <v>7.6255175983436804E-4</v>
      </c>
      <c r="CR397" s="15">
        <f t="shared" si="3727"/>
        <v>14.571925194904052</v>
      </c>
      <c r="CS397">
        <f t="shared" si="3920"/>
        <v>72.385846767436647</v>
      </c>
      <c r="CT397">
        <f t="shared" si="3728"/>
        <v>9.2745899514122872E-3</v>
      </c>
      <c r="CU397">
        <f t="shared" si="3729"/>
        <v>0.92494686366314083</v>
      </c>
      <c r="CV397">
        <f t="shared" si="3730"/>
        <v>0.87302719104639082</v>
      </c>
      <c r="CZ397">
        <v>422.53521126760199</v>
      </c>
      <c r="DA397">
        <f t="shared" si="3652"/>
        <v>0.42253521126760202</v>
      </c>
      <c r="DB397">
        <v>5.7811697772843895E-4</v>
      </c>
      <c r="DC397" s="15">
        <f t="shared" si="3731"/>
        <v>11.153238756963361</v>
      </c>
      <c r="DD397">
        <f t="shared" si="3921"/>
        <v>76.005030774059037</v>
      </c>
      <c r="DE397">
        <f t="shared" si="3732"/>
        <v>7.1851311058695744E-3</v>
      </c>
      <c r="DF397">
        <f t="shared" si="3733"/>
        <v>0.87308150834251808</v>
      </c>
      <c r="DG397">
        <f t="shared" si="3734"/>
        <v>0.80764602721736689</v>
      </c>
      <c r="DK397">
        <v>367.234704584101</v>
      </c>
      <c r="DL397">
        <f t="shared" si="3653"/>
        <v>0.36723470458410101</v>
      </c>
      <c r="DM397">
        <v>5.0361445783132504E-4</v>
      </c>
      <c r="DN397" s="15">
        <f t="shared" si="3735"/>
        <v>12.345004481709156</v>
      </c>
      <c r="DO397">
        <f t="shared" si="3916"/>
        <v>90.726922889498866</v>
      </c>
      <c r="DP397">
        <f t="shared" si="3736"/>
        <v>0.44058903185434017</v>
      </c>
      <c r="DQ397">
        <f t="shared" si="3737"/>
        <v>0.63643784236447987</v>
      </c>
      <c r="DR397">
        <f t="shared" si="3738"/>
        <v>0.85697067617009115</v>
      </c>
      <c r="DV397">
        <v>842.69662921348004</v>
      </c>
      <c r="DW397">
        <f t="shared" si="3654"/>
        <v>0.84269662921347999</v>
      </c>
      <c r="DX397">
        <v>8.5504587155963297E-4</v>
      </c>
      <c r="DY397" s="15">
        <f t="shared" si="3739"/>
        <v>16.598320292728829</v>
      </c>
      <c r="DZ397">
        <f t="shared" si="3922"/>
        <v>78.948877529685348</v>
      </c>
      <c r="EA397">
        <f t="shared" si="3740"/>
        <v>0.47371589751103482</v>
      </c>
      <c r="EB397">
        <f t="shared" si="3741"/>
        <v>0.64494334438359402</v>
      </c>
      <c r="EC397">
        <f t="shared" si="3742"/>
        <v>0.66295585496293707</v>
      </c>
      <c r="EG397">
        <v>681.81818181818505</v>
      </c>
      <c r="EH397">
        <f t="shared" si="3655"/>
        <v>0.6818181818181851</v>
      </c>
      <c r="EI397">
        <v>6.7355371900826397E-4</v>
      </c>
      <c r="EJ397" s="15">
        <f t="shared" si="3743"/>
        <v>16.06861021324492</v>
      </c>
      <c r="EK397">
        <f t="shared" si="3917"/>
        <v>80.303618893922149</v>
      </c>
      <c r="EL397">
        <f t="shared" si="3744"/>
        <v>0.17419838114986083</v>
      </c>
      <c r="EM397">
        <f t="shared" si="3745"/>
        <v>0.80769913610406563</v>
      </c>
      <c r="EN397">
        <f t="shared" si="3746"/>
        <v>0.82449408052434658</v>
      </c>
      <c r="ER397">
        <v>391.08988412151399</v>
      </c>
      <c r="ES397">
        <f t="shared" si="3656"/>
        <v>0.39108988412151396</v>
      </c>
      <c r="ET397">
        <v>4.6338083307234499E-4</v>
      </c>
      <c r="EU397" s="15">
        <f t="shared" si="3747"/>
        <v>11.945883812125418</v>
      </c>
      <c r="EV397">
        <f t="shared" si="3748"/>
        <v>89.841289679901152</v>
      </c>
      <c r="EW397">
        <f t="shared" si="3749"/>
        <v>0.29884476282466349</v>
      </c>
      <c r="EX397">
        <f t="shared" si="3750"/>
        <v>0.74266459297400811</v>
      </c>
      <c r="EY397">
        <f t="shared" si="3751"/>
        <v>0.84896328601608173</v>
      </c>
      <c r="FC397">
        <v>482.45614035087601</v>
      </c>
      <c r="FD397">
        <f t="shared" si="3657"/>
        <v>0.48245614035087603</v>
      </c>
      <c r="FE397">
        <v>4.9758064516129002E-4</v>
      </c>
      <c r="FF397" s="15">
        <f t="shared" si="3752"/>
        <v>12.359795448390134</v>
      </c>
      <c r="FG397">
        <f t="shared" si="3753"/>
        <v>89.883958147368773</v>
      </c>
      <c r="FH397">
        <f t="shared" si="3754"/>
        <v>0.26758469061985107</v>
      </c>
      <c r="FI397">
        <f t="shared" si="3755"/>
        <v>0.78426342370039204</v>
      </c>
      <c r="FJ397">
        <f t="shared" si="3756"/>
        <v>0.87784130702976504</v>
      </c>
      <c r="FN397">
        <v>548.78048780487495</v>
      </c>
      <c r="FO397">
        <f t="shared" si="3658"/>
        <v>0.54878048780487498</v>
      </c>
      <c r="FP397">
        <v>4.7018806935057299E-4</v>
      </c>
      <c r="FQ397" s="15">
        <f t="shared" si="3757"/>
        <v>11.652162701986841</v>
      </c>
      <c r="FR397">
        <f t="shared" si="3758"/>
        <v>91.030040550589362</v>
      </c>
      <c r="FS397">
        <f t="shared" si="3759"/>
        <v>3.5113077587678114E-2</v>
      </c>
      <c r="FT397">
        <f t="shared" si="3760"/>
        <v>0.98365493935884341</v>
      </c>
      <c r="FU397">
        <f t="shared" si="3761"/>
        <v>0.96297033653017527</v>
      </c>
      <c r="FY397">
        <v>540.58272632674402</v>
      </c>
      <c r="FZ397">
        <f t="shared" si="3659"/>
        <v>0.54058272632674398</v>
      </c>
      <c r="GA397">
        <v>6.8870967741935501E-4</v>
      </c>
      <c r="GB397" s="15">
        <f t="shared" si="3762"/>
        <v>16.306996197834799</v>
      </c>
      <c r="GC397">
        <f t="shared" si="3923"/>
        <v>80.408385233117457</v>
      </c>
      <c r="GD397">
        <f t="shared" si="3763"/>
        <v>0.37795381660057659</v>
      </c>
      <c r="GE397">
        <f t="shared" si="3764"/>
        <v>0.66088299175939458</v>
      </c>
      <c r="GF397">
        <f t="shared" si="3765"/>
        <v>0.69697956334503386</v>
      </c>
      <c r="GJ397">
        <v>616.12953814788796</v>
      </c>
      <c r="GK397">
        <f t="shared" si="3660"/>
        <v>0.61612953814788796</v>
      </c>
      <c r="GL397">
        <v>8.9082568807339398E-4</v>
      </c>
      <c r="GM397" s="15">
        <f t="shared" si="3766"/>
        <v>15.886778545146077</v>
      </c>
      <c r="GN397">
        <f t="shared" si="3924"/>
        <v>71.49868408062639</v>
      </c>
      <c r="GO397">
        <f t="shared" si="3767"/>
        <v>0.55074381790736404</v>
      </c>
      <c r="GP397">
        <f t="shared" si="3768"/>
        <v>0.53752959411071954</v>
      </c>
      <c r="GQ397">
        <f t="shared" si="3769"/>
        <v>0.6095683859639377</v>
      </c>
      <c r="GU397">
        <v>511.811023622047</v>
      </c>
      <c r="GV397">
        <f t="shared" si="3661"/>
        <v>0.511811023622047</v>
      </c>
      <c r="GW397">
        <v>5.7642567406346898E-4</v>
      </c>
      <c r="GX397" s="15">
        <f t="shared" si="3662"/>
        <v>12.401424982970724</v>
      </c>
      <c r="GY397">
        <f t="shared" si="3770"/>
        <v>89.935741778771089</v>
      </c>
      <c r="GZ397">
        <f t="shared" si="3771"/>
        <v>8.2286391055156005E-2</v>
      </c>
      <c r="HA397">
        <f t="shared" si="3772"/>
        <v>0.92679857991338144</v>
      </c>
      <c r="HB397">
        <f t="shared" si="3773"/>
        <v>0.93550816089127931</v>
      </c>
      <c r="HF397">
        <v>769.23076923077303</v>
      </c>
      <c r="HG397">
        <f t="shared" si="3663"/>
        <v>0.76923076923077305</v>
      </c>
      <c r="HH397">
        <v>8.1124551124551103E-4</v>
      </c>
      <c r="HI397" s="15">
        <f t="shared" si="3774"/>
        <v>16.967403815893732</v>
      </c>
      <c r="HJ397">
        <f t="shared" si="3925"/>
        <v>78.157657844765666</v>
      </c>
      <c r="HK397">
        <f t="shared" si="3775"/>
        <v>0.12316175910426454</v>
      </c>
      <c r="HL397">
        <f t="shared" si="3776"/>
        <v>0.86134354309884575</v>
      </c>
      <c r="HM397">
        <f t="shared" si="3777"/>
        <v>0.85968435229890883</v>
      </c>
      <c r="HQ397">
        <v>367.970976937025</v>
      </c>
      <c r="HR397">
        <f t="shared" si="3664"/>
        <v>0.36797097693702502</v>
      </c>
      <c r="HS397">
        <v>5.40969162995594E-4</v>
      </c>
      <c r="HT397" s="15">
        <f t="shared" si="3778"/>
        <v>10.27618416495249</v>
      </c>
      <c r="HU397">
        <f t="shared" si="3779"/>
        <v>76.904016674196612</v>
      </c>
      <c r="HV397">
        <f t="shared" si="3780"/>
        <v>0.55859456313971478</v>
      </c>
      <c r="HW397">
        <f t="shared" si="3781"/>
        <v>0.52679273477529154</v>
      </c>
      <c r="HX397">
        <f t="shared" si="3782"/>
        <v>0.55819097724534206</v>
      </c>
      <c r="IB397">
        <v>857.142857142857</v>
      </c>
      <c r="IC397">
        <f t="shared" si="3665"/>
        <v>0.85714285714285698</v>
      </c>
      <c r="ID397">
        <v>8.8941176470588195E-4</v>
      </c>
      <c r="IE397" s="15">
        <f t="shared" si="3783"/>
        <v>16.777555359274917</v>
      </c>
      <c r="IF397">
        <f t="shared" si="3940"/>
        <v>58.455133354934034</v>
      </c>
      <c r="IG397">
        <f t="shared" si="3784"/>
        <v>1.596197325514604</v>
      </c>
      <c r="IH397">
        <f t="shared" si="3785"/>
        <v>0.19553749605797363</v>
      </c>
      <c r="II397">
        <f t="shared" si="3786"/>
        <v>0.32791798768736141</v>
      </c>
      <c r="IM397">
        <v>855.07246376811599</v>
      </c>
      <c r="IN397">
        <f t="shared" si="3666"/>
        <v>0.85507246376811596</v>
      </c>
      <c r="IO397">
        <v>8.6940298507462595E-4</v>
      </c>
      <c r="IP397" s="15">
        <f t="shared" si="3787"/>
        <v>19.507774476061346</v>
      </c>
      <c r="IQ397">
        <f t="shared" si="3941"/>
        <v>66.125494769069761</v>
      </c>
      <c r="IR397">
        <f t="shared" si="3788"/>
        <v>0.24257371808175079</v>
      </c>
      <c r="IS397">
        <f t="shared" si="3789"/>
        <v>0.74563746810944043</v>
      </c>
      <c r="IT397">
        <f t="shared" si="3790"/>
        <v>0.74572695534408173</v>
      </c>
      <c r="IX397">
        <v>434.78260869565298</v>
      </c>
      <c r="IY397">
        <f t="shared" si="3667"/>
        <v>0.43478260869565299</v>
      </c>
      <c r="IZ397">
        <v>7.67920759569868E-4</v>
      </c>
      <c r="JA397" s="15">
        <f t="shared" si="3791"/>
        <v>16.519398519336317</v>
      </c>
      <c r="JB397">
        <f t="shared" si="3926"/>
        <v>77.333307563294483</v>
      </c>
      <c r="JC397">
        <f t="shared" si="3792"/>
        <v>1.305690436675533E-2</v>
      </c>
      <c r="JD397">
        <f t="shared" si="3793"/>
        <v>0.93101483194394652</v>
      </c>
      <c r="JE397">
        <f t="shared" si="3794"/>
        <v>0.86786061499104794</v>
      </c>
      <c r="JI397">
        <v>823.52941176470404</v>
      </c>
      <c r="JJ397">
        <f t="shared" si="3668"/>
        <v>0.82352941176470407</v>
      </c>
      <c r="JK397">
        <v>8.8175270108043196E-4</v>
      </c>
      <c r="JL397" s="15">
        <f t="shared" si="3795"/>
        <v>16.642181474820831</v>
      </c>
      <c r="JM397">
        <f t="shared" si="3927"/>
        <v>78.490600135643277</v>
      </c>
      <c r="JN397">
        <f t="shared" si="3796"/>
        <v>1.0992638564739725</v>
      </c>
      <c r="JO397">
        <f t="shared" si="3797"/>
        <v>0.35311495477268201</v>
      </c>
      <c r="JP397">
        <f t="shared" si="3798"/>
        <v>0.44453061264006971</v>
      </c>
      <c r="JT397">
        <v>568.18181818181802</v>
      </c>
      <c r="JU397">
        <f t="shared" si="3669"/>
        <v>0.56818181818181801</v>
      </c>
      <c r="JV397">
        <v>8.1148325358851596E-4</v>
      </c>
      <c r="JW397" s="15">
        <f t="shared" si="3799"/>
        <v>15.323437007166492</v>
      </c>
      <c r="JX397">
        <f t="shared" si="3800"/>
        <v>81.026287193554737</v>
      </c>
      <c r="JY397">
        <f t="shared" si="3801"/>
        <v>0.22043698994359651</v>
      </c>
      <c r="JZ397">
        <f t="shared" si="3802"/>
        <v>0.77742783129520565</v>
      </c>
      <c r="KA397">
        <f t="shared" si="3803"/>
        <v>0.79773824706549312</v>
      </c>
      <c r="KE397">
        <v>582.52427184466001</v>
      </c>
      <c r="KF397">
        <f t="shared" si="3670"/>
        <v>0.58252427184466005</v>
      </c>
      <c r="KG397">
        <v>7.7255938855608295E-4</v>
      </c>
      <c r="KH397" s="15">
        <f t="shared" si="3804"/>
        <v>16.472481632325863</v>
      </c>
      <c r="KI397">
        <f t="shared" si="3805"/>
        <v>78.134484716324508</v>
      </c>
      <c r="KJ397">
        <f t="shared" si="3806"/>
        <v>0.17957282895580357</v>
      </c>
      <c r="KK397">
        <f t="shared" si="3807"/>
        <v>0.80510557688418882</v>
      </c>
      <c r="KL397">
        <f t="shared" si="3808"/>
        <v>0.85909084562314741</v>
      </c>
      <c r="KP397">
        <v>701.75438596491199</v>
      </c>
      <c r="KQ397">
        <f t="shared" si="3671"/>
        <v>0.70175438596491202</v>
      </c>
      <c r="KR397">
        <v>7.7980665950590699E-4</v>
      </c>
      <c r="KS397" s="15">
        <f t="shared" si="3809"/>
        <v>15.324882765174548</v>
      </c>
      <c r="KT397">
        <f t="shared" si="3928"/>
        <v>71.611530686652856</v>
      </c>
      <c r="KU397">
        <f t="shared" si="3810"/>
        <v>1.3208540652449043</v>
      </c>
      <c r="KV397">
        <f t="shared" si="3811"/>
        <v>0.26000746714882833</v>
      </c>
      <c r="KW397">
        <f t="shared" si="3812"/>
        <v>0.42504326677046411</v>
      </c>
      <c r="LA397">
        <v>509.08913531266899</v>
      </c>
      <c r="LB397">
        <f t="shared" si="3672"/>
        <v>0.50908913531266897</v>
      </c>
      <c r="LC397">
        <v>7.1276381255894097E-4</v>
      </c>
      <c r="LD397" s="15">
        <f t="shared" si="3813"/>
        <v>16.394797298653042</v>
      </c>
      <c r="LE397">
        <f t="shared" si="3929"/>
        <v>77.186940853024623</v>
      </c>
      <c r="LF397">
        <f t="shared" si="3814"/>
        <v>0.34017810452330138</v>
      </c>
      <c r="LG397">
        <f t="shared" si="3815"/>
        <v>0.66026767259187202</v>
      </c>
      <c r="LH397">
        <f t="shared" si="3816"/>
        <v>0.75085024630625907</v>
      </c>
      <c r="LL397">
        <v>714.28571428571502</v>
      </c>
      <c r="LM397">
        <f t="shared" si="3673"/>
        <v>0.71428571428571497</v>
      </c>
      <c r="LN397">
        <v>8.1565217391304297E-4</v>
      </c>
      <c r="LO397" s="15">
        <f t="shared" si="3817"/>
        <v>17.758426688211781</v>
      </c>
      <c r="LP397">
        <f t="shared" si="3818"/>
        <v>75.691034007964532</v>
      </c>
      <c r="LQ397">
        <f t="shared" si="3819"/>
        <v>2.4746188187529197</v>
      </c>
      <c r="LR397">
        <f t="shared" si="3820"/>
        <v>8.2171148409641251E-2</v>
      </c>
      <c r="LS397">
        <f t="shared" si="3821"/>
        <v>0.31126044791165852</v>
      </c>
      <c r="LW397">
        <v>420.69741282339902</v>
      </c>
      <c r="LX397">
        <f t="shared" si="3674"/>
        <v>0.42069741282339901</v>
      </c>
      <c r="LY397">
        <v>4.6848143982002201E-4</v>
      </c>
      <c r="LZ397" s="15">
        <f t="shared" si="3822"/>
        <v>13.470238932114841</v>
      </c>
      <c r="MA397">
        <f t="shared" si="3823"/>
        <v>88.740740410122655</v>
      </c>
      <c r="MB397">
        <f t="shared" si="3824"/>
        <v>1.3813796215608383E-2</v>
      </c>
      <c r="MC397">
        <f t="shared" si="3825"/>
        <v>1.0200115333260553</v>
      </c>
      <c r="MD397">
        <f t="shared" si="3826"/>
        <v>0.96326619600569685</v>
      </c>
      <c r="MH397">
        <v>620.75748760146996</v>
      </c>
      <c r="MI397">
        <f t="shared" si="3675"/>
        <v>0.62075748760146998</v>
      </c>
      <c r="MJ397">
        <v>7.0220264317180604E-4</v>
      </c>
      <c r="MK397" s="15">
        <f t="shared" si="3827"/>
        <v>15.502873234834002</v>
      </c>
      <c r="ML397">
        <f t="shared" si="3930"/>
        <v>80.101420302442179</v>
      </c>
      <c r="MM397">
        <f t="shared" si="3828"/>
        <v>0.13280504809224908</v>
      </c>
      <c r="MN397">
        <f t="shared" si="3829"/>
        <v>0.84292100853752761</v>
      </c>
      <c r="MO397">
        <f t="shared" si="3830"/>
        <v>0.85490680190016799</v>
      </c>
      <c r="MS397">
        <v>549.45054945055006</v>
      </c>
      <c r="MT397">
        <f t="shared" si="3676"/>
        <v>0.54945054945055005</v>
      </c>
      <c r="MU397">
        <v>5.0684931506849297E-4</v>
      </c>
      <c r="MV397" s="15">
        <f t="shared" si="3831"/>
        <v>12.567933886118842</v>
      </c>
      <c r="MW397">
        <f t="shared" si="3832"/>
        <v>90.760863091106884</v>
      </c>
      <c r="MX397">
        <f t="shared" si="3833"/>
        <v>0.31136033423178017</v>
      </c>
      <c r="MY397">
        <f t="shared" si="3834"/>
        <v>0.75746801952941822</v>
      </c>
      <c r="MZ397">
        <f t="shared" si="3835"/>
        <v>0.8340133236863424</v>
      </c>
      <c r="ND397">
        <v>1117.9424267495899</v>
      </c>
      <c r="NE397">
        <f t="shared" si="3677"/>
        <v>1.1179424267495899</v>
      </c>
      <c r="NF397">
        <v>7.9633676642606403E-4</v>
      </c>
      <c r="NG397" s="15">
        <f t="shared" si="3836"/>
        <v>19.431378810845349</v>
      </c>
      <c r="NH397">
        <f t="shared" si="3942"/>
        <v>65.1049069667081</v>
      </c>
      <c r="NI397">
        <f t="shared" si="3837"/>
        <v>4.7706603433674291E-2</v>
      </c>
      <c r="NJ397">
        <f t="shared" si="3838"/>
        <v>0.90326740347752799</v>
      </c>
      <c r="NK397">
        <f t="shared" si="3839"/>
        <v>0.86378384396967423</v>
      </c>
      <c r="NO397">
        <v>483.27576535884498</v>
      </c>
      <c r="NP397">
        <f t="shared" si="3678"/>
        <v>0.48327576535884498</v>
      </c>
      <c r="NQ397">
        <v>5.2106987866442299E-4</v>
      </c>
      <c r="NR397" s="15">
        <f t="shared" si="3840"/>
        <v>12.657465413181018</v>
      </c>
      <c r="NS397">
        <f t="shared" si="3841"/>
        <v>89.325123646563739</v>
      </c>
      <c r="NT397">
        <f t="shared" si="3842"/>
        <v>0.31756175577063922</v>
      </c>
      <c r="NU397">
        <f t="shared" si="3843"/>
        <v>0.75134853542535129</v>
      </c>
      <c r="NV397">
        <f t="shared" si="3844"/>
        <v>0.80578754174569012</v>
      </c>
      <c r="NZ397">
        <v>616.37931034482904</v>
      </c>
      <c r="OA397">
        <f t="shared" si="3679"/>
        <v>0.61637931034482907</v>
      </c>
      <c r="OB397">
        <v>6.8045977011494199E-4</v>
      </c>
      <c r="OC397" s="15">
        <f t="shared" si="3845"/>
        <v>16.676055398532078</v>
      </c>
      <c r="OD397">
        <f t="shared" si="3931"/>
        <v>78.591544868081883</v>
      </c>
      <c r="OE397">
        <f t="shared" si="3846"/>
        <v>0.5112432359323823</v>
      </c>
      <c r="OF397">
        <f t="shared" si="3847"/>
        <v>0.59244769580274625</v>
      </c>
      <c r="OG397">
        <f t="shared" si="3848"/>
        <v>0.65312280432449155</v>
      </c>
      <c r="OK397">
        <v>569.10569105691104</v>
      </c>
      <c r="OL397">
        <f t="shared" si="3680"/>
        <v>0.569105691056911</v>
      </c>
      <c r="OM397">
        <v>6.7727272727272699E-4</v>
      </c>
      <c r="ON397" s="15">
        <f t="shared" si="3849"/>
        <v>15.700869975721604</v>
      </c>
      <c r="OO397">
        <f t="shared" si="3932"/>
        <v>79.874224440248142</v>
      </c>
      <c r="OP397">
        <f t="shared" si="3850"/>
        <v>0.63032163340460401</v>
      </c>
      <c r="OQ397">
        <f t="shared" si="3851"/>
        <v>0.52529587337870143</v>
      </c>
      <c r="OR397">
        <f t="shared" si="3852"/>
        <v>0.62385942373451786</v>
      </c>
      <c r="OV397">
        <v>546.87499999999795</v>
      </c>
      <c r="OW397">
        <f t="shared" si="3681"/>
        <v>0.546874999999998</v>
      </c>
      <c r="OX397">
        <v>5.3479803493449796E-4</v>
      </c>
      <c r="OY397" s="15">
        <f t="shared" si="3853"/>
        <v>12.384170871954844</v>
      </c>
      <c r="OZ397">
        <f t="shared" si="3854"/>
        <v>89.97073278191337</v>
      </c>
      <c r="PA397">
        <f t="shared" si="3855"/>
        <v>0.33276437971324446</v>
      </c>
      <c r="PB397">
        <f t="shared" si="3856"/>
        <v>0.72242954029565198</v>
      </c>
      <c r="PC397">
        <f t="shared" si="3857"/>
        <v>0.77637185691403943</v>
      </c>
      <c r="PG397">
        <v>357.14285714285597</v>
      </c>
      <c r="PH397">
        <f t="shared" si="3682"/>
        <v>0.35714285714285599</v>
      </c>
      <c r="PI397">
        <v>4.6305006377551E-4</v>
      </c>
      <c r="PJ397" s="15">
        <f t="shared" si="3858"/>
        <v>12.63782925151501</v>
      </c>
      <c r="PK397">
        <f t="shared" si="3859"/>
        <v>89.504594482443551</v>
      </c>
      <c r="PL397">
        <f t="shared" si="3860"/>
        <v>0.26328133553094007</v>
      </c>
      <c r="PM397">
        <f t="shared" si="3861"/>
        <v>0.76067695254662315</v>
      </c>
      <c r="PN397">
        <f t="shared" si="3862"/>
        <v>0.83355463421614029</v>
      </c>
      <c r="PR397">
        <v>581.39534883720899</v>
      </c>
      <c r="PS397">
        <f t="shared" si="3683"/>
        <v>0.581395348837209</v>
      </c>
      <c r="PT397">
        <v>5.6082939303290504E-4</v>
      </c>
      <c r="PU397" s="15">
        <f t="shared" si="3863"/>
        <v>13.692792446723596</v>
      </c>
      <c r="PV397">
        <f t="shared" si="3864"/>
        <v>88.721461346217865</v>
      </c>
      <c r="PW397">
        <f t="shared" si="3865"/>
        <v>0.22202995884267016</v>
      </c>
      <c r="PX397">
        <f t="shared" si="3866"/>
        <v>0.80829780191533551</v>
      </c>
      <c r="PY397">
        <f t="shared" si="3867"/>
        <v>0.85343603373983545</v>
      </c>
      <c r="QC397">
        <v>513.57291357291194</v>
      </c>
      <c r="QD397">
        <f t="shared" si="3684"/>
        <v>0.5135729135729119</v>
      </c>
      <c r="QE397">
        <v>6.4478764478764501E-4</v>
      </c>
      <c r="QF397" s="15">
        <f t="shared" si="3868"/>
        <v>17.040743294773637</v>
      </c>
      <c r="QG397">
        <f t="shared" si="3933"/>
        <v>78.938437202616043</v>
      </c>
      <c r="QH397">
        <f t="shared" si="3869"/>
        <v>0.157389654419338</v>
      </c>
      <c r="QI397">
        <f t="shared" si="3870"/>
        <v>0.80213289940207599</v>
      </c>
      <c r="QJ397">
        <f t="shared" si="3871"/>
        <v>0.83931453322389449</v>
      </c>
      <c r="QN397">
        <v>445.85987261146101</v>
      </c>
      <c r="QO397">
        <f t="shared" si="3685"/>
        <v>0.44585987261146104</v>
      </c>
      <c r="QP397">
        <v>4.2066115702479298E-4</v>
      </c>
      <c r="QQ397" s="15">
        <f t="shared" si="3872"/>
        <v>11.690552678342355</v>
      </c>
      <c r="QR397">
        <f t="shared" si="3873"/>
        <v>96.716929918466946</v>
      </c>
      <c r="QS397">
        <f t="shared" si="3874"/>
        <v>5.5742802480572069E-2</v>
      </c>
      <c r="QT397">
        <f t="shared" si="3875"/>
        <v>0.98924873759595833</v>
      </c>
      <c r="QU397">
        <f t="shared" si="3876"/>
        <v>0.99999872387764299</v>
      </c>
      <c r="QY397">
        <v>588.23529411765003</v>
      </c>
      <c r="QZ397">
        <f t="shared" si="3686"/>
        <v>0.58823529411765008</v>
      </c>
      <c r="RA397">
        <v>3.5018693918245202E-4</v>
      </c>
      <c r="RB397" s="15">
        <f t="shared" si="3912"/>
        <v>7.6281817409643864</v>
      </c>
      <c r="RC397">
        <f t="shared" si="3913"/>
        <v>67.314787834201411</v>
      </c>
      <c r="RD397">
        <f t="shared" si="3877"/>
        <v>0.11107694084553914</v>
      </c>
      <c r="RE397">
        <f t="shared" si="3878"/>
        <v>0.73651026207474801</v>
      </c>
      <c r="RF397">
        <f t="shared" si="3879"/>
        <v>0.69102038981333602</v>
      </c>
      <c r="RJ397">
        <v>672.26890756302396</v>
      </c>
      <c r="RK397">
        <f t="shared" si="3687"/>
        <v>0.67226890756302393</v>
      </c>
      <c r="RL397">
        <v>7.2677165354330701E-4</v>
      </c>
      <c r="RM397" s="15">
        <f t="shared" si="3880"/>
        <v>16.368730935660068</v>
      </c>
      <c r="RN397">
        <f t="shared" si="3934"/>
        <v>77.871178264879006</v>
      </c>
      <c r="RO397">
        <f t="shared" si="3881"/>
        <v>0.1233462121437246</v>
      </c>
      <c r="RP397">
        <f t="shared" si="3882"/>
        <v>0.87809930808846426</v>
      </c>
      <c r="RQ397">
        <f t="shared" si="3883"/>
        <v>0.89193319189475184</v>
      </c>
      <c r="RU397">
        <v>521.90170940170697</v>
      </c>
      <c r="RV397">
        <f t="shared" si="3688"/>
        <v>0.52190170940170699</v>
      </c>
      <c r="RW397">
        <v>6.4222222222222198E-4</v>
      </c>
      <c r="RX397" s="15">
        <f t="shared" si="3884"/>
        <v>15.702254822059217</v>
      </c>
      <c r="RY397">
        <f t="shared" si="3935"/>
        <v>78.728606356968172</v>
      </c>
      <c r="RZ397">
        <f t="shared" si="3885"/>
        <v>3.3792982357856195E-2</v>
      </c>
      <c r="SA397">
        <f t="shared" si="3886"/>
        <v>0.93458937130541775</v>
      </c>
      <c r="SB397">
        <f t="shared" si="3887"/>
        <v>0.89330953757411768</v>
      </c>
      <c r="SF397">
        <v>568.18181818182097</v>
      </c>
      <c r="SG397">
        <f t="shared" si="3689"/>
        <v>0.56818181818182101</v>
      </c>
      <c r="SH397">
        <v>6.9260700389104995E-4</v>
      </c>
      <c r="SI397" s="15">
        <f t="shared" si="3888"/>
        <v>15.255398781497805</v>
      </c>
      <c r="SJ397">
        <f t="shared" si="3889"/>
        <v>76.705516345171574</v>
      </c>
      <c r="SK397">
        <f t="shared" si="3890"/>
        <v>1.0041754181114257</v>
      </c>
      <c r="SL397">
        <f t="shared" si="3891"/>
        <v>0.36805004974732836</v>
      </c>
      <c r="SM397">
        <f t="shared" si="3892"/>
        <v>0.48485054636718267</v>
      </c>
      <c r="SQ397">
        <v>632.18390804597698</v>
      </c>
      <c r="SR397">
        <f t="shared" si="3690"/>
        <v>0.63218390804597702</v>
      </c>
      <c r="SS397">
        <v>4.5945945945945898E-4</v>
      </c>
      <c r="ST397" s="15">
        <f t="shared" si="3893"/>
        <v>12.182729476042292</v>
      </c>
      <c r="SU397">
        <f t="shared" si="3894"/>
        <v>90.991680321902479</v>
      </c>
      <c r="SV397">
        <f t="shared" si="3895"/>
        <v>0.84564858085650352</v>
      </c>
      <c r="SW397">
        <f t="shared" si="3896"/>
        <v>0.4425328657893402</v>
      </c>
      <c r="SX397">
        <f t="shared" si="3897"/>
        <v>0.67323809680116253</v>
      </c>
      <c r="TB397">
        <v>763.67455418380996</v>
      </c>
      <c r="TC397">
        <f t="shared" si="3691"/>
        <v>0.76367455418380992</v>
      </c>
      <c r="TD397">
        <v>8.3333333333333295E-4</v>
      </c>
      <c r="TE397" s="15">
        <f t="shared" si="3898"/>
        <v>16.787875125069661</v>
      </c>
      <c r="TF397">
        <f t="shared" si="3936"/>
        <v>78.735134336576621</v>
      </c>
      <c r="TG397">
        <f t="shared" si="3899"/>
        <v>0.31119298320741379</v>
      </c>
      <c r="TH397">
        <f t="shared" si="3900"/>
        <v>0.7203214708596245</v>
      </c>
      <c r="TI397">
        <f t="shared" si="3901"/>
        <v>0.73126113747626942</v>
      </c>
      <c r="TM397">
        <v>760.81255066520305</v>
      </c>
      <c r="TN397">
        <f t="shared" si="3692"/>
        <v>0.76081255066520304</v>
      </c>
      <c r="TO397">
        <v>7.3379428734919605E-4</v>
      </c>
      <c r="TP397" s="15">
        <f t="shared" si="3902"/>
        <v>15.645933632179021</v>
      </c>
      <c r="TQ397">
        <f t="shared" si="3903"/>
        <v>80.14499462604411</v>
      </c>
      <c r="TR397">
        <f t="shared" si="3904"/>
        <v>4.3227282627905615E-2</v>
      </c>
      <c r="TS397">
        <f t="shared" si="3905"/>
        <v>0.95939969273019932</v>
      </c>
      <c r="TT397">
        <f t="shared" si="3906"/>
        <v>0.91856049320241984</v>
      </c>
      <c r="TX397">
        <v>721.15384615384505</v>
      </c>
      <c r="TY397">
        <f t="shared" si="3693"/>
        <v>0.72115384615384504</v>
      </c>
      <c r="TZ397">
        <v>7.2439024390243904E-4</v>
      </c>
      <c r="UA397" s="15">
        <f t="shared" si="3907"/>
        <v>16.964642714342833</v>
      </c>
      <c r="UB397">
        <f t="shared" si="3908"/>
        <v>79.739532758325183</v>
      </c>
      <c r="UC397">
        <f t="shared" si="3909"/>
        <v>5.8875041351000683E-2</v>
      </c>
      <c r="UD397">
        <f t="shared" si="3910"/>
        <v>0.94223969841503297</v>
      </c>
      <c r="UE397">
        <f t="shared" si="3911"/>
        <v>0.93641519589655653</v>
      </c>
      <c r="UF397">
        <f t="shared" si="3642"/>
        <v>0.92970820382417174</v>
      </c>
    </row>
    <row r="398" spans="1:552" x14ac:dyDescent="0.25">
      <c r="A398" s="1">
        <v>1.82E-3</v>
      </c>
      <c r="B398" s="1">
        <v>0.99814999999999998</v>
      </c>
      <c r="E398">
        <v>697.74064932599197</v>
      </c>
      <c r="F398">
        <f t="shared" si="3643"/>
        <v>0.697740649325992</v>
      </c>
      <c r="G398">
        <v>1.2510917030567599E-3</v>
      </c>
      <c r="H398" s="15">
        <f t="shared" si="3694"/>
        <v>10.315049329338104</v>
      </c>
      <c r="I398">
        <f t="shared" si="3918"/>
        <v>36.831746819940342</v>
      </c>
      <c r="J398">
        <f t="shared" si="3695"/>
        <v>0.74076586879078921</v>
      </c>
      <c r="K398">
        <f t="shared" si="3696"/>
        <v>0.47102508844237501</v>
      </c>
      <c r="L398">
        <f t="shared" si="3697"/>
        <v>0.48430667846972797</v>
      </c>
      <c r="P398">
        <v>570.93425605536299</v>
      </c>
      <c r="Q398">
        <f t="shared" si="3644"/>
        <v>0.57093425605536297</v>
      </c>
      <c r="R398">
        <v>8.0000000000000004E-4</v>
      </c>
      <c r="S398" s="15">
        <f t="shared" si="3698"/>
        <v>15.152950089970641</v>
      </c>
      <c r="T398">
        <f t="shared" si="3699"/>
        <v>80.279499278029277</v>
      </c>
      <c r="U398">
        <f t="shared" si="3700"/>
        <v>0.13418692937211224</v>
      </c>
      <c r="V398">
        <f t="shared" si="3701"/>
        <v>0.84518814354086358</v>
      </c>
      <c r="W398">
        <f t="shared" si="3702"/>
        <v>0.85607744868817715</v>
      </c>
      <c r="AA398">
        <v>706.24239808529603</v>
      </c>
      <c r="AB398">
        <f t="shared" si="3645"/>
        <v>0.70624239808529599</v>
      </c>
      <c r="AC398">
        <v>6.9891317142072398E-4</v>
      </c>
      <c r="AD398" s="15">
        <f t="shared" si="3703"/>
        <v>12.547812772364884</v>
      </c>
      <c r="AE398">
        <f t="shared" si="3937"/>
        <v>84.775010092447545</v>
      </c>
      <c r="AF398">
        <f t="shared" si="3704"/>
        <v>0.57984445137845519</v>
      </c>
      <c r="AG398">
        <f t="shared" si="3705"/>
        <v>0.5659152791823846</v>
      </c>
      <c r="AH398">
        <f t="shared" si="3706"/>
        <v>0.63989334929429842</v>
      </c>
      <c r="AL398">
        <v>668.10344827586403</v>
      </c>
      <c r="AM398">
        <f t="shared" si="3646"/>
        <v>0.66810344827586399</v>
      </c>
      <c r="AN398">
        <v>5.2586206896551699E-4</v>
      </c>
      <c r="AO398" s="15">
        <f t="shared" si="3707"/>
        <v>11.505066378574771</v>
      </c>
      <c r="AP398">
        <f t="shared" si="3919"/>
        <v>90.512809099639881</v>
      </c>
      <c r="AQ398">
        <f t="shared" si="3708"/>
        <v>0.25375057692739544</v>
      </c>
      <c r="AR398">
        <f t="shared" si="3709"/>
        <v>0.79688135310924202</v>
      </c>
      <c r="AS398">
        <f t="shared" si="3710"/>
        <v>0.86199099376191979</v>
      </c>
      <c r="AW398">
        <v>625.00000000000102</v>
      </c>
      <c r="AX398">
        <f t="shared" si="3647"/>
        <v>0.625000000000001</v>
      </c>
      <c r="AY398">
        <v>6.8550156739811898E-4</v>
      </c>
      <c r="AZ398" s="15">
        <f t="shared" si="3711"/>
        <v>12.465024682658452</v>
      </c>
      <c r="BA398">
        <f t="shared" si="3938"/>
        <v>69.225277696295777</v>
      </c>
      <c r="BB398">
        <f t="shared" si="3712"/>
        <v>0.39823384221483832</v>
      </c>
      <c r="BC398">
        <f t="shared" si="3713"/>
        <v>0.58054666257296739</v>
      </c>
      <c r="BD398">
        <f t="shared" si="3714"/>
        <v>0.60869260880406739</v>
      </c>
      <c r="BH398">
        <v>622.55374666742296</v>
      </c>
      <c r="BI398">
        <f t="shared" si="3648"/>
        <v>0.62255374666742291</v>
      </c>
      <c r="BJ398">
        <v>7.17261330761812E-4</v>
      </c>
      <c r="BK398" s="15">
        <f t="shared" si="3715"/>
        <v>11.926685602099994</v>
      </c>
      <c r="BL398">
        <f t="shared" si="3939"/>
        <v>70.923814946989495</v>
      </c>
      <c r="BM398">
        <f t="shared" si="3716"/>
        <v>0.26475357237371089</v>
      </c>
      <c r="BN398">
        <f t="shared" si="3717"/>
        <v>0.75191259928560161</v>
      </c>
      <c r="BO398">
        <f t="shared" si="3718"/>
        <v>0.77953947840010118</v>
      </c>
      <c r="BS398">
        <v>618.67182846932303</v>
      </c>
      <c r="BT398">
        <f t="shared" si="3649"/>
        <v>0.618671828469323</v>
      </c>
      <c r="BU398">
        <v>7.6986301369862998E-4</v>
      </c>
      <c r="BV398" s="15">
        <f t="shared" si="3719"/>
        <v>14.635344252202916</v>
      </c>
      <c r="BW398">
        <f t="shared" si="3914"/>
        <v>80.155853395517013</v>
      </c>
      <c r="BX398">
        <f t="shared" si="3720"/>
        <v>0.18517385825242075</v>
      </c>
      <c r="BY398">
        <f t="shared" si="3721"/>
        <v>0.82605504275715447</v>
      </c>
      <c r="BZ398">
        <f t="shared" si="3722"/>
        <v>0.84011862859991704</v>
      </c>
      <c r="CD398">
        <v>776.21549394151202</v>
      </c>
      <c r="CE398">
        <f t="shared" si="3650"/>
        <v>0.77621549394151201</v>
      </c>
      <c r="CF398">
        <v>8.8144796380090502E-4</v>
      </c>
      <c r="CG398" s="15">
        <f t="shared" si="3723"/>
        <v>15.143072495205212</v>
      </c>
      <c r="CH398">
        <f t="shared" si="3915"/>
        <v>71.610874653916866</v>
      </c>
      <c r="CI398">
        <f t="shared" si="3724"/>
        <v>0.57437002892983591</v>
      </c>
      <c r="CJ398">
        <f t="shared" si="3725"/>
        <v>0.54333332904040632</v>
      </c>
      <c r="CK398">
        <f t="shared" si="3726"/>
        <v>0.59286708011479261</v>
      </c>
      <c r="CO398">
        <v>543.478260869564</v>
      </c>
      <c r="CP398">
        <f t="shared" si="3651"/>
        <v>0.54347826086956397</v>
      </c>
      <c r="CQ398">
        <v>6.2204968944099296E-4</v>
      </c>
      <c r="CR398" s="15">
        <f t="shared" si="3727"/>
        <v>11.887011504656833</v>
      </c>
      <c r="CS398">
        <f t="shared" si="3920"/>
        <v>84.272858272093487</v>
      </c>
      <c r="CT398">
        <f t="shared" si="3728"/>
        <v>5.6425219505897694E-3</v>
      </c>
      <c r="CU398">
        <f t="shared" si="3729"/>
        <v>1.0410137020652186</v>
      </c>
      <c r="CV398">
        <f t="shared" si="3730"/>
        <v>0.98257889599784931</v>
      </c>
      <c r="CZ398">
        <v>422.53521126760199</v>
      </c>
      <c r="DA398">
        <f t="shared" si="3652"/>
        <v>0.42253521126760202</v>
      </c>
      <c r="DB398">
        <v>8.0274751960035995E-4</v>
      </c>
      <c r="DC398" s="15">
        <f t="shared" si="3731"/>
        <v>15.486891221984797</v>
      </c>
      <c r="DD398">
        <f t="shared" si="3921"/>
        <v>91.491921996043828</v>
      </c>
      <c r="DE398">
        <f t="shared" si="3732"/>
        <v>7.1851311058695744E-3</v>
      </c>
      <c r="DF398">
        <f t="shared" si="3733"/>
        <v>1.0509818158606079</v>
      </c>
      <c r="DG398">
        <f t="shared" si="3734"/>
        <v>0.97221310971176089</v>
      </c>
      <c r="DK398">
        <v>352.58149715980801</v>
      </c>
      <c r="DL398">
        <f t="shared" si="3653"/>
        <v>0.35258149715980802</v>
      </c>
      <c r="DM398">
        <v>3.0120481927710803E-4</v>
      </c>
      <c r="DN398" s="15">
        <f t="shared" si="3735"/>
        <v>7.3833758861896808</v>
      </c>
      <c r="DO398">
        <f t="shared" si="3916"/>
        <v>98.110298775688548</v>
      </c>
      <c r="DP398">
        <f t="shared" si="3736"/>
        <v>0.41969754838615958</v>
      </c>
      <c r="DQ398">
        <f t="shared" si="3737"/>
        <v>0.69244780242119008</v>
      </c>
      <c r="DR398">
        <f t="shared" si="3738"/>
        <v>0.93238871411034674</v>
      </c>
      <c r="DV398">
        <v>674.15730337078605</v>
      </c>
      <c r="DW398">
        <f t="shared" si="3654"/>
        <v>0.67415730337078605</v>
      </c>
      <c r="DX398">
        <v>6.1009174311926599E-4</v>
      </c>
      <c r="DY398" s="15">
        <f t="shared" si="3739"/>
        <v>11.843222097279691</v>
      </c>
      <c r="DZ398">
        <f t="shared" si="3922"/>
        <v>90.79209962696504</v>
      </c>
      <c r="EA398">
        <f t="shared" si="3740"/>
        <v>0.26972244428833109</v>
      </c>
      <c r="EB398">
        <f t="shared" si="3741"/>
        <v>0.76847962475611564</v>
      </c>
      <c r="EC398">
        <f t="shared" si="3742"/>
        <v>0.78994235864037465</v>
      </c>
      <c r="EG398">
        <v>568.18181818182097</v>
      </c>
      <c r="EH398">
        <f t="shared" si="3655"/>
        <v>0.56818181818182101</v>
      </c>
      <c r="EI398">
        <v>4.7272727272727202E-4</v>
      </c>
      <c r="EJ398" s="15">
        <f t="shared" si="3743"/>
        <v>11.277601278498265</v>
      </c>
      <c r="EK398">
        <f t="shared" si="3917"/>
        <v>91.581220172420416</v>
      </c>
      <c r="EL398">
        <f t="shared" si="3744"/>
        <v>0.1070021844859684</v>
      </c>
      <c r="EM398">
        <f t="shared" si="3745"/>
        <v>0.91710820032665985</v>
      </c>
      <c r="EN398">
        <f t="shared" si="3746"/>
        <v>0.93617814922640163</v>
      </c>
      <c r="ER398">
        <v>324.92953335420998</v>
      </c>
      <c r="ES398">
        <f t="shared" si="3656"/>
        <v>0.32492953335420999</v>
      </c>
      <c r="ET398">
        <v>2.8416066395239501E-4</v>
      </c>
      <c r="EU398" s="15">
        <f t="shared" si="3747"/>
        <v>7.3256164978704561</v>
      </c>
      <c r="EV398">
        <f t="shared" si="3748"/>
        <v>97.166906177771608</v>
      </c>
      <c r="EW398">
        <f t="shared" si="3749"/>
        <v>0.22965349536406668</v>
      </c>
      <c r="EX398">
        <f t="shared" si="3750"/>
        <v>0.8169731091065302</v>
      </c>
      <c r="EY398">
        <f t="shared" si="3751"/>
        <v>0.93390769111047256</v>
      </c>
      <c r="FC398">
        <v>394.73684210526301</v>
      </c>
      <c r="FD398">
        <f t="shared" si="3657"/>
        <v>0.394736842105263</v>
      </c>
      <c r="FE398">
        <v>3.0645161290322601E-4</v>
      </c>
      <c r="FF398" s="15">
        <f t="shared" si="3752"/>
        <v>7.6121916862046293</v>
      </c>
      <c r="FG398">
        <f t="shared" si="3753"/>
        <v>97.496149833573398</v>
      </c>
      <c r="FH398">
        <f t="shared" si="3754"/>
        <v>0.1907387428904663</v>
      </c>
      <c r="FI398">
        <f t="shared" si="3755"/>
        <v>0.85736567926471152</v>
      </c>
      <c r="FJ398">
        <f t="shared" si="3756"/>
        <v>0.95966608379752805</v>
      </c>
      <c r="FN398">
        <v>487.80487804877703</v>
      </c>
      <c r="FO398">
        <f t="shared" si="3658"/>
        <v>0.48780487804877704</v>
      </c>
      <c r="FP398">
        <v>2.67763737878342E-4</v>
      </c>
      <c r="FQ398" s="15">
        <f t="shared" si="3757"/>
        <v>6.6356992931785781</v>
      </c>
      <c r="FR398">
        <f t="shared" si="3758"/>
        <v>97.665739843767938</v>
      </c>
      <c r="FS398">
        <f t="shared" si="3759"/>
        <v>2.3712510642705426E-2</v>
      </c>
      <c r="FT398">
        <f t="shared" si="3760"/>
        <v>1.0214827487507412</v>
      </c>
      <c r="FU398">
        <f t="shared" si="3761"/>
        <v>1.0000026909491535</v>
      </c>
      <c r="FY398">
        <v>454.73465140478697</v>
      </c>
      <c r="FZ398">
        <f t="shared" si="3659"/>
        <v>0.45473465140478697</v>
      </c>
      <c r="GA398">
        <v>4.8548387096774198E-4</v>
      </c>
      <c r="GB398" s="15">
        <f t="shared" si="3762"/>
        <v>11.495095680440922</v>
      </c>
      <c r="GC398">
        <f t="shared" si="3923"/>
        <v>91.903480913558383</v>
      </c>
      <c r="GD398">
        <f t="shared" si="3763"/>
        <v>0.2844248713360133</v>
      </c>
      <c r="GE398">
        <f t="shared" si="3764"/>
        <v>0.77040140212520769</v>
      </c>
      <c r="GF398">
        <f t="shared" si="3765"/>
        <v>0.81247972719672612</v>
      </c>
      <c r="GJ398">
        <v>544.57774641260903</v>
      </c>
      <c r="GK398">
        <f t="shared" si="3660"/>
        <v>0.54457774641260903</v>
      </c>
      <c r="GL398">
        <v>6.9541284403669705E-4</v>
      </c>
      <c r="GM398" s="15">
        <f t="shared" si="3766"/>
        <v>12.401831243275726</v>
      </c>
      <c r="GN398">
        <f t="shared" si="3924"/>
        <v>83.900515323902113</v>
      </c>
      <c r="GO398">
        <f t="shared" si="3767"/>
        <v>0.4467628515579431</v>
      </c>
      <c r="GP398">
        <f t="shared" si="3768"/>
        <v>0.64438268091138484</v>
      </c>
      <c r="GQ398">
        <f t="shared" si="3769"/>
        <v>0.7307417397103545</v>
      </c>
      <c r="GU398">
        <v>433.07086614173198</v>
      </c>
      <c r="GV398">
        <f t="shared" si="3661"/>
        <v>0.43307086614173196</v>
      </c>
      <c r="GW398">
        <v>3.3698401336196602E-4</v>
      </c>
      <c r="GX398" s="15">
        <f t="shared" si="3662"/>
        <v>7.249992757450765</v>
      </c>
      <c r="GY398">
        <f t="shared" si="3770"/>
        <v>97.185734536221858</v>
      </c>
      <c r="GZ398">
        <f t="shared" si="3771"/>
        <v>5.016033040770481E-2</v>
      </c>
      <c r="HA398">
        <f t="shared" si="3772"/>
        <v>0.99069453373232341</v>
      </c>
      <c r="HB398">
        <f t="shared" si="3773"/>
        <v>1.0000045763380305</v>
      </c>
      <c r="HF398">
        <v>629.37062937063399</v>
      </c>
      <c r="HG398">
        <f t="shared" si="3663"/>
        <v>0.62937062937063404</v>
      </c>
      <c r="HH398">
        <v>5.8147798147798098E-4</v>
      </c>
      <c r="HI398" s="15">
        <f t="shared" si="3774"/>
        <v>12.161758166945139</v>
      </c>
      <c r="HJ398">
        <f t="shared" si="3925"/>
        <v>90.3194160117108</v>
      </c>
      <c r="HK398">
        <f t="shared" si="3775"/>
        <v>6.0638522768433317E-2</v>
      </c>
      <c r="HL398">
        <f t="shared" si="3776"/>
        <v>0.95276818928594753</v>
      </c>
      <c r="HM398">
        <f t="shared" si="3777"/>
        <v>0.95093288881054316</v>
      </c>
      <c r="HQ398">
        <v>340.11401917594702</v>
      </c>
      <c r="HR398">
        <f t="shared" si="3664"/>
        <v>0.34011401917594702</v>
      </c>
      <c r="HS398">
        <v>7.6828193832599102E-4</v>
      </c>
      <c r="HT398" s="15">
        <f t="shared" si="3778"/>
        <v>14.594189888987918</v>
      </c>
      <c r="HU398">
        <f t="shared" si="3779"/>
        <v>91.498206563184524</v>
      </c>
      <c r="HV398">
        <f t="shared" si="3780"/>
        <v>0.50876159829396084</v>
      </c>
      <c r="HW398">
        <f t="shared" si="3781"/>
        <v>0.63490732302268471</v>
      </c>
      <c r="HX398">
        <f t="shared" si="3782"/>
        <v>0.67274948134854007</v>
      </c>
      <c r="IB398">
        <v>673.46938775510102</v>
      </c>
      <c r="IC398">
        <f t="shared" si="3665"/>
        <v>0.67346938775510101</v>
      </c>
      <c r="ID398">
        <v>7.8823529411764699E-4</v>
      </c>
      <c r="IE398" s="15">
        <f t="shared" si="3783"/>
        <v>14.868997474489682</v>
      </c>
      <c r="IF398">
        <f t="shared" si="3940"/>
        <v>73.324130829423723</v>
      </c>
      <c r="IG398">
        <f t="shared" si="3784"/>
        <v>1.1974076845675725</v>
      </c>
      <c r="IH398">
        <f t="shared" si="3785"/>
        <v>0.28339409226048967</v>
      </c>
      <c r="II398">
        <f t="shared" si="3786"/>
        <v>0.47525422146652635</v>
      </c>
      <c r="IM398">
        <v>623.18840579710104</v>
      </c>
      <c r="IN398">
        <f t="shared" si="3666"/>
        <v>0.623188405797101</v>
      </c>
      <c r="IO398">
        <v>6.6119402985074605E-4</v>
      </c>
      <c r="IP398" s="15">
        <f t="shared" si="3787"/>
        <v>14.835955524283573</v>
      </c>
      <c r="IQ398">
        <f t="shared" si="3941"/>
        <v>80.961450293353337</v>
      </c>
      <c r="IR398">
        <f t="shared" si="3788"/>
        <v>9.9031535793010592E-2</v>
      </c>
      <c r="IS398">
        <f t="shared" si="3789"/>
        <v>0.87365658262432311</v>
      </c>
      <c r="IT398">
        <f t="shared" si="3790"/>
        <v>0.87376143399640271</v>
      </c>
      <c r="IX398">
        <v>372.67080745341798</v>
      </c>
      <c r="IY398">
        <f t="shared" si="3667"/>
        <v>0.37267080745341796</v>
      </c>
      <c r="IZ398">
        <v>5.8027197854817005E-4</v>
      </c>
      <c r="JA398" s="15">
        <f t="shared" si="3791"/>
        <v>12.482725520547477</v>
      </c>
      <c r="JB398">
        <f t="shared" si="3926"/>
        <v>89.816033083841958</v>
      </c>
      <c r="JC398">
        <f t="shared" si="3792"/>
        <v>7.3518474183230775E-3</v>
      </c>
      <c r="JD398">
        <f t="shared" si="3793"/>
        <v>1.0383335293099476</v>
      </c>
      <c r="JE398">
        <f t="shared" si="3794"/>
        <v>0.96789948386881397</v>
      </c>
      <c r="JI398">
        <v>647.05882352941001</v>
      </c>
      <c r="JJ398">
        <f t="shared" si="3668"/>
        <v>0.64705882352941002</v>
      </c>
      <c r="JK398">
        <v>6.3696278511404499E-4</v>
      </c>
      <c r="JL398" s="15">
        <f t="shared" si="3795"/>
        <v>12.022021877093502</v>
      </c>
      <c r="JM398">
        <f t="shared" si="3927"/>
        <v>90.512622012736784</v>
      </c>
      <c r="JN398">
        <f t="shared" si="3796"/>
        <v>0.70719794921424017</v>
      </c>
      <c r="JO398">
        <f t="shared" si="3797"/>
        <v>0.478723808818735</v>
      </c>
      <c r="JP398">
        <f t="shared" si="3798"/>
        <v>0.60265753444674908</v>
      </c>
      <c r="JT398">
        <v>454.54545454545399</v>
      </c>
      <c r="JU398">
        <f t="shared" si="3669"/>
        <v>0.45454545454545398</v>
      </c>
      <c r="JV398">
        <v>5.7033492822966504E-4</v>
      </c>
      <c r="JW398" s="15">
        <f t="shared" si="3799"/>
        <v>10.769774122961365</v>
      </c>
      <c r="JX398">
        <f t="shared" si="3800"/>
        <v>91.796061316516102</v>
      </c>
      <c r="JY398">
        <f t="shared" si="3801"/>
        <v>0.12800050422316811</v>
      </c>
      <c r="JZ398">
        <f t="shared" si="3802"/>
        <v>0.88410869658171887</v>
      </c>
      <c r="KA398">
        <f t="shared" si="3803"/>
        <v>0.9072061655567949</v>
      </c>
      <c r="KE398">
        <v>533.98058252427199</v>
      </c>
      <c r="KF398">
        <f t="shared" si="3670"/>
        <v>0.53398058252427194</v>
      </c>
      <c r="KG398">
        <v>5.7338566411898305E-4</v>
      </c>
      <c r="KH398" s="15">
        <f t="shared" si="3804"/>
        <v>12.225707124072134</v>
      </c>
      <c r="KI398">
        <f t="shared" si="3805"/>
        <v>90.360191840396638</v>
      </c>
      <c r="KJ398">
        <f t="shared" si="3806"/>
        <v>0.14765703760168078</v>
      </c>
      <c r="KK398">
        <f t="shared" si="3807"/>
        <v>0.9169305446762861</v>
      </c>
      <c r="KL398">
        <f t="shared" si="3808"/>
        <v>0.9784140858298328</v>
      </c>
      <c r="KP398">
        <v>570.17543859649004</v>
      </c>
      <c r="KQ398">
        <f t="shared" si="3671"/>
        <v>0.57017543859649</v>
      </c>
      <c r="KR398">
        <v>6.3783029001073996E-4</v>
      </c>
      <c r="KS398" s="15">
        <f t="shared" si="3809"/>
        <v>12.534740886523336</v>
      </c>
      <c r="KT398">
        <f t="shared" si="3928"/>
        <v>84.146271573176193</v>
      </c>
      <c r="KU398">
        <f t="shared" si="3810"/>
        <v>1.0265507105362213</v>
      </c>
      <c r="KV398">
        <f t="shared" si="3811"/>
        <v>0.34828854837693951</v>
      </c>
      <c r="KW398">
        <f t="shared" si="3812"/>
        <v>0.56935942649731819</v>
      </c>
      <c r="LA398">
        <v>481.44775779649098</v>
      </c>
      <c r="LB398">
        <f t="shared" si="3672"/>
        <v>0.48144775779649096</v>
      </c>
      <c r="LC398">
        <v>5.2738447530161598E-4</v>
      </c>
      <c r="LD398" s="15">
        <f t="shared" si="3813"/>
        <v>12.130752738392546</v>
      </c>
      <c r="LE398">
        <f t="shared" si="3929"/>
        <v>89.317693591417168</v>
      </c>
      <c r="LF398">
        <f t="shared" si="3814"/>
        <v>0.31003571910136973</v>
      </c>
      <c r="LG398">
        <f t="shared" si="3815"/>
        <v>0.7658720591902175</v>
      </c>
      <c r="LH398">
        <f t="shared" si="3816"/>
        <v>0.87094257094957406</v>
      </c>
      <c r="LL398">
        <v>595.238095238097</v>
      </c>
      <c r="LM398">
        <f t="shared" si="3673"/>
        <v>0.59523809523809701</v>
      </c>
      <c r="LN398">
        <v>6.2782608695652103E-4</v>
      </c>
      <c r="LO398" s="15">
        <f t="shared" si="3817"/>
        <v>13.669066171523347</v>
      </c>
      <c r="LP398">
        <f t="shared" si="3818"/>
        <v>89.360100179487887</v>
      </c>
      <c r="LQ398">
        <f t="shared" si="3819"/>
        <v>2.1001252176830532</v>
      </c>
      <c r="LR398">
        <f t="shared" si="3820"/>
        <v>0.12255440418561447</v>
      </c>
      <c r="LS398">
        <f t="shared" si="3821"/>
        <v>0.46423032266986103</v>
      </c>
      <c r="LW398">
        <v>256.092988376454</v>
      </c>
      <c r="LX398">
        <f t="shared" si="3674"/>
        <v>0.256092988376454</v>
      </c>
      <c r="LY398">
        <v>2.8743907011623499E-4</v>
      </c>
      <c r="LZ398" s="15">
        <f t="shared" si="3822"/>
        <v>8.264730731655165</v>
      </c>
      <c r="MA398">
        <f t="shared" si="3823"/>
        <v>97.005471141777818</v>
      </c>
      <c r="MB398">
        <f t="shared" si="3824"/>
        <v>2.2211422676240433E-3</v>
      </c>
      <c r="MC398">
        <f t="shared" si="3825"/>
        <v>1.0589092933009117</v>
      </c>
      <c r="MD398">
        <f t="shared" si="3826"/>
        <v>0.99999999367359571</v>
      </c>
      <c r="MH398">
        <v>537.63887734463299</v>
      </c>
      <c r="MI398">
        <f t="shared" si="3675"/>
        <v>0.537638877344633</v>
      </c>
      <c r="MJ398">
        <v>4.88105726872246E-4</v>
      </c>
      <c r="MK398" s="15">
        <f t="shared" si="3827"/>
        <v>10.776150278667536</v>
      </c>
      <c r="ML398">
        <f t="shared" si="3930"/>
        <v>90.877570581109723</v>
      </c>
      <c r="MM398">
        <f t="shared" si="3828"/>
        <v>8.9272335823815954E-2</v>
      </c>
      <c r="MN398">
        <f t="shared" si="3829"/>
        <v>0.93928947783409023</v>
      </c>
      <c r="MO398">
        <f t="shared" si="3830"/>
        <v>0.9526455687073675</v>
      </c>
      <c r="MS398">
        <v>439.56043956043999</v>
      </c>
      <c r="MT398">
        <f t="shared" si="3676"/>
        <v>0.43956043956044</v>
      </c>
      <c r="MU398">
        <v>2.7671232876712298E-4</v>
      </c>
      <c r="MV398" s="15">
        <f t="shared" si="3831"/>
        <v>6.8614125540432545</v>
      </c>
      <c r="MW398">
        <f t="shared" si="3832"/>
        <v>97.62227564515014</v>
      </c>
      <c r="MX398">
        <f t="shared" si="3833"/>
        <v>0.20665198958055844</v>
      </c>
      <c r="MY398">
        <f t="shared" si="3834"/>
        <v>0.83721621899846332</v>
      </c>
      <c r="MZ398">
        <f t="shared" si="3835"/>
        <v>0.92182041148722427</v>
      </c>
      <c r="ND398">
        <v>752.04701720350397</v>
      </c>
      <c r="NE398">
        <f t="shared" si="3677"/>
        <v>0.75204701720350398</v>
      </c>
      <c r="NF398">
        <v>6.2009072494365297E-4</v>
      </c>
      <c r="NG398" s="15">
        <f t="shared" si="3836"/>
        <v>15.130806816252331</v>
      </c>
      <c r="NH398">
        <f t="shared" si="3942"/>
        <v>80.235713782960431</v>
      </c>
      <c r="NI398">
        <f t="shared" si="3837"/>
        <v>3.044497860504914E-3</v>
      </c>
      <c r="NJ398">
        <f t="shared" si="3838"/>
        <v>0.97939524242148723</v>
      </c>
      <c r="NK398">
        <f t="shared" si="3839"/>
        <v>0.93658398831558209</v>
      </c>
      <c r="NO398">
        <v>299.648687745404</v>
      </c>
      <c r="NP398">
        <f t="shared" si="3678"/>
        <v>0.29964868774540399</v>
      </c>
      <c r="NQ398">
        <v>3.2964307855814302E-4</v>
      </c>
      <c r="NR398" s="15">
        <f t="shared" si="3840"/>
        <v>8.0074593377740175</v>
      </c>
      <c r="NS398">
        <f t="shared" si="3841"/>
        <v>97.332582984337762</v>
      </c>
      <c r="NT398">
        <f t="shared" si="3842"/>
        <v>0.14473125865306585</v>
      </c>
      <c r="NU398">
        <f t="shared" si="3843"/>
        <v>0.8624870327841615</v>
      </c>
      <c r="NV398">
        <f t="shared" si="3844"/>
        <v>0.92497858605825733</v>
      </c>
      <c r="NZ398">
        <v>503.19284802043597</v>
      </c>
      <c r="OA398">
        <f t="shared" si="3679"/>
        <v>0.50319284802043596</v>
      </c>
      <c r="OB398">
        <v>5.1034482758620695E-4</v>
      </c>
      <c r="OC398" s="15">
        <f t="shared" si="3845"/>
        <v>12.507041548899068</v>
      </c>
      <c r="OD398">
        <f t="shared" si="3931"/>
        <v>91.09858641698095</v>
      </c>
      <c r="OE398">
        <f t="shared" si="3846"/>
        <v>0.37519267077425528</v>
      </c>
      <c r="OF398">
        <f t="shared" si="3847"/>
        <v>0.70996421029887935</v>
      </c>
      <c r="OG398">
        <f t="shared" si="3848"/>
        <v>0.78267468889745273</v>
      </c>
      <c r="OK398">
        <v>447.15447154471798</v>
      </c>
      <c r="OL398">
        <f t="shared" si="3680"/>
        <v>0.44715447154471799</v>
      </c>
      <c r="OM398">
        <v>4.8409090909090901E-4</v>
      </c>
      <c r="ON398" s="15">
        <f t="shared" si="3849"/>
        <v>11.222433908821147</v>
      </c>
      <c r="OO398">
        <f t="shared" si="3932"/>
        <v>91.096658349069287</v>
      </c>
      <c r="OP398">
        <f t="shared" si="3850"/>
        <v>0.46035413790094104</v>
      </c>
      <c r="OQ398">
        <f t="shared" si="3851"/>
        <v>0.63479904567526813</v>
      </c>
      <c r="OR398">
        <f t="shared" si="3852"/>
        <v>0.75390915271228143</v>
      </c>
      <c r="OV398">
        <v>429.68749999999801</v>
      </c>
      <c r="OW398">
        <f t="shared" si="3681"/>
        <v>0.429687499999998</v>
      </c>
      <c r="OX398">
        <v>3.2263236899563298E-4</v>
      </c>
      <c r="OY398" s="15">
        <f t="shared" si="3853"/>
        <v>7.471108952288648</v>
      </c>
      <c r="OZ398">
        <f t="shared" si="3854"/>
        <v>97.441841734202015</v>
      </c>
      <c r="PA398">
        <f t="shared" si="3855"/>
        <v>0.21279307566472438</v>
      </c>
      <c r="PB398">
        <f t="shared" si="3856"/>
        <v>0.81595023770426733</v>
      </c>
      <c r="PC398">
        <f t="shared" si="3857"/>
        <v>0.87687555098683245</v>
      </c>
      <c r="PG398">
        <v>306.12244897959101</v>
      </c>
      <c r="PH398">
        <f t="shared" si="3682"/>
        <v>0.30612244897959101</v>
      </c>
      <c r="PI398">
        <v>2.7786989795918301E-4</v>
      </c>
      <c r="PJ398" s="15">
        <f t="shared" si="3858"/>
        <v>7.5837854246501912</v>
      </c>
      <c r="PK398">
        <f t="shared" si="3859"/>
        <v>97.088379907093739</v>
      </c>
      <c r="PL398">
        <f t="shared" si="3860"/>
        <v>0.21401469129960987</v>
      </c>
      <c r="PM398">
        <f t="shared" si="3861"/>
        <v>0.83588342429051987</v>
      </c>
      <c r="PN398">
        <f t="shared" si="3862"/>
        <v>0.91596636344666149</v>
      </c>
      <c r="PR398">
        <v>465.11627906976901</v>
      </c>
      <c r="PS398">
        <f t="shared" si="3683"/>
        <v>0.46511627906976899</v>
      </c>
      <c r="PT398">
        <v>3.4922561034449401E-4</v>
      </c>
      <c r="PU398" s="15">
        <f t="shared" si="3863"/>
        <v>8.5264322072487424</v>
      </c>
      <c r="PV398">
        <f t="shared" si="3864"/>
        <v>97.247893553466611</v>
      </c>
      <c r="PW398">
        <f t="shared" si="3865"/>
        <v>0.134839675704261</v>
      </c>
      <c r="PX398">
        <f t="shared" si="3866"/>
        <v>0.89711862887910732</v>
      </c>
      <c r="PY398">
        <f t="shared" si="3867"/>
        <v>0.94721693243562766</v>
      </c>
      <c r="QC398">
        <v>471.992871992868</v>
      </c>
      <c r="QD398">
        <f t="shared" si="3684"/>
        <v>0.47199287199286799</v>
      </c>
      <c r="QE398">
        <v>4.5019305019305001E-4</v>
      </c>
      <c r="QF398" s="15">
        <f t="shared" si="3868"/>
        <v>11.897908192638353</v>
      </c>
      <c r="QG398">
        <f t="shared" si="3933"/>
        <v>90.836345395254398</v>
      </c>
      <c r="QH398">
        <f t="shared" si="3869"/>
        <v>0.13309329413326454</v>
      </c>
      <c r="QI398">
        <f t="shared" si="3870"/>
        <v>0.91411490642389859</v>
      </c>
      <c r="QJ398">
        <f t="shared" si="3871"/>
        <v>0.95648729352715145</v>
      </c>
      <c r="QN398">
        <v>191.08280254776699</v>
      </c>
      <c r="QO398">
        <f t="shared" si="3685"/>
        <v>0.19108280254776699</v>
      </c>
      <c r="QP398">
        <v>1.18181818181818E-4</v>
      </c>
      <c r="QQ398" s="15">
        <f t="shared" si="3872"/>
        <v>3.2843792396914657</v>
      </c>
      <c r="QR398">
        <f t="shared" si="3873"/>
        <v>100.00130915815841</v>
      </c>
      <c r="QS398">
        <f t="shared" si="3874"/>
        <v>5.9177177660374967E-3</v>
      </c>
      <c r="QT398">
        <f t="shared" si="3875"/>
        <v>0.98374322834624439</v>
      </c>
      <c r="QU398">
        <f t="shared" si="3876"/>
        <v>0.99443338725928165</v>
      </c>
      <c r="QY398">
        <v>588.23529411765003</v>
      </c>
      <c r="QZ398">
        <f t="shared" si="3686"/>
        <v>0.58823529411765008</v>
      </c>
      <c r="RA398">
        <v>5.7391575274177401E-4</v>
      </c>
      <c r="RB398" s="15">
        <f t="shared" si="3912"/>
        <v>12.501704592802275</v>
      </c>
      <c r="RC398">
        <f t="shared" si="3913"/>
        <v>79.816492427003681</v>
      </c>
      <c r="RD398">
        <f t="shared" si="3877"/>
        <v>0.11107694084553914</v>
      </c>
      <c r="RE398">
        <f t="shared" si="3878"/>
        <v>0.87329497197689587</v>
      </c>
      <c r="RF398">
        <f t="shared" si="3879"/>
        <v>0.81935671915492703</v>
      </c>
      <c r="RJ398">
        <v>546.21848739495499</v>
      </c>
      <c r="RK398">
        <f t="shared" si="3687"/>
        <v>0.54621848739495504</v>
      </c>
      <c r="RL398">
        <v>5.3307086614173198E-4</v>
      </c>
      <c r="RM398" s="15">
        <f t="shared" si="3880"/>
        <v>12.006100588777745</v>
      </c>
      <c r="RN398">
        <f t="shared" si="3934"/>
        <v>89.877278853656748</v>
      </c>
      <c r="RO398">
        <f t="shared" si="3881"/>
        <v>6.7815184115576063E-2</v>
      </c>
      <c r="RP398">
        <f t="shared" si="3882"/>
        <v>0.95465386353836978</v>
      </c>
      <c r="RQ398">
        <f t="shared" si="3883"/>
        <v>0.96969381460286019</v>
      </c>
      <c r="RU398">
        <v>439.10256410256</v>
      </c>
      <c r="RV398">
        <f t="shared" si="3688"/>
        <v>0.43910256410255999</v>
      </c>
      <c r="RW398">
        <v>4.7555555555555502E-4</v>
      </c>
      <c r="RX398" s="15">
        <f t="shared" si="3884"/>
        <v>11.627275196957337</v>
      </c>
      <c r="RY398">
        <f t="shared" si="3935"/>
        <v>90.355881553925514</v>
      </c>
      <c r="RZ398">
        <f t="shared" si="3885"/>
        <v>1.8495759096117535E-2</v>
      </c>
      <c r="SA398">
        <f t="shared" si="3886"/>
        <v>1.0374455481560048</v>
      </c>
      <c r="SB398">
        <f t="shared" si="3887"/>
        <v>0.99162266481490779</v>
      </c>
      <c r="SF398">
        <v>454.54545454545899</v>
      </c>
      <c r="SG398">
        <f t="shared" si="3689"/>
        <v>0.45454545454545897</v>
      </c>
      <c r="SH398">
        <v>5.4085603112840404E-4</v>
      </c>
      <c r="SI398" s="15">
        <f t="shared" si="3888"/>
        <v>11.912923767574126</v>
      </c>
      <c r="SJ398">
        <f t="shared" si="3889"/>
        <v>88.618440112745702</v>
      </c>
      <c r="SK398">
        <f t="shared" si="3890"/>
        <v>0.78859867255682803</v>
      </c>
      <c r="SL398">
        <f t="shared" si="3891"/>
        <v>0.46294254962943615</v>
      </c>
      <c r="SM398">
        <f t="shared" si="3892"/>
        <v>0.60985713295934152</v>
      </c>
      <c r="SQ398">
        <v>517.24137931034602</v>
      </c>
      <c r="SR398">
        <f t="shared" si="3690"/>
        <v>0.51724137931034597</v>
      </c>
      <c r="SS398">
        <v>2.6254826254826197E-4</v>
      </c>
      <c r="ST398" s="15">
        <f t="shared" si="3893"/>
        <v>6.9615597005955872</v>
      </c>
      <c r="SU398">
        <f t="shared" si="3894"/>
        <v>97.953240022498065</v>
      </c>
      <c r="SV398">
        <f t="shared" si="3895"/>
        <v>0.6662780647471388</v>
      </c>
      <c r="SW398">
        <f t="shared" si="3896"/>
        <v>0.52635201301807899</v>
      </c>
      <c r="SX398">
        <f t="shared" si="3897"/>
        <v>0.80075459900517099</v>
      </c>
      <c r="TB398">
        <v>607.63888888888505</v>
      </c>
      <c r="TC398">
        <f t="shared" si="3691"/>
        <v>0.60763888888888506</v>
      </c>
      <c r="TD398">
        <v>6.1111111111111099E-4</v>
      </c>
      <c r="TE398" s="15">
        <f t="shared" si="3898"/>
        <v>12.311108425051088</v>
      </c>
      <c r="TF398">
        <f t="shared" si="3936"/>
        <v>91.04624276162771</v>
      </c>
      <c r="TG398">
        <f t="shared" si="3899"/>
        <v>0.16480867309798131</v>
      </c>
      <c r="TH398">
        <f t="shared" si="3900"/>
        <v>0.84541878783321245</v>
      </c>
      <c r="TI398">
        <f t="shared" si="3901"/>
        <v>0.85825833248722128</v>
      </c>
      <c r="TM398">
        <v>614.18148872251902</v>
      </c>
      <c r="TN398">
        <f t="shared" si="3692"/>
        <v>0.61418148872251899</v>
      </c>
      <c r="TO398">
        <v>5.1740975633016997E-4</v>
      </c>
      <c r="TP398" s="15">
        <f t="shared" si="3902"/>
        <v>11.032190966528145</v>
      </c>
      <c r="TQ398">
        <f t="shared" si="3903"/>
        <v>91.177185592572258</v>
      </c>
      <c r="TR398">
        <f t="shared" si="3904"/>
        <v>1.6266717308966016E-2</v>
      </c>
      <c r="TS398">
        <f t="shared" si="3905"/>
        <v>1.0220313159152119</v>
      </c>
      <c r="TT398">
        <f t="shared" si="3906"/>
        <v>0.97852604782874586</v>
      </c>
      <c r="TX398">
        <v>528.84615384615404</v>
      </c>
      <c r="TY398">
        <f t="shared" si="3693"/>
        <v>0.52884615384615408</v>
      </c>
      <c r="TZ398">
        <v>5.0975609756097502E-4</v>
      </c>
      <c r="UA398" s="15">
        <f t="shared" si="3907"/>
        <v>11.938081910093091</v>
      </c>
      <c r="UB398">
        <f t="shared" si="3908"/>
        <v>91.677614668418272</v>
      </c>
      <c r="UC398">
        <f t="shared" si="3909"/>
        <v>1.7309158468589009E-2</v>
      </c>
      <c r="UD398">
        <f t="shared" si="3910"/>
        <v>1.0062195610925746</v>
      </c>
      <c r="UE398">
        <f t="shared" si="3911"/>
        <v>0.99999956380570321</v>
      </c>
      <c r="UF398">
        <f t="shared" si="3642"/>
        <v>0.98526172171039283</v>
      </c>
    </row>
    <row r="399" spans="1:552" x14ac:dyDescent="0.25">
      <c r="A399" s="1">
        <v>1.8500000000000001E-3</v>
      </c>
      <c r="B399" s="1">
        <v>0.99812999999999996</v>
      </c>
      <c r="E399">
        <v>636.71377037619698</v>
      </c>
      <c r="F399">
        <f t="shared" si="3643"/>
        <v>0.63671377037619703</v>
      </c>
      <c r="G399">
        <v>1.4257641921397301E-3</v>
      </c>
      <c r="H399" s="15">
        <f t="shared" si="3694"/>
        <v>11.75519583256159</v>
      </c>
      <c r="I399">
        <f t="shared" si="3918"/>
        <v>48.586942652501932</v>
      </c>
      <c r="J399">
        <f t="shared" si="3695"/>
        <v>0.57561295952093572</v>
      </c>
      <c r="K399">
        <f t="shared" si="3696"/>
        <v>0.605247643746053</v>
      </c>
      <c r="L399">
        <f t="shared" si="3697"/>
        <v>0.62231393440976124</v>
      </c>
      <c r="P399">
        <v>501.730103806226</v>
      </c>
      <c r="Q399">
        <f t="shared" si="3644"/>
        <v>0.50173010380622596</v>
      </c>
      <c r="R399">
        <v>5.6986301369863E-4</v>
      </c>
      <c r="S399" s="15">
        <f t="shared" si="3698"/>
        <v>10.793882255869494</v>
      </c>
      <c r="T399">
        <f t="shared" si="3699"/>
        <v>91.073381533898768</v>
      </c>
      <c r="U399">
        <f t="shared" si="3700"/>
        <v>9.6257843574241539E-2</v>
      </c>
      <c r="V399">
        <f t="shared" si="3701"/>
        <v>0.94480674656328845</v>
      </c>
      <c r="W399">
        <f t="shared" si="3702"/>
        <v>0.956979526135735</v>
      </c>
      <c r="AA399">
        <v>642.68058225761797</v>
      </c>
      <c r="AB399">
        <f t="shared" si="3645"/>
        <v>0.64268058225761793</v>
      </c>
      <c r="AC399">
        <v>4.7515203829403201E-4</v>
      </c>
      <c r="AD399" s="15">
        <f t="shared" si="3703"/>
        <v>8.5305572404673615</v>
      </c>
      <c r="AE399">
        <f t="shared" si="3937"/>
        <v>93.305567332914904</v>
      </c>
      <c r="AF399">
        <f t="shared" si="3704"/>
        <v>0.49287844391032348</v>
      </c>
      <c r="AG399">
        <f t="shared" si="3705"/>
        <v>0.64164245054281122</v>
      </c>
      <c r="AH399">
        <f t="shared" si="3706"/>
        <v>0.72551979391762822</v>
      </c>
      <c r="AL399">
        <v>564.77062807881998</v>
      </c>
      <c r="AM399">
        <f t="shared" si="3646"/>
        <v>0.56477062807881995</v>
      </c>
      <c r="AN399">
        <v>3.3706896551724102E-4</v>
      </c>
      <c r="AO399" s="15">
        <f t="shared" si="3707"/>
        <v>7.3745589410208732</v>
      </c>
      <c r="AP399">
        <f t="shared" si="3919"/>
        <v>97.88736804066076</v>
      </c>
      <c r="AQ399">
        <f t="shared" si="3708"/>
        <v>0.17395616654563567</v>
      </c>
      <c r="AR399">
        <f t="shared" si="3709"/>
        <v>0.87376359195661157</v>
      </c>
      <c r="AS399">
        <f t="shared" si="3710"/>
        <v>0.94515493932057604</v>
      </c>
      <c r="AW399">
        <v>625.00000000000102</v>
      </c>
      <c r="AX399">
        <f t="shared" si="3647"/>
        <v>0.625000000000001</v>
      </c>
      <c r="AY399">
        <v>8.4584639498432501E-4</v>
      </c>
      <c r="AZ399" s="15">
        <f t="shared" si="3711"/>
        <v>15.380703258252266</v>
      </c>
      <c r="BA399">
        <f t="shared" si="3938"/>
        <v>84.605980954548045</v>
      </c>
      <c r="BB399">
        <f t="shared" si="3712"/>
        <v>0.39823384221483832</v>
      </c>
      <c r="BC399">
        <f t="shared" si="3713"/>
        <v>0.70953445780836755</v>
      </c>
      <c r="BD399">
        <f t="shared" si="3714"/>
        <v>0.74393396431845271</v>
      </c>
      <c r="BH399">
        <v>469.68063985478602</v>
      </c>
      <c r="BI399">
        <f t="shared" si="3648"/>
        <v>0.46968063985478603</v>
      </c>
      <c r="BJ399">
        <v>4.9491179306823999E-4</v>
      </c>
      <c r="BK399" s="15">
        <f t="shared" si="3715"/>
        <v>8.2294375892635756</v>
      </c>
      <c r="BL399">
        <f t="shared" si="3939"/>
        <v>79.153252536253063</v>
      </c>
      <c r="BM399">
        <f t="shared" si="3716"/>
        <v>0.13992941937027589</v>
      </c>
      <c r="BN399">
        <f t="shared" si="3717"/>
        <v>0.80239191303470692</v>
      </c>
      <c r="BO399">
        <f t="shared" si="3718"/>
        <v>0.83187351023752487</v>
      </c>
      <c r="BS399">
        <v>492.60472503474</v>
      </c>
      <c r="BT399">
        <f t="shared" si="3649"/>
        <v>0.49260472503474001</v>
      </c>
      <c r="BU399">
        <v>5.7808219178082196E-4</v>
      </c>
      <c r="BV399" s="15">
        <f t="shared" si="3719"/>
        <v>10.989528958059845</v>
      </c>
      <c r="BW399">
        <f t="shared" si="3914"/>
        <v>91.145382353576863</v>
      </c>
      <c r="BX399">
        <f t="shared" si="3720"/>
        <v>0.10321498223669302</v>
      </c>
      <c r="BY399">
        <f t="shared" si="3721"/>
        <v>0.93121050891904678</v>
      </c>
      <c r="BZ399">
        <f t="shared" si="3722"/>
        <v>0.94706436641279701</v>
      </c>
      <c r="CD399">
        <v>669.31883749886197</v>
      </c>
      <c r="CE399">
        <f t="shared" si="3650"/>
        <v>0.66931883749886201</v>
      </c>
      <c r="CF399">
        <v>5.2579185520361903E-4</v>
      </c>
      <c r="CG399" s="15">
        <f t="shared" si="3723"/>
        <v>9.0329826691111013</v>
      </c>
      <c r="CH399">
        <f t="shared" si="3915"/>
        <v>80.643857323027973</v>
      </c>
      <c r="CI399">
        <f t="shared" si="3724"/>
        <v>0.43453235045154487</v>
      </c>
      <c r="CJ399">
        <f t="shared" si="3725"/>
        <v>0.62924630010545102</v>
      </c>
      <c r="CK399">
        <f t="shared" si="3726"/>
        <v>0.68661242864564231</v>
      </c>
      <c r="CO399">
        <v>434.78260869565202</v>
      </c>
      <c r="CP399">
        <f t="shared" si="3651"/>
        <v>0.434782608695652</v>
      </c>
      <c r="CQ399">
        <v>4.4818840579710103E-4</v>
      </c>
      <c r="CR399" s="15">
        <f t="shared" si="3727"/>
        <v>8.5646224512251266</v>
      </c>
      <c r="CS399">
        <f t="shared" si="3920"/>
        <v>92.837480723318606</v>
      </c>
      <c r="CT399">
        <f t="shared" si="3728"/>
        <v>1.7627245350688133E-3</v>
      </c>
      <c r="CU399">
        <f t="shared" si="3729"/>
        <v>1.0594708542243039</v>
      </c>
      <c r="CV399">
        <f t="shared" si="3730"/>
        <v>1.0000000002117131</v>
      </c>
      <c r="CZ399">
        <v>352.112676056336</v>
      </c>
      <c r="DA399">
        <f t="shared" si="3652"/>
        <v>0.352112676056336</v>
      </c>
      <c r="DB399">
        <v>3.4167418302920901E-4</v>
      </c>
      <c r="DC399" s="15">
        <f t="shared" si="3731"/>
        <v>6.591700100883763</v>
      </c>
      <c r="DD399">
        <f t="shared" si="3921"/>
        <v>98.083622096927598</v>
      </c>
      <c r="DE399">
        <f t="shared" si="3732"/>
        <v>2.9762715545778424E-3</v>
      </c>
      <c r="DF399">
        <f t="shared" si="3733"/>
        <v>1.0810226745257778</v>
      </c>
      <c r="DG399">
        <f t="shared" si="3734"/>
        <v>1.0000024740761297</v>
      </c>
      <c r="DK399">
        <v>251.09446796193501</v>
      </c>
      <c r="DL399">
        <f t="shared" si="3653"/>
        <v>0.25109446796193502</v>
      </c>
      <c r="DM399">
        <v>7.7108433734939804E-5</v>
      </c>
      <c r="DN399" s="15">
        <f t="shared" si="3735"/>
        <v>1.8901442268645621</v>
      </c>
      <c r="DO399">
        <f t="shared" si="3916"/>
        <v>100.00044300255311</v>
      </c>
      <c r="DP399">
        <f t="shared" si="3736"/>
        <v>0.27993779751405773</v>
      </c>
      <c r="DQ399">
        <f t="shared" si="3737"/>
        <v>0.74265604925493622</v>
      </c>
      <c r="DR399">
        <f t="shared" si="3738"/>
        <v>0.99999468027756477</v>
      </c>
      <c r="DV399">
        <v>505.61797752808798</v>
      </c>
      <c r="DW399">
        <f t="shared" si="3654"/>
        <v>0.50561797752808801</v>
      </c>
      <c r="DX399">
        <v>3.7064220183486199E-4</v>
      </c>
      <c r="DY399" s="15">
        <f t="shared" si="3739"/>
        <v>7.1949800410541203</v>
      </c>
      <c r="DZ399">
        <f t="shared" si="3922"/>
        <v>97.987079668019163</v>
      </c>
      <c r="EA399">
        <f t="shared" si="3740"/>
        <v>0.13048834276149932</v>
      </c>
      <c r="EB399">
        <f t="shared" si="3741"/>
        <v>0.86819718080773745</v>
      </c>
      <c r="EC399">
        <f t="shared" si="3742"/>
        <v>0.89244490898485596</v>
      </c>
      <c r="EG399">
        <v>454.54545454545701</v>
      </c>
      <c r="EH399">
        <f t="shared" si="3655"/>
        <v>0.45454545454545703</v>
      </c>
      <c r="EI399">
        <v>2.5454545454545402E-4</v>
      </c>
      <c r="EJ399" s="15">
        <f t="shared" si="3743"/>
        <v>6.0725545345759864</v>
      </c>
      <c r="EK399">
        <f t="shared" si="3917"/>
        <v>97.653774706996401</v>
      </c>
      <c r="EL399">
        <f t="shared" si="3744"/>
        <v>5.8932135573353493E-2</v>
      </c>
      <c r="EM399">
        <f t="shared" si="3745"/>
        <v>0.97269648402876785</v>
      </c>
      <c r="EN399">
        <f t="shared" si="3746"/>
        <v>0.99292231151431443</v>
      </c>
      <c r="ER399">
        <v>210.81271531474999</v>
      </c>
      <c r="ES399">
        <f t="shared" si="3656"/>
        <v>0.21081271531474999</v>
      </c>
      <c r="ET399">
        <v>1.09943626683369E-4</v>
      </c>
      <c r="EU399" s="15">
        <f t="shared" si="3747"/>
        <v>2.83432912305669</v>
      </c>
      <c r="EV399">
        <f t="shared" si="3748"/>
        <v>100.0012353008283</v>
      </c>
      <c r="EW399">
        <f t="shared" si="3749"/>
        <v>0.12418752764172244</v>
      </c>
      <c r="EX399">
        <f t="shared" si="3750"/>
        <v>0.8747937956595393</v>
      </c>
      <c r="EY399">
        <f t="shared" si="3751"/>
        <v>1.0000043389379616</v>
      </c>
      <c r="FC399">
        <v>263.157894736841</v>
      </c>
      <c r="FD399">
        <f t="shared" si="3657"/>
        <v>0.26315789473684098</v>
      </c>
      <c r="FE399">
        <v>1.00806451612903E-4</v>
      </c>
      <c r="FF399" s="15">
        <f t="shared" si="3752"/>
        <v>2.5040104230936207</v>
      </c>
      <c r="FG399">
        <f t="shared" si="3753"/>
        <v>100.00016025666702</v>
      </c>
      <c r="FH399">
        <f t="shared" si="3754"/>
        <v>9.6243844324603964E-2</v>
      </c>
      <c r="FI399">
        <f t="shared" si="3755"/>
        <v>0.89340192530366869</v>
      </c>
      <c r="FJ399">
        <f t="shared" si="3756"/>
        <v>1.0000021550298508</v>
      </c>
      <c r="FN399">
        <v>365.85365853658101</v>
      </c>
      <c r="FO399">
        <f t="shared" si="3658"/>
        <v>0.36585365853658103</v>
      </c>
      <c r="FP399">
        <v>9.4240376138701097E-5</v>
      </c>
      <c r="FQ399" s="15">
        <f t="shared" si="3757"/>
        <v>2.335457378536407</v>
      </c>
      <c r="FR399">
        <f t="shared" si="3758"/>
        <v>100.00119722230434</v>
      </c>
      <c r="FS399">
        <f t="shared" si="3759"/>
        <v>9.0898502745020305E-3</v>
      </c>
      <c r="FT399">
        <f t="shared" si="3760"/>
        <v>0.96579724355503216</v>
      </c>
      <c r="FU399">
        <f t="shared" si="3761"/>
        <v>0.94548815792284946</v>
      </c>
      <c r="FY399">
        <v>337.40894901144702</v>
      </c>
      <c r="FZ399">
        <f t="shared" si="3659"/>
        <v>0.33740894901144702</v>
      </c>
      <c r="GA399">
        <v>2.6774193548387097E-4</v>
      </c>
      <c r="GB399" s="15">
        <f t="shared" si="3762"/>
        <v>6.3394879832331998</v>
      </c>
      <c r="GC399">
        <f t="shared" si="3923"/>
        <v>98.242968896791581</v>
      </c>
      <c r="GD399">
        <f t="shared" si="3763"/>
        <v>0.17414170122688782</v>
      </c>
      <c r="GE399">
        <f t="shared" si="3764"/>
        <v>0.85204228326243148</v>
      </c>
      <c r="GF399">
        <f t="shared" si="3765"/>
        <v>0.89857972734144487</v>
      </c>
      <c r="GJ399">
        <v>472.04579314671099</v>
      </c>
      <c r="GK399">
        <f t="shared" si="3660"/>
        <v>0.47204579314671097</v>
      </c>
      <c r="GL399">
        <v>5.1376146788990797E-4</v>
      </c>
      <c r="GM399" s="15">
        <f t="shared" si="3766"/>
        <v>9.1623027654807458</v>
      </c>
      <c r="GN399">
        <f t="shared" si="3924"/>
        <v>93.062818089382858</v>
      </c>
      <c r="GO399">
        <f t="shared" si="3767"/>
        <v>0.35063772756979417</v>
      </c>
      <c r="GP399">
        <f t="shared" si="3768"/>
        <v>0.73264659718566949</v>
      </c>
      <c r="GQ399">
        <f t="shared" si="3769"/>
        <v>0.83083463426285342</v>
      </c>
      <c r="GU399">
        <v>236.22047244094301</v>
      </c>
      <c r="GV399">
        <f t="shared" si="3661"/>
        <v>0.23622047244094302</v>
      </c>
      <c r="GW399">
        <v>1.3080410403244999E-4</v>
      </c>
      <c r="GX399" s="15">
        <f t="shared" si="3662"/>
        <v>2.8141655665471186</v>
      </c>
      <c r="GY399">
        <f t="shared" si="3770"/>
        <v>99.999900102768976</v>
      </c>
      <c r="GZ399">
        <f t="shared" si="3771"/>
        <v>8.3248423387555972E-3</v>
      </c>
      <c r="HA399">
        <f t="shared" si="3772"/>
        <v>0.98000009587959314</v>
      </c>
      <c r="HB399">
        <f t="shared" si="3773"/>
        <v>0.98920963760570224</v>
      </c>
      <c r="HF399">
        <v>559.44055944056504</v>
      </c>
      <c r="HG399">
        <f t="shared" si="3663"/>
        <v>0.55944055944056503</v>
      </c>
      <c r="HH399">
        <v>3.4091854091854097E-4</v>
      </c>
      <c r="HI399" s="15">
        <f t="shared" si="3774"/>
        <v>7.1303969906831126</v>
      </c>
      <c r="HJ399">
        <f t="shared" si="3925"/>
        <v>97.44981300239391</v>
      </c>
      <c r="HK399">
        <f t="shared" si="3775"/>
        <v>4.0006361599496831E-2</v>
      </c>
      <c r="HL399">
        <f t="shared" si="3776"/>
        <v>1.001926556591261</v>
      </c>
      <c r="HM399">
        <f t="shared" si="3777"/>
        <v>0.99999656322423813</v>
      </c>
      <c r="HQ399">
        <v>246.825602487688</v>
      </c>
      <c r="HR399">
        <f t="shared" si="3664"/>
        <v>0.24682560248768801</v>
      </c>
      <c r="HS399">
        <v>3.2951541850220197E-4</v>
      </c>
      <c r="HT399" s="15">
        <f t="shared" si="3778"/>
        <v>6.2594346542218711</v>
      </c>
      <c r="HU399">
        <f t="shared" si="3779"/>
        <v>97.757641217406402</v>
      </c>
      <c r="HV399">
        <f t="shared" si="3780"/>
        <v>0.34773081304123449</v>
      </c>
      <c r="HW399">
        <f t="shared" si="3781"/>
        <v>0.71496189883754191</v>
      </c>
      <c r="HX399">
        <f t="shared" si="3782"/>
        <v>0.75757552194706435</v>
      </c>
      <c r="IB399">
        <v>612.24489795918305</v>
      </c>
      <c r="IC399">
        <f t="shared" si="3665"/>
        <v>0.61224489795918302</v>
      </c>
      <c r="ID399">
        <v>6.28235294117647E-4</v>
      </c>
      <c r="IE399" s="15">
        <f t="shared" si="3783"/>
        <v>11.850812912503715</v>
      </c>
      <c r="IF399">
        <f t="shared" si="3940"/>
        <v>85.174943741927436</v>
      </c>
      <c r="IG399">
        <f t="shared" si="3784"/>
        <v>1.0688135728552688</v>
      </c>
      <c r="IH399">
        <f t="shared" si="3785"/>
        <v>0.34853784585378145</v>
      </c>
      <c r="II399">
        <f t="shared" si="3786"/>
        <v>0.58450083155086607</v>
      </c>
      <c r="IM399">
        <v>536.231884057971</v>
      </c>
      <c r="IN399">
        <f t="shared" si="3666"/>
        <v>0.53623188405797095</v>
      </c>
      <c r="IO399">
        <v>4.8432835820895503E-4</v>
      </c>
      <c r="IP399" s="15">
        <f t="shared" si="3787"/>
        <v>10.867421145891692</v>
      </c>
      <c r="IQ399">
        <f t="shared" si="3941"/>
        <v>91.828871439245034</v>
      </c>
      <c r="IR399">
        <f t="shared" si="3788"/>
        <v>6.4705043058914932E-2</v>
      </c>
      <c r="IS399">
        <f t="shared" si="3789"/>
        <v>0.97044213696553738</v>
      </c>
      <c r="IT399">
        <f t="shared" si="3790"/>
        <v>0.97055860399801719</v>
      </c>
      <c r="IX399">
        <v>310.55900621118201</v>
      </c>
      <c r="IY399">
        <f t="shared" si="3667"/>
        <v>0.31055900621118199</v>
      </c>
      <c r="IZ399">
        <v>3.5033244862779401E-4</v>
      </c>
      <c r="JA399" s="15">
        <f t="shared" si="3791"/>
        <v>7.5363001468785011</v>
      </c>
      <c r="JB399">
        <f t="shared" si="3926"/>
        <v>97.352333230720461</v>
      </c>
      <c r="JC399">
        <f t="shared" si="3792"/>
        <v>3.7270666764851173E-3</v>
      </c>
      <c r="JD399">
        <f t="shared" si="3793"/>
        <v>1.0727652711922468</v>
      </c>
      <c r="JE399">
        <f t="shared" si="3794"/>
        <v>0.99999559196495691</v>
      </c>
      <c r="JI399">
        <v>588.23529411764503</v>
      </c>
      <c r="JJ399">
        <f t="shared" si="3668"/>
        <v>0.58823529411764508</v>
      </c>
      <c r="JK399">
        <v>3.8291716686674599E-4</v>
      </c>
      <c r="JL399" s="15">
        <f t="shared" si="3795"/>
        <v>7.2271703540144197</v>
      </c>
      <c r="JM399">
        <f t="shared" si="3927"/>
        <v>97.739792366751203</v>
      </c>
      <c r="JN399">
        <f t="shared" si="3796"/>
        <v>0.5940647336243241</v>
      </c>
      <c r="JO399">
        <f t="shared" si="3797"/>
        <v>0.55108905421113619</v>
      </c>
      <c r="JP399">
        <f t="shared" si="3798"/>
        <v>0.69375695245027613</v>
      </c>
      <c r="JT399">
        <v>340.90909090909003</v>
      </c>
      <c r="JU399">
        <f t="shared" si="3669"/>
        <v>0.34090909090909005</v>
      </c>
      <c r="JV399">
        <v>3.1770334928229597E-4</v>
      </c>
      <c r="JW399" s="15">
        <f t="shared" si="3799"/>
        <v>5.9992701490321565</v>
      </c>
      <c r="JX399">
        <f t="shared" si="3800"/>
        <v>97.795331465548259</v>
      </c>
      <c r="JY399">
        <f t="shared" si="3801"/>
        <v>6.3512750096392637E-2</v>
      </c>
      <c r="JZ399">
        <f t="shared" si="3802"/>
        <v>0.94650670911223633</v>
      </c>
      <c r="KA399">
        <f t="shared" si="3803"/>
        <v>0.9712343352886863</v>
      </c>
      <c r="KE399">
        <v>388.34951456310699</v>
      </c>
      <c r="KF399">
        <f t="shared" si="3670"/>
        <v>0.38834951456310701</v>
      </c>
      <c r="KG399">
        <v>3.3331129931832201E-4</v>
      </c>
      <c r="KH399" s="15">
        <f t="shared" si="3804"/>
        <v>7.106850731733946</v>
      </c>
      <c r="KI399">
        <f t="shared" si="3805"/>
        <v>97.46704257213058</v>
      </c>
      <c r="KJ399">
        <f t="shared" si="3806"/>
        <v>7.2145854714168414E-2</v>
      </c>
      <c r="KK399">
        <f t="shared" si="3807"/>
        <v>0.93513822454800632</v>
      </c>
      <c r="KL399">
        <f t="shared" si="3808"/>
        <v>0.99784265712152287</v>
      </c>
      <c r="KP399">
        <v>526.31578947368303</v>
      </c>
      <c r="KQ399">
        <f t="shared" si="3671"/>
        <v>0.52631578947368307</v>
      </c>
      <c r="KR399">
        <v>4.5172932330827002E-4</v>
      </c>
      <c r="KS399" s="15">
        <f t="shared" si="3809"/>
        <v>8.8774555037490419</v>
      </c>
      <c r="KT399">
        <f t="shared" si="3928"/>
        <v>93.02372707692524</v>
      </c>
      <c r="KU399">
        <f t="shared" si="3810"/>
        <v>0.93149217494905256</v>
      </c>
      <c r="KV399">
        <f t="shared" si="3811"/>
        <v>0.40497940926202219</v>
      </c>
      <c r="KW399">
        <f t="shared" si="3812"/>
        <v>0.66203395223635353</v>
      </c>
      <c r="LA399">
        <v>374.45936717504799</v>
      </c>
      <c r="LB399">
        <f t="shared" si="3672"/>
        <v>0.37445936717504796</v>
      </c>
      <c r="LC399">
        <v>3.3221033462326399E-4</v>
      </c>
      <c r="LD399" s="15">
        <f t="shared" si="3813"/>
        <v>7.6414108021452325</v>
      </c>
      <c r="LE399">
        <f t="shared" si="3929"/>
        <v>96.959104393562399</v>
      </c>
      <c r="LF399">
        <f t="shared" si="3814"/>
        <v>0.2041801993217259</v>
      </c>
      <c r="LG399">
        <f t="shared" si="3815"/>
        <v>0.84042803899770635</v>
      </c>
      <c r="LH399">
        <f t="shared" si="3816"/>
        <v>0.95572693663312669</v>
      </c>
      <c r="LL399">
        <v>515.87301587301704</v>
      </c>
      <c r="LM399">
        <f t="shared" si="3673"/>
        <v>0.51587301587301704</v>
      </c>
      <c r="LN399">
        <v>3.5652173913043502E-4</v>
      </c>
      <c r="LO399" s="15">
        <f t="shared" si="3817"/>
        <v>7.7622120918623025</v>
      </c>
      <c r="LP399">
        <f t="shared" si="3818"/>
        <v>97.122312271350182</v>
      </c>
      <c r="LQ399">
        <f t="shared" si="3819"/>
        <v>1.8463416801827957</v>
      </c>
      <c r="LR399">
        <f t="shared" si="3820"/>
        <v>0.16002134111820818</v>
      </c>
      <c r="LS399">
        <f t="shared" si="3821"/>
        <v>0.60615331872413869</v>
      </c>
      <c r="LW399">
        <v>91.113610798653099</v>
      </c>
      <c r="LX399">
        <f t="shared" si="3674"/>
        <v>9.11136107986531E-2</v>
      </c>
      <c r="LY399">
        <v>1.04161979752531E-4</v>
      </c>
      <c r="LZ399" s="15">
        <f t="shared" si="3822"/>
        <v>2.9949676457785155</v>
      </c>
      <c r="MA399">
        <f t="shared" si="3823"/>
        <v>100.00043878755633</v>
      </c>
      <c r="MB399">
        <f t="shared" si="3824"/>
        <v>4.9435808940969091E-5</v>
      </c>
      <c r="MC399">
        <f t="shared" si="3825"/>
        <v>0.98036485843334165</v>
      </c>
      <c r="MD399">
        <f t="shared" si="3826"/>
        <v>0.92582514709554597</v>
      </c>
      <c r="MH399">
        <v>453.27348793394498</v>
      </c>
      <c r="MI399">
        <f t="shared" si="3675"/>
        <v>0.45327348793394495</v>
      </c>
      <c r="MJ399">
        <v>2.9779735682819398E-4</v>
      </c>
      <c r="MK399" s="15">
        <f t="shared" si="3827"/>
        <v>6.5746187620751524</v>
      </c>
      <c r="ML399">
        <f t="shared" si="3930"/>
        <v>97.45218934318487</v>
      </c>
      <c r="MM399">
        <f t="shared" si="3828"/>
        <v>5.5705072973873997E-2</v>
      </c>
      <c r="MN399">
        <f t="shared" si="3829"/>
        <v>0.98597988636186662</v>
      </c>
      <c r="MO399">
        <f t="shared" si="3830"/>
        <v>0.99999988474600565</v>
      </c>
      <c r="MS399">
        <v>274.72527472527599</v>
      </c>
      <c r="MT399">
        <f t="shared" si="3676"/>
        <v>0.27472527472527597</v>
      </c>
      <c r="MU399">
        <v>9.5890410958904404E-5</v>
      </c>
      <c r="MV399" s="15">
        <f t="shared" si="3831"/>
        <v>2.3777172216981679</v>
      </c>
      <c r="MW399">
        <f t="shared" si="3832"/>
        <v>99.999992866848302</v>
      </c>
      <c r="MX399">
        <f t="shared" si="3833"/>
        <v>8.7150760805398741E-2</v>
      </c>
      <c r="MY399">
        <f t="shared" si="3834"/>
        <v>0.90822052610230231</v>
      </c>
      <c r="MZ399">
        <f t="shared" si="3835"/>
        <v>1.0000000001126403</v>
      </c>
      <c r="ND399">
        <v>622.37881943453897</v>
      </c>
      <c r="NE399">
        <f t="shared" si="3677"/>
        <v>0.62237881943453899</v>
      </c>
      <c r="NF399">
        <v>4.4394739094462301E-4</v>
      </c>
      <c r="NG399" s="15">
        <f t="shared" si="3836"/>
        <v>10.832740982495316</v>
      </c>
      <c r="NH399">
        <f t="shared" si="3942"/>
        <v>91.068454765455755</v>
      </c>
      <c r="NI399">
        <f t="shared" si="3837"/>
        <v>8.1852806387125508E-4</v>
      </c>
      <c r="NJ399">
        <f t="shared" si="3838"/>
        <v>1.0457089046334473</v>
      </c>
      <c r="NK399">
        <f t="shared" si="3839"/>
        <v>0.99999895251403104</v>
      </c>
      <c r="NO399">
        <v>187.760162961654</v>
      </c>
      <c r="NP399">
        <f t="shared" si="3678"/>
        <v>0.18776016296165401</v>
      </c>
      <c r="NQ399">
        <v>1.09786555663803E-4</v>
      </c>
      <c r="NR399" s="15">
        <f t="shared" si="3840"/>
        <v>2.6668583006729416</v>
      </c>
      <c r="NS399">
        <f t="shared" si="3841"/>
        <v>99.999441285010704</v>
      </c>
      <c r="NT399">
        <f t="shared" si="3842"/>
        <v>6.7114392529882758E-2</v>
      </c>
      <c r="NU399">
        <f t="shared" si="3843"/>
        <v>0.93243780237110219</v>
      </c>
      <c r="NV399">
        <f t="shared" si="3844"/>
        <v>0.99999764314175943</v>
      </c>
      <c r="NZ399">
        <v>352.65006385696302</v>
      </c>
      <c r="OA399">
        <f t="shared" si="3679"/>
        <v>0.35265006385696301</v>
      </c>
      <c r="OB399">
        <v>2.7816091954022902E-4</v>
      </c>
      <c r="OC399" s="15">
        <f t="shared" si="3845"/>
        <v>6.81690102439992</v>
      </c>
      <c r="OD399">
        <f t="shared" si="3931"/>
        <v>97.915487441380876</v>
      </c>
      <c r="OE399">
        <f t="shared" si="3846"/>
        <v>0.21817693896970838</v>
      </c>
      <c r="OF399">
        <f t="shared" si="3847"/>
        <v>0.80890263342585178</v>
      </c>
      <c r="OG399">
        <f t="shared" si="3848"/>
        <v>0.89174582011448766</v>
      </c>
      <c r="OK399">
        <v>365.85365853658698</v>
      </c>
      <c r="OL399">
        <f t="shared" si="3680"/>
        <v>0.36585365853658697</v>
      </c>
      <c r="OM399">
        <v>2.9318181818181798E-4</v>
      </c>
      <c r="ON399" s="15">
        <f t="shared" si="3849"/>
        <v>6.7966853250606913</v>
      </c>
      <c r="OO399">
        <f t="shared" si="3932"/>
        <v>97.89334367412998</v>
      </c>
      <c r="OP399">
        <f t="shared" si="3850"/>
        <v>0.35443399687392141</v>
      </c>
      <c r="OQ399">
        <f t="shared" si="3851"/>
        <v>0.71581867372870067</v>
      </c>
      <c r="OR399">
        <f t="shared" si="3852"/>
        <v>0.85013084610479761</v>
      </c>
      <c r="OV399">
        <v>234.37499999999801</v>
      </c>
      <c r="OW399">
        <f t="shared" si="3681"/>
        <v>0.234374999999998</v>
      </c>
      <c r="OX399">
        <v>1.10507641921397E-4</v>
      </c>
      <c r="OY399" s="15">
        <f t="shared" si="3853"/>
        <v>2.5589950426407233</v>
      </c>
      <c r="OZ399">
        <f t="shared" si="3854"/>
        <v>100.00083677684273</v>
      </c>
      <c r="PA399">
        <f t="shared" si="3855"/>
        <v>6.916842261942438E-2</v>
      </c>
      <c r="PB399">
        <f t="shared" si="3856"/>
        <v>0.93052025940469429</v>
      </c>
      <c r="PC399">
        <f t="shared" si="3857"/>
        <v>1.0000002787739053</v>
      </c>
      <c r="PG399">
        <v>153.061224489794</v>
      </c>
      <c r="PH399">
        <f t="shared" si="3682"/>
        <v>0.15306122448979401</v>
      </c>
      <c r="PI399">
        <v>1.0670440051020301E-4</v>
      </c>
      <c r="PJ399" s="15">
        <f t="shared" si="3858"/>
        <v>2.9122380051911301</v>
      </c>
      <c r="PK399">
        <f t="shared" si="3859"/>
        <v>100.00061791228487</v>
      </c>
      <c r="PL399">
        <f t="shared" si="3860"/>
        <v>8.4306153106023296E-2</v>
      </c>
      <c r="PM399">
        <f t="shared" si="3861"/>
        <v>0.91257309855648916</v>
      </c>
      <c r="PN399">
        <f t="shared" si="3862"/>
        <v>1.000003395417874</v>
      </c>
      <c r="PR399">
        <v>290.69767441860603</v>
      </c>
      <c r="PS399">
        <f t="shared" si="3683"/>
        <v>0.290697674418606</v>
      </c>
      <c r="PT399">
        <v>1.12732799382418E-4</v>
      </c>
      <c r="PU399" s="15">
        <f t="shared" si="3863"/>
        <v>2.7524000044537815</v>
      </c>
      <c r="PV399">
        <f t="shared" si="3864"/>
        <v>100.00029355792039</v>
      </c>
      <c r="PW399">
        <f t="shared" si="3865"/>
        <v>4.7163881346997734E-2</v>
      </c>
      <c r="PX399">
        <f t="shared" si="3866"/>
        <v>0.9471127124773917</v>
      </c>
      <c r="PY399">
        <f t="shared" si="3867"/>
        <v>1.0000028639518026</v>
      </c>
      <c r="QC399">
        <v>368.399168399166</v>
      </c>
      <c r="QD399">
        <f t="shared" si="3684"/>
        <v>0.36839916839916598</v>
      </c>
      <c r="QE399">
        <v>2.6023166023166002E-4</v>
      </c>
      <c r="QF399" s="15">
        <f t="shared" si="3868"/>
        <v>6.8775215453158207</v>
      </c>
      <c r="QG399">
        <f t="shared" si="3933"/>
        <v>97.713866940570213</v>
      </c>
      <c r="QH399">
        <f t="shared" si="3869"/>
        <v>8.1363423091253453E-2</v>
      </c>
      <c r="QI399">
        <f t="shared" si="3870"/>
        <v>0.95569960520815467</v>
      </c>
      <c r="QJ399">
        <f t="shared" si="3871"/>
        <v>0.99999958690818735</v>
      </c>
      <c r="QO399" t="s">
        <v>28</v>
      </c>
      <c r="QP399">
        <f>SUM(QP391:QP398)</f>
        <v>3.5983471074380147E-3</v>
      </c>
      <c r="QY399">
        <v>588.23529411765003</v>
      </c>
      <c r="QZ399">
        <f t="shared" si="3686"/>
        <v>0.58823529411765008</v>
      </c>
      <c r="RA399">
        <v>8.0781405782651995E-4</v>
      </c>
      <c r="RB399" s="15">
        <f t="shared" si="3912"/>
        <v>17.596751210632803</v>
      </c>
      <c r="RC399">
        <f t="shared" si="3913"/>
        <v>97.413243637636484</v>
      </c>
      <c r="RD399">
        <f t="shared" si="3877"/>
        <v>0.11107694084553914</v>
      </c>
      <c r="RE399">
        <f t="shared" si="3878"/>
        <v>1.0658260377767121</v>
      </c>
      <c r="RF399">
        <f t="shared" si="3879"/>
        <v>0.99999628249975336</v>
      </c>
      <c r="RJ399">
        <v>462.18487394957799</v>
      </c>
      <c r="RK399">
        <f t="shared" si="3687"/>
        <v>0.46218487394957797</v>
      </c>
      <c r="RL399">
        <v>3.2755905511811E-4</v>
      </c>
      <c r="RM399" s="15">
        <f t="shared" si="3880"/>
        <v>7.3774561963538279</v>
      </c>
      <c r="RN399">
        <f t="shared" si="3934"/>
        <v>97.254735050010581</v>
      </c>
      <c r="RO399">
        <f t="shared" si="3881"/>
        <v>4.1909113383536291E-2</v>
      </c>
      <c r="RP399">
        <f t="shared" si="3882"/>
        <v>0.98449197931454369</v>
      </c>
      <c r="RQ399">
        <f t="shared" si="3883"/>
        <v>1.0000020104973577</v>
      </c>
      <c r="RU399">
        <v>309.65099715099302</v>
      </c>
      <c r="RV399">
        <f t="shared" si="3688"/>
        <v>0.30965099715099303</v>
      </c>
      <c r="RW399">
        <v>2.9111111111111102E-4</v>
      </c>
      <c r="RX399" s="15">
        <f t="shared" si="3884"/>
        <v>7.1176310785112715</v>
      </c>
      <c r="RY399">
        <f t="shared" si="3935"/>
        <v>97.47351263243678</v>
      </c>
      <c r="RZ399">
        <f t="shared" si="3885"/>
        <v>5.4678119858547931E-3</v>
      </c>
      <c r="SA399">
        <f t="shared" si="3886"/>
        <v>1.0462094951694987</v>
      </c>
      <c r="SB399">
        <f t="shared" si="3887"/>
        <v>0.99999951746733318</v>
      </c>
      <c r="SF399">
        <v>340.90909090909503</v>
      </c>
      <c r="SG399">
        <f t="shared" si="3689"/>
        <v>0.34090909090909505</v>
      </c>
      <c r="SH399">
        <v>3.5875486381322898E-4</v>
      </c>
      <c r="SI399" s="15">
        <f t="shared" si="3888"/>
        <v>7.9019537508657107</v>
      </c>
      <c r="SJ399">
        <f t="shared" si="3889"/>
        <v>96.520393863611417</v>
      </c>
      <c r="SK399">
        <f t="shared" si="3890"/>
        <v>0.57749388505236465</v>
      </c>
      <c r="SL399">
        <f t="shared" si="3891"/>
        <v>0.56263110972247665</v>
      </c>
      <c r="SM399">
        <f t="shared" si="3892"/>
        <v>0.74118180703790892</v>
      </c>
      <c r="SQ399">
        <v>344.827586206896</v>
      </c>
      <c r="SR399">
        <f t="shared" si="3690"/>
        <v>0.34482758620689602</v>
      </c>
      <c r="SS399">
        <v>7.7220077220077306E-5</v>
      </c>
      <c r="ST399" s="15">
        <f t="shared" si="3893"/>
        <v>2.0475175589987091</v>
      </c>
      <c r="SU399">
        <f t="shared" si="3894"/>
        <v>100.00075758149677</v>
      </c>
      <c r="SV399">
        <f t="shared" si="3895"/>
        <v>0.4115845840775601</v>
      </c>
      <c r="SW399">
        <f t="shared" si="3896"/>
        <v>0.65732193988076715</v>
      </c>
      <c r="SX399">
        <f t="shared" si="3897"/>
        <v>1.0000029511969317</v>
      </c>
      <c r="TB399">
        <v>493.61282578875</v>
      </c>
      <c r="TC399">
        <f t="shared" si="3691"/>
        <v>0.49361282578874999</v>
      </c>
      <c r="TD399">
        <v>3.33333333333333E-4</v>
      </c>
      <c r="TE399" s="15">
        <f t="shared" si="3898"/>
        <v>6.7151500500278605</v>
      </c>
      <c r="TF399">
        <f t="shared" si="3936"/>
        <v>97.761392811655568</v>
      </c>
      <c r="TG399">
        <f t="shared" si="3899"/>
        <v>9.2463309832056167E-2</v>
      </c>
      <c r="TH399">
        <f t="shared" si="3900"/>
        <v>0.9201191936487948</v>
      </c>
      <c r="TI399">
        <f t="shared" si="3901"/>
        <v>0.93409322834483344</v>
      </c>
      <c r="TM399">
        <v>521.43436173763598</v>
      </c>
      <c r="TN399">
        <f t="shared" si="3692"/>
        <v>0.52143436173763602</v>
      </c>
      <c r="TO399">
        <v>3.19078727766916E-4</v>
      </c>
      <c r="TP399" s="15">
        <f t="shared" si="3902"/>
        <v>6.8033843873542859</v>
      </c>
      <c r="TQ399">
        <f t="shared" si="3903"/>
        <v>97.980569979926543</v>
      </c>
      <c r="TR399">
        <f t="shared" si="3904"/>
        <v>7.7044522701020289E-3</v>
      </c>
      <c r="TS399">
        <f t="shared" si="3905"/>
        <v>1.0444584791888849</v>
      </c>
      <c r="TT399">
        <f t="shared" si="3906"/>
        <v>0.99999854392593779</v>
      </c>
      <c r="TX399">
        <v>384.61538461538402</v>
      </c>
      <c r="TY399">
        <f t="shared" si="3693"/>
        <v>0.38461538461538403</v>
      </c>
      <c r="TZ399">
        <v>2.7073170731707299E-4</v>
      </c>
      <c r="UA399" s="15">
        <f t="shared" si="3907"/>
        <v>6.3403210144513578</v>
      </c>
      <c r="UB399">
        <f t="shared" si="3908"/>
        <v>98.017935682869634</v>
      </c>
      <c r="UC399">
        <f t="shared" si="3909"/>
        <v>4.9248749131123115E-3</v>
      </c>
      <c r="UD399">
        <f t="shared" si="3910"/>
        <v>0.99728425026322265</v>
      </c>
      <c r="UE399">
        <f t="shared" si="3911"/>
        <v>0.99111948705374842</v>
      </c>
      <c r="UF399">
        <f t="shared" si="3642"/>
        <v>0.99999844206627297</v>
      </c>
    </row>
    <row r="400" spans="1:552" x14ac:dyDescent="0.25">
      <c r="A400" s="1">
        <v>1.8699999999999999E-3</v>
      </c>
      <c r="B400" s="1">
        <v>0.99809999999999999</v>
      </c>
      <c r="E400">
        <v>531.53055412406104</v>
      </c>
      <c r="F400">
        <f t="shared" si="3643"/>
        <v>0.53153055412406103</v>
      </c>
      <c r="G400">
        <v>1.49126637554585E-3</v>
      </c>
      <c r="H400" s="15">
        <f t="shared" si="3694"/>
        <v>12.295250771270446</v>
      </c>
      <c r="I400">
        <f t="shared" si="3918"/>
        <v>60.882193423772378</v>
      </c>
      <c r="J400">
        <f t="shared" si="3695"/>
        <v>0.34995809541493683</v>
      </c>
      <c r="K400">
        <f t="shared" si="3696"/>
        <v>0.72010931984258419</v>
      </c>
      <c r="L400">
        <f t="shared" si="3697"/>
        <v>0.74041438850177788</v>
      </c>
      <c r="P400">
        <v>397.92387543252499</v>
      </c>
      <c r="Q400">
        <f t="shared" si="3644"/>
        <v>0.397923875432525</v>
      </c>
      <c r="R400">
        <v>3.5068493150684901E-4</v>
      </c>
      <c r="S400" s="15">
        <f t="shared" si="3698"/>
        <v>6.6423890805350698</v>
      </c>
      <c r="T400">
        <f t="shared" si="3699"/>
        <v>97.715770614433836</v>
      </c>
      <c r="U400">
        <f t="shared" si="3700"/>
        <v>5.3041175692847532E-2</v>
      </c>
      <c r="V400">
        <f t="shared" si="3701"/>
        <v>0.98727874338988597</v>
      </c>
      <c r="W400">
        <f t="shared" si="3702"/>
        <v>0.99999872719986826</v>
      </c>
      <c r="AA400">
        <v>442.38239102287298</v>
      </c>
      <c r="AB400">
        <f t="shared" si="3645"/>
        <v>0.44238239102287297</v>
      </c>
      <c r="AC400">
        <v>2.7928747989170902E-4</v>
      </c>
      <c r="AD400" s="15">
        <f t="shared" si="3703"/>
        <v>5.0141378795638962</v>
      </c>
      <c r="AE400">
        <f t="shared" si="3937"/>
        <v>98.319705212478794</v>
      </c>
      <c r="AF400">
        <f t="shared" si="3704"/>
        <v>0.25898451388523064</v>
      </c>
      <c r="AG400">
        <f t="shared" si="3705"/>
        <v>0.76053334992068999</v>
      </c>
      <c r="AH400">
        <f t="shared" si="3706"/>
        <v>0.85995245301359124</v>
      </c>
      <c r="AL400">
        <v>368.303571428574</v>
      </c>
      <c r="AM400">
        <f t="shared" si="3646"/>
        <v>0.36830357142857401</v>
      </c>
      <c r="AN400">
        <v>9.6551724137931304E-5</v>
      </c>
      <c r="AO400" s="15">
        <f t="shared" si="3707"/>
        <v>2.1124056301645551</v>
      </c>
      <c r="AP400">
        <f t="shared" si="3919"/>
        <v>99.99977367082532</v>
      </c>
      <c r="AQ400">
        <f t="shared" si="3708"/>
        <v>6.6565307072363758E-2</v>
      </c>
      <c r="AR400">
        <f t="shared" si="3709"/>
        <v>0.9244659848655854</v>
      </c>
      <c r="AS400">
        <f t="shared" si="3710"/>
        <v>0.99999999985460297</v>
      </c>
      <c r="AW400">
        <v>511.363636363637</v>
      </c>
      <c r="AX400">
        <f t="shared" si="3647"/>
        <v>0.51136363636363702</v>
      </c>
      <c r="AY400">
        <v>4.76077586206896E-4</v>
      </c>
      <c r="AZ400" s="15">
        <f t="shared" si="3711"/>
        <v>8.6569005019983276</v>
      </c>
      <c r="BA400">
        <f t="shared" si="3938"/>
        <v>93.262881456546367</v>
      </c>
      <c r="BB400">
        <f t="shared" si="3712"/>
        <v>0.2805265412573939</v>
      </c>
      <c r="BC400">
        <f t="shared" si="3713"/>
        <v>0.79782772249876577</v>
      </c>
      <c r="BD400">
        <f t="shared" si="3714"/>
        <v>0.8365078452637621</v>
      </c>
      <c r="BH400">
        <v>431.675080832719</v>
      </c>
      <c r="BI400">
        <f t="shared" si="3648"/>
        <v>0.43167508083271899</v>
      </c>
      <c r="BJ400">
        <v>8.8712916217596001E-4</v>
      </c>
      <c r="BK400" s="15">
        <f t="shared" si="3715"/>
        <v>14.751263105860405</v>
      </c>
      <c r="BL400">
        <f t="shared" si="3939"/>
        <v>93.904515642113466</v>
      </c>
      <c r="BM400">
        <f t="shared" si="3716"/>
        <v>0.11560586249723355</v>
      </c>
      <c r="BN400">
        <f t="shared" si="3717"/>
        <v>0.93924218752503985</v>
      </c>
      <c r="BO400">
        <f t="shared" si="3718"/>
        <v>0.97375195687675198</v>
      </c>
      <c r="BS400">
        <v>308.21917808219001</v>
      </c>
      <c r="BT400">
        <f t="shared" si="3649"/>
        <v>0.30821917808219002</v>
      </c>
      <c r="BU400">
        <v>3.4246575342465699E-4</v>
      </c>
      <c r="BV400" s="15">
        <f t="shared" si="3719"/>
        <v>6.5103844538269104</v>
      </c>
      <c r="BW400">
        <f t="shared" si="3914"/>
        <v>97.655766807403779</v>
      </c>
      <c r="BX400">
        <f t="shared" si="3720"/>
        <v>3.1003371516310083E-2</v>
      </c>
      <c r="BY400">
        <f t="shared" si="3721"/>
        <v>0.98010547006378512</v>
      </c>
      <c r="BZ400">
        <f t="shared" si="3722"/>
        <v>0.99679176419643345</v>
      </c>
      <c r="CD400">
        <v>624.37365240365705</v>
      </c>
      <c r="CE400">
        <f t="shared" si="3650"/>
        <v>0.62437365240365705</v>
      </c>
      <c r="CF400">
        <v>7.2398190045248802E-4</v>
      </c>
      <c r="CG400" s="15">
        <f t="shared" si="3723"/>
        <v>12.437841885178807</v>
      </c>
      <c r="CH400">
        <f t="shared" si="3915"/>
        <v>93.081699208206786</v>
      </c>
      <c r="CI400">
        <f t="shared" si="3724"/>
        <v>0.38122134314869233</v>
      </c>
      <c r="CJ400">
        <f t="shared" si="3725"/>
        <v>0.73590084816210921</v>
      </c>
      <c r="CK400">
        <f t="shared" si="3726"/>
        <v>0.80299028935775651</v>
      </c>
      <c r="CO400">
        <v>326.08695652173799</v>
      </c>
      <c r="CP400">
        <f t="shared" si="3651"/>
        <v>0.32608695652173797</v>
      </c>
      <c r="CQ400">
        <v>2.7908902691511298E-4</v>
      </c>
      <c r="CR400" s="15">
        <f t="shared" si="3727"/>
        <v>5.3332306567739662</v>
      </c>
      <c r="CS400">
        <f t="shared" si="3920"/>
        <v>98.17071138009257</v>
      </c>
      <c r="CT400">
        <f t="shared" si="3728"/>
        <v>3.9332710605094083E-4</v>
      </c>
      <c r="CU400">
        <f t="shared" si="3729"/>
        <v>1.0115663027034971</v>
      </c>
      <c r="CV400">
        <f t="shared" si="3730"/>
        <v>0.95478445573501092</v>
      </c>
      <c r="CZ400">
        <v>211.26760563380199</v>
      </c>
      <c r="DA400">
        <f t="shared" si="3652"/>
        <v>0.21126760563380198</v>
      </c>
      <c r="DB400">
        <v>9.9330465551932196E-5</v>
      </c>
      <c r="DC400" s="15">
        <f t="shared" si="3731"/>
        <v>1.9163187396676347</v>
      </c>
      <c r="DD400">
        <f t="shared" si="3921"/>
        <v>99.999940836595229</v>
      </c>
      <c r="DE400">
        <f t="shared" si="3732"/>
        <v>2.5191596878085417E-4</v>
      </c>
      <c r="DF400">
        <f t="shared" si="3733"/>
        <v>0.98147306353343289</v>
      </c>
      <c r="DG400">
        <f t="shared" si="3734"/>
        <v>0.90791388090269631</v>
      </c>
      <c r="DL400" t="s">
        <v>28</v>
      </c>
      <c r="DM400">
        <f>SUM(DM391:DM399)</f>
        <v>4.0795180722891537E-3</v>
      </c>
      <c r="DV400">
        <v>280.89887640449302</v>
      </c>
      <c r="DW400">
        <f t="shared" si="3654"/>
        <v>0.28089887640449301</v>
      </c>
      <c r="DX400">
        <v>1.0366972477064199E-4</v>
      </c>
      <c r="DY400" s="15">
        <f t="shared" si="3739"/>
        <v>2.0124572887106802</v>
      </c>
      <c r="DZ400">
        <f t="shared" si="3922"/>
        <v>99.999536956729841</v>
      </c>
      <c r="EA400">
        <f t="shared" si="3740"/>
        <v>2.9598105415895078E-2</v>
      </c>
      <c r="EB400">
        <f t="shared" si="3741"/>
        <v>0.97282757916063678</v>
      </c>
      <c r="EC400">
        <f t="shared" si="3742"/>
        <v>0.99999751154943495</v>
      </c>
      <c r="EG400">
        <v>227.272727272731</v>
      </c>
      <c r="EH400">
        <f t="shared" si="3655"/>
        <v>0.22727272727273101</v>
      </c>
      <c r="EI400">
        <v>9.8347107438016504E-5</v>
      </c>
      <c r="EJ400" s="15">
        <f t="shared" si="3743"/>
        <v>2.3462142519952716</v>
      </c>
      <c r="EK400">
        <f t="shared" si="3917"/>
        <v>99.999988958991679</v>
      </c>
      <c r="EL400">
        <f t="shared" si="3744"/>
        <v>9.2405750975433666E-3</v>
      </c>
      <c r="EM400">
        <f t="shared" si="3745"/>
        <v>0.97963330827404982</v>
      </c>
      <c r="EN400">
        <f t="shared" si="3746"/>
        <v>1.0000033770648611</v>
      </c>
      <c r="ES400" t="s">
        <v>28</v>
      </c>
      <c r="ET400">
        <f>SUM(ET391:ET399)</f>
        <v>3.87904791731913E-3</v>
      </c>
      <c r="FD400" t="s">
        <v>28</v>
      </c>
      <c r="FE400">
        <f>SUM(FE391:FE399)</f>
        <v>4.0258064516129006E-3</v>
      </c>
      <c r="FO400" t="s">
        <v>28</v>
      </c>
      <c r="FP400">
        <f>SUM(FP391:FP399)</f>
        <v>4.0352483103144243E-3</v>
      </c>
      <c r="FY400">
        <v>154.26638917794</v>
      </c>
      <c r="FZ400">
        <f t="shared" si="3659"/>
        <v>0.15426638917794</v>
      </c>
      <c r="GA400">
        <v>7.4193548387096705E-5</v>
      </c>
      <c r="GB400" s="15">
        <f t="shared" si="3762"/>
        <v>1.7567255857152224</v>
      </c>
      <c r="GC400">
        <f t="shared" si="3923"/>
        <v>99.999694482506797</v>
      </c>
      <c r="GD400">
        <f t="shared" si="3763"/>
        <v>4.8098482876945313E-2</v>
      </c>
      <c r="GE400">
        <f t="shared" si="3764"/>
        <v>0.94821160121246051</v>
      </c>
      <c r="GF400">
        <f t="shared" si="3765"/>
        <v>1.0000016886686076</v>
      </c>
      <c r="GJ400">
        <v>359.91531404375303</v>
      </c>
      <c r="GK400">
        <f t="shared" si="3660"/>
        <v>0.35991531404375304</v>
      </c>
      <c r="GL400">
        <v>2.88073394495412E-4</v>
      </c>
      <c r="GM400" s="15">
        <f t="shared" si="3766"/>
        <v>5.1374340506445488</v>
      </c>
      <c r="GN400">
        <f t="shared" si="3924"/>
        <v>98.200252140027402</v>
      </c>
      <c r="GO400">
        <f t="shared" si="3767"/>
        <v>0.22141910570973819</v>
      </c>
      <c r="GP400">
        <f t="shared" si="3768"/>
        <v>0.81022854303097624</v>
      </c>
      <c r="GQ400">
        <f t="shared" si="3769"/>
        <v>0.91881397907846973</v>
      </c>
      <c r="GV400" t="s">
        <v>28</v>
      </c>
      <c r="GW400">
        <f>SUM(GW391:GW399)</f>
        <v>4.6480553567167637E-3</v>
      </c>
      <c r="HF400">
        <v>419.58041958042401</v>
      </c>
      <c r="HG400">
        <f t="shared" si="3663"/>
        <v>0.41958041958042402</v>
      </c>
      <c r="HH400">
        <v>1.21961821961822E-4</v>
      </c>
      <c r="HI400" s="15">
        <f t="shared" si="3774"/>
        <v>2.5508621676947629</v>
      </c>
      <c r="HJ400">
        <f t="shared" si="3925"/>
        <v>100.00067517008867</v>
      </c>
      <c r="HK400">
        <f t="shared" si="3775"/>
        <v>1.4486730371466042E-2</v>
      </c>
      <c r="HL400">
        <f t="shared" si="3776"/>
        <v>0.96565315889056746</v>
      </c>
      <c r="HM400">
        <f t="shared" si="3777"/>
        <v>0.96379303832659713</v>
      </c>
      <c r="HQ400">
        <v>52.150816273642697</v>
      </c>
      <c r="HR400">
        <f t="shared" si="3664"/>
        <v>5.2150816273642694E-2</v>
      </c>
      <c r="HS400">
        <v>1.1806167400880999E-4</v>
      </c>
      <c r="HT400" s="15">
        <f t="shared" si="3778"/>
        <v>2.242685143491252</v>
      </c>
      <c r="HU400">
        <f t="shared" si="3779"/>
        <v>100.00032636089766</v>
      </c>
      <c r="HV400">
        <f t="shared" si="3780"/>
        <v>5.493700001040399E-2</v>
      </c>
      <c r="HW400">
        <f t="shared" si="3781"/>
        <v>0.94374523823302026</v>
      </c>
      <c r="HX400">
        <f t="shared" si="3782"/>
        <v>0.99999495441909436</v>
      </c>
      <c r="IB400">
        <v>530.61224489795904</v>
      </c>
      <c r="IC400">
        <f t="shared" si="3665"/>
        <v>0.530612244897959</v>
      </c>
      <c r="ID400">
        <v>4.35294117647059E-4</v>
      </c>
      <c r="IE400" s="15">
        <f t="shared" si="3783"/>
        <v>8.2112374112853512</v>
      </c>
      <c r="IF400">
        <f t="shared" si="3940"/>
        <v>93.386181153212789</v>
      </c>
      <c r="IG400">
        <f t="shared" si="3784"/>
        <v>0.90120098021548178</v>
      </c>
      <c r="IH400">
        <f t="shared" si="3785"/>
        <v>0.41633919637282041</v>
      </c>
      <c r="II400">
        <f t="shared" si="3786"/>
        <v>0.69820425351806203</v>
      </c>
      <c r="IM400">
        <v>420.28985507246398</v>
      </c>
      <c r="IN400">
        <f t="shared" si="3666"/>
        <v>0.42028985507246397</v>
      </c>
      <c r="IO400">
        <v>2.69402985074626E-4</v>
      </c>
      <c r="IP400" s="15">
        <f t="shared" si="3787"/>
        <v>6.0448983569597683</v>
      </c>
      <c r="IQ400">
        <f t="shared" si="3941"/>
        <v>97.873769796204797</v>
      </c>
      <c r="IR400">
        <f t="shared" si="3788"/>
        <v>3.2456521888482415E-2</v>
      </c>
      <c r="IS400">
        <f t="shared" si="3789"/>
        <v>0.99988487033201789</v>
      </c>
      <c r="IT400">
        <f t="shared" si="3790"/>
        <v>1.0000048709165279</v>
      </c>
      <c r="IX400">
        <v>186.33540372671001</v>
      </c>
      <c r="IY400">
        <f t="shared" si="3667"/>
        <v>0.18633540372671001</v>
      </c>
      <c r="IZ400">
        <v>1.23052507729772E-4</v>
      </c>
      <c r="JA400" s="15">
        <f t="shared" si="3791"/>
        <v>2.6470874613813189</v>
      </c>
      <c r="JB400">
        <f t="shared" si="3926"/>
        <v>99.999420692101779</v>
      </c>
      <c r="JC400">
        <f t="shared" si="3792"/>
        <v>5.5559550210789854E-4</v>
      </c>
      <c r="JD400">
        <f t="shared" si="3793"/>
        <v>0.96340657040671052</v>
      </c>
      <c r="JE400">
        <f t="shared" si="3794"/>
        <v>0.89805510072681982</v>
      </c>
      <c r="JI400">
        <v>352.94117647058499</v>
      </c>
      <c r="JJ400">
        <f t="shared" si="3668"/>
        <v>0.35294117647058498</v>
      </c>
      <c r="JK400">
        <v>1.19795918367346E-4</v>
      </c>
      <c r="JL400" s="15">
        <f t="shared" si="3795"/>
        <v>2.2610255811740747</v>
      </c>
      <c r="JM400">
        <f t="shared" si="3927"/>
        <v>100.00081794792528</v>
      </c>
      <c r="JN400">
        <f t="shared" si="3796"/>
        <v>0.23338471440399389</v>
      </c>
      <c r="JO400">
        <f t="shared" si="3797"/>
        <v>0.79435463925489125</v>
      </c>
      <c r="JP400">
        <f t="shared" si="3798"/>
        <v>0.99999999906199488</v>
      </c>
      <c r="JT400">
        <v>227.272727272726</v>
      </c>
      <c r="JU400">
        <f t="shared" si="3669"/>
        <v>0.22727272727272599</v>
      </c>
      <c r="JV400">
        <v>1.16746411483253E-4</v>
      </c>
      <c r="JW400" s="15">
        <f t="shared" si="3799"/>
        <v>2.2045510788612077</v>
      </c>
      <c r="JX400">
        <f t="shared" si="3800"/>
        <v>99.999882544409473</v>
      </c>
      <c r="JY400">
        <f t="shared" si="3801"/>
        <v>2.3653892078454804E-2</v>
      </c>
      <c r="JZ400">
        <f t="shared" si="3802"/>
        <v>0.97453763387899517</v>
      </c>
      <c r="KA400">
        <f t="shared" si="3803"/>
        <v>0.99999757206373796</v>
      </c>
      <c r="KE400">
        <v>339.80582524271802</v>
      </c>
      <c r="KF400">
        <f t="shared" si="3670"/>
        <v>0.33980582524271802</v>
      </c>
      <c r="KG400">
        <v>1.18818425945052E-4</v>
      </c>
      <c r="KH400" s="15">
        <f t="shared" si="3804"/>
        <v>2.533441917804947</v>
      </c>
      <c r="KI400">
        <f t="shared" si="3805"/>
        <v>100.00048448993553</v>
      </c>
      <c r="KJ400">
        <f t="shared" si="3806"/>
        <v>5.3430285416771528E-2</v>
      </c>
      <c r="KK400">
        <f t="shared" si="3807"/>
        <v>0.93715956564482028</v>
      </c>
      <c r="KL400">
        <f t="shared" si="3808"/>
        <v>0.99999953651971951</v>
      </c>
      <c r="KP400">
        <v>438.59649122807002</v>
      </c>
      <c r="KQ400">
        <f t="shared" si="3671"/>
        <v>0.43859649122807004</v>
      </c>
      <c r="KR400">
        <v>2.6075187969924703E-4</v>
      </c>
      <c r="KS400" s="15">
        <f t="shared" si="3809"/>
        <v>5.124336832057522</v>
      </c>
      <c r="KT400">
        <f t="shared" si="3928"/>
        <v>98.148063908982763</v>
      </c>
      <c r="KU400">
        <f t="shared" si="3810"/>
        <v>0.74654016471774998</v>
      </c>
      <c r="KV400">
        <f t="shared" si="3811"/>
        <v>0.47938485553279508</v>
      </c>
      <c r="KW400">
        <f t="shared" si="3812"/>
        <v>0.78366712798796023</v>
      </c>
      <c r="LA400">
        <v>267.79616923026498</v>
      </c>
      <c r="LB400">
        <f t="shared" si="3672"/>
        <v>0.267796169230265</v>
      </c>
      <c r="LC400">
        <v>1.3215830379499801E-4</v>
      </c>
      <c r="LD400" s="15">
        <f t="shared" si="3813"/>
        <v>3.0398689774582639</v>
      </c>
      <c r="LE400">
        <f t="shared" si="3929"/>
        <v>99.998973371020668</v>
      </c>
      <c r="LF400">
        <f t="shared" si="3814"/>
        <v>0.11695690317389677</v>
      </c>
      <c r="LG400">
        <f t="shared" si="3815"/>
        <v>0.87936321376681559</v>
      </c>
      <c r="LH400">
        <f t="shared" si="3816"/>
        <v>1.0000036546656836</v>
      </c>
      <c r="LL400">
        <v>357.14285714285802</v>
      </c>
      <c r="LM400">
        <f t="shared" si="3673"/>
        <v>0.35714285714285804</v>
      </c>
      <c r="LN400">
        <v>1.3217391304347801E-4</v>
      </c>
      <c r="LO400" s="15">
        <f t="shared" si="3817"/>
        <v>2.877698141373334</v>
      </c>
      <c r="LP400">
        <f t="shared" si="3818"/>
        <v>100.00001041272351</v>
      </c>
      <c r="LQ400">
        <f t="shared" si="3819"/>
        <v>1.3261153899161462</v>
      </c>
      <c r="LR400">
        <f t="shared" si="3820"/>
        <v>0.26399482776125338</v>
      </c>
      <c r="LS400">
        <f t="shared" si="3821"/>
        <v>0.99999999909563897</v>
      </c>
      <c r="LX400" t="s">
        <v>28</v>
      </c>
      <c r="LY400">
        <f>SUM(LY391:LY399)</f>
        <v>3.4779152605924216E-3</v>
      </c>
      <c r="MH400">
        <v>305.59942371096503</v>
      </c>
      <c r="MI400">
        <f t="shared" si="3675"/>
        <v>0.30559942371096505</v>
      </c>
      <c r="MJ400">
        <v>1.15418502202643E-4</v>
      </c>
      <c r="MK400" s="15">
        <f t="shared" si="3827"/>
        <v>2.5481510586740921</v>
      </c>
      <c r="ML400">
        <f t="shared" si="3930"/>
        <v>100.00034040185896</v>
      </c>
      <c r="MM400">
        <f t="shared" si="3828"/>
        <v>1.8743368011477267E-2</v>
      </c>
      <c r="MN400">
        <f t="shared" si="3829"/>
        <v>0.96311236853551285</v>
      </c>
      <c r="MO400">
        <f t="shared" si="3830"/>
        <v>0.97680720555742806</v>
      </c>
      <c r="MT400" t="s">
        <v>28</v>
      </c>
      <c r="MU400">
        <f>SUM(MU391:MU399)</f>
        <v>4.0328767123287666E-3</v>
      </c>
      <c r="ND400">
        <v>492.71062166557198</v>
      </c>
      <c r="NE400">
        <f t="shared" si="3677"/>
        <v>0.492710621665572</v>
      </c>
      <c r="NF400">
        <v>2.67804056945593E-4</v>
      </c>
      <c r="NG400" s="15">
        <f t="shared" si="3836"/>
        <v>6.5346751487382999</v>
      </c>
      <c r="NH400">
        <f t="shared" si="3942"/>
        <v>97.603129914194056</v>
      </c>
      <c r="NI400">
        <f t="shared" si="3837"/>
        <v>1.6172595551913217E-4</v>
      </c>
      <c r="NJ400">
        <f t="shared" si="3838"/>
        <v>1.0392835977959001</v>
      </c>
      <c r="NK400">
        <f t="shared" si="3839"/>
        <v>0.99385450822493826</v>
      </c>
      <c r="NP400" t="s">
        <v>28</v>
      </c>
      <c r="NQ400">
        <f>SUM(NQ391:NQ399)</f>
        <v>4.116676999380035E-3</v>
      </c>
      <c r="NZ400">
        <v>199.39335887611901</v>
      </c>
      <c r="OA400">
        <f t="shared" si="3679"/>
        <v>0.199393358876119</v>
      </c>
      <c r="OB400">
        <v>8.5057471264367694E-5</v>
      </c>
      <c r="OC400" s="15">
        <f t="shared" si="3845"/>
        <v>2.0845069248165085</v>
      </c>
      <c r="OD400">
        <f t="shared" si="3931"/>
        <v>99.999994366197384</v>
      </c>
      <c r="OE400">
        <f t="shared" si="3846"/>
        <v>9.144671225977144E-2</v>
      </c>
      <c r="OF400">
        <f t="shared" si="3847"/>
        <v>0.90710318551071267</v>
      </c>
      <c r="OG400">
        <f t="shared" si="3848"/>
        <v>1.0000035117525219</v>
      </c>
      <c r="OK400">
        <v>203.252032520325</v>
      </c>
      <c r="OL400">
        <f t="shared" si="3680"/>
        <v>0.203252032520325</v>
      </c>
      <c r="OM400">
        <v>9.0909090909090904E-5</v>
      </c>
      <c r="ON400" s="15">
        <f t="shared" si="3849"/>
        <v>2.1074993256002159</v>
      </c>
      <c r="OO400">
        <f t="shared" si="3932"/>
        <v>100.0008429997302</v>
      </c>
      <c r="OP400">
        <f t="shared" si="3850"/>
        <v>0.1647840976103318</v>
      </c>
      <c r="OQ400">
        <f t="shared" si="3851"/>
        <v>0.84201324563625812</v>
      </c>
      <c r="OR400">
        <f t="shared" si="3852"/>
        <v>1.0000038546291115</v>
      </c>
      <c r="OW400" t="s">
        <v>28</v>
      </c>
      <c r="OX400">
        <f>SUM(OX391:OX399)</f>
        <v>4.3184361353711771E-3</v>
      </c>
      <c r="PH400" t="s">
        <v>28</v>
      </c>
      <c r="PI400">
        <f>SUM(PI391:PI399)</f>
        <v>3.6640226403061183E-3</v>
      </c>
      <c r="PS400" t="s">
        <v>28</v>
      </c>
      <c r="PT400">
        <f>SUM(PT391:PT399)</f>
        <v>4.0958120235453028E-3</v>
      </c>
      <c r="QC400">
        <v>263.14226314226102</v>
      </c>
      <c r="QD400">
        <f t="shared" si="3684"/>
        <v>0.26314226314226102</v>
      </c>
      <c r="QE400">
        <v>8.64864864864867E-5</v>
      </c>
      <c r="QF400" s="15">
        <f t="shared" si="3868"/>
        <v>2.2857044898379062</v>
      </c>
      <c r="QG400">
        <f t="shared" si="3933"/>
        <v>99.999571430408125</v>
      </c>
      <c r="QH400">
        <f t="shared" si="3869"/>
        <v>4.1707958516874852E-2</v>
      </c>
      <c r="QI400">
        <f t="shared" si="3870"/>
        <v>0.94093282798742484</v>
      </c>
      <c r="QJ400">
        <f t="shared" si="3871"/>
        <v>0.98454831849683466</v>
      </c>
      <c r="QO400" t="s">
        <v>29</v>
      </c>
      <c r="QP400">
        <v>94.201999999999998</v>
      </c>
      <c r="QY400">
        <v>294.117647058827</v>
      </c>
      <c r="QZ400">
        <f t="shared" si="3686"/>
        <v>0.29411764705882698</v>
      </c>
      <c r="RA400">
        <v>1.18793619142572E-4</v>
      </c>
      <c r="RB400" s="15">
        <f t="shared" si="3912"/>
        <v>2.5877016390217613</v>
      </c>
      <c r="RC400">
        <f t="shared" si="3913"/>
        <v>100.00094527665824</v>
      </c>
      <c r="RD400">
        <f t="shared" si="3877"/>
        <v>1.8043602945854099E-2</v>
      </c>
      <c r="RE400">
        <f t="shared" si="3878"/>
        <v>0.98404472363669038</v>
      </c>
      <c r="RF400">
        <f t="shared" si="3879"/>
        <v>0.92326611526856095</v>
      </c>
      <c r="RJ400">
        <v>378.15126050419798</v>
      </c>
      <c r="RK400">
        <f t="shared" si="3687"/>
        <v>0.37815126050419801</v>
      </c>
      <c r="RL400">
        <v>1.24409448818897E-4</v>
      </c>
      <c r="RM400" s="15">
        <f t="shared" si="3880"/>
        <v>2.8020146130382204</v>
      </c>
      <c r="RN400">
        <f t="shared" si="3934"/>
        <v>100.05674966304881</v>
      </c>
      <c r="RO400">
        <f t="shared" si="3881"/>
        <v>2.3508710988768697E-2</v>
      </c>
      <c r="RP400">
        <f t="shared" si="3882"/>
        <v>0.9559794735790198</v>
      </c>
      <c r="RQ400">
        <f t="shared" si="3883"/>
        <v>0.97104030876801173</v>
      </c>
      <c r="RU400">
        <v>180.19943019942701</v>
      </c>
      <c r="RV400">
        <f t="shared" si="3688"/>
        <v>0.18019943019942702</v>
      </c>
      <c r="RW400">
        <v>1.06666666666666E-4</v>
      </c>
      <c r="RX400" s="15">
        <f t="shared" si="3884"/>
        <v>2.6079869600651837</v>
      </c>
      <c r="RY400">
        <f t="shared" si="3935"/>
        <v>100.08149959250197</v>
      </c>
      <c r="RZ400">
        <f t="shared" si="3885"/>
        <v>8.2695740259133258E-4</v>
      </c>
      <c r="SA400">
        <f t="shared" si="3886"/>
        <v>0.96762674577288033</v>
      </c>
      <c r="SB400">
        <f t="shared" si="3887"/>
        <v>0.92488768581152947</v>
      </c>
      <c r="SF400">
        <v>170.45454545455101</v>
      </c>
      <c r="SG400">
        <f t="shared" si="3689"/>
        <v>0.17045454545455102</v>
      </c>
      <c r="SH400">
        <v>1.5797665369649699E-4</v>
      </c>
      <c r="SI400" s="15">
        <f t="shared" si="3888"/>
        <v>3.4796021939820632</v>
      </c>
      <c r="SJ400">
        <f t="shared" si="3889"/>
        <v>99.999996057593478</v>
      </c>
      <c r="SK400">
        <f t="shared" si="3890"/>
        <v>0.2726037994917877</v>
      </c>
      <c r="SL400">
        <f t="shared" si="3891"/>
        <v>0.7590966378119417</v>
      </c>
      <c r="SM400">
        <f t="shared" si="3892"/>
        <v>0.99999557082326662</v>
      </c>
      <c r="SR400" t="s">
        <v>28</v>
      </c>
      <c r="SS400">
        <f>SUM(SS391:SS399)</f>
        <v>3.7714285714285692E-3</v>
      </c>
      <c r="TB400">
        <v>244.984567901232</v>
      </c>
      <c r="TC400">
        <f t="shared" si="3691"/>
        <v>0.24498456790123199</v>
      </c>
      <c r="TD400">
        <v>1.1111111111111099E-4</v>
      </c>
      <c r="TE400" s="15">
        <f t="shared" si="3898"/>
        <v>2.2383833500092867</v>
      </c>
      <c r="TF400">
        <f t="shared" si="3936"/>
        <v>99.999776161664855</v>
      </c>
      <c r="TG400">
        <f t="shared" si="3899"/>
        <v>1.3178214150669743E-2</v>
      </c>
      <c r="TH400">
        <f t="shared" si="3900"/>
        <v>0.98503540070873663</v>
      </c>
      <c r="TI400">
        <f t="shared" si="3901"/>
        <v>0.99999533085837788</v>
      </c>
      <c r="TM400">
        <v>375.28014877688099</v>
      </c>
      <c r="TN400">
        <f t="shared" si="3692"/>
        <v>0.37528014877688098</v>
      </c>
      <c r="TO400">
        <v>9.7544227743073898E-5</v>
      </c>
      <c r="TP400" s="15">
        <f t="shared" si="3902"/>
        <v>2.0798342802361174</v>
      </c>
      <c r="TQ400">
        <f t="shared" si="3903"/>
        <v>100.06040426016266</v>
      </c>
      <c r="TR400">
        <f t="shared" si="3904"/>
        <v>1.716558694368632E-3</v>
      </c>
      <c r="TS400">
        <f t="shared" si="3905"/>
        <v>0.96418494650319098</v>
      </c>
      <c r="TT400">
        <f t="shared" si="3906"/>
        <v>0.92314205091931811</v>
      </c>
      <c r="TX400">
        <v>336.53846153846098</v>
      </c>
      <c r="TY400">
        <f t="shared" si="3693"/>
        <v>0.33653846153846095</v>
      </c>
      <c r="TZ400">
        <v>8.7804878048780495E-5</v>
      </c>
      <c r="UA400" s="15">
        <f t="shared" si="3907"/>
        <v>2.0563203290112528</v>
      </c>
      <c r="UB400">
        <f t="shared" si="3908"/>
        <v>100.07425601188089</v>
      </c>
      <c r="UC400">
        <f t="shared" si="3909"/>
        <v>2.9073745843459717E-3</v>
      </c>
      <c r="UD400">
        <f t="shared" si="3910"/>
        <v>0.9863560105598671</v>
      </c>
      <c r="UE400">
        <f t="shared" si="3911"/>
        <v>0.98025880081877448</v>
      </c>
      <c r="UF400">
        <f t="shared" si="3642"/>
        <v>0.95219010030352758</v>
      </c>
    </row>
    <row r="401" spans="1:551" x14ac:dyDescent="0.25">
      <c r="A401" s="1">
        <v>1.89E-3</v>
      </c>
      <c r="B401" s="1">
        <v>0.99807999999999997</v>
      </c>
      <c r="E401">
        <v>395.72540616778298</v>
      </c>
      <c r="F401">
        <f t="shared" si="3643"/>
        <v>0.39572540616778296</v>
      </c>
      <c r="G401">
        <v>1.6266375545851499E-3</v>
      </c>
      <c r="H401" s="15">
        <f t="shared" si="3694"/>
        <v>13.411364311268633</v>
      </c>
      <c r="I401">
        <f t="shared" si="3918"/>
        <v>74.293557735041006</v>
      </c>
      <c r="J401">
        <f t="shared" si="3695"/>
        <v>0.15519506654975179</v>
      </c>
      <c r="K401">
        <f t="shared" si="3696"/>
        <v>0.8073925783695316</v>
      </c>
      <c r="L401">
        <f t="shared" si="3697"/>
        <v>0.83015879078614141</v>
      </c>
      <c r="P401">
        <v>259.51557093425401</v>
      </c>
      <c r="Q401">
        <f t="shared" si="3644"/>
        <v>0.25951557093425404</v>
      </c>
      <c r="R401">
        <v>1.20547945205479E-4</v>
      </c>
      <c r="S401" s="15">
        <f t="shared" si="3698"/>
        <v>2.2833212464339234</v>
      </c>
      <c r="T401">
        <f t="shared" si="3699"/>
        <v>99.999091860867765</v>
      </c>
      <c r="U401">
        <f t="shared" si="3700"/>
        <v>1.7674270707145379E-2</v>
      </c>
      <c r="V401">
        <f t="shared" si="3701"/>
        <v>0.96229584676890467</v>
      </c>
      <c r="W401">
        <f t="shared" si="3702"/>
        <v>0.97469395386202962</v>
      </c>
      <c r="AA401">
        <v>289.16702632714401</v>
      </c>
      <c r="AB401">
        <f t="shared" si="3645"/>
        <v>0.28916702632714403</v>
      </c>
      <c r="AC401">
        <v>9.3616353435084496E-5</v>
      </c>
      <c r="AD401" s="15">
        <f t="shared" si="3703"/>
        <v>1.6807244781882313</v>
      </c>
      <c r="AE401">
        <f t="shared" si="3937"/>
        <v>100.00042969066702</v>
      </c>
      <c r="AF401">
        <f t="shared" si="3704"/>
        <v>0.12448684519313792</v>
      </c>
      <c r="AG401">
        <f t="shared" si="3705"/>
        <v>0.88439039255036223</v>
      </c>
      <c r="AH401">
        <f t="shared" si="3706"/>
        <v>1.0000004438656727</v>
      </c>
      <c r="AM401" t="s">
        <v>28</v>
      </c>
      <c r="AN401">
        <f>SUM(AN391:AN400)</f>
        <v>4.5706896551724122E-3</v>
      </c>
      <c r="AW401">
        <v>340.90909090909099</v>
      </c>
      <c r="AX401">
        <f t="shared" si="3647"/>
        <v>0.34090909090909099</v>
      </c>
      <c r="AY401">
        <v>2.8478644200626902E-4</v>
      </c>
      <c r="AZ401" s="15">
        <f t="shared" si="3711"/>
        <v>5.1785002365034192</v>
      </c>
      <c r="BA401">
        <f t="shared" si="3938"/>
        <v>98.441381693049792</v>
      </c>
      <c r="BB401">
        <f t="shared" si="3712"/>
        <v>0.13820336543686446</v>
      </c>
      <c r="BC401">
        <f t="shared" si="3713"/>
        <v>0.87661930176533343</v>
      </c>
      <c r="BD401">
        <f t="shared" si="3714"/>
        <v>0.91911938198848075</v>
      </c>
      <c r="BH401">
        <v>373.53224800045399</v>
      </c>
      <c r="BI401">
        <f t="shared" si="3648"/>
        <v>0.37353224800045398</v>
      </c>
      <c r="BJ401">
        <v>2.8716319700493499E-4</v>
      </c>
      <c r="BK401" s="15">
        <f t="shared" si="3715"/>
        <v>4.7749753406253328</v>
      </c>
      <c r="BL401">
        <f t="shared" si="3939"/>
        <v>98.679490982738798</v>
      </c>
      <c r="BM401">
        <f t="shared" si="3716"/>
        <v>8.332937192741191E-2</v>
      </c>
      <c r="BN401">
        <f t="shared" si="3717"/>
        <v>0.96455772481915902</v>
      </c>
      <c r="BO401">
        <f t="shared" si="3718"/>
        <v>0.9999976412241427</v>
      </c>
      <c r="BS401">
        <v>179.670438753224</v>
      </c>
      <c r="BT401">
        <f t="shared" si="3649"/>
        <v>0.179670438753224</v>
      </c>
      <c r="BU401">
        <v>1.23287671232876E-4</v>
      </c>
      <c r="BV401" s="15">
        <f t="shared" si="3719"/>
        <v>2.343738403377678</v>
      </c>
      <c r="BW401">
        <f t="shared" si="3914"/>
        <v>99.99950521078145</v>
      </c>
      <c r="BX401">
        <f t="shared" si="3720"/>
        <v>7.7663409661526657E-3</v>
      </c>
      <c r="BY401">
        <f t="shared" si="3721"/>
        <v>0.98325511549836997</v>
      </c>
      <c r="BZ401">
        <f t="shared" si="3722"/>
        <v>0.99999503233973719</v>
      </c>
      <c r="CD401">
        <v>376.26408333080502</v>
      </c>
      <c r="CE401">
        <f t="shared" si="3650"/>
        <v>0.37626408333080502</v>
      </c>
      <c r="CF401">
        <v>3.0588235294117601E-4</v>
      </c>
      <c r="CG401" s="15">
        <f t="shared" si="3723"/>
        <v>5.2549881964880427</v>
      </c>
      <c r="CH401">
        <f t="shared" si="3915"/>
        <v>98.336687404694828</v>
      </c>
      <c r="CI401">
        <f t="shared" si="3724"/>
        <v>0.14689532023305218</v>
      </c>
      <c r="CJ401">
        <f t="shared" si="3725"/>
        <v>0.85554225899280167</v>
      </c>
      <c r="CK401">
        <f t="shared" si="3726"/>
        <v>0.93353897854875589</v>
      </c>
      <c r="CO401">
        <v>271.739130434782</v>
      </c>
      <c r="CP401">
        <f t="shared" si="3651"/>
        <v>0.27173913043478198</v>
      </c>
      <c r="CQ401">
        <v>9.5729813664596303E-5</v>
      </c>
      <c r="CR401" s="15">
        <f t="shared" si="3727"/>
        <v>1.8293416357016847</v>
      </c>
      <c r="CS401">
        <f t="shared" si="3920"/>
        <v>100.00005301579425</v>
      </c>
      <c r="CT401">
        <f t="shared" si="3728"/>
        <v>1.5202074616628325E-4</v>
      </c>
      <c r="CU401">
        <f t="shared" si="3729"/>
        <v>0.96583580992696783</v>
      </c>
      <c r="CV401">
        <f t="shared" si="3730"/>
        <v>0.91162093443201775</v>
      </c>
      <c r="DA401" t="s">
        <v>28</v>
      </c>
      <c r="DB401">
        <f>SUM(DB391:DB400)</f>
        <v>5.1833969333240767E-3</v>
      </c>
      <c r="DL401" t="s">
        <v>29</v>
      </c>
      <c r="DM401">
        <v>165.66800000000001</v>
      </c>
      <c r="DW401" t="s">
        <v>28</v>
      </c>
      <c r="DX401">
        <f>SUM(DX391:DX400)</f>
        <v>5.1513761467889812E-3</v>
      </c>
      <c r="EH401" t="s">
        <v>28</v>
      </c>
      <c r="EI401">
        <f>SUM(EI391:EI400)</f>
        <v>4.1917355371900791E-3</v>
      </c>
      <c r="ES401" t="s">
        <v>29</v>
      </c>
      <c r="ET401">
        <v>131.83500000000001</v>
      </c>
      <c r="FD401" t="s">
        <v>29</v>
      </c>
      <c r="FE401">
        <v>117.914</v>
      </c>
      <c r="FO401" t="s">
        <v>29</v>
      </c>
      <c r="FP401">
        <v>78.370999999999995</v>
      </c>
      <c r="FZ401" t="s">
        <v>28</v>
      </c>
      <c r="GA401">
        <f>SUM(GA391:GA400)</f>
        <v>4.2233870967741923E-3</v>
      </c>
      <c r="GJ401">
        <v>245.04038265506199</v>
      </c>
      <c r="GK401">
        <f t="shared" si="3660"/>
        <v>0.24504038265506198</v>
      </c>
      <c r="GL401">
        <v>1.0091743119266E-4</v>
      </c>
      <c r="GM401" s="15">
        <f t="shared" si="3766"/>
        <v>1.7997380432194232</v>
      </c>
      <c r="GN401">
        <f t="shared" si="3924"/>
        <v>99.999990183246823</v>
      </c>
      <c r="GO401">
        <f t="shared" si="3767"/>
        <v>0.11540201105455834</v>
      </c>
      <c r="GP401">
        <f t="shared" si="3768"/>
        <v>0.88181896318448538</v>
      </c>
      <c r="GQ401">
        <f t="shared" si="3769"/>
        <v>0.99999882423225295</v>
      </c>
      <c r="GV401" t="s">
        <v>29</v>
      </c>
      <c r="GW401">
        <v>92.905000000000001</v>
      </c>
      <c r="HG401" t="s">
        <v>28</v>
      </c>
      <c r="HH401">
        <f>SUM(HH391:HH400)</f>
        <v>4.7812322812322795E-3</v>
      </c>
      <c r="HR401" t="s">
        <v>28</v>
      </c>
      <c r="HS401">
        <f>SUM(HS391:HS400)</f>
        <v>5.2643171806167344E-3</v>
      </c>
      <c r="IB401">
        <v>448.97959183673498</v>
      </c>
      <c r="IC401">
        <f t="shared" si="3665"/>
        <v>0.44897959183673497</v>
      </c>
      <c r="ID401">
        <v>2.5411764705882302E-4</v>
      </c>
      <c r="IE401" s="15">
        <f t="shared" si="3783"/>
        <v>4.793587245507112</v>
      </c>
      <c r="IF401">
        <f t="shared" si="3940"/>
        <v>98.179768398719901</v>
      </c>
      <c r="IG401">
        <f t="shared" si="3784"/>
        <v>0.73848428883488493</v>
      </c>
      <c r="IH401">
        <f t="shared" si="3785"/>
        <v>0.48377624176579898</v>
      </c>
      <c r="II401">
        <f t="shared" si="3786"/>
        <v>0.81129673279523551</v>
      </c>
      <c r="IM401">
        <v>289.85507246376801</v>
      </c>
      <c r="IN401">
        <f t="shared" si="3666"/>
        <v>0.28985507246376802</v>
      </c>
      <c r="IO401">
        <v>9.4776119402985006E-5</v>
      </c>
      <c r="IP401" s="15">
        <f t="shared" si="3787"/>
        <v>2.1265985909526108</v>
      </c>
      <c r="IQ401">
        <f t="shared" si="3941"/>
        <v>100.00036838715741</v>
      </c>
      <c r="IR401">
        <f t="shared" si="3788"/>
        <v>1.1332032090758119E-2</v>
      </c>
      <c r="IS401">
        <f t="shared" si="3789"/>
        <v>0.97018627883387398</v>
      </c>
      <c r="IT401">
        <f t="shared" si="3790"/>
        <v>0.97030271515969313</v>
      </c>
      <c r="IY401" t="s">
        <v>28</v>
      </c>
      <c r="IZ401">
        <f>SUM(IZ391:IZ400)</f>
        <v>4.6485730702930427E-3</v>
      </c>
      <c r="JJ401" t="s">
        <v>28</v>
      </c>
      <c r="JK401">
        <f>SUM(JK391:JK400)</f>
        <v>5.2983433373349244E-3</v>
      </c>
      <c r="JU401" t="s">
        <v>28</v>
      </c>
      <c r="JV401">
        <f>SUM(JV391:JV400)</f>
        <v>5.2956937799042919E-3</v>
      </c>
      <c r="KF401" t="s">
        <v>28</v>
      </c>
      <c r="KG401">
        <f>SUM(KG391:KG400)</f>
        <v>4.6900227225779769E-3</v>
      </c>
      <c r="KP401">
        <v>307.01754385964801</v>
      </c>
      <c r="KQ401">
        <f t="shared" si="3671"/>
        <v>0.30701754385964802</v>
      </c>
      <c r="KR401">
        <v>9.4285714285714001E-5</v>
      </c>
      <c r="KS401" s="15">
        <f t="shared" si="3809"/>
        <v>1.8529176434256462</v>
      </c>
      <c r="KT401">
        <f t="shared" si="3928"/>
        <v>100.0009815524084</v>
      </c>
      <c r="KU401">
        <f t="shared" si="3810"/>
        <v>0.48417481892776892</v>
      </c>
      <c r="KV401">
        <f t="shared" si="3811"/>
        <v>0.61171618652467052</v>
      </c>
      <c r="KW401">
        <f t="shared" si="3812"/>
        <v>0.99999376597899448</v>
      </c>
      <c r="LB401" t="s">
        <v>28</v>
      </c>
      <c r="LC401">
        <f>SUM(LC391:LC400)</f>
        <v>4.347455367305123E-3</v>
      </c>
      <c r="LM401" t="s">
        <v>28</v>
      </c>
      <c r="LN401">
        <f>SUM(LN391:LN400)</f>
        <v>4.5930434782608673E-3</v>
      </c>
      <c r="LX401" t="s">
        <v>29</v>
      </c>
      <c r="LY401">
        <v>79.507999999999996</v>
      </c>
      <c r="MI401" t="s">
        <v>28</v>
      </c>
      <c r="MJ401">
        <f>SUM(MJ391:MJ400)</f>
        <v>4.5295154185022012E-3</v>
      </c>
      <c r="MT401" t="s">
        <v>29</v>
      </c>
      <c r="MU401">
        <v>128.90299999999999</v>
      </c>
      <c r="ND401">
        <v>363.47037174402902</v>
      </c>
      <c r="NE401">
        <f t="shared" si="3677"/>
        <v>0.36347037174402902</v>
      </c>
      <c r="NF401">
        <v>9.8182648141279799E-5</v>
      </c>
      <c r="NG401" s="15">
        <f t="shared" si="3836"/>
        <v>2.3957505280679277</v>
      </c>
      <c r="NH401">
        <f t="shared" si="3942"/>
        <v>99.998880442261978</v>
      </c>
      <c r="NI401">
        <f t="shared" si="3837"/>
        <v>1.9575578733806014E-5</v>
      </c>
      <c r="NJ401">
        <f t="shared" si="3838"/>
        <v>0.96513878048879154</v>
      </c>
      <c r="NK401">
        <f t="shared" si="3839"/>
        <v>0.92295070381730271</v>
      </c>
      <c r="NP401" t="s">
        <v>29</v>
      </c>
      <c r="NQ401">
        <v>128.69300000000001</v>
      </c>
      <c r="OA401" t="s">
        <v>28</v>
      </c>
      <c r="OB401">
        <f>SUM(OB391:OB400)</f>
        <v>4.0804597701149369E-3</v>
      </c>
      <c r="OL401" t="s">
        <v>28</v>
      </c>
      <c r="OM401">
        <f>SUM(OM391:OM400)</f>
        <v>4.3136363636363615E-3</v>
      </c>
      <c r="ON401" s="15"/>
      <c r="OW401" t="s">
        <v>29</v>
      </c>
      <c r="OX401">
        <v>138.32900000000001</v>
      </c>
      <c r="PH401" t="s">
        <v>29</v>
      </c>
      <c r="PI401">
        <v>128.29400000000001</v>
      </c>
      <c r="PS401" t="s">
        <v>29</v>
      </c>
      <c r="PT401">
        <v>113.148</v>
      </c>
      <c r="QD401" t="s">
        <v>28</v>
      </c>
      <c r="QE401">
        <f>SUM(QE391:QE400)</f>
        <v>3.7837837837837833E-3</v>
      </c>
      <c r="QO401" t="s">
        <v>30</v>
      </c>
      <c r="QP401">
        <v>4.5999999999999999E-2</v>
      </c>
      <c r="QZ401" t="s">
        <v>28</v>
      </c>
      <c r="RA401">
        <f>SUM(RA391:RA400)</f>
        <v>4.5907433948155496E-3</v>
      </c>
      <c r="RK401" t="s">
        <v>28</v>
      </c>
      <c r="RL401">
        <f>SUM(RL391:RL400)</f>
        <v>4.4425196850393671E-3</v>
      </c>
      <c r="RV401" t="s">
        <v>28</v>
      </c>
      <c r="RW401">
        <f>SUM(RW391:RW400)</f>
        <v>4.0933333333333308E-3</v>
      </c>
      <c r="SG401" t="s">
        <v>28</v>
      </c>
      <c r="SH401">
        <f>SUM(SH391:SH400)</f>
        <v>4.5400778210116684E-3</v>
      </c>
      <c r="SR401" t="s">
        <v>29</v>
      </c>
      <c r="SS401">
        <v>258.24799999999999</v>
      </c>
      <c r="TC401" t="s">
        <v>28</v>
      </c>
      <c r="TD401">
        <f>SUM(TD391:TD400)</f>
        <v>4.9638888888888814E-3</v>
      </c>
      <c r="TN401" t="s">
        <v>28</v>
      </c>
      <c r="TO401">
        <f>SUM(TO391:TO400)</f>
        <v>4.6928329598016289E-3</v>
      </c>
      <c r="TY401" t="s">
        <v>28</v>
      </c>
      <c r="TZ401">
        <f>SUM(TZ391:TZ400)</f>
        <v>4.2731707317073134E-3</v>
      </c>
    </row>
    <row r="402" spans="1:551" x14ac:dyDescent="0.25">
      <c r="A402" s="1">
        <v>1.92E-3</v>
      </c>
      <c r="B402" s="1">
        <v>0.99804999999999999</v>
      </c>
      <c r="E402">
        <v>335.06468849168601</v>
      </c>
      <c r="F402">
        <f t="shared" si="3643"/>
        <v>0.33506468849168602</v>
      </c>
      <c r="G402">
        <v>1.3602620087336201E-3</v>
      </c>
      <c r="H402" s="15">
        <f t="shared" si="3694"/>
        <v>11.215140893852814</v>
      </c>
      <c r="I402">
        <f t="shared" si="3918"/>
        <v>85.508698628893825</v>
      </c>
      <c r="J402">
        <f t="shared" si="3695"/>
        <v>9.8110349079628734E-2</v>
      </c>
      <c r="K402">
        <f t="shared" si="3696"/>
        <v>0.88593887838564322</v>
      </c>
      <c r="L402">
        <f t="shared" si="3697"/>
        <v>0.91091987676711383</v>
      </c>
      <c r="Q402" t="s">
        <v>28</v>
      </c>
      <c r="R402">
        <f>SUM(R391:R401)</f>
        <v>5.279452054794514E-3</v>
      </c>
      <c r="AB402" t="s">
        <v>28</v>
      </c>
      <c r="AC402">
        <f>SUM(AC391:AC401)</f>
        <v>5.5700239337701544E-3</v>
      </c>
      <c r="AM402" t="s">
        <v>29</v>
      </c>
      <c r="AN402">
        <v>117.40300000000001</v>
      </c>
      <c r="AW402">
        <v>170.45454545454501</v>
      </c>
      <c r="AX402">
        <f t="shared" si="3647"/>
        <v>0.17045454545454503</v>
      </c>
      <c r="AY402">
        <v>8.57366771159875E-5</v>
      </c>
      <c r="AZ402" s="15">
        <f t="shared" si="3711"/>
        <v>1.559018749608821</v>
      </c>
      <c r="BA402">
        <f t="shared" si="3938"/>
        <v>100.00040044265862</v>
      </c>
      <c r="BB402">
        <f t="shared" si="3712"/>
        <v>4.120218486735315E-2</v>
      </c>
      <c r="BC402">
        <f t="shared" si="3713"/>
        <v>0.95375545928848149</v>
      </c>
      <c r="BD402">
        <f t="shared" si="3714"/>
        <v>0.99999523914662125</v>
      </c>
      <c r="BH402">
        <v>277.38385614612298</v>
      </c>
      <c r="BI402">
        <f t="shared" si="3648"/>
        <v>0.27738385614612299</v>
      </c>
      <c r="BJ402">
        <v>7.9414600941630302E-5</v>
      </c>
      <c r="BK402" s="15">
        <f t="shared" si="3715"/>
        <v>1.3205130919870951</v>
      </c>
      <c r="BL402">
        <f t="shared" si="3939"/>
        <v>100.00000407472589</v>
      </c>
      <c r="BM402">
        <f t="shared" si="3716"/>
        <v>4.2492504405093341E-2</v>
      </c>
      <c r="BN402">
        <f t="shared" si="3717"/>
        <v>0.93229011677298279</v>
      </c>
      <c r="BO402">
        <f t="shared" si="3718"/>
        <v>0.96654445215744256</v>
      </c>
      <c r="BT402" t="s">
        <v>28</v>
      </c>
      <c r="BU402">
        <f>SUM(BU391:BU401)</f>
        <v>5.2602739726027364E-3</v>
      </c>
      <c r="CD402">
        <v>285.76634577424102</v>
      </c>
      <c r="CE402">
        <f t="shared" si="3650"/>
        <v>0.28576634577424104</v>
      </c>
      <c r="CF402">
        <v>9.6832579185520505E-5</v>
      </c>
      <c r="CG402" s="15">
        <f t="shared" si="3723"/>
        <v>1.6635613521426695</v>
      </c>
      <c r="CH402">
        <f t="shared" si="3915"/>
        <v>100.00024875683749</v>
      </c>
      <c r="CI402">
        <f t="shared" si="3724"/>
        <v>8.7503203190361353E-2</v>
      </c>
      <c r="CJ402">
        <f t="shared" si="3725"/>
        <v>0.91645049491914887</v>
      </c>
      <c r="CK402">
        <f t="shared" si="3726"/>
        <v>0.99999999991177801</v>
      </c>
      <c r="CP402" t="s">
        <v>28</v>
      </c>
      <c r="CQ402">
        <f>SUM(CQ391:CQ401)</f>
        <v>5.2330227743271167E-3</v>
      </c>
      <c r="DA402" t="s">
        <v>29</v>
      </c>
      <c r="DB402">
        <v>71.590999999999994</v>
      </c>
      <c r="DL402" t="s">
        <v>30</v>
      </c>
      <c r="DM402">
        <v>-0.15</v>
      </c>
      <c r="DW402" t="s">
        <v>29</v>
      </c>
      <c r="DX402">
        <v>125.789</v>
      </c>
      <c r="EH402" t="s">
        <v>29</v>
      </c>
      <c r="EI402">
        <v>98.513000000000005</v>
      </c>
      <c r="ES402" t="s">
        <v>30</v>
      </c>
      <c r="ET402">
        <v>-9.1600000000000001E-2</v>
      </c>
      <c r="FD402" t="s">
        <v>30</v>
      </c>
      <c r="FE402">
        <v>-3.9E-2</v>
      </c>
      <c r="FO402" t="s">
        <v>30</v>
      </c>
      <c r="FP402">
        <v>0.27700000000000002</v>
      </c>
      <c r="FZ402" t="s">
        <v>29</v>
      </c>
      <c r="GA402">
        <v>130.506</v>
      </c>
      <c r="GK402" t="s">
        <v>28</v>
      </c>
      <c r="GL402">
        <f>SUM(GL391:GL401)</f>
        <v>5.6073394495412716E-3</v>
      </c>
      <c r="GV402" t="s">
        <v>30</v>
      </c>
      <c r="GW402">
        <v>6.5000000000000002E-2</v>
      </c>
      <c r="HG402" t="s">
        <v>29</v>
      </c>
      <c r="HH402">
        <v>85.694999999999993</v>
      </c>
      <c r="HR402" t="s">
        <v>29</v>
      </c>
      <c r="HS402">
        <v>171.995</v>
      </c>
      <c r="IB402">
        <v>326.53061224489801</v>
      </c>
      <c r="IC402">
        <f t="shared" si="3665"/>
        <v>0.32653061224489799</v>
      </c>
      <c r="ID402">
        <v>9.6470588235294394E-5</v>
      </c>
      <c r="IE402" s="15">
        <f t="shared" si="3783"/>
        <v>1.8197877506091902</v>
      </c>
      <c r="IF402">
        <f t="shared" si="3940"/>
        <v>99.999556149329095</v>
      </c>
      <c r="IG402">
        <f t="shared" si="3784"/>
        <v>0.50522454793471128</v>
      </c>
      <c r="IH402">
        <f t="shared" si="3785"/>
        <v>0.5962987811747491</v>
      </c>
      <c r="II402">
        <f t="shared" si="3786"/>
        <v>0.9999979560200386</v>
      </c>
      <c r="IN402" t="s">
        <v>28</v>
      </c>
      <c r="IO402">
        <f>SUM(IO391:IO401)</f>
        <v>4.4567164179104444E-3</v>
      </c>
      <c r="IY402" t="s">
        <v>29</v>
      </c>
      <c r="IZ402">
        <v>66.722999999999999</v>
      </c>
      <c r="JJ402" t="s">
        <v>29</v>
      </c>
      <c r="JK402">
        <v>253.21</v>
      </c>
      <c r="JU402" t="s">
        <v>29</v>
      </c>
      <c r="JV402">
        <v>105.23</v>
      </c>
      <c r="KF402" t="s">
        <v>29</v>
      </c>
      <c r="KG402">
        <v>88.244</v>
      </c>
      <c r="KQ402" t="s">
        <v>28</v>
      </c>
      <c r="KR402">
        <f>SUM(KR391:KR401)</f>
        <v>5.0885499462943011E-3</v>
      </c>
      <c r="LB402" t="s">
        <v>29</v>
      </c>
      <c r="LC402">
        <v>120.346</v>
      </c>
      <c r="LM402" t="s">
        <v>29</v>
      </c>
      <c r="LN402">
        <v>1417.951</v>
      </c>
      <c r="LX402" t="s">
        <v>30</v>
      </c>
      <c r="LY402">
        <v>0.104</v>
      </c>
      <c r="MI402" t="s">
        <v>29</v>
      </c>
      <c r="MJ402">
        <v>89.53</v>
      </c>
      <c r="MT402" t="s">
        <v>30</v>
      </c>
      <c r="MU402">
        <v>-0.122</v>
      </c>
      <c r="NE402" t="s">
        <v>28</v>
      </c>
      <c r="NF402">
        <f>SUM(NF391:NF401)</f>
        <v>4.0981541182847801E-3</v>
      </c>
      <c r="NP402" t="s">
        <v>30</v>
      </c>
      <c r="NQ402">
        <v>-0.109</v>
      </c>
      <c r="OA402" t="s">
        <v>29</v>
      </c>
      <c r="OB402">
        <v>143.61199999999999</v>
      </c>
      <c r="OL402" t="s">
        <v>29</v>
      </c>
      <c r="OM402">
        <v>174.083</v>
      </c>
      <c r="OW402" t="s">
        <v>30</v>
      </c>
      <c r="OX402">
        <v>-0.17399999999999999</v>
      </c>
      <c r="PH402" t="s">
        <v>30</v>
      </c>
      <c r="PI402">
        <v>-8.4000000000000005E-2</v>
      </c>
      <c r="PS402" t="s">
        <v>30</v>
      </c>
      <c r="PT402">
        <v>-5.6000000000000001E-2</v>
      </c>
      <c r="QD402" t="s">
        <v>29</v>
      </c>
      <c r="QE402">
        <v>91.150999999999996</v>
      </c>
      <c r="QO402" t="s">
        <v>31</v>
      </c>
      <c r="QP402">
        <v>1.327</v>
      </c>
      <c r="QZ402" t="s">
        <v>29</v>
      </c>
      <c r="RA402">
        <v>84.27</v>
      </c>
      <c r="RK402" t="s">
        <v>29</v>
      </c>
      <c r="RL402">
        <v>79.097999999999999</v>
      </c>
      <c r="RV402" t="s">
        <v>29</v>
      </c>
      <c r="RW402">
        <v>74.302999999999997</v>
      </c>
      <c r="SG402" t="s">
        <v>29</v>
      </c>
      <c r="SH402">
        <v>258.49970000000002</v>
      </c>
      <c r="SR402" t="s">
        <v>30</v>
      </c>
      <c r="SS402">
        <v>-0.497</v>
      </c>
      <c r="TC402" t="s">
        <v>29</v>
      </c>
      <c r="TD402">
        <v>111.238</v>
      </c>
      <c r="TN402" t="s">
        <v>29</v>
      </c>
      <c r="TO402">
        <v>76.811999999999998</v>
      </c>
      <c r="TY402" t="s">
        <v>29</v>
      </c>
      <c r="TZ402">
        <v>78.293000000000006</v>
      </c>
    </row>
    <row r="403" spans="1:551" x14ac:dyDescent="0.25">
      <c r="A403" s="1">
        <v>1.9400000000000001E-3</v>
      </c>
      <c r="B403" s="1">
        <v>0.99802999999999997</v>
      </c>
      <c r="E403">
        <v>314.15281130489001</v>
      </c>
      <c r="F403">
        <f t="shared" si="3643"/>
        <v>0.31415281130489003</v>
      </c>
      <c r="G403">
        <v>9.9344978165938802E-4</v>
      </c>
      <c r="H403" s="15">
        <f t="shared" si="3694"/>
        <v>8.1908332370835364</v>
      </c>
      <c r="I403">
        <f t="shared" si="3918"/>
        <v>93.699531865977363</v>
      </c>
      <c r="J403">
        <f t="shared" si="3695"/>
        <v>8.214491608266157E-2</v>
      </c>
      <c r="K403">
        <f t="shared" si="3696"/>
        <v>0.95301209369822948</v>
      </c>
      <c r="L403">
        <f t="shared" si="3697"/>
        <v>0.97988436914637189</v>
      </c>
      <c r="Q403" t="s">
        <v>29</v>
      </c>
      <c r="R403">
        <v>89.105000000000004</v>
      </c>
      <c r="AB403" t="s">
        <v>29</v>
      </c>
      <c r="AC403">
        <v>167.14599999999999</v>
      </c>
      <c r="AM403" t="s">
        <v>30</v>
      </c>
      <c r="AN403">
        <v>-8.2000000000000003E-2</v>
      </c>
      <c r="AX403" t="s">
        <v>28</v>
      </c>
      <c r="AY403">
        <f>SUM(AY391:AY402)</f>
        <v>5.4994220219435671E-3</v>
      </c>
      <c r="BI403" t="s">
        <v>28</v>
      </c>
      <c r="BJ403">
        <f>SUM(BJ391:BJ402)</f>
        <v>6.0139202450507556E-3</v>
      </c>
      <c r="BT403" t="s">
        <v>29</v>
      </c>
      <c r="BU403">
        <v>95.28</v>
      </c>
      <c r="CE403" t="s">
        <v>28</v>
      </c>
      <c r="CF403">
        <f>SUM(CF391:CF402)</f>
        <v>5.8208144796379965E-3</v>
      </c>
      <c r="CP403" t="s">
        <v>29</v>
      </c>
      <c r="CQ403">
        <v>65.195999999999998</v>
      </c>
      <c r="DA403" t="s">
        <v>30</v>
      </c>
      <c r="DB403">
        <v>0.22700000000000001</v>
      </c>
      <c r="DL403" t="s">
        <v>31</v>
      </c>
      <c r="DM403">
        <v>0.73</v>
      </c>
      <c r="DW403" t="s">
        <v>30</v>
      </c>
      <c r="DX403">
        <v>-0.159</v>
      </c>
      <c r="EH403" t="s">
        <v>30</v>
      </c>
      <c r="EI403">
        <v>2.4E-2</v>
      </c>
      <c r="ES403" t="s">
        <v>31</v>
      </c>
      <c r="ET403">
        <v>0.91500000000000004</v>
      </c>
      <c r="FD403" t="s">
        <v>31</v>
      </c>
      <c r="FE403">
        <v>1.054</v>
      </c>
      <c r="FO403" t="s">
        <v>31</v>
      </c>
      <c r="FP403">
        <v>1.4990000000000001</v>
      </c>
      <c r="FZ403" t="s">
        <v>30</v>
      </c>
      <c r="GA403">
        <v>-0.114</v>
      </c>
      <c r="GK403" t="s">
        <v>29</v>
      </c>
      <c r="GL403">
        <v>144.63800000000001</v>
      </c>
      <c r="GV403" t="s">
        <v>31</v>
      </c>
      <c r="GW403">
        <v>1.1890000000000001</v>
      </c>
      <c r="HG403" t="s">
        <v>30</v>
      </c>
      <c r="HH403">
        <v>0.218</v>
      </c>
      <c r="HR403" t="s">
        <v>30</v>
      </c>
      <c r="HS403">
        <v>-0.16400000000000001</v>
      </c>
      <c r="IC403" t="s">
        <v>28</v>
      </c>
      <c r="ID403">
        <f>SUM(ID391:ID402)</f>
        <v>5.3011764705882336E-3</v>
      </c>
      <c r="IN403" t="s">
        <v>29</v>
      </c>
      <c r="IO403">
        <v>86.774000000000001</v>
      </c>
      <c r="IY403" t="s">
        <v>30</v>
      </c>
      <c r="IZ403">
        <v>0.26300000000000001</v>
      </c>
      <c r="JJ403" t="s">
        <v>30</v>
      </c>
      <c r="JK403">
        <v>-0.67100000000000004</v>
      </c>
      <c r="JU403" t="s">
        <v>30</v>
      </c>
      <c r="JV403">
        <v>-1.7000000000000001E-2</v>
      </c>
      <c r="KF403" t="s">
        <v>30</v>
      </c>
      <c r="KG403">
        <v>0.17599999999999999</v>
      </c>
      <c r="KQ403" t="s">
        <v>29</v>
      </c>
      <c r="KR403">
        <v>344.39299999999997</v>
      </c>
      <c r="LB403" t="s">
        <v>30</v>
      </c>
      <c r="LC403">
        <v>-4.2999999999999997E-2</v>
      </c>
      <c r="LM403" t="s">
        <v>30</v>
      </c>
      <c r="LN403">
        <v>-1.282</v>
      </c>
      <c r="LX403" t="s">
        <v>31</v>
      </c>
      <c r="LY403">
        <v>1.3460000000000001</v>
      </c>
      <c r="MI403" t="s">
        <v>30</v>
      </c>
      <c r="MJ403">
        <v>0.125</v>
      </c>
      <c r="MT403" t="s">
        <v>31</v>
      </c>
      <c r="MU403">
        <v>1.0369999999999999</v>
      </c>
      <c r="NE403" t="s">
        <v>29</v>
      </c>
      <c r="NF403">
        <v>74.72</v>
      </c>
      <c r="NP403" t="s">
        <v>31</v>
      </c>
      <c r="NQ403">
        <v>0.97099999999999997</v>
      </c>
      <c r="OA403" t="s">
        <v>30</v>
      </c>
      <c r="OB403">
        <v>-0.16400000000000001</v>
      </c>
      <c r="OL403" t="s">
        <v>30</v>
      </c>
      <c r="OM403">
        <v>-0.24</v>
      </c>
      <c r="OW403" t="s">
        <v>31</v>
      </c>
      <c r="OX403">
        <v>0.99</v>
      </c>
      <c r="PH403" t="s">
        <v>31</v>
      </c>
      <c r="PI403">
        <v>0.96399999999999997</v>
      </c>
      <c r="PS403" t="s">
        <v>31</v>
      </c>
      <c r="PT403">
        <v>1.1399999999999999</v>
      </c>
      <c r="QD403" t="s">
        <v>30</v>
      </c>
      <c r="QE403">
        <v>0.115</v>
      </c>
      <c r="QO403" t="s">
        <v>32</v>
      </c>
      <c r="QP403">
        <v>2.6469999999999998</v>
      </c>
      <c r="QZ403" t="s">
        <v>30</v>
      </c>
      <c r="RA403">
        <v>0.153</v>
      </c>
      <c r="RK403" t="s">
        <v>30</v>
      </c>
      <c r="RL403">
        <v>0.28799999999999998</v>
      </c>
      <c r="RV403" t="s">
        <v>30</v>
      </c>
      <c r="RW403">
        <v>0.193</v>
      </c>
      <c r="SG403" t="s">
        <v>30</v>
      </c>
      <c r="SH403">
        <v>-0.38100000000000001</v>
      </c>
      <c r="SR403" t="s">
        <v>31</v>
      </c>
      <c r="SS403">
        <v>0.72799999999999998</v>
      </c>
      <c r="TC403" t="s">
        <v>30</v>
      </c>
      <c r="TD403">
        <v>-6.5000000000000002E-2</v>
      </c>
      <c r="TN403" t="s">
        <v>30</v>
      </c>
      <c r="TO403">
        <v>0.307</v>
      </c>
      <c r="TY403" t="s">
        <v>30</v>
      </c>
      <c r="TZ403">
        <v>0.23799999999999999</v>
      </c>
    </row>
    <row r="404" spans="1:551" x14ac:dyDescent="0.25">
      <c r="A404" s="1">
        <v>1.97E-3</v>
      </c>
      <c r="B404" s="1">
        <v>0.998</v>
      </c>
      <c r="E404">
        <v>283.62581030133703</v>
      </c>
      <c r="F404">
        <f t="shared" si="3643"/>
        <v>0.28362581030133704</v>
      </c>
      <c r="G404">
        <v>5.7860262008733597E-4</v>
      </c>
      <c r="H404" s="15">
        <f t="shared" si="3694"/>
        <v>4.7704852919277752</v>
      </c>
      <c r="I404">
        <f t="shared" si="3918"/>
        <v>98.470017157905133</v>
      </c>
      <c r="J404">
        <f t="shared" si="3695"/>
        <v>6.1976567078823562E-2</v>
      </c>
      <c r="K404">
        <f t="shared" si="3696"/>
        <v>0.97257607458505912</v>
      </c>
      <c r="L404">
        <f t="shared" si="3697"/>
        <v>0.99999999957335894</v>
      </c>
      <c r="Q404" t="s">
        <v>30</v>
      </c>
      <c r="R404">
        <v>0.114</v>
      </c>
      <c r="AB404" t="s">
        <v>30</v>
      </c>
      <c r="AC404">
        <v>-0.315</v>
      </c>
      <c r="AM404" t="s">
        <v>31</v>
      </c>
      <c r="AN404">
        <v>1.23</v>
      </c>
      <c r="AX404" t="s">
        <v>29</v>
      </c>
      <c r="AY404">
        <v>124.92100000000001</v>
      </c>
      <c r="BI404" t="s">
        <v>29</v>
      </c>
      <c r="BJ404">
        <v>87.477999999999994</v>
      </c>
      <c r="BT404" t="s">
        <v>30</v>
      </c>
      <c r="BU404">
        <v>3.7999999999999999E-2</v>
      </c>
      <c r="CE404" t="s">
        <v>29</v>
      </c>
      <c r="CF404">
        <v>138.26300000000001</v>
      </c>
      <c r="CP404" t="s">
        <v>30</v>
      </c>
      <c r="CQ404">
        <v>0.35499999999999998</v>
      </c>
      <c r="DA404" t="s">
        <v>31</v>
      </c>
      <c r="DB404">
        <v>1.173</v>
      </c>
      <c r="DL404" t="s">
        <v>32</v>
      </c>
      <c r="DM404">
        <v>1.1930000000000001</v>
      </c>
      <c r="DW404" t="s">
        <v>31</v>
      </c>
      <c r="DX404">
        <v>1.133</v>
      </c>
      <c r="EH404" t="s">
        <v>31</v>
      </c>
      <c r="EI404">
        <v>1.3109999999999999</v>
      </c>
      <c r="ES404" t="s">
        <v>32</v>
      </c>
      <c r="ET404">
        <v>1.421</v>
      </c>
      <c r="FD404" t="s">
        <v>32</v>
      </c>
      <c r="FE404">
        <v>1.6870000000000001</v>
      </c>
      <c r="FO404" t="s">
        <v>32</v>
      </c>
      <c r="FP404">
        <v>3.3330000000000002</v>
      </c>
      <c r="FZ404" t="s">
        <v>31</v>
      </c>
      <c r="GA404">
        <v>0.97699999999999998</v>
      </c>
      <c r="GK404" t="s">
        <v>30</v>
      </c>
      <c r="GL404">
        <v>-0.17299999999999999</v>
      </c>
      <c r="GV404" t="s">
        <v>32</v>
      </c>
      <c r="GW404">
        <v>2.9630000000000001</v>
      </c>
      <c r="HG404" t="s">
        <v>31</v>
      </c>
      <c r="HH404">
        <v>1.3919999999999999</v>
      </c>
      <c r="HR404" t="s">
        <v>31</v>
      </c>
      <c r="HS404">
        <v>0.60099999999999998</v>
      </c>
      <c r="IC404" t="s">
        <v>29</v>
      </c>
      <c r="ID404">
        <v>327.86399999999998</v>
      </c>
      <c r="IN404" t="s">
        <v>30</v>
      </c>
      <c r="IO404">
        <v>0.13900000000000001</v>
      </c>
      <c r="IY404" t="s">
        <v>31</v>
      </c>
      <c r="IZ404">
        <v>1.393</v>
      </c>
      <c r="JJ404" t="s">
        <v>31</v>
      </c>
      <c r="JK404">
        <v>0.78200000000000003</v>
      </c>
      <c r="JU404" t="s">
        <v>31</v>
      </c>
      <c r="JV404">
        <v>1.0569999999999999</v>
      </c>
      <c r="KF404" t="s">
        <v>31</v>
      </c>
      <c r="KG404">
        <v>1.25</v>
      </c>
      <c r="KQ404" t="s">
        <v>30</v>
      </c>
      <c r="KR404">
        <v>-0.63100000000000001</v>
      </c>
      <c r="LB404" t="s">
        <v>31</v>
      </c>
      <c r="LC404">
        <v>0.97399999999999998</v>
      </c>
      <c r="LM404" t="s">
        <v>31</v>
      </c>
      <c r="LN404">
        <v>0.26100000000000001</v>
      </c>
      <c r="LX404" t="s">
        <v>32</v>
      </c>
      <c r="LY404">
        <v>3.6819999999999999</v>
      </c>
      <c r="MI404" t="s">
        <v>31</v>
      </c>
      <c r="MJ404">
        <v>1.2889999999999999</v>
      </c>
      <c r="MT404" t="s">
        <v>32</v>
      </c>
      <c r="MU404">
        <v>1.837</v>
      </c>
      <c r="NE404" t="s">
        <v>30</v>
      </c>
      <c r="NF404">
        <v>0.32300000000000001</v>
      </c>
      <c r="NP404" t="s">
        <v>32</v>
      </c>
      <c r="NQ404">
        <v>1.6439999999999999</v>
      </c>
      <c r="OA404" t="s">
        <v>31</v>
      </c>
      <c r="OB404">
        <v>0.95699999999999996</v>
      </c>
      <c r="OL404" t="s">
        <v>31</v>
      </c>
      <c r="OM404">
        <v>0.81100000000000005</v>
      </c>
      <c r="OW404" t="s">
        <v>32</v>
      </c>
      <c r="OX404">
        <v>1.8540000000000001</v>
      </c>
      <c r="PH404" t="s">
        <v>32</v>
      </c>
      <c r="PI404">
        <v>1.3440000000000001</v>
      </c>
      <c r="PS404" t="s">
        <v>32</v>
      </c>
      <c r="PT404">
        <v>2.2349999999999999</v>
      </c>
      <c r="QD404" t="s">
        <v>31</v>
      </c>
      <c r="QE404">
        <v>1.3029999999999999</v>
      </c>
      <c r="QZ404" t="s">
        <v>31</v>
      </c>
      <c r="RA404">
        <v>1.36</v>
      </c>
      <c r="RK404" t="s">
        <v>31</v>
      </c>
      <c r="RL404">
        <v>1.39</v>
      </c>
      <c r="RV404" t="s">
        <v>31</v>
      </c>
      <c r="RW404">
        <v>1.3779999999999999</v>
      </c>
      <c r="SG404" t="s">
        <v>31</v>
      </c>
      <c r="SH404">
        <v>0.56599999999999995</v>
      </c>
      <c r="SR404" t="s">
        <v>32</v>
      </c>
      <c r="SS404">
        <v>1.1879999999999999</v>
      </c>
      <c r="TC404" t="s">
        <v>31</v>
      </c>
      <c r="TD404">
        <v>1.1619999999999999</v>
      </c>
      <c r="TN404" t="s">
        <v>31</v>
      </c>
      <c r="TO404">
        <v>1.514</v>
      </c>
      <c r="TY404" t="s">
        <v>31</v>
      </c>
      <c r="TZ404">
        <v>1.478</v>
      </c>
    </row>
    <row r="405" spans="1:551" x14ac:dyDescent="0.25">
      <c r="A405" s="1">
        <v>1.99E-3</v>
      </c>
      <c r="B405" s="1">
        <v>0.99797999999999998</v>
      </c>
      <c r="E405">
        <v>240.81206433589199</v>
      </c>
      <c r="F405">
        <f t="shared" si="3643"/>
        <v>0.240812064335892</v>
      </c>
      <c r="G405">
        <v>1.85589519650655E-4</v>
      </c>
      <c r="H405" s="15">
        <f t="shared" si="3694"/>
        <v>1.5301556596749473</v>
      </c>
      <c r="I405">
        <f t="shared" si="3918"/>
        <v>100.00017281758008</v>
      </c>
      <c r="J405">
        <f t="shared" si="3695"/>
        <v>3.9478938044804894E-2</v>
      </c>
      <c r="K405">
        <f t="shared" si="3696"/>
        <v>0.94237540629739125</v>
      </c>
      <c r="L405">
        <f t="shared" si="3697"/>
        <v>0.9689477569118603</v>
      </c>
      <c r="Q405" t="s">
        <v>31</v>
      </c>
      <c r="R405">
        <v>1.2470000000000001</v>
      </c>
      <c r="AB405" t="s">
        <v>31</v>
      </c>
      <c r="AC405">
        <v>0.96899999999999997</v>
      </c>
      <c r="AM405" t="s">
        <v>32</v>
      </c>
      <c r="AN405">
        <v>2.2469999999999999</v>
      </c>
      <c r="AX405" t="s">
        <v>30</v>
      </c>
      <c r="AY405">
        <v>-9.9000000000000005E-2</v>
      </c>
      <c r="BI405" t="s">
        <v>30</v>
      </c>
      <c r="BJ405">
        <v>0.159</v>
      </c>
      <c r="BT405" t="s">
        <v>31</v>
      </c>
      <c r="BU405">
        <v>1.194</v>
      </c>
      <c r="CE405" t="s">
        <v>30</v>
      </c>
      <c r="CF405">
        <v>-0.189</v>
      </c>
      <c r="CP405" t="s">
        <v>31</v>
      </c>
      <c r="CQ405">
        <v>1.4670000000000001</v>
      </c>
      <c r="DA405" t="s">
        <v>32</v>
      </c>
      <c r="DB405">
        <v>4.8339999999999996</v>
      </c>
      <c r="DW405" t="s">
        <v>32</v>
      </c>
      <c r="DX405">
        <v>2.524</v>
      </c>
      <c r="EH405" t="s">
        <v>32</v>
      </c>
      <c r="EI405">
        <v>2.673</v>
      </c>
      <c r="FZ405" t="s">
        <v>32</v>
      </c>
      <c r="GA405">
        <v>1.6439999999999999</v>
      </c>
      <c r="GK405" t="s">
        <v>31</v>
      </c>
      <c r="GL405">
        <v>0.876</v>
      </c>
      <c r="HG405" t="s">
        <v>32</v>
      </c>
      <c r="HH405">
        <v>3.5310000000000001</v>
      </c>
      <c r="HR405" t="s">
        <v>32</v>
      </c>
      <c r="HS405">
        <v>1.1870000000000001</v>
      </c>
      <c r="IC405" t="s">
        <v>30</v>
      </c>
      <c r="ID405">
        <v>-0.59899999999999998</v>
      </c>
      <c r="IN405" t="s">
        <v>31</v>
      </c>
      <c r="IO405">
        <v>1.41</v>
      </c>
      <c r="IY405" t="s">
        <v>32</v>
      </c>
      <c r="IZ405">
        <v>3.726</v>
      </c>
      <c r="JJ405" t="s">
        <v>32</v>
      </c>
      <c r="JK405">
        <v>1.829</v>
      </c>
      <c r="JU405" t="s">
        <v>32</v>
      </c>
      <c r="JV405">
        <v>2.4359999999999999</v>
      </c>
      <c r="KF405" t="s">
        <v>32</v>
      </c>
      <c r="KG405">
        <v>2.2490000000000001</v>
      </c>
      <c r="KQ405" t="s">
        <v>31</v>
      </c>
      <c r="KR405">
        <v>0.55800000000000005</v>
      </c>
      <c r="LB405" t="s">
        <v>32</v>
      </c>
      <c r="LC405">
        <v>1.6619999999999999</v>
      </c>
      <c r="LM405" t="s">
        <v>32</v>
      </c>
      <c r="LN405">
        <v>0.9</v>
      </c>
      <c r="MI405" t="s">
        <v>32</v>
      </c>
      <c r="MJ405">
        <v>2.7629999999999999</v>
      </c>
      <c r="NE405" t="s">
        <v>31</v>
      </c>
      <c r="NF405">
        <v>1.7330000000000001</v>
      </c>
      <c r="OA405" t="s">
        <v>32</v>
      </c>
      <c r="OB405">
        <v>1.5249999999999999</v>
      </c>
      <c r="OL405" t="s">
        <v>32</v>
      </c>
      <c r="OM405">
        <v>1.3029999999999999</v>
      </c>
      <c r="QD405" t="s">
        <v>32</v>
      </c>
      <c r="QE405">
        <v>1.986</v>
      </c>
      <c r="QZ405" t="s">
        <v>32</v>
      </c>
      <c r="RA405">
        <v>2.6219999999999999</v>
      </c>
      <c r="RK405" t="s">
        <v>32</v>
      </c>
      <c r="RL405">
        <v>2.8809999999999998</v>
      </c>
      <c r="RV405" t="s">
        <v>32</v>
      </c>
      <c r="RW405">
        <v>3.4889999999999999</v>
      </c>
      <c r="SG405" t="s">
        <v>32</v>
      </c>
      <c r="SH405">
        <v>1.083</v>
      </c>
      <c r="TC405" t="s">
        <v>32</v>
      </c>
      <c r="TD405">
        <v>2.7810000000000001</v>
      </c>
      <c r="TN405" t="s">
        <v>32</v>
      </c>
      <c r="TO405">
        <v>4.5650000000000004</v>
      </c>
      <c r="TY405" t="s">
        <v>32</v>
      </c>
      <c r="TZ405">
        <v>3.9470000000000001</v>
      </c>
    </row>
    <row r="406" spans="1:551" x14ac:dyDescent="0.25">
      <c r="A406" s="1">
        <v>2.0200000000000001E-3</v>
      </c>
      <c r="B406" s="1">
        <v>0.99795</v>
      </c>
      <c r="F406" t="s">
        <v>28</v>
      </c>
      <c r="G406">
        <f>SUM(G391:G405)</f>
        <v>1.2128820960698656E-2</v>
      </c>
      <c r="Q406" t="s">
        <v>32</v>
      </c>
      <c r="R406">
        <v>2.5710000000000002</v>
      </c>
      <c r="AB406" t="s">
        <v>32</v>
      </c>
      <c r="AC406">
        <v>1.7230000000000001</v>
      </c>
      <c r="AX406" t="s">
        <v>31</v>
      </c>
      <c r="AY406">
        <v>1.0589999999999999</v>
      </c>
      <c r="BI406" t="s">
        <v>31</v>
      </c>
      <c r="BJ406">
        <v>1.1200000000000001</v>
      </c>
      <c r="BT406" t="s">
        <v>32</v>
      </c>
      <c r="BU406">
        <v>2.5649999999999999</v>
      </c>
      <c r="CE406" t="s">
        <v>31</v>
      </c>
      <c r="CF406">
        <v>1.042</v>
      </c>
      <c r="CP406" t="s">
        <v>32</v>
      </c>
      <c r="CQ406">
        <v>5.2140000000000004</v>
      </c>
      <c r="GK406" t="s">
        <v>32</v>
      </c>
      <c r="GL406">
        <v>1.6950000000000001</v>
      </c>
      <c r="IC406" t="s">
        <v>31</v>
      </c>
      <c r="ID406">
        <v>0.57899999999999996</v>
      </c>
      <c r="IN406" t="s">
        <v>32</v>
      </c>
      <c r="IO406">
        <v>2.8319999999999999</v>
      </c>
      <c r="KQ406" t="s">
        <v>32</v>
      </c>
      <c r="KR406">
        <v>1.214</v>
      </c>
      <c r="NE406" t="s">
        <v>32</v>
      </c>
      <c r="NF406">
        <v>6.9409999999999998</v>
      </c>
    </row>
    <row r="407" spans="1:551" x14ac:dyDescent="0.25">
      <c r="A407" s="1">
        <v>2.0500000000000002E-3</v>
      </c>
      <c r="B407" s="1">
        <v>0.99792000000000003</v>
      </c>
      <c r="F407" t="s">
        <v>29</v>
      </c>
      <c r="G407">
        <v>70.521000000000001</v>
      </c>
      <c r="AX407" t="s">
        <v>32</v>
      </c>
      <c r="AY407">
        <v>1.746</v>
      </c>
      <c r="BI407" t="s">
        <v>32</v>
      </c>
      <c r="BJ407">
        <v>2.2629999999999999</v>
      </c>
      <c r="CE407" t="s">
        <v>32</v>
      </c>
      <c r="CF407">
        <v>1.883</v>
      </c>
      <c r="IC407" t="s">
        <v>32</v>
      </c>
      <c r="ID407">
        <v>1.1919999999999999</v>
      </c>
    </row>
    <row r="408" spans="1:551" x14ac:dyDescent="0.25">
      <c r="A408" s="1">
        <v>2.0699999999999998E-3</v>
      </c>
      <c r="B408" s="1">
        <v>0.99790000000000001</v>
      </c>
      <c r="F408" t="s">
        <v>30</v>
      </c>
      <c r="G408">
        <v>0.28699999999999998</v>
      </c>
    </row>
    <row r="409" spans="1:551" x14ac:dyDescent="0.25">
      <c r="A409" s="1">
        <v>2.0999999999999999E-3</v>
      </c>
      <c r="B409" s="1">
        <v>0.99787000000000003</v>
      </c>
      <c r="F409" t="s">
        <v>31</v>
      </c>
      <c r="G409">
        <v>0.77800000000000002</v>
      </c>
    </row>
    <row r="410" spans="1:551" x14ac:dyDescent="0.25">
      <c r="A410" s="1">
        <v>2.1299999999999999E-3</v>
      </c>
      <c r="B410" s="1">
        <v>0.99783999999999995</v>
      </c>
      <c r="F410" t="s">
        <v>32</v>
      </c>
      <c r="G410">
        <v>2.7559999999999998</v>
      </c>
    </row>
    <row r="411" spans="1:551" x14ac:dyDescent="0.25">
      <c r="A411" s="1">
        <v>2.15E-3</v>
      </c>
      <c r="B411" s="1">
        <v>0.99780999999999997</v>
      </c>
    </row>
    <row r="412" spans="1:551" x14ac:dyDescent="0.25">
      <c r="A412" s="1">
        <v>2.1800000000000001E-3</v>
      </c>
      <c r="B412" s="1">
        <v>0.99778999999999995</v>
      </c>
      <c r="D412" s="3" t="s">
        <v>436</v>
      </c>
      <c r="E412" t="s">
        <v>3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O412" s="3" t="s">
        <v>436</v>
      </c>
      <c r="P412" t="s">
        <v>3</v>
      </c>
      <c r="Q412" t="s">
        <v>4</v>
      </c>
      <c r="R412" t="s">
        <v>5</v>
      </c>
      <c r="S412" t="s">
        <v>6</v>
      </c>
      <c r="T412" t="s">
        <v>7</v>
      </c>
      <c r="U412" t="s">
        <v>8</v>
      </c>
      <c r="V412" t="s">
        <v>9</v>
      </c>
      <c r="W412" t="s">
        <v>10</v>
      </c>
      <c r="Z412" s="3" t="s">
        <v>436</v>
      </c>
      <c r="AA412" t="s">
        <v>3</v>
      </c>
      <c r="AB412" t="s">
        <v>4</v>
      </c>
      <c r="AC412" t="s">
        <v>5</v>
      </c>
      <c r="AD412" t="s">
        <v>6</v>
      </c>
      <c r="AE412" t="s">
        <v>7</v>
      </c>
      <c r="AF412" t="s">
        <v>8</v>
      </c>
      <c r="AG412" t="s">
        <v>9</v>
      </c>
      <c r="AH412" t="s">
        <v>10</v>
      </c>
      <c r="AK412" s="3" t="s">
        <v>436</v>
      </c>
      <c r="AL412" t="s">
        <v>3</v>
      </c>
      <c r="AM412" t="s">
        <v>4</v>
      </c>
      <c r="AN412" t="s">
        <v>5</v>
      </c>
      <c r="AO412" t="s">
        <v>6</v>
      </c>
      <c r="AP412" t="s">
        <v>7</v>
      </c>
      <c r="AQ412" t="s">
        <v>8</v>
      </c>
      <c r="AR412" t="s">
        <v>9</v>
      </c>
      <c r="AS412" t="s">
        <v>10</v>
      </c>
      <c r="AV412" s="3" t="s">
        <v>436</v>
      </c>
      <c r="AW412" t="s">
        <v>3</v>
      </c>
      <c r="AX412" t="s">
        <v>4</v>
      </c>
      <c r="AY412" t="s">
        <v>5</v>
      </c>
      <c r="AZ412" t="s">
        <v>6</v>
      </c>
      <c r="BA412" t="s">
        <v>7</v>
      </c>
      <c r="BB412" t="s">
        <v>8</v>
      </c>
      <c r="BC412" t="s">
        <v>9</v>
      </c>
      <c r="BD412" t="s">
        <v>10</v>
      </c>
      <c r="BG412" s="3" t="s">
        <v>436</v>
      </c>
      <c r="BH412" t="s">
        <v>3</v>
      </c>
      <c r="BI412" t="s">
        <v>4</v>
      </c>
      <c r="BJ412" t="s">
        <v>5</v>
      </c>
      <c r="BK412" t="s">
        <v>6</v>
      </c>
      <c r="BL412" t="s">
        <v>7</v>
      </c>
      <c r="BM412" t="s">
        <v>8</v>
      </c>
      <c r="BN412" t="s">
        <v>9</v>
      </c>
      <c r="BO412" t="s">
        <v>10</v>
      </c>
      <c r="BR412" s="3" t="s">
        <v>436</v>
      </c>
      <c r="BS412" t="s">
        <v>3</v>
      </c>
      <c r="BT412" t="s">
        <v>4</v>
      </c>
      <c r="BU412" t="s">
        <v>5</v>
      </c>
      <c r="BV412" t="s">
        <v>6</v>
      </c>
      <c r="BW412" t="s">
        <v>7</v>
      </c>
      <c r="BX412" t="s">
        <v>8</v>
      </c>
      <c r="BY412" t="s">
        <v>9</v>
      </c>
      <c r="BZ412" t="s">
        <v>10</v>
      </c>
      <c r="CC412" s="3" t="s">
        <v>436</v>
      </c>
      <c r="CD412" t="s">
        <v>3</v>
      </c>
      <c r="CE412" t="s">
        <v>4</v>
      </c>
      <c r="CF412" t="s">
        <v>5</v>
      </c>
      <c r="CG412" t="s">
        <v>6</v>
      </c>
      <c r="CH412" t="s">
        <v>7</v>
      </c>
      <c r="CI412" t="s">
        <v>8</v>
      </c>
      <c r="CJ412" t="s">
        <v>9</v>
      </c>
      <c r="CK412" t="s">
        <v>10</v>
      </c>
      <c r="CN412" s="3" t="s">
        <v>436</v>
      </c>
      <c r="CO412" t="s">
        <v>3</v>
      </c>
      <c r="CP412" t="s">
        <v>4</v>
      </c>
      <c r="CQ412" t="s">
        <v>5</v>
      </c>
      <c r="CR412" t="s">
        <v>6</v>
      </c>
      <c r="CS412" t="s">
        <v>7</v>
      </c>
      <c r="CT412" t="s">
        <v>8</v>
      </c>
      <c r="CU412" t="s">
        <v>9</v>
      </c>
      <c r="CV412" t="s">
        <v>10</v>
      </c>
      <c r="CY412" s="3" t="s">
        <v>436</v>
      </c>
      <c r="CZ412" t="s">
        <v>3</v>
      </c>
      <c r="DA412" t="s">
        <v>4</v>
      </c>
      <c r="DB412" t="s">
        <v>5</v>
      </c>
      <c r="DC412" t="s">
        <v>6</v>
      </c>
      <c r="DD412" t="s">
        <v>7</v>
      </c>
      <c r="DE412" t="s">
        <v>8</v>
      </c>
      <c r="DF412" t="s">
        <v>9</v>
      </c>
      <c r="DG412" t="s">
        <v>10</v>
      </c>
      <c r="DJ412" s="3" t="s">
        <v>436</v>
      </c>
      <c r="DK412" t="s">
        <v>3</v>
      </c>
      <c r="DL412" t="s">
        <v>4</v>
      </c>
      <c r="DM412" t="s">
        <v>5</v>
      </c>
      <c r="DN412" t="s">
        <v>6</v>
      </c>
      <c r="DO412" t="s">
        <v>7</v>
      </c>
      <c r="DP412" t="s">
        <v>8</v>
      </c>
      <c r="DQ412" t="s">
        <v>9</v>
      </c>
      <c r="DR412" t="s">
        <v>10</v>
      </c>
      <c r="DU412" s="3" t="s">
        <v>770</v>
      </c>
      <c r="DV412" t="s">
        <v>3</v>
      </c>
      <c r="DW412" t="s">
        <v>4</v>
      </c>
      <c r="DX412" t="s">
        <v>5</v>
      </c>
      <c r="DY412" t="s">
        <v>6</v>
      </c>
      <c r="DZ412" t="s">
        <v>7</v>
      </c>
      <c r="EA412" t="s">
        <v>8</v>
      </c>
      <c r="EB412" t="s">
        <v>9</v>
      </c>
      <c r="EC412" t="s">
        <v>10</v>
      </c>
      <c r="EF412" s="3" t="s">
        <v>770</v>
      </c>
      <c r="EG412" t="s">
        <v>3</v>
      </c>
      <c r="EH412" t="s">
        <v>4</v>
      </c>
      <c r="EI412" t="s">
        <v>5</v>
      </c>
      <c r="EJ412" t="s">
        <v>6</v>
      </c>
      <c r="EK412" t="s">
        <v>7</v>
      </c>
      <c r="EL412" t="s">
        <v>8</v>
      </c>
      <c r="EM412" t="s">
        <v>9</v>
      </c>
      <c r="EN412" t="s">
        <v>10</v>
      </c>
      <c r="EQ412" s="3" t="s">
        <v>771</v>
      </c>
      <c r="ER412" t="s">
        <v>3</v>
      </c>
      <c r="ES412" t="s">
        <v>4</v>
      </c>
      <c r="ET412" t="s">
        <v>5</v>
      </c>
      <c r="EU412" t="s">
        <v>6</v>
      </c>
      <c r="EV412" t="s">
        <v>7</v>
      </c>
      <c r="EW412" t="s">
        <v>8</v>
      </c>
      <c r="EX412" t="s">
        <v>9</v>
      </c>
      <c r="EY412" t="s">
        <v>10</v>
      </c>
      <c r="FB412" s="3" t="s">
        <v>772</v>
      </c>
      <c r="FC412" t="s">
        <v>3</v>
      </c>
      <c r="FD412" t="s">
        <v>4</v>
      </c>
      <c r="FE412" t="s">
        <v>5</v>
      </c>
      <c r="FF412" t="s">
        <v>6</v>
      </c>
      <c r="FG412" t="s">
        <v>7</v>
      </c>
      <c r="FH412" t="s">
        <v>8</v>
      </c>
      <c r="FI412" t="s">
        <v>9</v>
      </c>
      <c r="FJ412" t="s">
        <v>10</v>
      </c>
      <c r="FM412" s="3" t="s">
        <v>772</v>
      </c>
      <c r="FN412" t="s">
        <v>3</v>
      </c>
      <c r="FO412" t="s">
        <v>4</v>
      </c>
      <c r="FP412" t="s">
        <v>5</v>
      </c>
      <c r="FQ412" t="s">
        <v>6</v>
      </c>
      <c r="FR412" t="s">
        <v>7</v>
      </c>
      <c r="FS412" t="s">
        <v>8</v>
      </c>
      <c r="FT412" t="s">
        <v>9</v>
      </c>
      <c r="FU412" t="s">
        <v>10</v>
      </c>
      <c r="FX412" s="3" t="s">
        <v>772</v>
      </c>
      <c r="FY412" t="s">
        <v>3</v>
      </c>
      <c r="FZ412" t="s">
        <v>4</v>
      </c>
      <c r="GA412" t="s">
        <v>5</v>
      </c>
      <c r="GB412" t="s">
        <v>6</v>
      </c>
      <c r="GC412" t="s">
        <v>7</v>
      </c>
      <c r="GD412" t="s">
        <v>8</v>
      </c>
      <c r="GE412" t="s">
        <v>9</v>
      </c>
      <c r="GF412" t="s">
        <v>10</v>
      </c>
      <c r="GI412" s="3" t="s">
        <v>772</v>
      </c>
      <c r="GJ412" t="s">
        <v>3</v>
      </c>
      <c r="GK412" t="s">
        <v>4</v>
      </c>
      <c r="GL412" t="s">
        <v>5</v>
      </c>
      <c r="GM412" t="s">
        <v>6</v>
      </c>
      <c r="GN412" t="s">
        <v>7</v>
      </c>
      <c r="GO412" t="s">
        <v>8</v>
      </c>
      <c r="GP412" t="s">
        <v>9</v>
      </c>
      <c r="GQ412" t="s">
        <v>10</v>
      </c>
      <c r="GT412" s="3" t="s">
        <v>773</v>
      </c>
      <c r="GU412" t="s">
        <v>3</v>
      </c>
      <c r="GV412" t="s">
        <v>4</v>
      </c>
      <c r="GW412" t="s">
        <v>5</v>
      </c>
      <c r="GX412" t="s">
        <v>6</v>
      </c>
      <c r="GY412" t="s">
        <v>7</v>
      </c>
      <c r="GZ412" t="s">
        <v>8</v>
      </c>
      <c r="HA412" t="s">
        <v>9</v>
      </c>
      <c r="HB412" t="s">
        <v>10</v>
      </c>
      <c r="HE412" s="3" t="s">
        <v>774</v>
      </c>
      <c r="HF412" t="s">
        <v>3</v>
      </c>
      <c r="HG412" t="s">
        <v>4</v>
      </c>
      <c r="HH412" t="s">
        <v>5</v>
      </c>
      <c r="HI412" t="s">
        <v>6</v>
      </c>
      <c r="HJ412" t="s">
        <v>7</v>
      </c>
      <c r="HK412" t="s">
        <v>8</v>
      </c>
      <c r="HL412" t="s">
        <v>9</v>
      </c>
      <c r="HM412" t="s">
        <v>10</v>
      </c>
      <c r="HP412" s="3" t="s">
        <v>774</v>
      </c>
      <c r="HQ412" t="s">
        <v>3</v>
      </c>
      <c r="HR412" t="s">
        <v>4</v>
      </c>
      <c r="HS412" t="s">
        <v>5</v>
      </c>
      <c r="HT412" t="s">
        <v>6</v>
      </c>
      <c r="HU412" t="s">
        <v>7</v>
      </c>
      <c r="HV412" t="s">
        <v>8</v>
      </c>
      <c r="HW412" t="s">
        <v>9</v>
      </c>
      <c r="HX412" t="s">
        <v>10</v>
      </c>
      <c r="IA412" s="18" t="s">
        <v>210</v>
      </c>
      <c r="IB412" t="s">
        <v>3</v>
      </c>
      <c r="IC412" t="s">
        <v>4</v>
      </c>
      <c r="ID412" t="s">
        <v>5</v>
      </c>
      <c r="IE412" t="s">
        <v>6</v>
      </c>
      <c r="IF412" t="s">
        <v>7</v>
      </c>
      <c r="IG412" t="s">
        <v>8</v>
      </c>
      <c r="IH412" t="s">
        <v>9</v>
      </c>
      <c r="II412" t="s">
        <v>10</v>
      </c>
      <c r="IL412" s="18" t="s">
        <v>210</v>
      </c>
      <c r="IM412" t="s">
        <v>3</v>
      </c>
      <c r="IN412" t="s">
        <v>4</v>
      </c>
      <c r="IO412" t="s">
        <v>5</v>
      </c>
      <c r="IP412" t="s">
        <v>6</v>
      </c>
      <c r="IQ412" t="s">
        <v>7</v>
      </c>
      <c r="IR412" t="s">
        <v>8</v>
      </c>
      <c r="IS412" t="s">
        <v>9</v>
      </c>
      <c r="IT412" t="s">
        <v>10</v>
      </c>
      <c r="IX412" s="3" t="s">
        <v>210</v>
      </c>
      <c r="IY412" t="s">
        <v>3</v>
      </c>
      <c r="IZ412" t="s">
        <v>4</v>
      </c>
      <c r="JA412" t="s">
        <v>5</v>
      </c>
      <c r="JB412" t="s">
        <v>6</v>
      </c>
      <c r="JC412" t="s">
        <v>7</v>
      </c>
      <c r="JD412" t="s">
        <v>8</v>
      </c>
      <c r="JE412" t="s">
        <v>9</v>
      </c>
      <c r="JF412" t="s">
        <v>10</v>
      </c>
      <c r="JI412" s="3" t="s">
        <v>211</v>
      </c>
      <c r="JJ412" t="s">
        <v>3</v>
      </c>
      <c r="JK412" t="s">
        <v>4</v>
      </c>
      <c r="JL412" t="s">
        <v>5</v>
      </c>
      <c r="JM412" t="s">
        <v>6</v>
      </c>
      <c r="JN412" t="s">
        <v>7</v>
      </c>
      <c r="JO412" t="s">
        <v>8</v>
      </c>
      <c r="JP412" t="s">
        <v>9</v>
      </c>
      <c r="JQ412" t="s">
        <v>10</v>
      </c>
      <c r="JT412" s="3" t="s">
        <v>211</v>
      </c>
      <c r="JU412" t="s">
        <v>3</v>
      </c>
      <c r="JV412" t="s">
        <v>4</v>
      </c>
      <c r="JW412" t="s">
        <v>5</v>
      </c>
      <c r="JX412" t="s">
        <v>6</v>
      </c>
      <c r="JY412" t="s">
        <v>7</v>
      </c>
      <c r="JZ412" t="s">
        <v>8</v>
      </c>
      <c r="KA412" t="s">
        <v>9</v>
      </c>
      <c r="KB412" t="s">
        <v>10</v>
      </c>
      <c r="KE412" s="3" t="s">
        <v>211</v>
      </c>
      <c r="KF412" t="s">
        <v>3</v>
      </c>
      <c r="KG412" t="s">
        <v>4</v>
      </c>
      <c r="KH412" t="s">
        <v>5</v>
      </c>
      <c r="KI412" t="s">
        <v>6</v>
      </c>
      <c r="KJ412" t="s">
        <v>7</v>
      </c>
      <c r="KK412" t="s">
        <v>8</v>
      </c>
      <c r="KL412" t="s">
        <v>9</v>
      </c>
      <c r="KM412" t="s">
        <v>10</v>
      </c>
      <c r="KP412" s="3" t="s">
        <v>212</v>
      </c>
      <c r="KQ412" t="s">
        <v>3</v>
      </c>
      <c r="KR412" t="s">
        <v>4</v>
      </c>
      <c r="KS412" t="s">
        <v>5</v>
      </c>
      <c r="KT412" t="s">
        <v>6</v>
      </c>
      <c r="KU412" t="s">
        <v>7</v>
      </c>
      <c r="KV412" t="s">
        <v>8</v>
      </c>
      <c r="KW412" t="s">
        <v>9</v>
      </c>
      <c r="KX412" t="s">
        <v>10</v>
      </c>
      <c r="LA412" s="3" t="s">
        <v>212</v>
      </c>
      <c r="LB412" t="s">
        <v>3</v>
      </c>
      <c r="LC412" t="s">
        <v>4</v>
      </c>
      <c r="LD412" t="s">
        <v>5</v>
      </c>
      <c r="LE412" t="s">
        <v>6</v>
      </c>
      <c r="LF412" t="s">
        <v>7</v>
      </c>
      <c r="LG412" t="s">
        <v>8</v>
      </c>
      <c r="LH412" t="s">
        <v>9</v>
      </c>
      <c r="LI412" t="s">
        <v>10</v>
      </c>
      <c r="LL412" s="3" t="s">
        <v>212</v>
      </c>
      <c r="LM412" t="s">
        <v>3</v>
      </c>
      <c r="LN412" t="s">
        <v>4</v>
      </c>
      <c r="LO412" t="s">
        <v>5</v>
      </c>
      <c r="LP412" t="s">
        <v>6</v>
      </c>
      <c r="LQ412" t="s">
        <v>7</v>
      </c>
      <c r="LR412" t="s">
        <v>8</v>
      </c>
      <c r="LS412" t="s">
        <v>9</v>
      </c>
      <c r="LT412" t="s">
        <v>10</v>
      </c>
      <c r="LW412" s="3" t="s">
        <v>212</v>
      </c>
      <c r="LX412" t="s">
        <v>3</v>
      </c>
      <c r="LY412" t="s">
        <v>4</v>
      </c>
      <c r="LZ412" t="s">
        <v>5</v>
      </c>
      <c r="MA412" t="s">
        <v>6</v>
      </c>
      <c r="MB412" t="s">
        <v>7</v>
      </c>
      <c r="MC412" t="s">
        <v>8</v>
      </c>
      <c r="MD412" t="s">
        <v>9</v>
      </c>
      <c r="ME412" t="s">
        <v>10</v>
      </c>
      <c r="MH412" s="3" t="s">
        <v>212</v>
      </c>
      <c r="MI412" t="s">
        <v>3</v>
      </c>
      <c r="MJ412" t="s">
        <v>4</v>
      </c>
      <c r="MK412" t="s">
        <v>5</v>
      </c>
      <c r="ML412" t="s">
        <v>6</v>
      </c>
      <c r="MM412" t="s">
        <v>7</v>
      </c>
      <c r="MN412" t="s">
        <v>8</v>
      </c>
      <c r="MO412" t="s">
        <v>9</v>
      </c>
      <c r="MP412" t="s">
        <v>10</v>
      </c>
      <c r="MS412" s="3" t="s">
        <v>212</v>
      </c>
      <c r="MT412" t="s">
        <v>3</v>
      </c>
      <c r="MU412" t="s">
        <v>4</v>
      </c>
      <c r="MV412" t="s">
        <v>5</v>
      </c>
      <c r="MW412" t="s">
        <v>6</v>
      </c>
      <c r="MX412" t="s">
        <v>7</v>
      </c>
      <c r="MY412" t="s">
        <v>8</v>
      </c>
      <c r="MZ412" t="s">
        <v>9</v>
      </c>
      <c r="NA412" t="s">
        <v>10</v>
      </c>
      <c r="ND412" s="3" t="s">
        <v>212</v>
      </c>
      <c r="NE412" t="s">
        <v>3</v>
      </c>
      <c r="NF412" t="s">
        <v>4</v>
      </c>
      <c r="NG412" t="s">
        <v>5</v>
      </c>
      <c r="NH412" t="s">
        <v>6</v>
      </c>
      <c r="NI412" t="s">
        <v>7</v>
      </c>
      <c r="NJ412" t="s">
        <v>8</v>
      </c>
      <c r="NK412" t="s">
        <v>9</v>
      </c>
      <c r="NL412" t="s">
        <v>10</v>
      </c>
      <c r="NO412" s="3" t="s">
        <v>212</v>
      </c>
      <c r="NP412" t="s">
        <v>3</v>
      </c>
      <c r="NQ412" t="s">
        <v>4</v>
      </c>
      <c r="NR412" t="s">
        <v>5</v>
      </c>
      <c r="NS412" t="s">
        <v>6</v>
      </c>
      <c r="NT412" t="s">
        <v>7</v>
      </c>
      <c r="NU412" t="s">
        <v>8</v>
      </c>
      <c r="NV412" t="s">
        <v>9</v>
      </c>
      <c r="NW412" t="s">
        <v>10</v>
      </c>
      <c r="NZ412" s="3" t="s">
        <v>212</v>
      </c>
      <c r="OA412" t="s">
        <v>3</v>
      </c>
      <c r="OB412" t="s">
        <v>4</v>
      </c>
      <c r="OC412" t="s">
        <v>5</v>
      </c>
      <c r="OD412" t="s">
        <v>6</v>
      </c>
      <c r="OE412" t="s">
        <v>7</v>
      </c>
      <c r="OF412" t="s">
        <v>8</v>
      </c>
      <c r="OG412" t="s">
        <v>9</v>
      </c>
      <c r="OH412" t="s">
        <v>10</v>
      </c>
      <c r="OK412" s="3" t="s">
        <v>212</v>
      </c>
      <c r="OL412" t="s">
        <v>3</v>
      </c>
      <c r="OM412" t="s">
        <v>4</v>
      </c>
      <c r="ON412" t="s">
        <v>5</v>
      </c>
      <c r="OO412" t="s">
        <v>6</v>
      </c>
      <c r="OP412" t="s">
        <v>7</v>
      </c>
      <c r="OQ412" t="s">
        <v>8</v>
      </c>
      <c r="OR412" t="s">
        <v>9</v>
      </c>
      <c r="OS412" t="s">
        <v>10</v>
      </c>
      <c r="OV412" s="3" t="s">
        <v>212</v>
      </c>
      <c r="OW412" t="s">
        <v>3</v>
      </c>
      <c r="OX412" t="s">
        <v>4</v>
      </c>
      <c r="OY412" t="s">
        <v>5</v>
      </c>
      <c r="OZ412" t="s">
        <v>6</v>
      </c>
      <c r="PA412" t="s">
        <v>7</v>
      </c>
      <c r="PB412" t="s">
        <v>8</v>
      </c>
      <c r="PC412" t="s">
        <v>9</v>
      </c>
      <c r="PD412" t="s">
        <v>10</v>
      </c>
      <c r="PG412" s="3" t="s">
        <v>212</v>
      </c>
      <c r="PH412" t="s">
        <v>3</v>
      </c>
      <c r="PI412" t="s">
        <v>4</v>
      </c>
      <c r="PJ412" t="s">
        <v>5</v>
      </c>
      <c r="PK412" t="s">
        <v>6</v>
      </c>
      <c r="PL412" t="s">
        <v>7</v>
      </c>
      <c r="PM412" t="s">
        <v>8</v>
      </c>
      <c r="PN412" t="s">
        <v>9</v>
      </c>
      <c r="PO412" t="s">
        <v>10</v>
      </c>
      <c r="PR412" s="3" t="s">
        <v>212</v>
      </c>
      <c r="PS412" t="s">
        <v>3</v>
      </c>
      <c r="PT412" t="s">
        <v>4</v>
      </c>
      <c r="PU412" t="s">
        <v>5</v>
      </c>
      <c r="PV412" t="s">
        <v>6</v>
      </c>
      <c r="PW412" t="s">
        <v>7</v>
      </c>
      <c r="PX412" t="s">
        <v>8</v>
      </c>
      <c r="PY412" t="s">
        <v>9</v>
      </c>
      <c r="PZ412" t="s">
        <v>10</v>
      </c>
      <c r="QC412" s="3" t="s">
        <v>212</v>
      </c>
      <c r="QD412" t="s">
        <v>3</v>
      </c>
      <c r="QE412" t="s">
        <v>4</v>
      </c>
      <c r="QF412" t="s">
        <v>5</v>
      </c>
      <c r="QG412" t="s">
        <v>6</v>
      </c>
      <c r="QH412" t="s">
        <v>7</v>
      </c>
      <c r="QI412" t="s">
        <v>8</v>
      </c>
      <c r="QJ412" t="s">
        <v>9</v>
      </c>
      <c r="QK412" t="s">
        <v>10</v>
      </c>
      <c r="QN412" s="3" t="s">
        <v>212</v>
      </c>
      <c r="QO412" t="s">
        <v>3</v>
      </c>
      <c r="QP412" t="s">
        <v>4</v>
      </c>
      <c r="QQ412" t="s">
        <v>5</v>
      </c>
      <c r="QR412" t="s">
        <v>6</v>
      </c>
      <c r="QS412" t="s">
        <v>7</v>
      </c>
      <c r="QT412" t="s">
        <v>8</v>
      </c>
      <c r="QU412" t="s">
        <v>9</v>
      </c>
      <c r="QV412" t="s">
        <v>10</v>
      </c>
      <c r="QY412" s="3" t="s">
        <v>212</v>
      </c>
      <c r="QZ412" t="s">
        <v>3</v>
      </c>
      <c r="RA412" t="s">
        <v>4</v>
      </c>
      <c r="RB412" t="s">
        <v>5</v>
      </c>
      <c r="RC412" t="s">
        <v>6</v>
      </c>
      <c r="RD412" t="s">
        <v>7</v>
      </c>
      <c r="RE412" t="s">
        <v>8</v>
      </c>
      <c r="RF412" t="s">
        <v>9</v>
      </c>
      <c r="RG412" t="s">
        <v>10</v>
      </c>
      <c r="RJ412" s="18" t="s">
        <v>213</v>
      </c>
      <c r="RK412" t="s">
        <v>3</v>
      </c>
      <c r="RL412" t="s">
        <v>4</v>
      </c>
      <c r="RM412" t="s">
        <v>5</v>
      </c>
      <c r="RN412" t="s">
        <v>6</v>
      </c>
      <c r="RO412" t="s">
        <v>7</v>
      </c>
      <c r="RP412" t="s">
        <v>8</v>
      </c>
      <c r="RQ412" t="s">
        <v>9</v>
      </c>
      <c r="RR412" t="s">
        <v>10</v>
      </c>
      <c r="RU412" s="3" t="s">
        <v>213</v>
      </c>
      <c r="RV412" t="s">
        <v>3</v>
      </c>
      <c r="RW412" t="s">
        <v>4</v>
      </c>
      <c r="RX412" t="s">
        <v>5</v>
      </c>
      <c r="RY412" t="s">
        <v>6</v>
      </c>
      <c r="RZ412" t="s">
        <v>7</v>
      </c>
      <c r="SA412" t="s">
        <v>8</v>
      </c>
      <c r="SB412" t="s">
        <v>9</v>
      </c>
      <c r="SC412" t="s">
        <v>10</v>
      </c>
      <c r="SF412" s="3" t="s">
        <v>213</v>
      </c>
      <c r="SG412" t="s">
        <v>3</v>
      </c>
      <c r="SH412" t="s">
        <v>4</v>
      </c>
      <c r="SI412" t="s">
        <v>5</v>
      </c>
      <c r="SJ412" t="s">
        <v>6</v>
      </c>
      <c r="SK412" t="s">
        <v>7</v>
      </c>
      <c r="SL412" t="s">
        <v>8</v>
      </c>
      <c r="SM412" t="s">
        <v>9</v>
      </c>
      <c r="SN412" t="s">
        <v>10</v>
      </c>
      <c r="SQ412" s="3" t="s">
        <v>213</v>
      </c>
      <c r="SR412" t="s">
        <v>3</v>
      </c>
      <c r="SS412" t="s">
        <v>4</v>
      </c>
      <c r="ST412" t="s">
        <v>5</v>
      </c>
      <c r="SU412" t="s">
        <v>6</v>
      </c>
      <c r="SV412" t="s">
        <v>7</v>
      </c>
      <c r="SW412" t="s">
        <v>8</v>
      </c>
      <c r="SX412" t="s">
        <v>9</v>
      </c>
      <c r="SY412" t="s">
        <v>10</v>
      </c>
      <c r="TB412" s="3" t="s">
        <v>213</v>
      </c>
      <c r="TC412" t="s">
        <v>3</v>
      </c>
      <c r="TD412" t="s">
        <v>4</v>
      </c>
      <c r="TE412" t="s">
        <v>5</v>
      </c>
      <c r="TF412" t="s">
        <v>6</v>
      </c>
      <c r="TG412" t="s">
        <v>7</v>
      </c>
      <c r="TH412" t="s">
        <v>8</v>
      </c>
      <c r="TI412" t="s">
        <v>9</v>
      </c>
      <c r="TJ412" t="s">
        <v>10</v>
      </c>
      <c r="TM412" s="3" t="s">
        <v>213</v>
      </c>
      <c r="TN412" t="s">
        <v>3</v>
      </c>
      <c r="TO412" t="s">
        <v>4</v>
      </c>
      <c r="TP412" t="s">
        <v>5</v>
      </c>
      <c r="TQ412" t="s">
        <v>6</v>
      </c>
      <c r="TR412" t="s">
        <v>7</v>
      </c>
      <c r="TS412" t="s">
        <v>8</v>
      </c>
      <c r="TT412" t="s">
        <v>9</v>
      </c>
      <c r="TU412" t="s">
        <v>10</v>
      </c>
      <c r="TX412" s="3" t="s">
        <v>213</v>
      </c>
      <c r="TY412" t="s">
        <v>3</v>
      </c>
      <c r="TZ412" t="s">
        <v>4</v>
      </c>
      <c r="UA412" t="s">
        <v>5</v>
      </c>
      <c r="UB412" t="s">
        <v>6</v>
      </c>
      <c r="UC412" t="s">
        <v>7</v>
      </c>
      <c r="UD412" t="s">
        <v>8</v>
      </c>
      <c r="UE412" t="s">
        <v>9</v>
      </c>
    </row>
    <row r="413" spans="1:551" x14ac:dyDescent="0.25">
      <c r="A413" s="1">
        <v>2.2100000000000002E-3</v>
      </c>
      <c r="B413" s="1">
        <v>0.99775999999999998</v>
      </c>
      <c r="D413" s="3" t="s">
        <v>775</v>
      </c>
      <c r="E413">
        <v>2308.8455772113898</v>
      </c>
      <c r="F413">
        <f t="shared" ref="F413:F422" si="3943">E413/1000</f>
        <v>2.3088455772113896</v>
      </c>
      <c r="G413">
        <v>5.3913043478260899E-5</v>
      </c>
      <c r="H413" s="15">
        <f>G413*100/0.0044835</f>
        <v>1.2024767141354054</v>
      </c>
      <c r="I413">
        <f>H413</f>
        <v>1.2024767141354054</v>
      </c>
      <c r="J413">
        <f>(F413/1.564)^3.389</f>
        <v>3.7434921809024391</v>
      </c>
      <c r="K413">
        <f>(I413*F413^0.35)/74.537</f>
        <v>2.1621856285656507E-2</v>
      </c>
      <c r="L413">
        <f>K413/1.025597292</f>
        <v>2.1082208830224276E-2</v>
      </c>
      <c r="O413" s="3" t="s">
        <v>776</v>
      </c>
      <c r="P413">
        <v>2352.9411764705901</v>
      </c>
      <c r="Q413">
        <f t="shared" ref="Q413:Q422" si="3944">P413/1000</f>
        <v>2.3529411764705901</v>
      </c>
      <c r="R413">
        <v>5.3435114503816699E-5</v>
      </c>
      <c r="S413" s="15">
        <f>R413*100/0.004013</f>
        <v>1.3315503240422801</v>
      </c>
      <c r="T413">
        <f>S413</f>
        <v>1.3315503240422801</v>
      </c>
      <c r="U413">
        <f>(Q413/1.442)^2.297</f>
        <v>3.0792675446784661</v>
      </c>
      <c r="V413">
        <f>(T413*Q413^0.155)/87.009</f>
        <v>1.7474031857623022E-2</v>
      </c>
      <c r="W413">
        <f>V413/0.97758</f>
        <v>1.7874784526711904E-2</v>
      </c>
      <c r="Z413" s="3" t="s">
        <v>777</v>
      </c>
      <c r="AA413">
        <v>2677.4193548387002</v>
      </c>
      <c r="AB413">
        <f t="shared" ref="AB413:AB423" si="3945">AA413/1000</f>
        <v>2.6774193548387002</v>
      </c>
      <c r="AC413">
        <v>4.8306140241623999E-5</v>
      </c>
      <c r="AD413" s="15">
        <f>AC413*100/0.0046197</f>
        <v>1.0456553508155075</v>
      </c>
      <c r="AE413">
        <f>AD413</f>
        <v>1.0456553508155075</v>
      </c>
      <c r="AF413">
        <f>(AB413/0.463)^1.056</f>
        <v>6.3799164355003493</v>
      </c>
      <c r="AG413">
        <f>(AE413*AB413^(-0.776))/480.3</f>
        <v>1.0138368027287504E-3</v>
      </c>
      <c r="AH413">
        <f>AG413/0.52127</f>
        <v>1.9449360268742693E-3</v>
      </c>
      <c r="AK413" s="3" t="s">
        <v>778</v>
      </c>
      <c r="AL413">
        <v>2253.7980155626001</v>
      </c>
      <c r="AM413">
        <f t="shared" ref="AM413:AM422" si="3946">AL413/1000</f>
        <v>2.2537980155626003</v>
      </c>
      <c r="AN413">
        <v>9.2185763102638993E-5</v>
      </c>
      <c r="AO413" s="15">
        <f>AN413*100/0.0045399</f>
        <v>2.0305681425282271</v>
      </c>
      <c r="AP413">
        <f>AO413</f>
        <v>2.0305681425282271</v>
      </c>
      <c r="AQ413">
        <f>(AM413/1.237)^2.273</f>
        <v>3.910384384389098</v>
      </c>
      <c r="AR413">
        <f>(AP413*AM413^0.099)/92.559</f>
        <v>2.3775929187825843E-2</v>
      </c>
      <c r="AS413">
        <f>AR413/0.958102293</f>
        <v>2.4815647933978842E-2</v>
      </c>
      <c r="AV413" s="3" t="s">
        <v>779</v>
      </c>
      <c r="AW413">
        <v>2530.4659498207802</v>
      </c>
      <c r="AX413">
        <f t="shared" ref="AX413:AX424" si="3947">AW413/1000</f>
        <v>2.5304659498207802</v>
      </c>
      <c r="AY413">
        <v>6.8553239392880796E-5</v>
      </c>
      <c r="AZ413" s="15">
        <f>AY413*100/0.0054388</f>
        <v>1.2604478817548135</v>
      </c>
      <c r="BA413">
        <f>AZ413</f>
        <v>1.2604478817548135</v>
      </c>
      <c r="BB413">
        <f>(AX413/0.743)^1.393</f>
        <v>5.5127827230239843</v>
      </c>
      <c r="BC413">
        <f>(BA413*AX413^(-0.512))/246.998</f>
        <v>3.1724355010484357E-3</v>
      </c>
      <c r="BD413">
        <f>BC413/0.7775</f>
        <v>4.0803028952391459E-3</v>
      </c>
      <c r="BG413" s="3" t="s">
        <v>780</v>
      </c>
      <c r="BH413">
        <v>2244.8979591836701</v>
      </c>
      <c r="BI413">
        <f t="shared" ref="BI413:BI423" si="3948">BH413/1000</f>
        <v>2.2448979591836702</v>
      </c>
      <c r="BJ413">
        <v>7.2012871538656702E-5</v>
      </c>
      <c r="BK413" s="15">
        <f>BJ413*100/0.00517213</f>
        <v>1.3923252419923069</v>
      </c>
      <c r="BL413">
        <f>BK413</f>
        <v>1.3923252419923069</v>
      </c>
      <c r="BM413">
        <f>(BI413/0.992)^1.642</f>
        <v>3.8228975539419108</v>
      </c>
      <c r="BN413">
        <f>(BL413*BI413^(-0.087))/124.719</f>
        <v>1.0405284809222187E-2</v>
      </c>
      <c r="BO413">
        <f>BN413/0.92069</f>
        <v>1.130161597195819E-2</v>
      </c>
      <c r="BR413" s="3" t="s">
        <v>781</v>
      </c>
      <c r="BS413">
        <v>2785.2348993288501</v>
      </c>
      <c r="BT413">
        <f t="shared" ref="BT413:BT425" si="3949">BS413/1000</f>
        <v>2.78523489932885</v>
      </c>
      <c r="BU413">
        <v>2.6506024096385399E-5</v>
      </c>
      <c r="BV413" s="15">
        <f>BU413*100/0.0053855</f>
        <v>0.49217387608180113</v>
      </c>
      <c r="BW413">
        <f>BV413</f>
        <v>0.49217387608180113</v>
      </c>
      <c r="BX413">
        <f>(BT413/1.223)^2.255</f>
        <v>6.3975952741445852</v>
      </c>
      <c r="BY413">
        <f>(BW413*BT413^0.006)/103.367</f>
        <v>4.7907754698464835E-3</v>
      </c>
      <c r="BZ413">
        <f>BY413/0.95938</f>
        <v>4.9936161581922529E-3</v>
      </c>
      <c r="CC413" s="3" t="s">
        <v>782</v>
      </c>
      <c r="CD413">
        <v>2426.2300391928202</v>
      </c>
      <c r="CE413">
        <f t="shared" ref="CE413:CE422" si="3950">CD413/1000</f>
        <v>2.42623003919282</v>
      </c>
      <c r="CF413">
        <v>5.0374113302886099E-5</v>
      </c>
      <c r="CG413" s="15">
        <f>CF413*100/0.0044648</f>
        <v>1.128250163565806</v>
      </c>
      <c r="CH413">
        <f>CG413</f>
        <v>1.128250163565806</v>
      </c>
      <c r="CI413">
        <f>(CE413/1.419)^3.604</f>
        <v>6.9111494781259264</v>
      </c>
      <c r="CJ413">
        <f>(CH413*CE413^0.284)/75.559</f>
        <v>1.9206130906875965E-2</v>
      </c>
      <c r="CK413">
        <f>CJ413/1.016807231</f>
        <v>1.8888664755056177E-2</v>
      </c>
      <c r="CN413" s="3" t="s">
        <v>783</v>
      </c>
      <c r="CO413">
        <v>2233.0097087378599</v>
      </c>
      <c r="CP413">
        <f t="shared" ref="CP413:CP423" si="3951">CO413/1000</f>
        <v>2.23300970873786</v>
      </c>
      <c r="CQ413">
        <v>7.6987447698744694E-5</v>
      </c>
      <c r="CR413" s="15">
        <f>CQ413*100/0.00547615</f>
        <v>1.4058681317850077</v>
      </c>
      <c r="CS413">
        <f>CR413</f>
        <v>1.4058681317850077</v>
      </c>
      <c r="CT413">
        <f>(CP413/1.138)^2.574</f>
        <v>5.6693628163884062</v>
      </c>
      <c r="CU413">
        <f>(CS413*CP413^(-0.064))/111.951</f>
        <v>1.1928548757812895E-2</v>
      </c>
      <c r="CV413">
        <f>CU413/0.966624714</f>
        <v>1.2340413590762893E-2</v>
      </c>
      <c r="CY413" t="s">
        <v>784</v>
      </c>
      <c r="CZ413">
        <v>1954.0594287690501</v>
      </c>
      <c r="DA413">
        <f t="shared" ref="DA413:DA421" si="3952">CZ413/1000</f>
        <v>1.95405942876905</v>
      </c>
      <c r="DB413">
        <v>1.61990950226244E-4</v>
      </c>
      <c r="DC413" s="15">
        <f>DB413*100/0.0046534</f>
        <v>3.4811310058504317</v>
      </c>
      <c r="DD413">
        <f>DC413</f>
        <v>3.4811310058504317</v>
      </c>
      <c r="DE413">
        <f>(DA413/0.964)^1.611</f>
        <v>3.1214231160311861</v>
      </c>
      <c r="DF413">
        <f>(DD413*DA413^(-0.461))/204.353</f>
        <v>1.2508840035959324E-2</v>
      </c>
      <c r="DG413">
        <f>DF413/0.75307</f>
        <v>1.6610461226657977E-2</v>
      </c>
      <c r="DJ413" s="3" t="s">
        <v>785</v>
      </c>
      <c r="DK413">
        <v>2646.71684719417</v>
      </c>
      <c r="DL413">
        <f t="shared" ref="DL413:DL422" si="3953">DK413/1000</f>
        <v>2.64671684719417</v>
      </c>
      <c r="DM413">
        <v>4.5040083226240599E-5</v>
      </c>
      <c r="DN413" s="15">
        <f>DM413*100/0.004185</f>
        <v>1.0762266003880667</v>
      </c>
      <c r="DO413">
        <f>DN413</f>
        <v>1.0762266003880667</v>
      </c>
      <c r="DP413">
        <f>(DL413/1.269)^2.682</f>
        <v>7.1815368909508139</v>
      </c>
      <c r="DQ413">
        <f>(DO413*DL413^0.027)/98.13</f>
        <v>1.1259394220709438E-2</v>
      </c>
      <c r="DR413">
        <f>DQ413/0.98041</f>
        <v>1.1484373089533397E-2</v>
      </c>
      <c r="DU413" s="3" t="s">
        <v>786</v>
      </c>
      <c r="DV413">
        <v>1446.42857142857</v>
      </c>
      <c r="DW413">
        <f t="shared" ref="DW413:DW424" si="3954">DV413/1000</f>
        <v>1.4464285714285701</v>
      </c>
      <c r="DX413">
        <v>1.0629921259842401E-4</v>
      </c>
      <c r="DY413" s="15">
        <f>DX413*100/0.0092441</f>
        <v>1.1499141354855962</v>
      </c>
      <c r="DZ413">
        <f>DY413</f>
        <v>1.1499141354855962</v>
      </c>
      <c r="EA413">
        <f>(DW413/0.935)^4.287</f>
        <v>6.4911826319408705</v>
      </c>
      <c r="EB413">
        <f>(DZ413*DW413^0.523)/50.339</f>
        <v>2.7707424307503413E-2</v>
      </c>
      <c r="EC413">
        <f>EB413/1.01674</f>
        <v>2.7251238573778362E-2</v>
      </c>
      <c r="EF413" s="3" t="s">
        <v>787</v>
      </c>
      <c r="EG413">
        <v>1144.60784313725</v>
      </c>
      <c r="EH413">
        <f t="shared" ref="EH413:EH426" si="3955">EG413/1000</f>
        <v>1.1446078431372499</v>
      </c>
      <c r="EI413">
        <v>1.63349178055059E-4</v>
      </c>
      <c r="EJ413" s="15">
        <f>EI413*100/0.015230392</f>
        <v>1.0725211672493984</v>
      </c>
      <c r="EK413">
        <f>EJ413</f>
        <v>1.0725211672493984</v>
      </c>
      <c r="EL413">
        <f>(EH413/0.516)^1.825</f>
        <v>4.2801875943837979</v>
      </c>
      <c r="EM413">
        <f>(EK413*EH413^(-0.006))/138.404</f>
        <v>7.7429292336881426E-3</v>
      </c>
      <c r="EN413">
        <f>EM413/0.72827</f>
        <v>1.0631948636753048E-2</v>
      </c>
      <c r="EQ413" s="3" t="s">
        <v>788</v>
      </c>
      <c r="ER413">
        <v>1926.3881929576801</v>
      </c>
      <c r="ES413">
        <f t="shared" ref="ES413:ES421" si="3956">ER413/1000</f>
        <v>1.92638819295768</v>
      </c>
      <c r="ET413">
        <v>9.4228579237461794E-5</v>
      </c>
      <c r="EU413" s="15">
        <f>ET413*100/0.0045965</f>
        <v>2.0500071627860721</v>
      </c>
      <c r="EV413">
        <f>EU413</f>
        <v>2.0500071627860721</v>
      </c>
      <c r="EW413">
        <f>(ES413/1.174)^2.167</f>
        <v>2.9246174396146385</v>
      </c>
      <c r="EX413">
        <f>(EV413*ES413^(-0.04))/111.571</f>
        <v>1.7898403747247014E-2</v>
      </c>
      <c r="EY413">
        <f>EX413/0.94149</f>
        <v>1.9010721035005167E-2</v>
      </c>
      <c r="FB413" s="3" t="s">
        <v>789</v>
      </c>
      <c r="FC413">
        <v>2221.97628458498</v>
      </c>
      <c r="FD413">
        <f t="shared" ref="FD413:FD424" si="3957">FC413/1000</f>
        <v>2.2219762845849802</v>
      </c>
      <c r="FE413">
        <v>4.0579710144927799E-5</v>
      </c>
      <c r="FF413" s="15">
        <f>FE413*100/0.0066957</f>
        <v>0.60605627708720222</v>
      </c>
      <c r="FG413">
        <f>FF413</f>
        <v>0.60605627708720222</v>
      </c>
      <c r="FH413">
        <f>(FD413/0.905)^1.935</f>
        <v>5.6862477198237471</v>
      </c>
      <c r="FI413">
        <f>(FG413*FD413^(-0.417))/184.768</f>
        <v>2.3512340256458251E-3</v>
      </c>
      <c r="FJ413">
        <f>FI413/0.88848</f>
        <v>2.6463556024286703E-3</v>
      </c>
      <c r="FM413" s="3" t="s">
        <v>790</v>
      </c>
      <c r="FN413">
        <v>2207.6508397263001</v>
      </c>
      <c r="FO413">
        <f t="shared" ref="FO413:FO422" si="3958">FN413/1000</f>
        <v>2.2076508397263002</v>
      </c>
      <c r="FP413">
        <v>4.7169811320754803E-5</v>
      </c>
      <c r="FQ413" s="15">
        <f>FP413*100/0.0052151</f>
        <v>0.90448527009558399</v>
      </c>
      <c r="FR413">
        <f>FQ413</f>
        <v>0.90448527009558399</v>
      </c>
      <c r="FS413">
        <f>(FO413/1.318)^3.165</f>
        <v>5.1169055520696096</v>
      </c>
      <c r="FT413">
        <f>(FR413*FO413^0.169)/88.712</f>
        <v>1.1655834263771089E-2</v>
      </c>
      <c r="FU413">
        <f>FT413/0.96998</f>
        <v>1.2016571747635095E-2</v>
      </c>
      <c r="FX413" s="3" t="s">
        <v>791</v>
      </c>
      <c r="FY413">
        <v>2074.0143946718199</v>
      </c>
      <c r="FZ413">
        <f t="shared" ref="FZ413:FZ422" si="3959">FY413/1000</f>
        <v>2.0740143946718197</v>
      </c>
      <c r="GA413">
        <v>7.6635514018691503E-5</v>
      </c>
      <c r="GB413" s="15">
        <f>GA413*100/0.0052355</f>
        <v>1.4637668612108015</v>
      </c>
      <c r="GC413">
        <f>GB413</f>
        <v>1.4637668612108015</v>
      </c>
      <c r="GD413">
        <f>(FZ413/1.205)^2.712</f>
        <v>4.3607043083075165</v>
      </c>
      <c r="GE413">
        <f>(GC413*FZ413^(-0.069))/112.137</f>
        <v>1.2412605868229072E-2</v>
      </c>
      <c r="GF413">
        <f>GE413/0.96794</f>
        <v>1.2823734806113056E-2</v>
      </c>
      <c r="GI413" s="3" t="s">
        <v>792</v>
      </c>
      <c r="GJ413">
        <v>1960.2495543672001</v>
      </c>
      <c r="GK413">
        <f t="shared" ref="GK413:GK421" si="3960">GJ413/1000</f>
        <v>1.9602495543672001</v>
      </c>
      <c r="GL413">
        <v>4.9197860962566801E-5</v>
      </c>
      <c r="GM413" s="15">
        <f>GL413*100/0.00455294</f>
        <v>1.0805734528143749</v>
      </c>
      <c r="GN413">
        <f>GM413</f>
        <v>1.0805734528143749</v>
      </c>
      <c r="GO413">
        <f>(GK413/1.251)^3.51</f>
        <v>4.8377088771176506</v>
      </c>
      <c r="GP413">
        <f>(GN413*GK413^0.144)/85.736</f>
        <v>1.3886215871680463E-2</v>
      </c>
      <c r="GQ413">
        <f>GP413/1.03102</f>
        <v>1.3468425318306592E-2</v>
      </c>
      <c r="GT413" s="3" t="s">
        <v>793</v>
      </c>
      <c r="GU413">
        <v>1336.17747440273</v>
      </c>
      <c r="GV413">
        <f t="shared" ref="GV413:GV423" si="3961">GU413/1000</f>
        <v>1.3361774744027299</v>
      </c>
      <c r="GW413">
        <v>7.7457754099725305E-5</v>
      </c>
      <c r="GX413" s="15">
        <f>GW413*100/0.00937184</f>
        <v>0.82649462751951919</v>
      </c>
      <c r="GY413">
        <f>GX413</f>
        <v>0.82649462751951919</v>
      </c>
      <c r="GZ413">
        <f>(GV413/0.796)^3.214</f>
        <v>5.2843644917869126</v>
      </c>
      <c r="HA413">
        <f>(GY413*GV413^0.38)/61.366</f>
        <v>1.5036286586568654E-2</v>
      </c>
      <c r="HB413">
        <f>HA413/0.99725</f>
        <v>1.5077750400169119E-2</v>
      </c>
      <c r="HE413" s="3" t="s">
        <v>794</v>
      </c>
      <c r="HF413">
        <v>1398.28979946545</v>
      </c>
      <c r="HG413">
        <f t="shared" ref="HG413:HG424" si="3962">HF413/1000</f>
        <v>1.39828979946545</v>
      </c>
      <c r="HH413">
        <v>2.6210503877875999E-5</v>
      </c>
      <c r="HI413" s="15">
        <f>HH413*100/0.011314</f>
        <v>0.23166434397981264</v>
      </c>
      <c r="HJ413">
        <f>HI413</f>
        <v>0.23166434397981264</v>
      </c>
      <c r="HK413">
        <f>(HG413/0.808)^3.441</f>
        <v>6.6008131087053163</v>
      </c>
      <c r="HL413">
        <f>(HJ413*HG413^0.774)/37.063</f>
        <v>8.1023472209533695E-3</v>
      </c>
      <c r="HM413">
        <f>HL413/1.01071</f>
        <v>8.0164906065571424E-3</v>
      </c>
      <c r="HP413" s="3" t="s">
        <v>794</v>
      </c>
      <c r="HQ413">
        <v>1487.49999999999</v>
      </c>
      <c r="HR413">
        <f t="shared" ref="HR413:HR425" si="3963">HQ413/1000</f>
        <v>1.4874999999999901</v>
      </c>
      <c r="HS413">
        <v>3.2099654377880698E-5</v>
      </c>
      <c r="HT413" s="15">
        <f>HS413*100/0.0108875</f>
        <v>0.2948303501986746</v>
      </c>
      <c r="HU413">
        <f>HT413</f>
        <v>0.2948303501986746</v>
      </c>
      <c r="HV413">
        <f>(HR413/0.854)^3.27</f>
        <v>6.1385679722034778</v>
      </c>
      <c r="HW413">
        <f>(HU413*HR413^0.581)/46.948</f>
        <v>7.9095649111691393E-3</v>
      </c>
      <c r="HX413">
        <f>HW413/1.00494</f>
        <v>7.8706837335255232E-3</v>
      </c>
      <c r="IA413" s="18" t="s">
        <v>795</v>
      </c>
      <c r="IB413">
        <v>1897.0519746646701</v>
      </c>
      <c r="IC413">
        <f t="shared" ref="IC413:IC423" si="3964">IB413/1000</f>
        <v>1.8970519746646701</v>
      </c>
      <c r="ID413">
        <v>4.0983606557376798E-5</v>
      </c>
      <c r="IE413" s="15">
        <f>ID413*100/0.0075533</f>
        <v>0.54259206647924485</v>
      </c>
      <c r="IF413">
        <f>IE413</f>
        <v>0.54259206647924485</v>
      </c>
      <c r="IG413">
        <f>(IC413/0.101)^0.829</f>
        <v>11.374839109684439</v>
      </c>
      <c r="IH413">
        <f>(IF413*IC413^(-2.216))/17047.215</f>
        <v>7.7018743281277639E-6</v>
      </c>
      <c r="II413">
        <f>IH413/0.077905126</f>
        <v>9.8862227989051239E-5</v>
      </c>
      <c r="IL413" s="18" t="s">
        <v>796</v>
      </c>
      <c r="IM413">
        <v>1102.7083551186799</v>
      </c>
      <c r="IN413">
        <f t="shared" ref="IN413:IN423" si="3965">IM413/1000</f>
        <v>1.10270835511868</v>
      </c>
      <c r="IO413">
        <v>1.23287671232876E-4</v>
      </c>
      <c r="IP413" s="15">
        <f>IO413*100/0.014</f>
        <v>0.88062622309197136</v>
      </c>
      <c r="IQ413">
        <f>IP413</f>
        <v>0.88062622309197136</v>
      </c>
      <c r="IX413" s="3" t="s">
        <v>797</v>
      </c>
      <c r="IY413">
        <v>1454.68277945619</v>
      </c>
      <c r="IZ413">
        <f t="shared" ref="IZ413:IZ423" si="3966">IY413/1000</f>
        <v>1.4546827794561901</v>
      </c>
      <c r="JA413">
        <v>4.3375053949072203E-5</v>
      </c>
      <c r="JB413" s="15">
        <f>JA413*100/0.0096088</f>
        <v>0.45140968642361373</v>
      </c>
      <c r="JC413">
        <f>JB413</f>
        <v>0.45140968642361373</v>
      </c>
      <c r="JD413">
        <f>(IZ413/0.753)^2.659</f>
        <v>5.7597424192535573</v>
      </c>
      <c r="JE413">
        <f>(JC413*IZ413^0.575)/48.44</f>
        <v>1.1560018010145614E-2</v>
      </c>
      <c r="JF413">
        <f>JE413/0.96188</f>
        <v>1.2018149883712744E-2</v>
      </c>
      <c r="JI413" s="3" t="s">
        <v>798</v>
      </c>
      <c r="JJ413">
        <v>2072.1649484536001</v>
      </c>
      <c r="JK413">
        <f t="shared" ref="JK413:JK424" si="3967">JJ413/1000</f>
        <v>2.0721649484536</v>
      </c>
      <c r="JL413">
        <v>6.59898477157359E-5</v>
      </c>
      <c r="JM413" s="15">
        <f>JL413*100/0.006591</f>
        <v>1.0012114658737052</v>
      </c>
      <c r="JN413">
        <f>JM413</f>
        <v>1.0012114658737052</v>
      </c>
      <c r="JO413">
        <f>(JK413/0.781)^1.652</f>
        <v>5.0127203159290694</v>
      </c>
      <c r="JP413">
        <f>(JN413*JK413^(-0.558))/235.479</f>
        <v>2.8314497550634928E-3</v>
      </c>
      <c r="JQ413">
        <f>JP413/0.70606285</f>
        <v>4.010195062753256E-3</v>
      </c>
      <c r="JT413" s="3" t="s">
        <v>799</v>
      </c>
      <c r="JU413">
        <v>1089.4592167215501</v>
      </c>
      <c r="JV413">
        <f t="shared" ref="JV413:JV423" si="3968">JU413/1000</f>
        <v>1.08945921672155</v>
      </c>
      <c r="JW413">
        <v>1.8508287292817599E-4</v>
      </c>
      <c r="JX413" s="15">
        <f>JW413*100/0.011809</f>
        <v>1.5673035221286813</v>
      </c>
      <c r="JY413">
        <f>JX413</f>
        <v>1.5673035221286813</v>
      </c>
      <c r="JZ413">
        <f>(JV413/0.732)^3.782</f>
        <v>4.4993627414574755</v>
      </c>
      <c r="KA413">
        <f>(JY413*JV413^0.503)/52.607</f>
        <v>3.1104748559910255E-2</v>
      </c>
      <c r="KB413">
        <f>KA413/1.011</f>
        <v>3.0766319050356337E-2</v>
      </c>
      <c r="KE413" s="3" t="s">
        <v>800</v>
      </c>
      <c r="KF413">
        <v>1384.09703504043</v>
      </c>
      <c r="KG413">
        <f t="shared" ref="KG413:KG425" si="3969">KF413/1000</f>
        <v>1.38409703504043</v>
      </c>
      <c r="KH413">
        <v>7.4720684759573103E-5</v>
      </c>
      <c r="KI413" s="15">
        <f>KH413*100/0.010535</f>
        <v>0.70926136459015765</v>
      </c>
      <c r="KJ413">
        <f>KI413</f>
        <v>0.70926136459015765</v>
      </c>
      <c r="KK413">
        <f>(KG413/0.795)^2.405</f>
        <v>3.7942206227953523</v>
      </c>
      <c r="KL413">
        <f>(KJ413*KG413^0.201)/82.866</f>
        <v>9.1370163454715225E-3</v>
      </c>
      <c r="KM413">
        <f>KL413/0.93509</f>
        <v>9.7712694451566398E-3</v>
      </c>
      <c r="KP413" s="3" t="s">
        <v>801</v>
      </c>
      <c r="KQ413">
        <v>1268.73638637158</v>
      </c>
      <c r="KR413">
        <f t="shared" ref="KR413:KR424" si="3970">KQ413/1000</f>
        <v>1.2687363863715799</v>
      </c>
      <c r="KS413">
        <v>1.0397450722026499E-4</v>
      </c>
      <c r="KT413" s="15">
        <f>KS413*100/0.011783</f>
        <v>0.88241116201531866</v>
      </c>
      <c r="KU413">
        <f>KT413</f>
        <v>0.88241116201531866</v>
      </c>
      <c r="KV413">
        <f>(KR413/0.7)^2.668</f>
        <v>4.887348541103715</v>
      </c>
      <c r="KW413">
        <f>(KU413*KR413^0.379)/64.322</f>
        <v>1.5013751112166159E-2</v>
      </c>
      <c r="KX413">
        <f>KW413/0.94594</f>
        <v>1.5871779512618304E-2</v>
      </c>
      <c r="LA413" s="3" t="s">
        <v>802</v>
      </c>
      <c r="LB413">
        <v>2189.1891891891901</v>
      </c>
      <c r="LC413">
        <f t="shared" ref="LC413:LC421" si="3971">LB413/1000</f>
        <v>2.1891891891891899</v>
      </c>
      <c r="LD413">
        <v>7.8217821782178493E-5</v>
      </c>
      <c r="LE413" s="15">
        <f>LD413*100/0.004607</f>
        <v>1.6978038155454416</v>
      </c>
      <c r="LF413">
        <f>LE413</f>
        <v>1.6978038155454416</v>
      </c>
      <c r="LG413">
        <f>(LC413/1.096)^2.132</f>
        <v>4.3712725236739729</v>
      </c>
      <c r="LH413">
        <f>(LF413*LC413^(-0.169))/135.314</f>
        <v>1.0990992109266346E-2</v>
      </c>
      <c r="LI413">
        <f>LH413/0.84281</f>
        <v>1.3040889535323912E-2</v>
      </c>
      <c r="LL413" s="3" t="s">
        <v>803</v>
      </c>
      <c r="LM413">
        <v>1395.84500466853</v>
      </c>
      <c r="LN413">
        <f t="shared" ref="LN413:LN425" si="3972">LM413/1000</f>
        <v>1.39584500466853</v>
      </c>
      <c r="LO413">
        <v>8.3333333333333195E-5</v>
      </c>
      <c r="LP413" s="15">
        <f>LO413*100/0.01149</f>
        <v>0.72526834928923578</v>
      </c>
      <c r="LQ413">
        <f>LP413</f>
        <v>0.72526834928923578</v>
      </c>
      <c r="LR413">
        <f>(LN413/0.82)^2.874</f>
        <v>4.6127624693747906</v>
      </c>
      <c r="LS413">
        <f>(LQ413*LN413^0.62)/45.223</f>
        <v>1.9721430709746027E-2</v>
      </c>
      <c r="LT413">
        <f>LS413/0.99614</f>
        <v>1.9797850412337649E-2</v>
      </c>
      <c r="LW413" s="3" t="s">
        <v>804</v>
      </c>
      <c r="LX413">
        <v>2090.3412602882299</v>
      </c>
      <c r="LY413">
        <f t="shared" ref="LY413:LY422" si="3973">LX413/1000</f>
        <v>2.0903412602882301</v>
      </c>
      <c r="LZ413">
        <v>1.2994567162236901E-4</v>
      </c>
      <c r="MA413" s="15">
        <f>LZ413*100/0.0054203</f>
        <v>2.3973889198451932</v>
      </c>
      <c r="MB413">
        <f>MA413</f>
        <v>2.3973889198451932</v>
      </c>
      <c r="MC413">
        <f>(LY413/1.464)^5.004</f>
        <v>5.9429118125297098</v>
      </c>
      <c r="MD413">
        <f>(MB413*LY413^0.208)/84.39</f>
        <v>3.3117129250841468E-2</v>
      </c>
      <c r="ME413">
        <f>MD413/1.019146477</f>
        <v>3.2494965148019118E-2</v>
      </c>
      <c r="MH413" s="3" t="s">
        <v>805</v>
      </c>
      <c r="MI413">
        <v>1228.81355932203</v>
      </c>
      <c r="MJ413">
        <f t="shared" ref="MJ413:MJ425" si="3974">MI413/1000</f>
        <v>1.22881355932203</v>
      </c>
      <c r="MK413">
        <v>1.1673806419569101E-4</v>
      </c>
      <c r="ML413" s="15">
        <f>MK413*100/0.01305</f>
        <v>0.89454455322368576</v>
      </c>
      <c r="MM413">
        <f>ML413</f>
        <v>0.89454455322368576</v>
      </c>
      <c r="MN413">
        <f>(MJ413/0.834)^5.204</f>
        <v>7.5151385221192548</v>
      </c>
      <c r="MO413">
        <f>(MM413*MJ413^0.886)/31.513</f>
        <v>3.4071936505241103E-2</v>
      </c>
      <c r="MP413">
        <f>MO413/1.03659</f>
        <v>3.2869250624876861E-2</v>
      </c>
      <c r="MS413" s="3" t="s">
        <v>806</v>
      </c>
      <c r="MT413">
        <v>1261.76470588235</v>
      </c>
      <c r="MU413">
        <f t="shared" ref="MU413:MU423" si="3975">MT413/1000</f>
        <v>1.26176470588235</v>
      </c>
      <c r="MV413">
        <v>6.9841269841269701E-5</v>
      </c>
      <c r="MW413" s="15">
        <f>MV413*100/0.010494</f>
        <v>0.66553525673022396</v>
      </c>
      <c r="MX413">
        <f>MW413</f>
        <v>0.66553525673022396</v>
      </c>
      <c r="MY413">
        <f>(MU413/0.808)^3.777</f>
        <v>5.3839697765501198</v>
      </c>
      <c r="MZ413">
        <f>(MX413*MU413^0.73)/39.382</f>
        <v>2.0025691117188715E-2</v>
      </c>
      <c r="NA413">
        <f>MZ413/1.00376</f>
        <v>1.9950676573273207E-2</v>
      </c>
      <c r="ND413" s="3" t="s">
        <v>807</v>
      </c>
      <c r="NE413">
        <v>1369.5543783109999</v>
      </c>
      <c r="NF413">
        <f t="shared" ref="NF413:NF423" si="3976">NE413/1000</f>
        <v>1.369554378311</v>
      </c>
      <c r="NG413">
        <v>8.5590526643814399E-5</v>
      </c>
      <c r="NH413" s="15">
        <f>NG413*100/0.009576</f>
        <v>0.89380249210332496</v>
      </c>
      <c r="NI413">
        <f>NH413</f>
        <v>0.89380249210332496</v>
      </c>
      <c r="NJ413">
        <f>(NF413/0.841)^3.805</f>
        <v>6.3949241668826931</v>
      </c>
      <c r="NK413">
        <f>(NI413*NF413^0.508)/50.818</f>
        <v>2.063508522490248E-2</v>
      </c>
      <c r="NL413">
        <f>NK413/1.019363293</f>
        <v>2.0243111917610003E-2</v>
      </c>
      <c r="NO413" s="3" t="s">
        <v>808</v>
      </c>
      <c r="NP413">
        <v>1307.1568262246201</v>
      </c>
      <c r="NQ413">
        <f t="shared" ref="NQ413:NQ423" si="3977">NP413/1000</f>
        <v>1.30715682622462</v>
      </c>
      <c r="NR413">
        <v>1.0593220338983E-4</v>
      </c>
      <c r="NS413" s="15">
        <f>NR413*100/0.009559</f>
        <v>1.1081933611238624</v>
      </c>
      <c r="NT413">
        <f>NS413</f>
        <v>1.1081933611238624</v>
      </c>
      <c r="NU413">
        <f>(NQ413/0.777)^2.64</f>
        <v>3.9481498318047334</v>
      </c>
      <c r="NV413">
        <f>(NT413*NQ413^0.231)/78.689</f>
        <v>1.4982118075694101E-2</v>
      </c>
      <c r="NW413">
        <f>NV413/0.93974</f>
        <v>1.5942833204603508E-2</v>
      </c>
      <c r="NZ413" s="3" t="s">
        <v>809</v>
      </c>
      <c r="OA413">
        <v>1524.62121212121</v>
      </c>
      <c r="OB413">
        <f t="shared" ref="OB413:OB422" si="3978">OA413/1000</f>
        <v>1.5246212121212099</v>
      </c>
      <c r="OC413">
        <v>8.3333333333333696E-5</v>
      </c>
      <c r="OD413" s="15">
        <f>OC413*100/0.006996</f>
        <v>1.1911568515342152</v>
      </c>
      <c r="OE413">
        <f>OD413</f>
        <v>1.1911568515342152</v>
      </c>
      <c r="OF413">
        <f>(OB413/0.585)^1.516</f>
        <v>4.2723343711759174</v>
      </c>
      <c r="OG413">
        <f>(OE413*OB413^(-0.144))/163.203</f>
        <v>6.868556791975013E-3</v>
      </c>
      <c r="OH413">
        <f>OG413/0.75047</f>
        <v>9.1523402560728783E-3</v>
      </c>
      <c r="OK413" s="3" t="s">
        <v>810</v>
      </c>
      <c r="OL413">
        <v>1212.6099706744801</v>
      </c>
      <c r="OM413">
        <f t="shared" ref="OM413:OM422" si="3979">OL413/1000</f>
        <v>1.2126099706744802</v>
      </c>
      <c r="ON413">
        <v>1.22049993017734E-4</v>
      </c>
      <c r="OO413" s="15">
        <f>ON413*100/0.010325</f>
        <v>1.1820822568303533</v>
      </c>
      <c r="OP413">
        <f>OO413</f>
        <v>1.1820822568303533</v>
      </c>
      <c r="OQ413">
        <f>(OM413/0.767)^2.223</f>
        <v>2.7682925809771661</v>
      </c>
      <c r="OR413">
        <f>(OP413*OM413^0.906)/33.23</f>
        <v>4.2361244019521661E-2</v>
      </c>
      <c r="OS413">
        <f>OR413/0.9447</f>
        <v>4.4840948469907549E-2</v>
      </c>
      <c r="OV413" s="3" t="s">
        <v>811</v>
      </c>
      <c r="OW413">
        <v>1478.3281733746101</v>
      </c>
      <c r="OX413">
        <f t="shared" ref="OX413:OX424" si="3980">OW413/1000</f>
        <v>1.4783281733746101</v>
      </c>
      <c r="OY413">
        <v>1.0251046025104599E-4</v>
      </c>
      <c r="OZ413" s="15">
        <f>OY413*100/0.009962</f>
        <v>1.0290148589745631</v>
      </c>
      <c r="PA413">
        <f>OZ413</f>
        <v>1.0290148589745631</v>
      </c>
      <c r="PB413">
        <f>(OX413/0.43)^1.401</f>
        <v>5.6410462391216818</v>
      </c>
      <c r="PC413">
        <f>(PA413*OX413^(-0.482))/317.605</f>
        <v>2.6835195512282689E-3</v>
      </c>
      <c r="PD413">
        <f>PC413/0.60092</f>
        <v>4.46568520140496E-3</v>
      </c>
      <c r="PG413" s="3" t="s">
        <v>812</v>
      </c>
      <c r="PH413">
        <v>2319.1489361702102</v>
      </c>
      <c r="PI413">
        <f t="shared" ref="PI413:PI425" si="3981">PH413/1000</f>
        <v>2.31914893617021</v>
      </c>
      <c r="PJ413">
        <v>4.7354064375341098E-5</v>
      </c>
      <c r="PK413" s="15">
        <f>PJ413*100/0.00671</f>
        <v>0.70572376118243074</v>
      </c>
      <c r="PL413">
        <f>PK413</f>
        <v>0.70572376118243074</v>
      </c>
      <c r="PM413">
        <f>(PI413/1.155)^3.057</f>
        <v>8.4235765461659238</v>
      </c>
      <c r="PN413">
        <f>(PL413*PI413^0.031)/97.578</f>
        <v>7.4234880797768013E-3</v>
      </c>
      <c r="PO413">
        <f>PN413/0.98238</f>
        <v>7.556636006206153E-3</v>
      </c>
      <c r="PR413" s="3" t="s">
        <v>813</v>
      </c>
      <c r="PS413">
        <v>2379.5199389793302</v>
      </c>
      <c r="PT413">
        <f t="shared" ref="PT413:PT422" si="3982">PS413/1000</f>
        <v>2.37951993897933</v>
      </c>
      <c r="PU413">
        <v>5.2806712273258002E-5</v>
      </c>
      <c r="PV413" s="15">
        <f>PU413*100/0.003794</f>
        <v>1.3918479776820771</v>
      </c>
      <c r="PW413">
        <f>PV413</f>
        <v>1.3918479776820771</v>
      </c>
      <c r="PX413">
        <f>(PT413/1.473)^2.798</f>
        <v>3.82636073100011</v>
      </c>
      <c r="PY413">
        <f>(PW413*PT413^0.048)/95.195</f>
        <v>1.5242252552441892E-2</v>
      </c>
      <c r="PZ413">
        <f>PY413/0.99599</f>
        <v>1.5303620068918253E-2</v>
      </c>
      <c r="QC413" s="3" t="s">
        <v>814</v>
      </c>
      <c r="QD413">
        <v>1338.7096774193501</v>
      </c>
      <c r="QE413">
        <f t="shared" ref="QE413:QE424" si="3983">QD413/1000</f>
        <v>1.3387096774193501</v>
      </c>
      <c r="QF413">
        <v>1.3888888888888799E-4</v>
      </c>
      <c r="QG413" s="15">
        <f>QF413*100/0.009762</f>
        <v>1.4227503471510756</v>
      </c>
      <c r="QH413">
        <f>QG413</f>
        <v>1.4227503471510756</v>
      </c>
      <c r="QI413">
        <f>(QE413/0.834)^2.77</f>
        <v>3.7092950135786062</v>
      </c>
      <c r="QJ413">
        <f>(QH413*QE413^0.302)/69.133</f>
        <v>2.2475149568961749E-2</v>
      </c>
      <c r="QK413">
        <f>QJ413/0.96867</f>
        <v>2.3202070435712624E-2</v>
      </c>
      <c r="QN413" s="3" t="s">
        <v>815</v>
      </c>
      <c r="QO413">
        <v>1312.5</v>
      </c>
      <c r="QP413">
        <f t="shared" ref="QP413:QP423" si="3984">QO413/1000</f>
        <v>1.3125</v>
      </c>
      <c r="QQ413">
        <v>6.8118523316062102E-5</v>
      </c>
      <c r="QR413" s="15">
        <f>QQ413*100/0.009658</f>
        <v>0.70530672309030962</v>
      </c>
      <c r="QS413">
        <f>QR413</f>
        <v>0.70530672309030962</v>
      </c>
      <c r="QT413">
        <f>(QP413/0.709)^2.45</f>
        <v>4.5212657889255645</v>
      </c>
      <c r="QU413">
        <f>(QS413*QP413^0.33)/69.482</f>
        <v>1.1103975266259863E-2</v>
      </c>
      <c r="QV413">
        <f>QU413/0.93058</f>
        <v>1.1932316690945285E-2</v>
      </c>
      <c r="QY413" s="3" t="s">
        <v>816</v>
      </c>
      <c r="QZ413">
        <v>1988.6363636363601</v>
      </c>
      <c r="RA413">
        <f t="shared" ref="RA413:RA422" si="3985">QZ413/1000</f>
        <v>1.9886363636363602</v>
      </c>
      <c r="RB413">
        <v>7.41193181818182E-5</v>
      </c>
      <c r="RC413" s="15">
        <f>RB413*100/0.005811</f>
        <v>1.2755002268425091</v>
      </c>
      <c r="RD413">
        <f>RC413</f>
        <v>1.2755002268425091</v>
      </c>
      <c r="RE413">
        <f>(RA413/1.211)^3.137</f>
        <v>4.7396365417951705</v>
      </c>
      <c r="RF413">
        <f>(RD413*RA413^0.108)/95.329</f>
        <v>1.4411178037742122E-2</v>
      </c>
      <c r="RG413">
        <f>RF413/0.96287</f>
        <v>1.4966898997520042E-2</v>
      </c>
      <c r="RJ413" s="18" t="s">
        <v>817</v>
      </c>
      <c r="RK413">
        <v>1619.5243920760599</v>
      </c>
      <c r="RL413">
        <f t="shared" ref="RL413:RL424" si="3986">RK413/1000</f>
        <v>1.61952439207606</v>
      </c>
      <c r="RM413">
        <v>1.2824887858691201E-4</v>
      </c>
      <c r="RN413" s="15">
        <f>RM413*100/0.010571</f>
        <v>1.2132142520756031</v>
      </c>
      <c r="RO413">
        <f>RN413</f>
        <v>1.2132142520756031</v>
      </c>
      <c r="RU413" s="3" t="s">
        <v>818</v>
      </c>
      <c r="RV413">
        <v>1199.50738916256</v>
      </c>
      <c r="RW413">
        <f t="shared" ref="RW413:RW424" si="3987">RV413/1000</f>
        <v>1.1995073891625601</v>
      </c>
      <c r="RX413">
        <v>8.9285714285714394E-5</v>
      </c>
      <c r="RY413" s="15">
        <f>RX413*100/0.01256</f>
        <v>0.71087352138307647</v>
      </c>
      <c r="RZ413">
        <f>RY413</f>
        <v>0.71087352138307647</v>
      </c>
      <c r="SA413">
        <f>(RW413/0.64)^2.516</f>
        <v>4.8576089649607823</v>
      </c>
      <c r="SB413">
        <f>(RZ413*RW413^0.349)/68.643</f>
        <v>1.103489242755851E-2</v>
      </c>
      <c r="SC413">
        <f>SB413/0.91572</f>
        <v>1.2050509356089756E-2</v>
      </c>
      <c r="SF413" s="3" t="s">
        <v>819</v>
      </c>
      <c r="SG413">
        <v>1118.38624338624</v>
      </c>
      <c r="SH413">
        <f t="shared" ref="SH413:SH423" si="3988">SG413/1000</f>
        <v>1.1183862433862399</v>
      </c>
      <c r="SI413">
        <v>1.0526315789473599E-4</v>
      </c>
      <c r="SJ413" s="15">
        <f>SI413*100/0.012053</f>
        <v>0.87333574956223348</v>
      </c>
      <c r="SK413">
        <f>SJ413</f>
        <v>0.87333574956223348</v>
      </c>
      <c r="SL413">
        <f>(SH413/0.87)^4.888</f>
        <v>3.413081760333859</v>
      </c>
      <c r="SM413">
        <f>(SK413*SH413^1.255)/19.374</f>
        <v>5.1873394979240928E-2</v>
      </c>
      <c r="SN413">
        <f>SM413/1.06111</f>
        <v>4.8885973159465961E-2</v>
      </c>
      <c r="SQ413" s="3" t="s">
        <v>820</v>
      </c>
      <c r="SR413">
        <v>1437.2972066905299</v>
      </c>
      <c r="SS413">
        <f t="shared" ref="SS413:SS423" si="3989">SR413/1000</f>
        <v>1.4372972066905298</v>
      </c>
      <c r="ST413">
        <v>8.9696004597645794E-5</v>
      </c>
      <c r="SU413" s="15">
        <f>ST413*100/0.008946</f>
        <v>1.0026381019186876</v>
      </c>
      <c r="SV413">
        <f>SU413</f>
        <v>1.0026381019186876</v>
      </c>
      <c r="SW413">
        <f>(SS413/0.683)^2.136</f>
        <v>4.9000089708586012</v>
      </c>
      <c r="SX413">
        <f>(SV413*SS413^0.031)/108.684</f>
        <v>9.3295894880227673E-3</v>
      </c>
      <c r="SY413">
        <f>SX413/0.88114</f>
        <v>1.0588089847269182E-2</v>
      </c>
      <c r="TB413" s="3" t="s">
        <v>821</v>
      </c>
      <c r="TC413">
        <v>1244.30379746835</v>
      </c>
      <c r="TD413">
        <f t="shared" ref="TD413:TD424" si="3990">TC413/1000</f>
        <v>1.24430379746835</v>
      </c>
      <c r="TE413">
        <v>9.8534310459693397E-5</v>
      </c>
      <c r="TF413" s="15">
        <f>TE413*100/0.011885</f>
        <v>0.82906445485648639</v>
      </c>
      <c r="TG413">
        <f>TF413</f>
        <v>0.82906445485648639</v>
      </c>
      <c r="TH413">
        <f>(TD413/0.781)^3.708</f>
        <v>5.623894382766025</v>
      </c>
      <c r="TI413">
        <f>(TG413*TD413^0.569)/48.209</f>
        <v>1.9474813591315299E-2</v>
      </c>
      <c r="TJ413">
        <f>TI413/1.01</f>
        <v>1.9281993654767623E-2</v>
      </c>
      <c r="TM413" s="3" t="s">
        <v>822</v>
      </c>
      <c r="TN413">
        <v>1514.3006627136299</v>
      </c>
      <c r="TO413">
        <f t="shared" ref="TO413:TO424" si="3991">TN413/1000</f>
        <v>1.51430066271363</v>
      </c>
      <c r="TP413">
        <v>6.96721311475409E-5</v>
      </c>
      <c r="TQ413" s="15">
        <f>TP413*100/0.008869</f>
        <v>0.78556918646454954</v>
      </c>
      <c r="TR413">
        <f>TQ413</f>
        <v>0.78556918646454954</v>
      </c>
      <c r="TS413">
        <f>(TO413/0.865)^2.827</f>
        <v>4.8698446356365723</v>
      </c>
      <c r="TT413">
        <f>(TR413*TO413^0.18)/81.63</f>
        <v>1.0369858345578527E-2</v>
      </c>
      <c r="TU413">
        <f>TT413/0.96728</f>
        <v>1.0720637608116085E-2</v>
      </c>
      <c r="TX413" s="3" t="s">
        <v>823</v>
      </c>
      <c r="TY413">
        <v>1295.48282727725</v>
      </c>
      <c r="TZ413">
        <f t="shared" ref="TZ413:TZ425" si="3992">TY413/1000</f>
        <v>1.2954828272772501</v>
      </c>
      <c r="UA413">
        <v>7.5609756097560701E-5</v>
      </c>
      <c r="UB413" s="15">
        <f>UA413*100/0.01225</f>
        <v>0.61722249875559754</v>
      </c>
      <c r="UC413">
        <f>UB413</f>
        <v>0.61722249875559754</v>
      </c>
      <c r="UD413">
        <f>(TZ413/0.807)^4.062</f>
        <v>6.8387559647934806</v>
      </c>
      <c r="UE413">
        <f>(UC413*TZ413^0.451)/55.695</f>
        <v>1.2454669829642833E-2</v>
      </c>
    </row>
    <row r="414" spans="1:551" x14ac:dyDescent="0.25">
      <c r="A414" s="1">
        <v>2.2399999999999998E-3</v>
      </c>
      <c r="B414" s="1">
        <v>0.99773000000000001</v>
      </c>
      <c r="D414" s="3">
        <v>51</v>
      </c>
      <c r="E414">
        <v>1977.51124437781</v>
      </c>
      <c r="F414">
        <f t="shared" si="3943"/>
        <v>1.97751124437781</v>
      </c>
      <c r="G414">
        <v>1.9478260869565199E-4</v>
      </c>
      <c r="H414" s="15">
        <f t="shared" ref="H414:H422" si="3993">G414*100/0.0044835</f>
        <v>4.3444319994569423</v>
      </c>
      <c r="I414">
        <f t="shared" ref="I414:I422" si="3994">H414+I413</f>
        <v>5.5469087135923481</v>
      </c>
      <c r="J414">
        <f t="shared" ref="J414:J422" si="3995">(F414/1.564)^3.389</f>
        <v>2.2145159852367393</v>
      </c>
      <c r="K414">
        <f t="shared" ref="K414:K422" si="3996">(I414*F414^0.35)/74.537</f>
        <v>9.447583655847766E-2</v>
      </c>
      <c r="L414">
        <f t="shared" ref="L414:L422" si="3997">K414/1.025597292</f>
        <v>9.2117868578067238E-2</v>
      </c>
      <c r="O414" s="3">
        <v>52</v>
      </c>
      <c r="P414">
        <v>2026.14379084967</v>
      </c>
      <c r="Q414">
        <f t="shared" si="3944"/>
        <v>2.02614379084967</v>
      </c>
      <c r="R414">
        <v>1.72519083969465E-4</v>
      </c>
      <c r="S414" s="15">
        <f t="shared" ref="S414:S422" si="3998">R414*100/0.004013</f>
        <v>4.2990053319079244</v>
      </c>
      <c r="T414">
        <f>S414+T413</f>
        <v>5.6305556559502046</v>
      </c>
      <c r="U414">
        <f t="shared" ref="U414:U422" si="3999">(Q414/1.442)^2.297</f>
        <v>2.1841295319034502</v>
      </c>
      <c r="V414">
        <f t="shared" ref="V414:V422" si="4000">(T414*Q414^0.155)/87.009</f>
        <v>7.2197302126215501E-2</v>
      </c>
      <c r="W414">
        <f t="shared" ref="W414:W422" si="4001">V414/0.97758</f>
        <v>7.3853088367412903E-2</v>
      </c>
      <c r="Z414" s="3">
        <v>53</v>
      </c>
      <c r="AA414">
        <v>2048.38709677419</v>
      </c>
      <c r="AB414">
        <f t="shared" si="3945"/>
        <v>2.04838709677419</v>
      </c>
      <c r="AC414">
        <v>1.50479511769834E-4</v>
      </c>
      <c r="AD414" s="15">
        <f t="shared" ref="AD414:AD423" si="4002">AC414*100/0.0046197</f>
        <v>3.2573438052218542</v>
      </c>
      <c r="AE414">
        <f>AD414+AE413</f>
        <v>4.3029991560373615</v>
      </c>
      <c r="AF414">
        <f t="shared" ref="AF414:AF423" si="4003">(AB414/0.463)^1.056</f>
        <v>4.8083666766281157</v>
      </c>
      <c r="AG414">
        <f t="shared" ref="AG414:AG423" si="4004">(AE414*AB414^(-0.776))/480.3</f>
        <v>5.1357389198721957E-3</v>
      </c>
      <c r="AH414">
        <f t="shared" ref="AH414:AH423" si="4005">AG414/0.52127</f>
        <v>9.8523585087808545E-3</v>
      </c>
      <c r="AK414" s="3">
        <v>54</v>
      </c>
      <c r="AL414">
        <v>1797.7273662975001</v>
      </c>
      <c r="AM414">
        <f t="shared" si="3946"/>
        <v>1.7977273662975002</v>
      </c>
      <c r="AN414">
        <v>2.4611964263658402E-4</v>
      </c>
      <c r="AO414" s="15">
        <f t="shared" ref="AO414:AO422" si="4006">AN414*100/0.0045399</f>
        <v>5.421256913953699</v>
      </c>
      <c r="AP414">
        <f>AO414+AP413</f>
        <v>7.4518250564819262</v>
      </c>
      <c r="AQ414">
        <f t="shared" ref="AQ414:AQ422" si="4007">(AM414/1.237)^2.273</f>
        <v>2.3390038543201466</v>
      </c>
      <c r="AR414">
        <f t="shared" ref="AR414:AR422" si="4008">(AP414*AM414^0.099)/92.559</f>
        <v>8.5322123536031982E-2</v>
      </c>
      <c r="AS414">
        <f t="shared" ref="AS414:AS422" si="4009">AR414/0.958102293</f>
        <v>8.9053250534316356E-2</v>
      </c>
      <c r="AV414" s="3">
        <v>55</v>
      </c>
      <c r="AW414">
        <v>2143.3691756272401</v>
      </c>
      <c r="AX414">
        <f t="shared" si="3947"/>
        <v>2.1433691756272402</v>
      </c>
      <c r="AY414">
        <v>1.7273397771825599E-4</v>
      </c>
      <c r="AZ414" s="15">
        <f t="shared" ref="AZ414:AZ424" si="4010">AY414*100/0.0054388</f>
        <v>3.1759575222154885</v>
      </c>
      <c r="BA414">
        <f>AZ414+BA413</f>
        <v>4.4364054039703023</v>
      </c>
      <c r="BB414">
        <f t="shared" ref="BB414:BB424" si="4011">(AX414/0.743)^1.393</f>
        <v>4.3745227209590025</v>
      </c>
      <c r="BC414">
        <f t="shared" ref="BC414:BC424" si="4012">(BA414*AX414^(-0.512))/246.998</f>
        <v>1.2156712187585387E-2</v>
      </c>
      <c r="BD414">
        <f t="shared" ref="BD414:BD424" si="4013">BC414/0.7775</f>
        <v>1.5635642684997283E-2</v>
      </c>
      <c r="BG414" s="3">
        <v>56</v>
      </c>
      <c r="BH414">
        <v>1785.7142857142801</v>
      </c>
      <c r="BI414">
        <f t="shared" si="3948"/>
        <v>1.78571428571428</v>
      </c>
      <c r="BJ414">
        <v>2.08713692946058E-4</v>
      </c>
      <c r="BK414" s="15">
        <f t="shared" ref="BK414:BK423" si="4014">BJ414*100/0.00517213</f>
        <v>4.0353528033142636</v>
      </c>
      <c r="BL414">
        <f>BK414+BL413</f>
        <v>5.4276780453065703</v>
      </c>
      <c r="BM414">
        <f t="shared" ref="BM414:BM423" si="4015">(BI414/0.992)^1.642</f>
        <v>2.6254460229960745</v>
      </c>
      <c r="BN414">
        <f t="shared" ref="BN414:BN423" si="4016">(BL414*BI414^(-0.087))/124.719</f>
        <v>4.1378411756300061E-2</v>
      </c>
      <c r="BO414">
        <f t="shared" ref="BO414:BO423" si="4017">BN414/0.92069</f>
        <v>4.494282739716958E-2</v>
      </c>
      <c r="BR414" s="3">
        <v>57</v>
      </c>
      <c r="BS414">
        <v>2261.74496644295</v>
      </c>
      <c r="BT414">
        <f t="shared" si="3949"/>
        <v>2.2617449664429499</v>
      </c>
      <c r="BU414">
        <v>9.8795180722891505E-5</v>
      </c>
      <c r="BV414" s="15">
        <f t="shared" ref="BV414:BV425" si="4018">BU414*100/0.0053855</f>
        <v>1.834466265395813</v>
      </c>
      <c r="BW414">
        <f>BV414+BW413</f>
        <v>2.3266401414776143</v>
      </c>
      <c r="BX414">
        <f t="shared" ref="BX414:BX425" si="4019">(BT414/1.223)^2.255</f>
        <v>4.0005871032733333</v>
      </c>
      <c r="BY414">
        <f t="shared" ref="BY414:BY425" si="4020">(BW414*BT414^0.006)/103.367</f>
        <v>2.2619029472883065E-2</v>
      </c>
      <c r="BZ414">
        <f t="shared" ref="BZ414:BZ425" si="4021">BY414/0.95938</f>
        <v>2.3576715663118957E-2</v>
      </c>
      <c r="CC414" s="3">
        <v>58</v>
      </c>
      <c r="CD414">
        <v>1761.5715997797399</v>
      </c>
      <c r="CE414">
        <f t="shared" si="3950"/>
        <v>1.7615715997797399</v>
      </c>
      <c r="CF414">
        <v>2.35312408900981E-4</v>
      </c>
      <c r="CG414" s="15">
        <f t="shared" ref="CG414:CG422" si="4022">CF414*100/0.0044648</f>
        <v>5.2703908103606212</v>
      </c>
      <c r="CH414">
        <f t="shared" ref="CH414:CH422" si="4023">CG414+CH413</f>
        <v>6.3986409739264269</v>
      </c>
      <c r="CI414">
        <f t="shared" ref="CI414:CI422" si="4024">(CE414/1.419)^3.604</f>
        <v>2.1801186381989877</v>
      </c>
      <c r="CJ414">
        <f t="shared" ref="CJ414:CJ422" si="4025">(CH414*CE414^0.284)/75.559</f>
        <v>9.9457428527248329E-2</v>
      </c>
      <c r="CK414">
        <f t="shared" ref="CK414:CK422" si="4026">CJ414/1.016807231</f>
        <v>9.7813455190945947E-2</v>
      </c>
      <c r="CN414" s="3">
        <v>59</v>
      </c>
      <c r="CO414">
        <v>1723.30097087378</v>
      </c>
      <c r="CP414">
        <f t="shared" si="3951"/>
        <v>1.7233009708737801</v>
      </c>
      <c r="CQ414">
        <v>2.6276150627614999E-4</v>
      </c>
      <c r="CR414" s="15">
        <f t="shared" ref="CR414:CR423" si="4027">CQ414*100/0.00547615</f>
        <v>4.798289058483606</v>
      </c>
      <c r="CS414">
        <f>CR414+CS413</f>
        <v>6.2041571902686137</v>
      </c>
      <c r="CT414">
        <f t="shared" ref="CT414:CT423" si="4028">(CP414/1.138)^2.574</f>
        <v>2.9099355685393808</v>
      </c>
      <c r="CU414">
        <f t="shared" ref="CU414:CU423" si="4029">(CS414*CP414^(-0.064))/111.951</f>
        <v>5.3521429312980706E-2</v>
      </c>
      <c r="CV414">
        <f t="shared" ref="CV414:CV423" si="4030">CU414/0.966624714</f>
        <v>5.5369398834738154E-2</v>
      </c>
      <c r="CY414" s="3">
        <v>60</v>
      </c>
      <c r="CZ414">
        <v>1708.6491627518201</v>
      </c>
      <c r="DA414">
        <f t="shared" si="3952"/>
        <v>1.7086491627518201</v>
      </c>
      <c r="DB414">
        <v>3.3846153846153802E-4</v>
      </c>
      <c r="DC414" s="15">
        <f t="shared" ref="DC414:DC421" si="4031">DB414*100/0.0046534</f>
        <v>7.2734245597098468</v>
      </c>
      <c r="DD414">
        <f t="shared" ref="DD414:DD421" si="4032">DC414+DD413</f>
        <v>10.754555565560278</v>
      </c>
      <c r="DE414">
        <f t="shared" ref="DE414:DE421" si="4033">(DA414/0.964)^1.611</f>
        <v>2.5145236069404016</v>
      </c>
      <c r="DF414">
        <f t="shared" ref="DF414:DF421" si="4034">(DD414*DA414^(-0.461))/204.353</f>
        <v>4.1111040055679941E-2</v>
      </c>
      <c r="DG414">
        <f t="shared" ref="DG414:DG421" si="4035">DF414/0.75307</f>
        <v>5.4591259850584863E-2</v>
      </c>
      <c r="DJ414" s="3">
        <v>61</v>
      </c>
      <c r="DK414">
        <v>1978.96905534136</v>
      </c>
      <c r="DL414">
        <f t="shared" si="3953"/>
        <v>1.9789690553413599</v>
      </c>
      <c r="DM414">
        <v>1.80001223915305E-4</v>
      </c>
      <c r="DN414" s="15">
        <f t="shared" ref="DN414:DN422" si="4036">DM414*100/0.004185</f>
        <v>4.3011045141052566</v>
      </c>
      <c r="DO414">
        <f>DN414+DO413</f>
        <v>5.3773311144933231</v>
      </c>
      <c r="DP414">
        <f t="shared" ref="DP414:DP422" si="4037">(DL414/1.269)^2.682</f>
        <v>3.2927998735023198</v>
      </c>
      <c r="DQ414">
        <f t="shared" ref="DQ414:DQ422" si="4038">(DO414*DL414^0.027)/98.13</f>
        <v>5.581730112246204E-2</v>
      </c>
      <c r="DR414">
        <f t="shared" ref="DR414:DR422" si="4039">DQ414/0.98041</f>
        <v>5.6932610971391601E-2</v>
      </c>
      <c r="DU414" s="3">
        <v>62</v>
      </c>
      <c r="DV414">
        <v>1192.8571428571399</v>
      </c>
      <c r="DW414">
        <f t="shared" si="3954"/>
        <v>1.19285714285714</v>
      </c>
      <c r="DX414">
        <v>2.6377952755905402E-4</v>
      </c>
      <c r="DY414" s="15">
        <f t="shared" ref="DY414:DY424" si="4040">DX414*100/0.0092441</f>
        <v>2.8534906325013143</v>
      </c>
      <c r="DZ414">
        <f>DY414+DZ413</f>
        <v>4.0034047679869103</v>
      </c>
      <c r="EA414">
        <f t="shared" ref="EA414:EA424" si="4041">(DW414/0.935)^4.287</f>
        <v>2.8409608375630659</v>
      </c>
      <c r="EB414">
        <f t="shared" ref="EB414:EB424" si="4042">(DZ414*DW414^0.523)/50.339</f>
        <v>8.7212888362742658E-2</v>
      </c>
      <c r="EC414">
        <f t="shared" ref="EC414:EC424" si="4043">EB414/1.01674</f>
        <v>8.577698168926437E-2</v>
      </c>
      <c r="EF414" s="3">
        <v>63</v>
      </c>
      <c r="EG414">
        <v>1031.86274509803</v>
      </c>
      <c r="EH414">
        <f t="shared" si="3955"/>
        <v>1.03186274509803</v>
      </c>
      <c r="EI414">
        <v>3.4402852049910797E-4</v>
      </c>
      <c r="EJ414" s="15">
        <f t="shared" ref="EJ414:EJ426" si="4044">EI414*100/0.015230392</f>
        <v>2.2588290603361223</v>
      </c>
      <c r="EK414">
        <f>EJ414+EK413</f>
        <v>3.3313502275855207</v>
      </c>
      <c r="EL414">
        <f t="shared" ref="EL414:EL426" si="4045">(EH414/0.516)^1.825</f>
        <v>3.5422101387858711</v>
      </c>
      <c r="EM414">
        <f t="shared" ref="EM414:EM426" si="4046">(EK414*EH414^(-0.006))/138.404</f>
        <v>2.4065224607655328E-2</v>
      </c>
      <c r="EN414">
        <f t="shared" ref="EN414:EN426" si="4047">EM414/0.72827</f>
        <v>3.304437174077654E-2</v>
      </c>
      <c r="EQ414" s="3">
        <v>64</v>
      </c>
      <c r="ER414">
        <v>1703.1840750694601</v>
      </c>
      <c r="ES414">
        <f t="shared" si="3956"/>
        <v>1.70318407506946</v>
      </c>
      <c r="ET414">
        <v>3.1910900560287898E-4</v>
      </c>
      <c r="EU414" s="15">
        <f t="shared" ref="EU414:EU421" si="4048">ET414*100/0.0045965</f>
        <v>6.9424345828974001</v>
      </c>
      <c r="EV414">
        <f t="shared" ref="EV414:EV421" si="4049">EU414+EV413</f>
        <v>8.9924417456834718</v>
      </c>
      <c r="EW414">
        <f t="shared" ref="EW414:EW421" si="4050">(ES414/1.174)^2.167</f>
        <v>2.2396135926991856</v>
      </c>
      <c r="EX414">
        <f t="shared" ref="EX414:EX421" si="4051">(EV414*ES414^(-0.04))/111.571</f>
        <v>7.8899789389909214E-2</v>
      </c>
      <c r="EY414">
        <f t="shared" ref="EY414:EY421" si="4052">EX414/0.94149</f>
        <v>8.3803109315987653E-2</v>
      </c>
      <c r="FB414" s="3">
        <v>65</v>
      </c>
      <c r="FC414">
        <v>1769.8023715415</v>
      </c>
      <c r="FD414">
        <f t="shared" si="3957"/>
        <v>1.7698023715414999</v>
      </c>
      <c r="FE414">
        <v>2.05797101449275E-4</v>
      </c>
      <c r="FF414" s="15">
        <f t="shared" ref="FF414:FF424" si="4053">FE414*100/0.0066957</f>
        <v>3.0735711195136433</v>
      </c>
      <c r="FG414">
        <f>FF414+FG413</f>
        <v>3.6796273966008455</v>
      </c>
      <c r="FH414">
        <f t="shared" ref="FH414:FH424" si="4054">(FD414/0.905)^1.935</f>
        <v>3.6611661171169398</v>
      </c>
      <c r="FI414">
        <f t="shared" ref="FI414:FI424" si="4055">(FG414*FD414^(-0.417))/184.768</f>
        <v>1.5696125252191089E-2</v>
      </c>
      <c r="FJ414">
        <f t="shared" ref="FJ414:FJ424" si="4056">FI414/0.88848</f>
        <v>1.7666267391715163E-2</v>
      </c>
      <c r="FM414" s="3">
        <v>66</v>
      </c>
      <c r="FN414">
        <v>1840.4001658718601</v>
      </c>
      <c r="FO414">
        <f t="shared" si="3958"/>
        <v>1.8404001658718601</v>
      </c>
      <c r="FP414">
        <v>2.36792452830188E-4</v>
      </c>
      <c r="FQ414" s="15">
        <f t="shared" ref="FQ414:FQ422" si="4057">FP414*100/0.0052151</f>
        <v>4.5405160558798103</v>
      </c>
      <c r="FR414">
        <f t="shared" ref="FR414:FR422" si="4058">FQ414+FR413</f>
        <v>5.4450013259753947</v>
      </c>
      <c r="FS414">
        <f t="shared" ref="FS414:FS422" si="4059">(FO414/1.318)^3.165</f>
        <v>2.8768355794701703</v>
      </c>
      <c r="FT414">
        <f t="shared" ref="FT414:FT422" si="4060">(FR414*FO414^0.169)/88.712</f>
        <v>6.8043366408770498E-2</v>
      </c>
      <c r="FU414">
        <f t="shared" ref="FU414:FU422" si="4061">FT414/0.96998</f>
        <v>7.0149246797635526E-2</v>
      </c>
      <c r="FX414" s="3">
        <v>67</v>
      </c>
      <c r="FY414">
        <v>1668.0631646793399</v>
      </c>
      <c r="FZ414">
        <f t="shared" si="3959"/>
        <v>1.66806316467934</v>
      </c>
      <c r="GA414">
        <v>2.8130841121495301E-4</v>
      </c>
      <c r="GB414" s="15">
        <f t="shared" ref="GB414:GB422" si="4062">GA414*100/0.0052355</f>
        <v>5.3730954295664795</v>
      </c>
      <c r="GC414">
        <f t="shared" ref="GC414:GC422" si="4063">GB414+GC413</f>
        <v>6.8368622907772814</v>
      </c>
      <c r="GD414">
        <f t="shared" ref="GD414:GD422" si="4064">(FZ414/1.205)^2.712</f>
        <v>2.4154797851936949</v>
      </c>
      <c r="GE414">
        <f t="shared" ref="GE414:GE422" si="4065">(GC414*FZ414^(-0.069))/112.137</f>
        <v>5.885389866680267E-2</v>
      </c>
      <c r="GF414">
        <f t="shared" ref="GF414:GF422" si="4066">GE414/0.96794</f>
        <v>6.0803250890347202E-2</v>
      </c>
      <c r="GI414" s="3">
        <v>68</v>
      </c>
      <c r="GJ414">
        <v>1513.0124777183601</v>
      </c>
      <c r="GK414">
        <f t="shared" si="3960"/>
        <v>1.51301247771836</v>
      </c>
      <c r="GL414">
        <v>2.9946524064171099E-4</v>
      </c>
      <c r="GM414" s="15">
        <f t="shared" ref="GM414:GM421" si="4067">GL414*100/0.00455294</f>
        <v>6.57740362582663</v>
      </c>
      <c r="GN414">
        <f t="shared" ref="GN414:GN421" si="4068">GM414+GN413</f>
        <v>7.6579770786410046</v>
      </c>
      <c r="GO414">
        <f t="shared" ref="GO414:GO421" si="4069">(GK414/1.251)^3.51</f>
        <v>1.949279214249334</v>
      </c>
      <c r="GP414">
        <f t="shared" ref="GP414:GP421" si="4070">(GN414*GK414^0.144)/85.736</f>
        <v>9.4808694356027207E-2</v>
      </c>
      <c r="GQ414">
        <f t="shared" ref="GQ414:GQ421" si="4071">GP414/1.03102</f>
        <v>9.1956212639936377E-2</v>
      </c>
      <c r="GT414" s="3">
        <v>69</v>
      </c>
      <c r="GU414">
        <v>1145.05119453924</v>
      </c>
      <c r="GV414">
        <f t="shared" si="3961"/>
        <v>1.1450511945392401</v>
      </c>
      <c r="GW414">
        <v>2.6189128444185401E-4</v>
      </c>
      <c r="GX414" s="15">
        <f t="shared" ref="GX414:GX423" si="4072">GW414*100/0.00937184</f>
        <v>2.7944489496390683</v>
      </c>
      <c r="GY414">
        <f>GX414+GY413</f>
        <v>3.6209435771585876</v>
      </c>
      <c r="GZ414">
        <f t="shared" ref="GZ414:GZ423" si="4073">(GV414/0.796)^3.214</f>
        <v>3.2175747285377212</v>
      </c>
      <c r="HA414">
        <f t="shared" ref="HA414:HA423" si="4074">(GY414*GV414^0.38)/61.366</f>
        <v>6.2122282666623653E-2</v>
      </c>
      <c r="HB414">
        <f t="shared" ref="HB414:HB423" si="4075">HA414/0.99725</f>
        <v>6.2293590039231544E-2</v>
      </c>
      <c r="HE414" s="3">
        <v>70</v>
      </c>
      <c r="HF414">
        <v>1122.42773049994</v>
      </c>
      <c r="HG414">
        <f t="shared" si="3962"/>
        <v>1.1224277304999399</v>
      </c>
      <c r="HH414">
        <v>1.98624296981324E-4</v>
      </c>
      <c r="HI414" s="15">
        <f t="shared" ref="HI414:HI424" si="4076">HH414*100/0.011314</f>
        <v>1.7555621087265689</v>
      </c>
      <c r="HJ414">
        <f>HI414+HJ413</f>
        <v>1.9872264527063817</v>
      </c>
      <c r="HK414">
        <f t="shared" ref="HK414:HK424" si="4077">(HG414/0.808)^3.441</f>
        <v>3.0987926688615217</v>
      </c>
      <c r="HL414">
        <f t="shared" ref="HL414:HL424" si="4078">(HJ414*HG414^0.774)/37.063</f>
        <v>5.8631280887301948E-2</v>
      </c>
      <c r="HM414">
        <f t="shared" ref="HM414:HM424" si="4079">HL414/1.01071</f>
        <v>5.8009993853134871E-2</v>
      </c>
      <c r="HP414" s="3">
        <v>71</v>
      </c>
      <c r="HQ414">
        <v>1287.49999999999</v>
      </c>
      <c r="HR414">
        <f t="shared" si="3963"/>
        <v>1.2874999999999901</v>
      </c>
      <c r="HS414">
        <v>1.43620391705069E-4</v>
      </c>
      <c r="HT414" s="15">
        <f t="shared" ref="HT414:HT425" si="4080">HS414*100/0.0108875</f>
        <v>1.3191310374748015</v>
      </c>
      <c r="HU414">
        <f>HT414+HU413</f>
        <v>1.6139613876734762</v>
      </c>
      <c r="HV414">
        <f t="shared" ref="HV414:HV425" si="4081">(HR414/0.854)^3.27</f>
        <v>3.828302351665509</v>
      </c>
      <c r="HW414">
        <f t="shared" ref="HW414:HW425" si="4082">(HU414*HR414^0.581)/46.948</f>
        <v>3.9814309639278379E-2</v>
      </c>
      <c r="HX414">
        <f t="shared" ref="HX414:HX425" si="4083">HW414/1.00494</f>
        <v>3.961859378597566E-2</v>
      </c>
      <c r="IA414" s="18">
        <v>72</v>
      </c>
      <c r="IB414">
        <v>1510.1294709388901</v>
      </c>
      <c r="IC414">
        <f t="shared" si="3964"/>
        <v>1.5101294709388902</v>
      </c>
      <c r="ID414">
        <v>1.3934426229508199E-4</v>
      </c>
      <c r="IE414" s="15">
        <f t="shared" ref="IE414:IE423" si="4084">ID414*100/0.0075533</f>
        <v>1.844813026029444</v>
      </c>
      <c r="IF414">
        <f>IE414+IF413</f>
        <v>2.3874050925086889</v>
      </c>
      <c r="IG414">
        <f t="shared" ref="IG414:IG423" si="4085">(IC414/0.101)^0.829</f>
        <v>9.4150003163144831</v>
      </c>
      <c r="IH414">
        <f t="shared" ref="IH414:IH423" si="4086">(IF414*IC414^(-2.216))/17047.215</f>
        <v>5.6179419532152899E-5</v>
      </c>
      <c r="II414">
        <f t="shared" ref="II414:II423" si="4087">IH414/0.077905126</f>
        <v>7.2112609807155564E-4</v>
      </c>
      <c r="IL414" s="18">
        <v>73</v>
      </c>
      <c r="IM414">
        <v>885.61120987137895</v>
      </c>
      <c r="IN414">
        <f t="shared" si="3965"/>
        <v>0.88561120987137898</v>
      </c>
      <c r="IO414">
        <v>4.2465753424657498E-4</v>
      </c>
      <c r="IP414" s="15">
        <f t="shared" ref="IP414:IP423" si="4088">IO414*100/0.014</f>
        <v>3.0332681017612497</v>
      </c>
      <c r="IQ414">
        <f>IP414+IQ413</f>
        <v>3.9138943248532212</v>
      </c>
      <c r="IX414" s="3">
        <v>74</v>
      </c>
      <c r="IY414">
        <v>1200.9063444108699</v>
      </c>
      <c r="IZ414">
        <f t="shared" si="3966"/>
        <v>1.2009063444108699</v>
      </c>
      <c r="JA414">
        <v>1.51812688821752E-4</v>
      </c>
      <c r="JB414" s="15">
        <f t="shared" ref="JB414:JB423" si="4089">JA414*100/0.0096088</f>
        <v>1.5799339024826409</v>
      </c>
      <c r="JC414">
        <f>JB414+JC413</f>
        <v>2.0313435889062545</v>
      </c>
      <c r="JD414">
        <f t="shared" ref="JD414:JD423" si="4090">(IZ414/0.753)^2.659</f>
        <v>3.4595288722986708</v>
      </c>
      <c r="JE414">
        <f t="shared" ref="JE414:JE423" si="4091">(JC414*IZ414^0.575)/48.44</f>
        <v>4.6590461071083583E-2</v>
      </c>
      <c r="JF414">
        <f t="shared" ref="JF414:JF423" si="4092">JE414/0.96188</f>
        <v>4.8436874736020694E-2</v>
      </c>
      <c r="JI414" s="3">
        <v>75</v>
      </c>
      <c r="JJ414">
        <v>1814.43298969072</v>
      </c>
      <c r="JK414">
        <f t="shared" si="3967"/>
        <v>1.8144329896907201</v>
      </c>
      <c r="JL414">
        <v>2.2436548223350199E-4</v>
      </c>
      <c r="JM414" s="15">
        <f t="shared" ref="JM414:JM424" si="4093">JL414*100/0.006591</f>
        <v>3.4041189839705965</v>
      </c>
      <c r="JN414">
        <f>JM414+JN413</f>
        <v>4.4053304498443016</v>
      </c>
      <c r="JO414">
        <f t="shared" ref="JO414:JO424" si="4094">(JK414/0.781)^1.652</f>
        <v>4.0251355875813379</v>
      </c>
      <c r="JP414">
        <f t="shared" ref="JP414:JP424" si="4095">(JN414*JK414^(-0.558))/235.479</f>
        <v>1.3416797568605473E-2</v>
      </c>
      <c r="JQ414">
        <f t="shared" ref="JQ414:JQ424" si="4096">JP414/0.70606285</f>
        <v>1.9002270929005076E-2</v>
      </c>
      <c r="JT414" s="3">
        <v>76</v>
      </c>
      <c r="JU414">
        <v>942.49244754102801</v>
      </c>
      <c r="JV414">
        <f t="shared" si="3968"/>
        <v>0.94249244754102801</v>
      </c>
      <c r="JW414">
        <v>5.1657458563535901E-4</v>
      </c>
      <c r="JX414" s="15">
        <f t="shared" ref="JX414:JX423" si="4097">JW414*100/0.011809</f>
        <v>4.3744143080308158</v>
      </c>
      <c r="JY414">
        <f>JX414+JY413</f>
        <v>5.9417178301594973</v>
      </c>
      <c r="JZ414">
        <f t="shared" ref="JZ414:JZ423" si="4098">(JV414/0.732)^3.782</f>
        <v>2.600986085967675</v>
      </c>
      <c r="KA414">
        <f t="shared" ref="KA414:KA423" si="4099">(JY414*JV414^0.503)/52.607</f>
        <v>0.10963021361929051</v>
      </c>
      <c r="KB414">
        <f t="shared" ref="KB414:KB423" si="4100">KA414/1.011</f>
        <v>0.10843740219514394</v>
      </c>
      <c r="KE414" s="3">
        <v>77</v>
      </c>
      <c r="KF414">
        <v>1235.8490566037699</v>
      </c>
      <c r="KG414">
        <f t="shared" si="3969"/>
        <v>1.2358490566037699</v>
      </c>
      <c r="KH414">
        <v>2.1650789078414001E-4</v>
      </c>
      <c r="KI414" s="15">
        <f t="shared" ref="KI414:KI425" si="4101">KH414*100/0.010535</f>
        <v>2.0551294806278122</v>
      </c>
      <c r="KJ414">
        <f>KI414+KJ413</f>
        <v>2.76439084521797</v>
      </c>
      <c r="KK414">
        <f t="shared" ref="KK414:KK425" si="4102">(KG414/0.795)^2.405</f>
        <v>2.8893085029763035</v>
      </c>
      <c r="KL414">
        <f t="shared" ref="KL414:KL425" si="4103">(KJ414*KG414^0.201)/82.866</f>
        <v>3.4810328518868984E-2</v>
      </c>
      <c r="KM414">
        <f t="shared" ref="KM414:KM425" si="4104">KL414/0.93509</f>
        <v>3.7226714561025123E-2</v>
      </c>
      <c r="KP414" s="3">
        <v>78</v>
      </c>
      <c r="KQ414">
        <v>1067.0395568343699</v>
      </c>
      <c r="KR414">
        <f t="shared" si="3970"/>
        <v>1.06703955683437</v>
      </c>
      <c r="KS414">
        <v>2.9006104283755001E-4</v>
      </c>
      <c r="KT414" s="15">
        <f t="shared" ref="KT414:KT424" si="4105">KS414*100/0.011783</f>
        <v>2.4616909347156919</v>
      </c>
      <c r="KU414">
        <f>KT414+KU413</f>
        <v>3.3441020967310107</v>
      </c>
      <c r="KV414">
        <f t="shared" ref="KV414:KV424" si="4106">(KR414/0.7)^2.668</f>
        <v>3.079385466967917</v>
      </c>
      <c r="KW414">
        <f t="shared" ref="KW414:KW424" si="4107">(KU414*KR414^0.379)/64.322</f>
        <v>5.3284439943789848E-2</v>
      </c>
      <c r="KX414">
        <f t="shared" ref="KX414:KX424" si="4108">KW414/0.94594</f>
        <v>5.6329619155326818E-2</v>
      </c>
      <c r="LA414" s="3">
        <v>79</v>
      </c>
      <c r="LB414">
        <v>1810.8108108108099</v>
      </c>
      <c r="LC414">
        <f t="shared" si="3971"/>
        <v>1.8108108108108099</v>
      </c>
      <c r="LD414">
        <v>2.26732673267326E-4</v>
      </c>
      <c r="LE414" s="15">
        <f t="shared" ref="LE414:LE421" si="4109">LD414*100/0.004607</f>
        <v>4.9214819463278925</v>
      </c>
      <c r="LF414">
        <f>LE414+LF413</f>
        <v>6.6192857618733338</v>
      </c>
      <c r="LG414">
        <f t="shared" ref="LG414:LG421" si="4110">(LC414/1.096)^2.132</f>
        <v>2.9168178039236645</v>
      </c>
      <c r="LH414">
        <f t="shared" ref="LH414:LH421" si="4111">(LF414*LC414^(-0.169))/135.314</f>
        <v>4.4247409312453787E-2</v>
      </c>
      <c r="LI414">
        <f t="shared" ref="LI414:LI421" si="4112">LH414/0.84281</f>
        <v>5.2499862735911756E-2</v>
      </c>
      <c r="LL414" s="3">
        <v>80</v>
      </c>
      <c r="LM414">
        <v>1202.5210084033599</v>
      </c>
      <c r="LN414">
        <f t="shared" si="3972"/>
        <v>1.20252100840336</v>
      </c>
      <c r="LO414">
        <v>1.86274509803921E-4</v>
      </c>
      <c r="LP414" s="15">
        <f t="shared" ref="LP414:LP425" si="4113">LO414*100/0.01149</f>
        <v>1.621188074881819</v>
      </c>
      <c r="LQ414">
        <f>LP414+LQ413</f>
        <v>2.3464564241710546</v>
      </c>
      <c r="LR414">
        <f t="shared" ref="LR414:LR425" si="4114">(LN414/0.82)^2.874</f>
        <v>3.005282681273401</v>
      </c>
      <c r="LS414">
        <f t="shared" ref="LS414:LS425" si="4115">(LQ414*LN414^0.62)/45.223</f>
        <v>5.8171542662039742E-2</v>
      </c>
      <c r="LT414">
        <f t="shared" ref="LT414:LT425" si="4116">LS414/0.99614</f>
        <v>5.8396954907984563E-2</v>
      </c>
      <c r="LW414" s="3">
        <v>81</v>
      </c>
      <c r="LX414">
        <v>1734.1162692345199</v>
      </c>
      <c r="LY414">
        <f t="shared" si="3973"/>
        <v>1.73411626923452</v>
      </c>
      <c r="LZ414">
        <v>3.3078824945508901E-4</v>
      </c>
      <c r="MA414" s="15">
        <f t="shared" ref="MA414:MA422" si="4117">LZ414*100/0.0054203</f>
        <v>6.1027664419882477</v>
      </c>
      <c r="MB414">
        <f>MA414+MB413</f>
        <v>8.5001553618334409</v>
      </c>
      <c r="MC414">
        <f t="shared" ref="MC414:MC422" si="4118">(LY414/1.464)^5.004</f>
        <v>2.3333496844511785</v>
      </c>
      <c r="MD414">
        <f t="shared" ref="MD414:MD422" si="4119">(MB414*LY414^0.208)/84.39</f>
        <v>0.11294425497430856</v>
      </c>
      <c r="ME414">
        <f t="shared" ref="ME414:ME422" si="4120">MD414/1.019146477</f>
        <v>0.11082239650847417</v>
      </c>
      <c r="MH414" s="3">
        <v>82</v>
      </c>
      <c r="MI414">
        <v>1027.84503631961</v>
      </c>
      <c r="MJ414">
        <f t="shared" si="3974"/>
        <v>1.0278450363196101</v>
      </c>
      <c r="MK414">
        <v>3.2083566151362703E-4</v>
      </c>
      <c r="ML414" s="15">
        <f t="shared" ref="ML414:ML425" si="4121">MK414*100/0.01305</f>
        <v>2.4585108161963753</v>
      </c>
      <c r="MM414">
        <f>ML414+MM413</f>
        <v>3.3530553694200611</v>
      </c>
      <c r="MN414">
        <f t="shared" ref="MN414:MN425" si="4122">(MJ414/0.834)^5.204</f>
        <v>2.9670394874738713</v>
      </c>
      <c r="MO414">
        <f t="shared" ref="MO414:MO425" si="4123">(MM414*MJ414^0.886)/31.513</f>
        <v>0.10902318547087635</v>
      </c>
      <c r="MP414">
        <f t="shared" ref="MP414:MP425" si="4124">MO414/1.03659</f>
        <v>0.10517483814321608</v>
      </c>
      <c r="MS414" s="3">
        <v>83</v>
      </c>
      <c r="MT414">
        <v>1058.8235294117601</v>
      </c>
      <c r="MU414">
        <f t="shared" si="3975"/>
        <v>1.0588235294117601</v>
      </c>
      <c r="MV414">
        <v>2.9313725490196001E-4</v>
      </c>
      <c r="MW414" s="15">
        <f t="shared" ref="MW414:MW423" si="4125">MV414*100/0.010494</f>
        <v>2.793379596931199</v>
      </c>
      <c r="MX414">
        <f>MW414+MX413</f>
        <v>3.4589148536614229</v>
      </c>
      <c r="MY414">
        <f t="shared" ref="MY414:MY423" si="4126">(MU414/0.808)^3.777</f>
        <v>2.7762972703016802</v>
      </c>
      <c r="MZ414">
        <f t="shared" ref="MZ414:MZ423" si="4127">(MX414*MU414^0.73)/39.382</f>
        <v>9.1572130731584933E-2</v>
      </c>
      <c r="NA414">
        <f t="shared" ref="NA414:NA423" si="4128">MZ414/1.00376</f>
        <v>9.1229109280689544E-2</v>
      </c>
      <c r="ND414" s="3">
        <v>84</v>
      </c>
      <c r="NE414">
        <v>1109.4110314739701</v>
      </c>
      <c r="NF414">
        <f t="shared" si="3976"/>
        <v>1.10941103147397</v>
      </c>
      <c r="NG414">
        <v>3.0160797756310399E-4</v>
      </c>
      <c r="NH414" s="15">
        <f t="shared" ref="NH414:NH423" si="4129">NG414*100/0.009576</f>
        <v>3.1496238258469509</v>
      </c>
      <c r="NI414">
        <f>NH414+NI413</f>
        <v>4.0434263179502761</v>
      </c>
      <c r="NJ414">
        <f t="shared" ref="NJ414:NJ423" si="4130">(NF414/0.841)^3.805</f>
        <v>2.8689839742794576</v>
      </c>
      <c r="NK414">
        <f t="shared" ref="NK414:NK423" si="4131">(NI414*NF414^0.508)/50.818</f>
        <v>8.387623821326283E-2</v>
      </c>
      <c r="NL414">
        <f t="shared" ref="NL414:NL423" si="4132">NK414/1.019363293</f>
        <v>8.2282968976069279E-2</v>
      </c>
      <c r="NO414" s="3">
        <v>85</v>
      </c>
      <c r="NP414">
        <v>1119.71503073197</v>
      </c>
      <c r="NQ414">
        <f t="shared" si="3977"/>
        <v>1.1197150307319701</v>
      </c>
      <c r="NR414">
        <v>3.34745762711864E-4</v>
      </c>
      <c r="NS414" s="15">
        <f t="shared" ref="NS414:NS423" si="4133">NR414*100/0.009559</f>
        <v>3.5018910211514176</v>
      </c>
      <c r="NT414">
        <f>NS414+NT413</f>
        <v>4.6100843822752804</v>
      </c>
      <c r="NU414">
        <f t="shared" ref="NU414:NU423" si="4134">(NQ414/0.777)^2.64</f>
        <v>2.6238096906152064</v>
      </c>
      <c r="NV414">
        <f t="shared" ref="NV414:NV423" si="4135">(NT414*NQ414^0.231)/78.689</f>
        <v>6.0136574041389994E-2</v>
      </c>
      <c r="NW414">
        <f t="shared" ref="NW414:NW423" si="4136">NV414/0.93974</f>
        <v>6.3992778897769581E-2</v>
      </c>
      <c r="NZ414" s="3">
        <v>86</v>
      </c>
      <c r="OA414">
        <v>1313.41719077568</v>
      </c>
      <c r="OB414">
        <f t="shared" si="3978"/>
        <v>1.31341719077568</v>
      </c>
      <c r="OC414">
        <v>2.4621212121212101E-4</v>
      </c>
      <c r="OD414" s="15">
        <f t="shared" ref="OD414:OD422" si="4137">OC414*100/0.006996</f>
        <v>3.5193270613510723</v>
      </c>
      <c r="OE414">
        <f>OD414+OE413</f>
        <v>4.7104839128852873</v>
      </c>
      <c r="OF414">
        <f t="shared" ref="OF414:OF422" si="4138">(OB414/0.585)^1.516</f>
        <v>3.4079263037278711</v>
      </c>
      <c r="OG414">
        <f t="shared" ref="OG414:OG422" si="4139">(OE414*OB414^(-0.144))/163.203</f>
        <v>2.7751559860217569E-2</v>
      </c>
      <c r="OH414">
        <f t="shared" ref="OH414:OH422" si="4140">OG414/0.75047</f>
        <v>3.69789063656343E-2</v>
      </c>
      <c r="OK414" s="3">
        <v>87</v>
      </c>
      <c r="OL414">
        <v>1013.19648093841</v>
      </c>
      <c r="OM414">
        <f t="shared" si="3979"/>
        <v>1.01319648093841</v>
      </c>
      <c r="ON414">
        <v>2.9824745147325702E-4</v>
      </c>
      <c r="OO414" s="15">
        <f t="shared" ref="OO414:OO422" si="4141">ON414*100/0.010325</f>
        <v>2.888595171653821</v>
      </c>
      <c r="OP414">
        <f t="shared" ref="OP414:OP422" si="4142">OO414+OP413</f>
        <v>4.0706774284841742</v>
      </c>
      <c r="OQ414">
        <f t="shared" ref="OQ414:OQ422" si="4143">(OM414/0.767)^2.223</f>
        <v>1.856764997067657</v>
      </c>
      <c r="OR414">
        <f t="shared" ref="OR414:OR422" si="4144">(OP414*OM414^0.906)/33.23</f>
        <v>0.12396378133011596</v>
      </c>
      <c r="OS414">
        <f t="shared" ref="OS414:OS422" si="4145">OR414/0.9447</f>
        <v>0.13122026180810412</v>
      </c>
      <c r="OV414" s="3">
        <v>88</v>
      </c>
      <c r="OW414">
        <v>1286.37770897832</v>
      </c>
      <c r="OX414">
        <f t="shared" si="3980"/>
        <v>1.2863777089783199</v>
      </c>
      <c r="OY414">
        <v>2.3640167364016699E-4</v>
      </c>
      <c r="OZ414" s="15">
        <f t="shared" ref="OZ414:OZ424" si="4146">OY414*100/0.009962</f>
        <v>2.3730342666148059</v>
      </c>
      <c r="PA414">
        <f>OZ414+PA413</f>
        <v>3.402049125589369</v>
      </c>
      <c r="PB414">
        <f t="shared" ref="PB414:PB424" si="4147">(OX414/0.43)^1.401</f>
        <v>4.6423295863815186</v>
      </c>
      <c r="PC414">
        <f t="shared" ref="PC414:PC424" si="4148">(PA414*OX414^(-0.482))/317.605</f>
        <v>9.4871906909020677E-3</v>
      </c>
      <c r="PD414">
        <f t="shared" ref="PD414:PD424" si="4149">PC414/0.60092</f>
        <v>1.5787776560776921E-2</v>
      </c>
      <c r="PG414" s="3">
        <v>89</v>
      </c>
      <c r="PH414">
        <v>1879.43262411347</v>
      </c>
      <c r="PI414">
        <f t="shared" si="3981"/>
        <v>1.87943262411347</v>
      </c>
      <c r="PJ414">
        <v>1.3215493726131901E-4</v>
      </c>
      <c r="PK414" s="15">
        <f t="shared" ref="PK414:PK425" si="4150">PJ414*100/0.00671</f>
        <v>1.9695221648482715</v>
      </c>
      <c r="PL414">
        <f>PK414+PL413</f>
        <v>2.6752459260307022</v>
      </c>
      <c r="PM414">
        <f t="shared" ref="PM414:PM425" si="4151">(PI414/1.155)^3.057</f>
        <v>4.4298261594416255</v>
      </c>
      <c r="PN414">
        <f t="shared" ref="PN414:PN425" si="4152">(PL414*PI414^0.031)/97.578</f>
        <v>2.795803399274497E-2</v>
      </c>
      <c r="PO414">
        <f t="shared" ref="PO414:PO425" si="4153">PN414/0.98238</f>
        <v>2.8459490210249565E-2</v>
      </c>
      <c r="PR414" s="3">
        <v>90</v>
      </c>
      <c r="PS414">
        <v>2140.25218697113</v>
      </c>
      <c r="PT414">
        <f t="shared" si="3982"/>
        <v>2.14025218697113</v>
      </c>
      <c r="PU414">
        <v>1.6341620384716199E-4</v>
      </c>
      <c r="PV414" s="15">
        <f t="shared" ref="PV414:PV422" si="4154">PU414*100/0.003794</f>
        <v>4.307227302244649</v>
      </c>
      <c r="PW414">
        <f>PV414+PW413</f>
        <v>5.6990752799267259</v>
      </c>
      <c r="PX414">
        <f t="shared" ref="PX414:PX422" si="4155">(PT414/1.473)^2.798</f>
        <v>2.8445242662576753</v>
      </c>
      <c r="PY414">
        <f t="shared" ref="PY414:PY422" si="4156">(PW414*PT414^0.048)/95.195</f>
        <v>6.2094419740508396E-2</v>
      </c>
      <c r="PZ414">
        <f t="shared" ref="PZ414:PZ422" si="4157">PY414/0.99599</f>
        <v>6.2344420868189837E-2</v>
      </c>
      <c r="QC414" s="3">
        <v>91</v>
      </c>
      <c r="QD414">
        <v>1193.5483870967701</v>
      </c>
      <c r="QE414">
        <f t="shared" si="3983"/>
        <v>1.19354838709677</v>
      </c>
      <c r="QF414">
        <v>3.2936507936507899E-4</v>
      </c>
      <c r="QG414" s="15">
        <f t="shared" ref="QG414:QG424" si="4158">QF414*100/0.009762</f>
        <v>3.3739508232439968</v>
      </c>
      <c r="QH414">
        <f>QG414+QH413</f>
        <v>4.7967011703950728</v>
      </c>
      <c r="QI414">
        <f t="shared" ref="QI414:QI424" si="4159">(QE414/0.834)^2.77</f>
        <v>2.6990872487755877</v>
      </c>
      <c r="QJ414">
        <f t="shared" ref="QJ414:QJ424" si="4160">(QH414*QE414^0.302)/69.133</f>
        <v>7.3191887828324698E-2</v>
      </c>
      <c r="QK414">
        <f t="shared" ref="QK414:QK424" si="4161">QJ414/0.96867</f>
        <v>7.5559156191814233E-2</v>
      </c>
      <c r="QN414" s="3">
        <v>92</v>
      </c>
      <c r="QO414">
        <v>1125</v>
      </c>
      <c r="QP414">
        <f t="shared" si="3984"/>
        <v>1.125</v>
      </c>
      <c r="QQ414">
        <v>2.4007448186528501E-4</v>
      </c>
      <c r="QR414" s="15">
        <f t="shared" ref="QR414:QR423" si="4162">QQ414*100/0.009658</f>
        <v>2.4857577331257508</v>
      </c>
      <c r="QS414">
        <f>QR414+QS413</f>
        <v>3.1910644562160604</v>
      </c>
      <c r="QT414">
        <f t="shared" ref="QT414:QT423" si="4163">(QP414/0.709)^2.45</f>
        <v>3.0991343509307785</v>
      </c>
      <c r="QU414">
        <f t="shared" ref="QU414:QU423" si="4164">(QS414*QP414^0.33)/69.482</f>
        <v>4.7746726089169765E-2</v>
      </c>
      <c r="QV414">
        <f t="shared" ref="QV414:QV423" si="4165">QU414/0.93058</f>
        <v>5.1308566796159132E-2</v>
      </c>
      <c r="QY414" s="3">
        <v>93</v>
      </c>
      <c r="QZ414">
        <v>1562.5</v>
      </c>
      <c r="RA414">
        <f t="shared" si="3985"/>
        <v>1.5625</v>
      </c>
      <c r="RB414">
        <v>2.9397727272727301E-4</v>
      </c>
      <c r="RC414" s="15">
        <f t="shared" ref="RC414:RC422" si="4166">RB414*100/0.005811</f>
        <v>5.0589790522676479</v>
      </c>
      <c r="RD414">
        <f>RC414+RD413</f>
        <v>6.3344792791101572</v>
      </c>
      <c r="RE414">
        <f t="shared" ref="RE414:RE422" si="4167">(RA414/1.211)^3.137</f>
        <v>2.2242840344961494</v>
      </c>
      <c r="RF414">
        <f t="shared" ref="RF414:RF422" si="4168">(RD414*RA414^0.108)/95.329</f>
        <v>6.9729804142486085E-2</v>
      </c>
      <c r="RG414">
        <f t="shared" ref="RG414:RG422" si="4169">RF414/0.96287</f>
        <v>7.2418710877362555E-2</v>
      </c>
      <c r="RJ414" s="18">
        <v>94</v>
      </c>
      <c r="RK414">
        <v>1292.82295623806</v>
      </c>
      <c r="RL414">
        <f t="shared" si="3986"/>
        <v>1.29282295623806</v>
      </c>
      <c r="RM414">
        <v>3.0937050629923003E-4</v>
      </c>
      <c r="RN414" s="15">
        <f t="shared" ref="RN414:RN424" si="4170">RM414*100/0.010571</f>
        <v>2.9265964080903415</v>
      </c>
      <c r="RO414">
        <f>RN414+RO413</f>
        <v>4.1398106601659448</v>
      </c>
      <c r="RU414" s="3">
        <v>95</v>
      </c>
      <c r="RV414">
        <v>1004.92610837438</v>
      </c>
      <c r="RW414">
        <f t="shared" si="3987"/>
        <v>1.0049261083743799</v>
      </c>
      <c r="RX414">
        <v>2.6785714285714298E-4</v>
      </c>
      <c r="RY414" s="15">
        <f t="shared" ref="RY414:RY424" si="4171">RX414*100/0.01256</f>
        <v>2.1326205641492275</v>
      </c>
      <c r="RZ414">
        <f>RY414+RZ413</f>
        <v>2.8434940855323041</v>
      </c>
      <c r="SA414">
        <f t="shared" ref="SA414:SA424" si="4172">(RW414/0.64)^2.516</f>
        <v>3.111864335752395</v>
      </c>
      <c r="SB414">
        <f t="shared" ref="SB414:SB424" si="4173">(RZ414*RW414^0.349)/68.643</f>
        <v>4.1495488786854842E-2</v>
      </c>
      <c r="SC414">
        <f t="shared" ref="SC414:SC424" si="4174">SB414/0.91572</f>
        <v>4.531460357626222E-2</v>
      </c>
      <c r="SF414" s="3">
        <v>96</v>
      </c>
      <c r="SG414">
        <v>969.47229184071205</v>
      </c>
      <c r="SH414">
        <f t="shared" si="3988"/>
        <v>0.96947229184071204</v>
      </c>
      <c r="SI414">
        <v>3.9473684210526201E-4</v>
      </c>
      <c r="SJ414" s="15">
        <f t="shared" ref="SJ414:SJ423" si="4175">SI414*100/0.012053</f>
        <v>3.2750090608583924</v>
      </c>
      <c r="SK414">
        <f>SJ414+SK413</f>
        <v>4.1483448104206255</v>
      </c>
      <c r="SL414">
        <f t="shared" ref="SL414:SL423" si="4176">(SH414/0.87)^4.888</f>
        <v>1.6975201341387176</v>
      </c>
      <c r="SM414">
        <f t="shared" ref="SM414:SM423" si="4177">(SK414*SH414^1.255)/19.374</f>
        <v>0.2059479535477379</v>
      </c>
      <c r="SN414">
        <f t="shared" ref="SN414:SN423" si="4178">SM414/1.06111</f>
        <v>0.19408727987460103</v>
      </c>
      <c r="SQ414" s="3">
        <v>97</v>
      </c>
      <c r="SR414">
        <v>1205.0562134074</v>
      </c>
      <c r="SS414">
        <f t="shared" si="3989"/>
        <v>1.2050562134074001</v>
      </c>
      <c r="ST414">
        <v>2.6983034206965801E-4</v>
      </c>
      <c r="SU414" s="15">
        <f t="shared" ref="SU414:SU423" si="4179">ST414*100/0.008946</f>
        <v>3.0162121849950592</v>
      </c>
      <c r="SV414">
        <f>SU414+SV413</f>
        <v>4.0188502869137466</v>
      </c>
      <c r="SW414">
        <f t="shared" ref="SW414:SW423" si="4180">(SS414/0.683)^2.136</f>
        <v>3.3628615160206898</v>
      </c>
      <c r="SX414">
        <f t="shared" ref="SX414:SX423" si="4181">(SV414*SS414^0.031)/108.684</f>
        <v>3.7191820792789654E-2</v>
      </c>
      <c r="SY414">
        <f t="shared" ref="SY414:SY423" si="4182">SX414/0.88114</f>
        <v>4.2208753197890976E-2</v>
      </c>
      <c r="TB414" s="3">
        <v>98</v>
      </c>
      <c r="TC414">
        <v>1044.30379746835</v>
      </c>
      <c r="TD414">
        <f t="shared" si="3990"/>
        <v>1.04430379746835</v>
      </c>
      <c r="TE414">
        <v>3.1537641572285102E-4</v>
      </c>
      <c r="TF414" s="15">
        <f t="shared" ref="TF414:TF424" si="4183">TE414*100/0.011885</f>
        <v>2.6535668129814978</v>
      </c>
      <c r="TG414">
        <f>TF414+TG413</f>
        <v>3.4826312678379843</v>
      </c>
      <c r="TH414">
        <f t="shared" ref="TH414:TH424" si="4184">(TD414/0.781)^3.708</f>
        <v>2.9367025010891812</v>
      </c>
      <c r="TI414">
        <f t="shared" ref="TI414:TI424" si="4185">(TG414*TD414^0.569)/48.209</f>
        <v>7.4044337837607749E-2</v>
      </c>
      <c r="TJ414">
        <f t="shared" ref="TJ414:TJ424" si="4186">TI414/1.01</f>
        <v>7.3311225581789846E-2</v>
      </c>
      <c r="TM414" s="3">
        <v>99</v>
      </c>
      <c r="TN414">
        <v>1325.1283073396701</v>
      </c>
      <c r="TO414">
        <f t="shared" si="3991"/>
        <v>1.32512830733967</v>
      </c>
      <c r="TP414">
        <v>1.88524590163934E-4</v>
      </c>
      <c r="TQ414" s="15">
        <f t="shared" ref="TQ414:TQ424" si="4187">TP414*100/0.008869</f>
        <v>2.1256577986687786</v>
      </c>
      <c r="TR414">
        <f>TQ414+TR413</f>
        <v>2.9112269851333279</v>
      </c>
      <c r="TS414">
        <f t="shared" ref="TS414:TS424" si="4188">(TO414/0.865)^2.827</f>
        <v>3.3394783820963152</v>
      </c>
      <c r="TT414">
        <f t="shared" ref="TT414:TT424" si="4189">(TR414*TO414^0.18)/81.63</f>
        <v>3.7517397041203784E-2</v>
      </c>
      <c r="TU414">
        <f t="shared" ref="TU414:TU424" si="4190">TT414/0.96728</f>
        <v>3.8786491027627761E-2</v>
      </c>
      <c r="TX414" s="3">
        <v>100</v>
      </c>
      <c r="TY414">
        <v>1096.08013937282</v>
      </c>
      <c r="TZ414">
        <f t="shared" si="3992"/>
        <v>1.0960801393728199</v>
      </c>
      <c r="UA414">
        <v>2.41463414634146E-4</v>
      </c>
      <c r="UB414" s="15">
        <f t="shared" ref="UB414:UB425" si="4191">UA414*100/0.01225</f>
        <v>1.9711299153807835</v>
      </c>
      <c r="UC414">
        <f>UB414+UC413</f>
        <v>2.5883524141363812</v>
      </c>
      <c r="UD414">
        <f t="shared" ref="UD414:UD425" si="4192">(TZ414/0.807)^4.062</f>
        <v>3.4683199919417271</v>
      </c>
      <c r="UE414">
        <f t="shared" ref="UE414:UE425" si="4193">(UC414*TZ414^0.451)/55.695</f>
        <v>4.8436870956201958E-2</v>
      </c>
    </row>
    <row r="415" spans="1:551" x14ac:dyDescent="0.25">
      <c r="A415" s="1">
        <v>2.2699999999999999E-3</v>
      </c>
      <c r="B415" s="1">
        <v>0.99770000000000003</v>
      </c>
      <c r="E415">
        <v>1816.8415792103899</v>
      </c>
      <c r="F415">
        <f t="shared" si="3943"/>
        <v>1.8168415792103898</v>
      </c>
      <c r="G415">
        <v>3.17391304347826E-4</v>
      </c>
      <c r="H415" s="15">
        <f t="shared" si="3993"/>
        <v>7.0790967848293977</v>
      </c>
      <c r="I415">
        <f t="shared" si="3994"/>
        <v>12.626005498421746</v>
      </c>
      <c r="J415">
        <f t="shared" si="3995"/>
        <v>1.6617174331005098</v>
      </c>
      <c r="K415">
        <f t="shared" si="3996"/>
        <v>0.20876372438880056</v>
      </c>
      <c r="L415">
        <f t="shared" si="3997"/>
        <v>0.20355331085332132</v>
      </c>
      <c r="P415">
        <v>1764.7058823529401</v>
      </c>
      <c r="Q415">
        <f t="shared" si="3944"/>
        <v>1.76470588235294</v>
      </c>
      <c r="R415">
        <v>2.9847328244274801E-4</v>
      </c>
      <c r="S415" s="15">
        <f t="shared" si="3998"/>
        <v>7.4376596671504611</v>
      </c>
      <c r="T415">
        <f>S415+T414</f>
        <v>13.068215323100667</v>
      </c>
      <c r="U415">
        <f t="shared" si="3999"/>
        <v>1.5902417331646062</v>
      </c>
      <c r="V415">
        <f t="shared" si="4000"/>
        <v>0.16401603771063394</v>
      </c>
      <c r="W415">
        <f t="shared" si="4001"/>
        <v>0.16777761176643746</v>
      </c>
      <c r="AA415">
        <v>1758.0645161290299</v>
      </c>
      <c r="AB415">
        <f t="shared" si="3945"/>
        <v>1.75806451612903</v>
      </c>
      <c r="AC415">
        <v>3.22020176858886E-4</v>
      </c>
      <c r="AD415" s="15">
        <f t="shared" si="4002"/>
        <v>6.9705863337205018</v>
      </c>
      <c r="AE415">
        <f>AD415+AE414</f>
        <v>11.273585489757863</v>
      </c>
      <c r="AF415">
        <f t="shared" si="4003"/>
        <v>4.0916947908503447</v>
      </c>
      <c r="AG415">
        <f t="shared" si="4004"/>
        <v>1.5149645291231216E-2</v>
      </c>
      <c r="AH415">
        <f t="shared" si="4005"/>
        <v>2.9062952579721097E-2</v>
      </c>
      <c r="AL415">
        <v>1496.8710115690201</v>
      </c>
      <c r="AM415">
        <f t="shared" si="3946"/>
        <v>1.49687101156902</v>
      </c>
      <c r="AN415">
        <v>4.1198484910864901E-4</v>
      </c>
      <c r="AO415" s="15">
        <f t="shared" si="4006"/>
        <v>9.0747560322616998</v>
      </c>
      <c r="AP415">
        <f>AO415+AP414</f>
        <v>16.526581088743626</v>
      </c>
      <c r="AQ415">
        <f t="shared" si="4007"/>
        <v>1.5425447206981489</v>
      </c>
      <c r="AR415">
        <f t="shared" si="4008"/>
        <v>0.18582648769747381</v>
      </c>
      <c r="AS415">
        <f t="shared" si="4009"/>
        <v>0.19395265939257469</v>
      </c>
      <c r="AW415">
        <v>1770.6093189964099</v>
      </c>
      <c r="AX415">
        <f t="shared" si="3947"/>
        <v>1.7706093189964098</v>
      </c>
      <c r="AY415">
        <v>3.5705135670199102E-4</v>
      </c>
      <c r="AZ415" s="15">
        <f t="shared" si="4010"/>
        <v>6.5648921950060872</v>
      </c>
      <c r="BA415">
        <f>AZ415+BA414</f>
        <v>11.001297598976389</v>
      </c>
      <c r="BB415">
        <f t="shared" si="4011"/>
        <v>3.352336202602205</v>
      </c>
      <c r="BC415">
        <f t="shared" si="4012"/>
        <v>3.3243874229509418E-2</v>
      </c>
      <c r="BD415">
        <f t="shared" si="4013"/>
        <v>4.2757394507407613E-2</v>
      </c>
      <c r="BH415">
        <v>1632.6530612244801</v>
      </c>
      <c r="BI415">
        <f t="shared" si="3948"/>
        <v>1.6326530612244801</v>
      </c>
      <c r="BJ415">
        <v>3.70463206029299E-4</v>
      </c>
      <c r="BK415" s="15">
        <f t="shared" si="4014"/>
        <v>7.162681642365893</v>
      </c>
      <c r="BL415">
        <f>BK415+BL414</f>
        <v>12.590359687672464</v>
      </c>
      <c r="BM415">
        <f t="shared" si="4015"/>
        <v>2.2662072758721163</v>
      </c>
      <c r="BN415">
        <f t="shared" si="4016"/>
        <v>9.6735024839271128E-2</v>
      </c>
      <c r="BO415">
        <f t="shared" si="4017"/>
        <v>0.1050679651557757</v>
      </c>
      <c r="BS415">
        <v>1899.3288590604</v>
      </c>
      <c r="BT415">
        <f t="shared" si="3949"/>
        <v>1.8993288590604001</v>
      </c>
      <c r="BU415">
        <v>2.0240963855421601E-4</v>
      </c>
      <c r="BV415" s="15">
        <f t="shared" si="4018"/>
        <v>3.7584186900792136</v>
      </c>
      <c r="BW415">
        <f>BV415+BW414</f>
        <v>6.0850588315568279</v>
      </c>
      <c r="BX415">
        <f t="shared" si="4019"/>
        <v>2.6983402787096482</v>
      </c>
      <c r="BY415">
        <f t="shared" si="4020"/>
        <v>5.9095508015517127E-2</v>
      </c>
      <c r="BZ415">
        <f t="shared" si="4021"/>
        <v>6.159760263453181E-2</v>
      </c>
      <c r="CD415">
        <v>1578.88770122761</v>
      </c>
      <c r="CE415">
        <f t="shared" si="3950"/>
        <v>1.5788877012276101</v>
      </c>
      <c r="CF415">
        <v>4.0544164804197803E-4</v>
      </c>
      <c r="CG415" s="15">
        <f t="shared" si="4022"/>
        <v>9.0808468025886491</v>
      </c>
      <c r="CH415">
        <f t="shared" si="4023"/>
        <v>15.479487776515075</v>
      </c>
      <c r="CI415">
        <f t="shared" si="4024"/>
        <v>1.4693096206116498</v>
      </c>
      <c r="CJ415">
        <f t="shared" si="4025"/>
        <v>0.23323951878126212</v>
      </c>
      <c r="CK415">
        <f t="shared" si="4026"/>
        <v>0.22938420545247096</v>
      </c>
      <c r="CO415">
        <v>1456.3106796116499</v>
      </c>
      <c r="CP415">
        <f t="shared" si="3951"/>
        <v>1.4563106796116498</v>
      </c>
      <c r="CQ415">
        <v>4.3849372384937202E-4</v>
      </c>
      <c r="CR415" s="15">
        <f t="shared" si="4027"/>
        <v>8.0073358810363491</v>
      </c>
      <c r="CS415">
        <f>CR415+CS414</f>
        <v>14.211493071304963</v>
      </c>
      <c r="CT415">
        <f t="shared" si="4028"/>
        <v>1.8867123918160984</v>
      </c>
      <c r="CU415">
        <f t="shared" si="4029"/>
        <v>0.12392629680725846</v>
      </c>
      <c r="CV415">
        <f t="shared" si="4030"/>
        <v>0.12820518140327464</v>
      </c>
      <c r="CZ415">
        <v>1527.3654782834201</v>
      </c>
      <c r="DA415">
        <f t="shared" si="3952"/>
        <v>1.5273654782834201</v>
      </c>
      <c r="DB415">
        <v>5.2307692307692298E-4</v>
      </c>
      <c r="DC415" s="15">
        <f t="shared" si="4031"/>
        <v>11.240747046824321</v>
      </c>
      <c r="DD415">
        <f t="shared" si="4032"/>
        <v>21.995302612384599</v>
      </c>
      <c r="DE415">
        <f t="shared" si="4033"/>
        <v>2.0988626717380101</v>
      </c>
      <c r="DF415">
        <f t="shared" si="4034"/>
        <v>8.8542384639788252E-2</v>
      </c>
      <c r="DG415">
        <f t="shared" si="4035"/>
        <v>0.11757523821130605</v>
      </c>
      <c r="DK415">
        <v>1570.89529404565</v>
      </c>
      <c r="DL415">
        <f t="shared" si="3953"/>
        <v>1.57089529404565</v>
      </c>
      <c r="DM415">
        <v>3.29012912306468E-4</v>
      </c>
      <c r="DN415" s="15">
        <f t="shared" si="4036"/>
        <v>7.861718334682628</v>
      </c>
      <c r="DO415">
        <f>DN415+DO414</f>
        <v>13.239049449175951</v>
      </c>
      <c r="DP415">
        <f t="shared" si="4037"/>
        <v>1.7724860411769965</v>
      </c>
      <c r="DQ415">
        <f t="shared" si="4038"/>
        <v>0.13656863884733095</v>
      </c>
      <c r="DR415">
        <f t="shared" si="4039"/>
        <v>0.1392974764102069</v>
      </c>
      <c r="DV415">
        <v>1067.8571428571399</v>
      </c>
      <c r="DW415">
        <f t="shared" si="3954"/>
        <v>1.06785714285714</v>
      </c>
      <c r="DX415">
        <v>4.8818897637795198E-4</v>
      </c>
      <c r="DY415" s="15">
        <f t="shared" si="4040"/>
        <v>5.2810871407487152</v>
      </c>
      <c r="DZ415">
        <f>DY415+DZ414</f>
        <v>9.2844919087356246</v>
      </c>
      <c r="EA415">
        <f t="shared" si="4041"/>
        <v>1.7675289191639985</v>
      </c>
      <c r="EB415">
        <f t="shared" si="4042"/>
        <v>0.19088242305455</v>
      </c>
      <c r="EC415">
        <f t="shared" si="4043"/>
        <v>0.18773966112727936</v>
      </c>
      <c r="EG415">
        <v>914.21568627450904</v>
      </c>
      <c r="EH415">
        <f t="shared" si="3955"/>
        <v>0.914215686274509</v>
      </c>
      <c r="EI415">
        <v>5.6506238859179998E-4</v>
      </c>
      <c r="EJ415" s="15">
        <f t="shared" si="4044"/>
        <v>3.7100974721583002</v>
      </c>
      <c r="EK415">
        <f>EJ415+EK414</f>
        <v>7.0414476997438209</v>
      </c>
      <c r="EL415">
        <f t="shared" si="4045"/>
        <v>2.8400639220983139</v>
      </c>
      <c r="EM415">
        <f t="shared" si="4046"/>
        <v>5.0903427296441192E-2</v>
      </c>
      <c r="EN415">
        <f t="shared" si="4047"/>
        <v>6.9896367139167054E-2</v>
      </c>
      <c r="ER415">
        <v>1481.3465130050499</v>
      </c>
      <c r="ES415">
        <f t="shared" si="3956"/>
        <v>1.4813465130050498</v>
      </c>
      <c r="ET415">
        <v>5.27918735480344E-4</v>
      </c>
      <c r="EU415" s="15">
        <f t="shared" si="4048"/>
        <v>11.485233013822343</v>
      </c>
      <c r="EV415">
        <f t="shared" si="4049"/>
        <v>20.477674759505817</v>
      </c>
      <c r="EW415">
        <f t="shared" si="4050"/>
        <v>1.6551685100195159</v>
      </c>
      <c r="EX415">
        <f t="shared" si="4051"/>
        <v>0.18067707409726244</v>
      </c>
      <c r="EY415">
        <f t="shared" si="4052"/>
        <v>0.19190546272107237</v>
      </c>
      <c r="FC415">
        <v>1645.21739130434</v>
      </c>
      <c r="FD415">
        <f t="shared" si="3957"/>
        <v>1.64521739130434</v>
      </c>
      <c r="FE415">
        <v>3.7971014492753602E-4</v>
      </c>
      <c r="FF415" s="15">
        <f t="shared" si="4053"/>
        <v>5.6709551641730664</v>
      </c>
      <c r="FG415">
        <f>FF415+FG414</f>
        <v>9.3505825607739119</v>
      </c>
      <c r="FH415">
        <f t="shared" si="4054"/>
        <v>3.1789014811850196</v>
      </c>
      <c r="FI415">
        <f t="shared" si="4055"/>
        <v>4.1119402811890644E-2</v>
      </c>
      <c r="FJ415">
        <f t="shared" si="4056"/>
        <v>4.6280617247310737E-2</v>
      </c>
      <c r="FN415">
        <v>1473.9270163798401</v>
      </c>
      <c r="FO415">
        <f t="shared" si="3958"/>
        <v>1.4739270163798401</v>
      </c>
      <c r="FP415">
        <v>4.3490566037735802E-4</v>
      </c>
      <c r="FQ415" s="15">
        <f t="shared" si="4057"/>
        <v>8.3393541902812593</v>
      </c>
      <c r="FR415">
        <f t="shared" si="4058"/>
        <v>13.784355516256653</v>
      </c>
      <c r="FS415">
        <f t="shared" si="4059"/>
        <v>1.4246041368462015</v>
      </c>
      <c r="FT415">
        <f t="shared" si="4060"/>
        <v>0.16591151751861088</v>
      </c>
      <c r="FU415">
        <f t="shared" si="4061"/>
        <v>0.17104632829399669</v>
      </c>
      <c r="FY415">
        <v>1536.3626597916</v>
      </c>
      <c r="FZ415">
        <f t="shared" si="3959"/>
        <v>1.5363626597916</v>
      </c>
      <c r="GA415">
        <v>4.4392523364485901E-4</v>
      </c>
      <c r="GB415" s="15">
        <f t="shared" si="4062"/>
        <v>8.4791373057942714</v>
      </c>
      <c r="GC415">
        <f t="shared" si="4063"/>
        <v>15.315999596571553</v>
      </c>
      <c r="GD415">
        <f t="shared" si="4064"/>
        <v>1.9325652267674802</v>
      </c>
      <c r="GE415">
        <f t="shared" si="4065"/>
        <v>0.13259536547369508</v>
      </c>
      <c r="GF415">
        <f t="shared" si="4066"/>
        <v>0.1369871742811487</v>
      </c>
      <c r="GJ415">
        <v>1400</v>
      </c>
      <c r="GK415">
        <f t="shared" si="3960"/>
        <v>1.4</v>
      </c>
      <c r="GL415">
        <v>5.3368983957219199E-4</v>
      </c>
      <c r="GM415" s="15">
        <f t="shared" si="4067"/>
        <v>11.721872890312458</v>
      </c>
      <c r="GN415">
        <f t="shared" si="4068"/>
        <v>19.379849968953462</v>
      </c>
      <c r="GO415">
        <f t="shared" si="4069"/>
        <v>1.4843497655248556</v>
      </c>
      <c r="GP415">
        <f t="shared" si="4070"/>
        <v>0.23726278836815615</v>
      </c>
      <c r="GQ415">
        <f t="shared" si="4071"/>
        <v>0.23012433160186624</v>
      </c>
      <c r="GU415">
        <v>964.16382252559697</v>
      </c>
      <c r="GV415">
        <f t="shared" si="3961"/>
        <v>0.96416382252559696</v>
      </c>
      <c r="GW415">
        <v>5.7320402896861604E-4</v>
      </c>
      <c r="GX415" s="15">
        <f t="shared" si="4072"/>
        <v>6.1162378889163289</v>
      </c>
      <c r="GY415">
        <f>GX415+GY414</f>
        <v>9.737181466074917</v>
      </c>
      <c r="GZ415">
        <f t="shared" si="4073"/>
        <v>1.8515104761450063</v>
      </c>
      <c r="HA415">
        <f t="shared" si="4074"/>
        <v>0.15648862122427287</v>
      </c>
      <c r="HB415">
        <f t="shared" si="4075"/>
        <v>0.15692015164128642</v>
      </c>
      <c r="HF415">
        <v>998.302917015101</v>
      </c>
      <c r="HG415">
        <f t="shared" si="3962"/>
        <v>0.99830291701510099</v>
      </c>
      <c r="HH415">
        <v>4.2206535819109002E-4</v>
      </c>
      <c r="HI415" s="15">
        <f t="shared" si="4076"/>
        <v>3.7304698443617643</v>
      </c>
      <c r="HJ415">
        <f>HI415+HJ414</f>
        <v>5.7176962970681462</v>
      </c>
      <c r="HK415">
        <f t="shared" si="4077"/>
        <v>2.0704236501519322</v>
      </c>
      <c r="HL415">
        <f t="shared" si="4078"/>
        <v>0.15406697839470507</v>
      </c>
      <c r="HM415">
        <f t="shared" si="4079"/>
        <v>0.15243440590743643</v>
      </c>
      <c r="HQ415">
        <v>1125</v>
      </c>
      <c r="HR415">
        <f t="shared" si="3963"/>
        <v>1.125</v>
      </c>
      <c r="HS415">
        <v>2.8261808755760401E-4</v>
      </c>
      <c r="HT415" s="15">
        <f t="shared" si="4080"/>
        <v>2.5958033300353986</v>
      </c>
      <c r="HU415">
        <f>HT415+HU414</f>
        <v>4.2097647177088753</v>
      </c>
      <c r="HV415">
        <f t="shared" si="4081"/>
        <v>2.4626432997906051</v>
      </c>
      <c r="HW415">
        <f t="shared" si="4082"/>
        <v>9.601969974213144E-2</v>
      </c>
      <c r="HX415">
        <f t="shared" si="4083"/>
        <v>9.5547694133113856E-2</v>
      </c>
      <c r="IB415">
        <v>1304.48956780923</v>
      </c>
      <c r="IC415">
        <f t="shared" si="3964"/>
        <v>1.3044895678092301</v>
      </c>
      <c r="ID415">
        <v>3.31967213114754E-4</v>
      </c>
      <c r="IE415" s="15">
        <f t="shared" si="4084"/>
        <v>4.3949957384819083</v>
      </c>
      <c r="IF415">
        <f>IE415+IF414</f>
        <v>6.7824008309905972</v>
      </c>
      <c r="IG415">
        <f t="shared" si="4085"/>
        <v>8.3390743718876763</v>
      </c>
      <c r="IH415">
        <f t="shared" si="4086"/>
        <v>2.2075656176744862E-4</v>
      </c>
      <c r="II415">
        <f t="shared" si="4087"/>
        <v>2.8336590042540798E-3</v>
      </c>
      <c r="IM415">
        <v>776.30450695388402</v>
      </c>
      <c r="IN415">
        <f t="shared" si="3965"/>
        <v>0.77630450695388398</v>
      </c>
      <c r="IO415">
        <v>8.2876712328767098E-4</v>
      </c>
      <c r="IP415" s="15">
        <f t="shared" si="4088"/>
        <v>5.9197651663405075</v>
      </c>
      <c r="IQ415">
        <f>IP415+IQ414</f>
        <v>9.8336594911937283</v>
      </c>
      <c r="IY415">
        <v>977.34138972809603</v>
      </c>
      <c r="IZ415">
        <f t="shared" si="3966"/>
        <v>0.97734138972809603</v>
      </c>
      <c r="JA415">
        <v>4.38667612059929E-4</v>
      </c>
      <c r="JB415" s="15">
        <f t="shared" si="4089"/>
        <v>4.5652694619508054</v>
      </c>
      <c r="JC415">
        <f>JB415+JC414</f>
        <v>6.5966130508570604</v>
      </c>
      <c r="JD415">
        <f t="shared" si="4090"/>
        <v>2.0004847574880209</v>
      </c>
      <c r="JE415">
        <f t="shared" si="4091"/>
        <v>0.1343982125030887</v>
      </c>
      <c r="JF415">
        <f t="shared" si="4092"/>
        <v>0.13972451085695586</v>
      </c>
      <c r="JJ415">
        <v>1587.62886597938</v>
      </c>
      <c r="JK415">
        <f t="shared" si="3967"/>
        <v>1.58762886597938</v>
      </c>
      <c r="JL415">
        <v>3.4010152284263902E-4</v>
      </c>
      <c r="JM415" s="15">
        <f t="shared" si="4093"/>
        <v>5.1600898625798663</v>
      </c>
      <c r="JN415">
        <f>JM415+JN414</f>
        <v>9.5654203124241679</v>
      </c>
      <c r="JO415">
        <f t="shared" si="4094"/>
        <v>3.2283292264188135</v>
      </c>
      <c r="JP415">
        <f t="shared" si="4095"/>
        <v>3.1385853314629418E-2</v>
      </c>
      <c r="JQ415">
        <f t="shared" si="4096"/>
        <v>4.4451925653119145E-2</v>
      </c>
      <c r="JU415">
        <v>807.90898946738105</v>
      </c>
      <c r="JV415">
        <f t="shared" si="3968"/>
        <v>0.8079089894673811</v>
      </c>
      <c r="JW415">
        <v>8.7569060773480599E-4</v>
      </c>
      <c r="JX415" s="15">
        <f t="shared" si="4097"/>
        <v>7.4154509927581174</v>
      </c>
      <c r="JY415">
        <f>JX415+JY414</f>
        <v>13.357168822917615</v>
      </c>
      <c r="JZ415">
        <f t="shared" si="4098"/>
        <v>1.4523250938276648</v>
      </c>
      <c r="KA415">
        <f t="shared" si="4099"/>
        <v>0.22807316350651363</v>
      </c>
      <c r="KB415">
        <f t="shared" si="4100"/>
        <v>0.22559165529823308</v>
      </c>
      <c r="KF415">
        <v>1087.60107816711</v>
      </c>
      <c r="KG415">
        <f t="shared" si="3969"/>
        <v>1.0876010781671099</v>
      </c>
      <c r="KH415">
        <v>4.65165325816341E-4</v>
      </c>
      <c r="KI415" s="15">
        <f t="shared" si="4101"/>
        <v>4.4154278672647465</v>
      </c>
      <c r="KJ415">
        <f>KI415+KJ414</f>
        <v>7.1798187124827164</v>
      </c>
      <c r="KK415">
        <f t="shared" si="4102"/>
        <v>2.124841375103498</v>
      </c>
      <c r="KL415">
        <f t="shared" si="4103"/>
        <v>8.8118581715898217E-2</v>
      </c>
      <c r="KM415">
        <f t="shared" si="4104"/>
        <v>9.4235401636097296E-2</v>
      </c>
      <c r="KQ415">
        <v>922.688036141662</v>
      </c>
      <c r="KR415">
        <f t="shared" si="3970"/>
        <v>0.92268803614166195</v>
      </c>
      <c r="KS415">
        <v>5.8502971468523898E-4</v>
      </c>
      <c r="KT415" s="15">
        <f t="shared" si="4105"/>
        <v>4.9650319501420608</v>
      </c>
      <c r="KU415">
        <f>KT415+KU414</f>
        <v>8.309134046873071</v>
      </c>
      <c r="KV415">
        <f t="shared" si="4106"/>
        <v>2.0895120224769617</v>
      </c>
      <c r="KW415">
        <f t="shared" si="4107"/>
        <v>0.12530027629989987</v>
      </c>
      <c r="KX415">
        <f t="shared" si="4108"/>
        <v>0.13246112470124941</v>
      </c>
      <c r="LB415">
        <v>1513.5135135135099</v>
      </c>
      <c r="LC415">
        <f t="shared" si="3971"/>
        <v>1.5135135135135098</v>
      </c>
      <c r="LD415">
        <v>4.7623762376237602E-4</v>
      </c>
      <c r="LE415" s="15">
        <f t="shared" si="4109"/>
        <v>10.337261206042458</v>
      </c>
      <c r="LF415">
        <f>LE415+LF414</f>
        <v>16.956546967915791</v>
      </c>
      <c r="LG415">
        <f t="shared" si="4110"/>
        <v>1.9900074231444596</v>
      </c>
      <c r="LH415">
        <f t="shared" si="4111"/>
        <v>0.11683608597514618</v>
      </c>
      <c r="LI415">
        <f t="shared" si="4112"/>
        <v>0.13862683875979898</v>
      </c>
      <c r="LM415">
        <v>1044.5533769063099</v>
      </c>
      <c r="LN415">
        <f t="shared" si="3972"/>
        <v>1.04455337690631</v>
      </c>
      <c r="LO415">
        <v>4.26470588235294E-4</v>
      </c>
      <c r="LP415" s="15">
        <f t="shared" si="4113"/>
        <v>3.7116674345978589</v>
      </c>
      <c r="LQ415">
        <f>LP415+LQ414</f>
        <v>6.0581238587689139</v>
      </c>
      <c r="LR415">
        <f t="shared" si="4114"/>
        <v>2.0049596656307522</v>
      </c>
      <c r="LS415">
        <f t="shared" si="4115"/>
        <v>0.13763084437554407</v>
      </c>
      <c r="LT415">
        <f t="shared" si="4116"/>
        <v>0.13816415802552259</v>
      </c>
      <c r="LX415">
        <v>1521.03191385536</v>
      </c>
      <c r="LY415">
        <f t="shared" si="3973"/>
        <v>1.5210319138553601</v>
      </c>
      <c r="LZ415">
        <v>5.7695435765639698E-4</v>
      </c>
      <c r="MA415" s="15">
        <f t="shared" si="4117"/>
        <v>10.644325178613673</v>
      </c>
      <c r="MB415">
        <f>MA415+MB414</f>
        <v>19.144480540447113</v>
      </c>
      <c r="MC415">
        <f t="shared" si="4118"/>
        <v>1.2107448693054086</v>
      </c>
      <c r="MD415">
        <f t="shared" si="4119"/>
        <v>0.24753543177952439</v>
      </c>
      <c r="ME415">
        <f t="shared" si="4120"/>
        <v>0.24288503896729299</v>
      </c>
      <c r="MI415">
        <v>897.09443099273597</v>
      </c>
      <c r="MJ415">
        <f t="shared" si="3974"/>
        <v>0.897094430992736</v>
      </c>
      <c r="MK415">
        <v>5.9708822251195099E-4</v>
      </c>
      <c r="ML415" s="15">
        <f t="shared" si="4121"/>
        <v>4.575388678252498</v>
      </c>
      <c r="MM415">
        <f>ML415+MM414</f>
        <v>7.9284440476725591</v>
      </c>
      <c r="MN415">
        <f t="shared" si="4122"/>
        <v>1.4615768667151066</v>
      </c>
      <c r="MO415">
        <f t="shared" si="4123"/>
        <v>0.22851400741570729</v>
      </c>
      <c r="MP415">
        <f t="shared" si="4124"/>
        <v>0.22044782162253862</v>
      </c>
      <c r="MT415">
        <v>885.29411764705901</v>
      </c>
      <c r="MU415">
        <f t="shared" si="3975"/>
        <v>0.88529411764705901</v>
      </c>
      <c r="MV415">
        <v>6.3267973856209097E-4</v>
      </c>
      <c r="MW415" s="15">
        <f t="shared" si="4125"/>
        <v>6.0289664433208587</v>
      </c>
      <c r="MX415">
        <f>MW415+MX414</f>
        <v>9.4878812969822821</v>
      </c>
      <c r="MY415">
        <f t="shared" si="4126"/>
        <v>1.4120727577909891</v>
      </c>
      <c r="MZ415">
        <f t="shared" si="4127"/>
        <v>0.22041716240313333</v>
      </c>
      <c r="NA415">
        <f t="shared" si="4128"/>
        <v>0.21959149836926489</v>
      </c>
      <c r="NE415">
        <v>945.43471486444298</v>
      </c>
      <c r="NF415">
        <f t="shared" si="3976"/>
        <v>0.94543471486444297</v>
      </c>
      <c r="NG415">
        <v>5.6330944219382996E-4</v>
      </c>
      <c r="NH415" s="15">
        <f t="shared" si="4129"/>
        <v>5.8825129719489349</v>
      </c>
      <c r="NI415">
        <f>NH415+NI414</f>
        <v>9.9259392898992118</v>
      </c>
      <c r="NJ415">
        <f t="shared" si="4130"/>
        <v>1.5610947536419693</v>
      </c>
      <c r="NK415">
        <f t="shared" si="4131"/>
        <v>0.18983438098979039</v>
      </c>
      <c r="NL415">
        <f t="shared" si="4132"/>
        <v>0.18622838618320778</v>
      </c>
      <c r="NP415">
        <v>1000.72173589122</v>
      </c>
      <c r="NQ415">
        <f t="shared" si="3977"/>
        <v>1.0007217358912199</v>
      </c>
      <c r="NR415">
        <v>6.4830508474576201E-4</v>
      </c>
      <c r="NS415" s="15">
        <f t="shared" si="4133"/>
        <v>6.7821433700780638</v>
      </c>
      <c r="NT415">
        <f>NS415+NT414</f>
        <v>11.392227752353344</v>
      </c>
      <c r="NU415">
        <f t="shared" si="4134"/>
        <v>1.9503641661942417</v>
      </c>
      <c r="NV415">
        <f t="shared" si="4135"/>
        <v>0.14479948339666582</v>
      </c>
      <c r="NW415">
        <f t="shared" si="4136"/>
        <v>0.15408462276445167</v>
      </c>
      <c r="OA415">
        <v>1089.18191347436</v>
      </c>
      <c r="OB415">
        <f t="shared" si="3978"/>
        <v>1.0891819134743601</v>
      </c>
      <c r="OC415">
        <v>5.5303030303030304E-4</v>
      </c>
      <c r="OD415" s="15">
        <f t="shared" si="4137"/>
        <v>7.9049500147270306</v>
      </c>
      <c r="OE415">
        <f>OD415+OE414</f>
        <v>12.615433927612319</v>
      </c>
      <c r="OF415">
        <f t="shared" si="4138"/>
        <v>2.5658776583092671</v>
      </c>
      <c r="OG415">
        <f t="shared" si="4139"/>
        <v>7.6353965085220243E-2</v>
      </c>
      <c r="OH415">
        <f t="shared" si="4140"/>
        <v>0.10174152875560681</v>
      </c>
      <c r="OL415">
        <v>872.43401759530798</v>
      </c>
      <c r="OM415">
        <f t="shared" si="3979"/>
        <v>0.87243401759530803</v>
      </c>
      <c r="ON415">
        <v>6.2990504119536303E-4</v>
      </c>
      <c r="OO415" s="15">
        <f t="shared" si="4141"/>
        <v>6.1007752173885033</v>
      </c>
      <c r="OP415">
        <f t="shared" si="4142"/>
        <v>10.171452645872677</v>
      </c>
      <c r="OQ415">
        <f t="shared" si="4143"/>
        <v>1.331522335577819</v>
      </c>
      <c r="OR415">
        <f t="shared" si="4144"/>
        <v>0.27049320998788745</v>
      </c>
      <c r="OS415">
        <f t="shared" si="4145"/>
        <v>0.28632709853698257</v>
      </c>
      <c r="OW415">
        <v>1100.6191950464299</v>
      </c>
      <c r="OX415">
        <f t="shared" si="3980"/>
        <v>1.1006191950464299</v>
      </c>
      <c r="OY415">
        <v>4.4560669456066899E-4</v>
      </c>
      <c r="OZ415" s="15">
        <f t="shared" si="4146"/>
        <v>4.4730645910526894</v>
      </c>
      <c r="PA415">
        <f>OZ415+PA414</f>
        <v>7.8751137166420584</v>
      </c>
      <c r="PB415">
        <f t="shared" si="4147"/>
        <v>3.7311632109357582</v>
      </c>
      <c r="PC415">
        <f t="shared" si="4148"/>
        <v>2.3675569202657787E-2</v>
      </c>
      <c r="PD415">
        <f t="shared" si="4149"/>
        <v>3.9398870403144819E-2</v>
      </c>
      <c r="PH415">
        <v>1609.92907801418</v>
      </c>
      <c r="PI415">
        <f t="shared" si="3981"/>
        <v>1.6099290780141799</v>
      </c>
      <c r="PJ415">
        <v>2.4824877250409098E-4</v>
      </c>
      <c r="PK415" s="15">
        <f t="shared" si="4150"/>
        <v>3.6996836438761695</v>
      </c>
      <c r="PL415">
        <f>PK415+PL414</f>
        <v>6.3749295699068718</v>
      </c>
      <c r="PM415">
        <f t="shared" si="4151"/>
        <v>2.7599110943737304</v>
      </c>
      <c r="PN415">
        <f t="shared" si="4152"/>
        <v>6.6303199760418721E-2</v>
      </c>
      <c r="PO415">
        <f t="shared" si="4153"/>
        <v>6.749241613267648E-2</v>
      </c>
      <c r="PS415">
        <v>1834.67213310132</v>
      </c>
      <c r="PT415">
        <f t="shared" si="3982"/>
        <v>1.83467213310132</v>
      </c>
      <c r="PU415">
        <v>2.9786666031034702E-4</v>
      </c>
      <c r="PV415" s="15">
        <f t="shared" si="4154"/>
        <v>7.850992628106142</v>
      </c>
      <c r="PW415">
        <f>PV415+PW414</f>
        <v>13.550067908032869</v>
      </c>
      <c r="PX415">
        <f t="shared" si="4155"/>
        <v>1.8484397445126106</v>
      </c>
      <c r="PY415">
        <f t="shared" si="4156"/>
        <v>0.14654740746299338</v>
      </c>
      <c r="PZ415">
        <f t="shared" si="4157"/>
        <v>0.14713742855148484</v>
      </c>
      <c r="QD415">
        <v>1041.9354838709601</v>
      </c>
      <c r="QE415">
        <f t="shared" si="3983"/>
        <v>1.04193548387096</v>
      </c>
      <c r="QF415">
        <v>5.2777777777777697E-4</v>
      </c>
      <c r="QG415" s="15">
        <f t="shared" si="4158"/>
        <v>5.4064513191741135</v>
      </c>
      <c r="QH415">
        <f>QG415+QH414</f>
        <v>10.203152489569186</v>
      </c>
      <c r="QI415">
        <f t="shared" si="4159"/>
        <v>1.8526318867038782</v>
      </c>
      <c r="QJ415">
        <f t="shared" si="4160"/>
        <v>0.14942969301609491</v>
      </c>
      <c r="QK415">
        <f t="shared" si="4161"/>
        <v>0.15426274481102428</v>
      </c>
      <c r="QO415">
        <v>975</v>
      </c>
      <c r="QP415">
        <f t="shared" si="3984"/>
        <v>0.97499999999999998</v>
      </c>
      <c r="QQ415">
        <v>5.1546308290155397E-4</v>
      </c>
      <c r="QR415" s="15">
        <f t="shared" si="4162"/>
        <v>5.3371617612503002</v>
      </c>
      <c r="QS415">
        <f>QR415+QS414</f>
        <v>8.5282262174663614</v>
      </c>
      <c r="QT415">
        <f t="shared" si="4163"/>
        <v>2.1826195065162732</v>
      </c>
      <c r="QU415">
        <f t="shared" si="4164"/>
        <v>0.1217188734389017</v>
      </c>
      <c r="QV415">
        <f t="shared" si="4165"/>
        <v>0.13079893554439351</v>
      </c>
      <c r="QZ415">
        <v>1420.45454545454</v>
      </c>
      <c r="RA415">
        <f t="shared" si="3985"/>
        <v>1.4204545454545401</v>
      </c>
      <c r="RB415">
        <v>4.8726325757575699E-4</v>
      </c>
      <c r="RC415" s="15">
        <f t="shared" si="4166"/>
        <v>8.3851877056574935</v>
      </c>
      <c r="RD415">
        <f>RC415+RD414</f>
        <v>14.719666984767651</v>
      </c>
      <c r="RE415">
        <f t="shared" si="4167"/>
        <v>1.649458492262748</v>
      </c>
      <c r="RF415">
        <f t="shared" si="4168"/>
        <v>0.16037442054460835</v>
      </c>
      <c r="RG415">
        <f t="shared" si="4169"/>
        <v>0.16655874681380492</v>
      </c>
      <c r="RK415">
        <v>1090.64666366192</v>
      </c>
      <c r="RL415">
        <f t="shared" si="3986"/>
        <v>1.0906466636619201</v>
      </c>
      <c r="RM415">
        <v>5.9686004335415203E-4</v>
      </c>
      <c r="RN415" s="15">
        <f t="shared" si="4170"/>
        <v>5.6462022831723777</v>
      </c>
      <c r="RO415">
        <f>RN415+RO414</f>
        <v>9.7860129433383225</v>
      </c>
      <c r="RV415">
        <v>894.08866995073799</v>
      </c>
      <c r="RW415">
        <f t="shared" si="3987"/>
        <v>0.89408866995073799</v>
      </c>
      <c r="RX415">
        <v>5.9523809523809497E-4</v>
      </c>
      <c r="RY415" s="15">
        <f t="shared" si="4171"/>
        <v>4.7391568092205016</v>
      </c>
      <c r="RZ415">
        <f>RY415+RZ414</f>
        <v>7.5826508947528062</v>
      </c>
      <c r="SA415">
        <f t="shared" si="4172"/>
        <v>2.3191281825388157</v>
      </c>
      <c r="SB415">
        <f t="shared" si="4173"/>
        <v>0.10623231168640139</v>
      </c>
      <c r="SC415">
        <f t="shared" si="4174"/>
        <v>0.11600960084567487</v>
      </c>
      <c r="SG415">
        <v>839.12907268170397</v>
      </c>
      <c r="SH415">
        <f t="shared" si="3988"/>
        <v>0.839129072681704</v>
      </c>
      <c r="SI415">
        <v>6.6447368421052597E-4</v>
      </c>
      <c r="SJ415" s="15">
        <f t="shared" si="4175"/>
        <v>5.512931919111641</v>
      </c>
      <c r="SK415">
        <f>SJ415+SK414</f>
        <v>9.6612767295322666</v>
      </c>
      <c r="SL415">
        <f t="shared" si="4176"/>
        <v>0.83811750474266267</v>
      </c>
      <c r="SM415">
        <f t="shared" si="4177"/>
        <v>0.40014770494514629</v>
      </c>
      <c r="SN415">
        <f t="shared" si="4178"/>
        <v>0.37710294403515782</v>
      </c>
      <c r="SR415">
        <v>1030.5851223045599</v>
      </c>
      <c r="SS415">
        <f t="shared" si="3989"/>
        <v>1.0305851223045599</v>
      </c>
      <c r="ST415">
        <v>5.5389063828258697E-4</v>
      </c>
      <c r="SU415" s="15">
        <f t="shared" si="4179"/>
        <v>6.1914893615312652</v>
      </c>
      <c r="SV415">
        <f>SU415+SV414</f>
        <v>10.210339648445011</v>
      </c>
      <c r="SW415">
        <f t="shared" si="4180"/>
        <v>2.4078227877315803</v>
      </c>
      <c r="SX415">
        <f t="shared" si="4181"/>
        <v>9.4032974755236656E-2</v>
      </c>
      <c r="SY415">
        <f t="shared" si="4182"/>
        <v>0.10671740558280937</v>
      </c>
      <c r="TC415">
        <v>889.87341772151899</v>
      </c>
      <c r="TD415">
        <f t="shared" si="3990"/>
        <v>0.88987341772151896</v>
      </c>
      <c r="TE415">
        <v>6.16189207195203E-4</v>
      </c>
      <c r="TF415" s="15">
        <f t="shared" si="4183"/>
        <v>5.1845957694169371</v>
      </c>
      <c r="TG415">
        <f>TF415+TG414</f>
        <v>8.6672270372549214</v>
      </c>
      <c r="TH415">
        <f t="shared" si="4184"/>
        <v>1.6224041817572721</v>
      </c>
      <c r="TI415">
        <f t="shared" si="4185"/>
        <v>0.16823634129937873</v>
      </c>
      <c r="TJ415">
        <f t="shared" si="4186"/>
        <v>0.16657063494987992</v>
      </c>
      <c r="TN415">
        <v>1196.37251482385</v>
      </c>
      <c r="TO415">
        <f t="shared" si="3991"/>
        <v>1.19637251482385</v>
      </c>
      <c r="TP415">
        <v>3.6885245901639301E-4</v>
      </c>
      <c r="TQ415" s="15">
        <f t="shared" si="4187"/>
        <v>4.1588956930476151</v>
      </c>
      <c r="TR415">
        <f>TQ415+TR414</f>
        <v>7.070122678180943</v>
      </c>
      <c r="TS415">
        <f t="shared" si="4188"/>
        <v>2.5014040783693914</v>
      </c>
      <c r="TT415">
        <f t="shared" si="4189"/>
        <v>8.945262920911945E-2</v>
      </c>
      <c r="TU415">
        <f t="shared" si="4190"/>
        <v>9.2478526599453562E-2</v>
      </c>
      <c r="TY415">
        <v>998.63115978098494</v>
      </c>
      <c r="TZ415">
        <f t="shared" si="3992"/>
        <v>0.99863115978098493</v>
      </c>
      <c r="UA415">
        <v>4.4146341463414599E-4</v>
      </c>
      <c r="UB415" s="15">
        <f t="shared" si="4191"/>
        <v>3.6037829766052729</v>
      </c>
      <c r="UC415">
        <f>UB415+UC414</f>
        <v>6.1921353907416545</v>
      </c>
      <c r="UD415">
        <f t="shared" si="4192"/>
        <v>2.3760921032290909</v>
      </c>
      <c r="UE415">
        <f t="shared" si="4193"/>
        <v>0.11111071474158368</v>
      </c>
    </row>
    <row r="416" spans="1:551" x14ac:dyDescent="0.25">
      <c r="A416" s="1">
        <v>2.3E-3</v>
      </c>
      <c r="B416" s="1">
        <v>0.99766999999999995</v>
      </c>
      <c r="E416">
        <v>1545.9770114942501</v>
      </c>
      <c r="F416">
        <f t="shared" si="3943"/>
        <v>1.5459770114942502</v>
      </c>
      <c r="G416">
        <v>4.8956521739130403E-4</v>
      </c>
      <c r="H416" s="15">
        <f t="shared" si="3993"/>
        <v>10.919264355777944</v>
      </c>
      <c r="I416">
        <f t="shared" si="3994"/>
        <v>23.545269854199688</v>
      </c>
      <c r="J416">
        <f t="shared" si="3995"/>
        <v>0.96148105885832813</v>
      </c>
      <c r="K416">
        <f t="shared" si="3996"/>
        <v>0.36791951520407223</v>
      </c>
      <c r="L416">
        <f t="shared" si="3997"/>
        <v>0.35873682396976553</v>
      </c>
      <c r="P416">
        <v>1633.9869281045701</v>
      </c>
      <c r="Q416">
        <f t="shared" si="3944"/>
        <v>1.63398692810457</v>
      </c>
      <c r="R416">
        <v>4.58778625954198E-4</v>
      </c>
      <c r="S416" s="15">
        <f t="shared" si="3998"/>
        <v>11.432310639277299</v>
      </c>
      <c r="T416">
        <f>S416+T415</f>
        <v>24.500525962377964</v>
      </c>
      <c r="U416">
        <f t="shared" si="3999"/>
        <v>1.3325661596884586</v>
      </c>
      <c r="V416">
        <f t="shared" si="4000"/>
        <v>0.30385386148584265</v>
      </c>
      <c r="W416">
        <f t="shared" si="4001"/>
        <v>0.31082250198023964</v>
      </c>
      <c r="AA416">
        <v>1532.2580645161199</v>
      </c>
      <c r="AB416">
        <f t="shared" si="3945"/>
        <v>1.5322580645161199</v>
      </c>
      <c r="AC416">
        <v>5.07435546145223E-4</v>
      </c>
      <c r="AD416" s="15">
        <f t="shared" si="4002"/>
        <v>10.984166637340584</v>
      </c>
      <c r="AE416">
        <f>AD416+AE415</f>
        <v>22.257752127098449</v>
      </c>
      <c r="AF416">
        <f t="shared" si="4003"/>
        <v>3.5388078058424348</v>
      </c>
      <c r="AG416">
        <f t="shared" si="4004"/>
        <v>3.3277534955485584E-2</v>
      </c>
      <c r="AH416">
        <f t="shared" si="4005"/>
        <v>6.3839344208348039E-2</v>
      </c>
      <c r="AL416">
        <v>1302.0297253900901</v>
      </c>
      <c r="AM416">
        <f t="shared" si="3946"/>
        <v>1.3020297253900901</v>
      </c>
      <c r="AN416">
        <v>5.5655646588990797E-4</v>
      </c>
      <c r="AO416" s="15">
        <f t="shared" si="4006"/>
        <v>12.259223020108546</v>
      </c>
      <c r="AP416">
        <f>AO416+AP415</f>
        <v>28.785804108852172</v>
      </c>
      <c r="AQ416">
        <f t="shared" si="4007"/>
        <v>1.1235100894501717</v>
      </c>
      <c r="AR416">
        <f t="shared" si="4008"/>
        <v>0.31923256010850209</v>
      </c>
      <c r="AS416">
        <f t="shared" si="4009"/>
        <v>0.33319256455271012</v>
      </c>
      <c r="AW416">
        <v>1483.8709677419299</v>
      </c>
      <c r="AX416">
        <f t="shared" si="3947"/>
        <v>1.4838709677419299</v>
      </c>
      <c r="AY416">
        <v>5.3482395869725496E-4</v>
      </c>
      <c r="AZ416" s="15">
        <f t="shared" si="4010"/>
        <v>9.8334919228001585</v>
      </c>
      <c r="BA416">
        <f>AZ416+BA415</f>
        <v>20.83478952177655</v>
      </c>
      <c r="BB416">
        <f t="shared" si="4011"/>
        <v>2.6210023024197837</v>
      </c>
      <c r="BC416">
        <f t="shared" si="4012"/>
        <v>6.8919300070230491E-2</v>
      </c>
      <c r="BD416">
        <f t="shared" si="4013"/>
        <v>8.8642186585505461E-2</v>
      </c>
      <c r="BH416">
        <v>1377.55102040816</v>
      </c>
      <c r="BI416">
        <f t="shared" si="3948"/>
        <v>1.37755102040816</v>
      </c>
      <c r="BJ416">
        <v>5.4212041663138195E-4</v>
      </c>
      <c r="BK416" s="15">
        <f t="shared" si="4014"/>
        <v>10.481569810336978</v>
      </c>
      <c r="BL416">
        <f>BK416+BL415</f>
        <v>23.071929498009442</v>
      </c>
      <c r="BM416">
        <f t="shared" si="4015"/>
        <v>1.7145204356328587</v>
      </c>
      <c r="BN416">
        <f t="shared" si="4016"/>
        <v>0.17990735833904375</v>
      </c>
      <c r="BO416">
        <f t="shared" si="4017"/>
        <v>0.19540492276340979</v>
      </c>
      <c r="BS416">
        <v>1657.7181208053601</v>
      </c>
      <c r="BT416">
        <f t="shared" si="3949"/>
        <v>1.65771812080536</v>
      </c>
      <c r="BU416">
        <v>3.3493975903614402E-4</v>
      </c>
      <c r="BV416" s="15">
        <f t="shared" si="4018"/>
        <v>6.2192880704882372</v>
      </c>
      <c r="BW416">
        <f>BV416+BW415</f>
        <v>12.304346902045065</v>
      </c>
      <c r="BX416">
        <f t="shared" si="4019"/>
        <v>1.9854087598934502</v>
      </c>
      <c r="BY416">
        <f t="shared" si="4020"/>
        <v>0.11939708364568717</v>
      </c>
      <c r="BZ416">
        <f t="shared" si="4021"/>
        <v>0.1244523375989568</v>
      </c>
      <c r="CD416">
        <v>1359.76419525151</v>
      </c>
      <c r="CE416">
        <f t="shared" si="3950"/>
        <v>1.35976419525151</v>
      </c>
      <c r="CF416">
        <v>5.4886794286269501E-4</v>
      </c>
      <c r="CG416" s="15">
        <f t="shared" si="4022"/>
        <v>12.293225740519063</v>
      </c>
      <c r="CH416">
        <f t="shared" si="4023"/>
        <v>27.772713517034138</v>
      </c>
      <c r="CI416">
        <f t="shared" si="4024"/>
        <v>0.85754765949186496</v>
      </c>
      <c r="CJ416">
        <f t="shared" si="4025"/>
        <v>0.40108440456187261</v>
      </c>
      <c r="CK416">
        <f t="shared" si="4026"/>
        <v>0.39445471308009666</v>
      </c>
      <c r="CO416">
        <v>1359.22330097087</v>
      </c>
      <c r="CP416">
        <f t="shared" si="3951"/>
        <v>1.3592233009708701</v>
      </c>
      <c r="CQ416">
        <v>5.9665271966527196E-4</v>
      </c>
      <c r="CR416" s="15">
        <f t="shared" si="4027"/>
        <v>10.895478021333821</v>
      </c>
      <c r="CS416">
        <f t="shared" ref="CS416:CS423" si="4194">CR416+CS415</f>
        <v>25.106971092638783</v>
      </c>
      <c r="CT416">
        <f t="shared" si="4028"/>
        <v>1.579720903357249</v>
      </c>
      <c r="CU416">
        <f t="shared" si="4029"/>
        <v>0.21990531865558374</v>
      </c>
      <c r="CV416">
        <f t="shared" si="4030"/>
        <v>0.22749813394030782</v>
      </c>
      <c r="CZ416">
        <v>1252.5578580280701</v>
      </c>
      <c r="DA416">
        <f t="shared" si="3952"/>
        <v>1.2525578580280701</v>
      </c>
      <c r="DB416">
        <v>7.4570135746606302E-4</v>
      </c>
      <c r="DC416" s="15">
        <f t="shared" si="4031"/>
        <v>16.024871222462348</v>
      </c>
      <c r="DD416">
        <f t="shared" si="4032"/>
        <v>38.020173834846943</v>
      </c>
      <c r="DE416">
        <f t="shared" si="4033"/>
        <v>1.5247693293105187</v>
      </c>
      <c r="DF416">
        <f t="shared" si="4034"/>
        <v>0.16770588259302344</v>
      </c>
      <c r="DG416">
        <f t="shared" si="4035"/>
        <v>0.22269627337833592</v>
      </c>
      <c r="DK416">
        <v>1423.0055280174499</v>
      </c>
      <c r="DL416">
        <f t="shared" si="3953"/>
        <v>1.4230055280174498</v>
      </c>
      <c r="DM416">
        <v>5.0388593109356795E-4</v>
      </c>
      <c r="DN416" s="15">
        <f t="shared" si="4036"/>
        <v>12.040285091841527</v>
      </c>
      <c r="DO416">
        <f>DN416+DO415</f>
        <v>25.279334541017477</v>
      </c>
      <c r="DP416">
        <f t="shared" si="4037"/>
        <v>1.359615153833557</v>
      </c>
      <c r="DQ416">
        <f t="shared" si="4038"/>
        <v>0.26007608339865051</v>
      </c>
      <c r="DR416">
        <f t="shared" si="4039"/>
        <v>0.26527277710208025</v>
      </c>
      <c r="DV416">
        <v>950</v>
      </c>
      <c r="DW416">
        <f t="shared" si="3954"/>
        <v>0.95</v>
      </c>
      <c r="DX416">
        <v>6.3779527559055095E-4</v>
      </c>
      <c r="DY416" s="15">
        <f t="shared" si="4040"/>
        <v>6.899484812913653</v>
      </c>
      <c r="DZ416">
        <f>DY416+DZ415</f>
        <v>16.183976721649277</v>
      </c>
      <c r="EA416">
        <f t="shared" si="4041"/>
        <v>1.0706110464213334</v>
      </c>
      <c r="EB416">
        <f t="shared" si="4042"/>
        <v>0.31298974390753537</v>
      </c>
      <c r="EC416">
        <f t="shared" si="4043"/>
        <v>0.30783655989489483</v>
      </c>
      <c r="EG416">
        <v>825.98039215686299</v>
      </c>
      <c r="EH416">
        <f t="shared" si="3955"/>
        <v>0.82598039215686303</v>
      </c>
      <c r="EI416">
        <v>8.7730243612596504E-4</v>
      </c>
      <c r="EJ416" s="15">
        <f t="shared" si="4044"/>
        <v>5.7602091668156996</v>
      </c>
      <c r="EK416">
        <f>EJ416+EK415</f>
        <v>12.801656866559521</v>
      </c>
      <c r="EL416">
        <f t="shared" si="4045"/>
        <v>2.3598481924700647</v>
      </c>
      <c r="EM416">
        <f t="shared" si="4046"/>
        <v>9.2601009673571363E-2</v>
      </c>
      <c r="EN416">
        <f t="shared" si="4047"/>
        <v>0.12715203107854417</v>
      </c>
      <c r="ER416">
        <v>1307.33840477383</v>
      </c>
      <c r="ES416">
        <f t="shared" si="3956"/>
        <v>1.3073384047738299</v>
      </c>
      <c r="ET416">
        <v>7.7425408827950604E-4</v>
      </c>
      <c r="EU416" s="15">
        <f t="shared" si="4048"/>
        <v>16.844427026639966</v>
      </c>
      <c r="EV416">
        <f t="shared" si="4049"/>
        <v>37.32210178614578</v>
      </c>
      <c r="EW416">
        <f t="shared" si="4050"/>
        <v>1.2625310621161234</v>
      </c>
      <c r="EX416">
        <f t="shared" si="4051"/>
        <v>0.33094760806306595</v>
      </c>
      <c r="EY416">
        <f t="shared" si="4052"/>
        <v>0.35151473522083709</v>
      </c>
      <c r="FC416">
        <v>1498.9196310935399</v>
      </c>
      <c r="FD416">
        <f t="shared" si="3957"/>
        <v>1.49891963109354</v>
      </c>
      <c r="FE416">
        <v>5.5652173913043397E-4</v>
      </c>
      <c r="FF416" s="15">
        <f t="shared" si="4053"/>
        <v>8.3116289429101364</v>
      </c>
      <c r="FG416">
        <f>FF416+FG415</f>
        <v>17.662211503684048</v>
      </c>
      <c r="FH416">
        <f t="shared" si="4054"/>
        <v>2.6547039846438314</v>
      </c>
      <c r="FI416">
        <f t="shared" si="4055"/>
        <v>8.074557886237628E-2</v>
      </c>
      <c r="FJ416">
        <f t="shared" si="4056"/>
        <v>9.0880581287565584E-2</v>
      </c>
      <c r="FN416">
        <v>1436.34667219572</v>
      </c>
      <c r="FO416">
        <f t="shared" si="3958"/>
        <v>1.4363466721957199</v>
      </c>
      <c r="FP416">
        <v>6.2452830188679199E-4</v>
      </c>
      <c r="FQ416" s="15">
        <f t="shared" si="4057"/>
        <v>11.9753849760655</v>
      </c>
      <c r="FR416">
        <f t="shared" si="4058"/>
        <v>25.759740492322152</v>
      </c>
      <c r="FS416">
        <f t="shared" si="4059"/>
        <v>1.3127841485171954</v>
      </c>
      <c r="FT416">
        <f t="shared" si="4060"/>
        <v>0.30869950290993364</v>
      </c>
      <c r="FU416">
        <f t="shared" si="4061"/>
        <v>0.31825347214368715</v>
      </c>
      <c r="FY416">
        <v>1359.75937265012</v>
      </c>
      <c r="FZ416">
        <f t="shared" si="3959"/>
        <v>1.35975937265012</v>
      </c>
      <c r="GA416">
        <v>6.3457943925233603E-4</v>
      </c>
      <c r="GB416" s="15">
        <f t="shared" si="4062"/>
        <v>12.120703643440665</v>
      </c>
      <c r="GC416">
        <f t="shared" si="4063"/>
        <v>27.436703240012218</v>
      </c>
      <c r="GD416">
        <f t="shared" si="4064"/>
        <v>1.3877532027652169</v>
      </c>
      <c r="GE416">
        <f t="shared" si="4065"/>
        <v>0.2395378297346262</v>
      </c>
      <c r="GF416">
        <f t="shared" si="4066"/>
        <v>0.24747177483586399</v>
      </c>
      <c r="GJ416">
        <v>1218.1818181818101</v>
      </c>
      <c r="GK416">
        <f t="shared" si="3960"/>
        <v>1.21818181818181</v>
      </c>
      <c r="GL416">
        <v>8.06417112299465E-4</v>
      </c>
      <c r="GM416" s="15">
        <f t="shared" si="4067"/>
        <v>17.712008335261721</v>
      </c>
      <c r="GN416">
        <f t="shared" si="4068"/>
        <v>37.091858304215179</v>
      </c>
      <c r="GO416">
        <f t="shared" si="4069"/>
        <v>0.9109118678437258</v>
      </c>
      <c r="GP416">
        <f t="shared" si="4070"/>
        <v>0.4451003324373029</v>
      </c>
      <c r="GQ416">
        <f t="shared" si="4071"/>
        <v>0.43170872770392704</v>
      </c>
      <c r="GU416">
        <v>831.05802047781503</v>
      </c>
      <c r="GV416">
        <f t="shared" si="3961"/>
        <v>0.83105802047781507</v>
      </c>
      <c r="GW416">
        <v>9.2377424456838403E-4</v>
      </c>
      <c r="GX416" s="15">
        <f t="shared" si="4072"/>
        <v>9.8569143793362244</v>
      </c>
      <c r="GY416">
        <f>GX416+GY415</f>
        <v>19.59409584541114</v>
      </c>
      <c r="GZ416">
        <f t="shared" si="4073"/>
        <v>1.1485781329128044</v>
      </c>
      <c r="HA416">
        <f t="shared" si="4074"/>
        <v>0.29761671826395969</v>
      </c>
      <c r="HB416">
        <f t="shared" si="4075"/>
        <v>0.29843742117218319</v>
      </c>
      <c r="HF416">
        <v>851.81268139111603</v>
      </c>
      <c r="HG416">
        <f t="shared" si="3962"/>
        <v>0.85181268139111599</v>
      </c>
      <c r="HH416">
        <v>7.1297981537048801E-4</v>
      </c>
      <c r="HI416" s="15">
        <f t="shared" si="4076"/>
        <v>6.301748412325332</v>
      </c>
      <c r="HJ416">
        <f>HI416+HJ415</f>
        <v>12.019444709393479</v>
      </c>
      <c r="HK416">
        <f t="shared" si="4077"/>
        <v>1.1992550622106875</v>
      </c>
      <c r="HL416">
        <f t="shared" si="4078"/>
        <v>0.28643769407324204</v>
      </c>
      <c r="HM416">
        <f t="shared" si="4079"/>
        <v>0.28340245379311774</v>
      </c>
      <c r="HQ416">
        <v>975</v>
      </c>
      <c r="HR416">
        <f t="shared" si="3963"/>
        <v>0.97499999999999998</v>
      </c>
      <c r="HS416">
        <v>5.7824020737327203E-4</v>
      </c>
      <c r="HT416" s="15">
        <f t="shared" si="4080"/>
        <v>5.3110466808107653</v>
      </c>
      <c r="HU416">
        <f>HT416+HU415</f>
        <v>9.5208113985196405</v>
      </c>
      <c r="HV416">
        <f t="shared" si="4081"/>
        <v>1.5423319532812045</v>
      </c>
      <c r="HW416">
        <f t="shared" si="4082"/>
        <v>0.19983361642026926</v>
      </c>
      <c r="HX416">
        <f t="shared" si="4083"/>
        <v>0.19885129104251922</v>
      </c>
      <c r="IB416">
        <v>1115.9649776453</v>
      </c>
      <c r="IC416">
        <f t="shared" si="3964"/>
        <v>1.1159649776453</v>
      </c>
      <c r="ID416">
        <v>5.1229508196721303E-4</v>
      </c>
      <c r="IE416" s="15">
        <f t="shared" si="4084"/>
        <v>6.7824008309906008</v>
      </c>
      <c r="IF416">
        <f>IE416+IF415</f>
        <v>13.564801661981198</v>
      </c>
      <c r="IG416">
        <f t="shared" si="4085"/>
        <v>7.3268938526231526</v>
      </c>
      <c r="IH416">
        <f t="shared" si="4086"/>
        <v>6.2397380327398097E-4</v>
      </c>
      <c r="II416">
        <f t="shared" si="4087"/>
        <v>8.00940625234315E-3</v>
      </c>
      <c r="IM416">
        <v>680.63369235595496</v>
      </c>
      <c r="IN416">
        <f t="shared" si="3965"/>
        <v>0.68063369235595494</v>
      </c>
      <c r="IO416">
        <v>1.1643835616438299E-3</v>
      </c>
      <c r="IP416" s="15">
        <f t="shared" si="4088"/>
        <v>8.3170254403130706</v>
      </c>
      <c r="IQ416">
        <f>IP416+IQ415</f>
        <v>18.150684931506799</v>
      </c>
      <c r="IY416">
        <v>802.11480362537702</v>
      </c>
      <c r="IZ416">
        <f t="shared" si="3966"/>
        <v>0.80211480362537702</v>
      </c>
      <c r="JA416">
        <v>8.9364325790739201E-4</v>
      </c>
      <c r="JB416" s="15">
        <f t="shared" si="4089"/>
        <v>9.300258699394222</v>
      </c>
      <c r="JC416">
        <f>JB416+JC415</f>
        <v>15.896871750251282</v>
      </c>
      <c r="JD416">
        <f t="shared" si="4090"/>
        <v>1.1829519266287409</v>
      </c>
      <c r="JE416">
        <f t="shared" si="4091"/>
        <v>0.28909697123871581</v>
      </c>
      <c r="JF416">
        <f t="shared" si="4092"/>
        <v>0.30055409327433341</v>
      </c>
      <c r="JJ416">
        <v>1443.2989690721599</v>
      </c>
      <c r="JK416">
        <f t="shared" si="3967"/>
        <v>1.44329896907216</v>
      </c>
      <c r="JL416">
        <v>5.2893401015228396E-4</v>
      </c>
      <c r="JM416" s="15">
        <f t="shared" si="4093"/>
        <v>8.0250949803107865</v>
      </c>
      <c r="JN416">
        <f>JM416+JN415</f>
        <v>17.590515292734956</v>
      </c>
      <c r="JO416">
        <f t="shared" si="4094"/>
        <v>2.7580180363728455</v>
      </c>
      <c r="JP416">
        <f t="shared" si="4095"/>
        <v>6.0870316897390836E-2</v>
      </c>
      <c r="JQ416">
        <f t="shared" si="4096"/>
        <v>8.6210904450490261E-2</v>
      </c>
      <c r="JU416">
        <v>710.05361565468195</v>
      </c>
      <c r="JV416">
        <f t="shared" si="3968"/>
        <v>0.71005361565468195</v>
      </c>
      <c r="JW416">
        <v>1.146408839779E-3</v>
      </c>
      <c r="JX416" s="15">
        <f t="shared" si="4097"/>
        <v>9.7079248012448147</v>
      </c>
      <c r="JY416">
        <f>JX416+JY415</f>
        <v>23.065093624162429</v>
      </c>
      <c r="JZ416">
        <f t="shared" si="4098"/>
        <v>0.89125544296745529</v>
      </c>
      <c r="KA416">
        <f t="shared" si="4099"/>
        <v>0.36907202755002766</v>
      </c>
      <c r="KB416">
        <f t="shared" si="4100"/>
        <v>0.36505640707223314</v>
      </c>
      <c r="KF416">
        <v>1009.43396226415</v>
      </c>
      <c r="KG416">
        <f t="shared" si="3969"/>
        <v>1.0094339622641499</v>
      </c>
      <c r="KH416">
        <v>6.5248657435032205E-4</v>
      </c>
      <c r="KI416" s="15">
        <f t="shared" si="4101"/>
        <v>6.1935128082612447</v>
      </c>
      <c r="KJ416">
        <f>KI416+KJ415</f>
        <v>13.37333152074396</v>
      </c>
      <c r="KK416">
        <f t="shared" si="4102"/>
        <v>1.7759242395511792</v>
      </c>
      <c r="KL416">
        <f t="shared" si="4103"/>
        <v>0.16168990114355819</v>
      </c>
      <c r="KM416">
        <f t="shared" si="4104"/>
        <v>0.17291373145211497</v>
      </c>
      <c r="KQ416">
        <v>805.38898001989901</v>
      </c>
      <c r="KR416">
        <f t="shared" si="3970"/>
        <v>0.805388980019899</v>
      </c>
      <c r="KS416">
        <v>8.8470433215908804E-4</v>
      </c>
      <c r="KT416" s="15">
        <f t="shared" si="4105"/>
        <v>7.5083113991266064</v>
      </c>
      <c r="KU416">
        <f t="shared" ref="KU416:KU424" si="4195">KT416+KU415</f>
        <v>15.817445445999677</v>
      </c>
      <c r="KV416">
        <f t="shared" si="4106"/>
        <v>1.4537897125698624</v>
      </c>
      <c r="KW416">
        <f t="shared" si="4107"/>
        <v>0.22654420603314102</v>
      </c>
      <c r="KX416">
        <f t="shared" si="4108"/>
        <v>0.23949109460762946</v>
      </c>
      <c r="LB416">
        <v>1378.3783783783799</v>
      </c>
      <c r="LC416">
        <f t="shared" si="3971"/>
        <v>1.3783783783783798</v>
      </c>
      <c r="LD416">
        <v>7.3762376237623698E-4</v>
      </c>
      <c r="LE416" s="15">
        <f t="shared" si="4109"/>
        <v>16.010934716219602</v>
      </c>
      <c r="LF416">
        <f t="shared" ref="LF416:LF421" si="4196">LE416+LF415</f>
        <v>32.967481684135393</v>
      </c>
      <c r="LG416">
        <f t="shared" si="4110"/>
        <v>1.6302621225556189</v>
      </c>
      <c r="LH416">
        <f t="shared" si="4111"/>
        <v>0.23077553838782874</v>
      </c>
      <c r="LI416">
        <f t="shared" si="4112"/>
        <v>0.27381680139987513</v>
      </c>
      <c r="LM416">
        <v>902.44319950202305</v>
      </c>
      <c r="LN416">
        <f t="shared" si="3972"/>
        <v>0.90244319950202301</v>
      </c>
      <c r="LO416">
        <v>6.6176470588235302E-4</v>
      </c>
      <c r="LP416" s="15">
        <f t="shared" si="4113"/>
        <v>5.7594839502380601</v>
      </c>
      <c r="LQ416">
        <f t="shared" ref="LQ416:LQ425" si="4197">LP416+LQ415</f>
        <v>11.817607809006974</v>
      </c>
      <c r="LR416">
        <f t="shared" si="4114"/>
        <v>1.3169694891793373</v>
      </c>
      <c r="LS416">
        <f t="shared" si="4115"/>
        <v>0.2452056806891611</v>
      </c>
      <c r="LT416">
        <f t="shared" si="4116"/>
        <v>0.24615584224020828</v>
      </c>
      <c r="LX416">
        <v>1412.3751585933101</v>
      </c>
      <c r="LY416">
        <f t="shared" si="3973"/>
        <v>1.41237515859331</v>
      </c>
      <c r="LZ416">
        <v>8.3164058687660604E-4</v>
      </c>
      <c r="MA416" s="15">
        <f t="shared" si="4117"/>
        <v>15.343073019511946</v>
      </c>
      <c r="MB416">
        <f>MA416+MB415</f>
        <v>34.487553559959061</v>
      </c>
      <c r="MC416">
        <f t="shared" si="4118"/>
        <v>0.83556954904107561</v>
      </c>
      <c r="MD416">
        <f t="shared" si="4119"/>
        <v>0.43909755182843196</v>
      </c>
      <c r="ME416">
        <f t="shared" si="4120"/>
        <v>0.43084832429679482</v>
      </c>
      <c r="MI416">
        <v>817.19128329297803</v>
      </c>
      <c r="MJ416">
        <f t="shared" si="3974"/>
        <v>0.81719128329297808</v>
      </c>
      <c r="MK416">
        <v>8.9411436021605403E-4</v>
      </c>
      <c r="ML416" s="15">
        <f t="shared" si="4121"/>
        <v>6.8514510361383447</v>
      </c>
      <c r="MM416">
        <f>ML416+MM415</f>
        <v>14.779895083810903</v>
      </c>
      <c r="MN416">
        <f t="shared" si="4122"/>
        <v>0.8994655618959766</v>
      </c>
      <c r="MO416">
        <f t="shared" si="4123"/>
        <v>0.39219352791260809</v>
      </c>
      <c r="MP416">
        <f t="shared" si="4124"/>
        <v>0.3783497119522744</v>
      </c>
      <c r="MT416">
        <v>776.47058823529403</v>
      </c>
      <c r="MU416">
        <f t="shared" si="3975"/>
        <v>0.77647058823529402</v>
      </c>
      <c r="MV416">
        <v>1.0300809212573901E-3</v>
      </c>
      <c r="MW416" s="15">
        <f t="shared" si="4125"/>
        <v>9.81590357592329</v>
      </c>
      <c r="MX416">
        <f>MW416+MX415</f>
        <v>19.303784872905574</v>
      </c>
      <c r="MY416">
        <f t="shared" si="4126"/>
        <v>0.86041793104312569</v>
      </c>
      <c r="MZ416">
        <f t="shared" si="4127"/>
        <v>0.40750783047637879</v>
      </c>
      <c r="NA416">
        <f t="shared" si="4128"/>
        <v>0.40598134063558899</v>
      </c>
      <c r="NE416">
        <v>849.95325646618801</v>
      </c>
      <c r="NF416">
        <f t="shared" si="3976"/>
        <v>0.84995325646618802</v>
      </c>
      <c r="NG416">
        <v>8.9319414147709505E-4</v>
      </c>
      <c r="NH416" s="15">
        <f t="shared" si="4129"/>
        <v>9.327424200888629</v>
      </c>
      <c r="NI416">
        <f>NH416+NI415</f>
        <v>19.253363490787841</v>
      </c>
      <c r="NJ416">
        <f t="shared" si="4130"/>
        <v>1.0411166007679191</v>
      </c>
      <c r="NK416">
        <f t="shared" si="4131"/>
        <v>0.34883634112958151</v>
      </c>
      <c r="NL416">
        <f t="shared" si="4132"/>
        <v>0.34221002808817197</v>
      </c>
      <c r="NP416">
        <v>873.37027379400195</v>
      </c>
      <c r="NQ416">
        <f t="shared" si="3977"/>
        <v>0.87337027379400189</v>
      </c>
      <c r="NR416">
        <v>1.0042372881355901E-3</v>
      </c>
      <c r="NS416" s="15">
        <f t="shared" si="4133"/>
        <v>10.505673063454234</v>
      </c>
      <c r="NT416">
        <f>NS416+NT415</f>
        <v>21.897900815807578</v>
      </c>
      <c r="NU416">
        <f t="shared" si="4134"/>
        <v>1.3616086523519433</v>
      </c>
      <c r="NV416">
        <f t="shared" si="4135"/>
        <v>0.2697151179025794</v>
      </c>
      <c r="NW416">
        <f t="shared" si="4136"/>
        <v>0.2870103623370075</v>
      </c>
      <c r="OA416">
        <v>871.128740232513</v>
      </c>
      <c r="OB416">
        <f t="shared" si="3978"/>
        <v>0.87112874023251297</v>
      </c>
      <c r="OC416">
        <v>8.9393939393939397E-4</v>
      </c>
      <c r="OD416" s="15">
        <f t="shared" si="4137"/>
        <v>12.777864407366982</v>
      </c>
      <c r="OE416">
        <f>OD416+OE415</f>
        <v>25.393298334979299</v>
      </c>
      <c r="OF416">
        <f t="shared" si="4138"/>
        <v>1.8287592582353747</v>
      </c>
      <c r="OG416">
        <f t="shared" si="4139"/>
        <v>0.15871541903856859</v>
      </c>
      <c r="OH416">
        <f t="shared" si="4140"/>
        <v>0.21148802622165921</v>
      </c>
      <c r="OL416">
        <v>702.34604105571805</v>
      </c>
      <c r="OM416">
        <f t="shared" si="3979"/>
        <v>0.70234604105571807</v>
      </c>
      <c r="ON416">
        <v>1.1040706605222701E-3</v>
      </c>
      <c r="OO416" s="15">
        <f t="shared" si="4141"/>
        <v>10.69317831014305</v>
      </c>
      <c r="OP416">
        <f t="shared" si="4142"/>
        <v>20.864630956015727</v>
      </c>
      <c r="OQ416">
        <f t="shared" si="4143"/>
        <v>0.8222106302223734</v>
      </c>
      <c r="OR416">
        <f t="shared" si="4144"/>
        <v>0.45588541476356331</v>
      </c>
      <c r="OS416">
        <f t="shared" si="4145"/>
        <v>0.48257162566271128</v>
      </c>
      <c r="OW416">
        <v>945.82043343653197</v>
      </c>
      <c r="OX416">
        <f t="shared" si="3980"/>
        <v>0.94582043343653199</v>
      </c>
      <c r="OY416">
        <v>7.3849372384937205E-4</v>
      </c>
      <c r="OZ416" s="15">
        <f t="shared" si="4146"/>
        <v>7.4131070452657299</v>
      </c>
      <c r="PA416">
        <f>OZ416+PA415</f>
        <v>15.288220761907787</v>
      </c>
      <c r="PB416">
        <f t="shared" si="4147"/>
        <v>3.0173012422915302</v>
      </c>
      <c r="PC416">
        <f t="shared" si="4148"/>
        <v>4.9445847468990084E-2</v>
      </c>
      <c r="PD416">
        <f t="shared" si="4149"/>
        <v>8.2283577629285232E-2</v>
      </c>
      <c r="PH416">
        <v>1425.5319148936101</v>
      </c>
      <c r="PI416">
        <f t="shared" si="3981"/>
        <v>1.4255319148936101</v>
      </c>
      <c r="PJ416">
        <v>4.4152755046372001E-4</v>
      </c>
      <c r="PK416" s="15">
        <f t="shared" si="4150"/>
        <v>6.5801423317991059</v>
      </c>
      <c r="PL416">
        <f>PK416+PL415</f>
        <v>12.955071901705978</v>
      </c>
      <c r="PM416">
        <f t="shared" si="4151"/>
        <v>1.9028054837761876</v>
      </c>
      <c r="PN416">
        <f t="shared" si="4152"/>
        <v>0.13423358854841105</v>
      </c>
      <c r="PO416">
        <f t="shared" si="4153"/>
        <v>0.13664120660885914</v>
      </c>
      <c r="PS416">
        <v>1607.2748075227</v>
      </c>
      <c r="PT416">
        <f t="shared" si="3982"/>
        <v>1.6072748075227001</v>
      </c>
      <c r="PU416">
        <v>4.6718470669558702E-4</v>
      </c>
      <c r="PV416" s="15">
        <f t="shared" si="4154"/>
        <v>12.3137771928199</v>
      </c>
      <c r="PW416">
        <f t="shared" ref="PW416:PW422" si="4198">PV416+PW415</f>
        <v>25.863845100852771</v>
      </c>
      <c r="PX416">
        <f t="shared" si="4155"/>
        <v>1.2764650241066506</v>
      </c>
      <c r="PY416">
        <f t="shared" si="4156"/>
        <v>0.27795294444237251</v>
      </c>
      <c r="PZ416">
        <f t="shared" si="4157"/>
        <v>0.27907202325562758</v>
      </c>
      <c r="QD416">
        <v>925.80645161290295</v>
      </c>
      <c r="QE416">
        <f t="shared" si="3983"/>
        <v>0.92580645161290298</v>
      </c>
      <c r="QF416">
        <v>7.8571428571428499E-4</v>
      </c>
      <c r="QG416" s="15">
        <f t="shared" si="4158"/>
        <v>8.0487019638832713</v>
      </c>
      <c r="QH416">
        <f t="shared" ref="QH416:QH424" si="4199">QG416+QH415</f>
        <v>18.251854453452459</v>
      </c>
      <c r="QI416">
        <f t="shared" si="4159"/>
        <v>1.3354603606989017</v>
      </c>
      <c r="QJ416">
        <f t="shared" si="4160"/>
        <v>0.25793524822295205</v>
      </c>
      <c r="QK416">
        <f t="shared" si="4161"/>
        <v>0.26627772948780498</v>
      </c>
      <c r="QO416">
        <v>803.125</v>
      </c>
      <c r="QP416">
        <f t="shared" si="3984"/>
        <v>0.80312499999999998</v>
      </c>
      <c r="QQ416">
        <v>8.8941062176165799E-4</v>
      </c>
      <c r="QR416" s="15">
        <f t="shared" si="4162"/>
        <v>9.2090559304375432</v>
      </c>
      <c r="QS416">
        <f>QR416+QS415</f>
        <v>17.737282147903905</v>
      </c>
      <c r="QT416">
        <f t="shared" si="4163"/>
        <v>1.3571736812606039</v>
      </c>
      <c r="QU416">
        <f t="shared" si="4164"/>
        <v>0.23746149703123312</v>
      </c>
      <c r="QV416">
        <f t="shared" si="4165"/>
        <v>0.25517580114684729</v>
      </c>
      <c r="QZ416">
        <v>1335.22727272727</v>
      </c>
      <c r="RA416">
        <f t="shared" si="3985"/>
        <v>1.33522727272727</v>
      </c>
      <c r="RB416">
        <v>7.2390151515151497E-4</v>
      </c>
      <c r="RC416" s="15">
        <f t="shared" si="4166"/>
        <v>12.457434437300204</v>
      </c>
      <c r="RD416">
        <f>RC416+RD415</f>
        <v>27.177101422067857</v>
      </c>
      <c r="RE416">
        <f t="shared" si="4167"/>
        <v>1.3584494052292617</v>
      </c>
      <c r="RF416">
        <f t="shared" si="4168"/>
        <v>0.29412914386258077</v>
      </c>
      <c r="RG416">
        <f t="shared" si="4169"/>
        <v>0.30547129297057835</v>
      </c>
      <c r="RK416">
        <v>959.89740948211102</v>
      </c>
      <c r="RL416">
        <f t="shared" si="3986"/>
        <v>0.959897409482111</v>
      </c>
      <c r="RM416">
        <v>8.8469297963213297E-4</v>
      </c>
      <c r="RN416" s="15">
        <f t="shared" si="4170"/>
        <v>8.369056660979405</v>
      </c>
      <c r="RO416">
        <f>RN416+RO415</f>
        <v>18.155069604317728</v>
      </c>
      <c r="RV416">
        <v>770.93596059113304</v>
      </c>
      <c r="RW416">
        <f t="shared" si="3987"/>
        <v>0.77093596059113301</v>
      </c>
      <c r="RX416">
        <v>9.2261904761904701E-4</v>
      </c>
      <c r="RY416" s="15">
        <f t="shared" si="4171"/>
        <v>7.3456930542917753</v>
      </c>
      <c r="RZ416">
        <f>RY416+RZ415</f>
        <v>14.928343949044582</v>
      </c>
      <c r="SA416">
        <f t="shared" si="4172"/>
        <v>1.5973101017411269</v>
      </c>
      <c r="SB416">
        <f t="shared" si="4173"/>
        <v>0.19860252462335062</v>
      </c>
      <c r="SC416">
        <f t="shared" si="4174"/>
        <v>0.21688127880067121</v>
      </c>
      <c r="SG416">
        <v>729.70620996936702</v>
      </c>
      <c r="SH416">
        <f t="shared" si="3988"/>
        <v>0.72970620996936697</v>
      </c>
      <c r="SI416">
        <v>1.0263157894736801E-3</v>
      </c>
      <c r="SJ416" s="15">
        <f t="shared" si="4175"/>
        <v>8.5150235582318103</v>
      </c>
      <c r="SK416">
        <f>SJ416+SK415</f>
        <v>18.176300287764079</v>
      </c>
      <c r="SL416">
        <f t="shared" si="4176"/>
        <v>0.42334801086902479</v>
      </c>
      <c r="SM416">
        <f t="shared" si="4177"/>
        <v>0.63173797880165106</v>
      </c>
      <c r="SN416">
        <f t="shared" si="4178"/>
        <v>0.59535578667777234</v>
      </c>
      <c r="SR416">
        <v>862.02871134205702</v>
      </c>
      <c r="SS416">
        <f t="shared" si="3989"/>
        <v>0.86202871134205705</v>
      </c>
      <c r="ST416">
        <v>8.9625962332826395E-4</v>
      </c>
      <c r="SU416" s="15">
        <f t="shared" si="4179"/>
        <v>10.018551568614619</v>
      </c>
      <c r="SV416">
        <f>SU416+SV415</f>
        <v>20.22889121705963</v>
      </c>
      <c r="SW416">
        <f t="shared" si="4180"/>
        <v>1.6441892119134689</v>
      </c>
      <c r="SX416">
        <f t="shared" si="4181"/>
        <v>0.18527108241332649</v>
      </c>
      <c r="SY416">
        <f t="shared" si="4182"/>
        <v>0.21026293484954317</v>
      </c>
      <c r="TC416">
        <v>806.32911392405003</v>
      </c>
      <c r="TD416">
        <f t="shared" si="3990"/>
        <v>0.80632911392405004</v>
      </c>
      <c r="TE416">
        <v>8.9031312458361003E-4</v>
      </c>
      <c r="TF416" s="15">
        <f t="shared" si="4183"/>
        <v>7.4910654150913762</v>
      </c>
      <c r="TG416">
        <f>TF416+TG415</f>
        <v>16.158292452346299</v>
      </c>
      <c r="TH416">
        <f t="shared" si="4184"/>
        <v>1.1256353591791206</v>
      </c>
      <c r="TI416">
        <f t="shared" si="4185"/>
        <v>0.29653288527823657</v>
      </c>
      <c r="TJ416">
        <f t="shared" si="4186"/>
        <v>0.2935969161170659</v>
      </c>
      <c r="TN416">
        <v>1045.81693158602</v>
      </c>
      <c r="TO416">
        <f t="shared" si="3991"/>
        <v>1.04581693158602</v>
      </c>
      <c r="TP416">
        <v>6.3524590163934402E-4</v>
      </c>
      <c r="TQ416" s="15">
        <f t="shared" si="4187"/>
        <v>7.1625425824708984</v>
      </c>
      <c r="TR416">
        <f>TQ416+TR415</f>
        <v>14.232665260651842</v>
      </c>
      <c r="TS416">
        <f t="shared" si="4188"/>
        <v>1.710238345592173</v>
      </c>
      <c r="TT416">
        <f t="shared" si="4189"/>
        <v>0.17576745284012318</v>
      </c>
      <c r="TU416">
        <f t="shared" si="4190"/>
        <v>0.18171310565722767</v>
      </c>
      <c r="TY416">
        <v>901.07018417122902</v>
      </c>
      <c r="TZ416">
        <f t="shared" si="3992"/>
        <v>0.90107018417122897</v>
      </c>
      <c r="UA416">
        <v>6.8536585365853596E-4</v>
      </c>
      <c r="UB416" s="15">
        <f t="shared" si="4191"/>
        <v>5.5948232951717216</v>
      </c>
      <c r="UC416">
        <f>UB416+UC415</f>
        <v>11.786958685913376</v>
      </c>
      <c r="UD416">
        <f t="shared" si="4192"/>
        <v>1.564981521476323</v>
      </c>
      <c r="UE416">
        <f t="shared" si="4193"/>
        <v>0.20192109391282045</v>
      </c>
    </row>
    <row r="417" spans="1:551" x14ac:dyDescent="0.25">
      <c r="A417" s="1">
        <v>2.33E-3</v>
      </c>
      <c r="B417" s="1">
        <v>0.99763999999999997</v>
      </c>
      <c r="E417">
        <v>1332.8335832083901</v>
      </c>
      <c r="F417">
        <f t="shared" si="3943"/>
        <v>1.3328335832083902</v>
      </c>
      <c r="G417">
        <v>6.6434782608695603E-4</v>
      </c>
      <c r="H417" s="15">
        <f t="shared" si="3993"/>
        <v>14.817616283862074</v>
      </c>
      <c r="I417">
        <f t="shared" si="3994"/>
        <v>38.362886138061761</v>
      </c>
      <c r="J417">
        <f t="shared" si="3995"/>
        <v>0.58156367914177254</v>
      </c>
      <c r="K417">
        <f t="shared" si="3996"/>
        <v>0.56912929161491643</v>
      </c>
      <c r="L417">
        <f t="shared" si="3997"/>
        <v>0.55492472148114491</v>
      </c>
      <c r="P417">
        <v>1339.8692810457501</v>
      </c>
      <c r="Q417">
        <f t="shared" si="3944"/>
        <v>1.33986928104575</v>
      </c>
      <c r="R417">
        <v>6.3969465648854897E-4</v>
      </c>
      <c r="S417" s="15">
        <f t="shared" si="3998"/>
        <v>15.940559593534735</v>
      </c>
      <c r="T417">
        <f t="shared" ref="T417:T422" si="4200">S417+T416</f>
        <v>40.4410855559127</v>
      </c>
      <c r="U417">
        <f t="shared" si="3999"/>
        <v>0.84473249169229681</v>
      </c>
      <c r="V417">
        <f t="shared" si="4000"/>
        <v>0.48635490945921267</v>
      </c>
      <c r="W417">
        <f t="shared" si="4001"/>
        <v>0.49750906264368405</v>
      </c>
      <c r="AA417">
        <v>1193.5483870967701</v>
      </c>
      <c r="AB417">
        <f t="shared" si="3945"/>
        <v>1.19354838709677</v>
      </c>
      <c r="AC417">
        <v>6.9752771204384097E-4</v>
      </c>
      <c r="AD417" s="15">
        <f t="shared" si="4002"/>
        <v>15.098982878625041</v>
      </c>
      <c r="AE417">
        <f t="shared" ref="AE417:AE423" si="4201">AD417+AE416</f>
        <v>37.356735005723493</v>
      </c>
      <c r="AF417">
        <f t="shared" si="4003"/>
        <v>2.7182509307570513</v>
      </c>
      <c r="AG417">
        <f t="shared" si="4004"/>
        <v>6.7799807624201486E-2</v>
      </c>
      <c r="AH417">
        <f t="shared" si="4005"/>
        <v>0.1300665828154344</v>
      </c>
      <c r="AL417">
        <v>1156.79937420231</v>
      </c>
      <c r="AM417">
        <f t="shared" si="3946"/>
        <v>1.1567993742023099</v>
      </c>
      <c r="AN417">
        <v>7.2961011157314005E-4</v>
      </c>
      <c r="AO417" s="15">
        <f t="shared" si="4006"/>
        <v>16.071061291507302</v>
      </c>
      <c r="AP417">
        <f t="shared" ref="AP417:AP422" si="4202">AO417+AP416</f>
        <v>44.856865400359474</v>
      </c>
      <c r="AQ417">
        <f t="shared" si="4007"/>
        <v>0.85867577166258957</v>
      </c>
      <c r="AR417">
        <f t="shared" si="4008"/>
        <v>0.49166898608858123</v>
      </c>
      <c r="AS417">
        <f t="shared" si="4009"/>
        <v>0.51316961631421665</v>
      </c>
      <c r="AW417">
        <v>1297.49103942652</v>
      </c>
      <c r="AX417">
        <f t="shared" si="3947"/>
        <v>1.29749103942652</v>
      </c>
      <c r="AY417">
        <v>6.80051240246884E-4</v>
      </c>
      <c r="AZ417" s="15">
        <f t="shared" si="4010"/>
        <v>12.50370008543951</v>
      </c>
      <c r="BA417">
        <f t="shared" ref="BA417:BA424" si="4203">AZ417+BA416</f>
        <v>33.338489607216061</v>
      </c>
      <c r="BB417">
        <f t="shared" si="4011"/>
        <v>2.1740371749077925</v>
      </c>
      <c r="BC417">
        <f t="shared" si="4012"/>
        <v>0.11812533348509378</v>
      </c>
      <c r="BD417">
        <f t="shared" si="4013"/>
        <v>0.15192968936989554</v>
      </c>
      <c r="BH417">
        <v>1224.48979591836</v>
      </c>
      <c r="BI417">
        <f t="shared" si="3948"/>
        <v>1.22448979591836</v>
      </c>
      <c r="BJ417">
        <v>7.4619358116690597E-4</v>
      </c>
      <c r="BK417" s="15">
        <f t="shared" si="4014"/>
        <v>14.4272008083112</v>
      </c>
      <c r="BL417">
        <f t="shared" ref="BL417:BL423" si="4204">BK417+BL416</f>
        <v>37.499130306320644</v>
      </c>
      <c r="BM417">
        <f t="shared" si="4015"/>
        <v>1.4130262310278836</v>
      </c>
      <c r="BN417">
        <f t="shared" si="4016"/>
        <v>0.29541767490923643</v>
      </c>
      <c r="BO417">
        <f t="shared" si="4017"/>
        <v>0.3208655192401747</v>
      </c>
      <c r="BS417">
        <v>1516.77852348993</v>
      </c>
      <c r="BT417">
        <f t="shared" si="3949"/>
        <v>1.51677852348993</v>
      </c>
      <c r="BU417">
        <v>4.7951807228915601E-4</v>
      </c>
      <c r="BV417" s="15">
        <f t="shared" si="4018"/>
        <v>8.903872849116258</v>
      </c>
      <c r="BW417">
        <f t="shared" ref="BW417:BW425" si="4205">BV417+BW416</f>
        <v>21.208219751161323</v>
      </c>
      <c r="BX417">
        <f t="shared" si="4019"/>
        <v>1.6249231812414926</v>
      </c>
      <c r="BY417">
        <f t="shared" si="4020"/>
        <v>0.20568746973987853</v>
      </c>
      <c r="BZ417">
        <f t="shared" si="4021"/>
        <v>0.21439624522074519</v>
      </c>
      <c r="CD417">
        <v>1220.3219641758201</v>
      </c>
      <c r="CE417">
        <f t="shared" si="3950"/>
        <v>1.2203219641758201</v>
      </c>
      <c r="CF417">
        <v>6.9468467593042404E-4</v>
      </c>
      <c r="CG417" s="15">
        <f t="shared" si="4022"/>
        <v>15.55914432741498</v>
      </c>
      <c r="CH417">
        <f t="shared" si="4023"/>
        <v>43.331857844449118</v>
      </c>
      <c r="CI417">
        <f t="shared" si="4024"/>
        <v>0.58064312139313523</v>
      </c>
      <c r="CJ417">
        <f t="shared" si="4025"/>
        <v>0.60684788931700939</v>
      </c>
      <c r="CK417">
        <f t="shared" si="4026"/>
        <v>0.59681704733766727</v>
      </c>
      <c r="CO417">
        <v>1189.32038834951</v>
      </c>
      <c r="CP417">
        <f t="shared" si="3951"/>
        <v>1.18932038834951</v>
      </c>
      <c r="CQ417">
        <v>7.8995815899581597E-4</v>
      </c>
      <c r="CR417" s="15">
        <f t="shared" si="4027"/>
        <v>14.425429526141833</v>
      </c>
      <c r="CS417">
        <f t="shared" si="4194"/>
        <v>39.532400618780613</v>
      </c>
      <c r="CT417">
        <f t="shared" si="4028"/>
        <v>1.1202348864632303</v>
      </c>
      <c r="CU417">
        <f t="shared" si="4029"/>
        <v>0.3492256089205879</v>
      </c>
      <c r="CV417">
        <f t="shared" si="4030"/>
        <v>0.36128355075410157</v>
      </c>
      <c r="CZ417">
        <v>978.32665648326804</v>
      </c>
      <c r="DA417">
        <f t="shared" si="3952"/>
        <v>0.978326656483268</v>
      </c>
      <c r="DB417">
        <v>9.7918552036199095E-4</v>
      </c>
      <c r="DC417" s="15">
        <f t="shared" si="4031"/>
        <v>21.042367309107124</v>
      </c>
      <c r="DD417">
        <f t="shared" si="4032"/>
        <v>59.062541143954064</v>
      </c>
      <c r="DE417">
        <f t="shared" si="4033"/>
        <v>1.0240506562139433</v>
      </c>
      <c r="DF417">
        <f t="shared" si="4034"/>
        <v>0.29195642613726552</v>
      </c>
      <c r="DG417">
        <f t="shared" si="4035"/>
        <v>0.38768829741891925</v>
      </c>
      <c r="DK417">
        <v>1223.30334740835</v>
      </c>
      <c r="DL417">
        <f t="shared" si="3953"/>
        <v>1.2233033474083499</v>
      </c>
      <c r="DM417">
        <v>6.78783428186769E-4</v>
      </c>
      <c r="DN417" s="15">
        <f t="shared" si="4036"/>
        <v>16.219436754761503</v>
      </c>
      <c r="DO417">
        <f t="shared" ref="DO417:DO422" si="4206">DN417+DO416</f>
        <v>41.49877129577898</v>
      </c>
      <c r="DP417">
        <f t="shared" si="4037"/>
        <v>0.90632207423007638</v>
      </c>
      <c r="DQ417">
        <f t="shared" si="4038"/>
        <v>0.42520353045987203</v>
      </c>
      <c r="DR417">
        <f t="shared" si="4039"/>
        <v>0.43369970773438871</v>
      </c>
      <c r="DV417">
        <v>860.71428571428498</v>
      </c>
      <c r="DW417">
        <f t="shared" si="3954"/>
        <v>0.86071428571428499</v>
      </c>
      <c r="DX417">
        <v>9.2913385826771597E-4</v>
      </c>
      <c r="DY417" s="15">
        <f t="shared" si="4040"/>
        <v>10.051101332392726</v>
      </c>
      <c r="DZ417">
        <f>DY417+DZ416</f>
        <v>26.235078054042003</v>
      </c>
      <c r="EA417">
        <f t="shared" si="4041"/>
        <v>0.70124730521987777</v>
      </c>
      <c r="EB417">
        <f t="shared" si="4042"/>
        <v>0.48184686710498942</v>
      </c>
      <c r="EC417">
        <f t="shared" si="4043"/>
        <v>0.47391355420755493</v>
      </c>
      <c r="EG417">
        <v>754.90196078431302</v>
      </c>
      <c r="EH417">
        <f t="shared" si="3955"/>
        <v>0.75490196078431304</v>
      </c>
      <c r="EI417">
        <v>1.13921073479897E-3</v>
      </c>
      <c r="EJ417" s="15">
        <f t="shared" si="4044"/>
        <v>7.4798516991484529</v>
      </c>
      <c r="EK417">
        <f>EJ417+EK416</f>
        <v>20.281508565707973</v>
      </c>
      <c r="EL417">
        <f t="shared" si="4045"/>
        <v>2.0024632500914596</v>
      </c>
      <c r="EM417">
        <f t="shared" si="4046"/>
        <v>0.14678587638732504</v>
      </c>
      <c r="EN417">
        <f t="shared" si="4047"/>
        <v>0.20155419883741613</v>
      </c>
      <c r="ER417">
        <v>930.16899740354302</v>
      </c>
      <c r="ES417">
        <f t="shared" si="3956"/>
        <v>0.93016899740354297</v>
      </c>
      <c r="ET417">
        <v>1.0097663189541199E-3</v>
      </c>
      <c r="EU417" s="15">
        <f t="shared" si="4048"/>
        <v>21.968156618168607</v>
      </c>
      <c r="EV417">
        <f t="shared" si="4049"/>
        <v>59.290258404314386</v>
      </c>
      <c r="EW417">
        <f t="shared" si="4050"/>
        <v>0.60381345365768646</v>
      </c>
      <c r="EX417">
        <f t="shared" si="4051"/>
        <v>0.5329537754253687</v>
      </c>
      <c r="EY417">
        <f t="shared" si="4052"/>
        <v>0.56607481271746773</v>
      </c>
      <c r="FC417">
        <v>1287.37812911725</v>
      </c>
      <c r="FD417">
        <f t="shared" si="3957"/>
        <v>1.2873781291172499</v>
      </c>
      <c r="FE417">
        <v>7.3913043478260798E-4</v>
      </c>
      <c r="FF417" s="15">
        <f t="shared" si="4053"/>
        <v>11.03888218980253</v>
      </c>
      <c r="FG417">
        <f t="shared" ref="FG417:FG424" si="4207">FF417+FG416</f>
        <v>28.701093693486577</v>
      </c>
      <c r="FH417">
        <f t="shared" si="4054"/>
        <v>1.9777270543269261</v>
      </c>
      <c r="FI417">
        <f t="shared" si="4055"/>
        <v>0.139805492482416</v>
      </c>
      <c r="FJ417">
        <f t="shared" si="4056"/>
        <v>0.1573535616810913</v>
      </c>
      <c r="FN417">
        <v>1235.4862119013001</v>
      </c>
      <c r="FO417">
        <f t="shared" si="3958"/>
        <v>1.2354862119013001</v>
      </c>
      <c r="FP417">
        <v>8.3113207547169795E-4</v>
      </c>
      <c r="FQ417" s="15">
        <f t="shared" si="4057"/>
        <v>15.937030459084157</v>
      </c>
      <c r="FR417">
        <f t="shared" si="4058"/>
        <v>41.696770951406307</v>
      </c>
      <c r="FS417">
        <f t="shared" si="4059"/>
        <v>0.81495699086400952</v>
      </c>
      <c r="FT417">
        <f t="shared" si="4060"/>
        <v>0.48712526956083979</v>
      </c>
      <c r="FU417">
        <f t="shared" si="4061"/>
        <v>0.50220135421435474</v>
      </c>
      <c r="FY417">
        <v>1275.53980019336</v>
      </c>
      <c r="FZ417">
        <f t="shared" si="3959"/>
        <v>1.27553980019336</v>
      </c>
      <c r="GA417">
        <v>8.3644859813084102E-4</v>
      </c>
      <c r="GB417" s="15">
        <f t="shared" si="4062"/>
        <v>15.976479765654494</v>
      </c>
      <c r="GC417">
        <f t="shared" si="4063"/>
        <v>43.41318300566671</v>
      </c>
      <c r="GD417">
        <f t="shared" si="4064"/>
        <v>1.1668238445121133</v>
      </c>
      <c r="GE417">
        <f t="shared" si="4065"/>
        <v>0.38069731057128792</v>
      </c>
      <c r="GF417">
        <f t="shared" si="4066"/>
        <v>0.39330672414745532</v>
      </c>
      <c r="GJ417">
        <v>900.17825311943102</v>
      </c>
      <c r="GK417">
        <f t="shared" si="3960"/>
        <v>0.900178253119431</v>
      </c>
      <c r="GL417">
        <v>1.13048128342246E-3</v>
      </c>
      <c r="GM417" s="15">
        <f t="shared" si="4067"/>
        <v>24.829698687495554</v>
      </c>
      <c r="GN417">
        <f t="shared" si="4068"/>
        <v>61.92155699171073</v>
      </c>
      <c r="GO417">
        <f t="shared" si="4069"/>
        <v>0.31500680596881719</v>
      </c>
      <c r="GP417">
        <f t="shared" si="4070"/>
        <v>0.71138050054978397</v>
      </c>
      <c r="GQ417">
        <f t="shared" si="4071"/>
        <v>0.68997740155359155</v>
      </c>
      <c r="GU417">
        <v>721.84300341296898</v>
      </c>
      <c r="GV417">
        <f t="shared" si="3961"/>
        <v>0.72184300341296903</v>
      </c>
      <c r="GW417">
        <v>1.29885124448514E-3</v>
      </c>
      <c r="GX417" s="15">
        <f t="shared" si="4072"/>
        <v>13.859084709994409</v>
      </c>
      <c r="GY417">
        <f t="shared" ref="GY417:GY423" si="4208">GX417+GY416</f>
        <v>33.453180555405552</v>
      </c>
      <c r="GZ417">
        <f t="shared" si="4073"/>
        <v>0.73029849080376918</v>
      </c>
      <c r="HA417">
        <f t="shared" si="4074"/>
        <v>0.48163478388065645</v>
      </c>
      <c r="HB417">
        <f t="shared" si="4075"/>
        <v>0.48296293194350109</v>
      </c>
      <c r="HF417">
        <v>739.96917375834096</v>
      </c>
      <c r="HG417">
        <f t="shared" si="3962"/>
        <v>0.73996917375834093</v>
      </c>
      <c r="HH417">
        <v>1.05552822732713E-3</v>
      </c>
      <c r="HI417" s="15">
        <f t="shared" si="4076"/>
        <v>9.3293992162553483</v>
      </c>
      <c r="HJ417">
        <f t="shared" ref="HJ417:HJ424" si="4209">HI417+HJ416</f>
        <v>21.348843925648829</v>
      </c>
      <c r="HK417">
        <f t="shared" si="4077"/>
        <v>0.73885905684930009</v>
      </c>
      <c r="HL417">
        <f t="shared" si="4078"/>
        <v>0.45625237759407561</v>
      </c>
      <c r="HM417">
        <f t="shared" si="4079"/>
        <v>0.45141769409036775</v>
      </c>
      <c r="HQ417">
        <v>850</v>
      </c>
      <c r="HR417">
        <f t="shared" si="3963"/>
        <v>0.85</v>
      </c>
      <c r="HS417">
        <v>8.0462269585253397E-4</v>
      </c>
      <c r="HT417" s="15">
        <f t="shared" si="4080"/>
        <v>7.3903347495066258</v>
      </c>
      <c r="HU417">
        <f t="shared" ref="HU417:HU425" si="4210">HT417+HU416</f>
        <v>16.911146148026265</v>
      </c>
      <c r="HV417">
        <f t="shared" si="4081"/>
        <v>0.98476510249426052</v>
      </c>
      <c r="HW417">
        <f t="shared" si="4082"/>
        <v>0.32775425814896164</v>
      </c>
      <c r="HX417">
        <f t="shared" si="4083"/>
        <v>0.32614311117973377</v>
      </c>
      <c r="IB417">
        <v>926.22950819672099</v>
      </c>
      <c r="IC417">
        <f t="shared" si="3964"/>
        <v>0.92622950819672101</v>
      </c>
      <c r="ID417">
        <v>9.0573770491803301E-4</v>
      </c>
      <c r="IE417" s="15">
        <f t="shared" si="4084"/>
        <v>11.991284669191387</v>
      </c>
      <c r="IF417">
        <f t="shared" ref="IF417:IF423" si="4211">IE417+IF416</f>
        <v>25.556086331172587</v>
      </c>
      <c r="IG417">
        <f t="shared" si="4085"/>
        <v>6.2780867313177975</v>
      </c>
      <c r="IH417">
        <f t="shared" si="4086"/>
        <v>1.7766114716884984E-3</v>
      </c>
      <c r="II417">
        <f t="shared" si="4087"/>
        <v>2.280480839846788E-2</v>
      </c>
      <c r="IM417">
        <v>557.60744536233301</v>
      </c>
      <c r="IN417">
        <f t="shared" si="3965"/>
        <v>0.55760744536233298</v>
      </c>
      <c r="IO417">
        <v>1.5821917808219101E-3</v>
      </c>
      <c r="IP417" s="15">
        <f t="shared" si="4088"/>
        <v>11.301369863013644</v>
      </c>
      <c r="IQ417">
        <f>IP417+IQ416</f>
        <v>29.452054794520443</v>
      </c>
      <c r="IY417">
        <v>669.18429003021095</v>
      </c>
      <c r="IZ417">
        <f t="shared" si="3966"/>
        <v>0.66918429003021096</v>
      </c>
      <c r="JA417">
        <v>1.2565663727726699E-3</v>
      </c>
      <c r="JB417" s="15">
        <f t="shared" si="4089"/>
        <v>13.077245574605257</v>
      </c>
      <c r="JC417">
        <f t="shared" ref="JC417:JC423" si="4212">JB417+JC416</f>
        <v>28.97411732485654</v>
      </c>
      <c r="JD417">
        <f t="shared" si="4090"/>
        <v>0.73068177042571802</v>
      </c>
      <c r="JE417">
        <f t="shared" si="4091"/>
        <v>0.47478269200389422</v>
      </c>
      <c r="JF417">
        <f t="shared" si="4092"/>
        <v>0.49359867343524583</v>
      </c>
      <c r="JJ417">
        <v>1298.9690721649399</v>
      </c>
      <c r="JK417">
        <f t="shared" si="3967"/>
        <v>1.2989690721649398</v>
      </c>
      <c r="JL417">
        <v>7.20812182741116E-4</v>
      </c>
      <c r="JM417" s="15">
        <f t="shared" si="4093"/>
        <v>10.936309858005098</v>
      </c>
      <c r="JN417">
        <f>JM417+JN416</f>
        <v>28.526825150740052</v>
      </c>
      <c r="JO417">
        <f t="shared" si="4094"/>
        <v>2.3174252124265888</v>
      </c>
      <c r="JP417">
        <f t="shared" si="4095"/>
        <v>0.10469190946067775</v>
      </c>
      <c r="JQ417">
        <f t="shared" si="4096"/>
        <v>0.14827562370782962</v>
      </c>
      <c r="JU417">
        <v>641.90458046430604</v>
      </c>
      <c r="JV417">
        <f t="shared" si="3968"/>
        <v>0.64190458046430598</v>
      </c>
      <c r="JW417">
        <v>1.4779005524861799E-3</v>
      </c>
      <c r="JX417" s="15">
        <f t="shared" si="4097"/>
        <v>12.515035587146921</v>
      </c>
      <c r="JY417">
        <f t="shared" ref="JY417:JY423" si="4213">JX417+JY416</f>
        <v>35.580129211309348</v>
      </c>
      <c r="JZ417">
        <f t="shared" si="4098"/>
        <v>0.60851659543069525</v>
      </c>
      <c r="KA417">
        <f t="shared" si="4099"/>
        <v>0.54115494776363382</v>
      </c>
      <c r="KB417">
        <f t="shared" si="4100"/>
        <v>0.53526701064652216</v>
      </c>
      <c r="KF417">
        <v>931.266846361185</v>
      </c>
      <c r="KG417">
        <f t="shared" si="3969"/>
        <v>0.93126684636118495</v>
      </c>
      <c r="KH417">
        <v>8.7797576181559999E-4</v>
      </c>
      <c r="KI417" s="15">
        <f t="shared" si="4101"/>
        <v>8.3338942744717617</v>
      </c>
      <c r="KJ417">
        <f t="shared" ref="KJ417:KJ425" si="4214">KI417+KJ416</f>
        <v>21.70722579521572</v>
      </c>
      <c r="KK417">
        <f t="shared" si="4102"/>
        <v>1.4629866641048768</v>
      </c>
      <c r="KL417">
        <f t="shared" si="4103"/>
        <v>0.2582330654067666</v>
      </c>
      <c r="KM417">
        <f t="shared" si="4104"/>
        <v>0.27615851458872048</v>
      </c>
      <c r="KQ417">
        <v>696.17070481619896</v>
      </c>
      <c r="KR417">
        <f t="shared" si="3970"/>
        <v>0.69617070481619892</v>
      </c>
      <c r="KS417">
        <v>1.1793234194745401E-3</v>
      </c>
      <c r="KT417" s="15">
        <f t="shared" si="4105"/>
        <v>10.008685559488587</v>
      </c>
      <c r="KU417">
        <f t="shared" si="4195"/>
        <v>25.826131005488264</v>
      </c>
      <c r="KV417">
        <f t="shared" si="4106"/>
        <v>0.98547142140120958</v>
      </c>
      <c r="KW417">
        <f t="shared" si="4107"/>
        <v>0.35001695069716598</v>
      </c>
      <c r="KX417">
        <f t="shared" si="4108"/>
        <v>0.37002024514997356</v>
      </c>
      <c r="LB417">
        <v>1027.02702702702</v>
      </c>
      <c r="LC417">
        <f t="shared" si="3971"/>
        <v>1.0270270270270201</v>
      </c>
      <c r="LD417">
        <v>1.08811881188118E-3</v>
      </c>
      <c r="LE417" s="15">
        <f t="shared" si="4109"/>
        <v>23.618815104866076</v>
      </c>
      <c r="LF417">
        <f t="shared" si="4196"/>
        <v>56.586296789001466</v>
      </c>
      <c r="LG417">
        <f t="shared" si="4110"/>
        <v>0.87059556578956809</v>
      </c>
      <c r="LH417">
        <f t="shared" si="4111"/>
        <v>0.41630459478420878</v>
      </c>
      <c r="LI417">
        <f t="shared" si="4112"/>
        <v>0.49394833329482185</v>
      </c>
      <c r="LM417">
        <v>792.18798630563299</v>
      </c>
      <c r="LN417">
        <f t="shared" si="3972"/>
        <v>0.79218798630563303</v>
      </c>
      <c r="LO417">
        <v>9.3137254901960698E-4</v>
      </c>
      <c r="LP417" s="15">
        <f t="shared" si="4113"/>
        <v>8.1059403744091121</v>
      </c>
      <c r="LQ417">
        <f t="shared" si="4197"/>
        <v>19.923548183416088</v>
      </c>
      <c r="LR417">
        <f t="shared" si="4114"/>
        <v>0.90558951247717223</v>
      </c>
      <c r="LS417">
        <f t="shared" si="4115"/>
        <v>0.38131231488705319</v>
      </c>
      <c r="LT417">
        <f t="shared" si="4116"/>
        <v>0.38278988383867046</v>
      </c>
      <c r="LX417">
        <v>1266.6319659065</v>
      </c>
      <c r="LY417">
        <f t="shared" si="3973"/>
        <v>1.2666319659065</v>
      </c>
      <c r="LZ417">
        <v>1.0636748105013101E-3</v>
      </c>
      <c r="MA417" s="15">
        <f t="shared" si="4117"/>
        <v>19.623910309416637</v>
      </c>
      <c r="MB417">
        <f t="shared" ref="MB417:MB422" si="4215">MA417+MB416</f>
        <v>54.111463869375697</v>
      </c>
      <c r="MC417">
        <f t="shared" si="4118"/>
        <v>0.48450166551180507</v>
      </c>
      <c r="MD417">
        <f t="shared" si="4119"/>
        <v>0.67351859179492024</v>
      </c>
      <c r="ME417">
        <f t="shared" si="4120"/>
        <v>0.6608653485978937</v>
      </c>
      <c r="MI417">
        <v>734.86682808716603</v>
      </c>
      <c r="MJ417">
        <f t="shared" si="3974"/>
        <v>0.73486682808716608</v>
      </c>
      <c r="MK417">
        <v>1.16548705531756E-3</v>
      </c>
      <c r="ML417" s="15">
        <f t="shared" si="4121"/>
        <v>8.9309352897897316</v>
      </c>
      <c r="MM417">
        <f t="shared" ref="MM417:MM425" si="4216">ML417+MM416</f>
        <v>23.710830373600636</v>
      </c>
      <c r="MN417">
        <f t="shared" si="4122"/>
        <v>0.51760880394053055</v>
      </c>
      <c r="MO417">
        <f t="shared" si="4123"/>
        <v>0.57268772233777854</v>
      </c>
      <c r="MP417">
        <f t="shared" si="4124"/>
        <v>0.55247274461241047</v>
      </c>
      <c r="MT417">
        <v>673.52941176470597</v>
      </c>
      <c r="MU417">
        <f t="shared" si="3975"/>
        <v>0.67352941176470593</v>
      </c>
      <c r="MV417">
        <v>1.4750700280111999E-3</v>
      </c>
      <c r="MW417" s="15">
        <f t="shared" si="4125"/>
        <v>14.0563181628664</v>
      </c>
      <c r="MX417">
        <f t="shared" ref="MX417:MX423" si="4217">MW417+MX416</f>
        <v>33.360103035771971</v>
      </c>
      <c r="MY417">
        <f t="shared" si="4126"/>
        <v>0.50281709833556598</v>
      </c>
      <c r="MZ417">
        <f t="shared" si="4127"/>
        <v>0.63478975379753999</v>
      </c>
      <c r="NA417">
        <f t="shared" si="4128"/>
        <v>0.63241188510952817</v>
      </c>
      <c r="NE417">
        <v>737.86849485821097</v>
      </c>
      <c r="NF417">
        <f t="shared" si="3976"/>
        <v>0.73786849485821093</v>
      </c>
      <c r="NG417">
        <v>1.2365783733250201E-3</v>
      </c>
      <c r="NH417" s="15">
        <f t="shared" si="4129"/>
        <v>12.913307992115916</v>
      </c>
      <c r="NI417">
        <f t="shared" ref="NI417:NI423" si="4218">NH417+NI416</f>
        <v>32.166671482903759</v>
      </c>
      <c r="NJ417">
        <f t="shared" si="4130"/>
        <v>0.6078706953774522</v>
      </c>
      <c r="NK417">
        <f t="shared" si="4131"/>
        <v>0.54240273434355246</v>
      </c>
      <c r="NL417">
        <f t="shared" si="4132"/>
        <v>0.53209953513948283</v>
      </c>
      <c r="NP417">
        <v>726.89281057925098</v>
      </c>
      <c r="NQ417">
        <f t="shared" si="3977"/>
        <v>0.72689281057925093</v>
      </c>
      <c r="NR417">
        <v>1.3220338983050801E-3</v>
      </c>
      <c r="NS417" s="15">
        <f t="shared" si="4133"/>
        <v>13.830253146825818</v>
      </c>
      <c r="NT417">
        <f t="shared" ref="NT417:NT423" si="4219">NS417+NT416</f>
        <v>35.728153962633399</v>
      </c>
      <c r="NU417">
        <f t="shared" si="4134"/>
        <v>0.83862981083251231</v>
      </c>
      <c r="NV417">
        <f t="shared" si="4135"/>
        <v>0.42178993027635303</v>
      </c>
      <c r="NW417">
        <f t="shared" si="4136"/>
        <v>0.44883683814284059</v>
      </c>
      <c r="OA417">
        <v>725.59319611206399</v>
      </c>
      <c r="OB417">
        <f t="shared" si="3978"/>
        <v>0.72559319611206397</v>
      </c>
      <c r="OC417">
        <v>1.1742424242424201E-3</v>
      </c>
      <c r="OD417" s="15">
        <f t="shared" si="4137"/>
        <v>16.784482907981992</v>
      </c>
      <c r="OE417">
        <f t="shared" ref="OE417:OE422" si="4220">OD417+OE416</f>
        <v>42.177781242961288</v>
      </c>
      <c r="OF417">
        <f t="shared" si="4138"/>
        <v>1.3861256520624576</v>
      </c>
      <c r="OG417">
        <f t="shared" si="4139"/>
        <v>0.2706548234615086</v>
      </c>
      <c r="OH417">
        <f t="shared" si="4140"/>
        <v>0.36064709243741738</v>
      </c>
      <c r="OL417">
        <v>552.78592375366497</v>
      </c>
      <c r="OM417">
        <f t="shared" si="3979"/>
        <v>0.55278592375366498</v>
      </c>
      <c r="ON417">
        <v>1.6558616115067699E-3</v>
      </c>
      <c r="OO417" s="15">
        <f t="shared" si="4141"/>
        <v>16.037400595707211</v>
      </c>
      <c r="OP417">
        <f t="shared" si="4142"/>
        <v>36.902031551722942</v>
      </c>
      <c r="OQ417">
        <f t="shared" si="4143"/>
        <v>0.48284091314690564</v>
      </c>
      <c r="OR417">
        <f t="shared" si="4144"/>
        <v>0.64904760905450809</v>
      </c>
      <c r="OS417">
        <f t="shared" si="4145"/>
        <v>0.68704097497036953</v>
      </c>
      <c r="OW417">
        <v>794.11764705882297</v>
      </c>
      <c r="OX417">
        <f t="shared" si="3980"/>
        <v>0.79411764705882293</v>
      </c>
      <c r="OY417">
        <v>1.0313807531380701E-3</v>
      </c>
      <c r="OZ417" s="15">
        <f t="shared" si="4146"/>
        <v>10.35314949947872</v>
      </c>
      <c r="PA417">
        <f>OZ417+PA416</f>
        <v>25.641370261386506</v>
      </c>
      <c r="PB417">
        <f t="shared" si="4147"/>
        <v>2.361833969027423</v>
      </c>
      <c r="PC417">
        <f t="shared" si="4148"/>
        <v>9.022136694141801E-2</v>
      </c>
      <c r="PD417">
        <f t="shared" si="4149"/>
        <v>0.15013873217968782</v>
      </c>
      <c r="PH417">
        <v>1269.5035460992899</v>
      </c>
      <c r="PI417">
        <f t="shared" si="3981"/>
        <v>1.2695035460992898</v>
      </c>
      <c r="PJ417">
        <v>6.5335515548281401E-4</v>
      </c>
      <c r="PK417" s="15">
        <f t="shared" si="4150"/>
        <v>9.7370365943787487</v>
      </c>
      <c r="PL417">
        <f t="shared" ref="PL417:PL425" si="4221">PK417+PL416</f>
        <v>22.692108496084728</v>
      </c>
      <c r="PM417">
        <f t="shared" si="4151"/>
        <v>1.3350445632962604</v>
      </c>
      <c r="PN417">
        <f t="shared" si="4152"/>
        <v>0.23428020233990915</v>
      </c>
      <c r="PO417">
        <f t="shared" si="4153"/>
        <v>0.23848225975682438</v>
      </c>
      <c r="PS417">
        <v>1366.4815388649199</v>
      </c>
      <c r="PT417">
        <f t="shared" si="3982"/>
        <v>1.3664815388649199</v>
      </c>
      <c r="PU417">
        <v>6.4735775749052505E-4</v>
      </c>
      <c r="PV417" s="15">
        <f t="shared" si="4154"/>
        <v>17.062671520572618</v>
      </c>
      <c r="PW417">
        <f t="shared" si="4198"/>
        <v>42.926516621425392</v>
      </c>
      <c r="PX417">
        <f t="shared" si="4155"/>
        <v>0.81056539613003875</v>
      </c>
      <c r="PY417">
        <f t="shared" si="4156"/>
        <v>0.45774171317973017</v>
      </c>
      <c r="PZ417">
        <f t="shared" si="4157"/>
        <v>0.459584647616673</v>
      </c>
      <c r="QD417">
        <v>822.58064516129002</v>
      </c>
      <c r="QE417">
        <f t="shared" si="3983"/>
        <v>0.82258064516129004</v>
      </c>
      <c r="QF417">
        <v>1.0515873015872999E-3</v>
      </c>
      <c r="QG417" s="15">
        <f t="shared" si="4158"/>
        <v>10.772252628429625</v>
      </c>
      <c r="QH417">
        <f t="shared" si="4199"/>
        <v>29.024107081882086</v>
      </c>
      <c r="QI417">
        <f t="shared" si="4159"/>
        <v>0.9625303838503374</v>
      </c>
      <c r="QJ417">
        <f t="shared" si="4160"/>
        <v>0.3957832106978828</v>
      </c>
      <c r="QK417">
        <f t="shared" si="4161"/>
        <v>0.40858415218586597</v>
      </c>
      <c r="QO417">
        <v>684.375</v>
      </c>
      <c r="QP417">
        <f t="shared" si="3984"/>
        <v>0.68437499999999996</v>
      </c>
      <c r="QQ417">
        <v>1.2630829015543999E-3</v>
      </c>
      <c r="QR417" s="15">
        <f t="shared" si="4162"/>
        <v>13.078100036802649</v>
      </c>
      <c r="QS417">
        <f>QR417+QS416</f>
        <v>30.815382184706554</v>
      </c>
      <c r="QT417">
        <f t="shared" si="4163"/>
        <v>0.9170380549910272</v>
      </c>
      <c r="QU417">
        <f t="shared" si="4164"/>
        <v>0.39132925181080047</v>
      </c>
      <c r="QV417">
        <f t="shared" si="4165"/>
        <v>0.42052188077414138</v>
      </c>
      <c r="QZ417">
        <v>1164.77272727272</v>
      </c>
      <c r="RA417">
        <f t="shared" si="3985"/>
        <v>1.16477272727272</v>
      </c>
      <c r="RB417">
        <v>9.3717803030303004E-4</v>
      </c>
      <c r="RC417" s="15">
        <f t="shared" si="4166"/>
        <v>16.127654969936842</v>
      </c>
      <c r="RD417">
        <f t="shared" ref="RD417:RD422" si="4222">RC417+RD416</f>
        <v>43.304756392004698</v>
      </c>
      <c r="RE417">
        <f t="shared" si="4167"/>
        <v>0.88506556919165458</v>
      </c>
      <c r="RF417">
        <f t="shared" si="4168"/>
        <v>0.46181135955958125</v>
      </c>
      <c r="RG417">
        <f t="shared" si="4169"/>
        <v>0.47961963666910512</v>
      </c>
      <c r="RK417">
        <v>766.94997102569005</v>
      </c>
      <c r="RL417">
        <f t="shared" si="3986"/>
        <v>0.76694997102569007</v>
      </c>
      <c r="RM417">
        <v>1.10491919387032E-3</v>
      </c>
      <c r="RN417" s="15">
        <f t="shared" si="4170"/>
        <v>10.452362064802951</v>
      </c>
      <c r="RO417">
        <f t="shared" ref="RO417:RO424" si="4223">RN417+RO416</f>
        <v>28.607431669120679</v>
      </c>
      <c r="RV417">
        <v>662.561576354679</v>
      </c>
      <c r="RW417">
        <f t="shared" si="3987"/>
        <v>0.66256157635467905</v>
      </c>
      <c r="RX417">
        <v>1.28571428571428E-3</v>
      </c>
      <c r="RY417" s="15">
        <f t="shared" si="4171"/>
        <v>10.236578707916243</v>
      </c>
      <c r="RZ417">
        <f>RY417+RZ416</f>
        <v>25.164922656960826</v>
      </c>
      <c r="SA417">
        <f t="shared" si="4172"/>
        <v>1.0910795639477966</v>
      </c>
      <c r="SB417">
        <f t="shared" si="4173"/>
        <v>0.31754648086104253</v>
      </c>
      <c r="SC417">
        <f t="shared" si="4174"/>
        <v>0.34677246413864776</v>
      </c>
      <c r="SG417">
        <v>627.92397660818699</v>
      </c>
      <c r="SH417">
        <f t="shared" si="3988"/>
        <v>0.627923976608187</v>
      </c>
      <c r="SI417">
        <v>1.4999999999999901E-3</v>
      </c>
      <c r="SJ417" s="15">
        <f t="shared" si="4175"/>
        <v>12.445034431261844</v>
      </c>
      <c r="SK417">
        <f t="shared" ref="SK417:SK423" si="4224">SJ417+SK416</f>
        <v>30.621334719025924</v>
      </c>
      <c r="SL417">
        <f t="shared" si="4176"/>
        <v>0.20314195794181664</v>
      </c>
      <c r="SM417">
        <f t="shared" si="4177"/>
        <v>0.88141043892233384</v>
      </c>
      <c r="SN417">
        <f t="shared" si="4178"/>
        <v>0.8306494509733523</v>
      </c>
      <c r="SR417">
        <v>730.74436369296302</v>
      </c>
      <c r="SS417">
        <f t="shared" si="3989"/>
        <v>0.73074436369296303</v>
      </c>
      <c r="ST417">
        <v>1.20930664144346E-3</v>
      </c>
      <c r="SU417" s="15">
        <f t="shared" si="4179"/>
        <v>13.517847545757432</v>
      </c>
      <c r="SV417">
        <f>SU417+SV416</f>
        <v>33.74673876281706</v>
      </c>
      <c r="SW417">
        <f t="shared" si="4180"/>
        <v>1.1552618448253127</v>
      </c>
      <c r="SX417">
        <f t="shared" si="4181"/>
        <v>0.30749844612171412</v>
      </c>
      <c r="SY417">
        <f t="shared" si="4182"/>
        <v>0.34897796731701447</v>
      </c>
      <c r="TC417">
        <v>735.44303797468297</v>
      </c>
      <c r="TD417">
        <f t="shared" si="3990"/>
        <v>0.73544303797468291</v>
      </c>
      <c r="TE417">
        <v>1.3064756828780799E-3</v>
      </c>
      <c r="TF417" s="15">
        <f t="shared" si="4183"/>
        <v>10.99264352442642</v>
      </c>
      <c r="TG417">
        <f t="shared" ref="TG417:TG424" si="4225">TF417+TG416</f>
        <v>27.150935976772718</v>
      </c>
      <c r="TH417">
        <f t="shared" si="4184"/>
        <v>0.8002281243686048</v>
      </c>
      <c r="TI417">
        <f t="shared" si="4185"/>
        <v>0.47284966647653137</v>
      </c>
      <c r="TJ417">
        <f t="shared" si="4186"/>
        <v>0.46816798661042708</v>
      </c>
      <c r="TN417">
        <v>929.04479545567699</v>
      </c>
      <c r="TO417">
        <f t="shared" si="3991"/>
        <v>0.92904479545567697</v>
      </c>
      <c r="TP417">
        <v>8.4426229508196703E-4</v>
      </c>
      <c r="TQ417" s="15">
        <f t="shared" si="4187"/>
        <v>9.5192501418645499</v>
      </c>
      <c r="TR417">
        <f>TQ417+TR416</f>
        <v>23.751915402516392</v>
      </c>
      <c r="TS417">
        <f t="shared" si="4188"/>
        <v>1.2237567129095162</v>
      </c>
      <c r="TT417">
        <f t="shared" si="4189"/>
        <v>0.28714115245490485</v>
      </c>
      <c r="TU417">
        <f t="shared" si="4190"/>
        <v>0.29685422261899846</v>
      </c>
      <c r="TY417">
        <v>823.81781981085101</v>
      </c>
      <c r="TZ417">
        <f t="shared" si="3992"/>
        <v>0.823817819810851</v>
      </c>
      <c r="UA417">
        <v>9.6829268292682896E-4</v>
      </c>
      <c r="UB417" s="15">
        <f t="shared" si="4191"/>
        <v>7.9044300647088077</v>
      </c>
      <c r="UC417">
        <f>UB417+UC416</f>
        <v>19.691388750622185</v>
      </c>
      <c r="UD417">
        <f t="shared" si="4192"/>
        <v>1.0873915720013116</v>
      </c>
      <c r="UE417">
        <f t="shared" si="4193"/>
        <v>0.3239664231113743</v>
      </c>
    </row>
    <row r="418" spans="1:551" x14ac:dyDescent="0.25">
      <c r="A418" s="1">
        <v>2.3600000000000001E-3</v>
      </c>
      <c r="B418" s="1">
        <v>0.99761</v>
      </c>
      <c r="E418">
        <v>1012.24387806097</v>
      </c>
      <c r="F418">
        <f t="shared" si="3943"/>
        <v>1.0122438780609699</v>
      </c>
      <c r="G418">
        <v>9.1739130434782595E-4</v>
      </c>
      <c r="H418" s="15">
        <f t="shared" si="3993"/>
        <v>20.461498926013743</v>
      </c>
      <c r="I418">
        <f t="shared" si="3994"/>
        <v>58.8243850640755</v>
      </c>
      <c r="J418">
        <f t="shared" si="3995"/>
        <v>0.22889856078670029</v>
      </c>
      <c r="K418">
        <f t="shared" si="3996"/>
        <v>0.79256573471034186</v>
      </c>
      <c r="L418">
        <f t="shared" si="3997"/>
        <v>0.77278454310733669</v>
      </c>
      <c r="P418">
        <v>816.99346405228903</v>
      </c>
      <c r="Q418">
        <f t="shared" si="3944"/>
        <v>0.81699346405228901</v>
      </c>
      <c r="R418">
        <v>8.6412213740457995E-4</v>
      </c>
      <c r="S418" s="15">
        <f t="shared" si="3998"/>
        <v>21.533070954512333</v>
      </c>
      <c r="T418">
        <f t="shared" si="4200"/>
        <v>61.974156510425033</v>
      </c>
      <c r="U418">
        <f t="shared" si="3999"/>
        <v>0.27115828608347842</v>
      </c>
      <c r="V418">
        <f t="shared" si="4000"/>
        <v>0.69030390077814108</v>
      </c>
      <c r="W418">
        <f t="shared" si="4001"/>
        <v>0.70613545774068731</v>
      </c>
      <c r="AA418">
        <v>919.35483870967698</v>
      </c>
      <c r="AB418">
        <f t="shared" si="3945"/>
        <v>0.91935483870967694</v>
      </c>
      <c r="AC418">
        <v>8.9222817287333404E-4</v>
      </c>
      <c r="AD418" s="15">
        <f t="shared" si="4002"/>
        <v>19.313552240910319</v>
      </c>
      <c r="AE418">
        <f t="shared" si="4201"/>
        <v>56.670287246633812</v>
      </c>
      <c r="AF418">
        <f t="shared" si="4003"/>
        <v>2.0634060375824421</v>
      </c>
      <c r="AG418">
        <f t="shared" si="4004"/>
        <v>0.12594469829632474</v>
      </c>
      <c r="AH418">
        <f t="shared" si="4005"/>
        <v>0.24161125385371254</v>
      </c>
      <c r="AL418">
        <v>725.74004693482595</v>
      </c>
      <c r="AM418">
        <f t="shared" si="3946"/>
        <v>0.72574004693482597</v>
      </c>
      <c r="AN418">
        <v>8.9541356169459401E-4</v>
      </c>
      <c r="AO418" s="15">
        <f t="shared" si="4006"/>
        <v>19.723200107812815</v>
      </c>
      <c r="AP418">
        <f t="shared" si="4202"/>
        <v>64.580065508172282</v>
      </c>
      <c r="AQ418">
        <f t="shared" si="4007"/>
        <v>0.29757681204106307</v>
      </c>
      <c r="AR418">
        <f t="shared" si="4008"/>
        <v>0.67592289170740749</v>
      </c>
      <c r="AS418">
        <f t="shared" si="4009"/>
        <v>0.70548092478827562</v>
      </c>
      <c r="AW418">
        <v>1111.1111111111099</v>
      </c>
      <c r="AX418">
        <f t="shared" si="3947"/>
        <v>1.1111111111111101</v>
      </c>
      <c r="AY418">
        <v>7.9711967703117103E-4</v>
      </c>
      <c r="AZ418" s="15">
        <f t="shared" si="4010"/>
        <v>14.656168217826929</v>
      </c>
      <c r="BA418">
        <f t="shared" si="4203"/>
        <v>47.994657825042992</v>
      </c>
      <c r="BB418">
        <f t="shared" si="4011"/>
        <v>1.7516719146342721</v>
      </c>
      <c r="BC418">
        <f t="shared" si="4012"/>
        <v>0.18410756237571385</v>
      </c>
      <c r="BD418">
        <f t="shared" si="4013"/>
        <v>0.23679429244464806</v>
      </c>
      <c r="BH418">
        <v>816.326530612243</v>
      </c>
      <c r="BI418">
        <f t="shared" si="3948"/>
        <v>0.81632653061224303</v>
      </c>
      <c r="BJ418">
        <v>9.4267084427131795E-4</v>
      </c>
      <c r="BK418" s="15">
        <f t="shared" si="4014"/>
        <v>18.225969654113836</v>
      </c>
      <c r="BL418">
        <f t="shared" si="4204"/>
        <v>55.725099960434477</v>
      </c>
      <c r="BM418">
        <f t="shared" si="4015"/>
        <v>0.72611996270956036</v>
      </c>
      <c r="BN418">
        <f t="shared" si="4016"/>
        <v>0.45476399803047368</v>
      </c>
      <c r="BO418">
        <f t="shared" si="4017"/>
        <v>0.49393823983151081</v>
      </c>
      <c r="BS418">
        <v>1315.4362416107299</v>
      </c>
      <c r="BT418">
        <f t="shared" si="3949"/>
        <v>1.3154362416107299</v>
      </c>
      <c r="BU418">
        <v>5.83132530120482E-4</v>
      </c>
      <c r="BV418" s="15">
        <f t="shared" si="4018"/>
        <v>10.827825273799684</v>
      </c>
      <c r="BW418">
        <f t="shared" si="4205"/>
        <v>32.036045024961005</v>
      </c>
      <c r="BX418">
        <f t="shared" si="4019"/>
        <v>1.1785709848354335</v>
      </c>
      <c r="BY418">
        <f t="shared" si="4020"/>
        <v>0.31043551629343064</v>
      </c>
      <c r="BZ418">
        <f t="shared" si="4021"/>
        <v>0.32357930777526178</v>
      </c>
      <c r="CD418">
        <v>870.82564052732596</v>
      </c>
      <c r="CE418">
        <f t="shared" si="3950"/>
        <v>0.87082564052732592</v>
      </c>
      <c r="CF418">
        <v>9.1590710329414004E-4</v>
      </c>
      <c r="CG418" s="15">
        <f t="shared" si="4022"/>
        <v>20.513955906068357</v>
      </c>
      <c r="CH418">
        <f t="shared" si="4023"/>
        <v>63.845813750517479</v>
      </c>
      <c r="CI418">
        <f t="shared" si="4024"/>
        <v>0.17209470968823348</v>
      </c>
      <c r="CJ418">
        <f t="shared" si="4025"/>
        <v>0.81243137733615001</v>
      </c>
      <c r="CK418">
        <f t="shared" si="4026"/>
        <v>0.79900236010039738</v>
      </c>
      <c r="CO418">
        <v>970.87378640776797</v>
      </c>
      <c r="CP418">
        <f t="shared" si="3951"/>
        <v>0.970873786407768</v>
      </c>
      <c r="CQ418">
        <v>9.6066945606694499E-4</v>
      </c>
      <c r="CR418" s="15">
        <f t="shared" si="4027"/>
        <v>17.542789296621624</v>
      </c>
      <c r="CS418">
        <f t="shared" si="4194"/>
        <v>57.075189915402234</v>
      </c>
      <c r="CT418">
        <f t="shared" si="4028"/>
        <v>0.66442627898197848</v>
      </c>
      <c r="CU418">
        <f t="shared" si="4029"/>
        <v>0.51078833473023422</v>
      </c>
      <c r="CV418">
        <f t="shared" si="4030"/>
        <v>0.52842465884876411</v>
      </c>
      <c r="CZ418">
        <v>777.87704988903795</v>
      </c>
      <c r="DA418">
        <f t="shared" si="3952"/>
        <v>0.77787704988903794</v>
      </c>
      <c r="DB418">
        <v>8.0271493212669695E-4</v>
      </c>
      <c r="DC418" s="15">
        <f t="shared" si="4031"/>
        <v>17.250073755247712</v>
      </c>
      <c r="DD418">
        <f t="shared" si="4032"/>
        <v>76.312614899201776</v>
      </c>
      <c r="DE418">
        <f t="shared" si="4033"/>
        <v>0.70779819774360742</v>
      </c>
      <c r="DF418">
        <f t="shared" si="4034"/>
        <v>0.41928117675078169</v>
      </c>
      <c r="DG418">
        <f t="shared" si="4035"/>
        <v>0.55676255427886079</v>
      </c>
      <c r="DK418">
        <v>948.12638965383303</v>
      </c>
      <c r="DL418">
        <f t="shared" si="3953"/>
        <v>0.948126389653833</v>
      </c>
      <c r="DM418">
        <v>9.0568508659200704E-4</v>
      </c>
      <c r="DN418" s="15">
        <f t="shared" si="4036"/>
        <v>21.641220707096938</v>
      </c>
      <c r="DO418">
        <f t="shared" si="4206"/>
        <v>63.139992002875914</v>
      </c>
      <c r="DP418">
        <f t="shared" si="4037"/>
        <v>0.45758435879007203</v>
      </c>
      <c r="DQ418">
        <f t="shared" si="4038"/>
        <v>0.64250736756464522</v>
      </c>
      <c r="DR418">
        <f t="shared" si="4039"/>
        <v>0.65534558762624329</v>
      </c>
      <c r="DV418">
        <v>750</v>
      </c>
      <c r="DW418">
        <f t="shared" si="3954"/>
        <v>0.75</v>
      </c>
      <c r="DX418">
        <v>1.1850393700787399E-3</v>
      </c>
      <c r="DY418" s="15">
        <f t="shared" si="4040"/>
        <v>12.81941314004327</v>
      </c>
      <c r="DZ418">
        <f t="shared" ref="DZ418:DZ424" si="4226">DY418+DZ417</f>
        <v>39.054491194085273</v>
      </c>
      <c r="EA418">
        <f t="shared" si="4041"/>
        <v>0.38861383727182441</v>
      </c>
      <c r="EB418">
        <f t="shared" si="4042"/>
        <v>0.66745722881727454</v>
      </c>
      <c r="EC418">
        <f t="shared" si="4043"/>
        <v>0.65646795524644896</v>
      </c>
      <c r="EG418">
        <v>656.862745098039</v>
      </c>
      <c r="EH418">
        <f t="shared" si="3955"/>
        <v>0.65686274509803899</v>
      </c>
      <c r="EI418">
        <v>1.40589720736779E-3</v>
      </c>
      <c r="EJ418" s="15">
        <f t="shared" si="4044"/>
        <v>9.2308668573191675</v>
      </c>
      <c r="EK418">
        <f t="shared" ref="EK418:EK426" si="4227">EJ418+EK417</f>
        <v>29.512375423027141</v>
      </c>
      <c r="EL418">
        <f t="shared" si="4045"/>
        <v>1.5534793905237878</v>
      </c>
      <c r="EM418">
        <f t="shared" si="4046"/>
        <v>0.21377192953892596</v>
      </c>
      <c r="EN418">
        <f t="shared" si="4047"/>
        <v>0.29353389476282965</v>
      </c>
      <c r="ER418">
        <v>641.37019997266702</v>
      </c>
      <c r="ES418">
        <f t="shared" si="3956"/>
        <v>0.64137019997266698</v>
      </c>
      <c r="ET418">
        <v>8.0604017674121905E-4</v>
      </c>
      <c r="EU418" s="15">
        <f t="shared" si="4048"/>
        <v>17.535955112394628</v>
      </c>
      <c r="EV418">
        <f t="shared" si="4049"/>
        <v>76.826213516709018</v>
      </c>
      <c r="EW418">
        <f t="shared" si="4050"/>
        <v>0.26979503592214032</v>
      </c>
      <c r="EX418">
        <f t="shared" si="4051"/>
        <v>0.70092855372333041</v>
      </c>
      <c r="EY418">
        <f t="shared" si="4052"/>
        <v>0.74448858057263523</v>
      </c>
      <c r="FC418">
        <v>1120</v>
      </c>
      <c r="FD418">
        <f t="shared" si="3957"/>
        <v>1.1200000000000001</v>
      </c>
      <c r="FE418">
        <v>9.3623188405797097E-4</v>
      </c>
      <c r="FF418" s="15">
        <f t="shared" si="4053"/>
        <v>13.982584107083218</v>
      </c>
      <c r="FG418">
        <f t="shared" si="4207"/>
        <v>42.683677800569797</v>
      </c>
      <c r="FH418">
        <f t="shared" si="4054"/>
        <v>1.5105039771449991</v>
      </c>
      <c r="FI418">
        <f t="shared" si="4055"/>
        <v>0.2203490384220006</v>
      </c>
      <c r="FJ418">
        <f t="shared" si="4056"/>
        <v>0.24800675133036262</v>
      </c>
      <c r="FN418">
        <v>927.32738959153903</v>
      </c>
      <c r="FO418">
        <f t="shared" si="3958"/>
        <v>0.92732738959153904</v>
      </c>
      <c r="FP418">
        <v>1.06603773584905E-3</v>
      </c>
      <c r="FQ418" s="15">
        <f t="shared" si="4057"/>
        <v>20.441367104160033</v>
      </c>
      <c r="FR418">
        <f t="shared" si="4058"/>
        <v>62.138138055566344</v>
      </c>
      <c r="FS418">
        <f t="shared" si="4059"/>
        <v>0.328670289915172</v>
      </c>
      <c r="FT418">
        <f t="shared" si="4060"/>
        <v>0.69157336225557153</v>
      </c>
      <c r="FU418">
        <f t="shared" si="4061"/>
        <v>0.7129769296847065</v>
      </c>
      <c r="FY418">
        <v>938.87635621441495</v>
      </c>
      <c r="FZ418">
        <f t="shared" si="3959"/>
        <v>0.93887635621441501</v>
      </c>
      <c r="GA418">
        <v>1.04953271028037E-3</v>
      </c>
      <c r="GB418" s="15">
        <f t="shared" si="4062"/>
        <v>20.04646567243568</v>
      </c>
      <c r="GC418">
        <f t="shared" si="4063"/>
        <v>63.45964867810239</v>
      </c>
      <c r="GD418">
        <f t="shared" si="4064"/>
        <v>0.50824968236979029</v>
      </c>
      <c r="GE418">
        <f t="shared" si="4065"/>
        <v>0.56837995126438434</v>
      </c>
      <c r="GF418">
        <f t="shared" si="4066"/>
        <v>0.58720576819264036</v>
      </c>
      <c r="GJ418">
        <v>618.18181818181802</v>
      </c>
      <c r="GK418">
        <f t="shared" si="3960"/>
        <v>0.61818181818181805</v>
      </c>
      <c r="GL418">
        <v>8.06417112299465E-4</v>
      </c>
      <c r="GM418" s="15">
        <f t="shared" si="4067"/>
        <v>17.712008335261721</v>
      </c>
      <c r="GN418">
        <f t="shared" si="4068"/>
        <v>79.633565326972445</v>
      </c>
      <c r="GO418">
        <f t="shared" si="4069"/>
        <v>8.4225733469423192E-2</v>
      </c>
      <c r="GP418">
        <f t="shared" si="4070"/>
        <v>0.8666698317682584</v>
      </c>
      <c r="GQ418">
        <f t="shared" si="4071"/>
        <v>0.84059458765907391</v>
      </c>
      <c r="GU418">
        <v>616.04095563139902</v>
      </c>
      <c r="GV418">
        <f t="shared" si="3961"/>
        <v>0.61604095563139905</v>
      </c>
      <c r="GW418">
        <v>1.5032131857154699E-3</v>
      </c>
      <c r="GX418" s="15">
        <f t="shared" si="4072"/>
        <v>16.039680422579451</v>
      </c>
      <c r="GY418">
        <f t="shared" si="4208"/>
        <v>49.492860977985004</v>
      </c>
      <c r="GZ418">
        <f t="shared" si="4073"/>
        <v>0.43880403184770583</v>
      </c>
      <c r="HA418">
        <f t="shared" si="4074"/>
        <v>0.6709132767031325</v>
      </c>
      <c r="HB418">
        <f t="shared" si="4075"/>
        <v>0.67276337598709701</v>
      </c>
      <c r="HF418">
        <v>631.40505353599895</v>
      </c>
      <c r="HG418">
        <f t="shared" si="3962"/>
        <v>0.63140505353599896</v>
      </c>
      <c r="HH418">
        <v>1.3617902175873499E-3</v>
      </c>
      <c r="HI418" s="15">
        <f t="shared" si="4076"/>
        <v>12.036328598085117</v>
      </c>
      <c r="HJ418">
        <f t="shared" si="4209"/>
        <v>33.385172523733942</v>
      </c>
      <c r="HK418">
        <f t="shared" si="4077"/>
        <v>0.42801355158993676</v>
      </c>
      <c r="HL418">
        <f t="shared" si="4078"/>
        <v>0.63103215334461937</v>
      </c>
      <c r="HM418">
        <f t="shared" si="4079"/>
        <v>0.624345413961096</v>
      </c>
      <c r="HQ418">
        <v>775</v>
      </c>
      <c r="HR418">
        <f t="shared" si="3963"/>
        <v>0.77500000000000002</v>
      </c>
      <c r="HS418">
        <v>1.1229406682027601E-3</v>
      </c>
      <c r="HT418" s="15">
        <f t="shared" si="4080"/>
        <v>10.314035988085053</v>
      </c>
      <c r="HU418">
        <f t="shared" si="4210"/>
        <v>27.225182136111318</v>
      </c>
      <c r="HV418">
        <f t="shared" si="4081"/>
        <v>0.72803009110576899</v>
      </c>
      <c r="HW418">
        <f t="shared" si="4082"/>
        <v>0.50007827418422046</v>
      </c>
      <c r="HX418">
        <f t="shared" si="4083"/>
        <v>0.49762003122994458</v>
      </c>
      <c r="IB418">
        <v>816.20249627421697</v>
      </c>
      <c r="IC418">
        <f t="shared" si="3964"/>
        <v>0.81620249627421693</v>
      </c>
      <c r="ID418">
        <v>1.27049180327868E-3</v>
      </c>
      <c r="IE418" s="15">
        <f t="shared" si="4084"/>
        <v>16.82035406085658</v>
      </c>
      <c r="IF418">
        <f t="shared" si="4211"/>
        <v>42.376440392029167</v>
      </c>
      <c r="IG418">
        <f t="shared" si="4085"/>
        <v>5.6532482338071652</v>
      </c>
      <c r="IH418">
        <f t="shared" si="4086"/>
        <v>3.898763099624167E-3</v>
      </c>
      <c r="II418">
        <f t="shared" si="4087"/>
        <v>5.0045013721230186E-2</v>
      </c>
      <c r="IM418">
        <v>464.58224406566899</v>
      </c>
      <c r="IN418">
        <f t="shared" si="3965"/>
        <v>0.464582244065669</v>
      </c>
      <c r="IO418">
        <v>2.1506849315068399E-3</v>
      </c>
      <c r="IP418" s="15">
        <f t="shared" si="4088"/>
        <v>15.362035225048857</v>
      </c>
      <c r="IQ418">
        <f t="shared" ref="IQ418:IQ423" si="4228">IP418+IQ417</f>
        <v>44.814090019569299</v>
      </c>
      <c r="IY418">
        <v>560.42296072507497</v>
      </c>
      <c r="IZ418">
        <f t="shared" si="3966"/>
        <v>0.56042296072507503</v>
      </c>
      <c r="JA418">
        <v>1.6193661754732101E-3</v>
      </c>
      <c r="JB418" s="15">
        <f t="shared" si="4089"/>
        <v>16.852949124481828</v>
      </c>
      <c r="JC418">
        <f t="shared" si="4212"/>
        <v>45.827066449338368</v>
      </c>
      <c r="JD418">
        <f t="shared" si="4090"/>
        <v>0.4559382101666512</v>
      </c>
      <c r="JE418">
        <f t="shared" si="4091"/>
        <v>0.67813252857151918</v>
      </c>
      <c r="JF418">
        <f t="shared" si="4092"/>
        <v>0.70500741108196363</v>
      </c>
      <c r="JJ418">
        <v>1164.94845360824</v>
      </c>
      <c r="JK418">
        <f t="shared" si="3967"/>
        <v>1.16494845360824</v>
      </c>
      <c r="JL418">
        <v>9.2791878172588803E-4</v>
      </c>
      <c r="JM418" s="15">
        <f t="shared" si="4093"/>
        <v>14.078573535516432</v>
      </c>
      <c r="JN418">
        <f t="shared" ref="JN418:JN424" si="4229">JM418+JN417</f>
        <v>42.605398686256486</v>
      </c>
      <c r="JO418">
        <f t="shared" si="4094"/>
        <v>1.9358833101761617</v>
      </c>
      <c r="JP418">
        <f t="shared" si="4095"/>
        <v>0.16615495878903991</v>
      </c>
      <c r="JQ418">
        <f t="shared" si="4096"/>
        <v>0.23532601777453652</v>
      </c>
      <c r="JU418">
        <v>573.59224886372897</v>
      </c>
      <c r="JV418">
        <f t="shared" si="3968"/>
        <v>0.57359224886372895</v>
      </c>
      <c r="JW418">
        <v>1.7430939226519299E-3</v>
      </c>
      <c r="JX418" s="15">
        <f t="shared" si="4097"/>
        <v>14.760724215868658</v>
      </c>
      <c r="JY418">
        <f t="shared" si="4213"/>
        <v>50.340853427178004</v>
      </c>
      <c r="JZ418">
        <f t="shared" si="4098"/>
        <v>0.39760942778038172</v>
      </c>
      <c r="KA418">
        <f t="shared" si="4099"/>
        <v>0.72352657032079537</v>
      </c>
      <c r="KB418">
        <f t="shared" si="4100"/>
        <v>0.71565437222630612</v>
      </c>
      <c r="KF418">
        <v>828.84097035040395</v>
      </c>
      <c r="KG418">
        <f t="shared" si="3969"/>
        <v>0.82884097035040394</v>
      </c>
      <c r="KH418">
        <v>1.1684430361515101E-3</v>
      </c>
      <c r="KI418" s="15">
        <f t="shared" si="4101"/>
        <v>11.091058719995351</v>
      </c>
      <c r="KJ418">
        <f t="shared" si="4214"/>
        <v>32.798284515211073</v>
      </c>
      <c r="KK418">
        <f t="shared" si="4102"/>
        <v>1.1054530870578965</v>
      </c>
      <c r="KL418">
        <f t="shared" si="4103"/>
        <v>0.38114257749363306</v>
      </c>
      <c r="KM418">
        <f t="shared" si="4104"/>
        <v>0.40759988610041076</v>
      </c>
      <c r="KQ418">
        <v>619.54446446338704</v>
      </c>
      <c r="KR418">
        <f t="shared" si="3970"/>
        <v>0.61954446446338707</v>
      </c>
      <c r="KS418">
        <v>1.5034689542044199E-3</v>
      </c>
      <c r="KT418" s="15">
        <f t="shared" si="4105"/>
        <v>12.759644862975643</v>
      </c>
      <c r="KU418">
        <f t="shared" si="4195"/>
        <v>38.585775868463905</v>
      </c>
      <c r="KV418">
        <f t="shared" si="4106"/>
        <v>0.72198439112943991</v>
      </c>
      <c r="KW418">
        <f t="shared" si="4107"/>
        <v>0.50033763095064709</v>
      </c>
      <c r="KX418">
        <f t="shared" si="4108"/>
        <v>0.52893167743265646</v>
      </c>
      <c r="LB418">
        <v>783.78378378378602</v>
      </c>
      <c r="LC418">
        <f t="shared" si="3971"/>
        <v>0.78378378378378599</v>
      </c>
      <c r="LD418">
        <v>8.7425742574257404E-4</v>
      </c>
      <c r="LE418" s="15">
        <f t="shared" si="4109"/>
        <v>18.976718596539484</v>
      </c>
      <c r="LF418">
        <f t="shared" si="4196"/>
        <v>75.56301538554095</v>
      </c>
      <c r="LG418">
        <f t="shared" si="4110"/>
        <v>0.48927199059015264</v>
      </c>
      <c r="LH418">
        <f t="shared" si="4111"/>
        <v>0.58189868764650132</v>
      </c>
      <c r="LI418">
        <f t="shared" si="4112"/>
        <v>0.69042689057616946</v>
      </c>
      <c r="LM418">
        <v>700.98039215686197</v>
      </c>
      <c r="LN418">
        <f t="shared" si="3972"/>
        <v>0.70098039215686192</v>
      </c>
      <c r="LO418">
        <v>1.2009803921568601E-3</v>
      </c>
      <c r="LP418" s="15">
        <f t="shared" si="4113"/>
        <v>10.452396798580157</v>
      </c>
      <c r="LQ418">
        <f t="shared" si="4197"/>
        <v>30.375944981996245</v>
      </c>
      <c r="LR418">
        <f t="shared" si="4114"/>
        <v>0.63717343179722485</v>
      </c>
      <c r="LS418">
        <f t="shared" si="4115"/>
        <v>0.53889985629690507</v>
      </c>
      <c r="LT418">
        <f t="shared" si="4116"/>
        <v>0.54098807024806261</v>
      </c>
      <c r="LX418">
        <v>902.27398418946302</v>
      </c>
      <c r="LY418">
        <f t="shared" si="3973"/>
        <v>0.90227398418946303</v>
      </c>
      <c r="LZ418">
        <v>8.9376036956309503E-4</v>
      </c>
      <c r="MA418" s="15">
        <f t="shared" si="4117"/>
        <v>16.489131036346606</v>
      </c>
      <c r="MB418">
        <f t="shared" si="4215"/>
        <v>70.600594905722303</v>
      </c>
      <c r="MC418">
        <f t="shared" si="4118"/>
        <v>8.8745426759989351E-2</v>
      </c>
      <c r="MD418">
        <f t="shared" si="4119"/>
        <v>0.81889414928107307</v>
      </c>
      <c r="ME418">
        <f t="shared" si="4120"/>
        <v>0.80350976798899643</v>
      </c>
      <c r="MI418">
        <v>650.12106537530201</v>
      </c>
      <c r="MJ418">
        <f t="shared" si="3974"/>
        <v>0.65012106537530201</v>
      </c>
      <c r="MK418">
        <v>1.41633451294468E-3</v>
      </c>
      <c r="ML418" s="15">
        <f t="shared" si="4121"/>
        <v>10.853138030227433</v>
      </c>
      <c r="MM418">
        <f t="shared" si="4216"/>
        <v>34.563968403828071</v>
      </c>
      <c r="MN418">
        <f t="shared" si="4122"/>
        <v>0.27357341328238027</v>
      </c>
      <c r="MO418">
        <f t="shared" si="4123"/>
        <v>0.74893951514667456</v>
      </c>
      <c r="MP418">
        <f t="shared" si="4124"/>
        <v>0.72250312577458264</v>
      </c>
      <c r="MT418">
        <v>535.29411764705901</v>
      </c>
      <c r="MU418">
        <f t="shared" si="3975"/>
        <v>0.53529411764705903</v>
      </c>
      <c r="MV418">
        <v>1.7773887332710799E-3</v>
      </c>
      <c r="MW418" s="15">
        <f t="shared" si="4125"/>
        <v>16.937190139804461</v>
      </c>
      <c r="MX418">
        <f t="shared" si="4217"/>
        <v>50.297293175576428</v>
      </c>
      <c r="MY418">
        <f t="shared" si="4126"/>
        <v>0.2111548460872251</v>
      </c>
      <c r="MZ418">
        <f t="shared" si="4127"/>
        <v>0.80931827915251009</v>
      </c>
      <c r="NA418">
        <f t="shared" si="4128"/>
        <v>0.80628664138091788</v>
      </c>
      <c r="NE418">
        <v>632.09099407915198</v>
      </c>
      <c r="NF418">
        <f t="shared" si="3976"/>
        <v>0.63209099407915204</v>
      </c>
      <c r="NG418">
        <v>1.4351947647242101E-3</v>
      </c>
      <c r="NH418" s="15">
        <f t="shared" si="4129"/>
        <v>14.987414000879387</v>
      </c>
      <c r="NI418">
        <f t="shared" si="4218"/>
        <v>47.154085483783149</v>
      </c>
      <c r="NJ418">
        <f t="shared" si="4130"/>
        <v>0.33737867164844476</v>
      </c>
      <c r="NK418">
        <f t="shared" si="4131"/>
        <v>0.73501769699924668</v>
      </c>
      <c r="NL418">
        <f t="shared" si="4132"/>
        <v>0.72105568451074942</v>
      </c>
      <c r="NP418">
        <v>610.84466381076504</v>
      </c>
      <c r="NQ418">
        <f t="shared" si="3977"/>
        <v>0.61084466381076508</v>
      </c>
      <c r="NR418">
        <v>1.56355932203389E-3</v>
      </c>
      <c r="NS418" s="15">
        <f t="shared" si="4133"/>
        <v>16.356934010188201</v>
      </c>
      <c r="NT418">
        <f t="shared" si="4219"/>
        <v>52.085087972821597</v>
      </c>
      <c r="NU418">
        <f t="shared" si="4134"/>
        <v>0.52984126756261518</v>
      </c>
      <c r="NV418">
        <f t="shared" si="4135"/>
        <v>0.59067608401989813</v>
      </c>
      <c r="NW418">
        <f t="shared" si="4136"/>
        <v>0.62855266778034147</v>
      </c>
      <c r="OA418">
        <v>501.36983037926399</v>
      </c>
      <c r="OB418">
        <f t="shared" si="3978"/>
        <v>0.50136983037926397</v>
      </c>
      <c r="OC418">
        <v>1.4772727272727201E-3</v>
      </c>
      <c r="OD418" s="15">
        <f t="shared" si="4137"/>
        <v>21.115962368106349</v>
      </c>
      <c r="OE418">
        <f t="shared" si="4220"/>
        <v>63.29374361106764</v>
      </c>
      <c r="OF418">
        <f t="shared" si="4138"/>
        <v>0.79146467075636884</v>
      </c>
      <c r="OG418">
        <f t="shared" si="4139"/>
        <v>0.42836094246701711</v>
      </c>
      <c r="OH418">
        <f t="shared" si="4140"/>
        <v>0.57079022807975954</v>
      </c>
      <c r="OL418">
        <v>379.76539589442802</v>
      </c>
      <c r="OM418">
        <f t="shared" si="3979"/>
        <v>0.37976539589442804</v>
      </c>
      <c r="ON418">
        <v>2.2311827956989199E-3</v>
      </c>
      <c r="OO418" s="15">
        <f t="shared" si="4141"/>
        <v>21.609518602410844</v>
      </c>
      <c r="OP418">
        <f t="shared" si="4142"/>
        <v>58.511550154133786</v>
      </c>
      <c r="OQ418">
        <f t="shared" si="4143"/>
        <v>0.20958616770431371</v>
      </c>
      <c r="OR418">
        <f t="shared" si="4144"/>
        <v>0.73240652643850113</v>
      </c>
      <c r="OS418">
        <f t="shared" si="4145"/>
        <v>0.77527948178098993</v>
      </c>
      <c r="OW418">
        <v>691.95046439628402</v>
      </c>
      <c r="OX418">
        <f t="shared" si="3980"/>
        <v>0.69195046439628405</v>
      </c>
      <c r="OY418">
        <v>1.29916317991631E-3</v>
      </c>
      <c r="OZ418" s="15">
        <f t="shared" si="4146"/>
        <v>13.041188314759184</v>
      </c>
      <c r="PA418">
        <f>OZ418+PA417</f>
        <v>38.682558576145688</v>
      </c>
      <c r="PB418">
        <f t="shared" si="4147"/>
        <v>1.9474027364383535</v>
      </c>
      <c r="PC418">
        <f t="shared" si="4148"/>
        <v>0.14544932447345563</v>
      </c>
      <c r="PD418">
        <f t="shared" si="4149"/>
        <v>0.24204440603317517</v>
      </c>
      <c r="PH418">
        <v>1184.39716312056</v>
      </c>
      <c r="PI418">
        <f t="shared" si="3981"/>
        <v>1.1843971631205599</v>
      </c>
      <c r="PJ418">
        <v>8.1309328968903402E-4</v>
      </c>
      <c r="PK418" s="15">
        <f t="shared" si="4150"/>
        <v>12.117634719657735</v>
      </c>
      <c r="PL418">
        <f t="shared" si="4221"/>
        <v>34.809743215742465</v>
      </c>
      <c r="PM418">
        <f t="shared" si="4151"/>
        <v>1.0798621003732756</v>
      </c>
      <c r="PN418">
        <f t="shared" si="4152"/>
        <v>0.35861407040527088</v>
      </c>
      <c r="PO418">
        <f t="shared" si="4153"/>
        <v>0.36504618417035251</v>
      </c>
      <c r="PS418">
        <v>1046.3137320334599</v>
      </c>
      <c r="PT418">
        <f t="shared" si="3982"/>
        <v>1.0463137320334599</v>
      </c>
      <c r="PU418">
        <v>8.4700974900483799E-4</v>
      </c>
      <c r="PV418" s="15">
        <f t="shared" si="4154"/>
        <v>22.324980205715285</v>
      </c>
      <c r="PW418">
        <f t="shared" si="4198"/>
        <v>65.25149682714067</v>
      </c>
      <c r="PX418">
        <f t="shared" si="4155"/>
        <v>0.38404558855737114</v>
      </c>
      <c r="PY418">
        <f t="shared" si="4156"/>
        <v>0.6869420673499026</v>
      </c>
      <c r="PZ418">
        <f t="shared" si="4157"/>
        <v>0.68970779561029982</v>
      </c>
      <c r="QD418">
        <v>690.322580645161</v>
      </c>
      <c r="QE418">
        <f t="shared" si="3983"/>
        <v>0.69032258064516094</v>
      </c>
      <c r="QF418">
        <v>1.3253968253968201E-3</v>
      </c>
      <c r="QG418" s="15">
        <f t="shared" si="4158"/>
        <v>13.577103312813154</v>
      </c>
      <c r="QH418">
        <f t="shared" si="4199"/>
        <v>42.601210394695244</v>
      </c>
      <c r="QI418">
        <f t="shared" si="4159"/>
        <v>0.59230350141500232</v>
      </c>
      <c r="QJ418">
        <f t="shared" si="4160"/>
        <v>0.55097293163549022</v>
      </c>
      <c r="QK418">
        <f t="shared" si="4161"/>
        <v>0.56879322332217386</v>
      </c>
      <c r="QO418">
        <v>584.375</v>
      </c>
      <c r="QP418">
        <f t="shared" si="3984"/>
        <v>0.58437499999999998</v>
      </c>
      <c r="QQ418">
        <v>1.6107512953367801E-3</v>
      </c>
      <c r="QR418" s="15">
        <f t="shared" si="4162"/>
        <v>16.67789703185732</v>
      </c>
      <c r="QS418">
        <f t="shared" ref="QS418:QS423" si="4230">QR418+QS417</f>
        <v>47.493279216563877</v>
      </c>
      <c r="QT418">
        <f t="shared" si="4163"/>
        <v>0.62274638179649655</v>
      </c>
      <c r="QU418">
        <f t="shared" si="4164"/>
        <v>0.57249023502838947</v>
      </c>
      <c r="QV418">
        <f t="shared" si="4165"/>
        <v>0.61519722649142417</v>
      </c>
      <c r="QZ418">
        <v>823.86363636363603</v>
      </c>
      <c r="RA418">
        <f t="shared" si="3985"/>
        <v>0.82386363636363602</v>
      </c>
      <c r="RB418">
        <v>1.2337310606060599E-3</v>
      </c>
      <c r="RC418" s="15">
        <f t="shared" si="4166"/>
        <v>21.23095956988573</v>
      </c>
      <c r="RD418">
        <f t="shared" si="4222"/>
        <v>64.535715961890432</v>
      </c>
      <c r="RE418">
        <f t="shared" si="4167"/>
        <v>0.29868609641796684</v>
      </c>
      <c r="RF418">
        <f t="shared" si="4168"/>
        <v>0.66296022207527694</v>
      </c>
      <c r="RG418">
        <f t="shared" si="4169"/>
        <v>0.68852516131489916</v>
      </c>
      <c r="RK418">
        <v>676.27111368660496</v>
      </c>
      <c r="RL418">
        <f t="shared" si="3986"/>
        <v>0.67627111368660497</v>
      </c>
      <c r="RM418">
        <v>1.4169832378254201E-3</v>
      </c>
      <c r="RN418" s="15">
        <f t="shared" si="4170"/>
        <v>13.404438916142466</v>
      </c>
      <c r="RO418">
        <f t="shared" si="4223"/>
        <v>42.011870585263146</v>
      </c>
      <c r="RV418">
        <v>586.20689655172396</v>
      </c>
      <c r="RW418">
        <f t="shared" si="3987"/>
        <v>0.58620689655172398</v>
      </c>
      <c r="RX418">
        <v>1.61904761904761E-3</v>
      </c>
      <c r="RY418" s="15">
        <f t="shared" si="4171"/>
        <v>12.890506521079697</v>
      </c>
      <c r="RZ418">
        <f>RY418+RZ417</f>
        <v>38.055429178040526</v>
      </c>
      <c r="SA418">
        <f t="shared" si="4172"/>
        <v>0.80180232072229729</v>
      </c>
      <c r="SB418">
        <f t="shared" si="4173"/>
        <v>0.46011897178841649</v>
      </c>
      <c r="SC418">
        <f t="shared" si="4174"/>
        <v>0.50246688047483568</v>
      </c>
      <c r="SG418">
        <v>470.934280144806</v>
      </c>
      <c r="SH418">
        <f t="shared" si="3988"/>
        <v>0.47093428014480598</v>
      </c>
      <c r="SI418">
        <v>1.8421052631578899E-3</v>
      </c>
      <c r="SJ418" s="15">
        <f t="shared" si="4175"/>
        <v>15.283375617339169</v>
      </c>
      <c r="SK418">
        <f t="shared" si="4224"/>
        <v>45.904710336365092</v>
      </c>
      <c r="SL418">
        <f t="shared" si="4176"/>
        <v>4.9780569691253031E-2</v>
      </c>
      <c r="SM418">
        <f t="shared" si="4177"/>
        <v>0.92088020638302392</v>
      </c>
      <c r="SN418">
        <f t="shared" si="4178"/>
        <v>0.86784612941450356</v>
      </c>
      <c r="SR418">
        <v>622.352462255001</v>
      </c>
      <c r="SS418">
        <f t="shared" si="3989"/>
        <v>0.62235246225500096</v>
      </c>
      <c r="ST418">
        <v>1.4889249410327901E-3</v>
      </c>
      <c r="SU418" s="15">
        <f t="shared" si="4179"/>
        <v>16.643471283621619</v>
      </c>
      <c r="SV418">
        <f t="shared" ref="SV418:SV423" si="4231">SU418+SV417</f>
        <v>50.390210046438682</v>
      </c>
      <c r="SW418">
        <f t="shared" si="4180"/>
        <v>0.81985897115549411</v>
      </c>
      <c r="SX418">
        <f t="shared" si="4181"/>
        <v>0.45687320041599322</v>
      </c>
      <c r="SY418">
        <f t="shared" si="4182"/>
        <v>0.5185023950972526</v>
      </c>
      <c r="TC418">
        <v>654.430379746835</v>
      </c>
      <c r="TD418">
        <f t="shared" si="3990"/>
        <v>0.65443037974683504</v>
      </c>
      <c r="TE418">
        <v>1.4332178547634901E-3</v>
      </c>
      <c r="TF418" s="15">
        <f t="shared" si="4183"/>
        <v>12.059047999692808</v>
      </c>
      <c r="TG418">
        <f t="shared" si="4225"/>
        <v>39.209983976465523</v>
      </c>
      <c r="TH418">
        <f t="shared" si="4184"/>
        <v>0.51912464325692609</v>
      </c>
      <c r="TI418">
        <f t="shared" si="4185"/>
        <v>0.63899115391101913</v>
      </c>
      <c r="TJ418">
        <f t="shared" si="4186"/>
        <v>0.63266450882279124</v>
      </c>
      <c r="TN418">
        <v>818.12746026209504</v>
      </c>
      <c r="TO418">
        <f t="shared" si="3991"/>
        <v>0.81812746026209504</v>
      </c>
      <c r="TP418">
        <v>1.0901639344262201E-3</v>
      </c>
      <c r="TQ418" s="15">
        <f t="shared" si="4187"/>
        <v>12.29184727056286</v>
      </c>
      <c r="TR418">
        <f t="shared" ref="TR418:TR424" si="4232">TQ418+TR417</f>
        <v>36.04376267307925</v>
      </c>
      <c r="TS418">
        <f t="shared" si="4188"/>
        <v>0.85428021071790661</v>
      </c>
      <c r="TT418">
        <f t="shared" si="4189"/>
        <v>0.42588083759344725</v>
      </c>
      <c r="TU418">
        <f t="shared" si="4190"/>
        <v>0.44028702918849477</v>
      </c>
      <c r="TY418">
        <v>744.11398705823694</v>
      </c>
      <c r="TZ418">
        <f t="shared" si="3992"/>
        <v>0.74411398705823695</v>
      </c>
      <c r="UA418">
        <v>1.2121951219512101E-3</v>
      </c>
      <c r="UB418" s="15">
        <f t="shared" si="4191"/>
        <v>9.8954703832751836</v>
      </c>
      <c r="UC418">
        <f t="shared" ref="UC418:UC425" si="4233">UB418+UC417</f>
        <v>29.58685913389737</v>
      </c>
      <c r="UD418">
        <f t="shared" si="4192"/>
        <v>0.71924892431172105</v>
      </c>
      <c r="UE418">
        <f t="shared" si="4193"/>
        <v>0.46493480192900544</v>
      </c>
    </row>
    <row r="419" spans="1:551" x14ac:dyDescent="0.25">
      <c r="A419" s="1">
        <v>2.3900000000000002E-3</v>
      </c>
      <c r="B419" s="1">
        <v>0.99758000000000002</v>
      </c>
      <c r="E419">
        <v>653.67316341828996</v>
      </c>
      <c r="F419">
        <f t="shared" si="3943"/>
        <v>0.65367316341828996</v>
      </c>
      <c r="G419">
        <v>7.7391304347826102E-4</v>
      </c>
      <c r="H419" s="15">
        <f t="shared" si="3993"/>
        <v>17.261359283556619</v>
      </c>
      <c r="I419">
        <f t="shared" si="3994"/>
        <v>76.085744347632115</v>
      </c>
      <c r="J419">
        <f t="shared" si="3995"/>
        <v>5.1998272970738439E-2</v>
      </c>
      <c r="K419">
        <f t="shared" si="3996"/>
        <v>0.87964535549131473</v>
      </c>
      <c r="L419">
        <f t="shared" si="3997"/>
        <v>0.85769079379678659</v>
      </c>
      <c r="P419">
        <v>620.91503267973997</v>
      </c>
      <c r="Q419">
        <f t="shared" si="3944"/>
        <v>0.62091503267974002</v>
      </c>
      <c r="R419">
        <v>6.55725190839694E-4</v>
      </c>
      <c r="S419" s="15">
        <f t="shared" si="3998"/>
        <v>16.34002469074742</v>
      </c>
      <c r="T419">
        <f t="shared" si="4200"/>
        <v>78.31418120117246</v>
      </c>
      <c r="U419">
        <f t="shared" si="3999"/>
        <v>0.14436160493235015</v>
      </c>
      <c r="V419">
        <f t="shared" si="4000"/>
        <v>0.83598064262544203</v>
      </c>
      <c r="W419">
        <f t="shared" si="4001"/>
        <v>0.85515317685042869</v>
      </c>
      <c r="AA419">
        <v>725.80645161290295</v>
      </c>
      <c r="AB419">
        <f t="shared" si="3945"/>
        <v>0.72580645161290291</v>
      </c>
      <c r="AC419">
        <v>7.3709054676796601E-4</v>
      </c>
      <c r="AD419" s="15">
        <f t="shared" si="4002"/>
        <v>15.955376902568695</v>
      </c>
      <c r="AE419">
        <f t="shared" si="4201"/>
        <v>72.625664149202507</v>
      </c>
      <c r="AF419">
        <f t="shared" si="4003"/>
        <v>1.6075824780384</v>
      </c>
      <c r="AG419">
        <f t="shared" si="4004"/>
        <v>0.19390123298257012</v>
      </c>
      <c r="AH419">
        <f t="shared" si="4005"/>
        <v>0.37197850055167209</v>
      </c>
      <c r="AL419">
        <v>560.74766355140298</v>
      </c>
      <c r="AM419">
        <f t="shared" si="3946"/>
        <v>0.56074766355140293</v>
      </c>
      <c r="AN419">
        <v>6.9612581827164502E-4</v>
      </c>
      <c r="AO419" s="15">
        <f t="shared" si="4006"/>
        <v>15.333505545753098</v>
      </c>
      <c r="AP419">
        <f t="shared" si="4202"/>
        <v>79.913571053925381</v>
      </c>
      <c r="AQ419">
        <f t="shared" si="4007"/>
        <v>0.16557399901742478</v>
      </c>
      <c r="AR419">
        <f t="shared" si="4008"/>
        <v>0.81532331968583904</v>
      </c>
      <c r="AS419">
        <f t="shared" si="4009"/>
        <v>0.85097731801988186</v>
      </c>
      <c r="AW419">
        <v>853.046594982079</v>
      </c>
      <c r="AX419">
        <f t="shared" si="3947"/>
        <v>0.85304659498207902</v>
      </c>
      <c r="AY419">
        <v>7.9509335817708898E-4</v>
      </c>
      <c r="AZ419" s="15">
        <f t="shared" si="4010"/>
        <v>14.61891149108423</v>
      </c>
      <c r="BA419">
        <f t="shared" si="4203"/>
        <v>62.613569316127226</v>
      </c>
      <c r="BB419">
        <f t="shared" si="4011"/>
        <v>1.2121535241034258</v>
      </c>
      <c r="BC419">
        <f t="shared" si="4012"/>
        <v>0.27499004686149281</v>
      </c>
      <c r="BD419">
        <f t="shared" si="4013"/>
        <v>0.35368494773182357</v>
      </c>
      <c r="BH419">
        <v>612.24489795918203</v>
      </c>
      <c r="BI419">
        <f t="shared" si="3948"/>
        <v>0.61224489795918202</v>
      </c>
      <c r="BJ419">
        <v>8.1061901939198904E-4</v>
      </c>
      <c r="BK419" s="15">
        <f t="shared" si="4014"/>
        <v>15.672827624054095</v>
      </c>
      <c r="BL419">
        <f t="shared" si="4204"/>
        <v>71.397927584488571</v>
      </c>
      <c r="BM419">
        <f t="shared" si="4015"/>
        <v>0.45275053394519965</v>
      </c>
      <c r="BN419">
        <f t="shared" si="4016"/>
        <v>0.59743477188494776</v>
      </c>
      <c r="BO419">
        <f t="shared" si="4017"/>
        <v>0.64889894740352105</v>
      </c>
      <c r="BS419">
        <v>1134.22818791946</v>
      </c>
      <c r="BT419">
        <f t="shared" si="3949"/>
        <v>1.13422818791946</v>
      </c>
      <c r="BU419">
        <v>7.2771084337349399E-4</v>
      </c>
      <c r="BV419" s="15">
        <f t="shared" si="4018"/>
        <v>13.512410052427704</v>
      </c>
      <c r="BW419">
        <f t="shared" si="4205"/>
        <v>45.548455077388709</v>
      </c>
      <c r="BX419">
        <f t="shared" si="4019"/>
        <v>0.84372870163105207</v>
      </c>
      <c r="BY419">
        <f t="shared" si="4020"/>
        <v>0.4409810646819492</v>
      </c>
      <c r="BZ419">
        <f t="shared" si="4021"/>
        <v>0.45965213438048447</v>
      </c>
      <c r="CD419">
        <v>618.66355715350403</v>
      </c>
      <c r="CE419">
        <f t="shared" si="3950"/>
        <v>0.61866355715350407</v>
      </c>
      <c r="CF419">
        <v>7.0712272859780299E-4</v>
      </c>
      <c r="CG419" s="15">
        <f t="shared" si="4022"/>
        <v>15.837724614715173</v>
      </c>
      <c r="CH419">
        <f t="shared" si="4023"/>
        <v>79.68353836523265</v>
      </c>
      <c r="CI419">
        <f t="shared" si="4024"/>
        <v>5.0194668282092514E-2</v>
      </c>
      <c r="CJ419">
        <f t="shared" si="4025"/>
        <v>0.92014336109757466</v>
      </c>
      <c r="CK419">
        <f t="shared" si="4026"/>
        <v>0.90493392753771107</v>
      </c>
      <c r="CO419">
        <v>776.69902912621501</v>
      </c>
      <c r="CP419">
        <f t="shared" si="3951"/>
        <v>0.77669902912621502</v>
      </c>
      <c r="CQ419">
        <v>8.60251046025104E-4</v>
      </c>
      <c r="CR419" s="15">
        <f t="shared" si="4027"/>
        <v>15.709048255162914</v>
      </c>
      <c r="CS419">
        <f t="shared" si="4194"/>
        <v>72.784238170565146</v>
      </c>
      <c r="CT419">
        <f t="shared" si="4028"/>
        <v>0.37411095660412275</v>
      </c>
      <c r="CU419">
        <f t="shared" si="4029"/>
        <v>0.66074393677202448</v>
      </c>
      <c r="CV419">
        <f t="shared" si="4030"/>
        <v>0.68355787639423471</v>
      </c>
      <c r="CZ419">
        <v>671.23958843703895</v>
      </c>
      <c r="DA419">
        <f t="shared" si="3952"/>
        <v>0.6712395884370389</v>
      </c>
      <c r="DB419">
        <v>5.9366515837103997E-4</v>
      </c>
      <c r="DC419" s="15">
        <f t="shared" si="4031"/>
        <v>12.757664468368073</v>
      </c>
      <c r="DD419">
        <f t="shared" si="4032"/>
        <v>89.070279367569853</v>
      </c>
      <c r="DE419">
        <f t="shared" si="4033"/>
        <v>0.55815092841625347</v>
      </c>
      <c r="DF419">
        <f t="shared" si="4034"/>
        <v>0.52379486973037004</v>
      </c>
      <c r="DG419">
        <f t="shared" si="4035"/>
        <v>0.69554605777732481</v>
      </c>
      <c r="DK419">
        <v>653.366787018335</v>
      </c>
      <c r="DL419">
        <f t="shared" si="3953"/>
        <v>0.65336678701833495</v>
      </c>
      <c r="DM419">
        <v>6.7905268955388196E-4</v>
      </c>
      <c r="DN419" s="15">
        <f t="shared" si="4036"/>
        <v>16.225870718133379</v>
      </c>
      <c r="DO419">
        <f t="shared" si="4206"/>
        <v>79.365862721009293</v>
      </c>
      <c r="DP419">
        <f t="shared" si="4037"/>
        <v>0.16856490038169952</v>
      </c>
      <c r="DQ419">
        <f t="shared" si="4038"/>
        <v>0.79954181752060327</v>
      </c>
      <c r="DR419">
        <f t="shared" si="4039"/>
        <v>0.81551781144684699</v>
      </c>
      <c r="DV419">
        <v>646.42857142857099</v>
      </c>
      <c r="DW419">
        <f t="shared" si="3954"/>
        <v>0.64642857142857102</v>
      </c>
      <c r="DX419">
        <v>1.45669291338582E-3</v>
      </c>
      <c r="DY419" s="15">
        <f t="shared" si="4040"/>
        <v>15.758082597395312</v>
      </c>
      <c r="DZ419">
        <f t="shared" si="4226"/>
        <v>54.812573791480588</v>
      </c>
      <c r="EA419">
        <f t="shared" si="4041"/>
        <v>0.20550963801811775</v>
      </c>
      <c r="EB419">
        <f t="shared" si="4042"/>
        <v>0.86671807914262056</v>
      </c>
      <c r="EC419">
        <f t="shared" si="4043"/>
        <v>0.85244809798239529</v>
      </c>
      <c r="EG419">
        <v>585.78431372549005</v>
      </c>
      <c r="EH419">
        <f t="shared" si="3955"/>
        <v>0.58578431372549</v>
      </c>
      <c r="EI419">
        <v>1.62740146563675E-3</v>
      </c>
      <c r="EJ419" s="15">
        <f t="shared" si="4044"/>
        <v>10.685223765985471</v>
      </c>
      <c r="EK419">
        <f t="shared" si="4227"/>
        <v>40.197599189012614</v>
      </c>
      <c r="EL419">
        <f t="shared" si="4045"/>
        <v>1.260479149586643</v>
      </c>
      <c r="EM419">
        <f t="shared" si="4046"/>
        <v>0.29137014312116366</v>
      </c>
      <c r="EN419">
        <f t="shared" si="4047"/>
        <v>0.40008532978313494</v>
      </c>
      <c r="ER419">
        <v>606.97854507356305</v>
      </c>
      <c r="ES419">
        <f t="shared" si="3956"/>
        <v>0.60697854507356308</v>
      </c>
      <c r="ET419">
        <v>6.1048603835466605E-4</v>
      </c>
      <c r="EU419" s="15">
        <f t="shared" si="4048"/>
        <v>13.281541136835985</v>
      </c>
      <c r="EV419">
        <f t="shared" si="4049"/>
        <v>90.107754653545001</v>
      </c>
      <c r="EW419">
        <f t="shared" si="4050"/>
        <v>0.23942299677890638</v>
      </c>
      <c r="EX419">
        <f t="shared" si="4051"/>
        <v>0.82391784387838962</v>
      </c>
      <c r="EY419">
        <f t="shared" si="4052"/>
        <v>0.87512118437624364</v>
      </c>
      <c r="FC419">
        <v>952.20026350461103</v>
      </c>
      <c r="FD419">
        <f t="shared" si="3957"/>
        <v>0.95220026350461107</v>
      </c>
      <c r="FE419">
        <v>1.12173913043478E-3</v>
      </c>
      <c r="FF419" s="15">
        <f t="shared" si="4053"/>
        <v>16.75312708805323</v>
      </c>
      <c r="FG419">
        <f t="shared" si="4207"/>
        <v>59.43680488862303</v>
      </c>
      <c r="FH419">
        <f t="shared" si="4054"/>
        <v>1.1033778326882913</v>
      </c>
      <c r="FI419">
        <f t="shared" si="4055"/>
        <v>0.32832125365848336</v>
      </c>
      <c r="FJ419">
        <f t="shared" si="4056"/>
        <v>0.36953139480740516</v>
      </c>
      <c r="FN419">
        <v>742.01741654571697</v>
      </c>
      <c r="FO419">
        <f t="shared" si="3958"/>
        <v>0.74201741654571696</v>
      </c>
      <c r="FP419">
        <v>8.4245283018867902E-4</v>
      </c>
      <c r="FQ419" s="15">
        <f t="shared" si="4057"/>
        <v>16.154106923907094</v>
      </c>
      <c r="FR419">
        <f t="shared" si="4058"/>
        <v>78.292244979473438</v>
      </c>
      <c r="FS419">
        <f t="shared" si="4059"/>
        <v>0.1623036737498102</v>
      </c>
      <c r="FT419">
        <f t="shared" si="4060"/>
        <v>0.83914373912776397</v>
      </c>
      <c r="FU419">
        <f t="shared" si="4061"/>
        <v>0.86511447568791522</v>
      </c>
      <c r="FY419">
        <v>746.91159093350598</v>
      </c>
      <c r="FZ419">
        <f t="shared" si="3959"/>
        <v>0.74691159093350601</v>
      </c>
      <c r="GA419">
        <v>8.3925233644859801E-4</v>
      </c>
      <c r="GB419" s="15">
        <f t="shared" si="4062"/>
        <v>16.030032211796353</v>
      </c>
      <c r="GC419">
        <f t="shared" si="4063"/>
        <v>79.48968088989875</v>
      </c>
      <c r="GD419">
        <f t="shared" si="4064"/>
        <v>0.27331860578123462</v>
      </c>
      <c r="GE419">
        <f t="shared" si="4065"/>
        <v>0.72327964910510234</v>
      </c>
      <c r="GF419">
        <f t="shared" si="4066"/>
        <v>0.74723603643314906</v>
      </c>
      <c r="GJ419">
        <v>500</v>
      </c>
      <c r="GK419">
        <f t="shared" si="3960"/>
        <v>0.5</v>
      </c>
      <c r="GL419">
        <v>5.3368983957219199E-4</v>
      </c>
      <c r="GM419" s="15">
        <f t="shared" si="4067"/>
        <v>11.721872890312458</v>
      </c>
      <c r="GN419">
        <f t="shared" si="4068"/>
        <v>91.355438217284899</v>
      </c>
      <c r="GO419">
        <f t="shared" si="4069"/>
        <v>3.9995539392380687E-2</v>
      </c>
      <c r="GP419">
        <f t="shared" si="4070"/>
        <v>0.9643237613854484</v>
      </c>
      <c r="GQ419">
        <f t="shared" si="4071"/>
        <v>0.93531043179128281</v>
      </c>
      <c r="GU419">
        <v>459.04436860068199</v>
      </c>
      <c r="GV419">
        <f t="shared" si="3961"/>
        <v>0.45904436860068198</v>
      </c>
      <c r="GW419">
        <v>1.7804961291933701E-3</v>
      </c>
      <c r="GX419" s="15">
        <f t="shared" si="4072"/>
        <v>18.998362426091038</v>
      </c>
      <c r="GY419">
        <f t="shared" si="4208"/>
        <v>68.491223404076038</v>
      </c>
      <c r="GZ419">
        <f t="shared" si="4073"/>
        <v>0.17047719475359283</v>
      </c>
      <c r="HA419">
        <f t="shared" si="4074"/>
        <v>0.83025572762833832</v>
      </c>
      <c r="HB419">
        <f t="shared" si="4075"/>
        <v>0.83254522700259548</v>
      </c>
      <c r="HF419">
        <v>551.109252791578</v>
      </c>
      <c r="HG419">
        <f t="shared" si="3962"/>
        <v>0.55110925279157796</v>
      </c>
      <c r="HH419">
        <v>1.7352632528243701E-3</v>
      </c>
      <c r="HI419" s="15">
        <f t="shared" si="4076"/>
        <v>15.337309994912234</v>
      </c>
      <c r="HJ419">
        <f t="shared" si="4209"/>
        <v>48.722482518646174</v>
      </c>
      <c r="HK419">
        <f t="shared" si="4077"/>
        <v>0.26803804541736059</v>
      </c>
      <c r="HL419">
        <f t="shared" si="4078"/>
        <v>0.82890893433857404</v>
      </c>
      <c r="HM419">
        <f t="shared" si="4079"/>
        <v>0.82012539139671525</v>
      </c>
      <c r="HQ419">
        <v>687.5</v>
      </c>
      <c r="HR419">
        <f t="shared" si="3963"/>
        <v>0.6875</v>
      </c>
      <c r="HS419">
        <v>1.3261088709677401E-3</v>
      </c>
      <c r="HT419" s="15">
        <f t="shared" si="4080"/>
        <v>12.18010444057626</v>
      </c>
      <c r="HU419">
        <f t="shared" si="4210"/>
        <v>39.40528657668758</v>
      </c>
      <c r="HV419">
        <f t="shared" si="4081"/>
        <v>0.49205596395114415</v>
      </c>
      <c r="HW419">
        <f t="shared" si="4082"/>
        <v>0.67513843787708294</v>
      </c>
      <c r="HX419">
        <f t="shared" si="4083"/>
        <v>0.67181964881195189</v>
      </c>
      <c r="IB419">
        <v>615.47596870342704</v>
      </c>
      <c r="IC419">
        <f t="shared" si="3964"/>
        <v>0.61547596870342702</v>
      </c>
      <c r="ID419">
        <v>1.5983606557377001E-3</v>
      </c>
      <c r="IE419" s="15">
        <f t="shared" si="4084"/>
        <v>21.161090592690613</v>
      </c>
      <c r="IF419">
        <f t="shared" si="4211"/>
        <v>63.53753098471978</v>
      </c>
      <c r="IG419">
        <f t="shared" si="4085"/>
        <v>4.4737692847662318</v>
      </c>
      <c r="IH419">
        <f t="shared" si="4086"/>
        <v>1.0926601318758028E-2</v>
      </c>
      <c r="II419">
        <f t="shared" si="4087"/>
        <v>0.14025522940246613</v>
      </c>
      <c r="IM419">
        <v>364.49858830910699</v>
      </c>
      <c r="IN419">
        <f t="shared" si="3965"/>
        <v>0.36449858830910697</v>
      </c>
      <c r="IO419">
        <v>2.5958904109589002E-3</v>
      </c>
      <c r="IP419" s="15">
        <f t="shared" si="4088"/>
        <v>18.542074363992146</v>
      </c>
      <c r="IQ419">
        <f t="shared" si="4228"/>
        <v>63.356164383561449</v>
      </c>
      <c r="IY419">
        <v>388.21752265860999</v>
      </c>
      <c r="IZ419">
        <f t="shared" si="3966"/>
        <v>0.38821752265860998</v>
      </c>
      <c r="JA419">
        <v>1.9059590603613E-3</v>
      </c>
      <c r="JB419" s="15">
        <f t="shared" si="4089"/>
        <v>19.835557617614061</v>
      </c>
      <c r="JC419">
        <f t="shared" si="4212"/>
        <v>65.662624066952432</v>
      </c>
      <c r="JD419">
        <f t="shared" si="4090"/>
        <v>0.17177222425153513</v>
      </c>
      <c r="JE419">
        <f t="shared" si="4091"/>
        <v>0.78674193919460167</v>
      </c>
      <c r="JF419">
        <f t="shared" si="4092"/>
        <v>0.81792109119079481</v>
      </c>
      <c r="JJ419">
        <v>896.90721649484499</v>
      </c>
      <c r="JK419">
        <f t="shared" si="3967"/>
        <v>0.89690721649484495</v>
      </c>
      <c r="JL419">
        <v>1.14111675126903E-3</v>
      </c>
      <c r="JM419" s="15">
        <f t="shared" si="4093"/>
        <v>17.313256732954486</v>
      </c>
      <c r="JN419">
        <f t="shared" si="4229"/>
        <v>59.918655419210971</v>
      </c>
      <c r="JO419">
        <f t="shared" si="4094"/>
        <v>1.2568382587228237</v>
      </c>
      <c r="JP419">
        <f t="shared" si="4095"/>
        <v>0.27038136804339596</v>
      </c>
      <c r="JQ419">
        <f t="shared" si="4096"/>
        <v>0.38294235143995459</v>
      </c>
      <c r="JU419">
        <v>436.55934463707302</v>
      </c>
      <c r="JV419">
        <f t="shared" si="3968"/>
        <v>0.43655934463707302</v>
      </c>
      <c r="JW419">
        <v>2.1077348066298302E-3</v>
      </c>
      <c r="JX419" s="15">
        <f t="shared" si="4097"/>
        <v>17.848546080360997</v>
      </c>
      <c r="JY419">
        <f t="shared" si="4213"/>
        <v>68.189399507539008</v>
      </c>
      <c r="JZ419">
        <f t="shared" si="4098"/>
        <v>0.14159985535721303</v>
      </c>
      <c r="KA419">
        <f t="shared" si="4099"/>
        <v>0.8543092409204931</v>
      </c>
      <c r="KB419">
        <f t="shared" si="4100"/>
        <v>0.84501408597477068</v>
      </c>
      <c r="KF419">
        <v>659.02964959568703</v>
      </c>
      <c r="KG419">
        <f t="shared" si="3969"/>
        <v>0.65902964959568699</v>
      </c>
      <c r="KH419">
        <v>1.4171827740169899E-3</v>
      </c>
      <c r="KI419" s="15">
        <f t="shared" si="4101"/>
        <v>13.452138339031704</v>
      </c>
      <c r="KJ419">
        <f t="shared" si="4214"/>
        <v>46.250422854242778</v>
      </c>
      <c r="KK419">
        <f t="shared" si="4102"/>
        <v>0.63691792209761977</v>
      </c>
      <c r="KL419">
        <f t="shared" si="4103"/>
        <v>0.5132621369550262</v>
      </c>
      <c r="KM419">
        <f t="shared" si="4104"/>
        <v>0.54889062759202456</v>
      </c>
      <c r="KQ419">
        <v>529.05585285180302</v>
      </c>
      <c r="KR419">
        <f t="shared" si="3970"/>
        <v>0.52905585285180301</v>
      </c>
      <c r="KS419">
        <v>1.7630758060612501E-3</v>
      </c>
      <c r="KT419" s="15">
        <f t="shared" si="4105"/>
        <v>14.962877077664857</v>
      </c>
      <c r="KU419">
        <f t="shared" si="4195"/>
        <v>53.548652946128762</v>
      </c>
      <c r="KV419">
        <f t="shared" si="4106"/>
        <v>0.47378411248907654</v>
      </c>
      <c r="KW419">
        <f t="shared" si="4107"/>
        <v>0.65402761802671716</v>
      </c>
      <c r="KX419">
        <f t="shared" si="4108"/>
        <v>0.6914049707452028</v>
      </c>
      <c r="LB419">
        <v>675.67567567567801</v>
      </c>
      <c r="LC419">
        <f t="shared" si="3971"/>
        <v>0.67567567567567799</v>
      </c>
      <c r="LD419">
        <v>6.5445544554455402E-4</v>
      </c>
      <c r="LE419" s="15">
        <f t="shared" si="4109"/>
        <v>14.205674962981421</v>
      </c>
      <c r="LF419">
        <f t="shared" si="4196"/>
        <v>89.76869034852237</v>
      </c>
      <c r="LG419">
        <f t="shared" si="4110"/>
        <v>0.35655449948697443</v>
      </c>
      <c r="LH419">
        <f t="shared" si="4111"/>
        <v>0.70885333469563494</v>
      </c>
      <c r="LI419">
        <f t="shared" si="4112"/>
        <v>0.84105947330434494</v>
      </c>
      <c r="LM419">
        <v>613.21195144724504</v>
      </c>
      <c r="LN419">
        <f t="shared" si="3972"/>
        <v>0.61321195144724505</v>
      </c>
      <c r="LO419">
        <v>1.55392156862745E-3</v>
      </c>
      <c r="LP419" s="15">
        <f t="shared" si="4113"/>
        <v>13.524121572040469</v>
      </c>
      <c r="LQ419">
        <f t="shared" si="4197"/>
        <v>43.900066554036712</v>
      </c>
      <c r="LR419">
        <f t="shared" si="4114"/>
        <v>0.43380233285796288</v>
      </c>
      <c r="LS419">
        <f t="shared" si="4115"/>
        <v>0.7168435601815345</v>
      </c>
      <c r="LT419">
        <f t="shared" si="4116"/>
        <v>0.71962129839333278</v>
      </c>
      <c r="LX419">
        <v>846.31900842577397</v>
      </c>
      <c r="LY419">
        <f t="shared" si="3973"/>
        <v>0.84631900842577401</v>
      </c>
      <c r="LZ419">
        <v>7.0695208041901103E-4</v>
      </c>
      <c r="MA419" s="15">
        <f t="shared" si="4117"/>
        <v>13.042674398446783</v>
      </c>
      <c r="MB419">
        <f t="shared" si="4215"/>
        <v>83.643269304169081</v>
      </c>
      <c r="MC419">
        <f t="shared" si="4118"/>
        <v>6.4418864440026424E-2</v>
      </c>
      <c r="MD419">
        <f t="shared" si="4119"/>
        <v>0.9573419821450474</v>
      </c>
      <c r="ME419">
        <f t="shared" si="4120"/>
        <v>0.93935661237147894</v>
      </c>
      <c r="MI419">
        <v>577.48184019370399</v>
      </c>
      <c r="MJ419">
        <f t="shared" si="3974"/>
        <v>0.57748184019370397</v>
      </c>
      <c r="MK419">
        <v>1.72878251691811E-3</v>
      </c>
      <c r="ML419" s="15">
        <f t="shared" si="4121"/>
        <v>13.247375608567893</v>
      </c>
      <c r="MM419">
        <f t="shared" si="4216"/>
        <v>47.811344012395963</v>
      </c>
      <c r="MN419">
        <f t="shared" si="4122"/>
        <v>0.14767172592157071</v>
      </c>
      <c r="MO419">
        <f t="shared" si="4123"/>
        <v>0.93274765239861013</v>
      </c>
      <c r="MP419">
        <f t="shared" si="4124"/>
        <v>0.89982312428116251</v>
      </c>
      <c r="MT419">
        <v>402.941176470588</v>
      </c>
      <c r="MU419">
        <f t="shared" si="3975"/>
        <v>0.40294117647058803</v>
      </c>
      <c r="MV419">
        <v>1.9791472144413298E-3</v>
      </c>
      <c r="MW419" s="15">
        <f t="shared" si="4125"/>
        <v>18.859798117413092</v>
      </c>
      <c r="MX419">
        <f t="shared" si="4217"/>
        <v>69.15709129298952</v>
      </c>
      <c r="MY419">
        <f t="shared" si="4126"/>
        <v>7.2227902452463216E-2</v>
      </c>
      <c r="MZ419">
        <f t="shared" si="4127"/>
        <v>0.90440999976730629</v>
      </c>
      <c r="NA419">
        <f t="shared" si="4128"/>
        <v>0.9010221564590204</v>
      </c>
      <c r="NE419">
        <v>470.395761919601</v>
      </c>
      <c r="NF419">
        <f t="shared" si="3976"/>
        <v>0.47039576191960097</v>
      </c>
      <c r="NG419">
        <v>1.78287940168276E-3</v>
      </c>
      <c r="NH419" s="15">
        <f t="shared" si="4129"/>
        <v>18.618205949068088</v>
      </c>
      <c r="NI419">
        <f t="shared" si="4218"/>
        <v>65.772291432851233</v>
      </c>
      <c r="NJ419">
        <f t="shared" si="4130"/>
        <v>0.10961613221149782</v>
      </c>
      <c r="NK419">
        <f t="shared" si="4131"/>
        <v>0.88234171251473048</v>
      </c>
      <c r="NL419">
        <f t="shared" si="4132"/>
        <v>0.86558120993153165</v>
      </c>
      <c r="NP419">
        <v>492.58474576271101</v>
      </c>
      <c r="NQ419">
        <f t="shared" si="3977"/>
        <v>0.492584745762711</v>
      </c>
      <c r="NR419">
        <v>1.61016949152542E-3</v>
      </c>
      <c r="NS419" s="15">
        <f t="shared" si="4133"/>
        <v>16.844539089082751</v>
      </c>
      <c r="NT419">
        <f t="shared" si="4219"/>
        <v>68.929627061904341</v>
      </c>
      <c r="NU419">
        <f t="shared" si="4134"/>
        <v>0.30021904632832291</v>
      </c>
      <c r="NV419">
        <f t="shared" si="4135"/>
        <v>0.74379799614996411</v>
      </c>
      <c r="NW419">
        <f t="shared" si="4136"/>
        <v>0.79149338769230226</v>
      </c>
      <c r="OA419">
        <v>395.38069372975002</v>
      </c>
      <c r="OB419">
        <f t="shared" si="3978"/>
        <v>0.39538069372975004</v>
      </c>
      <c r="OC419">
        <v>1.1818181818181799E-3</v>
      </c>
      <c r="OD419" s="15">
        <f t="shared" si="4137"/>
        <v>16.892769894485134</v>
      </c>
      <c r="OE419">
        <f t="shared" si="4220"/>
        <v>80.186513505552767</v>
      </c>
      <c r="OF419">
        <f t="shared" si="4138"/>
        <v>0.55216279839861793</v>
      </c>
      <c r="OG419">
        <f t="shared" si="4139"/>
        <v>0.56156879490248468</v>
      </c>
      <c r="OH419">
        <f t="shared" si="4140"/>
        <v>0.74828946513849282</v>
      </c>
      <c r="OL419">
        <v>329.91202346041001</v>
      </c>
      <c r="OM419">
        <f t="shared" si="3979"/>
        <v>0.32991202346040999</v>
      </c>
      <c r="ON419">
        <v>1.8793988269794699E-3</v>
      </c>
      <c r="OO419" s="15">
        <f t="shared" si="4141"/>
        <v>18.202409946532395</v>
      </c>
      <c r="OP419">
        <f t="shared" si="4142"/>
        <v>76.713960100666185</v>
      </c>
      <c r="OQ419">
        <f t="shared" si="4143"/>
        <v>0.15328476021679024</v>
      </c>
      <c r="OR419">
        <f t="shared" si="4144"/>
        <v>0.84530371765320333</v>
      </c>
      <c r="OS419">
        <f t="shared" si="4145"/>
        <v>0.89478534736234083</v>
      </c>
      <c r="OW419">
        <v>586.68730650154703</v>
      </c>
      <c r="OX419">
        <f t="shared" si="3980"/>
        <v>0.58668730650154699</v>
      </c>
      <c r="OY419">
        <v>1.57949790794979E-3</v>
      </c>
      <c r="OZ419" s="15">
        <f t="shared" si="4146"/>
        <v>15.855228949506023</v>
      </c>
      <c r="PA419">
        <f t="shared" ref="PA419:PA424" si="4234">OZ419+PA418</f>
        <v>54.537787525651709</v>
      </c>
      <c r="PB419">
        <f t="shared" si="4147"/>
        <v>1.5454269063998165</v>
      </c>
      <c r="PC419">
        <f t="shared" si="4148"/>
        <v>0.22204354852061298</v>
      </c>
      <c r="PD419">
        <f t="shared" si="4149"/>
        <v>0.36950600499336511</v>
      </c>
      <c r="PH419">
        <v>1056.7375886524801</v>
      </c>
      <c r="PI419">
        <f t="shared" si="3981"/>
        <v>1.0567375886524801</v>
      </c>
      <c r="PJ419">
        <v>9.6346972176759296E-4</v>
      </c>
      <c r="PK419" s="15">
        <f t="shared" si="4150"/>
        <v>14.358714184315842</v>
      </c>
      <c r="PL419">
        <f t="shared" si="4221"/>
        <v>49.168457400058308</v>
      </c>
      <c r="PM419">
        <f t="shared" si="4151"/>
        <v>0.7619991192480805</v>
      </c>
      <c r="PN419">
        <f t="shared" si="4152"/>
        <v>0.50475153981390941</v>
      </c>
      <c r="PO419">
        <f t="shared" si="4153"/>
        <v>0.5138047800381822</v>
      </c>
      <c r="PS419">
        <v>682.52568350296701</v>
      </c>
      <c r="PT419">
        <f t="shared" si="3982"/>
        <v>0.68252568350296705</v>
      </c>
      <c r="PU419">
        <v>6.3574476199556597E-4</v>
      </c>
      <c r="PV419" s="15">
        <f t="shared" si="4154"/>
        <v>16.7565830784282</v>
      </c>
      <c r="PW419">
        <f t="shared" si="4198"/>
        <v>82.008079905568877</v>
      </c>
      <c r="PX419">
        <f t="shared" si="4155"/>
        <v>0.11620736998473757</v>
      </c>
      <c r="PY419">
        <f t="shared" si="4156"/>
        <v>0.84582441569209044</v>
      </c>
      <c r="PZ419">
        <f t="shared" si="4157"/>
        <v>0.84922982729956165</v>
      </c>
      <c r="QD419">
        <v>564.51612903225805</v>
      </c>
      <c r="QE419">
        <f t="shared" si="3983"/>
        <v>0.56451612903225801</v>
      </c>
      <c r="QF419">
        <v>1.5079365079365E-3</v>
      </c>
      <c r="QG419" s="15">
        <f t="shared" si="4158"/>
        <v>15.447003769068839</v>
      </c>
      <c r="QH419">
        <f t="shared" si="4199"/>
        <v>58.048214163764086</v>
      </c>
      <c r="QI419">
        <f t="shared" si="4159"/>
        <v>0.33924506810915622</v>
      </c>
      <c r="QJ419">
        <f t="shared" si="4160"/>
        <v>0.70649601926526528</v>
      </c>
      <c r="QK419">
        <f t="shared" si="4161"/>
        <v>0.72934644333494925</v>
      </c>
      <c r="QO419">
        <v>421.875</v>
      </c>
      <c r="QP419">
        <f t="shared" si="3984"/>
        <v>0.421875</v>
      </c>
      <c r="QQ419">
        <v>1.9172927461139899E-3</v>
      </c>
      <c r="QR419" s="15">
        <f t="shared" si="4162"/>
        <v>19.85186111114092</v>
      </c>
      <c r="QS419">
        <f t="shared" si="4230"/>
        <v>67.345140327704797</v>
      </c>
      <c r="QT419">
        <f t="shared" si="4163"/>
        <v>0.28029607072421064</v>
      </c>
      <c r="QU419">
        <f t="shared" si="4164"/>
        <v>0.7290286603148538</v>
      </c>
      <c r="QV419">
        <f t="shared" si="4165"/>
        <v>0.78341320500639799</v>
      </c>
      <c r="QZ419">
        <v>738.63636363636294</v>
      </c>
      <c r="RA419">
        <f t="shared" si="3985"/>
        <v>0.73863636363636298</v>
      </c>
      <c r="RB419">
        <v>9.4703598484848503E-4</v>
      </c>
      <c r="RC419" s="15">
        <f t="shared" si="4166"/>
        <v>16.297297966761057</v>
      </c>
      <c r="RD419">
        <f t="shared" si="4222"/>
        <v>80.833013928651496</v>
      </c>
      <c r="RE419">
        <f t="shared" si="4167"/>
        <v>0.21205273596031618</v>
      </c>
      <c r="RF419">
        <f t="shared" si="4168"/>
        <v>0.82064296108500367</v>
      </c>
      <c r="RG419">
        <f t="shared" si="4169"/>
        <v>0.85228843050983383</v>
      </c>
      <c r="RK419">
        <v>576.47071448500799</v>
      </c>
      <c r="RL419">
        <f t="shared" si="3986"/>
        <v>0.57647071448500797</v>
      </c>
      <c r="RM419">
        <v>1.7722726589830999E-3</v>
      </c>
      <c r="RN419" s="15">
        <f t="shared" si="4170"/>
        <v>16.765421047990728</v>
      </c>
      <c r="RO419">
        <f t="shared" si="4223"/>
        <v>58.777291633253874</v>
      </c>
      <c r="RV419">
        <v>497.53694581280701</v>
      </c>
      <c r="RW419">
        <f t="shared" si="3987"/>
        <v>0.497536945812807</v>
      </c>
      <c r="RX419">
        <v>1.9166666666666601E-3</v>
      </c>
      <c r="RY419" s="15">
        <f t="shared" si="4171"/>
        <v>15.26008492568997</v>
      </c>
      <c r="RZ419">
        <f t="shared" ref="RZ419:RZ424" si="4235">RY419+RZ418</f>
        <v>53.315514103730493</v>
      </c>
      <c r="SA419">
        <f t="shared" si="4172"/>
        <v>0.53071789362955368</v>
      </c>
      <c r="SB419">
        <f t="shared" si="4173"/>
        <v>0.60876459674739192</v>
      </c>
      <c r="SC419">
        <f t="shared" si="4174"/>
        <v>0.66479338307276448</v>
      </c>
      <c r="SG419">
        <v>363.66959064327398</v>
      </c>
      <c r="SH419">
        <f t="shared" si="3988"/>
        <v>0.36366959064327398</v>
      </c>
      <c r="SI419">
        <v>2.3881578947368399E-3</v>
      </c>
      <c r="SJ419" s="15">
        <f t="shared" si="4175"/>
        <v>19.813804818193312</v>
      </c>
      <c r="SK419">
        <f t="shared" si="4224"/>
        <v>65.718515154558403</v>
      </c>
      <c r="SL419">
        <f t="shared" si="4176"/>
        <v>1.4072318275809724E-2</v>
      </c>
      <c r="SM419">
        <f t="shared" si="4177"/>
        <v>0.95313785097455928</v>
      </c>
      <c r="SN419">
        <f t="shared" si="4178"/>
        <v>0.89824603573103567</v>
      </c>
      <c r="SR419">
        <v>490.385651512793</v>
      </c>
      <c r="SS419">
        <f t="shared" si="3989"/>
        <v>0.49038565151279301</v>
      </c>
      <c r="ST419">
        <v>1.56447480274421E-3</v>
      </c>
      <c r="SU419" s="15">
        <f t="shared" si="4179"/>
        <v>17.487981251332549</v>
      </c>
      <c r="SV419">
        <f t="shared" si="4231"/>
        <v>67.878191297771224</v>
      </c>
      <c r="SW419">
        <f t="shared" si="4180"/>
        <v>0.49279469093868572</v>
      </c>
      <c r="SX419">
        <f t="shared" si="4181"/>
        <v>0.61090167803059825</v>
      </c>
      <c r="SY419">
        <f t="shared" si="4182"/>
        <v>0.69330830291508527</v>
      </c>
      <c r="TC419">
        <v>522.78481012658199</v>
      </c>
      <c r="TD419">
        <f t="shared" si="3990"/>
        <v>0.52278481012658196</v>
      </c>
      <c r="TE419">
        <v>1.70233177881412E-3</v>
      </c>
      <c r="TF419" s="15">
        <f t="shared" si="4183"/>
        <v>14.323363725823476</v>
      </c>
      <c r="TG419">
        <f t="shared" si="4225"/>
        <v>53.533347702288999</v>
      </c>
      <c r="TH419">
        <f t="shared" si="4184"/>
        <v>0.2257311548323811</v>
      </c>
      <c r="TI419">
        <f t="shared" si="4185"/>
        <v>0.76775392300269873</v>
      </c>
      <c r="TJ419">
        <f t="shared" si="4186"/>
        <v>0.76015239901257303</v>
      </c>
      <c r="TN419">
        <v>698.24106831431504</v>
      </c>
      <c r="TO419">
        <f t="shared" si="3991"/>
        <v>0.69824106831431509</v>
      </c>
      <c r="TP419">
        <v>1.3114754098360599E-3</v>
      </c>
      <c r="TQ419" s="15">
        <f t="shared" si="4187"/>
        <v>14.787184686391473</v>
      </c>
      <c r="TR419">
        <f t="shared" si="4232"/>
        <v>50.830947359470727</v>
      </c>
      <c r="TS419">
        <f t="shared" si="4188"/>
        <v>0.54583163044486405</v>
      </c>
      <c r="TT419">
        <f t="shared" si="4189"/>
        <v>0.58371301581332502</v>
      </c>
      <c r="TU419">
        <f t="shared" si="4190"/>
        <v>0.6034581670388357</v>
      </c>
      <c r="TY419">
        <v>672.00099552015899</v>
      </c>
      <c r="TZ419">
        <f t="shared" si="3992"/>
        <v>0.67200099552015902</v>
      </c>
      <c r="UA419">
        <v>1.48048780487804E-3</v>
      </c>
      <c r="UB419" s="15">
        <f t="shared" si="4191"/>
        <v>12.085614733698286</v>
      </c>
      <c r="UC419">
        <f t="shared" si="4233"/>
        <v>41.672473867595656</v>
      </c>
      <c r="UD419">
        <f t="shared" si="4192"/>
        <v>0.47539685300879431</v>
      </c>
      <c r="UE419">
        <f t="shared" si="4193"/>
        <v>0.62542740455592927</v>
      </c>
    </row>
    <row r="420" spans="1:551" x14ac:dyDescent="0.25">
      <c r="A420" s="1">
        <v>2.4199999999999998E-3</v>
      </c>
      <c r="B420" s="1">
        <v>0.99753999999999998</v>
      </c>
      <c r="E420">
        <v>637.18140929535105</v>
      </c>
      <c r="F420">
        <f t="shared" si="3943"/>
        <v>0.63718140929535105</v>
      </c>
      <c r="G420">
        <v>6.0173913043478201E-4</v>
      </c>
      <c r="H420" s="15">
        <f t="shared" si="3993"/>
        <v>13.421191712608053</v>
      </c>
      <c r="I420">
        <f t="shared" si="3994"/>
        <v>89.506936060240164</v>
      </c>
      <c r="J420">
        <f t="shared" si="3995"/>
        <v>4.7684725987174902E-2</v>
      </c>
      <c r="K420">
        <f t="shared" si="3996"/>
        <v>1.0255972920429077</v>
      </c>
      <c r="L420">
        <f t="shared" si="3997"/>
        <v>1.0000000000418368</v>
      </c>
      <c r="P420">
        <v>555.55555555555804</v>
      </c>
      <c r="Q420">
        <f t="shared" si="3944"/>
        <v>0.55555555555555802</v>
      </c>
      <c r="R420">
        <v>4.7480916030534297E-4</v>
      </c>
      <c r="S420" s="15">
        <f t="shared" si="3998"/>
        <v>11.83177573648998</v>
      </c>
      <c r="T420">
        <f t="shared" si="4200"/>
        <v>90.145956937662447</v>
      </c>
      <c r="U420">
        <f t="shared" si="3999"/>
        <v>0.11181391467918066</v>
      </c>
      <c r="V420">
        <f t="shared" si="4000"/>
        <v>0.94583381731298866</v>
      </c>
      <c r="W420">
        <f t="shared" si="4001"/>
        <v>0.9675257445047859</v>
      </c>
      <c r="AA420">
        <v>629.03225806451599</v>
      </c>
      <c r="AB420">
        <f t="shared" si="3945"/>
        <v>0.62903225806451601</v>
      </c>
      <c r="AC420">
        <v>5.6338273757628495E-4</v>
      </c>
      <c r="AD420" s="15">
        <f t="shared" si="4002"/>
        <v>12.195223446896659</v>
      </c>
      <c r="AE420">
        <f t="shared" si="4201"/>
        <v>84.820887596099169</v>
      </c>
      <c r="AF420">
        <f t="shared" si="4003"/>
        <v>1.382117845192673</v>
      </c>
      <c r="AG420">
        <f t="shared" si="4004"/>
        <v>0.25305798296987914</v>
      </c>
      <c r="AH420">
        <f t="shared" si="4005"/>
        <v>0.48546431402129248</v>
      </c>
      <c r="AL420">
        <v>525.75239820494903</v>
      </c>
      <c r="AM420">
        <f t="shared" si="3946"/>
        <v>0.52575239820494901</v>
      </c>
      <c r="AN420">
        <v>4.9927127506278497E-4</v>
      </c>
      <c r="AO420" s="15">
        <f t="shared" si="4006"/>
        <v>10.997406882591795</v>
      </c>
      <c r="AP420">
        <f t="shared" si="4202"/>
        <v>90.91097793651717</v>
      </c>
      <c r="AQ420">
        <f t="shared" si="4007"/>
        <v>0.14301430573064838</v>
      </c>
      <c r="AR420">
        <f t="shared" si="4008"/>
        <v>0.92162664190356158</v>
      </c>
      <c r="AS420">
        <f t="shared" si="4009"/>
        <v>0.96192927272700046</v>
      </c>
      <c r="AW420">
        <v>752.68817204301195</v>
      </c>
      <c r="AX420">
        <f t="shared" si="3947"/>
        <v>0.75268817204301197</v>
      </c>
      <c r="AY420">
        <v>7.4099607934474503E-4</v>
      </c>
      <c r="AZ420" s="15">
        <f t="shared" si="4010"/>
        <v>13.624256809309868</v>
      </c>
      <c r="BA420">
        <f t="shared" si="4203"/>
        <v>76.237826125437095</v>
      </c>
      <c r="BB420">
        <f t="shared" si="4011"/>
        <v>1.0182101098154714</v>
      </c>
      <c r="BC420">
        <f t="shared" si="4012"/>
        <v>0.35698514186499342</v>
      </c>
      <c r="BD420">
        <f t="shared" si="4013"/>
        <v>0.45914487699677614</v>
      </c>
      <c r="BH420">
        <v>561.22448979591695</v>
      </c>
      <c r="BI420">
        <f t="shared" si="3948"/>
        <v>0.56122448979591699</v>
      </c>
      <c r="BJ420">
        <v>6.4627826234228095E-4</v>
      </c>
      <c r="BK420" s="15">
        <f t="shared" si="4014"/>
        <v>12.495398652823518</v>
      </c>
      <c r="BL420">
        <f t="shared" si="4204"/>
        <v>83.893326237312095</v>
      </c>
      <c r="BM420">
        <f t="shared" si="4015"/>
        <v>0.39247333361642311</v>
      </c>
      <c r="BN420">
        <f t="shared" si="4016"/>
        <v>0.70732646608398542</v>
      </c>
      <c r="BO420">
        <f t="shared" si="4017"/>
        <v>0.7682569226167173</v>
      </c>
      <c r="BS420">
        <v>932.88590604026899</v>
      </c>
      <c r="BT420">
        <f t="shared" si="3949"/>
        <v>0.932885906040269</v>
      </c>
      <c r="BU420">
        <v>8.8433734939758998E-4</v>
      </c>
      <c r="BV420" s="15">
        <f t="shared" si="4018"/>
        <v>16.420710229274718</v>
      </c>
      <c r="BW420">
        <f t="shared" si="4205"/>
        <v>61.969165306663427</v>
      </c>
      <c r="BX420">
        <f t="shared" si="4019"/>
        <v>0.543021066897867</v>
      </c>
      <c r="BY420">
        <f t="shared" si="4020"/>
        <v>0.59925643406289908</v>
      </c>
      <c r="BZ420">
        <f t="shared" si="4021"/>
        <v>0.62462885828649661</v>
      </c>
      <c r="CD420">
        <v>526.511838823571</v>
      </c>
      <c r="CE420">
        <f t="shared" si="3950"/>
        <v>0.526511838823571</v>
      </c>
      <c r="CF420">
        <v>4.9826061607229598E-4</v>
      </c>
      <c r="CG420" s="15">
        <f t="shared" si="4022"/>
        <v>11.159752196566386</v>
      </c>
      <c r="CH420">
        <f t="shared" si="4023"/>
        <v>90.843290561799037</v>
      </c>
      <c r="CI420">
        <f t="shared" si="4024"/>
        <v>2.8067930120691198E-2</v>
      </c>
      <c r="CJ420">
        <f t="shared" si="4025"/>
        <v>1.0020434821890676</v>
      </c>
      <c r="CK420">
        <f t="shared" si="4026"/>
        <v>0.98548028735356974</v>
      </c>
      <c r="CO420">
        <v>679.61165048543899</v>
      </c>
      <c r="CP420">
        <f t="shared" si="3951"/>
        <v>0.67961165048543903</v>
      </c>
      <c r="CQ420">
        <v>6.8451882845188203E-4</v>
      </c>
      <c r="CR420" s="15">
        <f t="shared" si="4027"/>
        <v>12.500001432610174</v>
      </c>
      <c r="CS420">
        <f t="shared" si="4194"/>
        <v>85.284239603175322</v>
      </c>
      <c r="CT420">
        <f t="shared" si="4028"/>
        <v>0.26529505566800482</v>
      </c>
      <c r="CU420">
        <f t="shared" si="4029"/>
        <v>0.78086527852803067</v>
      </c>
      <c r="CV420">
        <f t="shared" si="4030"/>
        <v>0.80782672656560139</v>
      </c>
      <c r="CZ420">
        <v>531.74626048361301</v>
      </c>
      <c r="DA420">
        <f t="shared" si="3952"/>
        <v>0.53174626048361306</v>
      </c>
      <c r="DB420">
        <v>3.6561085972850599E-4</v>
      </c>
      <c r="DC420" s="15">
        <f t="shared" si="4031"/>
        <v>7.8568543372266726</v>
      </c>
      <c r="DD420">
        <f t="shared" si="4032"/>
        <v>96.927133704796532</v>
      </c>
      <c r="DE420">
        <f t="shared" si="4033"/>
        <v>0.38349681225780408</v>
      </c>
      <c r="DF420">
        <f t="shared" si="4034"/>
        <v>0.63462124028310596</v>
      </c>
      <c r="DG420">
        <f t="shared" si="4035"/>
        <v>0.84271215196874916</v>
      </c>
      <c r="DK420">
        <v>541.58252248944098</v>
      </c>
      <c r="DL420">
        <f t="shared" si="3953"/>
        <v>0.54158252248944094</v>
      </c>
      <c r="DM420">
        <v>4.9012912306468297E-4</v>
      </c>
      <c r="DN420" s="15">
        <f t="shared" si="4036"/>
        <v>11.711568054114286</v>
      </c>
      <c r="DO420">
        <f t="shared" si="4206"/>
        <v>91.077430775123574</v>
      </c>
      <c r="DP420">
        <f t="shared" si="4037"/>
        <v>0.10190711243451553</v>
      </c>
      <c r="DQ420">
        <f t="shared" si="4038"/>
        <v>0.9128888811203123</v>
      </c>
      <c r="DR420">
        <f t="shared" si="4039"/>
        <v>0.93112971218195684</v>
      </c>
      <c r="DV420">
        <v>439.28571428571399</v>
      </c>
      <c r="DW420">
        <f t="shared" si="3954"/>
        <v>0.439285714285714</v>
      </c>
      <c r="DX420">
        <v>1.4881889763779499E-3</v>
      </c>
      <c r="DY420" s="15">
        <f t="shared" si="4040"/>
        <v>16.098797896798498</v>
      </c>
      <c r="DZ420">
        <f t="shared" si="4226"/>
        <v>70.91137168827909</v>
      </c>
      <c r="EA420">
        <f t="shared" si="4041"/>
        <v>3.9227204232113955E-2</v>
      </c>
      <c r="EB420">
        <f t="shared" si="4042"/>
        <v>0.91615303637312417</v>
      </c>
      <c r="EC420">
        <f t="shared" si="4043"/>
        <v>0.90106913898649033</v>
      </c>
      <c r="EG420">
        <v>497.54901960784298</v>
      </c>
      <c r="EH420">
        <f t="shared" si="3955"/>
        <v>0.49754901960784298</v>
      </c>
      <c r="EI420">
        <v>1.93459100812042E-3</v>
      </c>
      <c r="EJ420" s="15">
        <f t="shared" si="4044"/>
        <v>12.702174757684633</v>
      </c>
      <c r="EK420">
        <f t="shared" si="4227"/>
        <v>52.899773946697245</v>
      </c>
      <c r="EL420">
        <f t="shared" si="4045"/>
        <v>0.9357067579328382</v>
      </c>
      <c r="EM420">
        <f t="shared" si="4046"/>
        <v>0.38381695808501604</v>
      </c>
      <c r="EN420">
        <f t="shared" si="4047"/>
        <v>0.52702563346700548</v>
      </c>
      <c r="ER420">
        <v>476.70022320411698</v>
      </c>
      <c r="ES420">
        <f t="shared" si="3956"/>
        <v>0.47670022320411698</v>
      </c>
      <c r="ET420">
        <v>3.4255910353937899E-4</v>
      </c>
      <c r="EU420" s="15">
        <f t="shared" si="4048"/>
        <v>7.4526074956897421</v>
      </c>
      <c r="EV420">
        <f t="shared" si="4049"/>
        <v>97.560362149234749</v>
      </c>
      <c r="EW420">
        <f t="shared" si="4050"/>
        <v>0.14183614497382588</v>
      </c>
      <c r="EX420">
        <f t="shared" si="4051"/>
        <v>0.90072509744904983</v>
      </c>
      <c r="EY420">
        <f t="shared" si="4052"/>
        <v>0.95670171478087906</v>
      </c>
      <c r="FC420">
        <v>793.88669301712696</v>
      </c>
      <c r="FD420">
        <f t="shared" si="3957"/>
        <v>0.793886693017127</v>
      </c>
      <c r="FE420">
        <v>9.6811594202898495E-4</v>
      </c>
      <c r="FF420" s="15">
        <f t="shared" si="4053"/>
        <v>14.458771181937436</v>
      </c>
      <c r="FG420">
        <f t="shared" si="4207"/>
        <v>73.895576070560466</v>
      </c>
      <c r="FH420">
        <f t="shared" si="4054"/>
        <v>0.7761001013700598</v>
      </c>
      <c r="FI420">
        <f t="shared" si="4055"/>
        <v>0.44034429835814187</v>
      </c>
      <c r="FJ420">
        <f t="shared" si="4056"/>
        <v>0.49561531869951136</v>
      </c>
      <c r="FN420">
        <v>611.39332365747396</v>
      </c>
      <c r="FO420">
        <f t="shared" si="3958"/>
        <v>0.61139332365747401</v>
      </c>
      <c r="FP420">
        <v>6.16037735849056E-4</v>
      </c>
      <c r="FQ420" s="15">
        <f t="shared" si="4057"/>
        <v>11.812577627448293</v>
      </c>
      <c r="FR420">
        <f t="shared" si="4058"/>
        <v>90.104822606921729</v>
      </c>
      <c r="FS420">
        <f t="shared" si="4059"/>
        <v>8.7937216897088458E-2</v>
      </c>
      <c r="FT420">
        <f t="shared" si="4060"/>
        <v>0.93466044243936341</v>
      </c>
      <c r="FU420">
        <f t="shared" si="4061"/>
        <v>0.96358733421242027</v>
      </c>
      <c r="FY420">
        <v>669.24481684391401</v>
      </c>
      <c r="FZ420">
        <f t="shared" si="3959"/>
        <v>0.66924481684391401</v>
      </c>
      <c r="GA420">
        <v>6.1214953271027995E-4</v>
      </c>
      <c r="GB420" s="15">
        <f t="shared" si="4062"/>
        <v>11.692284074305796</v>
      </c>
      <c r="GC420">
        <f t="shared" si="4063"/>
        <v>91.181964964204553</v>
      </c>
      <c r="GD420">
        <f t="shared" si="4064"/>
        <v>0.20293160634836488</v>
      </c>
      <c r="GE420">
        <f t="shared" si="4065"/>
        <v>0.83597761332744713</v>
      </c>
      <c r="GF420">
        <f t="shared" si="4066"/>
        <v>0.86366676997277425</v>
      </c>
      <c r="GJ420">
        <v>478.78787878787898</v>
      </c>
      <c r="GK420">
        <f t="shared" si="3960"/>
        <v>0.47878787878787898</v>
      </c>
      <c r="GL420">
        <v>3.15508021390374E-4</v>
      </c>
      <c r="GM420" s="15">
        <f t="shared" si="4067"/>
        <v>6.9297645343530556</v>
      </c>
      <c r="GN420">
        <f t="shared" si="4068"/>
        <v>98.285202751637954</v>
      </c>
      <c r="GO420">
        <f t="shared" si="4069"/>
        <v>3.4350201517285406E-2</v>
      </c>
      <c r="GP420">
        <f t="shared" si="4070"/>
        <v>1.0310163047451286</v>
      </c>
      <c r="GQ420">
        <f t="shared" si="4071"/>
        <v>0.99999641592319122</v>
      </c>
      <c r="GU420">
        <v>343.00341296928298</v>
      </c>
      <c r="GV420">
        <f t="shared" si="3961"/>
        <v>0.34300341296928299</v>
      </c>
      <c r="GW420">
        <v>1.38968617331224E-3</v>
      </c>
      <c r="GX420" s="15">
        <f t="shared" si="4072"/>
        <v>14.828317313486361</v>
      </c>
      <c r="GY420">
        <f t="shared" si="4208"/>
        <v>83.319540717562404</v>
      </c>
      <c r="GZ420">
        <f t="shared" si="4073"/>
        <v>6.6821249291736828E-2</v>
      </c>
      <c r="HA420">
        <f t="shared" si="4074"/>
        <v>0.90413328823448458</v>
      </c>
      <c r="HB420">
        <f t="shared" si="4075"/>
        <v>0.90662651114011994</v>
      </c>
      <c r="HF420">
        <v>398.43737189892897</v>
      </c>
      <c r="HG420">
        <f t="shared" si="3962"/>
        <v>0.39843737189892897</v>
      </c>
      <c r="HH420">
        <v>1.97957761490153E-3</v>
      </c>
      <c r="HI420" s="15">
        <f t="shared" si="4076"/>
        <v>17.496708634448737</v>
      </c>
      <c r="HJ420">
        <f t="shared" si="4209"/>
        <v>66.219191153094911</v>
      </c>
      <c r="HK420">
        <f t="shared" si="4077"/>
        <v>8.7788271378919799E-2</v>
      </c>
      <c r="HL420">
        <f t="shared" si="4078"/>
        <v>0.87643960363996631</v>
      </c>
      <c r="HM420">
        <f t="shared" si="4079"/>
        <v>0.86715240142075012</v>
      </c>
      <c r="HQ420">
        <v>518.75</v>
      </c>
      <c r="HR420">
        <f t="shared" si="3963"/>
        <v>0.51875000000000004</v>
      </c>
      <c r="HS420">
        <v>1.5573012672810999E-3</v>
      </c>
      <c r="HT420" s="15">
        <f t="shared" si="4080"/>
        <v>14.303570767220206</v>
      </c>
      <c r="HU420">
        <f t="shared" si="4210"/>
        <v>53.708857343907788</v>
      </c>
      <c r="HV420">
        <f t="shared" si="4081"/>
        <v>0.19590511781621409</v>
      </c>
      <c r="HW420">
        <f t="shared" si="4082"/>
        <v>0.78130297625971068</v>
      </c>
      <c r="HX420">
        <f t="shared" si="4083"/>
        <v>0.7774623124362755</v>
      </c>
      <c r="IB420">
        <v>503.60935171385898</v>
      </c>
      <c r="IC420">
        <f t="shared" si="3964"/>
        <v>0.50360935171385901</v>
      </c>
      <c r="ID420">
        <v>1.28688524590163E-3</v>
      </c>
      <c r="IE420" s="15">
        <f t="shared" si="4084"/>
        <v>17.037390887448268</v>
      </c>
      <c r="IF420">
        <f t="shared" si="4211"/>
        <v>80.574921872168048</v>
      </c>
      <c r="IG420">
        <f t="shared" si="4085"/>
        <v>3.7883782085325381</v>
      </c>
      <c r="IH420">
        <f t="shared" si="4086"/>
        <v>2.1612580534139954E-2</v>
      </c>
      <c r="II420">
        <f t="shared" si="4087"/>
        <v>0.27742180320894355</v>
      </c>
      <c r="IM420">
        <v>329.48865418801603</v>
      </c>
      <c r="IN420">
        <f t="shared" si="3965"/>
        <v>0.32948865418801604</v>
      </c>
      <c r="IO420">
        <v>2.1643835616438302E-3</v>
      </c>
      <c r="IP420" s="15">
        <f t="shared" si="4088"/>
        <v>15.459882583170215</v>
      </c>
      <c r="IQ420">
        <f t="shared" si="4228"/>
        <v>78.816046966731662</v>
      </c>
      <c r="IY420">
        <v>324.77341389728002</v>
      </c>
      <c r="IZ420">
        <f t="shared" si="3966"/>
        <v>0.32477341389728004</v>
      </c>
      <c r="JA420">
        <v>1.51342561193661E-3</v>
      </c>
      <c r="JB420" s="15">
        <f t="shared" si="4089"/>
        <v>15.750412246447109</v>
      </c>
      <c r="JC420">
        <f t="shared" si="4212"/>
        <v>81.413036313399544</v>
      </c>
      <c r="JD420">
        <f t="shared" si="4090"/>
        <v>0.10687955311880246</v>
      </c>
      <c r="JE420">
        <f t="shared" si="4091"/>
        <v>0.88033625572243868</v>
      </c>
      <c r="JF420">
        <f t="shared" si="4092"/>
        <v>0.91522461816696332</v>
      </c>
      <c r="JJ420">
        <v>731.95876288659701</v>
      </c>
      <c r="JK420">
        <f t="shared" si="3967"/>
        <v>0.731958762886597</v>
      </c>
      <c r="JL420">
        <v>9.7664974619289307E-4</v>
      </c>
      <c r="JM420" s="15">
        <f t="shared" si="4093"/>
        <v>14.817929694930861</v>
      </c>
      <c r="JN420">
        <f t="shared" si="4229"/>
        <v>74.736585114141832</v>
      </c>
      <c r="JO420">
        <f t="shared" si="4094"/>
        <v>0.89840545266299521</v>
      </c>
      <c r="JP420">
        <f t="shared" si="4095"/>
        <v>0.37774396653021325</v>
      </c>
      <c r="JQ420">
        <f t="shared" si="4096"/>
        <v>0.53500048406485801</v>
      </c>
      <c r="JU420">
        <v>336.90771031216798</v>
      </c>
      <c r="JV420">
        <f t="shared" si="3968"/>
        <v>0.33690771031216799</v>
      </c>
      <c r="JW420">
        <v>1.64917127071823E-3</v>
      </c>
      <c r="JX420" s="15">
        <f t="shared" si="4097"/>
        <v>13.965376159863069</v>
      </c>
      <c r="JY420">
        <f t="shared" si="4213"/>
        <v>82.154775667402077</v>
      </c>
      <c r="JZ420">
        <f t="shared" si="4098"/>
        <v>5.3145378559946721E-2</v>
      </c>
      <c r="KA420">
        <f t="shared" si="4099"/>
        <v>0.90349818793731085</v>
      </c>
      <c r="KB420">
        <f t="shared" si="4100"/>
        <v>0.89366784167884361</v>
      </c>
      <c r="KF420">
        <v>540.43126684636104</v>
      </c>
      <c r="KG420">
        <f t="shared" si="3969"/>
        <v>0.540431266846361</v>
      </c>
      <c r="KH420">
        <v>1.4290858212793901E-3</v>
      </c>
      <c r="KI420" s="15">
        <f t="shared" si="4101"/>
        <v>13.565124074792502</v>
      </c>
      <c r="KJ420">
        <f t="shared" si="4214"/>
        <v>59.815546929035278</v>
      </c>
      <c r="KK420">
        <f t="shared" si="4102"/>
        <v>0.39523725969931728</v>
      </c>
      <c r="KL420">
        <f t="shared" si="4103"/>
        <v>0.63784996552035444</v>
      </c>
      <c r="KM420">
        <f t="shared" si="4104"/>
        <v>0.68212681722652846</v>
      </c>
      <c r="KQ420">
        <v>391.92459730551002</v>
      </c>
      <c r="KR420">
        <f t="shared" si="3970"/>
        <v>0.39192459730550999</v>
      </c>
      <c r="KS420">
        <v>1.8937935299970399E-3</v>
      </c>
      <c r="KT420" s="15">
        <f t="shared" si="4105"/>
        <v>16.072252652100822</v>
      </c>
      <c r="KU420">
        <f t="shared" si="4195"/>
        <v>69.620905598229584</v>
      </c>
      <c r="KV420">
        <f t="shared" si="4106"/>
        <v>0.21278585498249783</v>
      </c>
      <c r="KW420">
        <f t="shared" si="4107"/>
        <v>0.75893378024554647</v>
      </c>
      <c r="KX420">
        <f t="shared" si="4108"/>
        <v>0.80230646790023308</v>
      </c>
      <c r="LB420">
        <v>594.59459459459595</v>
      </c>
      <c r="LC420">
        <f t="shared" si="3971"/>
        <v>0.59459459459459596</v>
      </c>
      <c r="LD420">
        <v>3.7227722772277202E-4</v>
      </c>
      <c r="LE420" s="15">
        <f t="shared" si="4109"/>
        <v>8.080686514494726</v>
      </c>
      <c r="LF420">
        <f t="shared" si="4196"/>
        <v>97.849376863017099</v>
      </c>
      <c r="LG420">
        <f t="shared" si="4110"/>
        <v>0.27149571426339209</v>
      </c>
      <c r="LH420">
        <f t="shared" si="4111"/>
        <v>0.7895360966497611</v>
      </c>
      <c r="LI420">
        <f t="shared" si="4112"/>
        <v>0.93679013852441373</v>
      </c>
      <c r="LM420">
        <v>429.89417989417899</v>
      </c>
      <c r="LN420">
        <f t="shared" si="3972"/>
        <v>0.429894179894179</v>
      </c>
      <c r="LO420">
        <v>1.8088235294117601E-3</v>
      </c>
      <c r="LP420" s="15">
        <f t="shared" si="4113"/>
        <v>15.742589463983986</v>
      </c>
      <c r="LQ420">
        <f t="shared" si="4197"/>
        <v>59.642656018020702</v>
      </c>
      <c r="LR420">
        <f t="shared" si="4114"/>
        <v>0.1563076117331757</v>
      </c>
      <c r="LS420">
        <f t="shared" si="4115"/>
        <v>0.78141505950125623</v>
      </c>
      <c r="LT420">
        <f t="shared" si="4116"/>
        <v>0.78444300951799562</v>
      </c>
      <c r="LX420">
        <v>685.61111291843895</v>
      </c>
      <c r="LY420">
        <f t="shared" si="3973"/>
        <v>0.6856111129184389</v>
      </c>
      <c r="LZ420">
        <v>5.0879338950518896E-4</v>
      </c>
      <c r="MA420" s="15">
        <f t="shared" si="4117"/>
        <v>9.3868123444309166</v>
      </c>
      <c r="MB420">
        <f t="shared" si="4215"/>
        <v>93.030081648600003</v>
      </c>
      <c r="MC420">
        <f t="shared" si="4118"/>
        <v>2.2457737708209854E-2</v>
      </c>
      <c r="MD420">
        <f t="shared" si="4119"/>
        <v>1.0191464773562091</v>
      </c>
      <c r="ME420">
        <f t="shared" si="4120"/>
        <v>1.0000000003495171</v>
      </c>
      <c r="MI420">
        <v>420.09685230024201</v>
      </c>
      <c r="MJ420">
        <f t="shared" si="3974"/>
        <v>0.42009685230024202</v>
      </c>
      <c r="MK420">
        <v>1.9587446451853202E-3</v>
      </c>
      <c r="ML420" s="15">
        <f t="shared" si="4121"/>
        <v>15.009537510998621</v>
      </c>
      <c r="MM420">
        <f t="shared" si="4216"/>
        <v>62.820881523394583</v>
      </c>
      <c r="MN420">
        <f t="shared" si="4122"/>
        <v>2.8194363395422826E-2</v>
      </c>
      <c r="MO420">
        <f t="shared" si="4123"/>
        <v>0.92448925855611752</v>
      </c>
      <c r="MP420">
        <f t="shared" si="4124"/>
        <v>0.89185623877918718</v>
      </c>
      <c r="MT420">
        <v>338.23529411764702</v>
      </c>
      <c r="MU420">
        <f t="shared" si="3975"/>
        <v>0.33823529411764702</v>
      </c>
      <c r="MV420">
        <v>1.47684407096171E-3</v>
      </c>
      <c r="MW420" s="15">
        <f t="shared" si="4125"/>
        <v>14.073223470189728</v>
      </c>
      <c r="MX420">
        <f t="shared" si="4217"/>
        <v>83.230314763179251</v>
      </c>
      <c r="MY420">
        <f t="shared" si="4126"/>
        <v>3.7287834617172361E-2</v>
      </c>
      <c r="MZ420">
        <f t="shared" si="4127"/>
        <v>0.9578854648576377</v>
      </c>
      <c r="NA420">
        <f t="shared" si="4128"/>
        <v>0.95429730698338022</v>
      </c>
      <c r="NE420">
        <v>348.10221252726598</v>
      </c>
      <c r="NF420">
        <f t="shared" si="3976"/>
        <v>0.34810221252726598</v>
      </c>
      <c r="NG420">
        <v>1.4791586163913899E-3</v>
      </c>
      <c r="NH420" s="15">
        <f t="shared" si="4129"/>
        <v>15.446518550453114</v>
      </c>
      <c r="NI420">
        <f t="shared" si="4218"/>
        <v>81.21880998330434</v>
      </c>
      <c r="NJ420">
        <f t="shared" si="4130"/>
        <v>3.4861458102861766E-2</v>
      </c>
      <c r="NK420">
        <f t="shared" si="4131"/>
        <v>0.93503119252201805</v>
      </c>
      <c r="NL420">
        <f t="shared" si="4132"/>
        <v>0.91726982808082924</v>
      </c>
      <c r="NP420">
        <v>383.56770348295697</v>
      </c>
      <c r="NQ420">
        <f t="shared" si="3977"/>
        <v>0.38356770348295699</v>
      </c>
      <c r="NR420">
        <v>1.29237288135593E-3</v>
      </c>
      <c r="NS420" s="15">
        <f t="shared" si="4133"/>
        <v>13.519959005711165</v>
      </c>
      <c r="NT420">
        <f t="shared" si="4219"/>
        <v>82.449586067615513</v>
      </c>
      <c r="NU420">
        <f t="shared" si="4134"/>
        <v>0.15510702772938731</v>
      </c>
      <c r="NV420">
        <f t="shared" si="4135"/>
        <v>0.8397344354163927</v>
      </c>
      <c r="NW420">
        <f t="shared" si="4136"/>
        <v>0.89358166664863969</v>
      </c>
      <c r="OA420">
        <v>346.138269487326</v>
      </c>
      <c r="OB420">
        <f t="shared" si="3978"/>
        <v>0.34613826948732601</v>
      </c>
      <c r="OC420">
        <v>8.4090909090909095E-4</v>
      </c>
      <c r="OD420" s="15">
        <f t="shared" si="4137"/>
        <v>12.01985550184521</v>
      </c>
      <c r="OE420">
        <f t="shared" si="4220"/>
        <v>92.206369007397981</v>
      </c>
      <c r="OF420">
        <f t="shared" si="4138"/>
        <v>0.45132992302698299</v>
      </c>
      <c r="OG420">
        <f t="shared" si="4139"/>
        <v>0.65823479764007453</v>
      </c>
      <c r="OH420">
        <f t="shared" si="4140"/>
        <v>0.87709674955704364</v>
      </c>
      <c r="OL420">
        <v>306.451612903225</v>
      </c>
      <c r="OM420">
        <f t="shared" si="3979"/>
        <v>0.30645161290322498</v>
      </c>
      <c r="ON420">
        <v>1.3850719173299801E-3</v>
      </c>
      <c r="OO420" s="15">
        <f t="shared" si="4141"/>
        <v>13.414740119418692</v>
      </c>
      <c r="OP420">
        <f t="shared" si="4142"/>
        <v>90.12870022008488</v>
      </c>
      <c r="OQ420">
        <f t="shared" si="4143"/>
        <v>0.13010153934363033</v>
      </c>
      <c r="OR420">
        <f t="shared" si="4144"/>
        <v>0.92891646006057715</v>
      </c>
      <c r="OS420">
        <f t="shared" si="4145"/>
        <v>0.98329253737755606</v>
      </c>
      <c r="OW420">
        <v>459.75232198142299</v>
      </c>
      <c r="OX420">
        <f t="shared" si="3980"/>
        <v>0.45975232198142302</v>
      </c>
      <c r="OY420">
        <v>1.5125523012552199E-3</v>
      </c>
      <c r="OZ420" s="15">
        <f t="shared" si="4146"/>
        <v>15.183219245685805</v>
      </c>
      <c r="PA420">
        <f t="shared" si="4234"/>
        <v>69.721006771337514</v>
      </c>
      <c r="PB420">
        <f t="shared" si="4147"/>
        <v>1.0982639327866415</v>
      </c>
      <c r="PC420">
        <f t="shared" si="4148"/>
        <v>0.31925652631049478</v>
      </c>
      <c r="PD420">
        <f t="shared" si="4149"/>
        <v>0.53127958182535906</v>
      </c>
      <c r="PH420">
        <v>829.78723404255197</v>
      </c>
      <c r="PI420">
        <f t="shared" si="3981"/>
        <v>0.82978723404255195</v>
      </c>
      <c r="PJ420">
        <v>1.16277141298417E-3</v>
      </c>
      <c r="PK420" s="15">
        <f t="shared" si="4150"/>
        <v>17.328933129421312</v>
      </c>
      <c r="PL420">
        <f t="shared" si="4221"/>
        <v>66.497390529479617</v>
      </c>
      <c r="PM420">
        <f t="shared" si="4151"/>
        <v>0.36388841238103292</v>
      </c>
      <c r="PN420">
        <f t="shared" si="4152"/>
        <v>0.67754892415291557</v>
      </c>
      <c r="PO420">
        <f t="shared" si="4153"/>
        <v>0.68970146394767351</v>
      </c>
      <c r="PS420">
        <v>569.20839987605098</v>
      </c>
      <c r="PT420">
        <f t="shared" si="3982"/>
        <v>0.56920839987605099</v>
      </c>
      <c r="PU420">
        <v>4.0301289538292802E-4</v>
      </c>
      <c r="PV420" s="15">
        <f t="shared" si="4154"/>
        <v>10.622374680625409</v>
      </c>
      <c r="PW420">
        <f t="shared" si="4198"/>
        <v>92.63045458619429</v>
      </c>
      <c r="PX420">
        <f t="shared" si="4155"/>
        <v>6.9922639303786199E-2</v>
      </c>
      <c r="PY420">
        <f t="shared" si="4156"/>
        <v>0.94709311524895523</v>
      </c>
      <c r="PZ420">
        <f t="shared" si="4157"/>
        <v>0.95090624930868306</v>
      </c>
      <c r="QD420">
        <v>454.83870967741899</v>
      </c>
      <c r="QE420">
        <f t="shared" si="3983"/>
        <v>0.45483870967741902</v>
      </c>
      <c r="QF420">
        <v>1.49603174603174E-3</v>
      </c>
      <c r="QG420" s="15">
        <f t="shared" si="4158"/>
        <v>15.32505373931305</v>
      </c>
      <c r="QH420">
        <f t="shared" si="4199"/>
        <v>73.373267903077135</v>
      </c>
      <c r="QI420">
        <f t="shared" si="4159"/>
        <v>0.18648121488975219</v>
      </c>
      <c r="QJ420">
        <f t="shared" si="4160"/>
        <v>0.83661452291082672</v>
      </c>
      <c r="QK420">
        <f t="shared" si="4161"/>
        <v>0.86367341087349325</v>
      </c>
      <c r="QO420">
        <v>334.37499999999898</v>
      </c>
      <c r="QP420">
        <f t="shared" si="3984"/>
        <v>0.33437499999999898</v>
      </c>
      <c r="QQ420">
        <v>1.43069948186528E-3</v>
      </c>
      <c r="QR420" s="15">
        <f t="shared" si="4162"/>
        <v>14.813620644701594</v>
      </c>
      <c r="QS420">
        <f t="shared" si="4230"/>
        <v>82.158760972406384</v>
      </c>
      <c r="QT420">
        <f t="shared" si="4163"/>
        <v>0.15859501496644932</v>
      </c>
      <c r="QU420">
        <f t="shared" si="4164"/>
        <v>0.82371831798572892</v>
      </c>
      <c r="QV420">
        <f t="shared" si="4165"/>
        <v>0.88516658211623822</v>
      </c>
      <c r="QZ420">
        <v>596.59090909090901</v>
      </c>
      <c r="RA420">
        <f t="shared" si="3985"/>
        <v>0.59659090909090906</v>
      </c>
      <c r="RB420">
        <v>6.4365530303030303E-4</v>
      </c>
      <c r="RC420" s="15">
        <f t="shared" si="4166"/>
        <v>11.076498073142368</v>
      </c>
      <c r="RD420">
        <f t="shared" si="4222"/>
        <v>91.909512001793871</v>
      </c>
      <c r="RE420">
        <f t="shared" si="4167"/>
        <v>0.10851116225687817</v>
      </c>
      <c r="RF420">
        <f t="shared" si="4168"/>
        <v>0.91181870924836117</v>
      </c>
      <c r="RG420">
        <f t="shared" si="4169"/>
        <v>0.94698007960405994</v>
      </c>
      <c r="RK420">
        <v>506.052411306419</v>
      </c>
      <c r="RL420">
        <f t="shared" si="3986"/>
        <v>0.50605241130641898</v>
      </c>
      <c r="RM420">
        <v>1.54597257098705E-3</v>
      </c>
      <c r="RN420" s="15">
        <f t="shared" si="4170"/>
        <v>14.624657752218805</v>
      </c>
      <c r="RO420">
        <f t="shared" si="4223"/>
        <v>73.401949385472676</v>
      </c>
      <c r="RV420">
        <v>376.84729064039402</v>
      </c>
      <c r="RW420">
        <f t="shared" si="3987"/>
        <v>0.37684729064039402</v>
      </c>
      <c r="RX420">
        <v>2.23809523809523E-3</v>
      </c>
      <c r="RY420" s="15">
        <f t="shared" si="4171"/>
        <v>17.819229602669029</v>
      </c>
      <c r="RZ420">
        <f t="shared" si="4235"/>
        <v>71.134743706399519</v>
      </c>
      <c r="SA420">
        <f t="shared" si="4172"/>
        <v>0.26380518360945482</v>
      </c>
      <c r="SB420">
        <f t="shared" si="4173"/>
        <v>0.73716929752095828</v>
      </c>
      <c r="SC420">
        <f t="shared" si="4174"/>
        <v>0.80501605023474243</v>
      </c>
      <c r="SG420">
        <v>312.34335839598998</v>
      </c>
      <c r="SH420">
        <f t="shared" si="3988"/>
        <v>0.31234335839598998</v>
      </c>
      <c r="SI420">
        <v>1.78947368421052E-3</v>
      </c>
      <c r="SJ420" s="15">
        <f t="shared" si="4175"/>
        <v>14.846707742558035</v>
      </c>
      <c r="SK420">
        <f t="shared" si="4224"/>
        <v>80.565222897116442</v>
      </c>
      <c r="SL420">
        <f t="shared" si="4176"/>
        <v>6.6894814919288169E-3</v>
      </c>
      <c r="SM420">
        <f t="shared" si="4177"/>
        <v>0.96536560992188913</v>
      </c>
      <c r="SN420">
        <f t="shared" si="4178"/>
        <v>0.90976959026103721</v>
      </c>
      <c r="SR420">
        <v>374.64230552794999</v>
      </c>
      <c r="SS420">
        <f t="shared" si="3989"/>
        <v>0.37464230552794997</v>
      </c>
      <c r="ST420">
        <v>1.2857904000191499E-3</v>
      </c>
      <c r="SU420" s="15">
        <f t="shared" si="4179"/>
        <v>14.372796780898165</v>
      </c>
      <c r="SV420">
        <f t="shared" si="4231"/>
        <v>82.250988078669394</v>
      </c>
      <c r="SW420">
        <f t="shared" si="4180"/>
        <v>0.27728277958264475</v>
      </c>
      <c r="SX420">
        <f t="shared" si="4181"/>
        <v>0.73410406913344239</v>
      </c>
      <c r="SY420">
        <f t="shared" si="4182"/>
        <v>0.83312988757001427</v>
      </c>
      <c r="TC420">
        <v>413.92405063291102</v>
      </c>
      <c r="TD420">
        <f t="shared" si="3990"/>
        <v>0.41392405063291104</v>
      </c>
      <c r="TE420">
        <v>1.9660626249167201E-3</v>
      </c>
      <c r="TF420" s="15">
        <f t="shared" si="4183"/>
        <v>16.542386410742282</v>
      </c>
      <c r="TG420">
        <f t="shared" si="4225"/>
        <v>70.075734113031274</v>
      </c>
      <c r="TH420">
        <f t="shared" si="4184"/>
        <v>9.4971167901217665E-2</v>
      </c>
      <c r="TI420">
        <f t="shared" si="4185"/>
        <v>0.87996903357875556</v>
      </c>
      <c r="TJ420">
        <f t="shared" si="4186"/>
        <v>0.87125646888985697</v>
      </c>
      <c r="TN420">
        <v>563.38133439633202</v>
      </c>
      <c r="TO420">
        <f t="shared" si="3991"/>
        <v>0.56338133439633198</v>
      </c>
      <c r="TP420">
        <v>1.49590163934426E-3</v>
      </c>
      <c r="TQ420" s="15">
        <f t="shared" si="4187"/>
        <v>16.866632532915325</v>
      </c>
      <c r="TR420">
        <f t="shared" si="4232"/>
        <v>67.697579892386045</v>
      </c>
      <c r="TS420">
        <f t="shared" si="4188"/>
        <v>0.29755962448700152</v>
      </c>
      <c r="TT420">
        <f t="shared" si="4189"/>
        <v>0.74794177159489872</v>
      </c>
      <c r="TU420">
        <f t="shared" si="4190"/>
        <v>0.77324225828601723</v>
      </c>
      <c r="TY420">
        <v>605.41314086610203</v>
      </c>
      <c r="TZ420">
        <f t="shared" si="3992"/>
        <v>0.60541314086610198</v>
      </c>
      <c r="UA420">
        <v>1.58292682926829E-3</v>
      </c>
      <c r="UB420" s="15">
        <f t="shared" si="4191"/>
        <v>12.921851667496243</v>
      </c>
      <c r="UC420">
        <f t="shared" si="4233"/>
        <v>54.594325535091897</v>
      </c>
      <c r="UD420">
        <f t="shared" si="4192"/>
        <v>0.3111532128172888</v>
      </c>
      <c r="UE420">
        <f t="shared" si="4193"/>
        <v>0.78169381932561366</v>
      </c>
    </row>
    <row r="421" spans="1:551" x14ac:dyDescent="0.25">
      <c r="A421" s="1">
        <v>2.4499999999999999E-3</v>
      </c>
      <c r="B421" s="1">
        <v>0.99751000000000001</v>
      </c>
      <c r="E421">
        <v>442.02898550724598</v>
      </c>
      <c r="F421">
        <f t="shared" si="3943"/>
        <v>0.44202898550724595</v>
      </c>
      <c r="G421">
        <v>3.64347826086956E-4</v>
      </c>
      <c r="H421" s="15">
        <f t="shared" si="3993"/>
        <v>8.126415213269901</v>
      </c>
      <c r="I421">
        <f t="shared" si="3994"/>
        <v>97.633351273510073</v>
      </c>
      <c r="J421">
        <f t="shared" si="3995"/>
        <v>1.3809064101654566E-2</v>
      </c>
      <c r="K421">
        <f t="shared" si="3996"/>
        <v>0.98431487832355002</v>
      </c>
      <c r="L421">
        <f t="shared" si="3997"/>
        <v>0.95974793030513383</v>
      </c>
      <c r="P421">
        <v>424.83660130719102</v>
      </c>
      <c r="Q421">
        <f t="shared" si="3944"/>
        <v>0.42483660130719103</v>
      </c>
      <c r="R421">
        <v>2.8015267175572498E-4</v>
      </c>
      <c r="S421" s="15">
        <f t="shared" si="3998"/>
        <v>6.9811281274788177</v>
      </c>
      <c r="T421">
        <f t="shared" si="4200"/>
        <v>97.127085065141259</v>
      </c>
      <c r="U421">
        <f t="shared" si="3999"/>
        <v>6.0378533505202454E-2</v>
      </c>
      <c r="V421">
        <f t="shared" si="4000"/>
        <v>0.97757610218780855</v>
      </c>
      <c r="W421">
        <f t="shared" si="4001"/>
        <v>0.99999601279466488</v>
      </c>
      <c r="AA421">
        <v>532.258064516128</v>
      </c>
      <c r="AB421">
        <f t="shared" si="3945"/>
        <v>0.532258064516128</v>
      </c>
      <c r="AC421">
        <v>3.9199153070120798E-4</v>
      </c>
      <c r="AD421" s="15">
        <f t="shared" si="4002"/>
        <v>8.4852161547548111</v>
      </c>
      <c r="AE421">
        <f t="shared" si="4201"/>
        <v>93.306103750853978</v>
      </c>
      <c r="AF421">
        <f t="shared" si="4003"/>
        <v>1.1585947864399537</v>
      </c>
      <c r="AG421">
        <f t="shared" si="4004"/>
        <v>0.31690318331453449</v>
      </c>
      <c r="AH421">
        <f t="shared" si="4005"/>
        <v>0.60794441136941413</v>
      </c>
      <c r="AL421">
        <v>387.21231833340198</v>
      </c>
      <c r="AM421">
        <f t="shared" si="3946"/>
        <v>0.38721231833340197</v>
      </c>
      <c r="AN421">
        <v>2.9525299518300401E-4</v>
      </c>
      <c r="AO421" s="15">
        <f t="shared" si="4006"/>
        <v>6.5035131871407739</v>
      </c>
      <c r="AP421">
        <f t="shared" si="4202"/>
        <v>97.414491123657939</v>
      </c>
      <c r="AQ421">
        <f t="shared" si="4007"/>
        <v>7.135955363642292E-2</v>
      </c>
      <c r="AR421">
        <f t="shared" si="4008"/>
        <v>0.95810229319226325</v>
      </c>
      <c r="AS421">
        <f t="shared" si="4009"/>
        <v>1.0000000002006708</v>
      </c>
      <c r="AW421">
        <v>666.66666666666697</v>
      </c>
      <c r="AX421">
        <f t="shared" si="3947"/>
        <v>0.66666666666666696</v>
      </c>
      <c r="AY421">
        <v>5.9591630759675399E-4</v>
      </c>
      <c r="AZ421" s="15">
        <f t="shared" si="4010"/>
        <v>10.956760822180518</v>
      </c>
      <c r="BA421">
        <f t="shared" si="4203"/>
        <v>87.194586947617609</v>
      </c>
      <c r="BB421">
        <f t="shared" si="4011"/>
        <v>0.85983963137860286</v>
      </c>
      <c r="BC421">
        <f t="shared" si="4012"/>
        <v>0.43446501672766252</v>
      </c>
      <c r="BD421">
        <f t="shared" si="4013"/>
        <v>0.55879744916741159</v>
      </c>
      <c r="BH421">
        <v>408.16326530612201</v>
      </c>
      <c r="BI421">
        <f t="shared" si="3948"/>
        <v>0.40816326530612201</v>
      </c>
      <c r="BJ421">
        <v>4.5699043102718199E-4</v>
      </c>
      <c r="BK421" s="15">
        <f t="shared" si="4014"/>
        <v>8.8356331149290916</v>
      </c>
      <c r="BL421">
        <f t="shared" si="4204"/>
        <v>92.728959352241191</v>
      </c>
      <c r="BM421">
        <f t="shared" si="4015"/>
        <v>0.23265753572449666</v>
      </c>
      <c r="BN421">
        <f t="shared" si="4016"/>
        <v>0.80378558860097016</v>
      </c>
      <c r="BO421">
        <f t="shared" si="4017"/>
        <v>0.87302521869572836</v>
      </c>
      <c r="BS421">
        <v>651.00671140939698</v>
      </c>
      <c r="BT421">
        <f t="shared" si="3949"/>
        <v>0.65100671140939703</v>
      </c>
      <c r="BU421">
        <v>7.2771084337349399E-4</v>
      </c>
      <c r="BV421" s="15">
        <f t="shared" si="4018"/>
        <v>13.512410052427704</v>
      </c>
      <c r="BW421">
        <f t="shared" si="4205"/>
        <v>75.481575359091124</v>
      </c>
      <c r="BX421">
        <f t="shared" si="4019"/>
        <v>0.24126180067320704</v>
      </c>
      <c r="BY421">
        <f t="shared" si="4020"/>
        <v>0.72835072428463921</v>
      </c>
      <c r="BZ421">
        <f t="shared" si="4021"/>
        <v>0.75918898067985485</v>
      </c>
      <c r="CD421">
        <v>434.03621287209103</v>
      </c>
      <c r="CE421">
        <f t="shared" si="3950"/>
        <v>0.43403621287209104</v>
      </c>
      <c r="CF421">
        <v>2.9182781070838501E-4</v>
      </c>
      <c r="CG421" s="15">
        <f t="shared" si="4022"/>
        <v>6.536189990780886</v>
      </c>
      <c r="CH421">
        <f t="shared" si="4023"/>
        <v>97.379480552579921</v>
      </c>
      <c r="CI421">
        <f t="shared" si="4024"/>
        <v>1.3992619553782816E-2</v>
      </c>
      <c r="CJ421">
        <f t="shared" si="4025"/>
        <v>1.0168072314600705</v>
      </c>
      <c r="CK421">
        <f t="shared" si="4026"/>
        <v>1.0000000004524656</v>
      </c>
      <c r="CO421">
        <v>533.98058252427302</v>
      </c>
      <c r="CP421">
        <f t="shared" si="3951"/>
        <v>0.53398058252427305</v>
      </c>
      <c r="CQ421">
        <v>4.56066945606694E-4</v>
      </c>
      <c r="CR421" s="15">
        <f t="shared" si="4027"/>
        <v>8.3282405632916205</v>
      </c>
      <c r="CS421">
        <f t="shared" si="4194"/>
        <v>93.612480166466938</v>
      </c>
      <c r="CT421">
        <f t="shared" si="4028"/>
        <v>0.14260684239518576</v>
      </c>
      <c r="CU421">
        <f t="shared" si="4029"/>
        <v>0.87045063126120426</v>
      </c>
      <c r="CV421">
        <f t="shared" si="4030"/>
        <v>0.9005052515770916</v>
      </c>
      <c r="CZ421">
        <v>392.54114188546401</v>
      </c>
      <c r="DA421">
        <f t="shared" si="3952"/>
        <v>0.39254114188546402</v>
      </c>
      <c r="DB421">
        <v>1.42986425339366E-4</v>
      </c>
      <c r="DC421" s="15">
        <f t="shared" si="4031"/>
        <v>3.0727301615886446</v>
      </c>
      <c r="DD421">
        <f t="shared" si="4032"/>
        <v>99.999863866385169</v>
      </c>
      <c r="DE421">
        <f t="shared" si="4033"/>
        <v>0.23518029227027115</v>
      </c>
      <c r="DF421">
        <f t="shared" si="4034"/>
        <v>0.7530734253399497</v>
      </c>
      <c r="DG421">
        <f t="shared" si="4035"/>
        <v>1.0000045485014004</v>
      </c>
      <c r="DK421">
        <v>429.390286192193</v>
      </c>
      <c r="DL421">
        <f t="shared" si="3953"/>
        <v>0.42939028619219299</v>
      </c>
      <c r="DM421">
        <v>2.91756930420414E-4</v>
      </c>
      <c r="DN421" s="15">
        <f t="shared" si="4036"/>
        <v>6.9714917663181355</v>
      </c>
      <c r="DO421">
        <f t="shared" si="4206"/>
        <v>98.048922541441712</v>
      </c>
      <c r="DP421">
        <f t="shared" si="4037"/>
        <v>5.4679630532980528E-2</v>
      </c>
      <c r="DQ421">
        <f t="shared" si="4038"/>
        <v>0.97662544801591433</v>
      </c>
      <c r="DR421">
        <f t="shared" si="4039"/>
        <v>0.99613982723137695</v>
      </c>
      <c r="DV421">
        <v>360.71428571428498</v>
      </c>
      <c r="DW421">
        <f t="shared" si="3954"/>
        <v>0.36071428571428499</v>
      </c>
      <c r="DX421">
        <v>1.1889763779527501E-3</v>
      </c>
      <c r="DY421" s="15">
        <f t="shared" si="4040"/>
        <v>12.862002552468601</v>
      </c>
      <c r="DZ421">
        <f t="shared" si="4226"/>
        <v>83.773374240747685</v>
      </c>
      <c r="EA421">
        <f t="shared" si="4041"/>
        <v>1.6853490991263209E-2</v>
      </c>
      <c r="EB421">
        <f t="shared" si="4042"/>
        <v>0.97633273899926409</v>
      </c>
      <c r="EC421">
        <f t="shared" si="4043"/>
        <v>0.96025801974867131</v>
      </c>
      <c r="EG421">
        <v>436.27450980392098</v>
      </c>
      <c r="EH421">
        <f t="shared" si="3955"/>
        <v>0.43627450980392096</v>
      </c>
      <c r="EI421">
        <v>1.85316399286987E-3</v>
      </c>
      <c r="EJ421" s="15">
        <f t="shared" si="4044"/>
        <v>12.167539698714714</v>
      </c>
      <c r="EK421">
        <f t="shared" si="4227"/>
        <v>65.067313645411957</v>
      </c>
      <c r="EL421">
        <f t="shared" si="4045"/>
        <v>0.7361664161842868</v>
      </c>
      <c r="EM421">
        <f t="shared" si="4046"/>
        <v>0.47247156480173991</v>
      </c>
      <c r="EN421">
        <f t="shared" si="4047"/>
        <v>0.64875879111008272</v>
      </c>
      <c r="ER421">
        <v>292.21518699038597</v>
      </c>
      <c r="ES421">
        <f t="shared" si="3956"/>
        <v>0.29221518699038596</v>
      </c>
      <c r="ET421">
        <v>1.12103129412836E-4</v>
      </c>
      <c r="EU421" s="15">
        <f t="shared" si="4048"/>
        <v>2.4388802221872292</v>
      </c>
      <c r="EV421">
        <f t="shared" si="4049"/>
        <v>99.999242371421971</v>
      </c>
      <c r="EW421">
        <f t="shared" si="4050"/>
        <v>4.9114210293917326E-2</v>
      </c>
      <c r="EX421">
        <f t="shared" si="4051"/>
        <v>0.94149338435290642</v>
      </c>
      <c r="EY421">
        <f t="shared" si="4052"/>
        <v>1.0000035946774861</v>
      </c>
      <c r="FC421">
        <v>721.68642951251695</v>
      </c>
      <c r="FD421">
        <f t="shared" si="3957"/>
        <v>0.72168642951251694</v>
      </c>
      <c r="FE421">
        <v>7.8260869565217395E-4</v>
      </c>
      <c r="FF421" s="15">
        <f t="shared" si="4053"/>
        <v>11.688228200967398</v>
      </c>
      <c r="FG421">
        <f t="shared" si="4207"/>
        <v>85.583804271527868</v>
      </c>
      <c r="FH421">
        <f t="shared" si="4054"/>
        <v>0.64534124432119377</v>
      </c>
      <c r="FI421">
        <f t="shared" si="4055"/>
        <v>0.53068093875317235</v>
      </c>
      <c r="FJ421">
        <f t="shared" si="4056"/>
        <v>0.59729080986985894</v>
      </c>
      <c r="FN421">
        <v>479.99170640679699</v>
      </c>
      <c r="FO421">
        <f t="shared" si="3958"/>
        <v>0.479991706406797</v>
      </c>
      <c r="FP421">
        <v>3.8113207547169802E-4</v>
      </c>
      <c r="FQ421" s="15">
        <f t="shared" si="4057"/>
        <v>7.3082409823723031</v>
      </c>
      <c r="FR421">
        <f t="shared" si="4058"/>
        <v>97.413063589294026</v>
      </c>
      <c r="FS421">
        <f t="shared" si="4059"/>
        <v>4.088579933787808E-2</v>
      </c>
      <c r="FT421">
        <f t="shared" si="4060"/>
        <v>0.96998123449578499</v>
      </c>
      <c r="FU421">
        <f t="shared" si="4061"/>
        <v>1.0000012727023084</v>
      </c>
      <c r="FY421">
        <v>567.62273069073001</v>
      </c>
      <c r="FZ421">
        <f t="shared" si="3959"/>
        <v>0.56762273069072999</v>
      </c>
      <c r="GA421">
        <v>3.59813084112149E-4</v>
      </c>
      <c r="GB421" s="15">
        <f t="shared" si="4062"/>
        <v>6.8725639215385161</v>
      </c>
      <c r="GC421">
        <f t="shared" si="4063"/>
        <v>98.054528885743068</v>
      </c>
      <c r="GD421">
        <f t="shared" si="4064"/>
        <v>0.12982945931518006</v>
      </c>
      <c r="GE421">
        <f t="shared" si="4065"/>
        <v>0.90926107474736395</v>
      </c>
      <c r="GF421">
        <f t="shared" si="4066"/>
        <v>0.93937751797359748</v>
      </c>
      <c r="GJ421">
        <v>291.97860962566898</v>
      </c>
      <c r="GK421">
        <f t="shared" si="3960"/>
        <v>0.29197860962566896</v>
      </c>
      <c r="GL421">
        <v>7.8074866310160298E-5</v>
      </c>
      <c r="GM421" s="15">
        <f t="shared" si="4067"/>
        <v>1.7148230881619415</v>
      </c>
      <c r="GN421">
        <f t="shared" si="4068"/>
        <v>100.00002583979989</v>
      </c>
      <c r="GO421">
        <f t="shared" si="4069"/>
        <v>6.0535339154392277E-3</v>
      </c>
      <c r="GP421">
        <f t="shared" si="4070"/>
        <v>0.9768940034033945</v>
      </c>
      <c r="GQ421">
        <f t="shared" si="4071"/>
        <v>0.9475024765798864</v>
      </c>
      <c r="GU421">
        <v>308.87372013651799</v>
      </c>
      <c r="GV421">
        <f t="shared" si="3961"/>
        <v>0.30887372013651798</v>
      </c>
      <c r="GW421">
        <v>9.2122700407891401E-4</v>
      </c>
      <c r="GX421" s="15">
        <f t="shared" si="4072"/>
        <v>9.8297346527353664</v>
      </c>
      <c r="GY421">
        <f t="shared" si="4208"/>
        <v>93.149275370297772</v>
      </c>
      <c r="GZ421">
        <f t="shared" si="4073"/>
        <v>4.7711316699030233E-2</v>
      </c>
      <c r="HA421">
        <f t="shared" si="4074"/>
        <v>0.97133363904417724</v>
      </c>
      <c r="HB421">
        <f t="shared" si="4075"/>
        <v>0.97401217251860339</v>
      </c>
      <c r="HF421">
        <v>329.76699952448803</v>
      </c>
      <c r="HG421">
        <f t="shared" si="3962"/>
        <v>0.32976699952448801</v>
      </c>
      <c r="HH421">
        <v>1.67941528522471E-3</v>
      </c>
      <c r="HI421" s="15">
        <f t="shared" si="4076"/>
        <v>14.843691755565759</v>
      </c>
      <c r="HJ421">
        <f t="shared" si="4209"/>
        <v>81.062882908660669</v>
      </c>
      <c r="HK421">
        <f t="shared" si="4077"/>
        <v>4.5787660892393472E-2</v>
      </c>
      <c r="HL421">
        <f t="shared" si="4078"/>
        <v>0.92677400204573568</v>
      </c>
      <c r="HM421">
        <f t="shared" si="4079"/>
        <v>0.91695343080184788</v>
      </c>
      <c r="HQ421">
        <v>412.5</v>
      </c>
      <c r="HR421">
        <f t="shared" si="3963"/>
        <v>0.41249999999999998</v>
      </c>
      <c r="HS421">
        <v>1.7697724654377801E-3</v>
      </c>
      <c r="HT421" s="15">
        <f t="shared" si="4080"/>
        <v>16.255085790473295</v>
      </c>
      <c r="HU421">
        <f t="shared" si="4210"/>
        <v>69.963943134381083</v>
      </c>
      <c r="HV421">
        <f t="shared" si="4081"/>
        <v>9.259106698709961E-2</v>
      </c>
      <c r="HW421">
        <f t="shared" si="4082"/>
        <v>0.89087854270442068</v>
      </c>
      <c r="HX421">
        <f t="shared" si="4083"/>
        <v>0.88649923647622819</v>
      </c>
      <c r="IB421">
        <v>466.16523845007401</v>
      </c>
      <c r="IC421">
        <f t="shared" si="3964"/>
        <v>0.46616523845007402</v>
      </c>
      <c r="ID421">
        <v>8.7704918032786904E-4</v>
      </c>
      <c r="IE421" s="15">
        <f t="shared" si="4084"/>
        <v>11.611470222655912</v>
      </c>
      <c r="IF421">
        <f t="shared" si="4211"/>
        <v>92.186392094823958</v>
      </c>
      <c r="IG421">
        <f t="shared" si="4085"/>
        <v>3.5533431202695667</v>
      </c>
      <c r="IH421">
        <f t="shared" si="4086"/>
        <v>2.934465403591777E-2</v>
      </c>
      <c r="II421">
        <f t="shared" si="4087"/>
        <v>0.37667167159087539</v>
      </c>
      <c r="IM421">
        <v>310.31057199623501</v>
      </c>
      <c r="IN421">
        <f t="shared" si="3965"/>
        <v>0.31031057199623502</v>
      </c>
      <c r="IO421">
        <v>1.6027397260273901E-3</v>
      </c>
      <c r="IP421" s="15">
        <f t="shared" si="4088"/>
        <v>11.448140900195643</v>
      </c>
      <c r="IQ421">
        <f t="shared" si="4228"/>
        <v>90.264187866927301</v>
      </c>
      <c r="IY421">
        <v>303.62537764350401</v>
      </c>
      <c r="IZ421">
        <f t="shared" si="3966"/>
        <v>0.303625377643504</v>
      </c>
      <c r="JA421">
        <v>1.05434983661138E-3</v>
      </c>
      <c r="JB421" s="15">
        <f t="shared" si="4089"/>
        <v>10.97275244163038</v>
      </c>
      <c r="JC421">
        <f t="shared" si="4212"/>
        <v>92.385788755029921</v>
      </c>
      <c r="JD421">
        <f t="shared" si="4090"/>
        <v>8.9359160699734361E-2</v>
      </c>
      <c r="JE421">
        <f t="shared" si="4091"/>
        <v>0.96104876647466542</v>
      </c>
      <c r="JF421">
        <f t="shared" si="4092"/>
        <v>0.99913582408893564</v>
      </c>
      <c r="JJ421">
        <v>680.41237113401996</v>
      </c>
      <c r="JK421">
        <f t="shared" si="3967"/>
        <v>0.68041237113401998</v>
      </c>
      <c r="JL421">
        <v>7.7258883248730896E-4</v>
      </c>
      <c r="JM421" s="15">
        <f t="shared" si="4093"/>
        <v>11.721875777382932</v>
      </c>
      <c r="JN421">
        <f t="shared" si="4229"/>
        <v>86.458460891524766</v>
      </c>
      <c r="JO421">
        <f t="shared" si="4094"/>
        <v>0.79630633093038439</v>
      </c>
      <c r="JP421">
        <f t="shared" si="4095"/>
        <v>0.45516454872299394</v>
      </c>
      <c r="JQ421">
        <f t="shared" si="4096"/>
        <v>0.64465160392306997</v>
      </c>
      <c r="JU421">
        <v>311.13409356884301</v>
      </c>
      <c r="JV421">
        <f t="shared" si="3968"/>
        <v>0.31113409356884303</v>
      </c>
      <c r="JW421">
        <v>1.1850828729281699E-3</v>
      </c>
      <c r="JX421" s="15">
        <f t="shared" si="4097"/>
        <v>10.035421059600051</v>
      </c>
      <c r="JY421">
        <f t="shared" si="4213"/>
        <v>92.190196727002132</v>
      </c>
      <c r="JZ421">
        <f t="shared" si="4098"/>
        <v>3.933208110083846E-2</v>
      </c>
      <c r="KA421">
        <f t="shared" si="4099"/>
        <v>0.97407825831614325</v>
      </c>
      <c r="KB421">
        <f t="shared" si="4100"/>
        <v>0.96347997855207057</v>
      </c>
      <c r="KF421">
        <v>462.26415094339598</v>
      </c>
      <c r="KG421">
        <f t="shared" si="3969"/>
        <v>0.46226415094339596</v>
      </c>
      <c r="KH421">
        <v>1.4484681385156599E-3</v>
      </c>
      <c r="KI421" s="15">
        <f t="shared" si="4101"/>
        <v>13.749104304847272</v>
      </c>
      <c r="KJ421">
        <f t="shared" si="4214"/>
        <v>73.564651233882557</v>
      </c>
      <c r="KK421">
        <f t="shared" si="4102"/>
        <v>0.27144260972657042</v>
      </c>
      <c r="KL421">
        <f t="shared" si="4103"/>
        <v>0.76021378051427624</v>
      </c>
      <c r="KM421">
        <f t="shared" si="4104"/>
        <v>0.81298461165692737</v>
      </c>
      <c r="KQ421">
        <v>336.125527738188</v>
      </c>
      <c r="KR421">
        <f t="shared" si="3970"/>
        <v>0.33612552773818799</v>
      </c>
      <c r="KS421">
        <v>1.57096566004248E-3</v>
      </c>
      <c r="KT421" s="15">
        <f t="shared" si="4105"/>
        <v>13.332476110010015</v>
      </c>
      <c r="KU421">
        <f t="shared" si="4195"/>
        <v>82.953381708239604</v>
      </c>
      <c r="KV421">
        <f t="shared" si="4106"/>
        <v>0.14124868831821499</v>
      </c>
      <c r="KW421">
        <f t="shared" si="4107"/>
        <v>0.85313669666342618</v>
      </c>
      <c r="KX421">
        <f t="shared" si="4108"/>
        <v>0.90189303408612187</v>
      </c>
      <c r="LB421">
        <v>459.45945945946102</v>
      </c>
      <c r="LC421">
        <f t="shared" si="3971"/>
        <v>0.45945945945946104</v>
      </c>
      <c r="LD421">
        <v>9.9009900990099301E-5</v>
      </c>
      <c r="LE421" s="15">
        <f t="shared" si="4109"/>
        <v>2.1491187538549883</v>
      </c>
      <c r="LF421">
        <f t="shared" si="4196"/>
        <v>99.998495616872091</v>
      </c>
      <c r="LG421">
        <f t="shared" si="4110"/>
        <v>0.15668770634142543</v>
      </c>
      <c r="LH421">
        <f t="shared" si="4111"/>
        <v>0.84281247993887265</v>
      </c>
      <c r="LI421">
        <f t="shared" si="4112"/>
        <v>1.0000029424649359</v>
      </c>
      <c r="LM421">
        <v>362.57391845627097</v>
      </c>
      <c r="LN421">
        <f t="shared" si="3972"/>
        <v>0.36257391845627096</v>
      </c>
      <c r="LO421">
        <v>1.60294117647058E-3</v>
      </c>
      <c r="LP421" s="15">
        <f t="shared" si="4113"/>
        <v>13.950750012798782</v>
      </c>
      <c r="LQ421">
        <f t="shared" si="4197"/>
        <v>73.59340603081948</v>
      </c>
      <c r="LR421">
        <f t="shared" si="4114"/>
        <v>9.5808645899016498E-2</v>
      </c>
      <c r="LS421">
        <f t="shared" si="4115"/>
        <v>0.86757174885094024</v>
      </c>
      <c r="LT421">
        <f t="shared" si="4116"/>
        <v>0.87093355236306158</v>
      </c>
      <c r="LX421">
        <v>522.300660398839</v>
      </c>
      <c r="LY421">
        <f t="shared" si="3973"/>
        <v>0.52230066039883905</v>
      </c>
      <c r="LZ421">
        <v>2.8799245258466402E-4</v>
      </c>
      <c r="MA421" s="15">
        <f t="shared" si="4117"/>
        <v>5.3132197956693172</v>
      </c>
      <c r="MB421">
        <f t="shared" si="4215"/>
        <v>98.343301444269315</v>
      </c>
      <c r="MC421">
        <f t="shared" si="4118"/>
        <v>5.7558174191528894E-3</v>
      </c>
      <c r="MD421">
        <f t="shared" si="4119"/>
        <v>1.0180785244176478</v>
      </c>
      <c r="ME421">
        <f t="shared" si="4120"/>
        <v>0.99895211080403679</v>
      </c>
      <c r="MI421">
        <v>347.45762711864302</v>
      </c>
      <c r="MJ421">
        <f t="shared" si="3974"/>
        <v>0.34745762711864303</v>
      </c>
      <c r="MK421">
        <v>1.71734649531259E-3</v>
      </c>
      <c r="ML421" s="15">
        <f t="shared" si="4121"/>
        <v>13.159743259100306</v>
      </c>
      <c r="MM421">
        <f t="shared" si="4216"/>
        <v>75.980624782494885</v>
      </c>
      <c r="MN421">
        <f t="shared" si="4122"/>
        <v>1.0497964427692621E-2</v>
      </c>
      <c r="MO421">
        <f t="shared" si="4123"/>
        <v>0.9450442619221826</v>
      </c>
      <c r="MP421">
        <f t="shared" si="4124"/>
        <v>0.91168568278893558</v>
      </c>
      <c r="MT421">
        <v>308.82352941176401</v>
      </c>
      <c r="MU421">
        <f t="shared" si="3975"/>
        <v>0.308823529411764</v>
      </c>
      <c r="MV421">
        <v>9.6906318082788602E-4</v>
      </c>
      <c r="MW421" s="15">
        <f t="shared" si="4125"/>
        <v>9.2344499793013721</v>
      </c>
      <c r="MX421">
        <f t="shared" si="4217"/>
        <v>92.464764742480625</v>
      </c>
      <c r="MY421">
        <f t="shared" si="4126"/>
        <v>2.6444989765172199E-2</v>
      </c>
      <c r="MZ421">
        <f t="shared" si="4127"/>
        <v>0.99578843948332751</v>
      </c>
      <c r="NA421">
        <f t="shared" si="4128"/>
        <v>0.9920583002742962</v>
      </c>
      <c r="NE421">
        <v>309.24898722343301</v>
      </c>
      <c r="NF421">
        <f t="shared" si="3976"/>
        <v>0.30924898722343303</v>
      </c>
      <c r="NG421">
        <v>1.0310190090370801E-3</v>
      </c>
      <c r="NH421" s="15">
        <f t="shared" si="4129"/>
        <v>10.76669808935965</v>
      </c>
      <c r="NI421">
        <f t="shared" si="4218"/>
        <v>91.98550807266399</v>
      </c>
      <c r="NJ421">
        <f t="shared" si="4130"/>
        <v>2.2221545683220788E-2</v>
      </c>
      <c r="NK421">
        <f t="shared" si="4131"/>
        <v>0.99719123347483651</v>
      </c>
      <c r="NL421">
        <f t="shared" si="4132"/>
        <v>0.97824910934362674</v>
      </c>
      <c r="NP421">
        <v>332.38265971316798</v>
      </c>
      <c r="NQ421">
        <f t="shared" si="3977"/>
        <v>0.33238265971316799</v>
      </c>
      <c r="NR421">
        <v>9.23728813559321E-4</v>
      </c>
      <c r="NS421" s="15">
        <f t="shared" si="4133"/>
        <v>9.663446109000116</v>
      </c>
      <c r="NT421">
        <f t="shared" si="4219"/>
        <v>92.113032176615633</v>
      </c>
      <c r="NU421">
        <f t="shared" si="4134"/>
        <v>0.10627075777321723</v>
      </c>
      <c r="NV421">
        <f t="shared" si="4135"/>
        <v>0.90762304287198425</v>
      </c>
      <c r="NW421">
        <f t="shared" si="4136"/>
        <v>0.96582357127714502</v>
      </c>
      <c r="OA421">
        <v>293.95368782161199</v>
      </c>
      <c r="OB421">
        <f t="shared" si="3978"/>
        <v>0.29395368782161202</v>
      </c>
      <c r="OC421">
        <v>4.3560606060606E-4</v>
      </c>
      <c r="OD421" s="15">
        <f t="shared" si="4137"/>
        <v>6.2265017239288172</v>
      </c>
      <c r="OE421">
        <f t="shared" si="4220"/>
        <v>98.432870731326801</v>
      </c>
      <c r="OF421">
        <f t="shared" si="4138"/>
        <v>0.35229180372693464</v>
      </c>
      <c r="OG421">
        <f t="shared" si="4139"/>
        <v>0.71941559849403613</v>
      </c>
      <c r="OH421">
        <f t="shared" si="4140"/>
        <v>0.95862006275272316</v>
      </c>
      <c r="OL421">
        <v>285.92375366568899</v>
      </c>
      <c r="OM421">
        <f t="shared" si="3979"/>
        <v>0.28592375366568901</v>
      </c>
      <c r="ON421">
        <v>7.7173229995810601E-4</v>
      </c>
      <c r="OO421" s="15">
        <f t="shared" si="4141"/>
        <v>7.4744048422092577</v>
      </c>
      <c r="OP421">
        <f t="shared" si="4142"/>
        <v>97.603105062294134</v>
      </c>
      <c r="OQ421">
        <f t="shared" si="4143"/>
        <v>0.11151779716819948</v>
      </c>
      <c r="OR421">
        <f t="shared" si="4144"/>
        <v>0.94470455060153646</v>
      </c>
      <c r="OS421">
        <f t="shared" si="4145"/>
        <v>1.0000048169805615</v>
      </c>
      <c r="OW421">
        <v>394.73684210526301</v>
      </c>
      <c r="OX421">
        <f t="shared" si="3980"/>
        <v>0.394736842105263</v>
      </c>
      <c r="OY421">
        <v>1.3326359832635901E-3</v>
      </c>
      <c r="OZ421" s="15">
        <f t="shared" si="4146"/>
        <v>13.377193166669244</v>
      </c>
      <c r="PA421">
        <f t="shared" si="4234"/>
        <v>83.098199938006758</v>
      </c>
      <c r="PB421">
        <f t="shared" si="4147"/>
        <v>0.88702881654593502</v>
      </c>
      <c r="PC421">
        <f t="shared" si="4148"/>
        <v>0.40952836936325038</v>
      </c>
      <c r="PD421">
        <f t="shared" si="4149"/>
        <v>0.68150231206025824</v>
      </c>
      <c r="PH421">
        <v>652.48226950354501</v>
      </c>
      <c r="PI421">
        <f t="shared" si="3981"/>
        <v>0.65248226950354504</v>
      </c>
      <c r="PJ421">
        <v>8.8837970540098102E-4</v>
      </c>
      <c r="PK421" s="15">
        <f t="shared" si="4150"/>
        <v>13.23963793444085</v>
      </c>
      <c r="PL421">
        <f t="shared" si="4221"/>
        <v>79.737028463920467</v>
      </c>
      <c r="PM421">
        <f t="shared" si="4151"/>
        <v>0.17451125229112102</v>
      </c>
      <c r="PN421">
        <f t="shared" si="4152"/>
        <v>0.80641716740899627</v>
      </c>
      <c r="PO421">
        <f t="shared" si="4153"/>
        <v>0.82088109225452088</v>
      </c>
      <c r="PS421">
        <v>441.49405286868603</v>
      </c>
      <c r="PT421">
        <f t="shared" si="3982"/>
        <v>0.44149405286868604</v>
      </c>
      <c r="PU421">
        <v>2.2678711891878901E-4</v>
      </c>
      <c r="PV421" s="15">
        <f t="shared" si="4154"/>
        <v>5.9775202667050342</v>
      </c>
      <c r="PW421">
        <f t="shared" si="4198"/>
        <v>98.607974852899318</v>
      </c>
      <c r="PX421">
        <f t="shared" si="4155"/>
        <v>3.4345391123864769E-2</v>
      </c>
      <c r="PY421">
        <f t="shared" si="4156"/>
        <v>0.99598843270219006</v>
      </c>
      <c r="PZ421">
        <f t="shared" si="4157"/>
        <v>0.99999842639202208</v>
      </c>
      <c r="QD421">
        <v>351.61290322580601</v>
      </c>
      <c r="QE421">
        <f t="shared" si="3983"/>
        <v>0.35161290322580602</v>
      </c>
      <c r="QF421">
        <v>1.1507936507936501E-3</v>
      </c>
      <c r="QG421" s="15">
        <f t="shared" si="4158"/>
        <v>11.788502876394695</v>
      </c>
      <c r="QH421">
        <f t="shared" si="4199"/>
        <v>85.161770779471823</v>
      </c>
      <c r="QI421">
        <f t="shared" si="4159"/>
        <v>9.1404914575417051E-2</v>
      </c>
      <c r="QJ421">
        <f t="shared" si="4160"/>
        <v>0.89840229092778523</v>
      </c>
      <c r="QK421">
        <f t="shared" si="4161"/>
        <v>0.9274596002021176</v>
      </c>
      <c r="QO421">
        <v>309.37499999999898</v>
      </c>
      <c r="QP421">
        <f t="shared" si="3984"/>
        <v>0.30937499999999896</v>
      </c>
      <c r="QQ421">
        <v>1.0111398963730501E-3</v>
      </c>
      <c r="QR421" s="15">
        <f t="shared" si="4162"/>
        <v>10.469454300818494</v>
      </c>
      <c r="QS421">
        <f t="shared" si="4230"/>
        <v>92.628215273224882</v>
      </c>
      <c r="QT421">
        <f t="shared" si="4163"/>
        <v>0.13110084885558332</v>
      </c>
      <c r="QU421">
        <f t="shared" si="4164"/>
        <v>0.90517199060325848</v>
      </c>
      <c r="QV421">
        <f t="shared" si="4165"/>
        <v>0.97269658772298839</v>
      </c>
      <c r="QZ421">
        <v>539.77272727272702</v>
      </c>
      <c r="RA421">
        <f t="shared" si="3985"/>
        <v>0.53977272727272707</v>
      </c>
      <c r="RB421">
        <v>3.6030303030303002E-4</v>
      </c>
      <c r="RC421" s="15">
        <f t="shared" si="4166"/>
        <v>6.2003619050598866</v>
      </c>
      <c r="RD421">
        <f t="shared" si="4222"/>
        <v>98.109873906853764</v>
      </c>
      <c r="RE421">
        <f t="shared" si="4167"/>
        <v>7.9272496195335621E-2</v>
      </c>
      <c r="RF421">
        <f t="shared" si="4168"/>
        <v>0.96286735241191546</v>
      </c>
      <c r="RG421">
        <f t="shared" si="4169"/>
        <v>0.99999725031615427</v>
      </c>
      <c r="RK421">
        <v>480.51209409138698</v>
      </c>
      <c r="RL421">
        <f t="shared" si="3986"/>
        <v>0.48051209409138701</v>
      </c>
      <c r="RM421">
        <v>1.2670036271542899E-3</v>
      </c>
      <c r="RN421" s="15">
        <f t="shared" si="4170"/>
        <v>11.985655351000757</v>
      </c>
      <c r="RO421">
        <f t="shared" si="4223"/>
        <v>85.387604736473435</v>
      </c>
      <c r="RV421">
        <v>315.27093596059098</v>
      </c>
      <c r="RW421">
        <f t="shared" si="3987"/>
        <v>0.31527093596059097</v>
      </c>
      <c r="RX421">
        <v>1.67261904761904E-3</v>
      </c>
      <c r="RY421" s="15">
        <f t="shared" si="4171"/>
        <v>13.317030633909555</v>
      </c>
      <c r="RZ421">
        <f t="shared" si="4235"/>
        <v>84.451774340309072</v>
      </c>
      <c r="SA421">
        <f t="shared" si="4172"/>
        <v>0.16839917852168013</v>
      </c>
      <c r="SB421">
        <f t="shared" si="4173"/>
        <v>0.8223434099265029</v>
      </c>
      <c r="SC421">
        <f t="shared" si="4174"/>
        <v>0.89802932110962186</v>
      </c>
      <c r="SG421">
        <v>297.77568922305699</v>
      </c>
      <c r="SH421">
        <f t="shared" si="3988"/>
        <v>0.29777568922305697</v>
      </c>
      <c r="SI421">
        <v>1.29605263157894E-3</v>
      </c>
      <c r="SJ421" s="15">
        <f t="shared" si="4175"/>
        <v>10.752946416485026</v>
      </c>
      <c r="SK421">
        <f t="shared" si="4224"/>
        <v>91.318169313601473</v>
      </c>
      <c r="SL421">
        <f t="shared" si="4176"/>
        <v>5.2966404283455084E-3</v>
      </c>
      <c r="SM421">
        <f t="shared" si="4177"/>
        <v>1.0305495913110942</v>
      </c>
      <c r="SN421">
        <f t="shared" si="4178"/>
        <v>0.97119958469064871</v>
      </c>
      <c r="SR421">
        <v>324.78658062044201</v>
      </c>
      <c r="SS421">
        <f t="shared" si="3989"/>
        <v>0.32478658062044202</v>
      </c>
      <c r="ST421">
        <v>9.3599813220627095E-4</v>
      </c>
      <c r="SU421" s="15">
        <f t="shared" si="4179"/>
        <v>10.462755781424892</v>
      </c>
      <c r="SV421">
        <f t="shared" si="4231"/>
        <v>92.713743860094283</v>
      </c>
      <c r="SW421">
        <f t="shared" si="4180"/>
        <v>0.20438587062069788</v>
      </c>
      <c r="SX421">
        <f t="shared" si="4181"/>
        <v>0.82383083910051291</v>
      </c>
      <c r="SY421">
        <f t="shared" si="4182"/>
        <v>0.93496020961539927</v>
      </c>
      <c r="TC421">
        <v>343.03797468354401</v>
      </c>
      <c r="TD421">
        <f t="shared" si="3990"/>
        <v>0.34303797468354402</v>
      </c>
      <c r="TE421">
        <v>1.6243304463690799E-3</v>
      </c>
      <c r="TF421" s="15">
        <f t="shared" si="4183"/>
        <v>13.667063074203449</v>
      </c>
      <c r="TG421">
        <f t="shared" si="4225"/>
        <v>83.742797187234729</v>
      </c>
      <c r="TH421">
        <f t="shared" si="4184"/>
        <v>4.7325895719250999E-2</v>
      </c>
      <c r="TI421">
        <f t="shared" si="4185"/>
        <v>0.94499400140082068</v>
      </c>
      <c r="TJ421">
        <f t="shared" si="4186"/>
        <v>0.93563762514932736</v>
      </c>
      <c r="TN421">
        <v>428.09806168717898</v>
      </c>
      <c r="TO421">
        <f t="shared" si="3991"/>
        <v>0.42809806168717901</v>
      </c>
      <c r="TP421">
        <v>1.25E-3</v>
      </c>
      <c r="TQ421" s="15">
        <f t="shared" si="4187"/>
        <v>14.094035404216935</v>
      </c>
      <c r="TR421">
        <f t="shared" si="4232"/>
        <v>81.791615296602984</v>
      </c>
      <c r="TS421">
        <f t="shared" si="4188"/>
        <v>0.13690782289521486</v>
      </c>
      <c r="TT421">
        <f t="shared" si="4189"/>
        <v>0.8600758943069754</v>
      </c>
      <c r="TU421">
        <f t="shared" si="4190"/>
        <v>0.88916952103524871</v>
      </c>
      <c r="TY421">
        <v>443.93977103036298</v>
      </c>
      <c r="TZ421">
        <f t="shared" si="3992"/>
        <v>0.44393977103036297</v>
      </c>
      <c r="UA421">
        <v>1.88048780487804E-3</v>
      </c>
      <c r="UB421" s="15">
        <f t="shared" si="4191"/>
        <v>15.350920856147264</v>
      </c>
      <c r="UC421">
        <f t="shared" si="4233"/>
        <v>69.945246391239166</v>
      </c>
      <c r="UD421">
        <f t="shared" si="4192"/>
        <v>8.8249043745663544E-2</v>
      </c>
      <c r="UE421">
        <f t="shared" si="4193"/>
        <v>0.8707332810329016</v>
      </c>
    </row>
    <row r="422" spans="1:551" x14ac:dyDescent="0.25">
      <c r="A422" s="1">
        <v>2.48E-3</v>
      </c>
      <c r="B422" s="1">
        <v>0.99748000000000003</v>
      </c>
      <c r="E422">
        <v>417.291354322838</v>
      </c>
      <c r="F422">
        <f t="shared" si="3943"/>
        <v>0.41729135432283798</v>
      </c>
      <c r="G422">
        <v>1.06086956521739E-4</v>
      </c>
      <c r="H422" s="15">
        <f t="shared" si="3993"/>
        <v>2.3661638568470837</v>
      </c>
      <c r="I422">
        <f t="shared" si="3994"/>
        <v>99.999515130357153</v>
      </c>
      <c r="J422">
        <f t="shared" si="3995"/>
        <v>1.1360586181457476E-2</v>
      </c>
      <c r="K422">
        <f t="shared" si="3996"/>
        <v>0.98805192937390629</v>
      </c>
      <c r="L422">
        <f t="shared" si="3997"/>
        <v>0.96339171045110972</v>
      </c>
      <c r="P422">
        <v>294.11764705882598</v>
      </c>
      <c r="Q422">
        <f t="shared" si="3944"/>
        <v>0.29411764705882598</v>
      </c>
      <c r="R422">
        <v>1.15267175572519E-4</v>
      </c>
      <c r="S422" s="15">
        <f t="shared" si="3998"/>
        <v>2.872344270434064</v>
      </c>
      <c r="T422">
        <f t="shared" si="4200"/>
        <v>99.999429335575329</v>
      </c>
      <c r="U422">
        <f t="shared" si="3999"/>
        <v>2.5944763991309398E-2</v>
      </c>
      <c r="V422">
        <f t="shared" si="4000"/>
        <v>0.9507232443888628</v>
      </c>
      <c r="W422">
        <f t="shared" si="4001"/>
        <v>0.97252730660289977</v>
      </c>
      <c r="AA422">
        <v>451.61290322580601</v>
      </c>
      <c r="AB422">
        <f t="shared" si="3945"/>
        <v>0.45161290322580599</v>
      </c>
      <c r="AC422">
        <v>2.3217710798355899E-4</v>
      </c>
      <c r="AD422" s="15">
        <f t="shared" si="4002"/>
        <v>5.0258048787488141</v>
      </c>
      <c r="AE422">
        <f t="shared" si="4201"/>
        <v>98.331908629602793</v>
      </c>
      <c r="AF422">
        <f t="shared" si="4003"/>
        <v>0.97404659042419939</v>
      </c>
      <c r="AG422">
        <f t="shared" si="4004"/>
        <v>0.37938766012603309</v>
      </c>
      <c r="AH422">
        <f t="shared" si="4005"/>
        <v>0.72781410809375768</v>
      </c>
      <c r="AL422">
        <v>272.44843344723898</v>
      </c>
      <c r="AM422">
        <f t="shared" si="3946"/>
        <v>0.27244843344723896</v>
      </c>
      <c r="AN422">
        <v>1.1733294907159601E-4</v>
      </c>
      <c r="AO422" s="15">
        <f t="shared" si="4006"/>
        <v>2.5844831179452412</v>
      </c>
      <c r="AP422">
        <f t="shared" si="4202"/>
        <v>99.998974241603179</v>
      </c>
      <c r="AQ422">
        <f t="shared" si="4007"/>
        <v>3.2095557290917939E-2</v>
      </c>
      <c r="AR422">
        <f t="shared" si="4008"/>
        <v>0.94988283218216485</v>
      </c>
      <c r="AS422">
        <f t="shared" si="4009"/>
        <v>0.99142110307230502</v>
      </c>
      <c r="AW422">
        <v>580.64516129032302</v>
      </c>
      <c r="AX422">
        <f t="shared" si="3947"/>
        <v>0.58064516129032306</v>
      </c>
      <c r="AY422">
        <v>4.0968130119172299E-4</v>
      </c>
      <c r="AZ422" s="15">
        <f t="shared" si="4010"/>
        <v>7.5325678677598562</v>
      </c>
      <c r="BA422">
        <f t="shared" si="4203"/>
        <v>94.72715481537746</v>
      </c>
      <c r="BB422">
        <f t="shared" si="4011"/>
        <v>0.70931695744200207</v>
      </c>
      <c r="BC422">
        <f t="shared" si="4012"/>
        <v>0.50659245951866583</v>
      </c>
      <c r="BD422">
        <f t="shared" si="4013"/>
        <v>0.65156586433268915</v>
      </c>
      <c r="BH422">
        <v>306.12244897959101</v>
      </c>
      <c r="BI422">
        <f t="shared" si="3948"/>
        <v>0.30612244897959101</v>
      </c>
      <c r="BJ422">
        <v>2.7270725717672899E-4</v>
      </c>
      <c r="BK422" s="15">
        <f t="shared" si="4014"/>
        <v>5.2726295970273176</v>
      </c>
      <c r="BL422">
        <f t="shared" si="4204"/>
        <v>98.001588949268509</v>
      </c>
      <c r="BM422">
        <f t="shared" si="4015"/>
        <v>0.14506669549832105</v>
      </c>
      <c r="BN422">
        <f t="shared" si="4016"/>
        <v>0.87101897591669974</v>
      </c>
      <c r="BO422">
        <f t="shared" si="4017"/>
        <v>0.94605021876712003</v>
      </c>
      <c r="BS422">
        <v>570.469798657718</v>
      </c>
      <c r="BT422">
        <f t="shared" si="3949"/>
        <v>0.57046979865771796</v>
      </c>
      <c r="BU422">
        <v>5.6626506024096395E-4</v>
      </c>
      <c r="BV422" s="15">
        <f t="shared" si="4018"/>
        <v>10.514623716293084</v>
      </c>
      <c r="BW422">
        <f t="shared" si="4205"/>
        <v>85.996199075384212</v>
      </c>
      <c r="BX422">
        <f t="shared" si="4019"/>
        <v>0.179125733418532</v>
      </c>
      <c r="BY422">
        <f t="shared" si="4020"/>
        <v>0.82915312200847058</v>
      </c>
      <c r="BZ422">
        <f t="shared" si="4021"/>
        <v>0.86425933624681628</v>
      </c>
      <c r="CD422">
        <v>337.34978784051202</v>
      </c>
      <c r="CE422">
        <f t="shared" si="3950"/>
        <v>0.33734978784051201</v>
      </c>
      <c r="CF422">
        <v>1.16975998445243E-4</v>
      </c>
      <c r="CG422" s="15">
        <f t="shared" si="4022"/>
        <v>2.6199605457185768</v>
      </c>
      <c r="CH422">
        <f t="shared" si="4023"/>
        <v>99.99944109829849</v>
      </c>
      <c r="CI422">
        <f t="shared" si="4024"/>
        <v>5.6423153779566965E-3</v>
      </c>
      <c r="CJ422">
        <f t="shared" si="4025"/>
        <v>0.97204465495577064</v>
      </c>
      <c r="CK422">
        <f t="shared" si="4026"/>
        <v>0.95597732325309415</v>
      </c>
      <c r="CO422">
        <v>436.89320388349699</v>
      </c>
      <c r="CP422">
        <f t="shared" si="3951"/>
        <v>0.43689320388349701</v>
      </c>
      <c r="CQ422">
        <v>2.5271966527196598E-4</v>
      </c>
      <c r="CR422" s="15">
        <f t="shared" si="4027"/>
        <v>4.6149149543377375</v>
      </c>
      <c r="CS422">
        <f t="shared" si="4194"/>
        <v>98.227395120804673</v>
      </c>
      <c r="CT422">
        <f t="shared" si="4028"/>
        <v>8.5077713889712803E-2</v>
      </c>
      <c r="CU422">
        <f t="shared" si="4029"/>
        <v>0.92516806092080539</v>
      </c>
      <c r="CV422">
        <f t="shared" si="4030"/>
        <v>0.9571119458474816</v>
      </c>
      <c r="DA422" t="s">
        <v>28</v>
      </c>
      <c r="DB422">
        <f>SUM(DB413:DB421)</f>
        <v>4.6533936651583681E-3</v>
      </c>
      <c r="DK422">
        <v>238.969463313136</v>
      </c>
      <c r="DL422">
        <f t="shared" si="3953"/>
        <v>0.23896946331313601</v>
      </c>
      <c r="DM422">
        <v>8.1610672541459995E-5</v>
      </c>
      <c r="DN422" s="15">
        <f t="shared" si="4036"/>
        <v>1.9500758074422939</v>
      </c>
      <c r="DO422">
        <f t="shared" si="4206"/>
        <v>99.998998348884001</v>
      </c>
      <c r="DP422">
        <f t="shared" si="4037"/>
        <v>1.1356127722319071E-2</v>
      </c>
      <c r="DQ422">
        <f t="shared" si="4038"/>
        <v>0.98041307855905324</v>
      </c>
      <c r="DR422">
        <f t="shared" si="4039"/>
        <v>1.0000031400730849</v>
      </c>
      <c r="DV422">
        <v>317.85714285714198</v>
      </c>
      <c r="DW422">
        <f t="shared" si="3954"/>
        <v>0.31785714285714201</v>
      </c>
      <c r="DX422">
        <v>8.2677165354330597E-4</v>
      </c>
      <c r="DY422" s="15">
        <f t="shared" si="4040"/>
        <v>8.9437766093325042</v>
      </c>
      <c r="DZ422">
        <f t="shared" si="4226"/>
        <v>92.717150850080188</v>
      </c>
      <c r="EA422">
        <f t="shared" si="4041"/>
        <v>9.7993913555671913E-3</v>
      </c>
      <c r="EB422">
        <f t="shared" si="4042"/>
        <v>1.0113996911994358</v>
      </c>
      <c r="EC422">
        <f t="shared" si="4043"/>
        <v>0.99474761610582441</v>
      </c>
      <c r="EG422">
        <v>382.35294117646998</v>
      </c>
      <c r="EH422">
        <f t="shared" si="3955"/>
        <v>0.38235294117647001</v>
      </c>
      <c r="EI422">
        <v>1.8425183204594899E-3</v>
      </c>
      <c r="EJ422" s="15">
        <f t="shared" si="4044"/>
        <v>12.097642138557497</v>
      </c>
      <c r="EK422">
        <f t="shared" si="4227"/>
        <v>77.164955783969447</v>
      </c>
      <c r="EL422">
        <f t="shared" si="4045"/>
        <v>0.57864457909875888</v>
      </c>
      <c r="EM422">
        <f t="shared" si="4046"/>
        <v>0.56075955606389072</v>
      </c>
      <c r="EN422">
        <f t="shared" si="4047"/>
        <v>0.76998854279853723</v>
      </c>
      <c r="ES422" t="s">
        <v>28</v>
      </c>
      <c r="ET422">
        <f>SUM(ET413:ET421)</f>
        <v>4.5964651756024112E-3</v>
      </c>
      <c r="FC422">
        <v>669.30171277997295</v>
      </c>
      <c r="FD422">
        <f t="shared" si="3957"/>
        <v>0.66930171277997297</v>
      </c>
      <c r="FE422">
        <v>5.4202898550724597E-4</v>
      </c>
      <c r="FF422" s="15">
        <f t="shared" si="4053"/>
        <v>8.0951802725218567</v>
      </c>
      <c r="FG422">
        <f t="shared" si="4207"/>
        <v>93.678984544049726</v>
      </c>
      <c r="FH422">
        <f t="shared" si="4054"/>
        <v>0.55778065268757904</v>
      </c>
      <c r="FI422">
        <f t="shared" si="4055"/>
        <v>0.59941977884790942</v>
      </c>
      <c r="FJ422">
        <f t="shared" si="4056"/>
        <v>0.67465759369699874</v>
      </c>
      <c r="FN422">
        <v>402.498444951274</v>
      </c>
      <c r="FO422">
        <f t="shared" si="3958"/>
        <v>0.40249844495127401</v>
      </c>
      <c r="FP422">
        <v>1.3490566037735799E-4</v>
      </c>
      <c r="FQ422" s="15">
        <f t="shared" si="4057"/>
        <v>2.5868278724733558</v>
      </c>
      <c r="FR422">
        <f t="shared" si="4058"/>
        <v>99.999891461767376</v>
      </c>
      <c r="FS422">
        <f t="shared" si="4059"/>
        <v>2.3417818792642573E-2</v>
      </c>
      <c r="FT422">
        <f t="shared" si="4060"/>
        <v>0.96654551315122517</v>
      </c>
      <c r="FU422">
        <f t="shared" si="4061"/>
        <v>0.99645921890268374</v>
      </c>
      <c r="FY422">
        <v>304.86625845955501</v>
      </c>
      <c r="FZ422">
        <f t="shared" si="3959"/>
        <v>0.30486625845955501</v>
      </c>
      <c r="GA422">
        <v>1.01869158878504E-4</v>
      </c>
      <c r="GB422" s="15">
        <f t="shared" si="4062"/>
        <v>1.9457388764875181</v>
      </c>
      <c r="GC422">
        <f t="shared" si="4063"/>
        <v>100.00026776223059</v>
      </c>
      <c r="GD422">
        <f t="shared" si="4064"/>
        <v>2.4058453958210827E-2</v>
      </c>
      <c r="GE422">
        <f t="shared" si="4065"/>
        <v>0.96794054903810789</v>
      </c>
      <c r="GF422">
        <f t="shared" si="4066"/>
        <v>1.0000005672232863</v>
      </c>
      <c r="GK422" t="s">
        <v>28</v>
      </c>
      <c r="GL422">
        <f>SUM(GL413:GL421)</f>
        <v>4.5529411764705851E-3</v>
      </c>
      <c r="GU422">
        <v>284.98293515358301</v>
      </c>
      <c r="GV422">
        <f t="shared" si="3961"/>
        <v>0.28498293515358303</v>
      </c>
      <c r="GW422">
        <v>5.1135436610338697E-4</v>
      </c>
      <c r="GX422" s="15">
        <f t="shared" si="4072"/>
        <v>5.4562857038040233</v>
      </c>
      <c r="GY422">
        <f t="shared" si="4208"/>
        <v>98.6055610741018</v>
      </c>
      <c r="GZ422">
        <f t="shared" si="4073"/>
        <v>3.6834366134004086E-2</v>
      </c>
      <c r="HA422">
        <f t="shared" si="4074"/>
        <v>0.99725163687639773</v>
      </c>
      <c r="HB422">
        <f t="shared" si="4075"/>
        <v>1.0000016413902209</v>
      </c>
      <c r="HF422">
        <v>305.89305917654502</v>
      </c>
      <c r="HG422">
        <f t="shared" si="3962"/>
        <v>0.30589305917654502</v>
      </c>
      <c r="HH422">
        <v>1.2235804351747E-3</v>
      </c>
      <c r="HI422" s="15">
        <f t="shared" si="4076"/>
        <v>10.814746642873432</v>
      </c>
      <c r="HJ422">
        <f t="shared" si="4209"/>
        <v>91.877629551534099</v>
      </c>
      <c r="HK422">
        <f t="shared" si="4077"/>
        <v>3.5354327417991223E-2</v>
      </c>
      <c r="HL422">
        <f t="shared" si="4078"/>
        <v>0.9910603474711559</v>
      </c>
      <c r="HM422">
        <f t="shared" si="4079"/>
        <v>0.98055856523746265</v>
      </c>
      <c r="HQ422">
        <v>337.5</v>
      </c>
      <c r="HR422">
        <f t="shared" si="3963"/>
        <v>0.33750000000000002</v>
      </c>
      <c r="HS422">
        <v>1.40606278801843E-3</v>
      </c>
      <c r="HT422" s="15">
        <f t="shared" si="4080"/>
        <v>12.914468776288681</v>
      </c>
      <c r="HU422">
        <f t="shared" si="4210"/>
        <v>82.878411910669769</v>
      </c>
      <c r="HV422">
        <f t="shared" si="4081"/>
        <v>4.8038342495053288E-2</v>
      </c>
      <c r="HW422">
        <f t="shared" si="4082"/>
        <v>0.93918552242954478</v>
      </c>
      <c r="HX422">
        <f t="shared" si="4083"/>
        <v>0.93456875279075846</v>
      </c>
      <c r="IB422">
        <v>411.76881520119201</v>
      </c>
      <c r="IC422">
        <f t="shared" si="3964"/>
        <v>0.41176881520119202</v>
      </c>
      <c r="ID422">
        <v>4.50819672131147E-4</v>
      </c>
      <c r="IE422" s="15">
        <f t="shared" si="4084"/>
        <v>5.9685127312717228</v>
      </c>
      <c r="IF422">
        <f t="shared" si="4211"/>
        <v>98.154904826095674</v>
      </c>
      <c r="IG422">
        <f t="shared" si="4085"/>
        <v>3.2060131066783621</v>
      </c>
      <c r="IH422">
        <f t="shared" si="4086"/>
        <v>4.1132633546154838E-2</v>
      </c>
      <c r="II422">
        <f t="shared" si="4087"/>
        <v>0.5279836598448584</v>
      </c>
      <c r="IM422">
        <v>293.35982432291098</v>
      </c>
      <c r="IN422">
        <f t="shared" si="3965"/>
        <v>0.29335982432291097</v>
      </c>
      <c r="IO422">
        <v>1E-3</v>
      </c>
      <c r="IP422" s="15">
        <f t="shared" si="4088"/>
        <v>7.1428571428571432</v>
      </c>
      <c r="IQ422">
        <f t="shared" si="4228"/>
        <v>97.40704500978444</v>
      </c>
      <c r="IY422">
        <v>273.41389728096601</v>
      </c>
      <c r="IZ422">
        <f t="shared" si="3966"/>
        <v>0.27341389728096599</v>
      </c>
      <c r="JA422">
        <v>5.5960601763363905E-4</v>
      </c>
      <c r="JB422" s="15">
        <f t="shared" si="4089"/>
        <v>5.8238907837985909</v>
      </c>
      <c r="JC422">
        <f t="shared" si="4212"/>
        <v>98.20967953882851</v>
      </c>
      <c r="JD422">
        <f t="shared" si="4090"/>
        <v>6.7625127189787373E-2</v>
      </c>
      <c r="JE422">
        <f t="shared" si="4091"/>
        <v>0.96188243932657413</v>
      </c>
      <c r="JF422">
        <f t="shared" si="4092"/>
        <v>1.0000025359988503</v>
      </c>
      <c r="JJ422">
        <v>618.556701030927</v>
      </c>
      <c r="JK422">
        <f t="shared" si="3967"/>
        <v>0.61855670103092697</v>
      </c>
      <c r="JL422">
        <v>5.1370558375634495E-4</v>
      </c>
      <c r="JM422" s="15">
        <f t="shared" si="4093"/>
        <v>7.7940461804937788</v>
      </c>
      <c r="JN422">
        <f t="shared" si="4229"/>
        <v>94.252507072018545</v>
      </c>
      <c r="JO422">
        <f t="shared" si="4094"/>
        <v>0.68029840488733739</v>
      </c>
      <c r="JP422">
        <f t="shared" si="4095"/>
        <v>0.52330026928553774</v>
      </c>
      <c r="JQ422">
        <f t="shared" si="4096"/>
        <v>0.74115253236385081</v>
      </c>
      <c r="JU422">
        <v>295.19908554010198</v>
      </c>
      <c r="JV422">
        <f t="shared" si="3968"/>
        <v>0.29519908554010199</v>
      </c>
      <c r="JW422">
        <v>7.1546961325966803E-4</v>
      </c>
      <c r="JX422" s="15">
        <f t="shared" si="4097"/>
        <v>6.0586807795720894</v>
      </c>
      <c r="JY422">
        <f t="shared" si="4213"/>
        <v>98.248877506574217</v>
      </c>
      <c r="JZ422">
        <f t="shared" si="4098"/>
        <v>3.2239927088413702E-2</v>
      </c>
      <c r="KA422">
        <f t="shared" si="4099"/>
        <v>1.011001756285187</v>
      </c>
      <c r="KB422">
        <f t="shared" si="4100"/>
        <v>1.0000017371762484</v>
      </c>
      <c r="KF422">
        <v>381.40161725067298</v>
      </c>
      <c r="KG422">
        <f t="shared" si="3969"/>
        <v>0.38140161725067301</v>
      </c>
      <c r="KH422">
        <v>1.2197691405526599E-3</v>
      </c>
      <c r="KI422" s="15">
        <f t="shared" si="4101"/>
        <v>11.578254775060845</v>
      </c>
      <c r="KJ422">
        <f t="shared" si="4214"/>
        <v>85.142906008943399</v>
      </c>
      <c r="KK422">
        <f t="shared" si="4102"/>
        <v>0.17093934709028744</v>
      </c>
      <c r="KL422">
        <f t="shared" si="4103"/>
        <v>0.84650588537533411</v>
      </c>
      <c r="KM422">
        <f t="shared" si="4104"/>
        <v>0.90526675012601365</v>
      </c>
      <c r="KQ422">
        <v>309.40920214053199</v>
      </c>
      <c r="KR422">
        <f t="shared" si="3970"/>
        <v>0.30940920214053197</v>
      </c>
      <c r="KS422">
        <v>1.1284454244762899E-3</v>
      </c>
      <c r="KT422" s="15">
        <f t="shared" si="4105"/>
        <v>9.5768940378196543</v>
      </c>
      <c r="KU422">
        <f t="shared" si="4195"/>
        <v>92.53027574605926</v>
      </c>
      <c r="KV422">
        <f t="shared" si="4106"/>
        <v>0.11324553190661199</v>
      </c>
      <c r="KW422">
        <f t="shared" si="4107"/>
        <v>0.9222239770064995</v>
      </c>
      <c r="KX422">
        <f t="shared" si="4108"/>
        <v>0.97492861810104181</v>
      </c>
      <c r="LC422" t="s">
        <v>28</v>
      </c>
      <c r="LD422">
        <f>SUM(LD413:LD421)</f>
        <v>4.6069306930692968E-3</v>
      </c>
      <c r="LM422">
        <v>329.87861811391201</v>
      </c>
      <c r="LN422">
        <f t="shared" si="3972"/>
        <v>0.329878618113912</v>
      </c>
      <c r="LO422">
        <v>1.30392156862745E-3</v>
      </c>
      <c r="LP422" s="15">
        <f t="shared" si="4113"/>
        <v>11.348316524172759</v>
      </c>
      <c r="LQ422">
        <f t="shared" si="4197"/>
        <v>84.941722554992239</v>
      </c>
      <c r="LR422">
        <f t="shared" si="4114"/>
        <v>7.3021182745582974E-2</v>
      </c>
      <c r="LS422">
        <f t="shared" si="4115"/>
        <v>0.94436803370715949</v>
      </c>
      <c r="LT422">
        <f t="shared" si="4116"/>
        <v>0.94802741954660941</v>
      </c>
      <c r="LX422">
        <v>396.07664530400803</v>
      </c>
      <c r="LY422">
        <f t="shared" si="3973"/>
        <v>0.39607664530400805</v>
      </c>
      <c r="LZ422">
        <v>8.9843521259637694E-5</v>
      </c>
      <c r="MA422" s="15">
        <f t="shared" si="4117"/>
        <v>1.6575377979011807</v>
      </c>
      <c r="MB422">
        <f t="shared" si="4215"/>
        <v>100.0008392421705</v>
      </c>
      <c r="MC422">
        <f t="shared" si="4118"/>
        <v>1.441848877767283E-3</v>
      </c>
      <c r="MD422">
        <f t="shared" si="4119"/>
        <v>0.97735139853459196</v>
      </c>
      <c r="ME422">
        <f t="shared" si="4120"/>
        <v>0.95899011632907005</v>
      </c>
      <c r="MI422">
        <v>323.24455205811103</v>
      </c>
      <c r="MJ422">
        <f t="shared" si="3974"/>
        <v>0.32324455205811103</v>
      </c>
      <c r="MK422">
        <v>1.36850437697895E-3</v>
      </c>
      <c r="ML422" s="15">
        <f t="shared" si="4121"/>
        <v>10.486623578382758</v>
      </c>
      <c r="MM422">
        <f t="shared" si="4216"/>
        <v>86.467248360877647</v>
      </c>
      <c r="MN422">
        <f t="shared" si="4122"/>
        <v>7.2086229533490148E-3</v>
      </c>
      <c r="MO422">
        <f t="shared" si="4123"/>
        <v>1.0088034176177763</v>
      </c>
      <c r="MP422">
        <f t="shared" si="4124"/>
        <v>0.97319424036289792</v>
      </c>
      <c r="MT422">
        <v>288.23529411764702</v>
      </c>
      <c r="MU422">
        <f t="shared" si="3975"/>
        <v>0.28823529411764703</v>
      </c>
      <c r="MV422">
        <v>5.8292872704637398E-4</v>
      </c>
      <c r="MW422" s="15">
        <f t="shared" si="4125"/>
        <v>5.5548763774192302</v>
      </c>
      <c r="MX422">
        <f t="shared" si="4217"/>
        <v>98.019641119899859</v>
      </c>
      <c r="MY422">
        <f t="shared" si="4126"/>
        <v>2.0378504450110704E-2</v>
      </c>
      <c r="MZ422">
        <f t="shared" si="4127"/>
        <v>1.0037620363920547</v>
      </c>
      <c r="NA422">
        <f t="shared" si="4128"/>
        <v>1.0000020287639024</v>
      </c>
      <c r="NE422">
        <v>284.11966344655599</v>
      </c>
      <c r="NF422">
        <f t="shared" si="3976"/>
        <v>0.28411966344655598</v>
      </c>
      <c r="NG422">
        <v>5.9199127454035501E-4</v>
      </c>
      <c r="NH422" s="15">
        <f t="shared" si="4129"/>
        <v>6.1820308535960216</v>
      </c>
      <c r="NI422">
        <f t="shared" si="4218"/>
        <v>98.167538926260008</v>
      </c>
      <c r="NJ422">
        <f t="shared" si="4130"/>
        <v>1.6096210774919687E-2</v>
      </c>
      <c r="NK422">
        <f t="shared" si="4131"/>
        <v>1.0193632925653311</v>
      </c>
      <c r="NL422">
        <f t="shared" si="4132"/>
        <v>0.99999999957358776</v>
      </c>
      <c r="NP422">
        <v>297.70441422983703</v>
      </c>
      <c r="NQ422">
        <f t="shared" si="3977"/>
        <v>0.29770441422983701</v>
      </c>
      <c r="NR422">
        <v>5.4661016949152498E-4</v>
      </c>
      <c r="NS422" s="15">
        <f t="shared" si="4133"/>
        <v>5.7182777433991525</v>
      </c>
      <c r="NT422">
        <f t="shared" si="4219"/>
        <v>97.831309920014789</v>
      </c>
      <c r="NU422">
        <f t="shared" si="4134"/>
        <v>7.9447755859408692E-2</v>
      </c>
      <c r="NV422">
        <f t="shared" si="4135"/>
        <v>0.93974114192448865</v>
      </c>
      <c r="NW422">
        <f t="shared" si="4136"/>
        <v>1.0000012151493909</v>
      </c>
      <c r="OA422">
        <v>244.663617305126</v>
      </c>
      <c r="OB422">
        <f t="shared" si="3978"/>
        <v>0.24466361730512601</v>
      </c>
      <c r="OC422">
        <v>1.0984848484848501E-4</v>
      </c>
      <c r="OD422" s="15">
        <f t="shared" si="4137"/>
        <v>1.5701613042950973</v>
      </c>
      <c r="OE422">
        <f t="shared" si="4220"/>
        <v>100.0030320356219</v>
      </c>
      <c r="OF422">
        <f t="shared" si="4138"/>
        <v>0.26672449768608625</v>
      </c>
      <c r="OG422">
        <f t="shared" si="4139"/>
        <v>0.75046602820902364</v>
      </c>
      <c r="OH422">
        <f t="shared" si="4140"/>
        <v>0.99999470759527187</v>
      </c>
      <c r="OL422">
        <v>256.59824046920801</v>
      </c>
      <c r="OM422">
        <f t="shared" si="3979"/>
        <v>0.25659824046920798</v>
      </c>
      <c r="ON422">
        <v>2.4757366289624301E-4</v>
      </c>
      <c r="OO422" s="15">
        <f t="shared" si="4141"/>
        <v>2.3978078730870989</v>
      </c>
      <c r="OP422">
        <f t="shared" si="4142"/>
        <v>100.00091293538124</v>
      </c>
      <c r="OQ422">
        <f t="shared" si="4143"/>
        <v>8.7674000452808529E-2</v>
      </c>
      <c r="OR422">
        <f t="shared" si="4144"/>
        <v>0.87752086627177339</v>
      </c>
      <c r="OS422">
        <f t="shared" si="4145"/>
        <v>0.92888839448689897</v>
      </c>
      <c r="OW422">
        <v>345.20123839009199</v>
      </c>
      <c r="OX422">
        <f t="shared" si="3980"/>
        <v>0.34520123839009198</v>
      </c>
      <c r="OY422">
        <v>9.72803347280334E-4</v>
      </c>
      <c r="OZ422" s="15">
        <f t="shared" si="4146"/>
        <v>9.7651410086361565</v>
      </c>
      <c r="PA422">
        <f t="shared" si="4234"/>
        <v>92.863340946642921</v>
      </c>
      <c r="PB422">
        <f t="shared" si="4147"/>
        <v>0.73510613818481918</v>
      </c>
      <c r="PC422">
        <f t="shared" si="4148"/>
        <v>0.48820936178539609</v>
      </c>
      <c r="PD422">
        <f t="shared" si="4149"/>
        <v>0.81243653362410317</v>
      </c>
      <c r="PH422">
        <v>567.37588652482202</v>
      </c>
      <c r="PI422">
        <f t="shared" si="3981"/>
        <v>0.56737588652482207</v>
      </c>
      <c r="PJ422">
        <v>6.2965630114566204E-4</v>
      </c>
      <c r="PK422" s="15">
        <f t="shared" si="4150"/>
        <v>9.3838494954644105</v>
      </c>
      <c r="PL422">
        <f t="shared" si="4221"/>
        <v>89.12087795938487</v>
      </c>
      <c r="PM422">
        <f t="shared" si="4151"/>
        <v>0.11383351255536314</v>
      </c>
      <c r="PN422">
        <f t="shared" si="4152"/>
        <v>0.89742371312013902</v>
      </c>
      <c r="PO422">
        <f t="shared" si="4153"/>
        <v>0.91351993436362611</v>
      </c>
      <c r="PS422">
        <v>247.94412795270799</v>
      </c>
      <c r="PT422">
        <f t="shared" si="3982"/>
        <v>0.24794412795270798</v>
      </c>
      <c r="PU422">
        <v>5.2663695087359497E-5</v>
      </c>
      <c r="PV422" s="15">
        <f t="shared" si="4154"/>
        <v>1.3880784155867028</v>
      </c>
      <c r="PW422">
        <f t="shared" si="4198"/>
        <v>99.996053268486023</v>
      </c>
      <c r="PX422">
        <f t="shared" si="4155"/>
        <v>6.8355068575493933E-3</v>
      </c>
      <c r="PY422">
        <f t="shared" si="4156"/>
        <v>0.98242115261174856</v>
      </c>
      <c r="PZ422">
        <f t="shared" si="4157"/>
        <v>0.9863765224668406</v>
      </c>
      <c r="QD422">
        <v>306.451612903225</v>
      </c>
      <c r="QE422">
        <f t="shared" si="3983"/>
        <v>0.30645161290322498</v>
      </c>
      <c r="QF422">
        <v>8.0158730158730101E-4</v>
      </c>
      <c r="QG422" s="15">
        <f t="shared" si="4158"/>
        <v>8.211302003557682</v>
      </c>
      <c r="QH422">
        <f t="shared" si="4199"/>
        <v>93.3730727830295</v>
      </c>
      <c r="QI422">
        <f t="shared" si="4159"/>
        <v>6.2458641577861324E-2</v>
      </c>
      <c r="QJ422">
        <f t="shared" si="4160"/>
        <v>0.94496896396814545</v>
      </c>
      <c r="QK422">
        <f t="shared" si="4161"/>
        <v>0.97553239386803081</v>
      </c>
      <c r="QO422">
        <v>281.24999999999898</v>
      </c>
      <c r="QP422">
        <f t="shared" si="3984"/>
        <v>0.281249999999999</v>
      </c>
      <c r="QQ422">
        <v>5.4496437823834103E-4</v>
      </c>
      <c r="QR422" s="15">
        <f t="shared" si="4162"/>
        <v>5.6426214354767144</v>
      </c>
      <c r="QS422">
        <f t="shared" si="4230"/>
        <v>98.270836708701594</v>
      </c>
      <c r="QT422">
        <f t="shared" si="4163"/>
        <v>0.10379906106756934</v>
      </c>
      <c r="QU422">
        <f t="shared" si="4164"/>
        <v>0.93057820808976321</v>
      </c>
      <c r="QV422">
        <f t="shared" si="4165"/>
        <v>0.99999807441570121</v>
      </c>
      <c r="QZ422">
        <v>397.72727272727201</v>
      </c>
      <c r="RA422">
        <f t="shared" si="3985"/>
        <v>0.39772727272727199</v>
      </c>
      <c r="RB422">
        <v>1.10255681818181E-4</v>
      </c>
      <c r="RC422" s="15">
        <f t="shared" si="4166"/>
        <v>1.8973615869588882</v>
      </c>
      <c r="RD422">
        <f t="shared" si="4222"/>
        <v>100.00723549381266</v>
      </c>
      <c r="RE422">
        <f t="shared" si="4167"/>
        <v>3.0414181656641E-2</v>
      </c>
      <c r="RF422">
        <f t="shared" si="4168"/>
        <v>0.94964569784513431</v>
      </c>
      <c r="RG422">
        <f t="shared" si="4169"/>
        <v>0.98626574495532549</v>
      </c>
      <c r="RK422">
        <v>446.53703345996098</v>
      </c>
      <c r="RL422">
        <f t="shared" si="3986"/>
        <v>0.44653703345996099</v>
      </c>
      <c r="RM422">
        <v>8.7741720859356497E-4</v>
      </c>
      <c r="RN422" s="15">
        <f t="shared" si="4170"/>
        <v>8.3002290094935667</v>
      </c>
      <c r="RO422">
        <f t="shared" si="4223"/>
        <v>93.687833745966998</v>
      </c>
      <c r="RV422">
        <v>298.02955665024598</v>
      </c>
      <c r="RW422">
        <f t="shared" si="3987"/>
        <v>0.298029556650246</v>
      </c>
      <c r="RX422">
        <v>1.1309523809523801E-3</v>
      </c>
      <c r="RY422" s="15">
        <f t="shared" si="4171"/>
        <v>9.0043979375189487</v>
      </c>
      <c r="RZ422">
        <f t="shared" si="4235"/>
        <v>93.456172277828017</v>
      </c>
      <c r="SA422">
        <f t="shared" si="4172"/>
        <v>0.146179905466365</v>
      </c>
      <c r="SB422">
        <f t="shared" si="4173"/>
        <v>0.89233564629216122</v>
      </c>
      <c r="SC422">
        <f t="shared" si="4174"/>
        <v>0.97446342363622207</v>
      </c>
      <c r="SG422">
        <v>288.551239209134</v>
      </c>
      <c r="SH422">
        <f t="shared" si="3988"/>
        <v>0.288551239209134</v>
      </c>
      <c r="SI422">
        <v>7.8289473684210503E-4</v>
      </c>
      <c r="SJ422" s="15">
        <f t="shared" si="4175"/>
        <v>6.4954346373691623</v>
      </c>
      <c r="SK422">
        <f t="shared" si="4224"/>
        <v>97.813603950970631</v>
      </c>
      <c r="SL422">
        <f t="shared" si="4176"/>
        <v>4.5415033860417287E-3</v>
      </c>
      <c r="SM422">
        <f t="shared" si="4177"/>
        <v>1.0611084178667569</v>
      </c>
      <c r="SN422">
        <f t="shared" si="4178"/>
        <v>0.99999850898281695</v>
      </c>
      <c r="SR422">
        <v>289.05903904407199</v>
      </c>
      <c r="SS422">
        <f t="shared" si="3989"/>
        <v>0.28905903904407199</v>
      </c>
      <c r="ST422">
        <v>5.0281366362950602E-4</v>
      </c>
      <c r="SU422" s="15">
        <f t="shared" si="4179"/>
        <v>5.6205417351833891</v>
      </c>
      <c r="SV422">
        <f t="shared" si="4231"/>
        <v>98.334285595277677</v>
      </c>
      <c r="SW422">
        <f t="shared" si="4180"/>
        <v>0.1593472810497063</v>
      </c>
      <c r="SX422">
        <f t="shared" si="4181"/>
        <v>0.87062259956477139</v>
      </c>
      <c r="SY422">
        <f t="shared" si="4182"/>
        <v>0.9880638713084996</v>
      </c>
      <c r="TC422">
        <v>312.65822784810098</v>
      </c>
      <c r="TD422">
        <f t="shared" si="3990"/>
        <v>0.31265822784810099</v>
      </c>
      <c r="TE422">
        <v>1.13501665556295E-3</v>
      </c>
      <c r="TF422" s="15">
        <f t="shared" si="4183"/>
        <v>9.5499928949343715</v>
      </c>
      <c r="TG422">
        <f t="shared" si="4225"/>
        <v>93.292790082169105</v>
      </c>
      <c r="TH422">
        <f t="shared" si="4184"/>
        <v>3.3555909509831172E-2</v>
      </c>
      <c r="TI422">
        <f t="shared" si="4185"/>
        <v>0.99865322781768595</v>
      </c>
      <c r="TJ422">
        <f t="shared" si="4186"/>
        <v>0.98876557209671878</v>
      </c>
      <c r="TN422">
        <v>339.055259355224</v>
      </c>
      <c r="TO422">
        <f t="shared" si="3991"/>
        <v>0.33905525935522401</v>
      </c>
      <c r="TP422">
        <v>8.9754098360655705E-4</v>
      </c>
      <c r="TQ422" s="15">
        <f t="shared" si="4187"/>
        <v>10.119979519749206</v>
      </c>
      <c r="TR422">
        <f t="shared" si="4232"/>
        <v>91.911594816352192</v>
      </c>
      <c r="TS422">
        <f t="shared" si="4188"/>
        <v>7.0815793618963563E-2</v>
      </c>
      <c r="TT422">
        <f t="shared" si="4189"/>
        <v>0.9267640798616813</v>
      </c>
      <c r="TU422">
        <f t="shared" si="4190"/>
        <v>0.95811355539417875</v>
      </c>
      <c r="TY422">
        <v>362.97909407665497</v>
      </c>
      <c r="TZ422">
        <f t="shared" si="3992"/>
        <v>0.36297909407665496</v>
      </c>
      <c r="UA422">
        <v>1.6170731707316999E-3</v>
      </c>
      <c r="UB422" s="15">
        <f t="shared" si="4191"/>
        <v>13.200597312095509</v>
      </c>
      <c r="UC422">
        <f t="shared" si="4233"/>
        <v>83.145843703334677</v>
      </c>
      <c r="UD422">
        <f t="shared" si="4192"/>
        <v>3.8951017901047151E-2</v>
      </c>
      <c r="UE422">
        <f t="shared" si="4193"/>
        <v>0.94521573666395897</v>
      </c>
    </row>
    <row r="423" spans="1:551" x14ac:dyDescent="0.25">
      <c r="A423" s="1">
        <v>2.5200000000000001E-3</v>
      </c>
      <c r="B423" s="1">
        <v>0.99744999999999995</v>
      </c>
      <c r="F423" t="s">
        <v>28</v>
      </c>
      <c r="G423">
        <f>SUM(G413:G422)</f>
        <v>4.4834782608695629E-3</v>
      </c>
      <c r="Q423" t="s">
        <v>28</v>
      </c>
      <c r="R423">
        <f>SUM(R413:R422)</f>
        <v>4.0129770992366372E-3</v>
      </c>
      <c r="AA423">
        <v>306.451612903225</v>
      </c>
      <c r="AB423">
        <f t="shared" si="3945"/>
        <v>0.30645161290322498</v>
      </c>
      <c r="AC423">
        <v>7.7020799601444604E-5</v>
      </c>
      <c r="AD423" s="15">
        <f t="shared" si="4002"/>
        <v>1.6672251358626016</v>
      </c>
      <c r="AE423">
        <f t="shared" si="4201"/>
        <v>99.999133765465402</v>
      </c>
      <c r="AF423">
        <f t="shared" si="4003"/>
        <v>0.64676223326143911</v>
      </c>
      <c r="AG423">
        <f t="shared" si="4004"/>
        <v>0.52127489328711396</v>
      </c>
      <c r="AH423">
        <f t="shared" si="4005"/>
        <v>1.0000093872409959</v>
      </c>
      <c r="AM423" t="s">
        <v>28</v>
      </c>
      <c r="AN423">
        <f>SUM(AN413:AN422)</f>
        <v>4.5398534315945439E-3</v>
      </c>
      <c r="AW423">
        <v>422.93906810035901</v>
      </c>
      <c r="AX423">
        <f t="shared" si="3947"/>
        <v>0.42293906810035903</v>
      </c>
      <c r="AY423">
        <v>2.08322658281898E-4</v>
      </c>
      <c r="AZ423" s="15">
        <f t="shared" si="4010"/>
        <v>3.8303055505239763</v>
      </c>
      <c r="BA423">
        <f t="shared" si="4203"/>
        <v>98.557460365901434</v>
      </c>
      <c r="BB423">
        <f t="shared" si="4011"/>
        <v>0.45616038178398521</v>
      </c>
      <c r="BC423">
        <f t="shared" si="4012"/>
        <v>0.61992882693334317</v>
      </c>
      <c r="BD423">
        <f t="shared" si="4013"/>
        <v>0.79733611181137387</v>
      </c>
      <c r="BH423">
        <v>204.08163265306001</v>
      </c>
      <c r="BI423">
        <f t="shared" si="3948"/>
        <v>0.20408163265306001</v>
      </c>
      <c r="BJ423">
        <v>1.03361842662376E-4</v>
      </c>
      <c r="BK423" s="15">
        <f t="shared" si="4014"/>
        <v>1.9984386058041079</v>
      </c>
      <c r="BL423">
        <f t="shared" si="4204"/>
        <v>100.00002755507262</v>
      </c>
      <c r="BM423">
        <f t="shared" si="4015"/>
        <v>7.4546261925381205E-2</v>
      </c>
      <c r="BN423">
        <f t="shared" si="4016"/>
        <v>0.92069240086368553</v>
      </c>
      <c r="BO423">
        <f t="shared" si="4017"/>
        <v>1.0000026076786819</v>
      </c>
      <c r="BS423">
        <v>489.93288590603999</v>
      </c>
      <c r="BT423">
        <f t="shared" si="3949"/>
        <v>0.48993288590604001</v>
      </c>
      <c r="BU423">
        <v>4.2891566265060202E-4</v>
      </c>
      <c r="BV423" s="15">
        <f t="shared" si="4018"/>
        <v>7.9642681765964545</v>
      </c>
      <c r="BW423">
        <f t="shared" si="4205"/>
        <v>93.96046725198066</v>
      </c>
      <c r="BX423">
        <f t="shared" si="4019"/>
        <v>0.12708999238742535</v>
      </c>
      <c r="BY423">
        <f t="shared" si="4020"/>
        <v>0.90511565241082437</v>
      </c>
      <c r="BZ423">
        <f t="shared" si="4021"/>
        <v>0.94343810837293285</v>
      </c>
      <c r="CE423" t="s">
        <v>28</v>
      </c>
      <c r="CF423">
        <f>SUM(CF413:CF422)</f>
        <v>4.4647750461568308E-3</v>
      </c>
      <c r="CO423">
        <v>291.26213592233199</v>
      </c>
      <c r="CP423">
        <f t="shared" si="3951"/>
        <v>0.29126213592233197</v>
      </c>
      <c r="CQ423">
        <v>9.7071129707113098E-5</v>
      </c>
      <c r="CR423" s="15">
        <f t="shared" si="4027"/>
        <v>1.7726163400767529</v>
      </c>
      <c r="CS423">
        <f t="shared" si="4194"/>
        <v>100.00001146088142</v>
      </c>
      <c r="CT423">
        <f t="shared" si="4028"/>
        <v>2.9961041814975924E-2</v>
      </c>
      <c r="CU423">
        <f t="shared" si="4029"/>
        <v>0.96662471378828407</v>
      </c>
      <c r="CV423">
        <f t="shared" si="4030"/>
        <v>0.99999999978097398</v>
      </c>
      <c r="DA423" t="s">
        <v>29</v>
      </c>
      <c r="DB423">
        <v>204.35300000000001</v>
      </c>
      <c r="DL423" t="s">
        <v>28</v>
      </c>
      <c r="DM423">
        <f>SUM(DM413:DM422)</f>
        <v>4.1849580809007973E-3</v>
      </c>
      <c r="DV423">
        <v>289.28571428571399</v>
      </c>
      <c r="DW423">
        <f t="shared" si="3954"/>
        <v>0.28928571428571398</v>
      </c>
      <c r="DX423">
        <v>4.8031496062992101E-4</v>
      </c>
      <c r="DY423" s="15">
        <f t="shared" si="4040"/>
        <v>5.1959083158979356</v>
      </c>
      <c r="DZ423">
        <f t="shared" si="4226"/>
        <v>97.913059165978126</v>
      </c>
      <c r="EA423">
        <f t="shared" si="4041"/>
        <v>6.543941673009963E-3</v>
      </c>
      <c r="EB423">
        <f t="shared" si="4042"/>
        <v>1.0167403293208868</v>
      </c>
      <c r="EC423">
        <f t="shared" si="4043"/>
        <v>1.0000003238988204</v>
      </c>
      <c r="EG423">
        <v>335.78431372548999</v>
      </c>
      <c r="EH423">
        <f t="shared" si="3955"/>
        <v>0.33578431372549</v>
      </c>
      <c r="EI423">
        <v>1.5390176272529199E-3</v>
      </c>
      <c r="EJ423" s="15">
        <f t="shared" si="4044"/>
        <v>10.104911464215235</v>
      </c>
      <c r="EK423">
        <f t="shared" si="4227"/>
        <v>87.269867248184681</v>
      </c>
      <c r="EL423">
        <f t="shared" si="4045"/>
        <v>0.45653547710478909</v>
      </c>
      <c r="EM423">
        <f t="shared" si="4046"/>
        <v>0.63468657349074342</v>
      </c>
      <c r="EN423">
        <f t="shared" si="4047"/>
        <v>0.8714989955521214</v>
      </c>
      <c r="ES423" t="s">
        <v>29</v>
      </c>
      <c r="ET423">
        <v>111.571</v>
      </c>
      <c r="FC423">
        <v>508.142292490118</v>
      </c>
      <c r="FD423">
        <f t="shared" si="3957"/>
        <v>0.508142292490118</v>
      </c>
      <c r="FE423">
        <v>3.10144927536232E-4</v>
      </c>
      <c r="FF423" s="15">
        <f t="shared" si="4053"/>
        <v>4.6320015463093034</v>
      </c>
      <c r="FG423">
        <f t="shared" si="4207"/>
        <v>98.310986090359023</v>
      </c>
      <c r="FH423">
        <f t="shared" si="4054"/>
        <v>0.32731554925462775</v>
      </c>
      <c r="FI423">
        <f t="shared" si="4055"/>
        <v>0.70563385053156424</v>
      </c>
      <c r="FJ423">
        <f t="shared" si="4056"/>
        <v>0.79420341541910255</v>
      </c>
      <c r="FO423" t="s">
        <v>28</v>
      </c>
      <c r="FP423">
        <f>SUM(FP413:FP422)</f>
        <v>5.2150943396226312E-3</v>
      </c>
      <c r="FZ423" t="s">
        <v>28</v>
      </c>
      <c r="GA423">
        <f>SUM(GA413:GA422)</f>
        <v>5.2355140186915814E-3</v>
      </c>
      <c r="GK423" t="s">
        <v>29</v>
      </c>
      <c r="GL423">
        <v>85.736000000000004</v>
      </c>
      <c r="GU423">
        <v>247.440273037542</v>
      </c>
      <c r="GV423">
        <f t="shared" si="3961"/>
        <v>0.24744027303754199</v>
      </c>
      <c r="GW423">
        <v>1.30683426288187E-4</v>
      </c>
      <c r="GX423" s="15">
        <f t="shared" si="4072"/>
        <v>1.3944265617870879</v>
      </c>
      <c r="GY423">
        <f t="shared" si="4208"/>
        <v>99.999987635888886</v>
      </c>
      <c r="GZ423">
        <f t="shared" si="4073"/>
        <v>2.3392639152996022E-2</v>
      </c>
      <c r="HA423">
        <f t="shared" si="4074"/>
        <v>0.95849726355647646</v>
      </c>
      <c r="HB423">
        <f t="shared" si="4075"/>
        <v>0.96114039965552922</v>
      </c>
      <c r="HF423">
        <v>288.57789364946598</v>
      </c>
      <c r="HG423">
        <f t="shared" si="3962"/>
        <v>0.28857789364946596</v>
      </c>
      <c r="HH423">
        <v>6.95172741731844E-4</v>
      </c>
      <c r="HI423" s="15">
        <f t="shared" si="4076"/>
        <v>6.144358685980591</v>
      </c>
      <c r="HJ423">
        <f t="shared" si="4209"/>
        <v>98.021988237514691</v>
      </c>
      <c r="HK423">
        <f t="shared" si="4077"/>
        <v>2.893094995716981E-2</v>
      </c>
      <c r="HL423">
        <f t="shared" si="4078"/>
        <v>1.0107099600383427</v>
      </c>
      <c r="HM423">
        <f t="shared" si="4079"/>
        <v>0.99999996046179684</v>
      </c>
      <c r="HQ423">
        <v>312.5</v>
      </c>
      <c r="HR423">
        <f t="shared" si="3963"/>
        <v>0.3125</v>
      </c>
      <c r="HS423">
        <v>1.0375144009216501E-3</v>
      </c>
      <c r="HT423" s="15">
        <f t="shared" si="4080"/>
        <v>9.5294089636890948</v>
      </c>
      <c r="HU423">
        <f t="shared" si="4210"/>
        <v>92.407820874358862</v>
      </c>
      <c r="HV423">
        <f t="shared" si="4081"/>
        <v>3.7350148575670976E-2</v>
      </c>
      <c r="HW423">
        <f t="shared" si="4082"/>
        <v>1.0013813430047349</v>
      </c>
      <c r="HX423">
        <f t="shared" si="4083"/>
        <v>0.99645883635315036</v>
      </c>
      <c r="IB423">
        <v>311.26583457525999</v>
      </c>
      <c r="IC423">
        <f t="shared" si="3964"/>
        <v>0.31126583457525997</v>
      </c>
      <c r="ID423">
        <v>1.3934426229508199E-4</v>
      </c>
      <c r="IE423" s="15">
        <f t="shared" si="4084"/>
        <v>1.844813026029444</v>
      </c>
      <c r="IF423">
        <f t="shared" si="4211"/>
        <v>99.999717852125116</v>
      </c>
      <c r="IG423">
        <f t="shared" si="4085"/>
        <v>2.5422810274489405</v>
      </c>
      <c r="IH423">
        <f t="shared" si="4086"/>
        <v>7.7905125994492147E-2</v>
      </c>
      <c r="II423">
        <f t="shared" si="4087"/>
        <v>0.99999999992930044</v>
      </c>
      <c r="IM423">
        <v>264.90641012234602</v>
      </c>
      <c r="IN423">
        <f t="shared" si="3965"/>
        <v>0.264906410122346</v>
      </c>
      <c r="IO423">
        <v>3.6301369863013598E-4</v>
      </c>
      <c r="IP423" s="15">
        <f t="shared" si="4088"/>
        <v>2.5929549902152571</v>
      </c>
      <c r="IQ423">
        <f t="shared" si="4228"/>
        <v>99.999999999999702</v>
      </c>
      <c r="IY423">
        <v>246.22356495468199</v>
      </c>
      <c r="IZ423">
        <f t="shared" si="3966"/>
        <v>0.24622356495468198</v>
      </c>
      <c r="JA423">
        <v>1.7198964177816099E-4</v>
      </c>
      <c r="JB423" s="15">
        <f t="shared" si="4089"/>
        <v>1.7899180103463594</v>
      </c>
      <c r="JC423">
        <f t="shared" si="4212"/>
        <v>99.999597549174865</v>
      </c>
      <c r="JD423">
        <f t="shared" si="4090"/>
        <v>5.1185577135250515E-2</v>
      </c>
      <c r="JE423">
        <f t="shared" si="4091"/>
        <v>0.92216502419619351</v>
      </c>
      <c r="JF423">
        <f t="shared" si="4092"/>
        <v>0.95871109098452356</v>
      </c>
      <c r="JJ423">
        <v>556.70103092783404</v>
      </c>
      <c r="JK423">
        <f t="shared" si="3967"/>
        <v>0.55670103092783407</v>
      </c>
      <c r="JL423">
        <v>2.82233502538071E-4</v>
      </c>
      <c r="JM423" s="15">
        <f t="shared" si="4093"/>
        <v>4.2821044232752392</v>
      </c>
      <c r="JN423">
        <f t="shared" si="4229"/>
        <v>98.534611495293788</v>
      </c>
      <c r="JO423">
        <f t="shared" si="4094"/>
        <v>0.57162087218721458</v>
      </c>
      <c r="JP423">
        <f t="shared" si="4095"/>
        <v>0.58020241944282713</v>
      </c>
      <c r="JQ423">
        <f t="shared" si="4096"/>
        <v>0.82174330435715048</v>
      </c>
      <c r="JU423">
        <v>259.46438777454199</v>
      </c>
      <c r="JV423">
        <f t="shared" si="3968"/>
        <v>0.259464387774542</v>
      </c>
      <c r="JW423">
        <v>2.0718232044198901E-4</v>
      </c>
      <c r="JX423" s="15">
        <f t="shared" si="4097"/>
        <v>1.7544442411888306</v>
      </c>
      <c r="JY423">
        <f t="shared" si="4213"/>
        <v>100.00332174776305</v>
      </c>
      <c r="JZ423">
        <f t="shared" si="4098"/>
        <v>1.9790700779890234E-2</v>
      </c>
      <c r="KA423">
        <f t="shared" si="4099"/>
        <v>0.96438845378139371</v>
      </c>
      <c r="KB423">
        <f t="shared" si="4100"/>
        <v>0.95389560215765956</v>
      </c>
      <c r="KF423">
        <v>330.188679245282</v>
      </c>
      <c r="KG423">
        <f t="shared" si="3969"/>
        <v>0.330188679245282</v>
      </c>
      <c r="KH423">
        <v>8.8408674718627104E-4</v>
      </c>
      <c r="KI423" s="15">
        <f t="shared" si="4101"/>
        <v>8.3919007801259724</v>
      </c>
      <c r="KJ423">
        <f t="shared" si="4214"/>
        <v>93.534806789069364</v>
      </c>
      <c r="KK423">
        <f t="shared" si="4102"/>
        <v>0.12084817500759935</v>
      </c>
      <c r="KL423">
        <f t="shared" si="4103"/>
        <v>0.90337501684152954</v>
      </c>
      <c r="KM423">
        <f t="shared" si="4104"/>
        <v>0.9660834966062406</v>
      </c>
      <c r="KQ423">
        <v>282.61220318928599</v>
      </c>
      <c r="KR423">
        <f t="shared" si="3970"/>
        <v>0.28261220318928598</v>
      </c>
      <c r="KS423">
        <v>6.7100061849570999E-4</v>
      </c>
      <c r="KT423" s="15">
        <f t="shared" si="4105"/>
        <v>5.6946500763448187</v>
      </c>
      <c r="KU423">
        <f t="shared" si="4195"/>
        <v>98.224925822404074</v>
      </c>
      <c r="KV423">
        <f t="shared" si="4106"/>
        <v>8.8931533075433139E-2</v>
      </c>
      <c r="KW423">
        <f t="shared" si="4107"/>
        <v>0.94593985744162368</v>
      </c>
      <c r="KX423">
        <f t="shared" si="4108"/>
        <v>0.99999984929448349</v>
      </c>
      <c r="LC423" t="s">
        <v>29</v>
      </c>
      <c r="LD423">
        <v>135.31399999999999</v>
      </c>
      <c r="LM423">
        <v>309.69498910675298</v>
      </c>
      <c r="LN423">
        <f t="shared" si="3972"/>
        <v>0.30969498910675297</v>
      </c>
      <c r="LO423">
        <v>9.4607843137254797E-4</v>
      </c>
      <c r="LP423" s="15">
        <f t="shared" si="4113"/>
        <v>8.2339289066366224</v>
      </c>
      <c r="LQ423">
        <f t="shared" si="4197"/>
        <v>93.17565146162886</v>
      </c>
      <c r="LR423">
        <f t="shared" si="4114"/>
        <v>6.0903719589331044E-2</v>
      </c>
      <c r="LS423">
        <f t="shared" si="4115"/>
        <v>0.99614431188243502</v>
      </c>
      <c r="LT423">
        <f t="shared" si="4116"/>
        <v>1.0000043285907954</v>
      </c>
      <c r="LY423" t="s">
        <v>28</v>
      </c>
      <c r="LZ423">
        <f>SUM(LZ413:LZ422)</f>
        <v>5.4203454894433678E-3</v>
      </c>
      <c r="MI423">
        <v>303.874092009685</v>
      </c>
      <c r="MJ423">
        <f t="shared" si="3974"/>
        <v>0.30387409200968502</v>
      </c>
      <c r="MK423">
        <v>9.6327683615819205E-4</v>
      </c>
      <c r="ML423" s="15">
        <f t="shared" si="4121"/>
        <v>7.3814316946987883</v>
      </c>
      <c r="MM423">
        <f t="shared" si="4216"/>
        <v>93.848680055576438</v>
      </c>
      <c r="MN423">
        <f t="shared" si="4122"/>
        <v>5.2262448525657096E-3</v>
      </c>
      <c r="MO423">
        <f t="shared" si="4123"/>
        <v>1.0365852258377826</v>
      </c>
      <c r="MP423">
        <f t="shared" si="4124"/>
        <v>0.99999539435821561</v>
      </c>
      <c r="MT423">
        <v>264.70588235294099</v>
      </c>
      <c r="MU423">
        <f t="shared" si="3975"/>
        <v>0.26470588235294101</v>
      </c>
      <c r="MV423">
        <v>2.0739184562714E-4</v>
      </c>
      <c r="MW423" s="15">
        <f t="shared" si="4125"/>
        <v>1.9762897429687443</v>
      </c>
      <c r="MX423">
        <f t="shared" si="4217"/>
        <v>99.995930862868605</v>
      </c>
      <c r="MY423">
        <f t="shared" si="4126"/>
        <v>1.4773567433667862E-2</v>
      </c>
      <c r="MZ423">
        <f t="shared" si="4127"/>
        <v>0.96228115813039294</v>
      </c>
      <c r="NA423">
        <f t="shared" si="4128"/>
        <v>0.95867653436119482</v>
      </c>
      <c r="NE423">
        <v>247.84668120909899</v>
      </c>
      <c r="NF423">
        <f t="shared" si="3976"/>
        <v>0.247846681209099</v>
      </c>
      <c r="NG423">
        <v>1.7553755063882799E-4</v>
      </c>
      <c r="NH423" s="15">
        <f t="shared" si="4129"/>
        <v>1.8330988997371345</v>
      </c>
      <c r="NI423">
        <f t="shared" si="4218"/>
        <v>100.00063782599715</v>
      </c>
      <c r="NJ423">
        <f t="shared" si="4130"/>
        <v>9.5723365940431869E-3</v>
      </c>
      <c r="NK423">
        <f t="shared" si="4131"/>
        <v>0.96879127736708137</v>
      </c>
      <c r="NL423">
        <f t="shared" si="4132"/>
        <v>0.95038862397714508</v>
      </c>
      <c r="NP423">
        <v>262.921400633264</v>
      </c>
      <c r="NQ423">
        <f t="shared" si="3977"/>
        <v>0.26292140063326402</v>
      </c>
      <c r="NR423">
        <v>2.0762711864406701E-4</v>
      </c>
      <c r="NS423" s="15">
        <f t="shared" si="4133"/>
        <v>2.1720589878027727</v>
      </c>
      <c r="NT423">
        <f t="shared" si="4219"/>
        <v>100.00336890781756</v>
      </c>
      <c r="NU423">
        <f t="shared" si="4134"/>
        <v>5.7230690334371649E-2</v>
      </c>
      <c r="NV423">
        <f t="shared" si="4135"/>
        <v>0.93342707955763193</v>
      </c>
      <c r="NW423">
        <f t="shared" si="4136"/>
        <v>0.9932822690931874</v>
      </c>
      <c r="OB423" t="s">
        <v>28</v>
      </c>
      <c r="OC423">
        <f>SUM(OC413:OC422)</f>
        <v>6.996212121212108E-3</v>
      </c>
      <c r="OM423" t="s">
        <v>28</v>
      </c>
      <c r="ON423">
        <f>SUM(ON413:ON422)</f>
        <v>1.0325094260578113E-2</v>
      </c>
      <c r="OW423">
        <v>301.85758513931802</v>
      </c>
      <c r="OX423">
        <f t="shared" si="3980"/>
        <v>0.30185758513931804</v>
      </c>
      <c r="OY423">
        <v>5.2928870292887E-4</v>
      </c>
      <c r="OZ423" s="15">
        <f t="shared" si="4146"/>
        <v>5.313076720827846</v>
      </c>
      <c r="PA423">
        <f t="shared" si="4234"/>
        <v>98.176417667470773</v>
      </c>
      <c r="PB423">
        <f t="shared" si="4147"/>
        <v>0.60913482103168803</v>
      </c>
      <c r="PC423">
        <f t="shared" si="4148"/>
        <v>0.55062413228913842</v>
      </c>
      <c r="PD423">
        <f t="shared" si="4149"/>
        <v>0.91630189091582648</v>
      </c>
      <c r="PH423">
        <v>496.453900709219</v>
      </c>
      <c r="PI423">
        <f t="shared" si="3981"/>
        <v>0.49645390070921902</v>
      </c>
      <c r="PJ423">
        <v>4.1097654118930698E-4</v>
      </c>
      <c r="PK423" s="15">
        <f t="shared" si="4150"/>
        <v>6.1248366794233524</v>
      </c>
      <c r="PL423">
        <f t="shared" si="4221"/>
        <v>95.245714638808224</v>
      </c>
      <c r="PM423">
        <f t="shared" si="4151"/>
        <v>7.5681329918885765E-2</v>
      </c>
      <c r="PN423">
        <f t="shared" si="4152"/>
        <v>0.95513724198039951</v>
      </c>
      <c r="PO423">
        <f t="shared" si="4153"/>
        <v>0.97226861497628159</v>
      </c>
      <c r="PT423" t="s">
        <v>28</v>
      </c>
      <c r="PU423">
        <f>SUM(PU413:PU422)</f>
        <v>3.793850261006359E-3</v>
      </c>
      <c r="QD423">
        <v>280.64516129032199</v>
      </c>
      <c r="QE423">
        <f t="shared" si="3983"/>
        <v>0.28064516129032202</v>
      </c>
      <c r="QF423">
        <v>4.8015873015872998E-4</v>
      </c>
      <c r="QG423" s="15">
        <f t="shared" si="4158"/>
        <v>4.9186512001508911</v>
      </c>
      <c r="QH423">
        <f t="shared" si="4199"/>
        <v>98.29172398318039</v>
      </c>
      <c r="QI423">
        <f t="shared" si="4159"/>
        <v>4.8951553350504322E-2</v>
      </c>
      <c r="QJ423">
        <f t="shared" si="4160"/>
        <v>0.96866839882488343</v>
      </c>
      <c r="QK423">
        <f t="shared" si="4161"/>
        <v>0.99999834703757051</v>
      </c>
      <c r="QO423">
        <v>246.87499999999901</v>
      </c>
      <c r="QP423">
        <f t="shared" si="3984"/>
        <v>0.24687499999999901</v>
      </c>
      <c r="QQ423">
        <v>1.6690414507771999E-4</v>
      </c>
      <c r="QR423" s="15">
        <f t="shared" si="4162"/>
        <v>1.7281439747123626</v>
      </c>
      <c r="QS423">
        <f t="shared" si="4230"/>
        <v>99.998980683413961</v>
      </c>
      <c r="QT423">
        <f t="shared" si="4163"/>
        <v>7.541984761433812E-2</v>
      </c>
      <c r="QU423">
        <f t="shared" si="4164"/>
        <v>0.90706980369977885</v>
      </c>
      <c r="QV423">
        <f t="shared" si="4165"/>
        <v>0.97473597509056598</v>
      </c>
      <c r="RA423" t="s">
        <v>28</v>
      </c>
      <c r="RB423">
        <f>SUM(RB413:RB422)</f>
        <v>5.8114204545454528E-3</v>
      </c>
      <c r="RK423">
        <v>408.05485802588299</v>
      </c>
      <c r="RL423">
        <f t="shared" si="3986"/>
        <v>0.40805485802588298</v>
      </c>
      <c r="RM423">
        <v>4.9742450582705505E-4</v>
      </c>
      <c r="RN423" s="15">
        <f t="shared" si="4170"/>
        <v>4.7055577128659065</v>
      </c>
      <c r="RO423">
        <f t="shared" si="4223"/>
        <v>98.393391458832909</v>
      </c>
      <c r="RV423">
        <v>275.86206896551698</v>
      </c>
      <c r="RW423">
        <f t="shared" si="3987"/>
        <v>0.27586206896551696</v>
      </c>
      <c r="RX423">
        <v>6.3690476190476203E-4</v>
      </c>
      <c r="RY423" s="15">
        <f t="shared" si="4171"/>
        <v>5.0708977858659399</v>
      </c>
      <c r="RZ423">
        <f t="shared" si="4235"/>
        <v>98.527070063693955</v>
      </c>
      <c r="SA423">
        <f t="shared" si="4172"/>
        <v>0.12034615795818178</v>
      </c>
      <c r="SB423">
        <f t="shared" si="4173"/>
        <v>0.91571602959141396</v>
      </c>
      <c r="SC423">
        <f t="shared" si="4174"/>
        <v>0.99999566416744634</v>
      </c>
      <c r="SG423">
        <v>260.82567529935898</v>
      </c>
      <c r="SH423">
        <f t="shared" si="3988"/>
        <v>0.26082567529935896</v>
      </c>
      <c r="SI423">
        <v>2.6315789473684102E-4</v>
      </c>
      <c r="SJ423" s="15">
        <f t="shared" si="4175"/>
        <v>2.1833393739055924</v>
      </c>
      <c r="SK423">
        <f t="shared" si="4224"/>
        <v>99.996943324876227</v>
      </c>
      <c r="SL423">
        <f t="shared" si="4176"/>
        <v>2.7717263940775718E-3</v>
      </c>
      <c r="SM423">
        <f t="shared" si="4177"/>
        <v>0.95562412857511247</v>
      </c>
      <c r="SN423">
        <f t="shared" si="4178"/>
        <v>0.90058912702275207</v>
      </c>
      <c r="SR423">
        <v>247.811927539181</v>
      </c>
      <c r="SS423">
        <f t="shared" si="3989"/>
        <v>0.24781192753918099</v>
      </c>
      <c r="ST423">
        <v>1.48818859927443E-4</v>
      </c>
      <c r="SU423" s="15">
        <f t="shared" si="4179"/>
        <v>1.6635240322763578</v>
      </c>
      <c r="SV423">
        <f t="shared" si="4231"/>
        <v>99.997809627554034</v>
      </c>
      <c r="SW423">
        <f t="shared" si="4180"/>
        <v>0.11468916964095011</v>
      </c>
      <c r="SX423">
        <f t="shared" si="4181"/>
        <v>0.88113542486077479</v>
      </c>
      <c r="SY423">
        <f t="shared" si="4182"/>
        <v>0.99999480770453586</v>
      </c>
      <c r="TC423">
        <v>289.87341772151899</v>
      </c>
      <c r="TD423">
        <f t="shared" si="3990"/>
        <v>0.28987341772151898</v>
      </c>
      <c r="TE423">
        <v>6.1934710193204496E-4</v>
      </c>
      <c r="TF423" s="15">
        <f t="shared" si="4183"/>
        <v>5.2111661921080774</v>
      </c>
      <c r="TG423">
        <f t="shared" si="4225"/>
        <v>98.503956274277186</v>
      </c>
      <c r="TH423">
        <f t="shared" si="4184"/>
        <v>2.534653983986063E-2</v>
      </c>
      <c r="TI423">
        <f t="shared" si="4185"/>
        <v>1.0100017474797798</v>
      </c>
      <c r="TJ423">
        <f t="shared" si="4186"/>
        <v>1.0000017301779998</v>
      </c>
      <c r="TN423">
        <v>301.73401763914399</v>
      </c>
      <c r="TO423">
        <f t="shared" si="3991"/>
        <v>0.30173401763914398</v>
      </c>
      <c r="TP423">
        <v>5.3688524590163897E-4</v>
      </c>
      <c r="TQ423" s="15">
        <f t="shared" si="4187"/>
        <v>6.0535037309915323</v>
      </c>
      <c r="TR423">
        <f t="shared" si="4232"/>
        <v>97.965098547343729</v>
      </c>
      <c r="TS423">
        <f t="shared" si="4188"/>
        <v>5.0927609478965345E-2</v>
      </c>
      <c r="TT423">
        <f t="shared" si="4189"/>
        <v>0.96728388571041457</v>
      </c>
      <c r="TU423">
        <f t="shared" si="4190"/>
        <v>1.0000040171516154</v>
      </c>
      <c r="TY423">
        <v>323.25783972125402</v>
      </c>
      <c r="TZ423">
        <f t="shared" si="3992"/>
        <v>0.32325783972125399</v>
      </c>
      <c r="UA423">
        <v>1.1878048780487799E-3</v>
      </c>
      <c r="UB423" s="15">
        <f t="shared" si="4191"/>
        <v>9.6963663514186109</v>
      </c>
      <c r="UC423">
        <f t="shared" si="4233"/>
        <v>92.842210054753281</v>
      </c>
      <c r="UD423">
        <f t="shared" si="4192"/>
        <v>2.43258491476574E-2</v>
      </c>
      <c r="UE423">
        <f t="shared" si="4193"/>
        <v>1.0016958872285222</v>
      </c>
    </row>
    <row r="424" spans="1:551" x14ac:dyDescent="0.25">
      <c r="A424" s="1">
        <v>2.5500000000000002E-3</v>
      </c>
      <c r="B424" s="1">
        <v>0.99741000000000002</v>
      </c>
      <c r="F424" t="s">
        <v>29</v>
      </c>
      <c r="G424">
        <v>74.537000000000006</v>
      </c>
      <c r="Q424" t="s">
        <v>29</v>
      </c>
      <c r="R424">
        <v>87.009</v>
      </c>
      <c r="AB424" t="s">
        <v>28</v>
      </c>
      <c r="AC424">
        <f>SUM(AC413:AC423)</f>
        <v>4.6196599825632043E-3</v>
      </c>
      <c r="AM424" t="s">
        <v>29</v>
      </c>
      <c r="AN424">
        <v>92.558999999999997</v>
      </c>
      <c r="AW424">
        <v>279.56989247311901</v>
      </c>
      <c r="AX424">
        <f t="shared" si="3947"/>
        <v>0.27956989247311903</v>
      </c>
      <c r="AY424">
        <v>7.8436396102635805E-5</v>
      </c>
      <c r="AZ424" s="15">
        <f t="shared" si="4010"/>
        <v>1.4421636409251271</v>
      </c>
      <c r="BA424">
        <f t="shared" si="4203"/>
        <v>99.999624006826565</v>
      </c>
      <c r="BB424">
        <f t="shared" si="4011"/>
        <v>0.25625580293952233</v>
      </c>
      <c r="BC424">
        <f t="shared" si="4012"/>
        <v>0.77750259263739596</v>
      </c>
      <c r="BD424">
        <f t="shared" si="4013"/>
        <v>1.0000033345818597</v>
      </c>
      <c r="BI424" t="s">
        <v>28</v>
      </c>
      <c r="BJ424">
        <f>SUM(BJ413:BJ423)</f>
        <v>5.1721314251841769E-3</v>
      </c>
      <c r="BS424">
        <v>409.39597315436299</v>
      </c>
      <c r="BT424">
        <f t="shared" si="3949"/>
        <v>0.40939597315436299</v>
      </c>
      <c r="BU424">
        <v>2.5060240963855398E-4</v>
      </c>
      <c r="BV424" s="15">
        <f t="shared" si="4018"/>
        <v>4.6532802829552322</v>
      </c>
      <c r="BW424">
        <f t="shared" si="4205"/>
        <v>98.613747534935897</v>
      </c>
      <c r="BX424">
        <f t="shared" si="4019"/>
        <v>8.4769004322500563E-2</v>
      </c>
      <c r="BY424">
        <f t="shared" si="4020"/>
        <v>0.94891740523831714</v>
      </c>
      <c r="BZ424">
        <f t="shared" si="4021"/>
        <v>0.98909442060321995</v>
      </c>
      <c r="CE424" t="s">
        <v>29</v>
      </c>
      <c r="CF424">
        <v>75.558999999999997</v>
      </c>
      <c r="CP424" t="s">
        <v>28</v>
      </c>
      <c r="CQ424">
        <f>SUM(CQ413:CQ423)</f>
        <v>5.4761506276150588E-3</v>
      </c>
      <c r="DA424" t="s">
        <v>30</v>
      </c>
      <c r="DB424">
        <v>-0.46100000000000002</v>
      </c>
      <c r="DL424" t="s">
        <v>29</v>
      </c>
      <c r="DM424">
        <v>98.13</v>
      </c>
      <c r="DV424">
        <v>257.142857142857</v>
      </c>
      <c r="DW424">
        <f t="shared" si="3954"/>
        <v>0.25714285714285701</v>
      </c>
      <c r="DX424">
        <v>1.9291338582677099E-4</v>
      </c>
      <c r="DY424" s="15">
        <f t="shared" si="4040"/>
        <v>2.0868812088442463</v>
      </c>
      <c r="DZ424">
        <f t="shared" si="4226"/>
        <v>99.999940374822373</v>
      </c>
      <c r="EA424">
        <f t="shared" si="4041"/>
        <v>3.9495585467590267E-3</v>
      </c>
      <c r="EB424">
        <f t="shared" si="4042"/>
        <v>0.97637444149841479</v>
      </c>
      <c r="EC424">
        <f t="shared" si="4043"/>
        <v>0.96029903564177155</v>
      </c>
      <c r="EG424">
        <v>308.82352941176401</v>
      </c>
      <c r="EH424">
        <f t="shared" si="3955"/>
        <v>0.308823529411764</v>
      </c>
      <c r="EI424">
        <v>1.0639978213507601E-3</v>
      </c>
      <c r="EJ424" s="15">
        <f t="shared" si="4044"/>
        <v>6.9860173090145024</v>
      </c>
      <c r="EK424">
        <f t="shared" si="4227"/>
        <v>94.255884557199181</v>
      </c>
      <c r="EL424">
        <f t="shared" si="4045"/>
        <v>0.39186433786597663</v>
      </c>
      <c r="EM424">
        <f t="shared" si="4046"/>
        <v>0.68583803967701151</v>
      </c>
      <c r="EN424">
        <f t="shared" si="4047"/>
        <v>0.94173594913563863</v>
      </c>
      <c r="ES424" t="s">
        <v>30</v>
      </c>
      <c r="ET424">
        <v>-0.04</v>
      </c>
      <c r="FC424">
        <v>304.61133069828702</v>
      </c>
      <c r="FD424">
        <f t="shared" si="3957"/>
        <v>0.304611330698287</v>
      </c>
      <c r="FE424">
        <v>1.13043478260869E-4</v>
      </c>
      <c r="FF424" s="15">
        <f t="shared" si="4053"/>
        <v>1.6882996290286154</v>
      </c>
      <c r="FG424">
        <f t="shared" si="4207"/>
        <v>99.999285719387643</v>
      </c>
      <c r="FH424">
        <f t="shared" si="4054"/>
        <v>0.12160001078168431</v>
      </c>
      <c r="FI424">
        <f t="shared" si="4055"/>
        <v>0.88848077629547639</v>
      </c>
      <c r="FJ424">
        <f t="shared" si="4056"/>
        <v>1.0000008737343287</v>
      </c>
      <c r="FO424" t="s">
        <v>29</v>
      </c>
      <c r="FP424">
        <v>88.712000000000003</v>
      </c>
      <c r="FZ424" t="s">
        <v>29</v>
      </c>
      <c r="GA424">
        <v>112.137</v>
      </c>
      <c r="GK424" t="s">
        <v>30</v>
      </c>
      <c r="GL424">
        <v>0.14399999999999999</v>
      </c>
      <c r="GV424" t="s">
        <v>28</v>
      </c>
      <c r="GW424">
        <f>SUM(GW413:GW423)</f>
        <v>9.3718388412552863E-3</v>
      </c>
      <c r="HF424">
        <v>261.588535261613</v>
      </c>
      <c r="HG424">
        <f t="shared" si="3962"/>
        <v>0.26158853526161302</v>
      </c>
      <c r="HH424">
        <v>2.2380999229343901E-4</v>
      </c>
      <c r="HI424" s="15">
        <f t="shared" si="4076"/>
        <v>1.9781685725069738</v>
      </c>
      <c r="HJ424">
        <f t="shared" si="4209"/>
        <v>100.00015681002166</v>
      </c>
      <c r="HK424">
        <f t="shared" si="4077"/>
        <v>2.0635902877453052E-2</v>
      </c>
      <c r="HL424">
        <f t="shared" si="4078"/>
        <v>0.95564587583255944</v>
      </c>
      <c r="HM424">
        <f t="shared" si="4079"/>
        <v>0.94551936345000986</v>
      </c>
      <c r="HQ424">
        <v>284.375</v>
      </c>
      <c r="HR424">
        <f t="shared" si="3963"/>
        <v>0.28437499999999999</v>
      </c>
      <c r="HS424">
        <v>6.04464285714285E-4</v>
      </c>
      <c r="HT424" s="15">
        <f t="shared" si="4080"/>
        <v>5.5519107757913666</v>
      </c>
      <c r="HU424">
        <f t="shared" si="4210"/>
        <v>97.959731650150232</v>
      </c>
      <c r="HV424">
        <f t="shared" si="4081"/>
        <v>2.7438330732116076E-2</v>
      </c>
      <c r="HW424">
        <f t="shared" si="4082"/>
        <v>1.0049429373979477</v>
      </c>
      <c r="HX424">
        <f t="shared" si="4083"/>
        <v>1.0000029229585325</v>
      </c>
      <c r="IC424" t="s">
        <v>28</v>
      </c>
      <c r="ID424">
        <f ca="1">SUM(ID413:ID424)</f>
        <v>7.5532786885245699E-3</v>
      </c>
      <c r="IE424" s="15"/>
      <c r="IN424" t="s">
        <v>28</v>
      </c>
      <c r="IO424">
        <f>SUM(IO413:IO423)</f>
        <v>1.3999999999999957E-2</v>
      </c>
      <c r="IZ424" t="s">
        <v>28</v>
      </c>
      <c r="JA424">
        <f>SUM(JA413:JA423)</f>
        <v>9.6087613293051148E-3</v>
      </c>
      <c r="JJ424">
        <v>402.06185567010198</v>
      </c>
      <c r="JK424">
        <f t="shared" si="3967"/>
        <v>0.402061855670102</v>
      </c>
      <c r="JL424">
        <v>9.6446700507614105E-5</v>
      </c>
      <c r="JM424" s="15">
        <f t="shared" si="4093"/>
        <v>1.4633090655077243</v>
      </c>
      <c r="JN424">
        <f t="shared" si="4229"/>
        <v>99.997920560801518</v>
      </c>
      <c r="JO424">
        <f t="shared" si="4094"/>
        <v>0.3339122237332573</v>
      </c>
      <c r="JP424">
        <f t="shared" si="4095"/>
        <v>0.7060628529138091</v>
      </c>
      <c r="JQ424">
        <f t="shared" si="4096"/>
        <v>1.0000000041268409</v>
      </c>
      <c r="JV424" t="s">
        <v>28</v>
      </c>
      <c r="JW424">
        <f>SUM(JW413:JW423)</f>
        <v>1.180939226519334E-2</v>
      </c>
      <c r="KF424">
        <v>300.53908355795102</v>
      </c>
      <c r="KG424">
        <f t="shared" si="3969"/>
        <v>0.300539083557951</v>
      </c>
      <c r="KH424">
        <v>5.4068846320034505E-4</v>
      </c>
      <c r="KI424" s="15">
        <f t="shared" si="4101"/>
        <v>5.1323062477488852</v>
      </c>
      <c r="KJ424">
        <f t="shared" si="4214"/>
        <v>98.66711303681825</v>
      </c>
      <c r="KK424">
        <f t="shared" si="4102"/>
        <v>9.6375991496744806E-2</v>
      </c>
      <c r="KL424">
        <f t="shared" si="4103"/>
        <v>0.93509156176230213</v>
      </c>
      <c r="KM424">
        <f t="shared" si="4104"/>
        <v>1.0000016701732477</v>
      </c>
      <c r="KQ424">
        <v>247.680641084249</v>
      </c>
      <c r="KR424">
        <f t="shared" si="3970"/>
        <v>0.247680641084249</v>
      </c>
      <c r="KS424">
        <v>2.0866162906392E-4</v>
      </c>
      <c r="KT424" s="15">
        <f t="shared" si="4105"/>
        <v>1.7708701439694474</v>
      </c>
      <c r="KU424">
        <f t="shared" si="4195"/>
        <v>99.995795966373521</v>
      </c>
      <c r="KV424">
        <f t="shared" si="4106"/>
        <v>6.2543539237170376E-2</v>
      </c>
      <c r="KW424">
        <f t="shared" si="4107"/>
        <v>0.91602493127191198</v>
      </c>
      <c r="KX424">
        <f t="shared" si="4108"/>
        <v>0.96837529998933547</v>
      </c>
      <c r="LC424" t="s">
        <v>30</v>
      </c>
      <c r="LD424">
        <v>-0.16900000000000001</v>
      </c>
      <c r="LM424">
        <v>283.13103018985299</v>
      </c>
      <c r="LN424">
        <f t="shared" si="3972"/>
        <v>0.28313103018985297</v>
      </c>
      <c r="LO424">
        <v>5.78431372549019E-4</v>
      </c>
      <c r="LP424" s="15">
        <f t="shared" si="4113"/>
        <v>5.0342156009488166</v>
      </c>
      <c r="LQ424">
        <f t="shared" si="4197"/>
        <v>98.209867062577672</v>
      </c>
      <c r="LR424">
        <f t="shared" si="4114"/>
        <v>4.7066399264755997E-2</v>
      </c>
      <c r="LS424">
        <f t="shared" si="4115"/>
        <v>0.99318004450728481</v>
      </c>
      <c r="LT424">
        <f t="shared" si="4116"/>
        <v>0.99702857480603613</v>
      </c>
      <c r="LY424" t="s">
        <v>29</v>
      </c>
      <c r="LZ424">
        <v>84.39</v>
      </c>
      <c r="MI424">
        <v>286.92493946731202</v>
      </c>
      <c r="MJ424">
        <f t="shared" si="3974"/>
        <v>0.28692493946731201</v>
      </c>
      <c r="MK424">
        <v>5.8883094306823097E-4</v>
      </c>
      <c r="ML424" s="15">
        <f t="shared" si="4121"/>
        <v>4.5121145062699686</v>
      </c>
      <c r="MM424">
        <f t="shared" si="4216"/>
        <v>98.360794561846404</v>
      </c>
      <c r="MN424">
        <f t="shared" si="4122"/>
        <v>3.8768419740081287E-3</v>
      </c>
      <c r="MO424">
        <f t="shared" si="4123"/>
        <v>1.0325592735615439</v>
      </c>
      <c r="MP424">
        <f t="shared" si="4124"/>
        <v>0.99611155187831635</v>
      </c>
      <c r="MU424" t="s">
        <v>28</v>
      </c>
      <c r="MV424">
        <f>SUM(MV413:MV423)</f>
        <v>1.0493572984749433E-2</v>
      </c>
      <c r="NF424" t="s">
        <v>28</v>
      </c>
      <c r="NG424">
        <f>SUM(NG413:NG423)</f>
        <v>9.5760610782174866E-3</v>
      </c>
      <c r="NH424" s="15"/>
      <c r="NQ424" t="s">
        <v>28</v>
      </c>
      <c r="NR424">
        <f>SUM(NR413:NR423)</f>
        <v>9.5593220338982786E-3</v>
      </c>
      <c r="OB424" t="s">
        <v>29</v>
      </c>
      <c r="OC424">
        <v>163.203</v>
      </c>
      <c r="OM424" t="s">
        <v>29</v>
      </c>
      <c r="ON424">
        <v>33.229999999999997</v>
      </c>
      <c r="OW424">
        <v>261.60990712074198</v>
      </c>
      <c r="OX424">
        <f t="shared" si="3980"/>
        <v>0.261609907120742</v>
      </c>
      <c r="OY424">
        <v>1.82008368200837E-4</v>
      </c>
      <c r="OZ424" s="15">
        <f t="shared" si="4146"/>
        <v>1.8270263822609616</v>
      </c>
      <c r="PA424">
        <f t="shared" si="4234"/>
        <v>100.00344404973174</v>
      </c>
      <c r="PB424">
        <f t="shared" si="4147"/>
        <v>0.49847594938622231</v>
      </c>
      <c r="PC424">
        <f t="shared" si="4148"/>
        <v>0.60092228265210645</v>
      </c>
      <c r="PD424">
        <f t="shared" si="4149"/>
        <v>1.000003798595664</v>
      </c>
      <c r="PH424">
        <v>340.42553191489299</v>
      </c>
      <c r="PI424">
        <f t="shared" si="3981"/>
        <v>0.340425531914893</v>
      </c>
      <c r="PJ424">
        <v>2.4434260774686302E-4</v>
      </c>
      <c r="PK424" s="15">
        <f t="shared" si="4150"/>
        <v>3.6414695640367065</v>
      </c>
      <c r="PL424">
        <f t="shared" si="4221"/>
        <v>98.887184202844935</v>
      </c>
      <c r="PM424">
        <f t="shared" si="4151"/>
        <v>2.3882429779623036E-2</v>
      </c>
      <c r="PN424">
        <f t="shared" si="4152"/>
        <v>0.98012345908425746</v>
      </c>
      <c r="PO424">
        <f t="shared" si="4153"/>
        <v>0.99770298569215321</v>
      </c>
      <c r="PT424" t="s">
        <v>29</v>
      </c>
      <c r="PU424">
        <v>95.194999999999993</v>
      </c>
      <c r="QD424">
        <v>251.61290322580601</v>
      </c>
      <c r="QE424">
        <f t="shared" si="3983"/>
        <v>0.25161290322580598</v>
      </c>
      <c r="QF424">
        <v>1.6666666666666601E-4</v>
      </c>
      <c r="QG424" s="15">
        <f t="shared" si="4158"/>
        <v>1.7073004165812948</v>
      </c>
      <c r="QH424">
        <f t="shared" si="4199"/>
        <v>99.99902439976168</v>
      </c>
      <c r="QI424">
        <f t="shared" si="4159"/>
        <v>3.6174305107504072E-2</v>
      </c>
      <c r="QJ424">
        <f t="shared" si="4160"/>
        <v>0.95352415263862622</v>
      </c>
      <c r="QK424">
        <f t="shared" si="4161"/>
        <v>0.98436428570991796</v>
      </c>
      <c r="QP424" t="s">
        <v>28</v>
      </c>
      <c r="QQ424">
        <f>SUM(QQ413:QQ423)</f>
        <v>9.6579015544041198E-3</v>
      </c>
      <c r="RA424" t="s">
        <v>29</v>
      </c>
      <c r="RB424">
        <v>95.328999999999994</v>
      </c>
      <c r="RK424">
        <v>324.69469662824798</v>
      </c>
      <c r="RL424">
        <f t="shared" si="3986"/>
        <v>0.32469469662824796</v>
      </c>
      <c r="RM424">
        <v>1.7010065889725901E-4</v>
      </c>
      <c r="RN424" s="15">
        <f t="shared" si="4170"/>
        <v>1.6091255216844103</v>
      </c>
      <c r="RO424">
        <f t="shared" si="4223"/>
        <v>100.00251698051731</v>
      </c>
      <c r="RV424">
        <v>246.30541871921099</v>
      </c>
      <c r="RW424">
        <f t="shared" si="3987"/>
        <v>0.24630541871921099</v>
      </c>
      <c r="RX424">
        <v>1.8452380952380901E-4</v>
      </c>
      <c r="RY424" s="15">
        <f t="shared" si="4171"/>
        <v>1.469138610858352</v>
      </c>
      <c r="RZ424">
        <f t="shared" si="4235"/>
        <v>99.996208674552307</v>
      </c>
      <c r="SA424">
        <f t="shared" si="4172"/>
        <v>9.0489811800927827E-2</v>
      </c>
      <c r="SB424">
        <f t="shared" si="4173"/>
        <v>0.89332953475474619</v>
      </c>
      <c r="SC424">
        <f t="shared" si="4174"/>
        <v>0.97554878647921439</v>
      </c>
      <c r="SH424" t="s">
        <v>28</v>
      </c>
      <c r="SI424">
        <f>SUM(SI413:SI423)</f>
        <v>1.2052631578947332E-2</v>
      </c>
      <c r="SS424" t="s">
        <v>28</v>
      </c>
      <c r="ST424">
        <f>SUM(ST413:ST423)</f>
        <v>8.9458040492809872E-3</v>
      </c>
      <c r="TC424">
        <v>254.430379746835</v>
      </c>
      <c r="TD424">
        <f t="shared" si="3990"/>
        <v>0.25443037974683502</v>
      </c>
      <c r="TE424">
        <v>1.7742838107928001E-4</v>
      </c>
      <c r="TF424" s="15">
        <f t="shared" si="4183"/>
        <v>1.4928765761824148</v>
      </c>
      <c r="TG424">
        <f t="shared" si="4225"/>
        <v>99.996832850459597</v>
      </c>
      <c r="TH424">
        <f t="shared" si="4184"/>
        <v>1.5627866505614842E-2</v>
      </c>
      <c r="TI424">
        <f t="shared" si="4185"/>
        <v>0.95197789413340594</v>
      </c>
      <c r="TJ424">
        <f t="shared" si="4186"/>
        <v>0.94255237042911477</v>
      </c>
      <c r="TN424">
        <v>258.308834520902</v>
      </c>
      <c r="TO424">
        <f t="shared" si="3991"/>
        <v>0.25830883452090198</v>
      </c>
      <c r="TP424">
        <v>1.8032786885245901E-4</v>
      </c>
      <c r="TQ424" s="15">
        <f t="shared" si="4187"/>
        <v>2.0332378943788365</v>
      </c>
      <c r="TR424">
        <f t="shared" si="4232"/>
        <v>99.998336441722572</v>
      </c>
      <c r="TS424">
        <f t="shared" si="4188"/>
        <v>3.2822612982696626E-2</v>
      </c>
      <c r="TT424">
        <f t="shared" si="4189"/>
        <v>0.96012559107597051</v>
      </c>
      <c r="TU424">
        <f t="shared" si="4190"/>
        <v>0.99260358022079487</v>
      </c>
      <c r="TY424">
        <v>293.95221503235399</v>
      </c>
      <c r="TZ424">
        <f t="shared" si="3992"/>
        <v>0.29395221503235397</v>
      </c>
      <c r="UA424">
        <v>6.7560975609756095E-4</v>
      </c>
      <c r="UB424" s="15">
        <f t="shared" si="4191"/>
        <v>5.515181682429068</v>
      </c>
      <c r="UC424">
        <f t="shared" si="4233"/>
        <v>98.357391737182354</v>
      </c>
      <c r="UD424">
        <f t="shared" si="4192"/>
        <v>1.6535594288335634E-2</v>
      </c>
      <c r="UE424">
        <f t="shared" si="4193"/>
        <v>1.0166784160799385</v>
      </c>
    </row>
    <row r="425" spans="1:551" x14ac:dyDescent="0.25">
      <c r="A425" s="1">
        <v>2.5799999999999998E-3</v>
      </c>
      <c r="B425" s="1">
        <v>0.99738000000000004</v>
      </c>
      <c r="F425" t="s">
        <v>30</v>
      </c>
      <c r="G425">
        <v>0.35</v>
      </c>
      <c r="Q425" t="s">
        <v>30</v>
      </c>
      <c r="R425">
        <v>0.155</v>
      </c>
      <c r="AB425" t="s">
        <v>29</v>
      </c>
      <c r="AC425">
        <v>480.3</v>
      </c>
      <c r="AM425" t="s">
        <v>30</v>
      </c>
      <c r="AN425">
        <v>9.9000000000000005E-2</v>
      </c>
      <c r="AX425" t="s">
        <v>28</v>
      </c>
      <c r="AY425">
        <f>SUM(AY413:AY424)</f>
        <v>5.4387795504832817E-3</v>
      </c>
      <c r="BI425" t="s">
        <v>29</v>
      </c>
      <c r="BJ425">
        <v>124.71899999999999</v>
      </c>
      <c r="BS425">
        <v>248.32214765100699</v>
      </c>
      <c r="BT425">
        <f t="shared" si="3949"/>
        <v>0.24832214765100699</v>
      </c>
      <c r="BU425">
        <v>7.4698795180722899E-5</v>
      </c>
      <c r="BV425" s="15">
        <f t="shared" si="4018"/>
        <v>1.3870354689578108</v>
      </c>
      <c r="BW425">
        <f t="shared" si="4205"/>
        <v>100.0007830038937</v>
      </c>
      <c r="BX425">
        <f t="shared" si="4019"/>
        <v>2.7454478071331199E-2</v>
      </c>
      <c r="BY425">
        <f t="shared" si="4020"/>
        <v>0.95938203382159659</v>
      </c>
      <c r="BZ425">
        <f t="shared" si="4021"/>
        <v>1.0000021199332867</v>
      </c>
      <c r="CE425" t="s">
        <v>30</v>
      </c>
      <c r="CF425">
        <v>0.28399999999999997</v>
      </c>
      <c r="CP425" t="s">
        <v>29</v>
      </c>
      <c r="CQ425">
        <v>111.95099999999999</v>
      </c>
      <c r="DA425" t="s">
        <v>31</v>
      </c>
      <c r="DB425">
        <v>0.96399999999999997</v>
      </c>
      <c r="DL425" t="s">
        <v>30</v>
      </c>
      <c r="DM425">
        <v>2.7E-2</v>
      </c>
      <c r="DW425" t="s">
        <v>28</v>
      </c>
      <c r="DX425">
        <f>SUM(DX413:DX424)</f>
        <v>9.2440944881889576E-3</v>
      </c>
      <c r="EG425">
        <v>289.21568627450898</v>
      </c>
      <c r="EH425">
        <f t="shared" si="3955"/>
        <v>0.289215686274509</v>
      </c>
      <c r="EI425">
        <v>6.3955733808674904E-4</v>
      </c>
      <c r="EJ425" s="15">
        <f t="shared" si="4044"/>
        <v>4.1992178407932572</v>
      </c>
      <c r="EK425">
        <f t="shared" si="4227"/>
        <v>98.455102397992434</v>
      </c>
      <c r="EL425">
        <f t="shared" si="4045"/>
        <v>0.34765154215723004</v>
      </c>
      <c r="EM425">
        <f t="shared" si="4046"/>
        <v>0.71667500038273235</v>
      </c>
      <c r="EN425">
        <f t="shared" si="4047"/>
        <v>0.98407870759846261</v>
      </c>
      <c r="ES425" t="s">
        <v>31</v>
      </c>
      <c r="ET425">
        <v>1.1739999999999999</v>
      </c>
      <c r="FD425" t="s">
        <v>28</v>
      </c>
      <c r="FE425">
        <f>SUM(FE413:FE424)</f>
        <v>6.6956521739130366E-3</v>
      </c>
      <c r="FO425" t="s">
        <v>30</v>
      </c>
      <c r="FP425">
        <v>0.16900000000000001</v>
      </c>
      <c r="FZ425" t="s">
        <v>30</v>
      </c>
      <c r="GA425">
        <v>-6.9000000000000006E-2</v>
      </c>
      <c r="GK425" t="s">
        <v>31</v>
      </c>
      <c r="GL425">
        <v>1.2509999999999999</v>
      </c>
      <c r="GV425" t="s">
        <v>29</v>
      </c>
      <c r="GW425">
        <v>61.366</v>
      </c>
      <c r="HG425" t="s">
        <v>28</v>
      </c>
      <c r="HH425">
        <f>SUM(HH413:HH424)</f>
        <v>1.1314017741485851E-2</v>
      </c>
      <c r="HQ425">
        <v>250</v>
      </c>
      <c r="HR425">
        <f t="shared" si="3963"/>
        <v>0.25</v>
      </c>
      <c r="HS425">
        <v>2.2213421658986201E-4</v>
      </c>
      <c r="HT425" s="15">
        <f t="shared" si="4080"/>
        <v>2.0402683498494789</v>
      </c>
      <c r="HU425">
        <f t="shared" si="4210"/>
        <v>99.999999999999716</v>
      </c>
      <c r="HV425">
        <f t="shared" si="4081"/>
        <v>1.8005143673311217E-2</v>
      </c>
      <c r="HW425">
        <f t="shared" si="4082"/>
        <v>0.95188843226206066</v>
      </c>
      <c r="HX425">
        <f t="shared" si="4083"/>
        <v>0.94720921872157615</v>
      </c>
      <c r="IC425" t="s">
        <v>29</v>
      </c>
      <c r="ID425">
        <v>17047.215</v>
      </c>
      <c r="IN425" t="s">
        <v>29</v>
      </c>
      <c r="IZ425" t="s">
        <v>29</v>
      </c>
      <c r="JA425">
        <v>48.44</v>
      </c>
      <c r="JK425" t="s">
        <v>28</v>
      </c>
      <c r="JL425">
        <f>SUM(JL413:JL424)</f>
        <v>6.5908629441624273E-3</v>
      </c>
      <c r="JV425" t="s">
        <v>29</v>
      </c>
      <c r="JW425">
        <v>52.606999999999999</v>
      </c>
      <c r="KF425">
        <v>252.02156334231799</v>
      </c>
      <c r="KG425">
        <f t="shared" si="3969"/>
        <v>0.25202156334231801</v>
      </c>
      <c r="KH425">
        <v>1.4011028579658801E-4</v>
      </c>
      <c r="KI425" s="15">
        <f t="shared" si="4101"/>
        <v>1.3299505059002186</v>
      </c>
      <c r="KJ425">
        <f t="shared" si="4214"/>
        <v>99.997063542718465</v>
      </c>
      <c r="KK425">
        <f t="shared" si="4102"/>
        <v>6.3106591982387911E-2</v>
      </c>
      <c r="KL425">
        <f t="shared" si="4103"/>
        <v>0.91474458913641099</v>
      </c>
      <c r="KM425">
        <f t="shared" si="4104"/>
        <v>0.97824229660932216</v>
      </c>
      <c r="KR425" t="s">
        <v>28</v>
      </c>
      <c r="KS425">
        <f>SUM(KS413:KS424)</f>
        <v>1.1782504638717791E-2</v>
      </c>
      <c r="LC425" t="s">
        <v>31</v>
      </c>
      <c r="LD425">
        <v>1.0960000000000001</v>
      </c>
      <c r="LM425">
        <v>247.02769996887599</v>
      </c>
      <c r="LN425">
        <f t="shared" si="3972"/>
        <v>0.247027699968876</v>
      </c>
      <c r="LO425">
        <v>2.0588235294117599E-4</v>
      </c>
      <c r="LP425" s="15">
        <f t="shared" si="4113"/>
        <v>1.7918394511851696</v>
      </c>
      <c r="LQ425">
        <f t="shared" si="4197"/>
        <v>100.00170651376284</v>
      </c>
      <c r="LR425">
        <f t="shared" si="4114"/>
        <v>3.1801675370261198E-2</v>
      </c>
      <c r="LS425">
        <f t="shared" si="4115"/>
        <v>0.92928804049844982</v>
      </c>
      <c r="LT425">
        <f t="shared" si="4116"/>
        <v>0.93288899200759912</v>
      </c>
      <c r="LY425" t="s">
        <v>30</v>
      </c>
      <c r="LZ425">
        <v>0.20799999999999999</v>
      </c>
      <c r="MI425">
        <v>260.29055690072602</v>
      </c>
      <c r="MJ425">
        <f t="shared" si="3974"/>
        <v>0.260290556900726</v>
      </c>
      <c r="MK425">
        <v>2.14335382131992E-4</v>
      </c>
      <c r="ML425" s="15">
        <f t="shared" si="4121"/>
        <v>1.6424167213179461</v>
      </c>
      <c r="MM425">
        <f t="shared" si="4216"/>
        <v>100.00321128316435</v>
      </c>
      <c r="MN425">
        <f t="shared" si="4122"/>
        <v>2.3350568130684739E-3</v>
      </c>
      <c r="MO425">
        <f t="shared" si="4123"/>
        <v>0.96298683584332834</v>
      </c>
      <c r="MP425">
        <f t="shared" si="4124"/>
        <v>0.92899491201278073</v>
      </c>
      <c r="MU425" t="s">
        <v>29</v>
      </c>
      <c r="MV425">
        <v>39.381999999999998</v>
      </c>
      <c r="NF425" t="s">
        <v>29</v>
      </c>
      <c r="NG425">
        <v>50.817999999999998</v>
      </c>
      <c r="NQ425" t="s">
        <v>29</v>
      </c>
      <c r="NR425">
        <v>78.688999999999993</v>
      </c>
      <c r="OB425" t="s">
        <v>30</v>
      </c>
      <c r="OC425">
        <v>-0.14399999999999999</v>
      </c>
      <c r="OM425" t="s">
        <v>30</v>
      </c>
      <c r="ON425">
        <v>0.90600000000000003</v>
      </c>
      <c r="OX425" t="s">
        <v>28</v>
      </c>
      <c r="OY425">
        <f>SUM(OY413:OY424)</f>
        <v>9.962343096234276E-3</v>
      </c>
      <c r="PH425">
        <v>255.31914893617</v>
      </c>
      <c r="PI425">
        <f t="shared" si="3981"/>
        <v>0.25531914893616997</v>
      </c>
      <c r="PJ425">
        <v>7.4849972722313302E-5</v>
      </c>
      <c r="PK425" s="15">
        <f t="shared" si="4150"/>
        <v>1.1154988483206156</v>
      </c>
      <c r="PL425">
        <f t="shared" si="4221"/>
        <v>100.00268305116555</v>
      </c>
      <c r="PM425">
        <f t="shared" si="4151"/>
        <v>9.9115320962691322E-3</v>
      </c>
      <c r="PN425">
        <f t="shared" si="4152"/>
        <v>0.9823795761606362</v>
      </c>
      <c r="PO425">
        <f t="shared" si="4153"/>
        <v>0.99999956855863936</v>
      </c>
      <c r="PT425" t="s">
        <v>30</v>
      </c>
      <c r="PU425">
        <v>4.8000000000000001E-2</v>
      </c>
      <c r="QE425" t="s">
        <v>28</v>
      </c>
      <c r="QF425">
        <f>SUM(QF413:QF424)</f>
        <v>9.7619047619047356E-3</v>
      </c>
      <c r="QP425" t="s">
        <v>29</v>
      </c>
      <c r="QQ425">
        <v>69.481999999999999</v>
      </c>
      <c r="RA425" t="s">
        <v>30</v>
      </c>
      <c r="RB425">
        <v>0.108</v>
      </c>
      <c r="RL425" t="s">
        <v>28</v>
      </c>
      <c r="RM425">
        <f>SUM(RM413:RM424)</f>
        <v>1.0571266070010486E-2</v>
      </c>
      <c r="RN425" s="15"/>
      <c r="RW425" t="s">
        <v>28</v>
      </c>
      <c r="RX425">
        <f>SUM(RX413:RX424)</f>
        <v>1.2559523809523774E-2</v>
      </c>
      <c r="SH425" t="s">
        <v>29</v>
      </c>
      <c r="SI425">
        <v>19.373999999999999</v>
      </c>
      <c r="SS425" t="s">
        <v>29</v>
      </c>
      <c r="ST425">
        <v>108.684</v>
      </c>
      <c r="TD425" t="s">
        <v>28</v>
      </c>
      <c r="TE425">
        <f>SUM(TE413:TE424)</f>
        <v>1.1884623584277124E-2</v>
      </c>
      <c r="TO425" t="s">
        <v>28</v>
      </c>
      <c r="TP425">
        <f>SUM(TP413:TP424)</f>
        <v>8.8688524590163752E-3</v>
      </c>
      <c r="TY425">
        <v>254.355400696864</v>
      </c>
      <c r="TZ425">
        <f t="shared" si="3992"/>
        <v>0.25435540069686402</v>
      </c>
      <c r="UA425">
        <v>1.9756097560975601E-4</v>
      </c>
      <c r="UB425" s="15">
        <f t="shared" si="4191"/>
        <v>1.6127426580388244</v>
      </c>
      <c r="UC425">
        <f t="shared" si="4233"/>
        <v>99.97013439522118</v>
      </c>
      <c r="UD425">
        <f t="shared" si="4192"/>
        <v>9.1871518617670407E-3</v>
      </c>
      <c r="UE425">
        <f t="shared" si="4193"/>
        <v>0.96807263117659048</v>
      </c>
    </row>
    <row r="426" spans="1:551" x14ac:dyDescent="0.25">
      <c r="A426" s="1">
        <v>2.6199999999999999E-3</v>
      </c>
      <c r="B426" s="1">
        <v>0.99734999999999996</v>
      </c>
      <c r="F426" t="s">
        <v>31</v>
      </c>
      <c r="G426">
        <v>1.5640000000000001</v>
      </c>
      <c r="Q426" t="s">
        <v>31</v>
      </c>
      <c r="R426">
        <v>1.4419999999999999</v>
      </c>
      <c r="AB426" t="s">
        <v>30</v>
      </c>
      <c r="AC426">
        <v>-0.77600000000000002</v>
      </c>
      <c r="AM426" t="s">
        <v>31</v>
      </c>
      <c r="AN426">
        <v>1.2370000000000001</v>
      </c>
      <c r="AX426" t="s">
        <v>29</v>
      </c>
      <c r="AY426">
        <v>246.99799999999999</v>
      </c>
      <c r="BI426" t="s">
        <v>30</v>
      </c>
      <c r="BJ426">
        <v>-8.6999999999999994E-2</v>
      </c>
      <c r="BT426" t="s">
        <v>28</v>
      </c>
      <c r="BU426">
        <f>SUM(BU413:BU425)</f>
        <v>5.3855421686746967E-3</v>
      </c>
      <c r="CE426" t="s">
        <v>31</v>
      </c>
      <c r="CF426">
        <v>1.419</v>
      </c>
      <c r="CP426" t="s">
        <v>30</v>
      </c>
      <c r="CQ426">
        <v>-6.4000000000000001E-2</v>
      </c>
      <c r="DA426" t="s">
        <v>32</v>
      </c>
      <c r="DB426">
        <v>1.611</v>
      </c>
      <c r="DL426" t="s">
        <v>31</v>
      </c>
      <c r="DM426">
        <v>1.2689999999999999</v>
      </c>
      <c r="DW426" t="s">
        <v>29</v>
      </c>
      <c r="DX426">
        <v>50.338999999999999</v>
      </c>
      <c r="EG426">
        <v>267.15686274509801</v>
      </c>
      <c r="EH426">
        <f t="shared" si="3955"/>
        <v>0.26715686274509803</v>
      </c>
      <c r="EI426">
        <v>2.3529411764705799E-4</v>
      </c>
      <c r="EJ426" s="15">
        <f t="shared" si="4044"/>
        <v>1.5448986319397293</v>
      </c>
      <c r="EK426">
        <f t="shared" si="4227"/>
        <v>100.00000102993216</v>
      </c>
      <c r="EL426">
        <f t="shared" si="4045"/>
        <v>0.30078962733918557</v>
      </c>
      <c r="EM426">
        <f t="shared" si="4046"/>
        <v>0.72826722381359321</v>
      </c>
      <c r="EN426">
        <f t="shared" si="4047"/>
        <v>0.99999618797093559</v>
      </c>
      <c r="ES426" t="s">
        <v>32</v>
      </c>
      <c r="ET426">
        <v>2.1680000000000001</v>
      </c>
      <c r="FD426" t="s">
        <v>29</v>
      </c>
      <c r="FE426">
        <v>184.768</v>
      </c>
      <c r="FO426" t="s">
        <v>31</v>
      </c>
      <c r="FP426">
        <v>1.3180000000000001</v>
      </c>
      <c r="FZ426" t="s">
        <v>31</v>
      </c>
      <c r="GA426">
        <v>1.2050000000000001</v>
      </c>
      <c r="GK426" t="s">
        <v>32</v>
      </c>
      <c r="GL426">
        <v>3.51</v>
      </c>
      <c r="GV426" t="s">
        <v>30</v>
      </c>
      <c r="GW426">
        <v>0.38</v>
      </c>
      <c r="HG426" t="s">
        <v>29</v>
      </c>
      <c r="HH426">
        <v>37.063000000000002</v>
      </c>
      <c r="HR426" t="s">
        <v>28</v>
      </c>
      <c r="HS426">
        <f>SUM(HS413:HS425)</f>
        <v>1.0887499999999965E-2</v>
      </c>
      <c r="IC426" t="s">
        <v>30</v>
      </c>
      <c r="ID426">
        <v>-2.2160000000000002</v>
      </c>
      <c r="IN426" t="s">
        <v>30</v>
      </c>
      <c r="IZ426" t="s">
        <v>30</v>
      </c>
      <c r="JA426">
        <v>0.57499999999999996</v>
      </c>
      <c r="JK426" t="s">
        <v>29</v>
      </c>
      <c r="JL426">
        <v>235.47900000000001</v>
      </c>
      <c r="JV426" t="s">
        <v>30</v>
      </c>
      <c r="JW426">
        <v>0.503</v>
      </c>
      <c r="KG426" t="s">
        <v>28</v>
      </c>
      <c r="KH426">
        <f>SUM(KH413:KH425)</f>
        <v>1.0534690644225391E-2</v>
      </c>
      <c r="KR426" t="s">
        <v>29</v>
      </c>
      <c r="KS426">
        <v>64.322000000000003</v>
      </c>
      <c r="LC426" t="s">
        <v>32</v>
      </c>
      <c r="LD426">
        <v>2.1320000000000001</v>
      </c>
      <c r="LN426" t="s">
        <v>28</v>
      </c>
      <c r="LO426">
        <f>SUM(LO413:LO425)</f>
        <v>1.1490196078431351E-2</v>
      </c>
      <c r="LY426" t="s">
        <v>31</v>
      </c>
      <c r="LZ426">
        <v>1.464</v>
      </c>
      <c r="MJ426" t="s">
        <v>28</v>
      </c>
      <c r="MK426">
        <f>SUM(MK413:MK425)</f>
        <v>1.3050419072452947E-2</v>
      </c>
      <c r="MU426" t="s">
        <v>30</v>
      </c>
      <c r="MV426">
        <v>0.73</v>
      </c>
      <c r="NF426" t="s">
        <v>30</v>
      </c>
      <c r="NG426">
        <v>0.50800000000000001</v>
      </c>
      <c r="NQ426" t="s">
        <v>30</v>
      </c>
      <c r="NR426">
        <v>0.23100000000000001</v>
      </c>
      <c r="OB426" t="s">
        <v>31</v>
      </c>
      <c r="OC426">
        <v>0.58499999999999996</v>
      </c>
      <c r="OM426" t="s">
        <v>31</v>
      </c>
      <c r="ON426">
        <v>0.76700000000000002</v>
      </c>
      <c r="OX426" t="s">
        <v>29</v>
      </c>
      <c r="OY426">
        <v>317.60500000000002</v>
      </c>
      <c r="PI426" t="s">
        <v>28</v>
      </c>
      <c r="PJ426">
        <f>SUM(PJ413:PJ425)</f>
        <v>6.7101800327332099E-3</v>
      </c>
      <c r="PT426" t="s">
        <v>31</v>
      </c>
      <c r="PU426">
        <v>1.4730000000000001</v>
      </c>
      <c r="QE426" t="s">
        <v>29</v>
      </c>
      <c r="QF426">
        <v>69.132999999999996</v>
      </c>
      <c r="QP426" t="s">
        <v>30</v>
      </c>
      <c r="QQ426">
        <v>0.33</v>
      </c>
      <c r="RA426" t="s">
        <v>31</v>
      </c>
      <c r="RB426">
        <v>1.2110000000000001</v>
      </c>
      <c r="RL426" t="s">
        <v>29</v>
      </c>
      <c r="RW426" t="s">
        <v>29</v>
      </c>
      <c r="RX426">
        <v>68.643000000000001</v>
      </c>
      <c r="SH426" t="s">
        <v>30</v>
      </c>
      <c r="SI426">
        <v>1.2549999999999999</v>
      </c>
      <c r="SS426" t="s">
        <v>30</v>
      </c>
      <c r="ST426">
        <v>3.1E-2</v>
      </c>
      <c r="TD426" t="s">
        <v>29</v>
      </c>
      <c r="TE426">
        <v>48.209000000000003</v>
      </c>
      <c r="TO426" t="s">
        <v>29</v>
      </c>
      <c r="TP426">
        <v>81.63</v>
      </c>
      <c r="TZ426" t="s">
        <v>28</v>
      </c>
      <c r="UA426">
        <f>SUM(UA413:UA425)</f>
        <v>1.2246341463414592E-2</v>
      </c>
    </row>
    <row r="427" spans="1:551" x14ac:dyDescent="0.25">
      <c r="A427" s="1">
        <v>2.65E-3</v>
      </c>
      <c r="B427" s="1">
        <v>0.99731000000000003</v>
      </c>
      <c r="F427" t="s">
        <v>32</v>
      </c>
      <c r="G427">
        <v>3.3889999999999998</v>
      </c>
      <c r="Q427" t="s">
        <v>32</v>
      </c>
      <c r="R427">
        <v>2.2970000000000002</v>
      </c>
      <c r="AB427" t="s">
        <v>31</v>
      </c>
      <c r="AC427">
        <v>0.46300000000000002</v>
      </c>
      <c r="AM427" t="s">
        <v>32</v>
      </c>
      <c r="AN427">
        <v>2.2730000000000001</v>
      </c>
      <c r="AX427" t="s">
        <v>30</v>
      </c>
      <c r="AY427">
        <v>-0.51200000000000001</v>
      </c>
      <c r="BI427" t="s">
        <v>31</v>
      </c>
      <c r="BJ427">
        <v>0.99199999999999999</v>
      </c>
      <c r="BT427" t="s">
        <v>29</v>
      </c>
      <c r="BU427">
        <v>103.367</v>
      </c>
      <c r="CE427" t="s">
        <v>32</v>
      </c>
      <c r="CF427">
        <v>3.6040000000000001</v>
      </c>
      <c r="CP427" t="s">
        <v>31</v>
      </c>
      <c r="CQ427">
        <v>1.1379999999999999</v>
      </c>
      <c r="DL427" t="s">
        <v>32</v>
      </c>
      <c r="DM427">
        <v>2.6819999999999999</v>
      </c>
      <c r="DW427" t="s">
        <v>30</v>
      </c>
      <c r="DX427">
        <v>0.52300000000000002</v>
      </c>
      <c r="EH427" t="s">
        <v>28</v>
      </c>
      <c r="EI427">
        <f>SUM(EI413:EI426)</f>
        <v>1.5230392156862709E-2</v>
      </c>
      <c r="FD427" t="s">
        <v>30</v>
      </c>
      <c r="FE427">
        <v>-0.41699999999999998</v>
      </c>
      <c r="FO427" t="s">
        <v>32</v>
      </c>
      <c r="FP427">
        <v>3.165</v>
      </c>
      <c r="FZ427" t="s">
        <v>32</v>
      </c>
      <c r="GA427">
        <v>2.7120000000000002</v>
      </c>
      <c r="GV427" t="s">
        <v>31</v>
      </c>
      <c r="GW427">
        <v>0.79600000000000004</v>
      </c>
      <c r="HG427" t="s">
        <v>30</v>
      </c>
      <c r="HH427">
        <v>0.77400000000000002</v>
      </c>
      <c r="HR427" t="s">
        <v>29</v>
      </c>
      <c r="HS427">
        <v>46.948</v>
      </c>
      <c r="IC427" t="s">
        <v>31</v>
      </c>
      <c r="ID427">
        <v>0.10100000000000001</v>
      </c>
      <c r="IN427" t="s">
        <v>31</v>
      </c>
      <c r="IZ427" t="s">
        <v>31</v>
      </c>
      <c r="JA427">
        <v>0.753</v>
      </c>
      <c r="JK427" t="s">
        <v>30</v>
      </c>
      <c r="JL427">
        <v>-0.55800000000000005</v>
      </c>
      <c r="JV427" t="s">
        <v>31</v>
      </c>
      <c r="JW427">
        <v>0.73199999999999998</v>
      </c>
      <c r="KG427" t="s">
        <v>29</v>
      </c>
      <c r="KH427">
        <v>82.866</v>
      </c>
      <c r="KR427" t="s">
        <v>30</v>
      </c>
      <c r="KS427">
        <v>0.379</v>
      </c>
      <c r="LN427" t="s">
        <v>29</v>
      </c>
      <c r="LO427">
        <v>45.222999999999999</v>
      </c>
      <c r="LY427" t="s">
        <v>32</v>
      </c>
      <c r="LZ427">
        <v>5.0039999999999996</v>
      </c>
      <c r="MJ427" t="s">
        <v>29</v>
      </c>
      <c r="MK427">
        <v>31.513000000000002</v>
      </c>
      <c r="MU427" t="s">
        <v>31</v>
      </c>
      <c r="MV427">
        <v>0.80800000000000005</v>
      </c>
      <c r="NF427" t="s">
        <v>31</v>
      </c>
      <c r="NG427">
        <v>0.84099999999999997</v>
      </c>
      <c r="NQ427" t="s">
        <v>31</v>
      </c>
      <c r="NR427">
        <v>0.77700000000000002</v>
      </c>
      <c r="OB427" t="s">
        <v>32</v>
      </c>
      <c r="OC427">
        <v>1.516</v>
      </c>
      <c r="OM427" t="s">
        <v>32</v>
      </c>
      <c r="ON427">
        <v>2.2229999999999999</v>
      </c>
      <c r="OX427" t="s">
        <v>30</v>
      </c>
      <c r="OY427">
        <v>-0.48199999999999998</v>
      </c>
      <c r="PI427" t="s">
        <v>29</v>
      </c>
      <c r="PJ427">
        <v>97.578000000000003</v>
      </c>
      <c r="PT427" t="s">
        <v>32</v>
      </c>
      <c r="PU427">
        <v>2.798</v>
      </c>
      <c r="QE427" t="s">
        <v>30</v>
      </c>
      <c r="QF427">
        <v>0.30199999999999999</v>
      </c>
      <c r="QP427" t="s">
        <v>31</v>
      </c>
      <c r="QQ427">
        <v>0.70899999999999996</v>
      </c>
      <c r="RA427" t="s">
        <v>32</v>
      </c>
      <c r="RB427">
        <v>3.137</v>
      </c>
      <c r="RL427" t="s">
        <v>30</v>
      </c>
      <c r="RW427" t="s">
        <v>30</v>
      </c>
      <c r="RX427">
        <v>0.34899999999999998</v>
      </c>
      <c r="SH427" t="s">
        <v>31</v>
      </c>
      <c r="SI427">
        <v>0.87</v>
      </c>
      <c r="SS427" t="s">
        <v>31</v>
      </c>
      <c r="ST427">
        <v>0.68300000000000005</v>
      </c>
      <c r="TD427" t="s">
        <v>30</v>
      </c>
      <c r="TE427">
        <v>0.56899999999999995</v>
      </c>
      <c r="TO427" t="s">
        <v>30</v>
      </c>
      <c r="TP427">
        <v>0.18</v>
      </c>
      <c r="TZ427" t="s">
        <v>29</v>
      </c>
      <c r="UA427">
        <v>55.695</v>
      </c>
    </row>
    <row r="428" spans="1:551" x14ac:dyDescent="0.25">
      <c r="A428" s="1">
        <v>2.6800000000000001E-3</v>
      </c>
      <c r="B428" s="1">
        <v>0.99728000000000006</v>
      </c>
      <c r="AB428" t="s">
        <v>32</v>
      </c>
      <c r="AC428">
        <v>1.056</v>
      </c>
      <c r="AX428" t="s">
        <v>31</v>
      </c>
      <c r="AY428">
        <v>0.74299999999999999</v>
      </c>
      <c r="BI428" t="s">
        <v>32</v>
      </c>
      <c r="BJ428">
        <v>1.6419999999999999</v>
      </c>
      <c r="BT428" t="s">
        <v>30</v>
      </c>
      <c r="BU428">
        <v>6.0000000000000001E-3</v>
      </c>
      <c r="CP428" t="s">
        <v>32</v>
      </c>
      <c r="CQ428">
        <v>2.5739999999999998</v>
      </c>
      <c r="DW428" t="s">
        <v>31</v>
      </c>
      <c r="DX428">
        <v>0.93500000000000005</v>
      </c>
      <c r="EH428" t="s">
        <v>29</v>
      </c>
      <c r="EI428">
        <v>138.404</v>
      </c>
      <c r="FD428" t="s">
        <v>31</v>
      </c>
      <c r="FE428">
        <v>0.90500000000000003</v>
      </c>
      <c r="GV428" t="s">
        <v>32</v>
      </c>
      <c r="GW428">
        <v>3.214</v>
      </c>
      <c r="HG428" t="s">
        <v>31</v>
      </c>
      <c r="HH428">
        <v>0.80800000000000005</v>
      </c>
      <c r="HR428" t="s">
        <v>30</v>
      </c>
      <c r="HS428">
        <v>0.58099999999999996</v>
      </c>
      <c r="IC428" t="s">
        <v>32</v>
      </c>
      <c r="ID428">
        <v>0.82899999999999996</v>
      </c>
      <c r="IN428" t="s">
        <v>32</v>
      </c>
      <c r="IZ428" t="s">
        <v>32</v>
      </c>
      <c r="JA428">
        <v>2.6589999999999998</v>
      </c>
      <c r="JK428" t="s">
        <v>31</v>
      </c>
      <c r="JL428">
        <v>0.78100000000000003</v>
      </c>
      <c r="JV428" t="s">
        <v>32</v>
      </c>
      <c r="JW428">
        <v>3.782</v>
      </c>
      <c r="KG428" t="s">
        <v>30</v>
      </c>
      <c r="KH428">
        <v>0.20100000000000001</v>
      </c>
      <c r="KR428" t="s">
        <v>31</v>
      </c>
      <c r="KS428">
        <v>0.7</v>
      </c>
      <c r="LN428" t="s">
        <v>30</v>
      </c>
      <c r="LO428">
        <v>0.62</v>
      </c>
      <c r="MJ428" t="s">
        <v>30</v>
      </c>
      <c r="MK428">
        <v>0.88600000000000001</v>
      </c>
      <c r="MU428" t="s">
        <v>32</v>
      </c>
      <c r="MV428">
        <v>3.7770000000000001</v>
      </c>
      <c r="NF428" t="s">
        <v>32</v>
      </c>
      <c r="NG428">
        <v>3.8050000000000002</v>
      </c>
      <c r="NQ428" t="s">
        <v>32</v>
      </c>
      <c r="NR428">
        <v>2.64</v>
      </c>
      <c r="OX428" t="s">
        <v>31</v>
      </c>
      <c r="OY428">
        <v>0.43</v>
      </c>
      <c r="PI428" t="s">
        <v>30</v>
      </c>
      <c r="PJ428">
        <v>3.1E-2</v>
      </c>
      <c r="QE428" t="s">
        <v>31</v>
      </c>
      <c r="QF428">
        <v>0.83399999999999996</v>
      </c>
      <c r="QP428" t="s">
        <v>32</v>
      </c>
      <c r="QQ428">
        <v>2.4500000000000002</v>
      </c>
      <c r="RL428" t="s">
        <v>31</v>
      </c>
      <c r="RW428" t="s">
        <v>31</v>
      </c>
      <c r="RX428">
        <v>0.64</v>
      </c>
      <c r="SH428" t="s">
        <v>32</v>
      </c>
      <c r="SI428">
        <v>4.8879999999999999</v>
      </c>
      <c r="SS428" t="s">
        <v>32</v>
      </c>
      <c r="ST428">
        <v>2.1360000000000001</v>
      </c>
      <c r="TD428" t="s">
        <v>31</v>
      </c>
      <c r="TE428">
        <v>0.78100000000000003</v>
      </c>
      <c r="TO428" t="s">
        <v>31</v>
      </c>
      <c r="TP428">
        <v>0.86499999999999999</v>
      </c>
      <c r="TZ428" t="s">
        <v>30</v>
      </c>
      <c r="UA428">
        <v>0.45100000000000001</v>
      </c>
    </row>
    <row r="429" spans="1:551" x14ac:dyDescent="0.25">
      <c r="A429" s="1">
        <v>2.7200000000000002E-3</v>
      </c>
      <c r="B429" s="1">
        <v>0.99724000000000002</v>
      </c>
      <c r="AX429" t="s">
        <v>32</v>
      </c>
      <c r="AY429">
        <v>1.393</v>
      </c>
      <c r="BT429" t="s">
        <v>31</v>
      </c>
      <c r="BU429">
        <v>1.2230000000000001</v>
      </c>
      <c r="DW429" t="s">
        <v>32</v>
      </c>
      <c r="DX429">
        <v>4.2869999999999999</v>
      </c>
      <c r="EH429" t="s">
        <v>30</v>
      </c>
      <c r="EI429">
        <v>-6.0000000000000001E-3</v>
      </c>
      <c r="FD429" t="s">
        <v>32</v>
      </c>
      <c r="FE429">
        <v>1.9350000000000001</v>
      </c>
      <c r="HG429" t="s">
        <v>32</v>
      </c>
      <c r="HH429">
        <v>3.4409999999999998</v>
      </c>
      <c r="HR429" t="s">
        <v>31</v>
      </c>
      <c r="HS429">
        <v>0.85399999999999998</v>
      </c>
      <c r="JK429" t="s">
        <v>32</v>
      </c>
      <c r="JL429">
        <v>1.6519999999999999</v>
      </c>
      <c r="KG429" t="s">
        <v>31</v>
      </c>
      <c r="KH429">
        <v>0.79500000000000004</v>
      </c>
      <c r="KR429" t="s">
        <v>32</v>
      </c>
      <c r="KS429">
        <v>2.6680000000000001</v>
      </c>
      <c r="LN429" t="s">
        <v>31</v>
      </c>
      <c r="LO429">
        <v>0.82</v>
      </c>
      <c r="MJ429" t="s">
        <v>31</v>
      </c>
      <c r="MK429">
        <v>0.83399999999999996</v>
      </c>
      <c r="OX429" t="s">
        <v>32</v>
      </c>
      <c r="OY429">
        <v>1.401</v>
      </c>
      <c r="PI429" t="s">
        <v>31</v>
      </c>
      <c r="PJ429">
        <v>1.155</v>
      </c>
      <c r="QE429" t="s">
        <v>32</v>
      </c>
      <c r="QF429">
        <v>2.77</v>
      </c>
      <c r="RL429" t="s">
        <v>32</v>
      </c>
      <c r="RW429" t="s">
        <v>32</v>
      </c>
      <c r="RX429">
        <v>2.516</v>
      </c>
      <c r="TD429" t="s">
        <v>32</v>
      </c>
      <c r="TE429">
        <v>3.7080000000000002</v>
      </c>
      <c r="TO429" t="s">
        <v>32</v>
      </c>
      <c r="TP429">
        <v>2.827</v>
      </c>
      <c r="TZ429" t="s">
        <v>31</v>
      </c>
      <c r="UA429">
        <v>0.80700000000000005</v>
      </c>
    </row>
    <row r="430" spans="1:551" x14ac:dyDescent="0.25">
      <c r="A430" s="1">
        <v>2.7499999999999998E-3</v>
      </c>
      <c r="B430" s="1">
        <v>0.99721000000000004</v>
      </c>
      <c r="BT430" t="s">
        <v>32</v>
      </c>
      <c r="BU430">
        <v>2.2549999999999999</v>
      </c>
      <c r="EH430" t="s">
        <v>31</v>
      </c>
      <c r="EI430">
        <v>0.51600000000000001</v>
      </c>
      <c r="HR430" t="s">
        <v>32</v>
      </c>
      <c r="HS430">
        <v>3.27</v>
      </c>
      <c r="KG430" t="s">
        <v>32</v>
      </c>
      <c r="KH430">
        <v>2.4049999999999998</v>
      </c>
      <c r="LN430" t="s">
        <v>32</v>
      </c>
      <c r="LO430">
        <v>2.8740000000000001</v>
      </c>
      <c r="MJ430" t="s">
        <v>32</v>
      </c>
      <c r="MK430">
        <v>5.2039999999999997</v>
      </c>
      <c r="PI430" t="s">
        <v>32</v>
      </c>
      <c r="PJ430">
        <v>3.0569999999999999</v>
      </c>
      <c r="TZ430" t="s">
        <v>32</v>
      </c>
      <c r="UA430">
        <v>4.0620000000000003</v>
      </c>
    </row>
    <row r="431" spans="1:551" x14ac:dyDescent="0.25">
      <c r="A431" s="1">
        <v>2.7899999999999999E-3</v>
      </c>
      <c r="B431" s="1">
        <v>0.99717</v>
      </c>
      <c r="EH431" t="s">
        <v>32</v>
      </c>
      <c r="EI431">
        <v>1.825</v>
      </c>
    </row>
    <row r="432" spans="1:551" x14ac:dyDescent="0.25">
      <c r="A432" s="1">
        <v>2.8300000000000001E-3</v>
      </c>
      <c r="B432" s="1">
        <v>0.99712999999999996</v>
      </c>
    </row>
    <row r="433" spans="1:540" x14ac:dyDescent="0.25">
      <c r="A433" s="1">
        <v>2.8600000000000001E-3</v>
      </c>
      <c r="B433" s="1">
        <v>0.99709999999999999</v>
      </c>
      <c r="D433" s="3" t="s">
        <v>213</v>
      </c>
      <c r="E433" t="s">
        <v>3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O433" s="3" t="s">
        <v>213</v>
      </c>
      <c r="P433" t="s">
        <v>3</v>
      </c>
      <c r="Q433" t="s">
        <v>4</v>
      </c>
      <c r="R433" t="s">
        <v>5</v>
      </c>
      <c r="S433" t="s">
        <v>6</v>
      </c>
      <c r="T433" t="s">
        <v>7</v>
      </c>
      <c r="U433" t="s">
        <v>8</v>
      </c>
      <c r="V433" t="s">
        <v>9</v>
      </c>
      <c r="W433" t="s">
        <v>10</v>
      </c>
      <c r="Z433" s="3" t="s">
        <v>213</v>
      </c>
      <c r="AA433" t="s">
        <v>3</v>
      </c>
      <c r="AB433" t="s">
        <v>4</v>
      </c>
      <c r="AC433" t="s">
        <v>5</v>
      </c>
      <c r="AD433" t="s">
        <v>6</v>
      </c>
      <c r="AE433" t="s">
        <v>7</v>
      </c>
      <c r="AF433" t="s">
        <v>8</v>
      </c>
      <c r="AG433" t="s">
        <v>9</v>
      </c>
      <c r="AH433" t="s">
        <v>10</v>
      </c>
      <c r="AK433" s="3" t="s">
        <v>213</v>
      </c>
      <c r="AL433" t="s">
        <v>3</v>
      </c>
      <c r="AM433" t="s">
        <v>4</v>
      </c>
      <c r="AN433" t="s">
        <v>5</v>
      </c>
      <c r="AO433" t="s">
        <v>6</v>
      </c>
      <c r="AP433" t="s">
        <v>7</v>
      </c>
      <c r="AQ433" t="s">
        <v>8</v>
      </c>
      <c r="AR433" t="s">
        <v>9</v>
      </c>
      <c r="AS433" t="s">
        <v>10</v>
      </c>
      <c r="AV433" s="3" t="s">
        <v>213</v>
      </c>
      <c r="AW433" t="s">
        <v>3</v>
      </c>
      <c r="AX433" t="s">
        <v>4</v>
      </c>
      <c r="AY433" t="s">
        <v>5</v>
      </c>
      <c r="AZ433" t="s">
        <v>6</v>
      </c>
      <c r="BA433" t="s">
        <v>7</v>
      </c>
      <c r="BB433" t="s">
        <v>8</v>
      </c>
      <c r="BC433" t="s">
        <v>9</v>
      </c>
      <c r="BD433" t="s">
        <v>10</v>
      </c>
      <c r="BG433" s="3" t="s">
        <v>213</v>
      </c>
      <c r="BH433" t="s">
        <v>3</v>
      </c>
      <c r="BI433" t="s">
        <v>4</v>
      </c>
      <c r="BJ433" t="s">
        <v>5</v>
      </c>
      <c r="BK433" t="s">
        <v>6</v>
      </c>
      <c r="BL433" t="s">
        <v>7</v>
      </c>
      <c r="BM433" t="s">
        <v>8</v>
      </c>
      <c r="BN433" t="s">
        <v>9</v>
      </c>
      <c r="BO433" t="s">
        <v>10</v>
      </c>
      <c r="BR433" s="3" t="s">
        <v>213</v>
      </c>
      <c r="BS433" t="s">
        <v>3</v>
      </c>
      <c r="BT433" t="s">
        <v>4</v>
      </c>
      <c r="BU433" t="s">
        <v>5</v>
      </c>
      <c r="BV433" t="s">
        <v>6</v>
      </c>
      <c r="BW433" t="s">
        <v>7</v>
      </c>
      <c r="BX433" t="s">
        <v>8</v>
      </c>
      <c r="BY433" t="s">
        <v>9</v>
      </c>
      <c r="BZ433" t="s">
        <v>10</v>
      </c>
      <c r="CC433" s="3" t="s">
        <v>213</v>
      </c>
      <c r="CD433" t="s">
        <v>3</v>
      </c>
      <c r="CE433" t="s">
        <v>4</v>
      </c>
      <c r="CF433" t="s">
        <v>5</v>
      </c>
      <c r="CG433" t="s">
        <v>6</v>
      </c>
      <c r="CH433" t="s">
        <v>7</v>
      </c>
      <c r="CI433" t="s">
        <v>8</v>
      </c>
      <c r="CJ433" t="s">
        <v>9</v>
      </c>
      <c r="CK433" t="s">
        <v>10</v>
      </c>
      <c r="CN433" s="3" t="s">
        <v>213</v>
      </c>
      <c r="CO433" t="s">
        <v>3</v>
      </c>
      <c r="CP433" t="s">
        <v>4</v>
      </c>
      <c r="CQ433" t="s">
        <v>5</v>
      </c>
      <c r="CR433" t="s">
        <v>6</v>
      </c>
      <c r="CS433" t="s">
        <v>7</v>
      </c>
      <c r="CT433" t="s">
        <v>8</v>
      </c>
      <c r="CU433" t="s">
        <v>9</v>
      </c>
      <c r="CV433" t="s">
        <v>10</v>
      </c>
      <c r="CY433" s="3" t="s">
        <v>213</v>
      </c>
      <c r="CZ433" t="s">
        <v>3</v>
      </c>
      <c r="DA433" t="s">
        <v>4</v>
      </c>
      <c r="DB433" t="s">
        <v>5</v>
      </c>
      <c r="DC433" t="s">
        <v>6</v>
      </c>
      <c r="DD433" t="s">
        <v>7</v>
      </c>
      <c r="DE433" t="s">
        <v>8</v>
      </c>
      <c r="DF433" t="s">
        <v>9</v>
      </c>
      <c r="DG433" t="s">
        <v>10</v>
      </c>
      <c r="DJ433" s="3" t="s">
        <v>213</v>
      </c>
      <c r="DK433" t="s">
        <v>3</v>
      </c>
      <c r="DL433" t="s">
        <v>4</v>
      </c>
      <c r="DM433" t="s">
        <v>5</v>
      </c>
      <c r="DN433" t="s">
        <v>6</v>
      </c>
      <c r="DO433" t="s">
        <v>7</v>
      </c>
      <c r="DP433" t="s">
        <v>8</v>
      </c>
      <c r="DQ433" t="s">
        <v>9</v>
      </c>
      <c r="DR433" t="s">
        <v>10</v>
      </c>
      <c r="DU433" s="3" t="s">
        <v>213</v>
      </c>
      <c r="DV433" t="s">
        <v>3</v>
      </c>
      <c r="DW433" t="s">
        <v>4</v>
      </c>
      <c r="DX433" t="s">
        <v>5</v>
      </c>
      <c r="DY433" t="s">
        <v>6</v>
      </c>
      <c r="DZ433" t="s">
        <v>7</v>
      </c>
      <c r="EA433" t="s">
        <v>8</v>
      </c>
      <c r="EB433" t="s">
        <v>9</v>
      </c>
      <c r="EC433" t="s">
        <v>10</v>
      </c>
      <c r="EF433" s="3" t="s">
        <v>213</v>
      </c>
      <c r="EG433" t="s">
        <v>3</v>
      </c>
      <c r="EH433" t="s">
        <v>4</v>
      </c>
      <c r="EI433" t="s">
        <v>5</v>
      </c>
      <c r="EJ433" t="s">
        <v>6</v>
      </c>
      <c r="EK433" t="s">
        <v>7</v>
      </c>
      <c r="EL433" t="s">
        <v>8</v>
      </c>
      <c r="EM433" t="s">
        <v>9</v>
      </c>
      <c r="EN433" t="s">
        <v>10</v>
      </c>
      <c r="EQ433" s="3" t="s">
        <v>213</v>
      </c>
      <c r="ER433" t="s">
        <v>3</v>
      </c>
      <c r="ES433" t="s">
        <v>4</v>
      </c>
      <c r="ET433" t="s">
        <v>5</v>
      </c>
      <c r="EU433" t="s">
        <v>6</v>
      </c>
      <c r="EV433" t="s">
        <v>7</v>
      </c>
      <c r="EW433" t="s">
        <v>8</v>
      </c>
      <c r="EX433" t="s">
        <v>9</v>
      </c>
      <c r="EY433" t="s">
        <v>10</v>
      </c>
      <c r="FB433" s="3" t="s">
        <v>213</v>
      </c>
      <c r="FC433" t="s">
        <v>3</v>
      </c>
      <c r="FD433" t="s">
        <v>4</v>
      </c>
      <c r="FE433" t="s">
        <v>5</v>
      </c>
      <c r="FF433" t="s">
        <v>6</v>
      </c>
      <c r="FG433" t="s">
        <v>7</v>
      </c>
      <c r="FH433" t="s">
        <v>8</v>
      </c>
      <c r="FI433" t="s">
        <v>9</v>
      </c>
      <c r="FJ433" t="s">
        <v>10</v>
      </c>
      <c r="FM433" s="3" t="s">
        <v>213</v>
      </c>
      <c r="FN433" t="s">
        <v>3</v>
      </c>
      <c r="FO433" t="s">
        <v>4</v>
      </c>
      <c r="FP433" t="s">
        <v>5</v>
      </c>
      <c r="FQ433" t="s">
        <v>6</v>
      </c>
      <c r="FR433" t="s">
        <v>7</v>
      </c>
      <c r="FS433" t="s">
        <v>8</v>
      </c>
      <c r="FT433" t="s">
        <v>9</v>
      </c>
      <c r="FU433" t="s">
        <v>10</v>
      </c>
      <c r="FX433" s="3" t="s">
        <v>213</v>
      </c>
      <c r="FY433" t="s">
        <v>3</v>
      </c>
      <c r="FZ433" t="s">
        <v>4</v>
      </c>
      <c r="GA433" t="s">
        <v>5</v>
      </c>
      <c r="GB433" t="s">
        <v>6</v>
      </c>
      <c r="GC433" t="s">
        <v>7</v>
      </c>
      <c r="GD433" t="s">
        <v>8</v>
      </c>
      <c r="GE433" t="s">
        <v>9</v>
      </c>
      <c r="GF433" t="s">
        <v>10</v>
      </c>
      <c r="GI433" s="3" t="s">
        <v>213</v>
      </c>
      <c r="GJ433" t="s">
        <v>3</v>
      </c>
      <c r="GK433" t="s">
        <v>4</v>
      </c>
      <c r="GL433" t="s">
        <v>5</v>
      </c>
      <c r="GM433" t="s">
        <v>6</v>
      </c>
      <c r="GN433" t="s">
        <v>7</v>
      </c>
      <c r="GO433" t="s">
        <v>8</v>
      </c>
      <c r="GP433" t="s">
        <v>9</v>
      </c>
      <c r="GQ433" t="s">
        <v>10</v>
      </c>
      <c r="GT433" s="3" t="s">
        <v>213</v>
      </c>
      <c r="GU433" t="s">
        <v>3</v>
      </c>
      <c r="GV433" t="s">
        <v>4</v>
      </c>
      <c r="GW433" t="s">
        <v>5</v>
      </c>
      <c r="GX433" t="s">
        <v>6</v>
      </c>
      <c r="GY433" t="s">
        <v>7</v>
      </c>
      <c r="GZ433" t="s">
        <v>8</v>
      </c>
      <c r="HA433" t="s">
        <v>9</v>
      </c>
      <c r="HB433" t="s">
        <v>10</v>
      </c>
      <c r="HE433" s="3" t="s">
        <v>213</v>
      </c>
      <c r="HF433" t="s">
        <v>3</v>
      </c>
      <c r="HG433" t="s">
        <v>4</v>
      </c>
      <c r="HH433" t="s">
        <v>5</v>
      </c>
      <c r="HI433" t="s">
        <v>6</v>
      </c>
      <c r="HJ433" t="s">
        <v>7</v>
      </c>
      <c r="HK433" t="s">
        <v>8</v>
      </c>
      <c r="HL433" t="s">
        <v>9</v>
      </c>
      <c r="HM433" t="s">
        <v>10</v>
      </c>
      <c r="HP433" s="3" t="s">
        <v>213</v>
      </c>
      <c r="HQ433" t="s">
        <v>3</v>
      </c>
      <c r="HR433" t="s">
        <v>4</v>
      </c>
      <c r="HS433" t="s">
        <v>5</v>
      </c>
      <c r="HT433" t="s">
        <v>6</v>
      </c>
      <c r="HU433" t="s">
        <v>7</v>
      </c>
      <c r="HV433" t="s">
        <v>8</v>
      </c>
      <c r="HW433" t="s">
        <v>9</v>
      </c>
      <c r="HX433" t="s">
        <v>10</v>
      </c>
      <c r="IA433" s="3" t="s">
        <v>213</v>
      </c>
      <c r="IB433" t="s">
        <v>3</v>
      </c>
      <c r="IC433" t="s">
        <v>4</v>
      </c>
      <c r="ID433" t="s">
        <v>5</v>
      </c>
      <c r="IE433" t="s">
        <v>6</v>
      </c>
      <c r="IF433" t="s">
        <v>7</v>
      </c>
      <c r="IG433" t="s">
        <v>8</v>
      </c>
      <c r="IH433" t="s">
        <v>9</v>
      </c>
      <c r="II433" t="s">
        <v>10</v>
      </c>
      <c r="IL433" s="3" t="s">
        <v>213</v>
      </c>
      <c r="IM433" t="s">
        <v>3</v>
      </c>
      <c r="IN433" t="s">
        <v>4</v>
      </c>
      <c r="IO433" t="s">
        <v>5</v>
      </c>
      <c r="IP433" t="s">
        <v>6</v>
      </c>
      <c r="IQ433" t="s">
        <v>7</v>
      </c>
      <c r="IR433" t="s">
        <v>8</v>
      </c>
      <c r="IS433" t="s">
        <v>9</v>
      </c>
      <c r="IT433" t="s">
        <v>10</v>
      </c>
      <c r="IW433" s="3" t="s">
        <v>213</v>
      </c>
      <c r="IX433" t="s">
        <v>3</v>
      </c>
      <c r="IY433" t="s">
        <v>4</v>
      </c>
      <c r="IZ433" t="s">
        <v>5</v>
      </c>
      <c r="JA433" t="s">
        <v>6</v>
      </c>
      <c r="JB433" t="s">
        <v>7</v>
      </c>
      <c r="JC433" t="s">
        <v>8</v>
      </c>
      <c r="JD433" t="s">
        <v>9</v>
      </c>
      <c r="JE433" t="s">
        <v>10</v>
      </c>
      <c r="JH433" s="3" t="s">
        <v>213</v>
      </c>
      <c r="JI433" t="s">
        <v>3</v>
      </c>
      <c r="JJ433" t="s">
        <v>4</v>
      </c>
      <c r="JK433" t="s">
        <v>5</v>
      </c>
      <c r="JL433" t="s">
        <v>6</v>
      </c>
      <c r="JM433" t="s">
        <v>7</v>
      </c>
      <c r="JN433" t="s">
        <v>8</v>
      </c>
      <c r="JO433" t="s">
        <v>9</v>
      </c>
      <c r="JP433" t="s">
        <v>10</v>
      </c>
      <c r="JS433" s="3" t="s">
        <v>213</v>
      </c>
      <c r="JT433" t="s">
        <v>3</v>
      </c>
      <c r="JU433" t="s">
        <v>4</v>
      </c>
      <c r="JV433" t="s">
        <v>5</v>
      </c>
      <c r="JW433" t="s">
        <v>6</v>
      </c>
      <c r="JX433" t="s">
        <v>7</v>
      </c>
      <c r="JY433" t="s">
        <v>8</v>
      </c>
      <c r="JZ433" t="s">
        <v>9</v>
      </c>
      <c r="KA433" t="s">
        <v>10</v>
      </c>
      <c r="KD433" s="3" t="s">
        <v>213</v>
      </c>
      <c r="KE433" t="s">
        <v>3</v>
      </c>
      <c r="KF433" t="s">
        <v>4</v>
      </c>
      <c r="KG433" t="s">
        <v>5</v>
      </c>
      <c r="KH433" t="s">
        <v>6</v>
      </c>
      <c r="KI433" t="s">
        <v>7</v>
      </c>
      <c r="KJ433" t="s">
        <v>8</v>
      </c>
      <c r="KK433" t="s">
        <v>9</v>
      </c>
      <c r="KL433" t="s">
        <v>10</v>
      </c>
      <c r="KO433" s="3" t="s">
        <v>213</v>
      </c>
      <c r="KP433" t="s">
        <v>3</v>
      </c>
      <c r="KQ433" t="s">
        <v>4</v>
      </c>
      <c r="KR433" t="s">
        <v>5</v>
      </c>
      <c r="KS433" t="s">
        <v>6</v>
      </c>
      <c r="KT433" t="s">
        <v>7</v>
      </c>
      <c r="KU433" t="s">
        <v>8</v>
      </c>
      <c r="KV433" t="s">
        <v>9</v>
      </c>
      <c r="KW433" t="s">
        <v>10</v>
      </c>
      <c r="KZ433" s="3" t="s">
        <v>213</v>
      </c>
      <c r="LA433" t="s">
        <v>3</v>
      </c>
      <c r="LB433" t="s">
        <v>4</v>
      </c>
      <c r="LC433" t="s">
        <v>5</v>
      </c>
      <c r="LD433" t="s">
        <v>6</v>
      </c>
      <c r="LE433" t="s">
        <v>7</v>
      </c>
      <c r="LF433" t="s">
        <v>8</v>
      </c>
      <c r="LG433" t="s">
        <v>9</v>
      </c>
      <c r="LH433" t="s">
        <v>10</v>
      </c>
      <c r="LK433" s="3" t="s">
        <v>213</v>
      </c>
      <c r="LL433" t="s">
        <v>3</v>
      </c>
      <c r="LM433" t="s">
        <v>4</v>
      </c>
      <c r="LN433" t="s">
        <v>5</v>
      </c>
      <c r="LO433" t="s">
        <v>6</v>
      </c>
      <c r="LP433" t="s">
        <v>7</v>
      </c>
      <c r="LQ433" t="s">
        <v>8</v>
      </c>
      <c r="LR433" t="s">
        <v>9</v>
      </c>
      <c r="LS433" t="s">
        <v>10</v>
      </c>
      <c r="LV433" s="3" t="s">
        <v>213</v>
      </c>
      <c r="LW433" t="s">
        <v>3</v>
      </c>
      <c r="LX433" t="s">
        <v>4</v>
      </c>
      <c r="LY433" t="s">
        <v>5</v>
      </c>
      <c r="LZ433" t="s">
        <v>6</v>
      </c>
      <c r="MA433" t="s">
        <v>7</v>
      </c>
      <c r="MB433" t="s">
        <v>8</v>
      </c>
      <c r="MC433" t="s">
        <v>9</v>
      </c>
      <c r="MD433" t="s">
        <v>10</v>
      </c>
      <c r="MG433" s="3" t="s">
        <v>824</v>
      </c>
      <c r="MH433" t="s">
        <v>3</v>
      </c>
      <c r="MI433" t="s">
        <v>4</v>
      </c>
      <c r="MJ433" t="s">
        <v>5</v>
      </c>
      <c r="MK433" t="s">
        <v>6</v>
      </c>
      <c r="ML433" t="s">
        <v>7</v>
      </c>
      <c r="MM433" t="s">
        <v>8</v>
      </c>
      <c r="MN433" t="s">
        <v>9</v>
      </c>
      <c r="MO433" t="s">
        <v>10</v>
      </c>
      <c r="MR433" s="3" t="s">
        <v>825</v>
      </c>
      <c r="MS433" t="s">
        <v>3</v>
      </c>
      <c r="MT433" t="s">
        <v>4</v>
      </c>
      <c r="MU433" t="s">
        <v>5</v>
      </c>
      <c r="MV433" t="s">
        <v>6</v>
      </c>
      <c r="MW433" t="s">
        <v>7</v>
      </c>
      <c r="MX433" t="s">
        <v>8</v>
      </c>
      <c r="MY433" t="s">
        <v>9</v>
      </c>
      <c r="MZ433" t="s">
        <v>10</v>
      </c>
      <c r="NC433" s="3" t="s">
        <v>826</v>
      </c>
      <c r="ND433" t="s">
        <v>3</v>
      </c>
      <c r="NE433" t="s">
        <v>4</v>
      </c>
      <c r="NF433" t="s">
        <v>5</v>
      </c>
      <c r="NG433" t="s">
        <v>6</v>
      </c>
      <c r="NH433" t="s">
        <v>7</v>
      </c>
      <c r="NI433" t="s">
        <v>8</v>
      </c>
      <c r="NJ433" t="s">
        <v>9</v>
      </c>
      <c r="NK433" t="s">
        <v>10</v>
      </c>
      <c r="NN433" s="3" t="s">
        <v>826</v>
      </c>
      <c r="NO433" t="s">
        <v>3</v>
      </c>
      <c r="NP433" t="s">
        <v>4</v>
      </c>
      <c r="NQ433" t="s">
        <v>5</v>
      </c>
      <c r="NR433" t="s">
        <v>6</v>
      </c>
      <c r="NS433" t="s">
        <v>7</v>
      </c>
      <c r="NT433" t="s">
        <v>8</v>
      </c>
      <c r="NU433" t="s">
        <v>9</v>
      </c>
      <c r="NV433" t="s">
        <v>10</v>
      </c>
      <c r="NY433" s="3" t="s">
        <v>826</v>
      </c>
      <c r="NZ433" t="s">
        <v>3</v>
      </c>
      <c r="OA433" t="s">
        <v>4</v>
      </c>
      <c r="OB433" t="s">
        <v>5</v>
      </c>
      <c r="OC433" t="s">
        <v>6</v>
      </c>
      <c r="OD433" t="s">
        <v>7</v>
      </c>
      <c r="OE433" t="s">
        <v>8</v>
      </c>
      <c r="OF433" t="s">
        <v>9</v>
      </c>
      <c r="OG433" t="s">
        <v>10</v>
      </c>
      <c r="OJ433" s="3" t="s">
        <v>826</v>
      </c>
      <c r="OK433" t="s">
        <v>3</v>
      </c>
      <c r="OL433" t="s">
        <v>4</v>
      </c>
      <c r="OM433" t="s">
        <v>5</v>
      </c>
      <c r="ON433" t="s">
        <v>6</v>
      </c>
      <c r="OO433" t="s">
        <v>7</v>
      </c>
      <c r="OP433" t="s">
        <v>8</v>
      </c>
      <c r="OQ433" t="s">
        <v>9</v>
      </c>
      <c r="OR433" t="s">
        <v>10</v>
      </c>
      <c r="OU433" s="3" t="s">
        <v>827</v>
      </c>
      <c r="OV433" t="s">
        <v>3</v>
      </c>
      <c r="OW433" t="s">
        <v>4</v>
      </c>
      <c r="OX433" t="s">
        <v>5</v>
      </c>
      <c r="OY433" t="s">
        <v>6</v>
      </c>
      <c r="OZ433" t="s">
        <v>7</v>
      </c>
      <c r="PA433" t="s">
        <v>8</v>
      </c>
      <c r="PB433" t="s">
        <v>9</v>
      </c>
      <c r="PC433" t="s">
        <v>10</v>
      </c>
      <c r="PF433" s="3" t="s">
        <v>828</v>
      </c>
      <c r="PG433" t="s">
        <v>3</v>
      </c>
      <c r="PH433" t="s">
        <v>4</v>
      </c>
      <c r="PI433" t="s">
        <v>5</v>
      </c>
      <c r="PJ433" t="s">
        <v>6</v>
      </c>
      <c r="PK433" t="s">
        <v>7</v>
      </c>
      <c r="PL433" t="s">
        <v>8</v>
      </c>
      <c r="PM433" t="s">
        <v>9</v>
      </c>
      <c r="PN433" t="s">
        <v>10</v>
      </c>
      <c r="PQ433" s="3" t="s">
        <v>828</v>
      </c>
      <c r="PR433" t="s">
        <v>3</v>
      </c>
      <c r="PS433" t="s">
        <v>4</v>
      </c>
      <c r="PT433" t="s">
        <v>5</v>
      </c>
      <c r="PU433" t="s">
        <v>6</v>
      </c>
      <c r="PV433" t="s">
        <v>7</v>
      </c>
      <c r="PW433" t="s">
        <v>8</v>
      </c>
      <c r="PX433" t="s">
        <v>9</v>
      </c>
      <c r="PY433" t="s">
        <v>10</v>
      </c>
      <c r="QB433" s="3" t="s">
        <v>828</v>
      </c>
      <c r="QC433" t="s">
        <v>3</v>
      </c>
      <c r="QD433" t="s">
        <v>4</v>
      </c>
      <c r="QE433" t="s">
        <v>5</v>
      </c>
      <c r="QF433" t="s">
        <v>6</v>
      </c>
      <c r="QG433" t="s">
        <v>7</v>
      </c>
      <c r="QH433" t="s">
        <v>8</v>
      </c>
      <c r="QI433" t="s">
        <v>9</v>
      </c>
      <c r="QJ433" t="s">
        <v>10</v>
      </c>
      <c r="QM433" s="3" t="s">
        <v>828</v>
      </c>
      <c r="QN433" t="s">
        <v>3</v>
      </c>
      <c r="QO433" t="s">
        <v>4</v>
      </c>
      <c r="QP433" t="s">
        <v>5</v>
      </c>
      <c r="QQ433" t="s">
        <v>6</v>
      </c>
      <c r="QR433" t="s">
        <v>7</v>
      </c>
      <c r="QS433" t="s">
        <v>8</v>
      </c>
      <c r="QT433" t="s">
        <v>9</v>
      </c>
      <c r="QU433" t="s">
        <v>10</v>
      </c>
      <c r="QX433" s="3" t="s">
        <v>829</v>
      </c>
      <c r="QY433" t="s">
        <v>3</v>
      </c>
      <c r="QZ433" t="s">
        <v>4</v>
      </c>
      <c r="RA433" t="s">
        <v>5</v>
      </c>
      <c r="RB433" t="s">
        <v>6</v>
      </c>
      <c r="RC433" t="s">
        <v>7</v>
      </c>
      <c r="RD433" t="s">
        <v>8</v>
      </c>
      <c r="RE433" t="s">
        <v>9</v>
      </c>
      <c r="RF433" t="s">
        <v>10</v>
      </c>
      <c r="RI433" s="3" t="s">
        <v>829</v>
      </c>
      <c r="RJ433" t="s">
        <v>3</v>
      </c>
      <c r="RK433" t="s">
        <v>4</v>
      </c>
      <c r="RL433" t="s">
        <v>5</v>
      </c>
      <c r="RM433" t="s">
        <v>6</v>
      </c>
      <c r="RN433" t="s">
        <v>7</v>
      </c>
      <c r="RO433" t="s">
        <v>8</v>
      </c>
      <c r="RP433" t="s">
        <v>9</v>
      </c>
      <c r="RQ433" t="s">
        <v>10</v>
      </c>
      <c r="RT433" s="3" t="s">
        <v>829</v>
      </c>
      <c r="RU433" t="s">
        <v>3</v>
      </c>
      <c r="RV433" t="s">
        <v>4</v>
      </c>
      <c r="RW433" t="s">
        <v>5</v>
      </c>
      <c r="RX433" t="s">
        <v>6</v>
      </c>
      <c r="RY433" t="s">
        <v>7</v>
      </c>
      <c r="RZ433" t="s">
        <v>8</v>
      </c>
      <c r="SA433" t="s">
        <v>9</v>
      </c>
      <c r="SB433" t="s">
        <v>10</v>
      </c>
      <c r="SE433" s="3" t="s">
        <v>830</v>
      </c>
      <c r="SF433" t="s">
        <v>3</v>
      </c>
      <c r="SG433" t="s">
        <v>4</v>
      </c>
      <c r="SH433" t="s">
        <v>5</v>
      </c>
      <c r="SI433" t="s">
        <v>6</v>
      </c>
      <c r="SJ433" t="s">
        <v>7</v>
      </c>
      <c r="SK433" t="s">
        <v>8</v>
      </c>
      <c r="SL433" t="s">
        <v>9</v>
      </c>
      <c r="SM433" t="s">
        <v>10</v>
      </c>
      <c r="SP433" s="3" t="s">
        <v>831</v>
      </c>
      <c r="SQ433" s="11" t="s">
        <v>3</v>
      </c>
      <c r="SR433" s="11" t="s">
        <v>4</v>
      </c>
      <c r="SS433" s="11" t="s">
        <v>5</v>
      </c>
      <c r="ST433" s="11" t="s">
        <v>6</v>
      </c>
      <c r="SU433" s="11" t="s">
        <v>7</v>
      </c>
      <c r="SV433" s="11" t="s">
        <v>8</v>
      </c>
      <c r="SW433" s="11" t="s">
        <v>9</v>
      </c>
      <c r="SX433" s="11" t="s">
        <v>10</v>
      </c>
      <c r="TA433" s="3" t="s">
        <v>832</v>
      </c>
      <c r="TB433" s="11" t="s">
        <v>3</v>
      </c>
      <c r="TC433" s="11" t="s">
        <v>4</v>
      </c>
      <c r="TD433" s="11" t="s">
        <v>5</v>
      </c>
      <c r="TE433" s="11" t="s">
        <v>6</v>
      </c>
      <c r="TF433" s="11" t="s">
        <v>7</v>
      </c>
      <c r="TG433" s="11" t="s">
        <v>8</v>
      </c>
      <c r="TH433" s="11" t="s">
        <v>9</v>
      </c>
      <c r="TI433" s="11" t="s">
        <v>10</v>
      </c>
      <c r="TL433" s="3" t="s">
        <v>832</v>
      </c>
      <c r="TM433" s="11" t="s">
        <v>3</v>
      </c>
      <c r="TN433" s="11" t="s">
        <v>4</v>
      </c>
      <c r="TO433" s="11" t="s">
        <v>5</v>
      </c>
      <c r="TP433" s="11" t="s">
        <v>6</v>
      </c>
      <c r="TQ433" s="11" t="s">
        <v>7</v>
      </c>
      <c r="TR433" s="11" t="s">
        <v>8</v>
      </c>
      <c r="TS433" s="11" t="s">
        <v>9</v>
      </c>
      <c r="TT433" s="11" t="s">
        <v>10</v>
      </c>
    </row>
    <row r="434" spans="1:540" x14ac:dyDescent="0.25">
      <c r="A434" s="1">
        <v>2.8999999999999998E-3</v>
      </c>
      <c r="B434" s="1">
        <v>0.99705999999999995</v>
      </c>
      <c r="D434" s="3" t="s">
        <v>833</v>
      </c>
      <c r="E434">
        <v>1351.6498952852801</v>
      </c>
      <c r="F434">
        <f t="shared" ref="F434:F444" si="4236">E434/1000</f>
        <v>1.35164989528528</v>
      </c>
      <c r="G434">
        <v>6.7681462941206601E-5</v>
      </c>
      <c r="H434" s="15">
        <f>G434*100/0.009723</f>
        <v>0.69609650253220812</v>
      </c>
      <c r="I434">
        <f>H434</f>
        <v>0.69609650253220812</v>
      </c>
      <c r="J434">
        <f>(F434/0.825)^3.598</f>
        <v>5.908104101752957</v>
      </c>
      <c r="K434">
        <f>(I434*F434^0.452)/56.55</f>
        <v>1.4105466948888543E-2</v>
      </c>
      <c r="L434">
        <f>K434/1.008239455</f>
        <v>1.3990195363747735E-2</v>
      </c>
      <c r="O434" s="3" t="s">
        <v>834</v>
      </c>
      <c r="P434">
        <v>1174.35897435897</v>
      </c>
      <c r="Q434">
        <f t="shared" ref="Q434:Q444" si="4237">P434/1000</f>
        <v>1.17435897435897</v>
      </c>
      <c r="R434">
        <v>1.50537634408602E-4</v>
      </c>
      <c r="S434" s="15">
        <f>R434*100/0.0109516</f>
        <v>1.374572066260656</v>
      </c>
      <c r="T434">
        <f>S434</f>
        <v>1.374572066260656</v>
      </c>
      <c r="U434">
        <f>(Q434/0.808)^3.756</f>
        <v>4.0731931086425597</v>
      </c>
      <c r="V434">
        <f>(T434*Q434^0.623)/45.39</f>
        <v>3.3472894900637262E-2</v>
      </c>
      <c r="W434">
        <f>V434/1.00371</f>
        <v>3.3349169481859557E-2</v>
      </c>
      <c r="Z434" s="3" t="s">
        <v>835</v>
      </c>
      <c r="AA434">
        <v>1511.5444986413199</v>
      </c>
      <c r="AB434">
        <f t="shared" ref="AB434:AB444" si="4238">AA434/1000</f>
        <v>1.51154449864132</v>
      </c>
      <c r="AC434">
        <v>6.3835676551502905E-5</v>
      </c>
      <c r="AD434" s="15">
        <f>AC434*100/0.0080463</f>
        <v>0.79335441819846275</v>
      </c>
      <c r="AE434">
        <f>AD434</f>
        <v>0.79335441819846275</v>
      </c>
      <c r="AF434">
        <f>(AB434/0.877)^2.939</f>
        <v>4.9527034967758858</v>
      </c>
      <c r="AG434">
        <f>(AE434*AB434^0.263)/71.875</f>
        <v>1.2304871802654434E-2</v>
      </c>
      <c r="AH434">
        <f>AG434/0.98459</f>
        <v>1.2497457624650297E-2</v>
      </c>
      <c r="AK434" s="3" t="s">
        <v>836</v>
      </c>
      <c r="AL434">
        <v>1599.7080964817901</v>
      </c>
      <c r="AM434">
        <f t="shared" ref="AM434:AM445" si="4239">AL434/1000</f>
        <v>1.59970809648179</v>
      </c>
      <c r="AN434">
        <v>5.4658385093167597E-5</v>
      </c>
      <c r="AO434" s="15">
        <f>AN434*100/0.0079789</f>
        <v>0.68503659769100489</v>
      </c>
      <c r="AP434">
        <f>AO434</f>
        <v>0.68503659769100489</v>
      </c>
      <c r="AQ434">
        <f>(AM434/0.968)^3.007</f>
        <v>4.5292189362593476</v>
      </c>
      <c r="AR434">
        <f>(AP434*AM434^0.367)/62.267</f>
        <v>1.3071902039158048E-2</v>
      </c>
      <c r="AS434">
        <f>AR434/1.001275754</f>
        <v>1.3055246755888239E-2</v>
      </c>
      <c r="AV434" s="3" t="s">
        <v>837</v>
      </c>
      <c r="AW434">
        <v>1102.8526528872701</v>
      </c>
      <c r="AX434">
        <f t="shared" ref="AX434:AX444" si="4240">AW434/1000</f>
        <v>1.1028526528872702</v>
      </c>
      <c r="AY434">
        <v>2.7403846153846098E-4</v>
      </c>
      <c r="AZ434" s="15">
        <f>AY434*100/0.0106346</f>
        <v>2.5768572540430386</v>
      </c>
      <c r="BA434">
        <f>AZ434</f>
        <v>2.5768572540430386</v>
      </c>
      <c r="BB434">
        <f>(AX434/0.844)^4.772</f>
        <v>3.5841594126469376</v>
      </c>
      <c r="BC434">
        <f>(BA434*AX434^0.667)/41.261</f>
        <v>6.6666826061923812E-2</v>
      </c>
      <c r="BD434">
        <f>BC434/1.03469</f>
        <v>6.4431690711153872E-2</v>
      </c>
      <c r="BG434" s="3" t="s">
        <v>838</v>
      </c>
      <c r="BH434">
        <v>1137.7892250334401</v>
      </c>
      <c r="BI434">
        <f t="shared" ref="BI434:BI445" si="4241">BH434/1000</f>
        <v>1.13778922503344</v>
      </c>
      <c r="BJ434">
        <v>1.83239889575091E-4</v>
      </c>
      <c r="BK434" s="15">
        <f>BJ434*100/0.01367443</f>
        <v>1.340018483952099</v>
      </c>
      <c r="BL434">
        <f>BK434</f>
        <v>1.340018483952099</v>
      </c>
      <c r="BM434">
        <f>(BI434/0.764)^3.53</f>
        <v>4.0792343588414788</v>
      </c>
      <c r="BN434">
        <f>(BL434*BI434^0.705)/40.371</f>
        <v>3.635505973615618E-2</v>
      </c>
      <c r="BO434">
        <f>BN434/1.00992</f>
        <v>3.5997959973221819E-2</v>
      </c>
      <c r="BR434" s="3" t="s">
        <v>839</v>
      </c>
      <c r="BS434">
        <v>2007.43554159666</v>
      </c>
      <c r="BT434">
        <f t="shared" ref="BT434:BT443" si="4242">BS434/1000</f>
        <v>2.00743554159666</v>
      </c>
      <c r="BU434">
        <v>6.9289314147980504E-5</v>
      </c>
      <c r="BV434" s="15">
        <f>BU434*100/0.0059578</f>
        <v>1.1630016809557304</v>
      </c>
      <c r="BW434">
        <f>BV434</f>
        <v>1.1630016809557304</v>
      </c>
      <c r="BX434">
        <f>(BT434/0.881)^2.085</f>
        <v>5.5684328370503859</v>
      </c>
      <c r="BY434">
        <f>(BW434*BT434^(-0.0997))/127.296</f>
        <v>8.5229946711835522E-3</v>
      </c>
      <c r="BZ434">
        <f>BY434/0.88592</f>
        <v>9.6205014800247787E-3</v>
      </c>
      <c r="CC434" s="3" t="s">
        <v>840</v>
      </c>
      <c r="CD434">
        <v>1859.13642336097</v>
      </c>
      <c r="CE434">
        <f t="shared" ref="CE434:CE445" si="4243">CD434/1000</f>
        <v>1.85913642336097</v>
      </c>
      <c r="CF434">
        <v>7.5343210547777794E-5</v>
      </c>
      <c r="CG434" s="15">
        <f>CF434*100/0.0074968</f>
        <v>1.0050049427459422</v>
      </c>
      <c r="CH434">
        <f>CG434</f>
        <v>1.0050049427459422</v>
      </c>
      <c r="CI434">
        <f>(CE434/0.163)^0.826</f>
        <v>7.4676531671373754</v>
      </c>
      <c r="CJ434">
        <f>(CH434*CE434^(-1.29))/2519.536</f>
        <v>1.7924048273591507E-4</v>
      </c>
      <c r="CK434">
        <f>CJ434/0.186865094</f>
        <v>9.591972417059072E-4</v>
      </c>
      <c r="CN434" s="3" t="s">
        <v>841</v>
      </c>
      <c r="CO434">
        <v>2064.1836028661501</v>
      </c>
      <c r="CP434">
        <f t="shared" ref="CP434:CP444" si="4244">CO434/1000</f>
        <v>2.0641836028661502</v>
      </c>
      <c r="CQ434">
        <v>7.2183978140281997E-5</v>
      </c>
      <c r="CR434" s="15">
        <f>CQ434*100/0.00574182</f>
        <v>1.2571619824425355</v>
      </c>
      <c r="CS434">
        <f>CR434</f>
        <v>1.2571619824425355</v>
      </c>
      <c r="CT434">
        <f>(CP434/1)^1.993</f>
        <v>4.2392927601961974</v>
      </c>
      <c r="CU434">
        <f>(CS434*CP434^(-0.223))/144.099</f>
        <v>7.422349425095928E-3</v>
      </c>
      <c r="CV434">
        <f>CU434/0.89863264</f>
        <v>8.2596036408113648E-3</v>
      </c>
      <c r="CY434" s="3" t="s">
        <v>842</v>
      </c>
      <c r="CZ434">
        <v>2068.8323791772</v>
      </c>
      <c r="DA434">
        <f t="shared" ref="DA434:DA445" si="4245">CZ434/1000</f>
        <v>2.0688323791771999</v>
      </c>
      <c r="DB434">
        <v>5.5172413793103501E-5</v>
      </c>
      <c r="DC434" s="15">
        <f>DB434*100/0.0065143</f>
        <v>0.84694309124700284</v>
      </c>
      <c r="DD434">
        <f>DC434</f>
        <v>0.84694309124700284</v>
      </c>
      <c r="DE434">
        <f>(DA434/0.911)^1.905</f>
        <v>4.7706131101957787</v>
      </c>
      <c r="DF434">
        <f>(DD434*DA434^(-0.262))/156.096</f>
        <v>4.4847932377168392E-3</v>
      </c>
      <c r="DG434">
        <f>DF434/0.90117</f>
        <v>4.9766339732978671E-3</v>
      </c>
      <c r="DJ434" s="3" t="s">
        <v>843</v>
      </c>
      <c r="DK434">
        <v>2157.6754984976701</v>
      </c>
      <c r="DL434">
        <f t="shared" ref="DL434:DL443" si="4246">DK434/1000</f>
        <v>2.15767549849767</v>
      </c>
      <c r="DM434">
        <v>4.7541655285440999E-5</v>
      </c>
      <c r="DN434" s="15">
        <f>DM434*100/0.0046674</f>
        <v>1.0185896920221322</v>
      </c>
      <c r="DO434">
        <f>DN434</f>
        <v>1.0185896920221322</v>
      </c>
      <c r="DP434">
        <f>(DL434/1.226)^2.603</f>
        <v>4.3553714747350378</v>
      </c>
      <c r="DQ434">
        <f>(DO434*DL434^(-0.026))/107.14</f>
        <v>9.3188859250053404E-3</v>
      </c>
      <c r="DR434">
        <f>DQ434/0.96275</f>
        <v>9.6794452609767229E-3</v>
      </c>
      <c r="DU434" s="3" t="s">
        <v>844</v>
      </c>
      <c r="DV434">
        <v>1232.46753246753</v>
      </c>
      <c r="DW434">
        <f t="shared" ref="DW434:DW446" si="4247">DV434/1000</f>
        <v>1.23246753246753</v>
      </c>
      <c r="DX434">
        <v>1.0067585475748701E-4</v>
      </c>
      <c r="DY434" s="15">
        <f>DX434*100/0.0125983</f>
        <v>0.79912253841777869</v>
      </c>
      <c r="DZ434">
        <f>DY434</f>
        <v>0.79912253841777869</v>
      </c>
      <c r="EA434">
        <f>(DW434/0.759)^3.09</f>
        <v>4.472487836277959</v>
      </c>
      <c r="EB434">
        <f>(DZ434*DW434^0.439)/58.582</f>
        <v>1.4952011557775306E-2</v>
      </c>
      <c r="EC434">
        <f>EB434/0.97458</f>
        <v>1.5342005333349038E-2</v>
      </c>
      <c r="EF434" s="3" t="s">
        <v>845</v>
      </c>
      <c r="EG434">
        <v>2282.6747720364701</v>
      </c>
      <c r="EH434">
        <f t="shared" ref="EH434:EH444" si="4248">EG434/1000</f>
        <v>2.28267477203647</v>
      </c>
      <c r="EI434">
        <v>4.7169811320754803E-5</v>
      </c>
      <c r="EJ434" s="15">
        <f>EI434*100/0.005432075</f>
        <v>0.86835714383094498</v>
      </c>
      <c r="EK434">
        <f>EJ434</f>
        <v>0.86835714383094498</v>
      </c>
      <c r="EL434">
        <f>(EH434/1.185)^2.795</f>
        <v>6.2489679887900111</v>
      </c>
      <c r="EM434">
        <f>(EK434*EH434^0.016)/99.984</f>
        <v>8.8004114783219577E-3</v>
      </c>
      <c r="EN434">
        <f>EM434/0.97798</f>
        <v>8.9985597643325605E-3</v>
      </c>
      <c r="EQ434" s="3" t="s">
        <v>846</v>
      </c>
      <c r="ER434">
        <v>1376.8460547173399</v>
      </c>
      <c r="ES434">
        <f t="shared" ref="ES434:ES443" si="4249">ER434/1000</f>
        <v>1.37684605471734</v>
      </c>
      <c r="ET434">
        <v>1.3898867563036699E-4</v>
      </c>
      <c r="EU434" s="15">
        <f>ET434*100/0.0076598</f>
        <v>1.814520948724079</v>
      </c>
      <c r="EV434">
        <f>EU434</f>
        <v>1.814520948724079</v>
      </c>
      <c r="EW434">
        <f>(ES434/0.611)^1.663</f>
        <v>3.8617118224805074</v>
      </c>
      <c r="EX434">
        <f>(EV434*ES434^(-0.132))/147.35</f>
        <v>1.1805352941048588E-2</v>
      </c>
      <c r="EY434">
        <f>EX434/0.83419</f>
        <v>1.4151875401345722E-2</v>
      </c>
      <c r="FB434" s="3" t="s">
        <v>847</v>
      </c>
      <c r="FC434">
        <v>1236.3184079601899</v>
      </c>
      <c r="FD434">
        <f t="shared" ref="FD434:FD443" si="4250">FC434/1000</f>
        <v>1.2363184079601899</v>
      </c>
      <c r="FE434">
        <v>1.9081317550180199E-4</v>
      </c>
      <c r="FF434" s="15">
        <f>FE434*100/0.0085901</f>
        <v>2.2213149497887335</v>
      </c>
      <c r="FG434">
        <f>FF434</f>
        <v>2.2213149497887335</v>
      </c>
      <c r="FH434">
        <f>(FD434/0.653)^2.006</f>
        <v>3.598302012104782</v>
      </c>
      <c r="FI434">
        <f>(FG434*FD434^(-0.096))/130.22</f>
        <v>1.6714290121674337E-2</v>
      </c>
      <c r="FJ434">
        <f>FI434/0.88947</f>
        <v>1.8791291580013195E-2</v>
      </c>
      <c r="FM434" s="3" t="s">
        <v>848</v>
      </c>
      <c r="FN434">
        <v>1275.3123800588501</v>
      </c>
      <c r="FO434">
        <f t="shared" ref="FO434:FO444" si="4251">FN434/1000</f>
        <v>1.2753123800588502</v>
      </c>
      <c r="FP434">
        <v>2.2519083969465599E-4</v>
      </c>
      <c r="FQ434" s="15">
        <f>FP434*100/0.0084847</f>
        <v>2.6540813428248025</v>
      </c>
      <c r="FR434">
        <f>FQ434</f>
        <v>2.6540813428248025</v>
      </c>
      <c r="FS434">
        <f>(FO434/0.83)^2.93</f>
        <v>3.5201223274753399</v>
      </c>
      <c r="FT434">
        <f>(FR434*FO434^0.163)/78.316</f>
        <v>3.5259750362526918E-2</v>
      </c>
      <c r="FU434">
        <f>FT434/1.00097</f>
        <v>3.522558154842495E-2</v>
      </c>
      <c r="FX434" s="3" t="s">
        <v>849</v>
      </c>
      <c r="FY434">
        <v>1123.02869825941</v>
      </c>
      <c r="FZ434">
        <f t="shared" ref="FZ434:FZ444" si="4252">FY434/1000</f>
        <v>1.12302869825941</v>
      </c>
      <c r="GA434">
        <v>1.9435250444556999E-4</v>
      </c>
      <c r="GB434" s="15">
        <f>GA434*100/0.0117948</f>
        <v>1.6477812633157833</v>
      </c>
      <c r="GC434">
        <f>GB434</f>
        <v>1.6477812633157833</v>
      </c>
      <c r="GD434">
        <f>(FZ434/0.821)^4.482</f>
        <v>4.0716063191284455</v>
      </c>
      <c r="GE434">
        <f>(GC434*FZ434^0.827)/34.443</f>
        <v>5.2658905146950138E-2</v>
      </c>
      <c r="GF434">
        <f>GE434/1.03459</f>
        <v>5.0898331848316866E-2</v>
      </c>
      <c r="GI434" s="3" t="s">
        <v>850</v>
      </c>
      <c r="GJ434">
        <v>1227.9069767441799</v>
      </c>
      <c r="GK434">
        <f t="shared" ref="GK434:GK446" si="4253">GJ434/1000</f>
        <v>1.2279069767441799</v>
      </c>
      <c r="GL434">
        <v>6.6137566137566007E-5</v>
      </c>
      <c r="GM434" s="15">
        <f>GL434*100/0.01342063</f>
        <v>0.49280522700920903</v>
      </c>
      <c r="GN434">
        <f>GM434</f>
        <v>0.49280522700920903</v>
      </c>
      <c r="GO434">
        <f>(GK434/0.738)^3.624</f>
        <v>6.3284797823503594</v>
      </c>
      <c r="GP434">
        <f>(GN434*GK434^0.526)/51.739</f>
        <v>1.0611048771687698E-2</v>
      </c>
      <c r="GQ434">
        <f>GP434/0.996</f>
        <v>1.0653663425389254E-2</v>
      </c>
      <c r="GT434" s="3" t="s">
        <v>851</v>
      </c>
      <c r="GU434">
        <v>1341.5584415584401</v>
      </c>
      <c r="GV434">
        <f t="shared" ref="GV434:GV446" si="4254">GU434/1000</f>
        <v>1.3415584415584401</v>
      </c>
      <c r="GW434">
        <v>6.0344827586206498E-5</v>
      </c>
      <c r="GX434" s="15">
        <f>GW434*100/0.01159052</f>
        <v>0.52063951907426498</v>
      </c>
      <c r="GY434">
        <f>GX434</f>
        <v>0.52063951907426498</v>
      </c>
      <c r="GZ434">
        <f>(GV434/0.713)^2.672</f>
        <v>5.4139920994405637</v>
      </c>
      <c r="HA434">
        <f>(GY434*GV434^(-0.113))/125.265</f>
        <v>4.0205688444063942E-3</v>
      </c>
      <c r="HB434">
        <f>HA434/0.93452</f>
        <v>4.302282288668401E-3</v>
      </c>
      <c r="HE434" s="3" t="s">
        <v>852</v>
      </c>
      <c r="HF434">
        <v>2071.4285714285702</v>
      </c>
      <c r="HG434">
        <f t="shared" ref="HG434:HG446" si="4255">HF434/1000</f>
        <v>2.0714285714285703</v>
      </c>
      <c r="HH434">
        <v>6.8750000000000194E-5</v>
      </c>
      <c r="HI434" s="15">
        <f>HH434*100/0.0063969</f>
        <v>1.0747393268614516</v>
      </c>
      <c r="HJ434">
        <f>HI434</f>
        <v>1.0747393268614516</v>
      </c>
      <c r="HK434">
        <f>(HG434/1.119)^2.593</f>
        <v>4.9370962918596772</v>
      </c>
      <c r="HL434">
        <f>(HJ434*HG434^(-0.073))/113.206</f>
        <v>9.0021446742918291E-3</v>
      </c>
      <c r="HM434">
        <f>HL434/0.97037</f>
        <v>9.2770228616835121E-3</v>
      </c>
      <c r="HP434" s="3" t="s">
        <v>853</v>
      </c>
      <c r="HQ434">
        <v>1151.4407294832799</v>
      </c>
      <c r="HR434">
        <f t="shared" ref="HR434:HR443" si="4256">HQ434/1000</f>
        <v>1.15144072948328</v>
      </c>
      <c r="HS434">
        <v>1.32978723404255E-4</v>
      </c>
      <c r="HT434" s="15">
        <f>HS434*100/0.0103245</f>
        <v>1.2879918969853745</v>
      </c>
      <c r="HU434">
        <f>HT434</f>
        <v>1.2879918969853745</v>
      </c>
      <c r="HV434">
        <f>(HR434/0.785)^3.089</f>
        <v>3.2652985403468326</v>
      </c>
      <c r="HW434">
        <f>(HU434*HR434^0.742)/39.586</f>
        <v>3.6125408641263124E-2</v>
      </c>
      <c r="HX434">
        <f>HW434/1.00432</f>
        <v>3.5970018162799822E-2</v>
      </c>
      <c r="IA434" s="3" t="s">
        <v>854</v>
      </c>
      <c r="IB434">
        <v>1449.7206703910599</v>
      </c>
      <c r="IC434">
        <f t="shared" ref="IC434:IC443" si="4257">IB434/1000</f>
        <v>1.4497206703910599</v>
      </c>
      <c r="ID434">
        <v>1.0918240666844E-4</v>
      </c>
      <c r="IE434" s="15">
        <f>ID434*100/0.0073951</f>
        <v>1.476415554467688</v>
      </c>
      <c r="IF434">
        <f>IE434</f>
        <v>1.476415554467688</v>
      </c>
      <c r="IG434">
        <f>(IC434/0.705)^2.07</f>
        <v>4.4474092337564821</v>
      </c>
      <c r="IH434">
        <f>(IF434*IC434^(-0.038))/115.351</f>
        <v>1.2619973516486929E-2</v>
      </c>
      <c r="II434">
        <f>IH434/0.921886596</f>
        <v>1.3689290603903009E-2</v>
      </c>
      <c r="IL434" s="3" t="s">
        <v>855</v>
      </c>
      <c r="IM434">
        <v>1088.37209302325</v>
      </c>
      <c r="IN434">
        <f t="shared" ref="IN434:IN445" si="4258">IM434/1000</f>
        <v>1.0883720930232501</v>
      </c>
      <c r="IO434">
        <v>2.22383720930232E-4</v>
      </c>
      <c r="IP434" s="15">
        <f>IO434*100/0.0132177</f>
        <v>1.6824691204236137</v>
      </c>
      <c r="IQ434">
        <f>IP434</f>
        <v>1.6824691204236137</v>
      </c>
      <c r="IR434">
        <f>(IN434/0.77)^4.747</f>
        <v>5.1690511951310301</v>
      </c>
      <c r="IS434">
        <f>(IQ434*IN434^0.596)/46.149</f>
        <v>3.8344593333966434E-2</v>
      </c>
      <c r="IT434">
        <f>IS434/1.01867</f>
        <v>3.7641820544402439E-2</v>
      </c>
      <c r="IW434" s="3" t="s">
        <v>856</v>
      </c>
      <c r="IX434">
        <v>1855.1236749116599</v>
      </c>
      <c r="IY434">
        <f t="shared" ref="IY434:IY443" si="4259">IX434/1000</f>
        <v>1.85512367491166</v>
      </c>
      <c r="IZ434">
        <v>9.3479995440556201E-5</v>
      </c>
      <c r="JA434" s="15">
        <f>IZ434*100/0.0061317</f>
        <v>1.5245363511025685</v>
      </c>
      <c r="JB434">
        <f>JA434</f>
        <v>1.5245363511025685</v>
      </c>
      <c r="JC434">
        <f>(IY434/1.24)^4.121</f>
        <v>5.2598556297158474</v>
      </c>
      <c r="JD434">
        <f>(JB434*IY434^0.0882)/94.108</f>
        <v>1.7107310080026149E-2</v>
      </c>
      <c r="JE434">
        <f>JD434/0.98088</f>
        <v>1.7440777750617965E-2</v>
      </c>
      <c r="JH434" s="3" t="s">
        <v>857</v>
      </c>
      <c r="JI434">
        <v>1931.03448275862</v>
      </c>
      <c r="JJ434">
        <f t="shared" ref="JJ434:JJ443" si="4260">JI434/1000</f>
        <v>1.9310344827586201</v>
      </c>
      <c r="JK434">
        <v>1.0660197539421201E-4</v>
      </c>
      <c r="JL434" s="15">
        <f>JK434*100/0.0056074</f>
        <v>1.9010945428221993</v>
      </c>
      <c r="JM434">
        <f>JL434</f>
        <v>1.9010945428221993</v>
      </c>
      <c r="JN434">
        <f>(JJ434/1.136)^2.621</f>
        <v>4.0170668560559868</v>
      </c>
      <c r="JO434">
        <f>(JM434*JJ434^(-0.052))/111.166</f>
        <v>1.6526110588238729E-2</v>
      </c>
      <c r="JP434">
        <f>JO434/0.95243843</f>
        <v>1.7351368936508293E-2</v>
      </c>
      <c r="JS434" s="3" t="s">
        <v>858</v>
      </c>
      <c r="JT434">
        <v>1329.2231748506099</v>
      </c>
      <c r="JU434">
        <f t="shared" ref="JU434:JU443" si="4261">JT434/1000</f>
        <v>1.3292231748506098</v>
      </c>
      <c r="JV434">
        <v>1.82930631332814E-4</v>
      </c>
      <c r="JW434" s="15">
        <f>JV434*100/0.0075006</f>
        <v>2.438879974039597</v>
      </c>
      <c r="JX434">
        <f>JW434</f>
        <v>2.438879974039597</v>
      </c>
      <c r="JY434">
        <f>(JU434/0.674)^1.828</f>
        <v>3.4605623514452475</v>
      </c>
      <c r="JZ434">
        <f>(JX434*JU434^(-0.14))/140.853</f>
        <v>1.6638747058024563E-2</v>
      </c>
      <c r="KA434">
        <f>JZ434/0.89072</f>
        <v>1.8680109414882975E-2</v>
      </c>
      <c r="KD434" s="3" t="s">
        <v>859</v>
      </c>
      <c r="KE434">
        <v>1970.2970297029699</v>
      </c>
      <c r="KF434">
        <f t="shared" ref="KF434:KF444" si="4262">KE434/1000</f>
        <v>1.9702970297029698</v>
      </c>
      <c r="KG434">
        <v>8.0115914030427004E-5</v>
      </c>
      <c r="KH434" s="15">
        <f>KG434*100/0.0058497</f>
        <v>1.3695730384537155</v>
      </c>
      <c r="KI434">
        <f>KH434</f>
        <v>1.3695730384537155</v>
      </c>
      <c r="KJ434">
        <f>(KF434/1.163)^2.676</f>
        <v>4.0989773604230217</v>
      </c>
      <c r="KK434">
        <f>(KI434*KF434^(-0.052))/110.403</f>
        <v>1.1975362665870131E-2</v>
      </c>
      <c r="KL434">
        <f>KK434/0.9578</f>
        <v>1.2502988792931855E-2</v>
      </c>
      <c r="KO434" s="3" t="s">
        <v>860</v>
      </c>
      <c r="KP434">
        <v>2251.6129032258</v>
      </c>
      <c r="KQ434">
        <f t="shared" ref="KQ434:KQ446" si="4263">KP434/1000</f>
        <v>2.2516129032258001</v>
      </c>
      <c r="KR434">
        <v>3.7755102040816301E-5</v>
      </c>
      <c r="KS434" s="15">
        <f>KR434*100/0.0070296</f>
        <v>0.53708748777763027</v>
      </c>
      <c r="KT434">
        <f>KS434</f>
        <v>0.53708748777763027</v>
      </c>
      <c r="KU434">
        <f>(KQ434/0.983)^2.216</f>
        <v>6.2751990679190532</v>
      </c>
      <c r="KV434">
        <f>(KT434*KQ434^(-0.202))/138.536</f>
        <v>3.2906270075881644E-3</v>
      </c>
      <c r="KW434">
        <f>KV434/0.95889</f>
        <v>3.4317043744205951E-3</v>
      </c>
      <c r="KZ434" s="3" t="s">
        <v>861</v>
      </c>
      <c r="LA434">
        <v>1981.9277108433701</v>
      </c>
      <c r="LB434">
        <f t="shared" ref="LB434:LB443" si="4264">LA434/1000</f>
        <v>1.9819277108433702</v>
      </c>
      <c r="LC434">
        <v>3.9344262295081801E-5</v>
      </c>
      <c r="LD434" s="15">
        <f>LC434*100/0.0051934</f>
        <v>0.75758197510459047</v>
      </c>
      <c r="LE434">
        <f>LD434</f>
        <v>0.75758197510459047</v>
      </c>
      <c r="LF434">
        <f>(LB434/1.22)^3.627</f>
        <v>5.8117962539150918</v>
      </c>
      <c r="LG434">
        <f>(LE434*LB434^(-0.014))/103.091</f>
        <v>7.2786301383326512E-3</v>
      </c>
      <c r="LH434">
        <f>LG434/0.98465</f>
        <v>7.3920988557687004E-3</v>
      </c>
      <c r="LK434" s="3" t="s">
        <v>862</v>
      </c>
      <c r="LL434">
        <v>1079.1102893800601</v>
      </c>
      <c r="LM434">
        <f t="shared" ref="LM434:LM444" si="4265">LL434/1000</f>
        <v>1.0791102893800602</v>
      </c>
      <c r="LN434">
        <v>1.96893296355436E-4</v>
      </c>
      <c r="LO434" s="15">
        <f>LN434*100/0.011323879</f>
        <v>1.7387442620628142</v>
      </c>
      <c r="LP434">
        <f>LO434</f>
        <v>1.7387442620628142</v>
      </c>
      <c r="LQ434">
        <f>(LM434/0.789)^4.542</f>
        <v>4.146305211416216</v>
      </c>
      <c r="LR434">
        <f>(LP434*LM434^0.664)/42.022</f>
        <v>4.3522587279474063E-2</v>
      </c>
      <c r="LS434">
        <f>LR434/1.023074641</f>
        <v>4.2540969676399261E-2</v>
      </c>
      <c r="LV434" s="3" t="s">
        <v>863</v>
      </c>
      <c r="LW434">
        <v>1919.35483870967</v>
      </c>
      <c r="LX434">
        <f t="shared" ref="LX434:LX443" si="4266">LW434/1000</f>
        <v>1.9193548387096699</v>
      </c>
      <c r="LY434">
        <v>9.52830188679246E-5</v>
      </c>
      <c r="LZ434" s="15">
        <f>LY434*100/0.005283</f>
        <v>1.8035778699209652</v>
      </c>
      <c r="MA434">
        <f>LZ434</f>
        <v>1.8035778699209652</v>
      </c>
      <c r="MB434">
        <f>(LX434/1.221)^3.546</f>
        <v>4.9725006639863389</v>
      </c>
      <c r="MC434">
        <f>(MA434*LX434^0.098)/88.469</f>
        <v>2.1731664726933254E-2</v>
      </c>
      <c r="MD434">
        <f>MC434/1.0049945</f>
        <v>2.162366533044037E-2</v>
      </c>
      <c r="MG434" s="3" t="s">
        <v>864</v>
      </c>
      <c r="MH434">
        <v>1548.9296636085601</v>
      </c>
      <c r="MI434">
        <f t="shared" ref="MI434:MI445" si="4267">MH434/1000</f>
        <v>1.5489296636085601</v>
      </c>
      <c r="MJ434">
        <v>3.97489539748952E-5</v>
      </c>
      <c r="MK434" s="15">
        <f>MJ434*100/0.0098912</f>
        <v>0.40186179609041572</v>
      </c>
      <c r="ML434">
        <f>MK434</f>
        <v>0.40186179609041572</v>
      </c>
      <c r="MM434">
        <f>(MI434/0.294)^1.158</f>
        <v>6.8503142793288214</v>
      </c>
      <c r="MN434">
        <f>(ML434*MI434^(-0.686))/595.782</f>
        <v>4.9960594640591324E-4</v>
      </c>
      <c r="MO434">
        <f>MN434/0.4467</f>
        <v>1.1184373100647264E-3</v>
      </c>
      <c r="MR434" s="3" t="s">
        <v>865</v>
      </c>
      <c r="MS434">
        <v>1493.05555555555</v>
      </c>
      <c r="MT434">
        <f t="shared" ref="MT434:MT445" si="4268">MS434/1000</f>
        <v>1.49305555555555</v>
      </c>
      <c r="MU434">
        <v>6.1403508771929705E-5</v>
      </c>
      <c r="MV434" s="15">
        <f>MU434*100/0.00967105</f>
        <v>0.63492080768820036</v>
      </c>
      <c r="MW434">
        <f>MV434</f>
        <v>0.63492080768820036</v>
      </c>
      <c r="MX434">
        <f>(MT434/0.777)^2.481</f>
        <v>5.0553115844189733</v>
      </c>
      <c r="MY434">
        <f>(MW434*MT434^0.344)/66.502</f>
        <v>1.0958900564582761E-2</v>
      </c>
      <c r="MZ434">
        <f>MY434/0.954779533</f>
        <v>1.147793829445521E-2</v>
      </c>
      <c r="NC434" s="3" t="s">
        <v>866</v>
      </c>
      <c r="ND434">
        <v>1290.6336088154201</v>
      </c>
      <c r="NE434">
        <f t="shared" ref="NE434:NE445" si="4269">ND434/1000</f>
        <v>1.29063360881542</v>
      </c>
      <c r="NF434">
        <v>9.1729346581236802E-5</v>
      </c>
      <c r="NG434" s="15">
        <f>NF434*100/0.0120622</f>
        <v>0.76046945483607298</v>
      </c>
      <c r="NH434">
        <f>NG434</f>
        <v>0.76046945483607298</v>
      </c>
      <c r="NI434">
        <f>(NE434/0.524)^1.754</f>
        <v>4.8600566590201817</v>
      </c>
      <c r="NJ434">
        <f>(NH434*NE434^0.038)/130.049</f>
        <v>5.9045291440893398E-3</v>
      </c>
      <c r="NK434">
        <f>NJ434/0.73031</f>
        <v>8.0849627474488088E-3</v>
      </c>
      <c r="NN434" s="3" t="s">
        <v>867</v>
      </c>
      <c r="NO434">
        <v>2333.7783711615398</v>
      </c>
      <c r="NP434">
        <f t="shared" ref="NP434:NP443" si="4270">NO434/1000</f>
        <v>2.3337783711615399</v>
      </c>
      <c r="NQ434">
        <v>2.33644859813084E-5</v>
      </c>
      <c r="NR434" s="15">
        <f>NQ434*100/0.004571</f>
        <v>0.51114605078338216</v>
      </c>
      <c r="NS434">
        <f>NR434</f>
        <v>0.51114605078338216</v>
      </c>
      <c r="NT434">
        <f>(NP434/0.916)^1.799</f>
        <v>5.3788481305605513</v>
      </c>
      <c r="NU434">
        <f>(NS434*NP434^(-0.192))/144.422</f>
        <v>3.0077671343545441E-3</v>
      </c>
      <c r="NV434">
        <f>NU434/0.91578</f>
        <v>3.2843773988889733E-3</v>
      </c>
      <c r="NY434" s="3" t="s">
        <v>868</v>
      </c>
      <c r="NZ434">
        <v>2076.2711864406701</v>
      </c>
      <c r="OA434">
        <f t="shared" ref="OA434:OA442" si="4271">NZ434/1000</f>
        <v>2.0762711864406702</v>
      </c>
      <c r="OB434">
        <v>8.1933185949397905E-5</v>
      </c>
      <c r="OC434" s="15">
        <f>OB434*100/0.00498978</f>
        <v>1.642020007884073</v>
      </c>
      <c r="OD434">
        <f>OC434</f>
        <v>1.642020007884073</v>
      </c>
      <c r="OE434">
        <f>(OA434/0.686)^1.467</f>
        <v>5.0765452694426427</v>
      </c>
      <c r="OF434">
        <f>(OD434*OA434^(-0.63))/287.948</f>
        <v>3.5989466574663908E-3</v>
      </c>
      <c r="OG434">
        <f>OF434/0.74681</f>
        <v>4.8190927511232986E-3</v>
      </c>
      <c r="OJ434" s="3" t="s">
        <v>869</v>
      </c>
      <c r="OK434">
        <v>2256.9444444444398</v>
      </c>
      <c r="OL434">
        <f t="shared" ref="OL434:OL443" si="4272">OK434/1000</f>
        <v>2.2569444444444398</v>
      </c>
      <c r="OM434">
        <v>6.2337662337662495E-5</v>
      </c>
      <c r="ON434" s="15">
        <f>OM434*100/0.0048623</f>
        <v>1.2820612125467885</v>
      </c>
      <c r="OO434">
        <f>ON434</f>
        <v>1.2820612125467885</v>
      </c>
      <c r="OP434">
        <f>(OL434/1.267)^2.55</f>
        <v>4.3591101940851864</v>
      </c>
      <c r="OQ434">
        <f>(OO434*OL434^0.027)/102.247</f>
        <v>1.2817497764071623E-2</v>
      </c>
      <c r="OR434">
        <f>OQ434/0.95049</f>
        <v>1.3485147412462649E-2</v>
      </c>
      <c r="OU434" s="3" t="s">
        <v>870</v>
      </c>
      <c r="OV434">
        <v>1359.3992248062</v>
      </c>
      <c r="OW434">
        <f t="shared" ref="OW434:OW446" si="4273">OV434/1000</f>
        <v>1.3593992248061999</v>
      </c>
      <c r="OX434">
        <v>9.5833333333333594E-5</v>
      </c>
      <c r="OY434" s="15">
        <f>OX434*100/0.0113458</f>
        <v>0.84465911027281981</v>
      </c>
      <c r="OZ434">
        <f>OY434</f>
        <v>0.84465911027281981</v>
      </c>
      <c r="PA434">
        <f>(OW434/0.812)^3.259</f>
        <v>5.3620990503189025</v>
      </c>
      <c r="PB434">
        <f>(OZ434*OW434^0.332)/65.778</f>
        <v>1.4219096972747125E-2</v>
      </c>
      <c r="PC434">
        <f>PB434/0.98675</f>
        <v>1.4410029868504813E-2</v>
      </c>
      <c r="PF434" s="3" t="s">
        <v>871</v>
      </c>
      <c r="PG434">
        <v>1907.7306733166999</v>
      </c>
      <c r="PH434">
        <f t="shared" ref="PH434:PH442" si="4274">PG434/1000</f>
        <v>1.9077306733166999</v>
      </c>
      <c r="PI434">
        <v>1.2123412399234401E-4</v>
      </c>
      <c r="PJ434" s="15">
        <f>PI434*100/0.0046516</f>
        <v>2.6062886746999747</v>
      </c>
      <c r="PK434">
        <f>PJ434</f>
        <v>2.6062886746999747</v>
      </c>
      <c r="PL434">
        <f>(PH434/1.179)^2.737</f>
        <v>3.7328618349542149</v>
      </c>
      <c r="PM434">
        <f>(PK434*PH434^0.026)/98.447</f>
        <v>2.69223815062395E-2</v>
      </c>
      <c r="PN434">
        <f>PM434/0.97845</f>
        <v>2.7515337018998925E-2</v>
      </c>
      <c r="PQ434" s="3" t="s">
        <v>872</v>
      </c>
      <c r="PR434">
        <v>1389.2405063291101</v>
      </c>
      <c r="PS434">
        <f t="shared" ref="PS434:PS443" si="4275">PR434/1000</f>
        <v>1.38924050632911</v>
      </c>
      <c r="PT434">
        <v>1.6393442622950801E-4</v>
      </c>
      <c r="PU434" s="15">
        <f>PT434*100/0.0076025</f>
        <v>2.1563226074252944</v>
      </c>
      <c r="PV434">
        <f>PU434</f>
        <v>2.1563226074252944</v>
      </c>
      <c r="PW434">
        <f>(PS434/0.827)^2.444</f>
        <v>3.5527495425973452</v>
      </c>
      <c r="PX434">
        <f>(PV434*PS434^0.162)/85.213</f>
        <v>2.6689339477829924E-2</v>
      </c>
      <c r="PY434">
        <f>PX434/0.94649</f>
        <v>2.8198226582245901E-2</v>
      </c>
      <c r="QB434" s="3" t="s">
        <v>873</v>
      </c>
      <c r="QC434">
        <v>1340.13852987677</v>
      </c>
      <c r="QD434">
        <f t="shared" ref="QD434:QD444" si="4276">QC434/1000</f>
        <v>1.3401385298767701</v>
      </c>
      <c r="QE434">
        <v>6.1133836926243205E-5</v>
      </c>
      <c r="QF434" s="15">
        <f>QE434*100/0.0099136</f>
        <v>0.61666636667046493</v>
      </c>
      <c r="QG434">
        <f>QF434</f>
        <v>0.61666636667046493</v>
      </c>
      <c r="QH434">
        <f>(QD434/0.763)^2.462</f>
        <v>4.0019083028027547</v>
      </c>
      <c r="QI434">
        <f>(QG434*QD434^0.449)/59.487</f>
        <v>1.1822747308242959E-2</v>
      </c>
      <c r="QJ434">
        <f>QI434/0.94964</f>
        <v>1.2449714953290676E-2</v>
      </c>
      <c r="QM434" s="3" t="s">
        <v>874</v>
      </c>
      <c r="QN434">
        <v>1886.7924528301801</v>
      </c>
      <c r="QO434">
        <f t="shared" ref="QO434:QO442" si="4277">QN434/1000</f>
        <v>1.88679245283018</v>
      </c>
      <c r="QP434">
        <v>1.3448321709595899E-4</v>
      </c>
      <c r="QQ434" s="15">
        <f>QP434*100/0.0044346</f>
        <v>3.0325895705578625</v>
      </c>
      <c r="QR434">
        <f>QQ434</f>
        <v>3.0325895705578625</v>
      </c>
      <c r="QS434">
        <f>(QO434/1.254)^2.741</f>
        <v>3.0642648108069759</v>
      </c>
      <c r="QT434">
        <f>(QR434*QO434^0.033)/97.808</f>
        <v>3.1661986173343634E-2</v>
      </c>
      <c r="QU434">
        <f>QT434/0.97712</f>
        <v>3.2403375402554072E-2</v>
      </c>
      <c r="QX434" s="3" t="s">
        <v>875</v>
      </c>
      <c r="QY434">
        <v>1702.30263157894</v>
      </c>
      <c r="QZ434">
        <f t="shared" ref="QZ434:QZ442" si="4278">QY434/1000</f>
        <v>1.70230263157894</v>
      </c>
      <c r="RA434">
        <v>1.5799999999999999E-4</v>
      </c>
      <c r="RB434" s="15">
        <f>RA434*100/0.005256</f>
        <v>3.0060882800608821</v>
      </c>
      <c r="RC434">
        <f>RB434</f>
        <v>3.0060882800608821</v>
      </c>
      <c r="RD434">
        <f>(QZ434/1.026)^2.295</f>
        <v>3.1962901421369669</v>
      </c>
      <c r="RE434">
        <f>(RC434*QZ434^(-0.091))/118.778</f>
        <v>2.4112451993186471E-2</v>
      </c>
      <c r="RF434">
        <f>RE434/0.95372</f>
        <v>2.5282527359378509E-2</v>
      </c>
      <c r="RI434" s="3" t="s">
        <v>876</v>
      </c>
      <c r="RJ434">
        <v>2022.72727272727</v>
      </c>
      <c r="RK434">
        <f t="shared" ref="RK434:RK443" si="4279">RJ434/1000</f>
        <v>2.0227272727272698</v>
      </c>
      <c r="RL434">
        <v>7.7551020408163295E-5</v>
      </c>
      <c r="RM434" s="15">
        <f>RL434*100/0.0053</f>
        <v>1.4632268001540243</v>
      </c>
      <c r="RN434">
        <f>RM434</f>
        <v>1.4632268001540243</v>
      </c>
      <c r="RO434">
        <f>(RK434/1.074)^2.263</f>
        <v>4.1896089574561666</v>
      </c>
      <c r="RP434">
        <f>(RN434*RK434^(-0.137))/126.072</f>
        <v>1.0538519179166702E-2</v>
      </c>
      <c r="RQ434">
        <f>RP434/0.96212</f>
        <v>1.0953435308658693E-2</v>
      </c>
      <c r="RT434" s="3" t="s">
        <v>877</v>
      </c>
      <c r="RU434">
        <v>1688.31168831168</v>
      </c>
      <c r="RV434">
        <f t="shared" ref="RV434:RV442" si="4280">RU434/1000</f>
        <v>1.68831168831168</v>
      </c>
      <c r="RW434">
        <v>1.38285714285714E-4</v>
      </c>
      <c r="RX434" s="15">
        <f>RW434*100/0.006</f>
        <v>2.3047619047619001</v>
      </c>
      <c r="RY434">
        <f>RX434</f>
        <v>2.3047619047619001</v>
      </c>
      <c r="RZ434">
        <f>(RV434/0.758)^1.866</f>
        <v>4.4561916910751167</v>
      </c>
      <c r="SA434">
        <f>(RY434*RV434^(-0.358))/185.665</f>
        <v>1.0291246588997861E-2</v>
      </c>
      <c r="SB434">
        <f>SA434/0.88837</f>
        <v>1.1584414814770716E-2</v>
      </c>
      <c r="SE434" s="3" t="s">
        <v>878</v>
      </c>
      <c r="SF434">
        <v>1405.1724137931001</v>
      </c>
      <c r="SG434">
        <f t="shared" ref="SG434:SG445" si="4281">SF434/1000</f>
        <v>1.4051724137931001</v>
      </c>
      <c r="SH434">
        <v>4.4647652809109302E-5</v>
      </c>
      <c r="SI434" s="15">
        <f>SH434*100/0.009794849</f>
        <v>0.45582788268720936</v>
      </c>
      <c r="SJ434">
        <f>SI434</f>
        <v>0.45582788268720936</v>
      </c>
      <c r="SK434">
        <f>(SG434/0.837)^3.37</f>
        <v>5.7314434231392299</v>
      </c>
      <c r="SL434">
        <f>(SJ434*SG434^0.479)/53.844</f>
        <v>9.9638242214399667E-3</v>
      </c>
      <c r="SM434">
        <f>SL434/1.01085</f>
        <v>9.8568771048523195E-3</v>
      </c>
      <c r="SP434" s="3" t="s">
        <v>879</v>
      </c>
      <c r="SQ434">
        <v>1432.81820666351</v>
      </c>
      <c r="SR434">
        <f t="shared" ref="SR434:SR443" si="4282">SQ434/1000</f>
        <v>1.43281820666351</v>
      </c>
      <c r="SS434">
        <v>9.3878108772888603E-5</v>
      </c>
      <c r="ST434" s="15">
        <f>SS434*100/0.0074143</f>
        <v>1.2661762913948531</v>
      </c>
      <c r="SU434">
        <f>ST434</f>
        <v>1.2661762913948531</v>
      </c>
      <c r="SV434">
        <f>(SR434/0.883)^3.162</f>
        <v>4.6211331944092562</v>
      </c>
      <c r="SW434">
        <f>(SU434*SR434^0.205)/77.722</f>
        <v>1.7537568621715169E-2</v>
      </c>
      <c r="SX434">
        <f>SW434/0.99836</f>
        <v>1.7566377480783654E-2</v>
      </c>
      <c r="TA434" s="3" t="s">
        <v>880</v>
      </c>
      <c r="TB434">
        <v>1271.0843373493899</v>
      </c>
      <c r="TC434">
        <f t="shared" ref="TC434:TC444" si="4283">TB434/1000</f>
        <v>1.2710843373493899</v>
      </c>
      <c r="TD434">
        <v>9.3908629441624795E-5</v>
      </c>
      <c r="TE434" s="15">
        <f>TD434*100/0.0096777</f>
        <v>0.97036103042690725</v>
      </c>
      <c r="TF434">
        <f>TE434</f>
        <v>0.97036103042690725</v>
      </c>
      <c r="TG434">
        <f>(TC434/0.837)^3.39</f>
        <v>4.1220362089489084</v>
      </c>
      <c r="TH434">
        <f>(TF434*TC434^0.547)/48.873</f>
        <v>2.2638504162566159E-2</v>
      </c>
      <c r="TI434">
        <f>TH434/1.00694</f>
        <v>2.2482475780648461E-2</v>
      </c>
      <c r="TL434" s="3" t="s">
        <v>881</v>
      </c>
      <c r="TM434">
        <v>1325.9493670886</v>
      </c>
      <c r="TN434">
        <f t="shared" ref="TN434:TN445" si="4284">TM434/1000</f>
        <v>1.3259493670886</v>
      </c>
      <c r="TO434">
        <v>1.48760330578512E-4</v>
      </c>
      <c r="TP434" s="15">
        <f>TO434*100/0.01031</f>
        <v>1.4428742054171872</v>
      </c>
      <c r="TQ434">
        <f>TP434</f>
        <v>1.4428742054171872</v>
      </c>
      <c r="TR434">
        <f>(TN434/0.804)^2.808</f>
        <v>4.0747096104591316</v>
      </c>
      <c r="TS434">
        <f>(TQ434*TN434^0.301)/70.896</f>
        <v>2.2155795395152212E-2</v>
      </c>
      <c r="TT434">
        <f>TS434/0.96042</f>
        <v>2.3068860909968774E-2</v>
      </c>
    </row>
    <row r="435" spans="1:540" x14ac:dyDescent="0.25">
      <c r="A435" s="1">
        <v>2.9399999999999999E-3</v>
      </c>
      <c r="B435" s="1">
        <v>0.99702000000000002</v>
      </c>
      <c r="D435" s="3">
        <v>101</v>
      </c>
      <c r="E435">
        <v>1109.0310057720701</v>
      </c>
      <c r="F435">
        <f t="shared" si="4236"/>
        <v>1.10903100577207</v>
      </c>
      <c r="G435">
        <v>2.2747356591918999E-4</v>
      </c>
      <c r="H435" s="15">
        <f t="shared" ref="H435:H444" si="4285">G435*100/0.009723</f>
        <v>2.339540943321917</v>
      </c>
      <c r="I435">
        <f>H435+I434</f>
        <v>3.0356374458541251</v>
      </c>
      <c r="J435">
        <f t="shared" ref="J435:J444" si="4286">(F435/0.825)^3.598</f>
        <v>2.8993863033634173</v>
      </c>
      <c r="K435">
        <f t="shared" ref="K435:K444" si="4287">(I435*F435^0.452)/56.55</f>
        <v>5.6251206155849699E-2</v>
      </c>
      <c r="L435">
        <f t="shared" ref="L435:L444" si="4288">K435/1.008239455</f>
        <v>5.5791514482886113E-2</v>
      </c>
      <c r="O435" s="3">
        <v>102</v>
      </c>
      <c r="P435">
        <v>1012.82051282051</v>
      </c>
      <c r="Q435">
        <f t="shared" si="4237"/>
        <v>1.0128205128205099</v>
      </c>
      <c r="R435">
        <v>4.0322580645161301E-4</v>
      </c>
      <c r="S435" s="15">
        <f t="shared" ref="S435:S444" si="4289">R435*100/0.0109516</f>
        <v>3.6818894631981904</v>
      </c>
      <c r="T435">
        <f>S435+T434</f>
        <v>5.0564615294588462</v>
      </c>
      <c r="U435">
        <f t="shared" ref="U435:U444" si="4290">(Q435/0.808)^3.756</f>
        <v>2.3363771820992962</v>
      </c>
      <c r="V435">
        <f t="shared" ref="V435:V444" si="4291">(T435*Q435^0.623)/45.39</f>
        <v>0.11228797893108457</v>
      </c>
      <c r="W435">
        <f t="shared" ref="W435:W444" si="4292">V435/1.00371</f>
        <v>0.11187293035945099</v>
      </c>
      <c r="Z435" s="3">
        <v>103</v>
      </c>
      <c r="AA435">
        <v>1246.10541950075</v>
      </c>
      <c r="AB435">
        <f t="shared" si="4238"/>
        <v>1.2461054195007499</v>
      </c>
      <c r="AC435">
        <v>2.5488700231227502E-4</v>
      </c>
      <c r="AD435" s="15">
        <f t="shared" ref="AD435:AD444" si="4293">AC435*100/0.0080463</f>
        <v>3.1677541517501839</v>
      </c>
      <c r="AE435">
        <f>AD435+AE434</f>
        <v>3.9611085699486468</v>
      </c>
      <c r="AF435">
        <f t="shared" ref="AF435:AF444" si="4294">(AB435/0.877)^2.939</f>
        <v>2.807758222386052</v>
      </c>
      <c r="AG435">
        <f t="shared" ref="AG435:AG444" si="4295">(AE435*AB435^0.263)/71.875</f>
        <v>5.8394211276484892E-2</v>
      </c>
      <c r="AH435">
        <f t="shared" ref="AH435:AH444" si="4296">AG435/0.98459</f>
        <v>5.9308149865918702E-2</v>
      </c>
      <c r="AK435" s="3">
        <v>104</v>
      </c>
      <c r="AL435">
        <v>1388.46212935934</v>
      </c>
      <c r="AM435">
        <f t="shared" si="4239"/>
        <v>1.38846212935934</v>
      </c>
      <c r="AN435">
        <v>1.85093167701863E-4</v>
      </c>
      <c r="AO435" s="15">
        <f t="shared" ref="AO435:AO445" si="4297">AN435*100/0.0079789</f>
        <v>2.3197830239990851</v>
      </c>
      <c r="AP435">
        <f>AO435+AP434</f>
        <v>3.00481962169009</v>
      </c>
      <c r="AQ435">
        <f t="shared" ref="AQ435:AQ445" si="4298">(AM435/0.968)^3.007</f>
        <v>2.9585073674970803</v>
      </c>
      <c r="AR435">
        <f t="shared" ref="AR435:AR445" si="4299">(AP435*AM435^0.367)/62.267</f>
        <v>5.4434026038947189E-2</v>
      </c>
      <c r="AS435">
        <f t="shared" ref="AS435:AS445" si="4300">AR435/1.001275754</f>
        <v>5.4364670093616584E-2</v>
      </c>
      <c r="AV435" s="3">
        <v>105</v>
      </c>
      <c r="AW435">
        <v>958.14244619646195</v>
      </c>
      <c r="AX435">
        <f t="shared" si="4240"/>
        <v>0.95814244619646194</v>
      </c>
      <c r="AY435">
        <v>5.1442307692307605E-4</v>
      </c>
      <c r="AZ435" s="15">
        <f t="shared" ref="AZ435:AZ444" si="4301">AY435*100/0.0106346</f>
        <v>4.8372583540807934</v>
      </c>
      <c r="BA435">
        <f>AZ435+BA434</f>
        <v>7.414115608123832</v>
      </c>
      <c r="BB435">
        <f t="shared" ref="BB435:BB444" si="4302">(AX435/0.844)^4.772</f>
        <v>1.8318005569981761</v>
      </c>
      <c r="BC435">
        <f t="shared" ref="BC435:BC444" si="4303">(BA435*AX435^0.667)/41.261</f>
        <v>0.17463587630405175</v>
      </c>
      <c r="BD435">
        <f t="shared" ref="BD435:BD444" si="4304">BC435/1.03469</f>
        <v>0.168780867993362</v>
      </c>
      <c r="BG435" s="3">
        <v>106</v>
      </c>
      <c r="BH435">
        <v>944.77331587784897</v>
      </c>
      <c r="BI435">
        <f t="shared" si="4241"/>
        <v>0.94477331587784896</v>
      </c>
      <c r="BJ435">
        <v>5.0515126504823999E-4</v>
      </c>
      <c r="BK435" s="15">
        <f t="shared" ref="BK435:BK445" si="4305">BJ435*100/0.01367443</f>
        <v>3.694130322421044</v>
      </c>
      <c r="BL435">
        <f>BK435+BL434</f>
        <v>5.0341488063731425</v>
      </c>
      <c r="BM435">
        <f t="shared" ref="BM435:BM445" si="4306">(BI435/0.764)^3.53</f>
        <v>2.1163472970618322</v>
      </c>
      <c r="BN435">
        <f t="shared" ref="BN435:BN445" si="4307">(BL435*BI435^0.705)/40.371</f>
        <v>0.11980157092099181</v>
      </c>
      <c r="BO435">
        <f t="shared" ref="BO435:BO445" si="4308">BN435/1.00992</f>
        <v>0.11862481277823175</v>
      </c>
      <c r="BR435" s="3">
        <v>107</v>
      </c>
      <c r="BS435">
        <v>1518.2382587100999</v>
      </c>
      <c r="BT435">
        <f t="shared" si="4242"/>
        <v>1.5182382587101</v>
      </c>
      <c r="BU435">
        <v>2.64211525819881E-4</v>
      </c>
      <c r="BV435" s="15">
        <f t="shared" ref="BV435:BV443" si="4309">BU435*100/0.0059578</f>
        <v>4.4347162680835375</v>
      </c>
      <c r="BW435">
        <f t="shared" ref="BW435:BW443" si="4310">BV435+BW434</f>
        <v>5.5977179490392679</v>
      </c>
      <c r="BX435">
        <f t="shared" ref="BX435:BX443" si="4311">(BT435/0.881)^2.085</f>
        <v>3.1104196542852844</v>
      </c>
      <c r="BY435">
        <f t="shared" ref="BY435:BY443" si="4312">(BW435*BT435^(-0.0997))/127.296</f>
        <v>4.2180979820738443E-2</v>
      </c>
      <c r="BZ435">
        <f t="shared" ref="BZ435:BZ443" si="4313">BY435/0.88592</f>
        <v>4.7612628477445414E-2</v>
      </c>
      <c r="CC435" s="3">
        <v>108</v>
      </c>
      <c r="CD435">
        <v>1539.6221285850199</v>
      </c>
      <c r="CE435">
        <f t="shared" si="4243"/>
        <v>1.53962212858502</v>
      </c>
      <c r="CF435">
        <v>2.6127497621313001E-4</v>
      </c>
      <c r="CG435" s="15">
        <f t="shared" ref="CG435:CG445" si="4314">CF435*100/0.0074968</f>
        <v>3.485153348270329</v>
      </c>
      <c r="CH435">
        <f>CG435+CH434</f>
        <v>4.4901582910162716</v>
      </c>
      <c r="CI435">
        <f t="shared" ref="CI435:CI445" si="4315">(CE435/0.163)^0.826</f>
        <v>6.3905335923584206</v>
      </c>
      <c r="CJ435">
        <f t="shared" ref="CJ435:CJ445" si="4316">(CH435*CE435^(-1.29))/2519.536</f>
        <v>1.0213552766750536E-3</v>
      </c>
      <c r="CK435">
        <f t="shared" ref="CK435:CK445" si="4317">CJ435/0.186865094</f>
        <v>5.465736028126545E-3</v>
      </c>
      <c r="CN435" s="3">
        <v>109</v>
      </c>
      <c r="CO435">
        <v>1741.5885822847099</v>
      </c>
      <c r="CP435">
        <f t="shared" si="4244"/>
        <v>1.7415885822847099</v>
      </c>
      <c r="CQ435">
        <v>2.4547618768397199E-4</v>
      </c>
      <c r="CR435" s="15">
        <f t="shared" ref="CR435:CR444" si="4318">CQ435*100/0.00574182</f>
        <v>4.2752330739029087</v>
      </c>
      <c r="CS435">
        <f>CR435+CS434</f>
        <v>5.532395056345444</v>
      </c>
      <c r="CT435">
        <f t="shared" ref="CT435:CT444" si="4319">(CP435/1)^1.993</f>
        <v>3.0213742161675583</v>
      </c>
      <c r="CU435">
        <f t="shared" ref="CU435:CU444" si="4320">(CS435*CP435^(-0.223))/144.099</f>
        <v>3.3925117128196576E-2</v>
      </c>
      <c r="CV435">
        <f t="shared" ref="CV435:CV444" si="4321">CU435/0.89863264</f>
        <v>3.7751930675694774E-2</v>
      </c>
      <c r="CY435" s="3">
        <v>110</v>
      </c>
      <c r="CZ435">
        <v>1786.6462521634901</v>
      </c>
      <c r="DA435">
        <f t="shared" si="4245"/>
        <v>1.78664625216349</v>
      </c>
      <c r="DB435">
        <v>1.9704433497536901E-4</v>
      </c>
      <c r="DC435" s="15">
        <f t="shared" ref="DC435:DC445" si="4322">DB435*100/0.0065143</f>
        <v>3.0247967544535714</v>
      </c>
      <c r="DD435">
        <f>DC435+DD434</f>
        <v>3.8717398457005743</v>
      </c>
      <c r="DE435">
        <f t="shared" ref="DE435:DE445" si="4323">(DA435/0.911)^1.905</f>
        <v>3.6078707669753438</v>
      </c>
      <c r="DF435">
        <f t="shared" ref="DF435:DF445" si="4324">(DD435*DA435^(-0.262))/156.096</f>
        <v>2.1304938636985907E-2</v>
      </c>
      <c r="DG435">
        <f t="shared" ref="DG435:DG445" si="4325">DF435/0.90117</f>
        <v>2.3641420194842156E-2</v>
      </c>
      <c r="DJ435" s="3">
        <v>111</v>
      </c>
      <c r="DK435">
        <v>1868.0005462988199</v>
      </c>
      <c r="DL435">
        <f t="shared" si="4246"/>
        <v>1.8680005462988198</v>
      </c>
      <c r="DM435">
        <v>1.49358098880087E-4</v>
      </c>
      <c r="DN435" s="15">
        <f t="shared" ref="DN435:DN443" si="4326">DM435*100/0.0046674</f>
        <v>3.2000278287716282</v>
      </c>
      <c r="DO435">
        <f>DN435+DO434</f>
        <v>4.2186175207937602</v>
      </c>
      <c r="DP435">
        <f t="shared" ref="DP435:DP443" si="4327">(DL435/1.226)^2.603</f>
        <v>2.992634196488551</v>
      </c>
      <c r="DQ435">
        <f t="shared" ref="DQ435:DQ443" si="4328">(DO435*DL435^(-0.026))/107.14</f>
        <v>3.8740275782475776E-2</v>
      </c>
      <c r="DR435">
        <f t="shared" ref="DR435:DR443" si="4329">DQ435/0.96275</f>
        <v>4.0239185440120256E-2</v>
      </c>
      <c r="DU435" s="3">
        <v>112</v>
      </c>
      <c r="DV435">
        <v>1037.6623376623299</v>
      </c>
      <c r="DW435">
        <f t="shared" si="4247"/>
        <v>1.03766233766233</v>
      </c>
      <c r="DX435">
        <v>3.0064935064935097E-4</v>
      </c>
      <c r="DY435" s="15">
        <f t="shared" ref="DY435:DY446" si="4330">DX435*100/0.0125983</f>
        <v>2.3864279359068363</v>
      </c>
      <c r="DZ435">
        <f>DY435+DZ434</f>
        <v>3.1855504743246152</v>
      </c>
      <c r="EA435">
        <f t="shared" ref="EA435:EA446" si="4331">(DW435/0.759)^3.09</f>
        <v>2.6282466515243366</v>
      </c>
      <c r="EB435">
        <f t="shared" ref="EB435:EB446" si="4332">(DZ435*DW435^0.439)/58.582</f>
        <v>5.5267383448668418E-2</v>
      </c>
      <c r="EC435">
        <f t="shared" ref="EC435:EC446" si="4333">EB435/0.97458</f>
        <v>5.6708924304488519E-2</v>
      </c>
      <c r="EF435" s="3">
        <v>113</v>
      </c>
      <c r="EG435">
        <v>1802.43161094224</v>
      </c>
      <c r="EH435">
        <f t="shared" si="4248"/>
        <v>1.80243161094224</v>
      </c>
      <c r="EI435">
        <v>1.7169811320754701E-4</v>
      </c>
      <c r="EJ435" s="15">
        <f t="shared" ref="EJ435:EJ444" si="4334">EI435*100/0.005432075</f>
        <v>3.160820003544631</v>
      </c>
      <c r="EK435">
        <f>EJ435+EK434</f>
        <v>4.0291771473755755</v>
      </c>
      <c r="EL435">
        <f t="shared" ref="EL435:EL444" si="4335">(EH435/1.185)^2.795</f>
        <v>3.2291078021657977</v>
      </c>
      <c r="EM435">
        <f t="shared" ref="EM435:EM444" si="4336">(EK435*EH435^0.016)/99.984</f>
        <v>4.0679873660513816E-2</v>
      </c>
      <c r="EN435">
        <f t="shared" ref="EN435:EN444" si="4337">EM435/0.97798</f>
        <v>4.1595813473193542E-2</v>
      </c>
      <c r="EQ435" s="3">
        <v>114</v>
      </c>
      <c r="ER435">
        <v>1191.9155633104101</v>
      </c>
      <c r="ES435">
        <f t="shared" si="4249"/>
        <v>1.1919155633104102</v>
      </c>
      <c r="ET435">
        <v>3.8595800973918601E-4</v>
      </c>
      <c r="EU435" s="15">
        <f t="shared" ref="EU435:EU443" si="4338">ET435*100/0.0076598</f>
        <v>5.0387478751297161</v>
      </c>
      <c r="EV435">
        <f t="shared" ref="EV435:EV443" si="4339">EU435+EV434</f>
        <v>6.8532688238537949</v>
      </c>
      <c r="EW435">
        <f t="shared" ref="EW435:EW443" si="4340">(ES435/0.611)^1.663</f>
        <v>3.0381535402581052</v>
      </c>
      <c r="EX435">
        <f t="shared" ref="EX435:EX443" si="4341">(EV435*ES435^(-0.132))/147.35</f>
        <v>4.5444698104523867E-2</v>
      </c>
      <c r="EY435">
        <f t="shared" ref="EY435:EY443" si="4342">EX435/0.83419</f>
        <v>5.447763471693963E-2</v>
      </c>
      <c r="FB435" s="3">
        <v>115</v>
      </c>
      <c r="FC435">
        <v>1097.0149253731299</v>
      </c>
      <c r="FD435">
        <f t="shared" si="4250"/>
        <v>1.0970149253731298</v>
      </c>
      <c r="FE435">
        <v>4.9624721221478796E-4</v>
      </c>
      <c r="FF435" s="15">
        <f t="shared" ref="FF435:FF443" si="4343">FE435*100/0.0085901</f>
        <v>5.7769666501529429</v>
      </c>
      <c r="FG435">
        <f>FF435+FG434</f>
        <v>7.9982815999416763</v>
      </c>
      <c r="FH435">
        <f t="shared" ref="FH435:FH443" si="4344">(FD435/0.653)^2.006</f>
        <v>2.8310693392765738</v>
      </c>
      <c r="FI435">
        <f t="shared" ref="FI435:FI443" si="4345">(FG435*FD435^(-0.096))/130.22</f>
        <v>6.0877750445458768E-2</v>
      </c>
      <c r="FJ435">
        <f t="shared" ref="FJ435:FJ443" si="4346">FI435/0.88947</f>
        <v>6.8442724819790177E-2</v>
      </c>
      <c r="FM435" s="3">
        <v>116</v>
      </c>
      <c r="FN435">
        <v>1071.5169090366301</v>
      </c>
      <c r="FO435">
        <f t="shared" si="4251"/>
        <v>1.0715169090366301</v>
      </c>
      <c r="FP435">
        <v>4.2366412213740401E-4</v>
      </c>
      <c r="FQ435" s="15">
        <f t="shared" ref="FQ435:FQ444" si="4347">FP435*100/0.0084847</f>
        <v>4.9932716788737848</v>
      </c>
      <c r="FR435">
        <f>FQ435+FR434</f>
        <v>7.6473530216985868</v>
      </c>
      <c r="FS435">
        <f t="shared" ref="FS435:FS444" si="4348">(FO435/0.83)^2.93</f>
        <v>2.1134809796151983</v>
      </c>
      <c r="FT435">
        <f t="shared" ref="FT435:FT444" si="4349">(FR435*FO435^0.163)/78.316</f>
        <v>9.8753042053111986E-2</v>
      </c>
      <c r="FU435">
        <f t="shared" ref="FU435:FU444" si="4350">FT435/1.00097</f>
        <v>9.8657344429015845E-2</v>
      </c>
      <c r="FX435" s="3">
        <v>117</v>
      </c>
      <c r="FY435">
        <v>945.14102514180399</v>
      </c>
      <c r="FZ435">
        <f t="shared" si="4252"/>
        <v>0.94514102514180398</v>
      </c>
      <c r="GA435">
        <v>4.8407382890074401E-4</v>
      </c>
      <c r="GB435" s="15">
        <f t="shared" ref="GB435:GB444" si="4351">GA435*100/0.0117948</f>
        <v>4.1041291832056839</v>
      </c>
      <c r="GC435">
        <f>GB435+GC434</f>
        <v>5.7519104465214674</v>
      </c>
      <c r="GD435">
        <f t="shared" ref="GD435:GD444" si="4352">(FZ435/0.821)^4.482</f>
        <v>1.8797054342557384</v>
      </c>
      <c r="GE435">
        <f t="shared" ref="GE435:GE444" si="4353">(GC435*FZ435^0.827)/34.443</f>
        <v>0.15938477895216729</v>
      </c>
      <c r="GF435">
        <f t="shared" ref="GF435:GF444" si="4354">GE435/1.03459</f>
        <v>0.15405598251690747</v>
      </c>
      <c r="GI435" s="3">
        <v>118</v>
      </c>
      <c r="GJ435">
        <v>1067.44186046511</v>
      </c>
      <c r="GK435">
        <f t="shared" si="4253"/>
        <v>1.0674418604651101</v>
      </c>
      <c r="GL435">
        <v>2.3544973544973501E-4</v>
      </c>
      <c r="GM435" s="15">
        <f t="shared" ref="GM435:GM446" si="4355">GL435*100/0.01342063</f>
        <v>1.7543866081527844</v>
      </c>
      <c r="GN435">
        <f>GM435+GN434</f>
        <v>2.2471918351619933</v>
      </c>
      <c r="GO435">
        <f t="shared" ref="GO435:GO446" si="4356">(GK435/0.738)^3.624</f>
        <v>3.8096338252235826</v>
      </c>
      <c r="GP435">
        <f t="shared" ref="GP435:GP446" si="4357">(GN435*GK435^0.526)/51.739</f>
        <v>4.4950153867922511E-2</v>
      </c>
      <c r="GQ435">
        <f t="shared" ref="GQ435:GQ446" si="4358">GP435/0.996</f>
        <v>4.5130676574219389E-2</v>
      </c>
      <c r="GT435" s="3">
        <v>119</v>
      </c>
      <c r="GU435">
        <v>1190.9090909090901</v>
      </c>
      <c r="GV435">
        <f t="shared" si="4254"/>
        <v>1.19090909090909</v>
      </c>
      <c r="GW435">
        <v>2.1551724137930899E-4</v>
      </c>
      <c r="GX435" s="15">
        <f t="shared" ref="GX435:GX446" si="4359">GW435*100/0.01159052</f>
        <v>1.8594268538366612</v>
      </c>
      <c r="GY435">
        <f>GX435+GY434</f>
        <v>2.3800663729109264</v>
      </c>
      <c r="GZ435">
        <f t="shared" ref="GZ435:GZ446" si="4360">(GV435/0.713)^2.672</f>
        <v>3.938151537440981</v>
      </c>
      <c r="HA435">
        <f t="shared" ref="HA435:HA446" si="4361">(GY435*GV435^(-0.113))/125.265</f>
        <v>1.8628806972635584E-2</v>
      </c>
      <c r="HB435">
        <f t="shared" ref="HB435:HB446" si="4362">HA435/0.93452</f>
        <v>1.9934091268924779E-2</v>
      </c>
      <c r="HE435" s="3">
        <v>120</v>
      </c>
      <c r="HF435">
        <v>1862.93436293436</v>
      </c>
      <c r="HG435">
        <f t="shared" si="4255"/>
        <v>1.86293436293436</v>
      </c>
      <c r="HH435">
        <v>1.4375E-4</v>
      </c>
      <c r="HI435" s="15">
        <f t="shared" ref="HI435:HI446" si="4363">HH435*100/0.0063969</f>
        <v>2.2471822288921195</v>
      </c>
      <c r="HJ435">
        <f>HI435+HJ434</f>
        <v>3.3219215557535708</v>
      </c>
      <c r="HK435">
        <f t="shared" ref="HK435:HK446" si="4364">(HG435/1.119)^2.593</f>
        <v>3.7497804640214656</v>
      </c>
      <c r="HL435">
        <f t="shared" ref="HL435:HL446" si="4365">(HJ435*HG435^(-0.073))/113.206</f>
        <v>2.804112968585977E-2</v>
      </c>
      <c r="HM435">
        <f t="shared" ref="HM435:HM446" si="4366">HL435/0.97037</f>
        <v>2.8897358415717479E-2</v>
      </c>
      <c r="HP435" s="3">
        <v>121</v>
      </c>
      <c r="HQ435">
        <v>944.92401215805398</v>
      </c>
      <c r="HR435">
        <f t="shared" si="4256"/>
        <v>0.94492401215805399</v>
      </c>
      <c r="HS435">
        <v>4.8404255319148899E-4</v>
      </c>
      <c r="HT435" s="15">
        <f t="shared" ref="HT435:HT443" si="4367">HS435*100/0.0103245</f>
        <v>4.6882905050267709</v>
      </c>
      <c r="HU435">
        <f t="shared" ref="HU435:HU443" si="4368">HT435+HU434</f>
        <v>5.9762824020121457</v>
      </c>
      <c r="HV435">
        <f t="shared" ref="HV435:HV443" si="4369">(HR435/0.785)^3.089</f>
        <v>1.773162790056791</v>
      </c>
      <c r="HW435">
        <f t="shared" ref="HW435:HW443" si="4370">(HU435*HR435^0.742)/39.586</f>
        <v>0.14475513540703847</v>
      </c>
      <c r="HX435">
        <f t="shared" ref="HX435:HX443" si="4371">HW435/1.00432</f>
        <v>0.14413248308013227</v>
      </c>
      <c r="IA435" s="3">
        <v>122</v>
      </c>
      <c r="IB435">
        <v>1215.08379888268</v>
      </c>
      <c r="IC435">
        <f t="shared" si="4257"/>
        <v>1.2150837988826799</v>
      </c>
      <c r="ID435">
        <v>2.4503414028553599E-4</v>
      </c>
      <c r="IE435" s="15">
        <f t="shared" ref="IE435:IE443" si="4372">ID435*100/0.0073951</f>
        <v>3.3134662179759027</v>
      </c>
      <c r="IF435">
        <f t="shared" ref="IF435:IF443" si="4373">IE435+IF434</f>
        <v>4.7898817724435911</v>
      </c>
      <c r="IG435">
        <f t="shared" ref="IG435:IG443" si="4374">(IC435/0.705)^2.07</f>
        <v>3.0859111992661985</v>
      </c>
      <c r="IH435">
        <f t="shared" ref="IH435:IH443" si="4375">(IF435*IC435^(-0.038))/115.351</f>
        <v>4.121814031625138E-2</v>
      </c>
      <c r="II435">
        <f t="shared" ref="II435:II443" si="4376">IH435/0.921886596</f>
        <v>4.4710640652650707E-2</v>
      </c>
      <c r="IL435" s="3">
        <v>123</v>
      </c>
      <c r="IM435">
        <v>958.13953488371999</v>
      </c>
      <c r="IN435">
        <f t="shared" si="4258"/>
        <v>0.95813953488371995</v>
      </c>
      <c r="IO435">
        <v>4.54694458189015E-4</v>
      </c>
      <c r="IP435" s="15">
        <f t="shared" ref="IP435:IP445" si="4377">IO435*100/0.0132177</f>
        <v>3.4400422024180832</v>
      </c>
      <c r="IQ435">
        <f>IP435+IQ434</f>
        <v>5.1225113228416967</v>
      </c>
      <c r="IR435">
        <f t="shared" ref="IR435:IR445" si="4378">(IN435/0.77)^4.747</f>
        <v>2.8227398437345808</v>
      </c>
      <c r="IS435">
        <f t="shared" ref="IS435:IS445" si="4379">(IQ435*IN435^0.596)/46.149</f>
        <v>0.10820620693082174</v>
      </c>
      <c r="IT435">
        <f t="shared" ref="IT435:IT445" si="4380">IS435/1.01867</f>
        <v>0.10622302308973637</v>
      </c>
      <c r="IW435" s="3">
        <v>124</v>
      </c>
      <c r="IX435">
        <v>1565.37102473498</v>
      </c>
      <c r="IY435">
        <f t="shared" si="4259"/>
        <v>1.5653710247349799</v>
      </c>
      <c r="IZ435">
        <v>3.1881910406930301E-4</v>
      </c>
      <c r="JA435" s="15">
        <f t="shared" ref="JA435:JA443" si="4381">IZ435*100/0.0061317</f>
        <v>5.199522221721594</v>
      </c>
      <c r="JB435">
        <f t="shared" ref="JB435:JB443" si="4382">JA435+JB434</f>
        <v>6.7240585728241626</v>
      </c>
      <c r="JC435">
        <f t="shared" ref="JC435:JC443" si="4383">(IY435/1.24)^4.121</f>
        <v>2.6123243008516028</v>
      </c>
      <c r="JD435">
        <f t="shared" ref="JD435:JD443" si="4384">(JB435*IY435^0.0882)/94.108</f>
        <v>7.4331036553199073E-2</v>
      </c>
      <c r="JE435">
        <f t="shared" ref="JE435:JE443" si="4385">JD435/0.98088</f>
        <v>7.5779949181550316E-2</v>
      </c>
      <c r="JH435" s="3">
        <v>125</v>
      </c>
      <c r="JI435">
        <v>1626.4367816091899</v>
      </c>
      <c r="JJ435">
        <f t="shared" si="4260"/>
        <v>1.6264367816091898</v>
      </c>
      <c r="JK435">
        <v>2.8566972795009501E-4</v>
      </c>
      <c r="JL435" s="15">
        <f t="shared" ref="JL435:JL443" si="4386">JK435*100/0.0056074</f>
        <v>5.0945131067891536</v>
      </c>
      <c r="JM435">
        <f t="shared" ref="JM435:JM443" si="4387">JL435+JM434</f>
        <v>6.9956076496113528</v>
      </c>
      <c r="JN435">
        <f t="shared" ref="JN435:JN443" si="4388">(JJ435/1.136)^2.621</f>
        <v>2.5615690143507948</v>
      </c>
      <c r="JO435">
        <f t="shared" ref="JO435:JO443" si="4389">(JM435*JJ435^(-0.052))/111.166</f>
        <v>6.1357708407434181E-2</v>
      </c>
      <c r="JP435">
        <f t="shared" ref="JP435:JP443" si="4390">JO435/0.95243843</f>
        <v>6.4421705881223396E-2</v>
      </c>
      <c r="JS435" s="3">
        <v>126</v>
      </c>
      <c r="JT435">
        <v>1168.73473629514</v>
      </c>
      <c r="JU435">
        <f t="shared" si="4261"/>
        <v>1.1687347362951399</v>
      </c>
      <c r="JV435">
        <v>4.5244479085476702E-4</v>
      </c>
      <c r="JW435" s="15">
        <f t="shared" ref="JW435:JW443" si="4391">JV435*100/0.0075006</f>
        <v>6.0321146422255154</v>
      </c>
      <c r="JX435">
        <f t="shared" ref="JX435:JX443" si="4392">JW435+JX434</f>
        <v>8.4709946162651129</v>
      </c>
      <c r="JY435">
        <f t="shared" ref="JY435:JY443" si="4393">(JU435/0.674)^1.828</f>
        <v>2.7352338939376777</v>
      </c>
      <c r="JZ435">
        <f t="shared" ref="JZ435:JZ443" si="4394">(JX435*JU435^(-0.14))/140.853</f>
        <v>5.8842087442734711E-2</v>
      </c>
      <c r="KA435">
        <f t="shared" ref="KA435:KA443" si="4395">JZ435/0.89072</f>
        <v>6.6061262173000179E-2</v>
      </c>
      <c r="KD435" s="3">
        <v>127</v>
      </c>
      <c r="KE435">
        <v>1762.3762376237601</v>
      </c>
      <c r="KF435">
        <f t="shared" si="4262"/>
        <v>1.7623762376237602</v>
      </c>
      <c r="KG435">
        <v>1.84873219029219E-4</v>
      </c>
      <c r="KH435" s="15">
        <f t="shared" ref="KH435:KH444" si="4396">KG435*100/0.0058497</f>
        <v>3.1603880374928459</v>
      </c>
      <c r="KI435">
        <f>KH435+KI434</f>
        <v>4.5299610759465612</v>
      </c>
      <c r="KJ435">
        <f t="shared" ref="KJ435:KJ444" si="4397">(KF435/1.163)^2.676</f>
        <v>3.0413654870164821</v>
      </c>
      <c r="KK435">
        <f t="shared" ref="KK435:KK444" si="4398">(KI435*KF435^(-0.052))/110.403</f>
        <v>3.9839737379219441E-2</v>
      </c>
      <c r="KL435">
        <f t="shared" ref="KL435:KL444" si="4399">KK435/0.9578</f>
        <v>4.1595048422655503E-2</v>
      </c>
      <c r="KO435" s="3">
        <v>128</v>
      </c>
      <c r="KP435">
        <v>1832.2580645161199</v>
      </c>
      <c r="KQ435">
        <f t="shared" si="4263"/>
        <v>1.8322580645161199</v>
      </c>
      <c r="KR435">
        <v>1.2959183673469301E-4</v>
      </c>
      <c r="KS435" s="15">
        <f t="shared" ref="KS435:KS446" si="4400">KR435*100/0.0070296</f>
        <v>1.8435165121015846</v>
      </c>
      <c r="KT435">
        <f>KS435+KT434</f>
        <v>2.3806039998792148</v>
      </c>
      <c r="KU435">
        <f t="shared" ref="KU435:KU446" si="4401">(KQ435/0.983)^2.216</f>
        <v>3.9744753049956669</v>
      </c>
      <c r="KV435">
        <f t="shared" ref="KV435:KV446" si="4402">(KT435*KQ435^(-0.202))/138.536</f>
        <v>1.5205517779515012E-2</v>
      </c>
      <c r="KW435">
        <f t="shared" ref="KW435:KW446" si="4403">KV435/0.95889</f>
        <v>1.5857416157760547E-2</v>
      </c>
      <c r="KZ435" s="3">
        <v>129</v>
      </c>
      <c r="LA435">
        <v>1793.17269076305</v>
      </c>
      <c r="LB435">
        <f t="shared" si="4264"/>
        <v>1.7931726907630501</v>
      </c>
      <c r="LC435">
        <v>1.3770491803278599E-4</v>
      </c>
      <c r="LD435" s="15">
        <f t="shared" ref="LD435:LD443" si="4404">LC435*100/0.0051934</f>
        <v>2.6515369128660606</v>
      </c>
      <c r="LE435">
        <f t="shared" ref="LE435:LE443" si="4405">LD435+LE434</f>
        <v>3.4091188879706511</v>
      </c>
      <c r="LF435">
        <f t="shared" ref="LF435:LF443" si="4406">(LB435/1.22)^3.627</f>
        <v>4.0425956965380303</v>
      </c>
      <c r="LG435">
        <f t="shared" ref="LG435:LG443" si="4407">(LE435*LB435^(-0.014))/103.091</f>
        <v>3.2799761429980173E-2</v>
      </c>
      <c r="LH435">
        <f t="shared" ref="LH435:LH443" si="4408">LG435/0.98465</f>
        <v>3.3311086609434999E-2</v>
      </c>
      <c r="LK435" s="3">
        <v>130</v>
      </c>
      <c r="LL435">
        <v>931.42280863938095</v>
      </c>
      <c r="LM435">
        <f t="shared" si="4265"/>
        <v>0.93142280863938098</v>
      </c>
      <c r="LN435">
        <v>4.9963582373868903E-4</v>
      </c>
      <c r="LO435" s="15">
        <f t="shared" ref="LO435:LO444" si="4409">LN435*100/0.011323879</f>
        <v>4.4122320958983137</v>
      </c>
      <c r="LP435">
        <f t="shared" ref="LP435:LP444" si="4410">LO435+LP434</f>
        <v>6.1509763579611274</v>
      </c>
      <c r="LQ435">
        <f t="shared" ref="LQ435:LQ444" si="4411">(LM435/0.789)^4.542</f>
        <v>2.1249138592253529</v>
      </c>
      <c r="LR435">
        <f t="shared" ref="LR435:LR444" si="4412">(LP435*LM435^0.664)/42.022</f>
        <v>0.13963068229135306</v>
      </c>
      <c r="LS435">
        <f t="shared" ref="LS435:LS444" si="4413">LR435/1.023074641</f>
        <v>0.13648142246480827</v>
      </c>
      <c r="LV435" s="3">
        <v>131</v>
      </c>
      <c r="LW435">
        <v>1572.58064516129</v>
      </c>
      <c r="LX435">
        <f t="shared" si="4266"/>
        <v>1.57258064516129</v>
      </c>
      <c r="LY435">
        <v>2.7075471698113202E-4</v>
      </c>
      <c r="LZ435" s="15">
        <f t="shared" ref="LZ435:LZ443" si="4414">LY435*100/0.005283</f>
        <v>5.1250183036367973</v>
      </c>
      <c r="MA435">
        <f>LZ435+MA434</f>
        <v>6.9285961735577626</v>
      </c>
      <c r="MB435">
        <f t="shared" ref="MB435:MB443" si="4415">(LX435/1.221)^3.546</f>
        <v>2.4529895154817565</v>
      </c>
      <c r="MC435">
        <f t="shared" ref="MC435:MC443" si="4416">(MA435*LX435^0.098)/88.469</f>
        <v>8.1869511324507566E-2</v>
      </c>
      <c r="MD435">
        <f t="shared" ref="MD435:MD443" si="4417">MC435/1.0049945</f>
        <v>8.1462646138369482E-2</v>
      </c>
      <c r="MG435" s="3">
        <v>132</v>
      </c>
      <c r="MH435">
        <v>1356.26911314984</v>
      </c>
      <c r="MI435">
        <f t="shared" si="4267"/>
        <v>1.3562691131498399</v>
      </c>
      <c r="MJ435">
        <v>1.69456066945606E-4</v>
      </c>
      <c r="MK435" s="15">
        <f t="shared" ref="MK435:MK445" si="4418">MJ435*100/0.0098912</f>
        <v>1.7132002885959843</v>
      </c>
      <c r="ML435">
        <f>MK435+ML434</f>
        <v>2.1150620846864001</v>
      </c>
      <c r="MM435">
        <f t="shared" ref="MM435:MM445" si="4419">(MI435/0.294)^1.158</f>
        <v>5.8736803822328927</v>
      </c>
      <c r="MN435">
        <f t="shared" ref="MN435:MN445" si="4420">(ML435*MI435^(-0.686))/595.782</f>
        <v>2.8803580300303584E-3</v>
      </c>
      <c r="MO435">
        <f t="shared" ref="MO435:MO445" si="4421">MN435/0.4467</f>
        <v>6.4480815536833635E-3</v>
      </c>
      <c r="MR435" s="3">
        <v>133</v>
      </c>
      <c r="MS435">
        <v>1270.8333333333301</v>
      </c>
      <c r="MT435">
        <f t="shared" si="4268"/>
        <v>1.2708333333333302</v>
      </c>
      <c r="MU435">
        <v>1.8859649122806999E-4</v>
      </c>
      <c r="MV435" s="15">
        <f t="shared" ref="MV435:MV445" si="4422">MU435*100/0.00967105</f>
        <v>1.950113909328046</v>
      </c>
      <c r="MW435">
        <f>MV435+MW434</f>
        <v>2.5850347170162462</v>
      </c>
      <c r="MX435">
        <f t="shared" ref="MX435:MX445" si="4423">(MT435/0.777)^2.481</f>
        <v>3.3892941583740903</v>
      </c>
      <c r="MY435">
        <f t="shared" ref="MY435:MY445" si="4424">(MW435*MT435^0.344)/66.502</f>
        <v>4.2212215929691391E-2</v>
      </c>
      <c r="MZ435">
        <f t="shared" ref="MZ435:MZ445" si="4425">MY435/0.954779533</f>
        <v>4.4211479687941105E-2</v>
      </c>
      <c r="NC435" s="3">
        <v>134</v>
      </c>
      <c r="ND435">
        <v>1075.7575757575701</v>
      </c>
      <c r="NE435">
        <f t="shared" si="4269"/>
        <v>1.0757575757575701</v>
      </c>
      <c r="NF435">
        <v>2.2535363853034901E-4</v>
      </c>
      <c r="NG435" s="15">
        <f t="shared" ref="NG435:NG445" si="4426">NF435*100/0.0120622</f>
        <v>1.8682631570555042</v>
      </c>
      <c r="NH435">
        <f>NG435+NH434</f>
        <v>2.6287326118915773</v>
      </c>
      <c r="NI435">
        <f t="shared" ref="NI435:NI445" si="4427">(NE435/0.524)^1.754</f>
        <v>3.5311811975800622</v>
      </c>
      <c r="NJ435">
        <f t="shared" ref="NJ435:NJ445" si="4428">(NH435*NE435^0.038)/130.049</f>
        <v>2.0269570372882035E-2</v>
      </c>
      <c r="NK435">
        <f t="shared" ref="NK435:NK445" si="4429">NJ435/0.73031</f>
        <v>2.7754748494313423E-2</v>
      </c>
      <c r="NN435" s="3">
        <v>135</v>
      </c>
      <c r="NO435">
        <v>1922.21512741626</v>
      </c>
      <c r="NP435">
        <f t="shared" si="4270"/>
        <v>1.92221512741626</v>
      </c>
      <c r="NQ435">
        <v>1.01869158878504E-4</v>
      </c>
      <c r="NR435" s="15">
        <f t="shared" ref="NR435:NR443" si="4430">NQ435*100/0.004571</f>
        <v>2.2285967814155327</v>
      </c>
      <c r="NS435">
        <f>NR435+NS434</f>
        <v>2.7397428321989148</v>
      </c>
      <c r="NT435">
        <f t="shared" ref="NT435:NT443" si="4431">(NP435/0.916)^1.799</f>
        <v>3.7941091810999161</v>
      </c>
      <c r="NU435">
        <f t="shared" ref="NU435:NU443" si="4432">(NS435*NP435^(-0.192))/144.422</f>
        <v>1.6733487446084376E-2</v>
      </c>
      <c r="NV435">
        <f t="shared" ref="NV435:NV443" si="4433">NU435/0.91578</f>
        <v>1.8272387960082525E-2</v>
      </c>
      <c r="NY435" s="3">
        <v>136</v>
      </c>
      <c r="NZ435">
        <v>1610.16949152542</v>
      </c>
      <c r="OA435">
        <f t="shared" si="4271"/>
        <v>1.6101694915254199</v>
      </c>
      <c r="OB435">
        <v>3.5426185212478401E-4</v>
      </c>
      <c r="OC435" s="15">
        <f t="shared" ref="OC435:OC442" si="4434">OB435*100/0.00498978</f>
        <v>7.099748929307184</v>
      </c>
      <c r="OD435">
        <f>OC435+OD434</f>
        <v>8.7417689371912566</v>
      </c>
      <c r="OE435">
        <f t="shared" ref="OE435:OE442" si="4435">(OA435/0.686)^1.467</f>
        <v>3.496174896556973</v>
      </c>
      <c r="OF435">
        <f t="shared" ref="OF435:OF442" si="4436">(OD435*OA435^(-0.63))/287.948</f>
        <v>2.2488275475184324E-2</v>
      </c>
      <c r="OG435">
        <f t="shared" ref="OG435:OG442" si="4437">OF435/0.74681</f>
        <v>3.0112445568731439E-2</v>
      </c>
      <c r="OJ435" s="3">
        <v>137</v>
      </c>
      <c r="OK435">
        <v>1875</v>
      </c>
      <c r="OL435">
        <f t="shared" si="4272"/>
        <v>1.875</v>
      </c>
      <c r="OM435">
        <v>2.0779220779220699E-4</v>
      </c>
      <c r="ON435" s="15">
        <f t="shared" ref="ON435:ON443" si="4438">OM435*100/0.0048623</f>
        <v>4.273537375155934</v>
      </c>
      <c r="OO435">
        <f>ON435+OO434</f>
        <v>5.5555985877027227</v>
      </c>
      <c r="OP435">
        <f t="shared" ref="OP435:OP443" si="4439">(OL435/1.267)^2.55</f>
        <v>2.716895133073816</v>
      </c>
      <c r="OQ435">
        <f t="shared" ref="OQ435:OQ443" si="4440">(OO435*OL435^0.027)/102.247</f>
        <v>5.5265145636335472E-2</v>
      </c>
      <c r="OR435">
        <f t="shared" ref="OR435:OR443" si="4441">OQ435/0.95049</f>
        <v>5.8143847527417934E-2</v>
      </c>
      <c r="OU435" s="3">
        <v>138</v>
      </c>
      <c r="OV435">
        <v>1175.24224806201</v>
      </c>
      <c r="OW435">
        <f t="shared" si="4273"/>
        <v>1.1752422480620099</v>
      </c>
      <c r="OX435">
        <v>2.70833333333333E-4</v>
      </c>
      <c r="OY435" s="15">
        <f t="shared" ref="OY435:OY446" si="4442">OX435*100/0.0113458</f>
        <v>2.387080094249264</v>
      </c>
      <c r="OZ435">
        <f>OY435+OZ434</f>
        <v>3.2317392045220839</v>
      </c>
      <c r="PA435">
        <f t="shared" ref="PA435:PA446" si="4443">(OW435/0.812)^3.259</f>
        <v>3.3365841454727687</v>
      </c>
      <c r="PB435">
        <f t="shared" ref="PB435:PB446" si="4444">(OZ435*OW435^0.332)/65.778</f>
        <v>5.1836770606519908E-2</v>
      </c>
      <c r="PC435">
        <f t="shared" ref="PC435:PC446" si="4445">PB435/0.98675</f>
        <v>5.253283061213064E-2</v>
      </c>
      <c r="PF435" s="3">
        <v>139</v>
      </c>
      <c r="PG435">
        <v>1533.66583541147</v>
      </c>
      <c r="PH435">
        <f t="shared" si="4274"/>
        <v>1.5336658354114701</v>
      </c>
      <c r="PI435">
        <v>3.5296642115641098E-4</v>
      </c>
      <c r="PJ435" s="15">
        <f t="shared" ref="PJ435:PJ442" si="4446">PI435*100/0.0046516</f>
        <v>7.5880647767738196</v>
      </c>
      <c r="PK435">
        <f t="shared" ref="PK435:PK442" si="4447">PJ435+PK434</f>
        <v>10.194353451473795</v>
      </c>
      <c r="PL435">
        <f t="shared" ref="PL435:PL442" si="4448">(PH435/1.179)^2.737</f>
        <v>2.0540535397386521</v>
      </c>
      <c r="PM435">
        <f t="shared" ref="PM435:PM442" si="4449">(PK435*PH435^0.026)/98.447</f>
        <v>0.10470952755515112</v>
      </c>
      <c r="PN435">
        <f t="shared" ref="PN435:PN442" si="4450">PM435/0.97845</f>
        <v>0.10701571624012582</v>
      </c>
      <c r="PQ435" s="3">
        <v>140</v>
      </c>
      <c r="PR435">
        <v>1161.39240506329</v>
      </c>
      <c r="PS435">
        <f t="shared" si="4275"/>
        <v>1.16139240506329</v>
      </c>
      <c r="PT435">
        <v>4.0163934426229502E-4</v>
      </c>
      <c r="PU435" s="15">
        <f t="shared" ref="PU435:PU443" si="4451">PT435*100/0.0076025</f>
        <v>5.2829903881919762</v>
      </c>
      <c r="PV435">
        <f>PU435+PV434</f>
        <v>7.4393129956172706</v>
      </c>
      <c r="PW435">
        <f t="shared" ref="PW435:PW443" si="4452">(PS435/0.827)^2.444</f>
        <v>2.2931114653419824</v>
      </c>
      <c r="PX435">
        <f t="shared" ref="PX435:PX443" si="4453">(PV435*PS435^0.162)/85.213</f>
        <v>8.9444485643534966E-2</v>
      </c>
      <c r="PY435">
        <f t="shared" ref="PY435:PY443" si="4454">PX435/0.94649</f>
        <v>9.4501247391451534E-2</v>
      </c>
      <c r="QB435" s="3">
        <v>141</v>
      </c>
      <c r="QC435">
        <v>1113.2080206790899</v>
      </c>
      <c r="QD435">
        <f t="shared" si="4276"/>
        <v>1.11320802067909</v>
      </c>
      <c r="QE435">
        <v>3.5215951012623298E-4</v>
      </c>
      <c r="QF435" s="15">
        <f t="shared" ref="QF435:QF444" si="4455">QE435*100/0.0099136</f>
        <v>3.5522868597304007</v>
      </c>
      <c r="QG435">
        <f>QF435+QG434</f>
        <v>4.1689532264008653</v>
      </c>
      <c r="QH435">
        <f t="shared" ref="QH435:QH444" si="4456">(QD435/0.763)^2.462</f>
        <v>2.5345187245945526</v>
      </c>
      <c r="QI435">
        <f t="shared" ref="QI435:QI444" si="4457">(QG435*QD435^0.449)/59.487</f>
        <v>7.3539000994749415E-2</v>
      </c>
      <c r="QJ435">
        <f t="shared" ref="QJ435:QJ444" si="4458">QI435/0.94964</f>
        <v>7.7438819968355804E-2</v>
      </c>
      <c r="QM435" s="3">
        <v>143</v>
      </c>
      <c r="QN435">
        <v>1611.8598382749301</v>
      </c>
      <c r="QO435">
        <f t="shared" si="4277"/>
        <v>1.6118598382749301</v>
      </c>
      <c r="QP435">
        <v>3.49853142035221E-4</v>
      </c>
      <c r="QQ435" s="15">
        <f t="shared" ref="QQ435:QQ442" si="4459">QP435*100/0.0044346</f>
        <v>7.8891702078027546</v>
      </c>
      <c r="QR435">
        <f t="shared" ref="QR435:QR442" si="4460">QQ435+QR434</f>
        <v>10.921759778360617</v>
      </c>
      <c r="QS435">
        <f t="shared" ref="QS435:QS442" si="4461">(QO435/1.254)^2.741</f>
        <v>1.9899882473647243</v>
      </c>
      <c r="QT435">
        <f t="shared" ref="QT435:QT442" si="4462">(QR435*QO435^0.033)/97.808</f>
        <v>0.11343838677260869</v>
      </c>
      <c r="QU435">
        <f t="shared" ref="QU435:QU442" si="4463">QT435/0.97712</f>
        <v>0.11609463195166274</v>
      </c>
      <c r="QX435" s="3">
        <v>144</v>
      </c>
      <c r="QY435">
        <v>1470.7236842105201</v>
      </c>
      <c r="QZ435">
        <f t="shared" si="4278"/>
        <v>1.47072368421052</v>
      </c>
      <c r="RA435">
        <v>3.9800000000000002E-4</v>
      </c>
      <c r="RB435" s="15">
        <f t="shared" ref="RB435:RB442" si="4464">RA435*100/0.005256</f>
        <v>7.5722983257229837</v>
      </c>
      <c r="RC435">
        <f t="shared" ref="RC435:RC442" si="4465">RB435+RC434</f>
        <v>10.578386605783866</v>
      </c>
      <c r="RD435">
        <f t="shared" ref="RD435:RD442" si="4466">(QZ435/1.026)^2.295</f>
        <v>2.2850760053321091</v>
      </c>
      <c r="RE435">
        <f t="shared" ref="RE435:RE442" si="4467">(RC435*QZ435^(-0.091))/118.778</f>
        <v>8.5988049518881865E-2</v>
      </c>
      <c r="RF435">
        <f t="shared" ref="RF435:RF442" si="4468">RE435/0.95372</f>
        <v>9.0160686070211243E-2</v>
      </c>
      <c r="RI435" s="3">
        <v>145</v>
      </c>
      <c r="RJ435">
        <v>1693.1818181818101</v>
      </c>
      <c r="RK435">
        <f t="shared" si="4279"/>
        <v>1.6931818181818101</v>
      </c>
      <c r="RL435">
        <v>2.7346938775510199E-4</v>
      </c>
      <c r="RM435" s="15">
        <f t="shared" ref="RM435:RM443" si="4469">RL435*100/0.0053</f>
        <v>5.1597997689641888</v>
      </c>
      <c r="RN435">
        <f t="shared" ref="RN435:RN443" si="4470">RM435+RN434</f>
        <v>6.6230265691182133</v>
      </c>
      <c r="RO435">
        <f t="shared" ref="RO435:RO443" si="4471">(RK435/1.074)^2.263</f>
        <v>2.8015188542229881</v>
      </c>
      <c r="RP435">
        <f t="shared" ref="RP435:RP443" si="4472">(RN435*RK435^(-0.137))/126.072</f>
        <v>4.8877103584438746E-2</v>
      </c>
      <c r="RQ435">
        <f t="shared" ref="RQ435:RQ443" si="4473">RP435/0.96212</f>
        <v>5.0801463002992084E-2</v>
      </c>
      <c r="RT435" s="3">
        <v>146</v>
      </c>
      <c r="RU435">
        <v>1357.1428571428501</v>
      </c>
      <c r="RV435">
        <f t="shared" si="4280"/>
        <v>1.3571428571428501</v>
      </c>
      <c r="RW435">
        <v>4.3657142857142798E-4</v>
      </c>
      <c r="RX435" s="15">
        <f t="shared" ref="RX435:RX442" si="4474">RW435*100/0.006</f>
        <v>7.2761904761904663</v>
      </c>
      <c r="RY435">
        <f t="shared" ref="RY435:RY442" si="4475">RX435+RY434</f>
        <v>9.5809523809523665</v>
      </c>
      <c r="RZ435">
        <f t="shared" ref="RZ435:RZ442" si="4476">(RV435/0.758)^1.866</f>
        <v>2.9649444915235597</v>
      </c>
      <c r="SA435">
        <f t="shared" ref="SA435:SA442" si="4477">(RY435*RV435^(-0.358))/185.665</f>
        <v>4.6259260659320053E-2</v>
      </c>
      <c r="SB435">
        <f t="shared" ref="SB435:SB442" si="4478">SA435/0.88837</f>
        <v>5.2072065309859694E-2</v>
      </c>
      <c r="SE435" s="3">
        <v>147</v>
      </c>
      <c r="SF435">
        <v>1212.64367816091</v>
      </c>
      <c r="SG435">
        <f t="shared" si="4281"/>
        <v>1.21264367816091</v>
      </c>
      <c r="SH435">
        <v>1.9508003007841801E-4</v>
      </c>
      <c r="SI435" s="15">
        <f t="shared" ref="SI435:SI445" si="4479">SH435*100/0.009794849</f>
        <v>1.9916593923848953</v>
      </c>
      <c r="SJ435">
        <f>SI435+SJ434</f>
        <v>2.4474872750721048</v>
      </c>
      <c r="SK435">
        <f t="shared" ref="SK435:SK445" si="4480">(SG435/0.837)^3.37</f>
        <v>3.4881577240716619</v>
      </c>
      <c r="SL435">
        <f t="shared" ref="SL435:SL445" si="4481">(SJ435*SG435^0.479)/53.844</f>
        <v>4.9853004034528706E-2</v>
      </c>
      <c r="SM435">
        <f t="shared" ref="SM435:SM445" si="4482">SL435/1.01085</f>
        <v>4.9317904767798092E-2</v>
      </c>
      <c r="SP435" s="3">
        <v>148</v>
      </c>
      <c r="SQ435">
        <v>1189.06059777882</v>
      </c>
      <c r="SR435">
        <f t="shared" si="4282"/>
        <v>1.18906059777882</v>
      </c>
      <c r="SS435">
        <v>3.4890307833734899E-4</v>
      </c>
      <c r="ST435" s="15">
        <f t="shared" ref="ST435:ST443" si="4483">SS435*100/0.0074143</f>
        <v>4.7058127987449785</v>
      </c>
      <c r="SU435">
        <f>ST435+SU434</f>
        <v>5.9719890901398314</v>
      </c>
      <c r="SV435">
        <f t="shared" ref="SV435:SV443" si="4484">(SR435/0.883)^3.162</f>
        <v>2.5625200102123502</v>
      </c>
      <c r="SW435">
        <f t="shared" ref="SW435:SW443" si="4485">(SU435*SR435^0.205)/77.722</f>
        <v>7.9614441995595725E-2</v>
      </c>
      <c r="SX435">
        <f t="shared" ref="SX435:SX443" si="4486">SW435/0.99836</f>
        <v>7.974522416322341E-2</v>
      </c>
      <c r="TA435" s="3">
        <v>149</v>
      </c>
      <c r="TB435">
        <v>1087.34939759036</v>
      </c>
      <c r="TC435">
        <f t="shared" si="4283"/>
        <v>1.0873493975903601</v>
      </c>
      <c r="TD435">
        <v>2.9695431472081201E-4</v>
      </c>
      <c r="TE435" s="15">
        <f t="shared" ref="TE435:TE444" si="4487">TD435*100/0.0096777</f>
        <v>3.068438934052637</v>
      </c>
      <c r="TF435">
        <f>TE435+TF434</f>
        <v>4.0387999644795443</v>
      </c>
      <c r="TG435">
        <f t="shared" ref="TG435:TG444" si="4488">(TC435/0.837)^3.39</f>
        <v>2.4280185930018447</v>
      </c>
      <c r="TH435">
        <f t="shared" ref="TH435:TH444" si="4489">(TF435*TC435^0.547)/48.873</f>
        <v>8.651217943942606E-2</v>
      </c>
      <c r="TI435">
        <f t="shared" ref="TI435:TI444" si="4490">TH435/1.00694</f>
        <v>8.5915922934262284E-2</v>
      </c>
      <c r="TL435" s="3">
        <v>150</v>
      </c>
      <c r="TM435">
        <v>1117.08860759493</v>
      </c>
      <c r="TN435">
        <f t="shared" si="4284"/>
        <v>1.11708860759493</v>
      </c>
      <c r="TO435">
        <v>3.5950413223140499E-4</v>
      </c>
      <c r="TP435" s="15">
        <f t="shared" ref="TP435:TP445" si="4491">TO435*100/0.01031</f>
        <v>3.486945996424879</v>
      </c>
      <c r="TQ435">
        <f>TP435+TQ434</f>
        <v>4.929820201842066</v>
      </c>
      <c r="TR435">
        <f t="shared" ref="TR435:TR445" si="4492">(TN435/0.804)^2.808</f>
        <v>2.5180889071683978</v>
      </c>
      <c r="TS435">
        <f t="shared" ref="TS435:TS445" si="4493">(TQ435*TN435^0.301)/70.896</f>
        <v>7.1892522488326491E-2</v>
      </c>
      <c r="TT435">
        <f t="shared" ref="TT435:TT445" si="4494">TS435/0.96042</f>
        <v>7.4855295067081579E-2</v>
      </c>
    </row>
    <row r="436" spans="1:540" x14ac:dyDescent="0.25">
      <c r="A436" s="1">
        <v>2.98E-3</v>
      </c>
      <c r="B436" s="1">
        <v>0.99697999999999998</v>
      </c>
      <c r="E436">
        <v>987.88118710731999</v>
      </c>
      <c r="F436">
        <f t="shared" si="4236"/>
        <v>0.98788118710731998</v>
      </c>
      <c r="G436">
        <v>5.8785820095009404E-4</v>
      </c>
      <c r="H436" s="15">
        <f t="shared" si="4285"/>
        <v>6.0460578108618126</v>
      </c>
      <c r="I436">
        <f>H436+I435</f>
        <v>9.0816952567159372</v>
      </c>
      <c r="J436">
        <f t="shared" si="4286"/>
        <v>1.9122569917095704</v>
      </c>
      <c r="K436">
        <f t="shared" si="4287"/>
        <v>0.15971321300423111</v>
      </c>
      <c r="L436">
        <f t="shared" si="4288"/>
        <v>0.15840801727426063</v>
      </c>
      <c r="P436">
        <v>889.74358974358904</v>
      </c>
      <c r="Q436">
        <f t="shared" si="4237"/>
        <v>0.88974358974358903</v>
      </c>
      <c r="R436">
        <v>6.9354838709677401E-4</v>
      </c>
      <c r="S436" s="15">
        <f t="shared" si="4289"/>
        <v>6.3328498767008838</v>
      </c>
      <c r="T436">
        <f>S436+T435</f>
        <v>11.389311406159731</v>
      </c>
      <c r="U436">
        <f t="shared" si="4290"/>
        <v>1.4361565135124963</v>
      </c>
      <c r="V436">
        <f t="shared" si="4291"/>
        <v>0.23330782094217603</v>
      </c>
      <c r="W436">
        <f t="shared" si="4292"/>
        <v>0.23244544832887587</v>
      </c>
      <c r="AA436">
        <v>1087.2166618845799</v>
      </c>
      <c r="AB436">
        <f t="shared" si="4238"/>
        <v>1.08721666188458</v>
      </c>
      <c r="AC436">
        <v>5.7224932066363902E-4</v>
      </c>
      <c r="AD436" s="15">
        <f t="shared" si="4293"/>
        <v>7.1119560625832872</v>
      </c>
      <c r="AE436">
        <f>AD436+AE435</f>
        <v>11.073064632531935</v>
      </c>
      <c r="AF436">
        <f t="shared" si="4294"/>
        <v>1.880430173949204</v>
      </c>
      <c r="AG436">
        <f t="shared" si="4295"/>
        <v>0.15748569498391185</v>
      </c>
      <c r="AH436">
        <f t="shared" si="4296"/>
        <v>0.15995053269270645</v>
      </c>
      <c r="AL436">
        <v>1198.79068542457</v>
      </c>
      <c r="AM436">
        <f t="shared" si="4239"/>
        <v>1.19879068542457</v>
      </c>
      <c r="AN436">
        <v>3.7888198757763899E-4</v>
      </c>
      <c r="AO436" s="15">
        <f t="shared" si="4297"/>
        <v>4.7485491430853743</v>
      </c>
      <c r="AP436">
        <f>AO436+AP435</f>
        <v>7.7533687647754643</v>
      </c>
      <c r="AQ436">
        <f t="shared" si="4298"/>
        <v>1.9021908294023477</v>
      </c>
      <c r="AR436">
        <f t="shared" si="4299"/>
        <v>0.13308567489128417</v>
      </c>
      <c r="AS436">
        <f t="shared" si="4300"/>
        <v>0.13291610663657816</v>
      </c>
      <c r="AW436">
        <v>868.76731301939003</v>
      </c>
      <c r="AX436">
        <f t="shared" si="4240"/>
        <v>0.86876731301939003</v>
      </c>
      <c r="AY436">
        <v>7.7884615384615297E-4</v>
      </c>
      <c r="AZ436" s="15">
        <f t="shared" si="4301"/>
        <v>7.3236995641223279</v>
      </c>
      <c r="BA436">
        <f>AZ436+BA435</f>
        <v>14.73781517224616</v>
      </c>
      <c r="BB436">
        <f t="shared" si="4302"/>
        <v>1.1479982210529509</v>
      </c>
      <c r="BC436">
        <f t="shared" si="4303"/>
        <v>0.32519358702053869</v>
      </c>
      <c r="BD436">
        <f t="shared" si="4304"/>
        <v>0.31429083785533701</v>
      </c>
      <c r="BH436">
        <v>839.21507243076996</v>
      </c>
      <c r="BI436">
        <f t="shared" si="4241"/>
        <v>0.83921507243076998</v>
      </c>
      <c r="BJ436">
        <v>8.2230981586361995E-4</v>
      </c>
      <c r="BK436" s="15">
        <f t="shared" si="4305"/>
        <v>6.0134851387854553</v>
      </c>
      <c r="BL436">
        <f>BK436+BL435</f>
        <v>11.047633945158598</v>
      </c>
      <c r="BM436">
        <f t="shared" si="4306"/>
        <v>1.3930063811418958</v>
      </c>
      <c r="BN436">
        <f t="shared" si="4307"/>
        <v>0.24184127718250212</v>
      </c>
      <c r="BO436">
        <f t="shared" si="4308"/>
        <v>0.23946577667785779</v>
      </c>
      <c r="BS436">
        <v>1230.92542546198</v>
      </c>
      <c r="BT436">
        <f t="shared" si="4242"/>
        <v>1.2309254254619799</v>
      </c>
      <c r="BU436">
        <v>5.1163538090716505E-4</v>
      </c>
      <c r="BV436" s="15">
        <f t="shared" si="4309"/>
        <v>8.587656197038589</v>
      </c>
      <c r="BW436">
        <f t="shared" si="4310"/>
        <v>14.185374146077857</v>
      </c>
      <c r="BX436">
        <f t="shared" si="4311"/>
        <v>2.0084379265176948</v>
      </c>
      <c r="BY436">
        <f t="shared" si="4312"/>
        <v>0.10915155651555497</v>
      </c>
      <c r="BZ436">
        <f t="shared" si="4313"/>
        <v>0.1232070125017552</v>
      </c>
      <c r="CD436">
        <v>1325.1325268451801</v>
      </c>
      <c r="CE436">
        <f t="shared" si="4243"/>
        <v>1.3251325268451801</v>
      </c>
      <c r="CF436">
        <v>4.4028816093516401E-4</v>
      </c>
      <c r="CG436" s="15">
        <f t="shared" si="4314"/>
        <v>5.8730146320451935</v>
      </c>
      <c r="CH436">
        <f>CG436+CH435</f>
        <v>10.363172923061466</v>
      </c>
      <c r="CI436">
        <f t="shared" si="4315"/>
        <v>5.6457186602877174</v>
      </c>
      <c r="CJ436">
        <f t="shared" si="4316"/>
        <v>2.8606034718050167E-3</v>
      </c>
      <c r="CK436">
        <f t="shared" si="4317"/>
        <v>1.5308388584360311E-2</v>
      </c>
      <c r="CO436">
        <v>1533.6398072029101</v>
      </c>
      <c r="CP436">
        <f t="shared" si="4244"/>
        <v>1.53363980720291</v>
      </c>
      <c r="CQ436">
        <v>4.0708799005523499E-4</v>
      </c>
      <c r="CR436" s="15">
        <f t="shared" si="4318"/>
        <v>7.0898772524257989</v>
      </c>
      <c r="CS436">
        <f>CR436+CS435</f>
        <v>12.622272308771244</v>
      </c>
      <c r="CT436">
        <f t="shared" si="4319"/>
        <v>2.3450207046895724</v>
      </c>
      <c r="CU436">
        <f t="shared" si="4320"/>
        <v>7.9626983960253361E-2</v>
      </c>
      <c r="CV436">
        <f t="shared" si="4321"/>
        <v>8.8609049366661516E-2</v>
      </c>
      <c r="CZ436">
        <v>1558.4143256556999</v>
      </c>
      <c r="DA436">
        <f t="shared" si="4245"/>
        <v>1.5584143256556999</v>
      </c>
      <c r="DB436">
        <v>3.3004926108374399E-4</v>
      </c>
      <c r="DC436" s="15">
        <f t="shared" si="4322"/>
        <v>5.0665345637097463</v>
      </c>
      <c r="DD436">
        <f>DC436+DD435</f>
        <v>8.9382744094103206</v>
      </c>
      <c r="DE436">
        <f t="shared" si="4323"/>
        <v>2.7808558487378123</v>
      </c>
      <c r="DF436">
        <f t="shared" si="4324"/>
        <v>5.0977552567876873E-2</v>
      </c>
      <c r="DG436">
        <f t="shared" si="4325"/>
        <v>5.6568186433055771E-2</v>
      </c>
      <c r="DK436">
        <v>1594.5096968041501</v>
      </c>
      <c r="DL436">
        <f t="shared" si="4246"/>
        <v>1.5945096968041501</v>
      </c>
      <c r="DM436">
        <v>3.8636301556951597E-4</v>
      </c>
      <c r="DN436" s="15">
        <f t="shared" si="4326"/>
        <v>8.2779066625855062</v>
      </c>
      <c r="DO436">
        <f>DN436+DO435</f>
        <v>12.496524183379266</v>
      </c>
      <c r="DP436">
        <f t="shared" si="4327"/>
        <v>1.9819733738674927</v>
      </c>
      <c r="DQ436">
        <f t="shared" si="4328"/>
        <v>0.11523098802133001</v>
      </c>
      <c r="DR436">
        <f t="shared" si="4329"/>
        <v>0.11968941887440147</v>
      </c>
      <c r="DV436">
        <v>962.33766233766198</v>
      </c>
      <c r="DW436">
        <f t="shared" si="4247"/>
        <v>0.96233766233766194</v>
      </c>
      <c r="DX436">
        <v>5.3062549695202799E-4</v>
      </c>
      <c r="DY436" s="15">
        <f t="shared" si="4330"/>
        <v>4.2118817376314901</v>
      </c>
      <c r="DZ436">
        <f>DY436+DZ435</f>
        <v>7.3974322119561053</v>
      </c>
      <c r="EA436">
        <f t="shared" si="4331"/>
        <v>2.0822594146115176</v>
      </c>
      <c r="EB436">
        <f t="shared" si="4332"/>
        <v>0.12416453446560256</v>
      </c>
      <c r="EC436">
        <f t="shared" si="4333"/>
        <v>0.1274031218223261</v>
      </c>
      <c r="EG436">
        <v>1547.11246200607</v>
      </c>
      <c r="EH436">
        <f t="shared" si="4248"/>
        <v>1.5471124620060701</v>
      </c>
      <c r="EI436">
        <v>3.0754716981131998E-4</v>
      </c>
      <c r="EJ436" s="15">
        <f t="shared" si="4334"/>
        <v>5.6616885777777366</v>
      </c>
      <c r="EK436">
        <f>EJ436+EK435</f>
        <v>9.6908657251533121</v>
      </c>
      <c r="EL436">
        <f t="shared" si="4335"/>
        <v>2.1070307689068439</v>
      </c>
      <c r="EM436">
        <f t="shared" si="4336"/>
        <v>9.7603281431764721E-2</v>
      </c>
      <c r="EN436">
        <f t="shared" si="4337"/>
        <v>9.9800897187840978E-2</v>
      </c>
      <c r="ER436">
        <v>994.17815639718503</v>
      </c>
      <c r="ES436">
        <f t="shared" si="4249"/>
        <v>0.99417815639718499</v>
      </c>
      <c r="ET436">
        <v>6.6384412740771103E-4</v>
      </c>
      <c r="EU436" s="15">
        <f t="shared" si="4338"/>
        <v>8.6665987024166569</v>
      </c>
      <c r="EV436">
        <f t="shared" si="4339"/>
        <v>15.519867526270453</v>
      </c>
      <c r="EW436">
        <f t="shared" si="4340"/>
        <v>2.2469657877073845</v>
      </c>
      <c r="EX436">
        <f t="shared" si="4341"/>
        <v>0.1054077621317642</v>
      </c>
      <c r="EY436">
        <f t="shared" si="4342"/>
        <v>0.12635941707736151</v>
      </c>
      <c r="FC436">
        <v>930.34825870646705</v>
      </c>
      <c r="FD436">
        <f t="shared" si="4250"/>
        <v>0.93034825870646709</v>
      </c>
      <c r="FE436">
        <v>6.8518399382398298E-4</v>
      </c>
      <c r="FF436" s="15">
        <f t="shared" si="4343"/>
        <v>7.9764379206759299</v>
      </c>
      <c r="FG436">
        <f>FF436+FG435</f>
        <v>15.974719520617606</v>
      </c>
      <c r="FH436">
        <f t="shared" si="4344"/>
        <v>2.0341694606708942</v>
      </c>
      <c r="FI436">
        <f t="shared" si="4345"/>
        <v>0.12352804778374335</v>
      </c>
      <c r="FJ436">
        <f t="shared" si="4346"/>
        <v>0.13887826209286805</v>
      </c>
      <c r="FN436">
        <v>952.39882297752501</v>
      </c>
      <c r="FO436">
        <f t="shared" si="4251"/>
        <v>0.95239882297752498</v>
      </c>
      <c r="FP436">
        <v>7.2900763358778602E-4</v>
      </c>
      <c r="FQ436" s="15">
        <f t="shared" si="4347"/>
        <v>8.5920260420260703</v>
      </c>
      <c r="FR436">
        <f>FQ436+FR435</f>
        <v>16.239379063724655</v>
      </c>
      <c r="FS436">
        <f t="shared" si="4348"/>
        <v>1.4963749175045347</v>
      </c>
      <c r="FT436">
        <f t="shared" si="4349"/>
        <v>0.20571520563913345</v>
      </c>
      <c r="FU436">
        <f t="shared" si="4350"/>
        <v>0.20551585525953173</v>
      </c>
      <c r="FY436">
        <v>842.484067339018</v>
      </c>
      <c r="FZ436">
        <f t="shared" si="4252"/>
        <v>0.84248406733901804</v>
      </c>
      <c r="GA436">
        <v>7.7874044364835198E-4</v>
      </c>
      <c r="GB436" s="15">
        <f t="shared" si="4351"/>
        <v>6.6024048194827545</v>
      </c>
      <c r="GC436">
        <f>GB436+GC435</f>
        <v>12.354315266004221</v>
      </c>
      <c r="GD436">
        <f t="shared" si="4352"/>
        <v>1.1227459400097146</v>
      </c>
      <c r="GE436">
        <f t="shared" si="4353"/>
        <v>0.31128431003694484</v>
      </c>
      <c r="GF436">
        <f t="shared" si="4354"/>
        <v>0.30087697545592446</v>
      </c>
      <c r="GJ436">
        <v>927.90697674418595</v>
      </c>
      <c r="GK436">
        <f t="shared" si="4253"/>
        <v>0.92790697674418599</v>
      </c>
      <c r="GL436">
        <v>5.3703703703703704E-4</v>
      </c>
      <c r="GM436" s="15">
        <f t="shared" si="4355"/>
        <v>4.0015784433147852</v>
      </c>
      <c r="GN436">
        <f>GM436+GN435</f>
        <v>6.248770278476778</v>
      </c>
      <c r="GO436">
        <f t="shared" si="4356"/>
        <v>2.2929777243661258</v>
      </c>
      <c r="GP436">
        <f t="shared" si="4357"/>
        <v>0.11611380691900013</v>
      </c>
      <c r="GQ436">
        <f t="shared" si="4358"/>
        <v>0.11658012742871499</v>
      </c>
      <c r="GU436">
        <v>1058.4415584415499</v>
      </c>
      <c r="GV436">
        <f t="shared" si="4254"/>
        <v>1.0584415584415499</v>
      </c>
      <c r="GW436">
        <v>3.9655172413792999E-4</v>
      </c>
      <c r="GX436" s="15">
        <f t="shared" si="4359"/>
        <v>3.4213454110594697</v>
      </c>
      <c r="GY436">
        <f>GX436+GY435</f>
        <v>5.801411783970396</v>
      </c>
      <c r="GZ436">
        <f t="shared" si="4360"/>
        <v>2.873787749553343</v>
      </c>
      <c r="HA436">
        <f t="shared" si="4361"/>
        <v>4.6016818813868716E-2</v>
      </c>
      <c r="HB436">
        <f t="shared" si="4362"/>
        <v>4.9241127866571838E-2</v>
      </c>
      <c r="HF436">
        <v>1704.6332046332</v>
      </c>
      <c r="HG436">
        <f t="shared" si="4255"/>
        <v>1.7046332046332</v>
      </c>
      <c r="HH436">
        <v>2.4374999999999999E-4</v>
      </c>
      <c r="HI436" s="15">
        <f t="shared" si="4363"/>
        <v>3.810439431599681</v>
      </c>
      <c r="HJ436">
        <f>HI436+HJ435</f>
        <v>7.1323609873532519</v>
      </c>
      <c r="HK436">
        <f t="shared" si="4364"/>
        <v>2.97853441869785</v>
      </c>
      <c r="HL436">
        <f t="shared" si="4365"/>
        <v>6.0597514537983739E-2</v>
      </c>
      <c r="HM436">
        <f t="shared" si="4366"/>
        <v>6.2447844160458114E-2</v>
      </c>
      <c r="HQ436">
        <v>818.33434650455899</v>
      </c>
      <c r="HR436">
        <f t="shared" si="4256"/>
        <v>0.81833434650455894</v>
      </c>
      <c r="HS436">
        <v>8.6702127659574397E-4</v>
      </c>
      <c r="HT436" s="15">
        <f t="shared" si="4367"/>
        <v>8.397707168344656</v>
      </c>
      <c r="HU436">
        <f t="shared" si="4368"/>
        <v>14.373989570356802</v>
      </c>
      <c r="HV436">
        <f t="shared" si="4369"/>
        <v>1.1370794427290085</v>
      </c>
      <c r="HW436">
        <f t="shared" si="4370"/>
        <v>0.31291785417035417</v>
      </c>
      <c r="HX436">
        <f t="shared" si="4371"/>
        <v>0.31157186371908768</v>
      </c>
      <c r="IB436">
        <v>1025.1396648044599</v>
      </c>
      <c r="IC436">
        <f t="shared" si="4257"/>
        <v>1.0251396648044599</v>
      </c>
      <c r="ID436">
        <v>5.7912122018267205E-4</v>
      </c>
      <c r="IE436" s="15">
        <f t="shared" si="4372"/>
        <v>7.8311479247430329</v>
      </c>
      <c r="IF436">
        <f t="shared" si="4373"/>
        <v>12.621029697186625</v>
      </c>
      <c r="IG436">
        <f t="shared" si="4374"/>
        <v>2.1705481064914824</v>
      </c>
      <c r="IH436">
        <f t="shared" si="4375"/>
        <v>0.10931095016551474</v>
      </c>
      <c r="II436">
        <f t="shared" si="4376"/>
        <v>0.11857309851320882</v>
      </c>
      <c r="IM436">
        <v>848.83720930232505</v>
      </c>
      <c r="IN436">
        <f t="shared" si="4258"/>
        <v>0.84883720930232509</v>
      </c>
      <c r="IO436">
        <v>7.9366650173181598E-4</v>
      </c>
      <c r="IP436" s="15">
        <f t="shared" si="4377"/>
        <v>6.0045734260258277</v>
      </c>
      <c r="IQ436">
        <f>IP436+IQ435</f>
        <v>11.127084748867524</v>
      </c>
      <c r="IR436">
        <f t="shared" si="4378"/>
        <v>1.5883931172983521</v>
      </c>
      <c r="IS436">
        <f t="shared" si="4379"/>
        <v>0.21867465437238137</v>
      </c>
      <c r="IT436">
        <f t="shared" si="4380"/>
        <v>0.21466682475422008</v>
      </c>
      <c r="IX436">
        <v>1416.96113074204</v>
      </c>
      <c r="IY436">
        <f t="shared" si="4259"/>
        <v>1.41696113074204</v>
      </c>
      <c r="IZ436">
        <v>5.5728941069189497E-4</v>
      </c>
      <c r="JA436" s="15">
        <f t="shared" si="4381"/>
        <v>9.0886607415870788</v>
      </c>
      <c r="JB436">
        <f t="shared" si="4382"/>
        <v>15.812719314411241</v>
      </c>
      <c r="JC436">
        <f t="shared" si="4383"/>
        <v>1.7328273508636833</v>
      </c>
      <c r="JD436">
        <f t="shared" si="4384"/>
        <v>0.17327255854712847</v>
      </c>
      <c r="JE436">
        <f t="shared" si="4385"/>
        <v>0.17665010862401972</v>
      </c>
      <c r="JI436">
        <v>1465.5172413793</v>
      </c>
      <c r="JJ436">
        <f t="shared" si="4260"/>
        <v>1.4655172413793001</v>
      </c>
      <c r="JK436">
        <v>5.07814936752728E-4</v>
      </c>
      <c r="JL436" s="15">
        <f t="shared" si="4386"/>
        <v>9.056156806233334</v>
      </c>
      <c r="JM436">
        <f t="shared" si="4387"/>
        <v>16.051764455844687</v>
      </c>
      <c r="JN436">
        <f t="shared" si="4388"/>
        <v>1.9494658268801326</v>
      </c>
      <c r="JO436">
        <f t="shared" si="4389"/>
        <v>0.14155306281337271</v>
      </c>
      <c r="JP436">
        <f t="shared" si="4390"/>
        <v>0.14862174640871298</v>
      </c>
      <c r="JT436">
        <v>1028.8542478565801</v>
      </c>
      <c r="JU436">
        <f t="shared" si="4261"/>
        <v>1.0288542478565801</v>
      </c>
      <c r="JV436">
        <v>7.2607430501428895E-4</v>
      </c>
      <c r="JW436" s="15">
        <f t="shared" si="4391"/>
        <v>9.6802163162185568</v>
      </c>
      <c r="JX436">
        <f t="shared" si="4392"/>
        <v>18.151210932483671</v>
      </c>
      <c r="JY436">
        <f t="shared" si="4393"/>
        <v>2.1666689323980894</v>
      </c>
      <c r="JZ436">
        <f t="shared" si="4394"/>
        <v>0.12835416406399627</v>
      </c>
      <c r="KA436">
        <f t="shared" si="4395"/>
        <v>0.14410158530626491</v>
      </c>
      <c r="KE436">
        <v>1589.1089108910801</v>
      </c>
      <c r="KF436">
        <f t="shared" si="4262"/>
        <v>1.5891089108910801</v>
      </c>
      <c r="KG436">
        <v>3.5997585124365999E-4</v>
      </c>
      <c r="KH436" s="15">
        <f t="shared" si="4396"/>
        <v>6.1537489314607585</v>
      </c>
      <c r="KI436">
        <f>KH436+KI435</f>
        <v>10.683710007407321</v>
      </c>
      <c r="KJ436">
        <f t="shared" si="4397"/>
        <v>2.3056632928244492</v>
      </c>
      <c r="KK436">
        <f t="shared" si="4398"/>
        <v>9.4467239802357578E-2</v>
      </c>
      <c r="KL436">
        <f t="shared" si="4399"/>
        <v>9.8629400503609924E-2</v>
      </c>
      <c r="KP436">
        <v>1612.9032258064501</v>
      </c>
      <c r="KQ436">
        <f t="shared" si="4263"/>
        <v>1.6129032258064502</v>
      </c>
      <c r="KR436">
        <v>2.79591836734694E-4</v>
      </c>
      <c r="KS436" s="15">
        <f t="shared" si="4400"/>
        <v>3.9773505851640776</v>
      </c>
      <c r="KT436">
        <f>KS436+KT435</f>
        <v>6.3579545850432924</v>
      </c>
      <c r="KU436">
        <f t="shared" si="4401"/>
        <v>2.9961352940648975</v>
      </c>
      <c r="KV436">
        <f t="shared" si="4402"/>
        <v>4.1669462527465846E-2</v>
      </c>
      <c r="KW436">
        <f t="shared" si="4403"/>
        <v>4.3455936058844964E-2</v>
      </c>
      <c r="LA436">
        <v>1556.22489959839</v>
      </c>
      <c r="LB436">
        <f t="shared" si="4264"/>
        <v>1.5562248995983901</v>
      </c>
      <c r="LC436">
        <v>2.4590163934426202E-4</v>
      </c>
      <c r="LD436" s="15">
        <f t="shared" si="4404"/>
        <v>4.7348873444037052</v>
      </c>
      <c r="LE436">
        <f t="shared" si="4405"/>
        <v>8.1440062323743554</v>
      </c>
      <c r="LF436">
        <f t="shared" si="4406"/>
        <v>2.4177942641188972</v>
      </c>
      <c r="LG436">
        <f t="shared" si="4407"/>
        <v>7.8510606428969454E-2</v>
      </c>
      <c r="LH436">
        <f t="shared" si="4408"/>
        <v>7.9734531487299504E-2</v>
      </c>
      <c r="LL436">
        <v>819.83079810628305</v>
      </c>
      <c r="LM436">
        <f t="shared" si="4265"/>
        <v>0.81983079810628301</v>
      </c>
      <c r="LN436">
        <v>7.97335910580721E-4</v>
      </c>
      <c r="LO436" s="15">
        <f t="shared" si="4409"/>
        <v>7.0411906607331369</v>
      </c>
      <c r="LP436">
        <f t="shared" si="4410"/>
        <v>13.192167018694263</v>
      </c>
      <c r="LQ436">
        <f t="shared" si="4411"/>
        <v>1.1901774028619672</v>
      </c>
      <c r="LR436">
        <f t="shared" si="4412"/>
        <v>0.27513909901386613</v>
      </c>
      <c r="LS436">
        <f t="shared" si="4413"/>
        <v>0.2689335538069173</v>
      </c>
      <c r="LW436">
        <v>1395.16129032258</v>
      </c>
      <c r="LX436">
        <f t="shared" si="4266"/>
        <v>1.3951612903225801</v>
      </c>
      <c r="LY436">
        <v>4.9716981132075396E-4</v>
      </c>
      <c r="LZ436" s="15">
        <f t="shared" si="4414"/>
        <v>9.410747895528182</v>
      </c>
      <c r="MA436">
        <f>LZ436+MA435</f>
        <v>16.339344069085946</v>
      </c>
      <c r="MB436">
        <f t="shared" si="4415"/>
        <v>1.6045174393410715</v>
      </c>
      <c r="MC436">
        <f t="shared" si="4416"/>
        <v>0.19081683705123131</v>
      </c>
      <c r="MD436">
        <f t="shared" si="4417"/>
        <v>0.18986853863501871</v>
      </c>
      <c r="MH436">
        <v>1111.6207951070301</v>
      </c>
      <c r="MI436">
        <f t="shared" si="4267"/>
        <v>1.11162079510703</v>
      </c>
      <c r="MJ436">
        <v>3.7447698744769902E-4</v>
      </c>
      <c r="MK436" s="15">
        <f t="shared" si="4418"/>
        <v>3.785961131588675</v>
      </c>
      <c r="ML436">
        <f>MK436+ML435</f>
        <v>5.9010232162750746</v>
      </c>
      <c r="MM436">
        <f t="shared" si="4419"/>
        <v>4.665214390506832</v>
      </c>
      <c r="MN436">
        <f t="shared" si="4420"/>
        <v>9.2111461844053381E-3</v>
      </c>
      <c r="MO436">
        <f t="shared" si="4421"/>
        <v>2.0620430231487213E-2</v>
      </c>
      <c r="MS436">
        <v>1052.0833333333301</v>
      </c>
      <c r="MT436">
        <f t="shared" si="4268"/>
        <v>1.0520833333333302</v>
      </c>
      <c r="MU436">
        <v>4.5614035087719298E-4</v>
      </c>
      <c r="MV436" s="15">
        <f t="shared" si="4422"/>
        <v>4.7165545713980688</v>
      </c>
      <c r="MW436">
        <f>MV436+MW435</f>
        <v>7.3015892884143145</v>
      </c>
      <c r="MX436">
        <f t="shared" si="4423"/>
        <v>2.1211522965793543</v>
      </c>
      <c r="MY436">
        <f t="shared" si="4424"/>
        <v>0.11172952237251152</v>
      </c>
      <c r="MZ436">
        <f t="shared" si="4425"/>
        <v>0.11702127927004016</v>
      </c>
      <c r="ND436">
        <v>949.03581267217601</v>
      </c>
      <c r="NE436">
        <f t="shared" si="4269"/>
        <v>0.94903581267217596</v>
      </c>
      <c r="NF436">
        <v>5.39248460086049E-4</v>
      </c>
      <c r="NG436" s="15">
        <f t="shared" si="4426"/>
        <v>4.470564740147311</v>
      </c>
      <c r="NH436">
        <f>NG436+NH435</f>
        <v>7.0992973520388887</v>
      </c>
      <c r="NI436">
        <f t="shared" si="4427"/>
        <v>2.8343051450514496</v>
      </c>
      <c r="NJ436">
        <f t="shared" si="4428"/>
        <v>5.4481002278302701E-2</v>
      </c>
      <c r="NK436">
        <f t="shared" si="4429"/>
        <v>7.4599830590164035E-2</v>
      </c>
      <c r="NO436">
        <v>1620.3053346490899</v>
      </c>
      <c r="NP436">
        <f t="shared" si="4270"/>
        <v>1.6203053346490899</v>
      </c>
      <c r="NQ436">
        <v>2.8411214953270999E-4</v>
      </c>
      <c r="NR436" s="15">
        <f t="shared" si="4430"/>
        <v>6.2155359775259242</v>
      </c>
      <c r="NS436">
        <f>NR436+NS435</f>
        <v>8.9552788097248381</v>
      </c>
      <c r="NT436">
        <f t="shared" si="4431"/>
        <v>2.7900680595056064</v>
      </c>
      <c r="NU436">
        <f t="shared" si="4432"/>
        <v>5.6520130914314112E-2</v>
      </c>
      <c r="NV436">
        <f t="shared" si="4433"/>
        <v>6.1718022794027071E-2</v>
      </c>
      <c r="NZ436">
        <v>1398.30508474576</v>
      </c>
      <c r="OA436">
        <f t="shared" si="4271"/>
        <v>1.3983050847457601</v>
      </c>
      <c r="OB436">
        <v>6.0057725374600796E-4</v>
      </c>
      <c r="OC436" s="15">
        <f t="shared" si="4434"/>
        <v>12.036146959304977</v>
      </c>
      <c r="OD436">
        <f>OC436+OD435</f>
        <v>20.777915896496232</v>
      </c>
      <c r="OE436">
        <f t="shared" si="4435"/>
        <v>2.8425660430466295</v>
      </c>
      <c r="OF436">
        <f t="shared" si="4436"/>
        <v>5.8419615920228499E-2</v>
      </c>
      <c r="OG436">
        <f t="shared" si="4437"/>
        <v>7.8225540526008622E-2</v>
      </c>
      <c r="OK436">
        <v>1597.2222222222199</v>
      </c>
      <c r="OL436">
        <f t="shared" si="4272"/>
        <v>1.5972222222222199</v>
      </c>
      <c r="OM436">
        <v>3.7662337662337602E-4</v>
      </c>
      <c r="ON436" s="15">
        <f t="shared" si="4438"/>
        <v>7.7457864924701481</v>
      </c>
      <c r="OO436">
        <f>ON436+OO435</f>
        <v>13.301385080172871</v>
      </c>
      <c r="OP436">
        <f t="shared" si="4439"/>
        <v>1.805099970231391</v>
      </c>
      <c r="OQ436">
        <f t="shared" si="4440"/>
        <v>0.1317459145413781</v>
      </c>
      <c r="OR436">
        <f t="shared" si="4441"/>
        <v>0.13860841728095835</v>
      </c>
      <c r="OV436">
        <v>1054.6027131782901</v>
      </c>
      <c r="OW436">
        <f t="shared" si="4273"/>
        <v>1.05460271317829</v>
      </c>
      <c r="OX436">
        <v>5.20833333333333E-4</v>
      </c>
      <c r="OY436" s="15">
        <f t="shared" si="4442"/>
        <v>4.5905386427870489</v>
      </c>
      <c r="OZ436">
        <f>OY436+OZ435</f>
        <v>7.8222778473091328</v>
      </c>
      <c r="PA436">
        <f t="shared" si="4443"/>
        <v>2.3442481106489268</v>
      </c>
      <c r="PB436">
        <f t="shared" si="4444"/>
        <v>0.12103698113758382</v>
      </c>
      <c r="PC436">
        <f t="shared" si="4445"/>
        <v>0.12266225602998107</v>
      </c>
      <c r="PG436">
        <v>1359.1022443890199</v>
      </c>
      <c r="PH436">
        <f t="shared" si="4274"/>
        <v>1.3591022443890199</v>
      </c>
      <c r="PI436">
        <v>5.8464304355390596E-4</v>
      </c>
      <c r="PJ436" s="15">
        <f t="shared" si="4446"/>
        <v>12.568643983874495</v>
      </c>
      <c r="PK436">
        <f t="shared" si="4447"/>
        <v>22.762997435348289</v>
      </c>
      <c r="PL436">
        <f t="shared" si="4448"/>
        <v>1.4756310816547191</v>
      </c>
      <c r="PM436">
        <f t="shared" si="4449"/>
        <v>0.23307275972847069</v>
      </c>
      <c r="PN436">
        <f t="shared" si="4450"/>
        <v>0.2382061012095362</v>
      </c>
      <c r="PR436">
        <v>1012.6582278481</v>
      </c>
      <c r="PS436">
        <f t="shared" si="4275"/>
        <v>1.0126582278481</v>
      </c>
      <c r="PT436">
        <v>6.4344262295081998E-4</v>
      </c>
      <c r="PU436" s="15">
        <f t="shared" si="4451"/>
        <v>8.4635662341442952</v>
      </c>
      <c r="PV436">
        <f>PU436+PV435</f>
        <v>15.902879229761567</v>
      </c>
      <c r="PW436">
        <f t="shared" si="4452"/>
        <v>1.6404683345362931</v>
      </c>
      <c r="PX436">
        <f t="shared" si="4453"/>
        <v>0.18700572171811208</v>
      </c>
      <c r="PY436">
        <f t="shared" si="4454"/>
        <v>0.19757812731049676</v>
      </c>
      <c r="QC436">
        <v>929.64338595126299</v>
      </c>
      <c r="QD436">
        <f t="shared" si="4276"/>
        <v>0.92964338595126295</v>
      </c>
      <c r="QE436">
        <v>6.8195849122895105E-4</v>
      </c>
      <c r="QF436" s="15">
        <f t="shared" si="4455"/>
        <v>6.8790196419963587</v>
      </c>
      <c r="QG436">
        <f>QF436+QG435</f>
        <v>11.047972868397224</v>
      </c>
      <c r="QH436">
        <f t="shared" si="4456"/>
        <v>1.6263706357764323</v>
      </c>
      <c r="QI436">
        <f t="shared" si="4457"/>
        <v>0.17973579951586913</v>
      </c>
      <c r="QJ436">
        <f t="shared" si="4458"/>
        <v>0.18926730078331697</v>
      </c>
      <c r="QN436">
        <v>1450.13477088948</v>
      </c>
      <c r="QO436">
        <f t="shared" si="4277"/>
        <v>1.4501347708894801</v>
      </c>
      <c r="QP436">
        <v>5.4095705462149299E-4</v>
      </c>
      <c r="QQ436" s="15">
        <f t="shared" si="4459"/>
        <v>12.198553525041559</v>
      </c>
      <c r="QR436">
        <f t="shared" si="4460"/>
        <v>23.120313303402177</v>
      </c>
      <c r="QS436">
        <f t="shared" si="4461"/>
        <v>1.489315755071057</v>
      </c>
      <c r="QT436">
        <f t="shared" si="4462"/>
        <v>0.2393017158106765</v>
      </c>
      <c r="QU436">
        <f t="shared" si="4463"/>
        <v>0.24490514554064649</v>
      </c>
      <c r="QY436">
        <v>1278.94736842105</v>
      </c>
      <c r="QZ436">
        <f t="shared" si="4278"/>
        <v>1.2789473684210499</v>
      </c>
      <c r="RA436">
        <v>6.5300000000000004E-4</v>
      </c>
      <c r="RB436" s="15">
        <f t="shared" si="4464"/>
        <v>12.423896499238966</v>
      </c>
      <c r="RC436">
        <f t="shared" si="4465"/>
        <v>23.002283105022833</v>
      </c>
      <c r="RD436">
        <f t="shared" si="4466"/>
        <v>1.6582258869762483</v>
      </c>
      <c r="RE436">
        <f t="shared" si="4467"/>
        <v>0.18937007134968872</v>
      </c>
      <c r="RF436">
        <f t="shared" si="4468"/>
        <v>0.19855940040021047</v>
      </c>
      <c r="RJ436">
        <v>1499.99999999999</v>
      </c>
      <c r="RK436">
        <f t="shared" si="4279"/>
        <v>1.49999999999999</v>
      </c>
      <c r="RL436">
        <v>4.3265306122448899E-4</v>
      </c>
      <c r="RM436" s="15">
        <f t="shared" si="4469"/>
        <v>8.1632653061224349</v>
      </c>
      <c r="RN436">
        <f t="shared" si="4470"/>
        <v>14.786291875240648</v>
      </c>
      <c r="RO436">
        <f t="shared" si="4471"/>
        <v>2.1297657102947123</v>
      </c>
      <c r="RP436">
        <f t="shared" si="4472"/>
        <v>0.11094714467037037</v>
      </c>
      <c r="RQ436">
        <f t="shared" si="4473"/>
        <v>0.11531528777114119</v>
      </c>
      <c r="RU436">
        <v>1142.8571428571399</v>
      </c>
      <c r="RV436">
        <f t="shared" si="4280"/>
        <v>1.1428571428571399</v>
      </c>
      <c r="RW436">
        <v>7.2114285714285705E-4</v>
      </c>
      <c r="RX436" s="15">
        <f t="shared" si="4474"/>
        <v>12.019047619047617</v>
      </c>
      <c r="RY436">
        <f t="shared" si="4475"/>
        <v>21.599999999999984</v>
      </c>
      <c r="RZ436">
        <f t="shared" si="4476"/>
        <v>2.1515440165103241</v>
      </c>
      <c r="SA436">
        <f t="shared" si="4477"/>
        <v>0.11090792810274692</v>
      </c>
      <c r="SB436">
        <f t="shared" si="4478"/>
        <v>0.12484429697394883</v>
      </c>
      <c r="SF436">
        <v>1048.8505747126401</v>
      </c>
      <c r="SG436">
        <f t="shared" si="4281"/>
        <v>1.04885057471264</v>
      </c>
      <c r="SH436">
        <v>3.7341551187023298E-4</v>
      </c>
      <c r="SI436" s="15">
        <f t="shared" si="4479"/>
        <v>3.8123661923755336</v>
      </c>
      <c r="SJ436">
        <f>SI436+SJ435</f>
        <v>6.2598534674476385</v>
      </c>
      <c r="SK436">
        <f t="shared" si="4480"/>
        <v>2.1390459189470588</v>
      </c>
      <c r="SL436">
        <f t="shared" si="4481"/>
        <v>0.11894568065747486</v>
      </c>
      <c r="SM436">
        <f t="shared" si="4482"/>
        <v>0.11766897230793379</v>
      </c>
      <c r="SQ436">
        <v>1014.14941986136</v>
      </c>
      <c r="SR436">
        <f t="shared" si="4282"/>
        <v>1.0141494198613601</v>
      </c>
      <c r="SS436">
        <v>6.8820343362568004E-4</v>
      </c>
      <c r="ST436" s="15">
        <f t="shared" si="4483"/>
        <v>9.2821093511953929</v>
      </c>
      <c r="SU436">
        <f>ST436+SU435</f>
        <v>15.254098441335223</v>
      </c>
      <c r="SV436">
        <f t="shared" si="4484"/>
        <v>1.5494109122176001</v>
      </c>
      <c r="SW436">
        <f t="shared" si="4485"/>
        <v>0.19683098967686119</v>
      </c>
      <c r="SX436">
        <f t="shared" si="4486"/>
        <v>0.19715432276619774</v>
      </c>
      <c r="TB436">
        <v>966.86746987951801</v>
      </c>
      <c r="TC436">
        <f t="shared" si="4283"/>
        <v>0.96686746987951799</v>
      </c>
      <c r="TD436">
        <v>5.6598984771573596E-4</v>
      </c>
      <c r="TE436" s="15">
        <f t="shared" si="4487"/>
        <v>5.8483921563567378</v>
      </c>
      <c r="TF436">
        <f>TE436+TF435</f>
        <v>9.8871921208362821</v>
      </c>
      <c r="TG436">
        <f t="shared" si="4488"/>
        <v>1.6306270915471606</v>
      </c>
      <c r="TH436">
        <f t="shared" si="4489"/>
        <v>0.19860935256457052</v>
      </c>
      <c r="TI436">
        <f t="shared" si="4490"/>
        <v>0.19724050347048536</v>
      </c>
      <c r="TM436">
        <v>1003.16455696202</v>
      </c>
      <c r="TN436">
        <f t="shared" si="4284"/>
        <v>1.00316455696202</v>
      </c>
      <c r="TO436">
        <v>6.2396694214876005E-4</v>
      </c>
      <c r="TP436" s="15">
        <f t="shared" si="4491"/>
        <v>6.0520556949443263</v>
      </c>
      <c r="TQ436">
        <f>TP436+TQ435</f>
        <v>10.981875896786391</v>
      </c>
      <c r="TR436">
        <f t="shared" si="4492"/>
        <v>1.8616331140940781</v>
      </c>
      <c r="TS436">
        <f t="shared" si="4493"/>
        <v>0.15504859134870511</v>
      </c>
      <c r="TT436">
        <f t="shared" si="4494"/>
        <v>0.16143832005654307</v>
      </c>
    </row>
    <row r="437" spans="1:540" x14ac:dyDescent="0.25">
      <c r="A437" s="1">
        <v>3.0100000000000001E-3</v>
      </c>
      <c r="B437" s="1">
        <v>0.99694000000000005</v>
      </c>
      <c r="E437">
        <v>861.26577105787396</v>
      </c>
      <c r="F437">
        <f t="shared" si="4236"/>
        <v>0.86126577105787394</v>
      </c>
      <c r="G437">
        <v>9.0431373550595097E-4</v>
      </c>
      <c r="H437" s="15">
        <f t="shared" si="4285"/>
        <v>9.3007686465694839</v>
      </c>
      <c r="I437">
        <f>H437+I436</f>
        <v>18.382463903285419</v>
      </c>
      <c r="J437">
        <f t="shared" si="4286"/>
        <v>1.167407002381748</v>
      </c>
      <c r="K437">
        <f t="shared" si="4287"/>
        <v>0.30384571870467403</v>
      </c>
      <c r="L437">
        <f t="shared" si="4288"/>
        <v>0.30136265467281681</v>
      </c>
      <c r="P437">
        <v>787.17948717948696</v>
      </c>
      <c r="Q437">
        <f t="shared" si="4237"/>
        <v>0.78717948717948694</v>
      </c>
      <c r="R437">
        <v>1.0215053763440801E-3</v>
      </c>
      <c r="S437" s="15">
        <f t="shared" si="4289"/>
        <v>9.3274533067686924</v>
      </c>
      <c r="T437">
        <f>S437+T436</f>
        <v>20.716764712928423</v>
      </c>
      <c r="U437">
        <f t="shared" si="4290"/>
        <v>0.90660060226907124</v>
      </c>
      <c r="V437">
        <f t="shared" si="4291"/>
        <v>0.39320199137223988</v>
      </c>
      <c r="W437">
        <f t="shared" si="4292"/>
        <v>0.39174860405120987</v>
      </c>
      <c r="AA437">
        <v>936.39555097976302</v>
      </c>
      <c r="AB437">
        <f t="shared" si="4238"/>
        <v>0.93639555097976301</v>
      </c>
      <c r="AC437">
        <v>8.7094803287819102E-4</v>
      </c>
      <c r="AD437" s="15">
        <f t="shared" si="4293"/>
        <v>10.824205322672421</v>
      </c>
      <c r="AE437">
        <f>AD437+AE436</f>
        <v>21.897269955204358</v>
      </c>
      <c r="AF437">
        <f t="shared" si="4294"/>
        <v>1.2123923854185576</v>
      </c>
      <c r="AG437">
        <f t="shared" si="4295"/>
        <v>0.29943731621151104</v>
      </c>
      <c r="AH437">
        <f t="shared" si="4296"/>
        <v>0.3041238649707097</v>
      </c>
      <c r="AL437">
        <v>1069.47523209621</v>
      </c>
      <c r="AM437">
        <f t="shared" si="4239"/>
        <v>1.06947523209621</v>
      </c>
      <c r="AN437">
        <v>6.2111801242235995E-4</v>
      </c>
      <c r="AO437" s="15">
        <f t="shared" si="4297"/>
        <v>7.7845067919432491</v>
      </c>
      <c r="AP437">
        <f t="shared" ref="AP437:AP445" si="4495">AO437+AP436</f>
        <v>15.537875556718713</v>
      </c>
      <c r="AQ437">
        <f t="shared" si="4298"/>
        <v>1.3495506520705989</v>
      </c>
      <c r="AR437">
        <f t="shared" si="4299"/>
        <v>0.25576396448547062</v>
      </c>
      <c r="AS437">
        <f t="shared" si="4300"/>
        <v>0.25543808832254083</v>
      </c>
      <c r="AW437">
        <v>754.30161943319797</v>
      </c>
      <c r="AX437">
        <f t="shared" si="4240"/>
        <v>0.75430161943319796</v>
      </c>
      <c r="AY437">
        <v>1.10096153846153E-3</v>
      </c>
      <c r="AZ437" s="15">
        <f t="shared" si="4301"/>
        <v>10.352637038172853</v>
      </c>
      <c r="BA437">
        <f>AZ437+BA436</f>
        <v>25.090452210419013</v>
      </c>
      <c r="BB437">
        <f t="shared" si="4302"/>
        <v>0.58497698009215804</v>
      </c>
      <c r="BC437">
        <f t="shared" si="4303"/>
        <v>0.50383841980794442</v>
      </c>
      <c r="BD437">
        <f t="shared" si="4304"/>
        <v>0.48694625424807852</v>
      </c>
      <c r="BH437">
        <v>752.72504767054602</v>
      </c>
      <c r="BI437">
        <f t="shared" si="4241"/>
        <v>0.75272504767054604</v>
      </c>
      <c r="BJ437">
        <v>1.1499843469846599E-3</v>
      </c>
      <c r="BK437" s="15">
        <f t="shared" si="4305"/>
        <v>8.4097424681296395</v>
      </c>
      <c r="BL437">
        <f>BK437+BL436</f>
        <v>19.457376413288237</v>
      </c>
      <c r="BM437">
        <f t="shared" si="4306"/>
        <v>0.94887023332564036</v>
      </c>
      <c r="BN437">
        <f t="shared" si="4307"/>
        <v>0.39449673469574792</v>
      </c>
      <c r="BO437">
        <f t="shared" si="4308"/>
        <v>0.39062176676939553</v>
      </c>
      <c r="BS437">
        <v>1084.96092323424</v>
      </c>
      <c r="BT437">
        <f t="shared" si="4242"/>
        <v>1.0849609232342401</v>
      </c>
      <c r="BU437">
        <v>7.9755459791103602E-4</v>
      </c>
      <c r="BV437" s="15">
        <f t="shared" si="4309"/>
        <v>13.38672996594441</v>
      </c>
      <c r="BW437">
        <f t="shared" si="4310"/>
        <v>27.572104112022267</v>
      </c>
      <c r="BX437">
        <f t="shared" si="4311"/>
        <v>1.5437025528250048</v>
      </c>
      <c r="BY437">
        <f t="shared" si="4312"/>
        <v>0.21484456278539818</v>
      </c>
      <c r="BZ437">
        <f t="shared" si="4313"/>
        <v>0.24251011692409943</v>
      </c>
      <c r="CD437">
        <v>1199.17538851887</v>
      </c>
      <c r="CE437">
        <f t="shared" si="4243"/>
        <v>1.1991753885188701</v>
      </c>
      <c r="CF437">
        <v>6.2589370667391598E-4</v>
      </c>
      <c r="CG437" s="15">
        <f t="shared" si="4314"/>
        <v>8.3488115819271691</v>
      </c>
      <c r="CH437">
        <f>CG437+CH436</f>
        <v>18.711984504988635</v>
      </c>
      <c r="CI437">
        <f t="shared" si="4315"/>
        <v>5.1986449121133189</v>
      </c>
      <c r="CJ437">
        <f t="shared" si="4316"/>
        <v>5.8754426237835307E-3</v>
      </c>
      <c r="CK437">
        <f t="shared" si="4317"/>
        <v>3.1442162353679227E-2</v>
      </c>
      <c r="CO437">
        <v>1374.33594070668</v>
      </c>
      <c r="CP437">
        <f t="shared" si="4244"/>
        <v>1.37433594070668</v>
      </c>
      <c r="CQ437">
        <v>6.1873556074163501E-4</v>
      </c>
      <c r="CR437" s="15">
        <f t="shared" si="4318"/>
        <v>10.775948405586297</v>
      </c>
      <c r="CS437">
        <f>CR437+CS436</f>
        <v>23.398220714357542</v>
      </c>
      <c r="CT437">
        <f t="shared" si="4319"/>
        <v>1.8845998738565932</v>
      </c>
      <c r="CU437">
        <f t="shared" si="4320"/>
        <v>0.1512610632317363</v>
      </c>
      <c r="CV437">
        <f t="shared" si="4321"/>
        <v>0.16832358018036858</v>
      </c>
      <c r="CZ437">
        <v>1398.74850219677</v>
      </c>
      <c r="DA437">
        <f t="shared" si="4245"/>
        <v>1.39874850219677</v>
      </c>
      <c r="DB437">
        <v>5.5172413793103396E-4</v>
      </c>
      <c r="DC437" s="15">
        <f t="shared" si="4322"/>
        <v>8.4694309124700116</v>
      </c>
      <c r="DD437">
        <f>DC437+DD436</f>
        <v>17.407705321880332</v>
      </c>
      <c r="DE437">
        <f t="shared" si="4323"/>
        <v>2.2633488428790098</v>
      </c>
      <c r="DF437">
        <f t="shared" si="4324"/>
        <v>0.1021329715373092</v>
      </c>
      <c r="DG437">
        <f t="shared" si="4325"/>
        <v>0.11333374561659754</v>
      </c>
      <c r="DK437">
        <v>1422.5621414913901</v>
      </c>
      <c r="DL437">
        <f t="shared" si="4246"/>
        <v>1.42256214149139</v>
      </c>
      <c r="DM437">
        <v>6.0068970226714001E-4</v>
      </c>
      <c r="DN437" s="15">
        <f t="shared" si="4326"/>
        <v>12.869899778616359</v>
      </c>
      <c r="DO437">
        <f>DN437+DO436</f>
        <v>25.366423961995626</v>
      </c>
      <c r="DP437">
        <f t="shared" si="4327"/>
        <v>1.4726643079436028</v>
      </c>
      <c r="DQ437">
        <f t="shared" si="4328"/>
        <v>0.23459986200022212</v>
      </c>
      <c r="DR437">
        <f t="shared" si="4329"/>
        <v>0.24367682368239119</v>
      </c>
      <c r="DV437">
        <v>874.02597402597405</v>
      </c>
      <c r="DW437">
        <f t="shared" si="4247"/>
        <v>0.87402597402597404</v>
      </c>
      <c r="DX437">
        <v>7.3515769944341395E-4</v>
      </c>
      <c r="DY437" s="15">
        <f t="shared" si="4330"/>
        <v>5.8353722283436174</v>
      </c>
      <c r="DZ437">
        <f>DY437+DZ436</f>
        <v>13.232804440299724</v>
      </c>
      <c r="EA437">
        <f t="shared" si="4331"/>
        <v>1.5465469903153664</v>
      </c>
      <c r="EB437">
        <f t="shared" si="4332"/>
        <v>0.212920209451609</v>
      </c>
      <c r="EC437">
        <f t="shared" si="4333"/>
        <v>0.21847381379836339</v>
      </c>
      <c r="EG437">
        <v>1413.37386018237</v>
      </c>
      <c r="EH437">
        <f t="shared" si="4248"/>
        <v>1.41337386018237</v>
      </c>
      <c r="EI437">
        <v>5.0283018867924498E-4</v>
      </c>
      <c r="EJ437" s="15">
        <f t="shared" si="4334"/>
        <v>9.2566871532378503</v>
      </c>
      <c r="EK437">
        <f>EJ437+EK436</f>
        <v>18.947552878391164</v>
      </c>
      <c r="EL437">
        <f t="shared" si="4335"/>
        <v>1.636536437564869</v>
      </c>
      <c r="EM437">
        <f t="shared" si="4336"/>
        <v>0.19055780136004949</v>
      </c>
      <c r="EN437">
        <f t="shared" si="4337"/>
        <v>0.1948483622978481</v>
      </c>
      <c r="ER437">
        <v>829.95769042161305</v>
      </c>
      <c r="ES437">
        <f t="shared" si="4249"/>
        <v>0.82995769042161305</v>
      </c>
      <c r="ET437">
        <v>9.4630332888569603E-4</v>
      </c>
      <c r="EU437" s="15">
        <f t="shared" si="4338"/>
        <v>12.354151921534454</v>
      </c>
      <c r="EV437">
        <f t="shared" si="4339"/>
        <v>27.874019447804905</v>
      </c>
      <c r="EW437">
        <f t="shared" si="4340"/>
        <v>1.6641923373495413</v>
      </c>
      <c r="EX437">
        <f t="shared" si="4341"/>
        <v>0.19388047393393248</v>
      </c>
      <c r="EY437">
        <f t="shared" si="4342"/>
        <v>0.23241764338332094</v>
      </c>
      <c r="FC437">
        <v>825.87064676616899</v>
      </c>
      <c r="FD437">
        <f t="shared" si="4250"/>
        <v>0.82587064676616895</v>
      </c>
      <c r="FE437">
        <v>9.8214745239320607E-4</v>
      </c>
      <c r="FF437" s="15">
        <f t="shared" si="4343"/>
        <v>11.433481011783403</v>
      </c>
      <c r="FG437">
        <f>FF437+FG436</f>
        <v>27.408200532401011</v>
      </c>
      <c r="FH437">
        <f t="shared" si="4344"/>
        <v>1.6018051726673268</v>
      </c>
      <c r="FI437">
        <f t="shared" si="4345"/>
        <v>0.21437753711402641</v>
      </c>
      <c r="FJ437">
        <f t="shared" si="4346"/>
        <v>0.24101716428213027</v>
      </c>
      <c r="FN437">
        <v>860.13902511834203</v>
      </c>
      <c r="FO437">
        <f t="shared" si="4251"/>
        <v>0.86013902511834206</v>
      </c>
      <c r="FP437">
        <v>1.0152671755725099E-3</v>
      </c>
      <c r="FQ437" s="15">
        <f t="shared" si="4347"/>
        <v>11.96585825748123</v>
      </c>
      <c r="FR437">
        <f>FQ437+FR436</f>
        <v>28.205237321205885</v>
      </c>
      <c r="FS437">
        <f t="shared" si="4348"/>
        <v>1.1101645129898903</v>
      </c>
      <c r="FT437">
        <f t="shared" si="4349"/>
        <v>0.35140986643063166</v>
      </c>
      <c r="FU437">
        <f t="shared" si="4350"/>
        <v>0.35106932918132577</v>
      </c>
      <c r="FY437">
        <v>747.06981815349798</v>
      </c>
      <c r="FZ437">
        <f t="shared" si="4252"/>
        <v>0.74706981815349793</v>
      </c>
      <c r="GA437">
        <v>1.0894111080825E-3</v>
      </c>
      <c r="GB437" s="15">
        <f t="shared" si="4351"/>
        <v>9.2363677898947003</v>
      </c>
      <c r="GC437">
        <f>GB437+GC436</f>
        <v>21.590683055898921</v>
      </c>
      <c r="GD437">
        <f t="shared" si="4352"/>
        <v>0.65511693834662088</v>
      </c>
      <c r="GE437">
        <f t="shared" si="4353"/>
        <v>0.49253275250072698</v>
      </c>
      <c r="GF437">
        <f t="shared" si="4354"/>
        <v>0.47606564194582107</v>
      </c>
      <c r="GJ437">
        <v>820.93023255813898</v>
      </c>
      <c r="GK437">
        <f t="shared" si="4253"/>
        <v>0.82093023255813902</v>
      </c>
      <c r="GL437">
        <v>8.2804232804232797E-4</v>
      </c>
      <c r="GM437" s="15">
        <f t="shared" si="4355"/>
        <v>6.1699214421553084</v>
      </c>
      <c r="GN437">
        <f>GM437+GN436</f>
        <v>12.418691720632086</v>
      </c>
      <c r="GO437">
        <f t="shared" si="4356"/>
        <v>1.4709895722683346</v>
      </c>
      <c r="GP437">
        <f t="shared" si="4357"/>
        <v>0.21636295451231755</v>
      </c>
      <c r="GQ437">
        <f t="shared" si="4358"/>
        <v>0.21723188204047947</v>
      </c>
      <c r="GU437">
        <v>980.51948051948</v>
      </c>
      <c r="GV437">
        <f t="shared" si="4254"/>
        <v>0.98051948051948001</v>
      </c>
      <c r="GW437">
        <v>7.2413793103448195E-4</v>
      </c>
      <c r="GX437" s="15">
        <f t="shared" si="4359"/>
        <v>6.2476742288912144</v>
      </c>
      <c r="GY437">
        <f t="shared" ref="GY437:GY446" si="4496">GX437+GY436</f>
        <v>12.049086012861611</v>
      </c>
      <c r="GZ437">
        <f t="shared" si="4360"/>
        <v>2.3426953381696913</v>
      </c>
      <c r="HA437">
        <f t="shared" si="4361"/>
        <v>9.6402835561894634E-2</v>
      </c>
      <c r="HB437">
        <f t="shared" si="4362"/>
        <v>0.10315759487426127</v>
      </c>
      <c r="HF437">
        <v>1569.49806949806</v>
      </c>
      <c r="HG437">
        <f t="shared" si="4255"/>
        <v>1.56949806949806</v>
      </c>
      <c r="HH437">
        <v>2.375E-4</v>
      </c>
      <c r="HI437" s="15">
        <f t="shared" si="4363"/>
        <v>3.7127358564304589</v>
      </c>
      <c r="HJ437">
        <f>HI437+HJ436</f>
        <v>10.845096843783711</v>
      </c>
      <c r="HK437">
        <f t="shared" si="4364"/>
        <v>2.4043146535945694</v>
      </c>
      <c r="HL437">
        <f t="shared" si="4365"/>
        <v>9.2698659034553946E-2</v>
      </c>
      <c r="HM437">
        <f t="shared" si="4366"/>
        <v>9.5529188901711665E-2</v>
      </c>
      <c r="HQ437">
        <v>703.07598784194499</v>
      </c>
      <c r="HR437">
        <f t="shared" si="4256"/>
        <v>0.70307598784194503</v>
      </c>
      <c r="HS437">
        <v>1.2925531914893601E-3</v>
      </c>
      <c r="HT437" s="15">
        <f t="shared" si="4367"/>
        <v>12.519281238697856</v>
      </c>
      <c r="HU437">
        <f t="shared" si="4368"/>
        <v>26.893270809054656</v>
      </c>
      <c r="HV437">
        <f t="shared" si="4369"/>
        <v>0.71143893493465105</v>
      </c>
      <c r="HW437">
        <f t="shared" si="4370"/>
        <v>0.5230915276750393</v>
      </c>
      <c r="HX437">
        <f t="shared" si="4371"/>
        <v>0.52084149242775135</v>
      </c>
      <c r="IB437">
        <v>868.71508379888201</v>
      </c>
      <c r="IC437">
        <f t="shared" si="4257"/>
        <v>0.86871508379888196</v>
      </c>
      <c r="ID437">
        <v>8.7736100026602798E-4</v>
      </c>
      <c r="IE437" s="15">
        <f t="shared" si="4372"/>
        <v>11.864085681951941</v>
      </c>
      <c r="IF437">
        <f t="shared" si="4373"/>
        <v>24.485115379138566</v>
      </c>
      <c r="IG437">
        <f t="shared" si="4374"/>
        <v>1.5407233624700287</v>
      </c>
      <c r="IH437">
        <f t="shared" si="4375"/>
        <v>0.21340444014605409</v>
      </c>
      <c r="II437">
        <f t="shared" si="4376"/>
        <v>0.23148665038845417</v>
      </c>
      <c r="IM437">
        <v>751.16279069767404</v>
      </c>
      <c r="IN437">
        <f t="shared" si="4258"/>
        <v>0.751162790697674</v>
      </c>
      <c r="IO437">
        <v>1.1327931716971699E-3</v>
      </c>
      <c r="IP437" s="15">
        <f t="shared" si="4377"/>
        <v>8.5702744932716737</v>
      </c>
      <c r="IQ437">
        <f>IP437+IQ436</f>
        <v>19.6973592421392</v>
      </c>
      <c r="IR437">
        <f t="shared" si="4378"/>
        <v>0.88907447599372957</v>
      </c>
      <c r="IS437">
        <f t="shared" si="4379"/>
        <v>0.3599011337064234</v>
      </c>
      <c r="IT437">
        <f t="shared" si="4380"/>
        <v>0.35330493065116614</v>
      </c>
      <c r="IX437">
        <v>1282.68551236749</v>
      </c>
      <c r="IY437">
        <f t="shared" si="4259"/>
        <v>1.2826855123674901</v>
      </c>
      <c r="IZ437">
        <v>7.6352445001709695E-4</v>
      </c>
      <c r="JA437" s="15">
        <f t="shared" si="4381"/>
        <v>12.452084250976025</v>
      </c>
      <c r="JB437">
        <f t="shared" si="4382"/>
        <v>28.264803565387268</v>
      </c>
      <c r="JC437">
        <f t="shared" si="4383"/>
        <v>1.1496682464587926</v>
      </c>
      <c r="JD437">
        <f t="shared" si="4384"/>
        <v>0.30701219626007542</v>
      </c>
      <c r="JE437">
        <f t="shared" si="4385"/>
        <v>0.31299669303082478</v>
      </c>
      <c r="JI437">
        <v>1281.60919540229</v>
      </c>
      <c r="JJ437">
        <f t="shared" si="4260"/>
        <v>1.2816091954022899</v>
      </c>
      <c r="JK437">
        <v>7.1776121989256599E-4</v>
      </c>
      <c r="JL437" s="15">
        <f t="shared" si="4386"/>
        <v>12.800250024834433</v>
      </c>
      <c r="JM437">
        <f t="shared" si="4387"/>
        <v>28.85201448067912</v>
      </c>
      <c r="JN437">
        <f t="shared" si="4388"/>
        <v>1.3717686069480692</v>
      </c>
      <c r="JO437">
        <f t="shared" si="4389"/>
        <v>0.25621282821187946</v>
      </c>
      <c r="JP437">
        <f t="shared" si="4390"/>
        <v>0.26900723463235254</v>
      </c>
      <c r="JT437">
        <v>832.30449467394101</v>
      </c>
      <c r="JU437">
        <f t="shared" si="4261"/>
        <v>0.83230449467394096</v>
      </c>
      <c r="JV437">
        <v>9.873785398804881E-4</v>
      </c>
      <c r="JW437" s="15">
        <f t="shared" si="4391"/>
        <v>13.163994078880199</v>
      </c>
      <c r="JX437">
        <f t="shared" si="4392"/>
        <v>31.315205011363872</v>
      </c>
      <c r="JY437">
        <f t="shared" si="4393"/>
        <v>1.4705698027657332</v>
      </c>
      <c r="JZ437">
        <f t="shared" si="4394"/>
        <v>0.22811279418570757</v>
      </c>
      <c r="KA437">
        <f t="shared" si="4395"/>
        <v>0.25609932884150755</v>
      </c>
      <c r="KE437">
        <v>1440.59405940594</v>
      </c>
      <c r="KF437">
        <f t="shared" si="4262"/>
        <v>1.4405940594059401</v>
      </c>
      <c r="KG437">
        <v>5.5856556387345999E-4</v>
      </c>
      <c r="KH437" s="15">
        <f t="shared" si="4396"/>
        <v>9.5486189697499011</v>
      </c>
      <c r="KI437">
        <f>KH437+KI436</f>
        <v>20.232328977157223</v>
      </c>
      <c r="KJ437">
        <f t="shared" si="4397"/>
        <v>1.7732340302205065</v>
      </c>
      <c r="KK437">
        <f t="shared" si="4398"/>
        <v>0.17981289740944637</v>
      </c>
      <c r="KL437">
        <f t="shared" si="4399"/>
        <v>0.18773532826210729</v>
      </c>
      <c r="KP437">
        <v>1445.16129032258</v>
      </c>
      <c r="KQ437">
        <f t="shared" si="4263"/>
        <v>1.4451612903225801</v>
      </c>
      <c r="KR437">
        <v>4.5408163265306102E-4</v>
      </c>
      <c r="KS437" s="15">
        <f t="shared" si="4400"/>
        <v>6.4595657313796098</v>
      </c>
      <c r="KT437">
        <f>KS437+KT436</f>
        <v>12.817520316422902</v>
      </c>
      <c r="KU437">
        <f t="shared" si="4401"/>
        <v>2.3489618857153052</v>
      </c>
      <c r="KV437">
        <f t="shared" si="4402"/>
        <v>8.5889143889255087E-2</v>
      </c>
      <c r="KW437">
        <f t="shared" si="4403"/>
        <v>8.9571425178336495E-2</v>
      </c>
      <c r="LA437">
        <v>1395.58232931726</v>
      </c>
      <c r="LB437">
        <f t="shared" si="4264"/>
        <v>1.39558232931726</v>
      </c>
      <c r="LC437">
        <v>5.0163934426229501E-4</v>
      </c>
      <c r="LD437" s="15">
        <f t="shared" si="4404"/>
        <v>9.6591701825835692</v>
      </c>
      <c r="LE437">
        <f t="shared" si="4405"/>
        <v>17.803176414957925</v>
      </c>
      <c r="LF437">
        <f t="shared" si="4406"/>
        <v>1.6285494649603642</v>
      </c>
      <c r="LG437">
        <f t="shared" si="4407"/>
        <v>0.17188982384989529</v>
      </c>
      <c r="LH437">
        <f t="shared" si="4408"/>
        <v>0.17456946513979107</v>
      </c>
      <c r="LL437">
        <v>752.03798638541002</v>
      </c>
      <c r="LM437">
        <f t="shared" si="4265"/>
        <v>0.75203798638540997</v>
      </c>
      <c r="LN437">
        <v>1.1009468582794E-3</v>
      </c>
      <c r="LO437" s="15">
        <f t="shared" si="4409"/>
        <v>9.7223474242298078</v>
      </c>
      <c r="LP437">
        <f t="shared" si="4410"/>
        <v>22.914514442924073</v>
      </c>
      <c r="LQ437">
        <f t="shared" si="4411"/>
        <v>0.80418750809601314</v>
      </c>
      <c r="LR437">
        <f t="shared" si="4412"/>
        <v>0.45129149935456497</v>
      </c>
      <c r="LS437">
        <f t="shared" si="4413"/>
        <v>0.44111297579759379</v>
      </c>
      <c r="LW437">
        <v>1229.83870967741</v>
      </c>
      <c r="LX437">
        <f t="shared" si="4266"/>
        <v>1.2298387096774099</v>
      </c>
      <c r="LY437">
        <v>7.3773584905660302E-4</v>
      </c>
      <c r="LZ437" s="15">
        <f t="shared" si="4414"/>
        <v>13.964335586912794</v>
      </c>
      <c r="MA437">
        <f t="shared" ref="MA437:MA443" si="4497">LZ437+MA436</f>
        <v>30.303679655998742</v>
      </c>
      <c r="MB437">
        <f t="shared" si="4415"/>
        <v>1.0259066046745615</v>
      </c>
      <c r="MC437">
        <f t="shared" si="4416"/>
        <v>0.34955004920851901</v>
      </c>
      <c r="MD437">
        <f t="shared" si="4417"/>
        <v>0.34781289769100132</v>
      </c>
      <c r="MH437">
        <v>918.96024464831805</v>
      </c>
      <c r="MI437">
        <f t="shared" si="4267"/>
        <v>0.91896024464831805</v>
      </c>
      <c r="MJ437">
        <v>7.3012552301255198E-4</v>
      </c>
      <c r="MK437" s="15">
        <f t="shared" si="4418"/>
        <v>7.3815666755555647</v>
      </c>
      <c r="ML437">
        <f>MK437+ML436</f>
        <v>13.282589891830639</v>
      </c>
      <c r="MM437">
        <f t="shared" si="4419"/>
        <v>3.7424102797869292</v>
      </c>
      <c r="MN437">
        <f t="shared" si="4420"/>
        <v>2.3625109674061597E-2</v>
      </c>
      <c r="MO437">
        <f t="shared" si="4421"/>
        <v>5.2888089711353475E-2</v>
      </c>
      <c r="MS437">
        <v>909.72222222222194</v>
      </c>
      <c r="MT437">
        <f t="shared" si="4268"/>
        <v>0.90972222222222199</v>
      </c>
      <c r="MU437">
        <v>7.1052631578947395E-4</v>
      </c>
      <c r="MV437" s="15">
        <f t="shared" si="4422"/>
        <v>7.3469407746777646</v>
      </c>
      <c r="MW437">
        <f>MV437+MW436</f>
        <v>14.648530063092078</v>
      </c>
      <c r="MX437">
        <f t="shared" si="4423"/>
        <v>1.4788298017081631</v>
      </c>
      <c r="MY437">
        <f t="shared" si="4424"/>
        <v>0.21321805067235566</v>
      </c>
      <c r="MZ437">
        <f t="shared" si="4425"/>
        <v>0.22331652837425839</v>
      </c>
      <c r="ND437">
        <v>825.06887052341597</v>
      </c>
      <c r="NE437">
        <f t="shared" si="4269"/>
        <v>0.82506887052341593</v>
      </c>
      <c r="NF437">
        <v>8.1383291546723599E-4</v>
      </c>
      <c r="NG437" s="15">
        <f t="shared" si="4426"/>
        <v>6.7469691720186695</v>
      </c>
      <c r="NH437">
        <f>NG437+NH436</f>
        <v>13.846266524057558</v>
      </c>
      <c r="NI437">
        <f t="shared" si="4427"/>
        <v>2.2172605826334393</v>
      </c>
      <c r="NJ437">
        <f t="shared" si="4428"/>
        <v>0.10569447784778596</v>
      </c>
      <c r="NK437">
        <f t="shared" si="4429"/>
        <v>0.1447254971830948</v>
      </c>
      <c r="NO437">
        <v>1367.27230510245</v>
      </c>
      <c r="NP437">
        <f t="shared" si="4270"/>
        <v>1.36727230510245</v>
      </c>
      <c r="NQ437">
        <v>5.0560747663551397E-4</v>
      </c>
      <c r="NR437" s="15">
        <f t="shared" si="4430"/>
        <v>11.061200538952393</v>
      </c>
      <c r="NS437">
        <f>NR437+NS436</f>
        <v>20.01647934867723</v>
      </c>
      <c r="NT437">
        <f t="shared" si="4431"/>
        <v>2.0556691504913895</v>
      </c>
      <c r="NU437">
        <f t="shared" si="4432"/>
        <v>0.13051792919264563</v>
      </c>
      <c r="NV437">
        <f t="shared" si="4433"/>
        <v>0.14252105220975084</v>
      </c>
      <c r="NZ437">
        <v>1228.81355932203</v>
      </c>
      <c r="OA437">
        <f t="shared" si="4271"/>
        <v>1.22881355932203</v>
      </c>
      <c r="OB437">
        <v>8.0632522721690001E-4</v>
      </c>
      <c r="OC437" s="15">
        <f t="shared" si="4434"/>
        <v>16.159534633128114</v>
      </c>
      <c r="OD437">
        <f t="shared" ref="OD437:OD442" si="4498">OC437+OD436</f>
        <v>36.937450529624343</v>
      </c>
      <c r="OE437">
        <f t="shared" si="4435"/>
        <v>2.3517355098848118</v>
      </c>
      <c r="OF437">
        <f t="shared" si="4436"/>
        <v>0.11266179680519166</v>
      </c>
      <c r="OG437">
        <f t="shared" si="4437"/>
        <v>0.15085737577856706</v>
      </c>
      <c r="OK437">
        <v>1423.6111111111099</v>
      </c>
      <c r="OL437">
        <f t="shared" si="4272"/>
        <v>1.4236111111111101</v>
      </c>
      <c r="OM437">
        <v>5.7402597402597395E-4</v>
      </c>
      <c r="ON437" s="15">
        <f t="shared" si="4438"/>
        <v>11.805646998868312</v>
      </c>
      <c r="OO437">
        <f>ON437+OO436</f>
        <v>25.107032079041183</v>
      </c>
      <c r="OP437">
        <f t="shared" si="4439"/>
        <v>1.3460699308872117</v>
      </c>
      <c r="OQ437">
        <f t="shared" si="4440"/>
        <v>0.24790561873233083</v>
      </c>
      <c r="OR437">
        <f t="shared" si="4441"/>
        <v>0.26081875530761067</v>
      </c>
      <c r="OV437">
        <v>922.57751937984494</v>
      </c>
      <c r="OW437">
        <f t="shared" si="4273"/>
        <v>0.92257751937984489</v>
      </c>
      <c r="OX437">
        <v>7.2916666666666703E-4</v>
      </c>
      <c r="OY437" s="15">
        <f t="shared" si="4442"/>
        <v>6.426754099901876</v>
      </c>
      <c r="OZ437">
        <f>OY437+OZ436</f>
        <v>14.249031947211009</v>
      </c>
      <c r="PA437">
        <f t="shared" si="4443"/>
        <v>1.5160071412650356</v>
      </c>
      <c r="PB437">
        <f t="shared" si="4444"/>
        <v>0.21090440364599169</v>
      </c>
      <c r="PC437">
        <f t="shared" si="4445"/>
        <v>0.21373641109297359</v>
      </c>
      <c r="PG437">
        <v>1159.60099750623</v>
      </c>
      <c r="PH437">
        <f t="shared" si="4274"/>
        <v>1.15960099750623</v>
      </c>
      <c r="PI437">
        <v>8.02373136925129E-4</v>
      </c>
      <c r="PJ437" s="15">
        <f t="shared" si="4446"/>
        <v>17.249401000196254</v>
      </c>
      <c r="PK437">
        <f t="shared" si="4447"/>
        <v>40.01239843554454</v>
      </c>
      <c r="PL437">
        <f t="shared" si="4448"/>
        <v>0.95560694999734352</v>
      </c>
      <c r="PM437">
        <f t="shared" si="4449"/>
        <v>0.4080037188096538</v>
      </c>
      <c r="PN437">
        <f t="shared" si="4450"/>
        <v>0.41698985007885309</v>
      </c>
      <c r="PR437">
        <v>889.24050632911303</v>
      </c>
      <c r="PS437">
        <f t="shared" si="4275"/>
        <v>0.889240506329113</v>
      </c>
      <c r="PT437">
        <v>9.13934426229508E-4</v>
      </c>
      <c r="PU437" s="15">
        <f t="shared" si="4451"/>
        <v>12.021498536396027</v>
      </c>
      <c r="PV437">
        <f>PU437+PV436</f>
        <v>27.924377766157594</v>
      </c>
      <c r="PW437">
        <f t="shared" si="4452"/>
        <v>1.1940418552923275</v>
      </c>
      <c r="PX437">
        <f t="shared" si="4453"/>
        <v>0.32152797530661797</v>
      </c>
      <c r="PY437">
        <f t="shared" si="4454"/>
        <v>0.33970562320427894</v>
      </c>
      <c r="QC437">
        <v>807.04946420056694</v>
      </c>
      <c r="QD437">
        <f t="shared" si="4276"/>
        <v>0.80704946420056689</v>
      </c>
      <c r="QE437">
        <v>9.7686149521921295E-4</v>
      </c>
      <c r="QF437" s="15">
        <f t="shared" si="4455"/>
        <v>9.8537513639768903</v>
      </c>
      <c r="QG437">
        <f>QF437+QG436</f>
        <v>20.901724232374114</v>
      </c>
      <c r="QH437">
        <f t="shared" si="4456"/>
        <v>1.1481873704838068</v>
      </c>
      <c r="QI437">
        <f t="shared" si="4457"/>
        <v>0.31912308007993079</v>
      </c>
      <c r="QJ437">
        <f t="shared" si="4458"/>
        <v>0.33604637555276817</v>
      </c>
      <c r="QN437">
        <v>1223.71967654986</v>
      </c>
      <c r="QO437">
        <f t="shared" si="4277"/>
        <v>1.2237196765498599</v>
      </c>
      <c r="QP437">
        <v>7.8590163538128598E-4</v>
      </c>
      <c r="QQ437" s="15">
        <f t="shared" si="4459"/>
        <v>17.722041117153427</v>
      </c>
      <c r="QR437">
        <f t="shared" si="4460"/>
        <v>40.842354420555608</v>
      </c>
      <c r="QS437">
        <f t="shared" si="4461"/>
        <v>0.93519603938870399</v>
      </c>
      <c r="QT437">
        <f t="shared" si="4462"/>
        <v>0.42036823899766668</v>
      </c>
      <c r="QU437">
        <f t="shared" si="4463"/>
        <v>0.43021147760527539</v>
      </c>
      <c r="QY437">
        <v>1126.1184210526301</v>
      </c>
      <c r="QZ437">
        <f t="shared" si="4278"/>
        <v>1.12611842105263</v>
      </c>
      <c r="RA437">
        <v>8.8400000000000002E-4</v>
      </c>
      <c r="RB437" s="15">
        <f t="shared" si="4464"/>
        <v>16.818873668188736</v>
      </c>
      <c r="RC437">
        <f t="shared" si="4465"/>
        <v>39.82115677321157</v>
      </c>
      <c r="RD437">
        <f t="shared" si="4466"/>
        <v>1.2382325917358508</v>
      </c>
      <c r="RE437">
        <f t="shared" si="4467"/>
        <v>0.33165283480520663</v>
      </c>
      <c r="RF437">
        <f t="shared" si="4468"/>
        <v>0.3477465449033329</v>
      </c>
      <c r="RJ437">
        <v>1329.54545454545</v>
      </c>
      <c r="RK437">
        <f t="shared" si="4279"/>
        <v>1.3295454545454499</v>
      </c>
      <c r="RL437">
        <v>7.2653061224489798E-4</v>
      </c>
      <c r="RM437" s="15">
        <f t="shared" si="4469"/>
        <v>13.708124759337696</v>
      </c>
      <c r="RN437">
        <f t="shared" si="4470"/>
        <v>28.494416634578343</v>
      </c>
      <c r="RO437">
        <f t="shared" si="4471"/>
        <v>1.6209798987284536</v>
      </c>
      <c r="RP437">
        <f t="shared" si="4472"/>
        <v>0.21736708965632967</v>
      </c>
      <c r="RQ437">
        <f t="shared" si="4473"/>
        <v>0.22592513372170797</v>
      </c>
      <c r="RU437">
        <v>1006.4935064935</v>
      </c>
      <c r="RV437">
        <f t="shared" si="4280"/>
        <v>1.0064935064935001</v>
      </c>
      <c r="RW437">
        <v>1.00914285714285E-3</v>
      </c>
      <c r="RX437" s="15">
        <f t="shared" si="4474"/>
        <v>16.819047619047499</v>
      </c>
      <c r="RY437">
        <f t="shared" si="4475"/>
        <v>38.419047619047483</v>
      </c>
      <c r="RZ437">
        <f t="shared" si="4476"/>
        <v>1.6973935439276706</v>
      </c>
      <c r="SA437">
        <f t="shared" si="4477"/>
        <v>0.20644778279164538</v>
      </c>
      <c r="SB437">
        <f t="shared" si="4478"/>
        <v>0.23238941296041671</v>
      </c>
      <c r="SF437">
        <v>936.78160919540198</v>
      </c>
      <c r="SG437">
        <f t="shared" si="4281"/>
        <v>0.93678160919540199</v>
      </c>
      <c r="SH437">
        <v>6.2160275002685504E-4</v>
      </c>
      <c r="SI437" s="15">
        <f t="shared" si="4479"/>
        <v>6.3462208557462709</v>
      </c>
      <c r="SJ437">
        <f>SI437+SJ436</f>
        <v>12.606074323193909</v>
      </c>
      <c r="SK437">
        <f t="shared" si="4480"/>
        <v>1.4616266962281244</v>
      </c>
      <c r="SL437">
        <f t="shared" si="4481"/>
        <v>0.22691192509036007</v>
      </c>
      <c r="SM437">
        <f t="shared" si="4482"/>
        <v>0.22447635662102197</v>
      </c>
      <c r="SQ437">
        <v>900.90437029491397</v>
      </c>
      <c r="SR437">
        <f t="shared" si="4282"/>
        <v>0.90090437029491399</v>
      </c>
      <c r="SS437">
        <v>9.55750453427414E-4</v>
      </c>
      <c r="ST437" s="15">
        <f t="shared" si="4483"/>
        <v>12.89063638411467</v>
      </c>
      <c r="SU437">
        <f>ST437+SU436</f>
        <v>28.144734825449895</v>
      </c>
      <c r="SV437">
        <f t="shared" si="4484"/>
        <v>1.0655314793253607</v>
      </c>
      <c r="SW437">
        <f t="shared" si="4485"/>
        <v>0.35445599470818184</v>
      </c>
      <c r="SX437">
        <f t="shared" si="4486"/>
        <v>0.35503825745040052</v>
      </c>
      <c r="TB437">
        <v>840.36144578313201</v>
      </c>
      <c r="TC437">
        <f t="shared" si="4283"/>
        <v>0.84036144578313199</v>
      </c>
      <c r="TD437">
        <v>8.2487309644669997E-4</v>
      </c>
      <c r="TE437" s="15">
        <f t="shared" si="4487"/>
        <v>8.5234414834795462</v>
      </c>
      <c r="TF437">
        <f>TE437+TF436</f>
        <v>18.410633604315827</v>
      </c>
      <c r="TG437">
        <f t="shared" si="4488"/>
        <v>1.0136799179214606</v>
      </c>
      <c r="TH437">
        <f t="shared" si="4489"/>
        <v>0.34251745155668356</v>
      </c>
      <c r="TI437">
        <f t="shared" si="4490"/>
        <v>0.34015676361718034</v>
      </c>
      <c r="TM437">
        <v>879.74683544303696</v>
      </c>
      <c r="TN437">
        <f t="shared" si="4284"/>
        <v>0.879746835443037</v>
      </c>
      <c r="TO437">
        <v>9.1322314049586701E-4</v>
      </c>
      <c r="TP437" s="15">
        <f t="shared" si="4491"/>
        <v>8.8576444276999702</v>
      </c>
      <c r="TQ437">
        <f>TP437+TQ436</f>
        <v>19.839520324486362</v>
      </c>
      <c r="TR437">
        <f t="shared" si="4492"/>
        <v>1.2876489381972946</v>
      </c>
      <c r="TS437">
        <f t="shared" si="4493"/>
        <v>0.26925334458798678</v>
      </c>
      <c r="TT437">
        <f t="shared" si="4494"/>
        <v>0.28034958100413021</v>
      </c>
    </row>
    <row r="438" spans="1:540" x14ac:dyDescent="0.25">
      <c r="A438" s="1">
        <v>3.0500000000000002E-3</v>
      </c>
      <c r="B438" s="1">
        <v>0.99690000000000001</v>
      </c>
      <c r="E438">
        <v>740.11595239311396</v>
      </c>
      <c r="F438">
        <f t="shared" si="4236"/>
        <v>0.74011595239311401</v>
      </c>
      <c r="G438">
        <v>1.26469837053685E-3</v>
      </c>
      <c r="H438" s="15">
        <f t="shared" si="4285"/>
        <v>13.007285514109327</v>
      </c>
      <c r="I438">
        <f t="shared" ref="I438:I444" si="4499">H438+I437</f>
        <v>31.389749417394746</v>
      </c>
      <c r="J438">
        <f t="shared" si="4286"/>
        <v>0.67661130182970253</v>
      </c>
      <c r="K438">
        <f t="shared" si="4287"/>
        <v>0.48448321261765859</v>
      </c>
      <c r="L438">
        <f t="shared" si="4288"/>
        <v>0.48052395709673806</v>
      </c>
      <c r="P438">
        <v>679.48717948717899</v>
      </c>
      <c r="Q438">
        <f t="shared" si="4237"/>
        <v>0.67948717948717896</v>
      </c>
      <c r="R438">
        <v>1.31720430107526E-3</v>
      </c>
      <c r="S438" s="15">
        <f t="shared" si="4289"/>
        <v>12.027505579780669</v>
      </c>
      <c r="T438">
        <f>S438+T437</f>
        <v>32.744270292709089</v>
      </c>
      <c r="U438">
        <f t="shared" si="4290"/>
        <v>0.52171793596883842</v>
      </c>
      <c r="V438">
        <f t="shared" si="4291"/>
        <v>0.56705353627580546</v>
      </c>
      <c r="W438">
        <f t="shared" si="4292"/>
        <v>0.56495754378835061</v>
      </c>
      <c r="AA438">
        <v>777.37176998767904</v>
      </c>
      <c r="AB438">
        <f t="shared" si="4238"/>
        <v>0.7773717699876791</v>
      </c>
      <c r="AC438">
        <v>1.1584971898259801E-3</v>
      </c>
      <c r="AD438" s="15">
        <f t="shared" si="4293"/>
        <v>14.397887101226404</v>
      </c>
      <c r="AE438">
        <f>AD438+AE437</f>
        <v>36.29515705643076</v>
      </c>
      <c r="AF438">
        <f t="shared" si="4294"/>
        <v>0.70158797436100451</v>
      </c>
      <c r="AG438">
        <f t="shared" si="4295"/>
        <v>0.47261357040343477</v>
      </c>
      <c r="AH438">
        <f t="shared" si="4296"/>
        <v>0.48001053271253497</v>
      </c>
      <c r="AL438">
        <v>922.64556767552597</v>
      </c>
      <c r="AM438">
        <f t="shared" si="4239"/>
        <v>0.92264556767552597</v>
      </c>
      <c r="AN438">
        <v>8.8944099378881895E-4</v>
      </c>
      <c r="AO438" s="15">
        <f t="shared" si="4297"/>
        <v>11.147413726062727</v>
      </c>
      <c r="AP438">
        <f t="shared" si="4495"/>
        <v>26.68528928278144</v>
      </c>
      <c r="AQ438">
        <f t="shared" si="4298"/>
        <v>0.86563088670410993</v>
      </c>
      <c r="AR438">
        <f t="shared" si="4299"/>
        <v>0.41608473333069917</v>
      </c>
      <c r="AS438">
        <f t="shared" si="4300"/>
        <v>0.41555458790296368</v>
      </c>
      <c r="AW438">
        <v>667.64329852972503</v>
      </c>
      <c r="AX438">
        <f t="shared" si="4240"/>
        <v>0.66764329852972504</v>
      </c>
      <c r="AY438">
        <v>1.38461538461538E-3</v>
      </c>
      <c r="AZ438" s="15">
        <f t="shared" si="4301"/>
        <v>13.019910336217443</v>
      </c>
      <c r="BA438">
        <f t="shared" ref="BA438:BA444" si="4500">AZ438+BA437</f>
        <v>38.110362546636452</v>
      </c>
      <c r="BB438">
        <f t="shared" si="4302"/>
        <v>0.3267534416823325</v>
      </c>
      <c r="BC438">
        <f t="shared" si="4303"/>
        <v>0.7054634347757609</v>
      </c>
      <c r="BD438">
        <f t="shared" si="4304"/>
        <v>0.68181139739995633</v>
      </c>
      <c r="BH438">
        <v>650.26894726356795</v>
      </c>
      <c r="BI438">
        <f t="shared" si="4241"/>
        <v>0.65026894726356799</v>
      </c>
      <c r="BJ438">
        <v>1.3994507214617001E-3</v>
      </c>
      <c r="BK438" s="15">
        <f t="shared" si="4305"/>
        <v>10.234069876855562</v>
      </c>
      <c r="BL438">
        <f t="shared" ref="BL438:BL445" si="4501">BK438+BL437</f>
        <v>29.691446290143801</v>
      </c>
      <c r="BM438">
        <f t="shared" si="4306"/>
        <v>0.56610734328095169</v>
      </c>
      <c r="BN438">
        <f t="shared" si="4307"/>
        <v>0.54299073780876628</v>
      </c>
      <c r="BO438">
        <f t="shared" si="4308"/>
        <v>0.53765717859708329</v>
      </c>
      <c r="BS438">
        <v>948.28719596815404</v>
      </c>
      <c r="BT438">
        <f t="shared" si="4242"/>
        <v>0.94828719596815403</v>
      </c>
      <c r="BU438">
        <v>1.03813308012563E-3</v>
      </c>
      <c r="BV438" s="15">
        <f t="shared" si="4309"/>
        <v>17.424772233469234</v>
      </c>
      <c r="BW438">
        <f t="shared" si="4310"/>
        <v>44.996876345491501</v>
      </c>
      <c r="BX438">
        <f t="shared" si="4311"/>
        <v>1.1658559529766934</v>
      </c>
      <c r="BY438">
        <f t="shared" si="4312"/>
        <v>0.35535849554620824</v>
      </c>
      <c r="BZ438">
        <f t="shared" si="4313"/>
        <v>0.40111804174892568</v>
      </c>
      <c r="CD438">
        <v>1057.08848715509</v>
      </c>
      <c r="CE438">
        <f t="shared" si="4243"/>
        <v>1.0570884871550901</v>
      </c>
      <c r="CF438">
        <v>8.11526437406551E-4</v>
      </c>
      <c r="CG438" s="15">
        <f t="shared" si="4314"/>
        <v>10.824971153112676</v>
      </c>
      <c r="CH438">
        <f t="shared" ref="CH438:CH445" si="4502">CG438+CH437</f>
        <v>29.536955658101313</v>
      </c>
      <c r="CI438">
        <f t="shared" si="4315"/>
        <v>4.6843464542646256</v>
      </c>
      <c r="CJ438">
        <f t="shared" si="4316"/>
        <v>1.0912934048372052E-2</v>
      </c>
      <c r="CK438">
        <f t="shared" si="4317"/>
        <v>5.8400067207693973E-2</v>
      </c>
      <c r="CO438">
        <v>1263.1140716069899</v>
      </c>
      <c r="CP438">
        <f t="shared" si="4244"/>
        <v>1.26311407160699</v>
      </c>
      <c r="CQ438">
        <v>8.4512436819082705E-4</v>
      </c>
      <c r="CR438" s="15">
        <f t="shared" si="4318"/>
        <v>14.718754126580544</v>
      </c>
      <c r="CS438">
        <f t="shared" ref="CS438:CS444" si="4503">CR438+CS437</f>
        <v>38.116974840938084</v>
      </c>
      <c r="CT438">
        <f t="shared" si="4319"/>
        <v>1.5928506194600967</v>
      </c>
      <c r="CU438">
        <f t="shared" si="4320"/>
        <v>0.25109367014668166</v>
      </c>
      <c r="CV438">
        <f t="shared" si="4321"/>
        <v>0.27941748270648353</v>
      </c>
      <c r="CZ438">
        <v>1238.8829716415901</v>
      </c>
      <c r="DA438">
        <f t="shared" si="4245"/>
        <v>1.2388829716415901</v>
      </c>
      <c r="DB438">
        <v>7.5566502463054195E-4</v>
      </c>
      <c r="DC438" s="15">
        <f t="shared" si="4322"/>
        <v>11.600095553329476</v>
      </c>
      <c r="DD438">
        <f>DC438+DD437</f>
        <v>29.00780087520981</v>
      </c>
      <c r="DE438">
        <f t="shared" si="4323"/>
        <v>1.7961399896501182</v>
      </c>
      <c r="DF438">
        <f t="shared" si="4324"/>
        <v>0.17569083096546997</v>
      </c>
      <c r="DG438">
        <f t="shared" si="4325"/>
        <v>0.19495858824136397</v>
      </c>
      <c r="DK438">
        <v>1236.20595465719</v>
      </c>
      <c r="DL438">
        <f t="shared" si="4246"/>
        <v>1.23620595465719</v>
      </c>
      <c r="DM438">
        <v>8.2630428844577999E-4</v>
      </c>
      <c r="DN438" s="15">
        <f t="shared" si="4326"/>
        <v>17.703738450653038</v>
      </c>
      <c r="DO438">
        <f t="shared" ref="DO438:DO443" si="4504">DN438+DO437</f>
        <v>43.070162412648664</v>
      </c>
      <c r="DP438">
        <f t="shared" si="4327"/>
        <v>1.0218137436242563</v>
      </c>
      <c r="DQ438">
        <f t="shared" si="4328"/>
        <v>0.39978869184413973</v>
      </c>
      <c r="DR438">
        <f t="shared" si="4329"/>
        <v>0.41525701567815088</v>
      </c>
      <c r="DV438">
        <v>775.32467532467501</v>
      </c>
      <c r="DW438">
        <f t="shared" si="4247"/>
        <v>0.77532467532467497</v>
      </c>
      <c r="DX438">
        <v>1.05198780811025E-3</v>
      </c>
      <c r="DY438" s="15">
        <f t="shared" si="4330"/>
        <v>8.3502362073474199</v>
      </c>
      <c r="DZ438">
        <f>DY438+DZ437</f>
        <v>21.583040647647145</v>
      </c>
      <c r="EA438">
        <f t="shared" si="4331"/>
        <v>1.067965577705718</v>
      </c>
      <c r="EB438">
        <f t="shared" si="4332"/>
        <v>0.32948203309593987</v>
      </c>
      <c r="EC438">
        <f t="shared" si="4333"/>
        <v>0.33807592306012835</v>
      </c>
      <c r="EG438">
        <v>1267.4772036474101</v>
      </c>
      <c r="EH438">
        <f t="shared" si="4248"/>
        <v>1.26747720364741</v>
      </c>
      <c r="EI438">
        <v>6.8113207547169799E-4</v>
      </c>
      <c r="EJ438" s="15">
        <f t="shared" si="4334"/>
        <v>12.539077156918822</v>
      </c>
      <c r="EK438">
        <f t="shared" ref="EK438:EK444" si="4505">EJ438+EK437</f>
        <v>31.486630035309986</v>
      </c>
      <c r="EL438">
        <f t="shared" si="4335"/>
        <v>1.2069101777410347</v>
      </c>
      <c r="EM438">
        <f t="shared" si="4336"/>
        <v>0.31611326210099427</v>
      </c>
      <c r="EN438">
        <f t="shared" si="4337"/>
        <v>0.32323080441419488</v>
      </c>
      <c r="ER438">
        <v>676.02381196756596</v>
      </c>
      <c r="ES438">
        <f t="shared" si="4249"/>
        <v>0.676023811967566</v>
      </c>
      <c r="ET438">
        <v>1.21995848871554E-3</v>
      </c>
      <c r="EU438" s="15">
        <f t="shared" si="4338"/>
        <v>15.926766870095042</v>
      </c>
      <c r="EV438">
        <f t="shared" si="4339"/>
        <v>43.800786317899949</v>
      </c>
      <c r="EW438">
        <f t="shared" si="4340"/>
        <v>1.1831512386825955</v>
      </c>
      <c r="EX438">
        <f t="shared" si="4341"/>
        <v>0.31302338514696443</v>
      </c>
      <c r="EY438">
        <f t="shared" si="4342"/>
        <v>0.37524231307851263</v>
      </c>
      <c r="FC438">
        <v>681.59203980099403</v>
      </c>
      <c r="FD438">
        <f t="shared" si="4250"/>
        <v>0.68159203980099403</v>
      </c>
      <c r="FE438">
        <v>1.30911176874249E-3</v>
      </c>
      <c r="FF438" s="15">
        <f t="shared" si="4343"/>
        <v>15.23977332909384</v>
      </c>
      <c r="FG438">
        <f t="shared" ref="FG438:FG443" si="4506">FF438+FG437</f>
        <v>42.647973861494847</v>
      </c>
      <c r="FH438">
        <f t="shared" si="4344"/>
        <v>1.0897686869948759</v>
      </c>
      <c r="FI438">
        <f t="shared" si="4345"/>
        <v>0.33978355776827474</v>
      </c>
      <c r="FJ438">
        <f t="shared" si="4346"/>
        <v>0.38200676556632013</v>
      </c>
      <c r="FN438">
        <v>732.24444539212698</v>
      </c>
      <c r="FO438">
        <f t="shared" si="4251"/>
        <v>0.73224444539212696</v>
      </c>
      <c r="FP438">
        <v>1.2480916030534299E-3</v>
      </c>
      <c r="FQ438" s="15">
        <f t="shared" si="4347"/>
        <v>14.709908459384893</v>
      </c>
      <c r="FR438">
        <f>FQ438+FR437</f>
        <v>42.915145780590777</v>
      </c>
      <c r="FS438">
        <f t="shared" si="4348"/>
        <v>0.69269734187934129</v>
      </c>
      <c r="FT438">
        <f t="shared" si="4349"/>
        <v>0.52083365130085846</v>
      </c>
      <c r="FU438">
        <f t="shared" si="4350"/>
        <v>0.52032893223658905</v>
      </c>
      <c r="FY438">
        <v>671.00839790766202</v>
      </c>
      <c r="FZ438">
        <f t="shared" si="4252"/>
        <v>0.67100839790766198</v>
      </c>
      <c r="GA438">
        <v>1.42671624936723E-3</v>
      </c>
      <c r="GB438" s="15">
        <f t="shared" si="4351"/>
        <v>12.096146177698902</v>
      </c>
      <c r="GC438">
        <f t="shared" ref="GC438:GC444" si="4507">GB438+GC437</f>
        <v>33.68682923359782</v>
      </c>
      <c r="GD438">
        <f t="shared" si="4352"/>
        <v>0.40486353855575752</v>
      </c>
      <c r="GE438">
        <f t="shared" si="4353"/>
        <v>0.70317461261012459</v>
      </c>
      <c r="GF438">
        <f t="shared" si="4354"/>
        <v>0.67966500025142773</v>
      </c>
      <c r="GJ438">
        <v>748.83720930232505</v>
      </c>
      <c r="GK438">
        <f t="shared" si="4253"/>
        <v>0.748837209302325</v>
      </c>
      <c r="GL438">
        <v>1.11904761904761E-3</v>
      </c>
      <c r="GM438" s="15">
        <f t="shared" si="4355"/>
        <v>8.3382644409957667</v>
      </c>
      <c r="GN438">
        <f t="shared" ref="GN438:GN446" si="4508">GM438+GN437</f>
        <v>20.756956161627855</v>
      </c>
      <c r="GO438">
        <f t="shared" si="4356"/>
        <v>1.0542503181765581</v>
      </c>
      <c r="GP438">
        <f t="shared" si="4357"/>
        <v>0.34456679115863792</v>
      </c>
      <c r="GQ438">
        <f t="shared" si="4358"/>
        <v>0.34595059353276902</v>
      </c>
      <c r="GU438">
        <v>879.22077922077904</v>
      </c>
      <c r="GV438">
        <f t="shared" si="4254"/>
        <v>0.87922077922077901</v>
      </c>
      <c r="GW438">
        <v>1.00862068965517E-3</v>
      </c>
      <c r="GX438" s="15">
        <f t="shared" si="4359"/>
        <v>8.7021176759556091</v>
      </c>
      <c r="GY438">
        <f t="shared" si="4496"/>
        <v>20.75120368881722</v>
      </c>
      <c r="GZ438">
        <f t="shared" si="4360"/>
        <v>1.7505498448477759</v>
      </c>
      <c r="HA438">
        <f t="shared" si="4361"/>
        <v>0.1680855900311472</v>
      </c>
      <c r="HB438">
        <f t="shared" si="4362"/>
        <v>0.17986302062143902</v>
      </c>
      <c r="HF438">
        <v>1453.6679536679501</v>
      </c>
      <c r="HG438">
        <f t="shared" si="4255"/>
        <v>1.45366795366795</v>
      </c>
      <c r="HH438">
        <v>3.1875000000000002E-4</v>
      </c>
      <c r="HI438" s="15">
        <f t="shared" si="4363"/>
        <v>4.9828823336303527</v>
      </c>
      <c r="HJ438">
        <f>HI438+HJ437</f>
        <v>15.827979177414065</v>
      </c>
      <c r="HK438">
        <f t="shared" si="4364"/>
        <v>1.970860529255491</v>
      </c>
      <c r="HL438">
        <f t="shared" si="4365"/>
        <v>0.13604922245999707</v>
      </c>
      <c r="HM438">
        <f t="shared" si="4366"/>
        <v>0.14020345070436749</v>
      </c>
      <c r="HQ438">
        <v>567.452887537994</v>
      </c>
      <c r="HR438">
        <f t="shared" si="4256"/>
        <v>0.56745288753799406</v>
      </c>
      <c r="HS438">
        <v>1.6276595744680799E-3</v>
      </c>
      <c r="HT438" s="15">
        <f t="shared" si="4367"/>
        <v>15.765020819100972</v>
      </c>
      <c r="HU438">
        <f t="shared" si="4368"/>
        <v>42.658291628155624</v>
      </c>
      <c r="HV438">
        <f t="shared" si="4369"/>
        <v>0.3669752832307675</v>
      </c>
      <c r="HW438">
        <f t="shared" si="4370"/>
        <v>0.70774654480507759</v>
      </c>
      <c r="HX438">
        <f t="shared" si="4371"/>
        <v>0.70470223116643849</v>
      </c>
      <c r="IB438">
        <v>731.84357541899396</v>
      </c>
      <c r="IC438">
        <f t="shared" si="4257"/>
        <v>0.73184357541899392</v>
      </c>
      <c r="ID438">
        <v>1.1477454110135599E-3</v>
      </c>
      <c r="IE438" s="15">
        <f t="shared" si="4372"/>
        <v>15.520350110391474</v>
      </c>
      <c r="IF438">
        <f t="shared" si="4373"/>
        <v>40.005465489530039</v>
      </c>
      <c r="IG438">
        <f t="shared" si="4374"/>
        <v>1.0804242808273368</v>
      </c>
      <c r="IH438">
        <f t="shared" si="4375"/>
        <v>0.35095389778273628</v>
      </c>
      <c r="II438">
        <f t="shared" si="4376"/>
        <v>0.38069096492507881</v>
      </c>
      <c r="IM438">
        <v>690.69767441860404</v>
      </c>
      <c r="IN438">
        <f t="shared" si="4258"/>
        <v>0.69069767441860408</v>
      </c>
      <c r="IO438">
        <v>1.3873082632360201E-3</v>
      </c>
      <c r="IP438" s="15">
        <f t="shared" si="4377"/>
        <v>10.495837121708163</v>
      </c>
      <c r="IQ438">
        <f t="shared" ref="IQ438:IQ445" si="4509">IP438+IQ437</f>
        <v>30.193196363847363</v>
      </c>
      <c r="IR438">
        <f t="shared" si="4378"/>
        <v>0.59693718588533129</v>
      </c>
      <c r="IS438">
        <f t="shared" si="4379"/>
        <v>0.52476207538319375</v>
      </c>
      <c r="IT438">
        <f t="shared" si="4380"/>
        <v>0.51514433072849286</v>
      </c>
      <c r="IX438">
        <v>1162.5441696113</v>
      </c>
      <c r="IY438">
        <f t="shared" si="4259"/>
        <v>1.1625441696113001</v>
      </c>
      <c r="IZ438">
        <v>9.6655648010942599E-4</v>
      </c>
      <c r="JA438" s="15">
        <f t="shared" si="4381"/>
        <v>15.763270872831775</v>
      </c>
      <c r="JB438">
        <f t="shared" si="4382"/>
        <v>44.028074438219043</v>
      </c>
      <c r="JC438">
        <f t="shared" si="4383"/>
        <v>0.76658731774322919</v>
      </c>
      <c r="JD438">
        <f t="shared" si="4384"/>
        <v>0.47410251902457795</v>
      </c>
      <c r="JE438">
        <f t="shared" si="4385"/>
        <v>0.48334405740210623</v>
      </c>
      <c r="JI438">
        <v>1126.4367816091899</v>
      </c>
      <c r="JJ438">
        <f t="shared" si="4260"/>
        <v>1.1264367816091898</v>
      </c>
      <c r="JK438">
        <v>8.8265465257320996E-4</v>
      </c>
      <c r="JL438" s="15">
        <f t="shared" si="4386"/>
        <v>15.740889763049006</v>
      </c>
      <c r="JM438">
        <f t="shared" si="4387"/>
        <v>44.592904243728128</v>
      </c>
      <c r="JN438">
        <f t="shared" si="4388"/>
        <v>0.97808585167456874</v>
      </c>
      <c r="JO438">
        <f t="shared" si="4389"/>
        <v>0.39866216791617698</v>
      </c>
      <c r="JP438">
        <f t="shared" si="4390"/>
        <v>0.41857001498372653</v>
      </c>
      <c r="JT438">
        <v>695.03247596778397</v>
      </c>
      <c r="JU438">
        <f t="shared" si="4261"/>
        <v>0.69503247596778395</v>
      </c>
      <c r="JV438">
        <v>1.24892179786957E-3</v>
      </c>
      <c r="JW438" s="15">
        <f t="shared" si="4391"/>
        <v>16.650958561576008</v>
      </c>
      <c r="JX438">
        <f t="shared" si="4392"/>
        <v>47.966163572939877</v>
      </c>
      <c r="JY438">
        <f t="shared" si="4393"/>
        <v>1.0577792124284688</v>
      </c>
      <c r="JZ438">
        <f t="shared" si="4394"/>
        <v>0.3583341250413894</v>
      </c>
      <c r="KA438">
        <f t="shared" si="4395"/>
        <v>0.40229715852500159</v>
      </c>
      <c r="KE438">
        <v>1257.4257425742501</v>
      </c>
      <c r="KF438">
        <f t="shared" si="4262"/>
        <v>1.2574257425742501</v>
      </c>
      <c r="KG438">
        <v>6.7510263221444097E-4</v>
      </c>
      <c r="KH438" s="15">
        <f t="shared" si="4396"/>
        <v>11.540807771585568</v>
      </c>
      <c r="KI438">
        <f>KH438+KI437</f>
        <v>31.773136748742793</v>
      </c>
      <c r="KJ438">
        <f t="shared" si="4397"/>
        <v>1.232319850972853</v>
      </c>
      <c r="KK438">
        <f t="shared" si="4398"/>
        <v>0.28438463954300319</v>
      </c>
      <c r="KL438">
        <f t="shared" si="4399"/>
        <v>0.29691442842242971</v>
      </c>
      <c r="KP438">
        <v>1341.9354838709601</v>
      </c>
      <c r="KQ438">
        <f t="shared" si="4263"/>
        <v>1.3419354838709601</v>
      </c>
      <c r="KR438">
        <v>5.8877551020408096E-4</v>
      </c>
      <c r="KS438" s="15">
        <f t="shared" si="4400"/>
        <v>8.3756616337214194</v>
      </c>
      <c r="KT438">
        <f>KS438+KT437</f>
        <v>21.193181950144321</v>
      </c>
      <c r="KU438">
        <f t="shared" si="4401"/>
        <v>1.9932175922167827</v>
      </c>
      <c r="KV438">
        <f t="shared" si="4402"/>
        <v>0.14415567105792454</v>
      </c>
      <c r="KW438">
        <f t="shared" si="4403"/>
        <v>0.15033598333273321</v>
      </c>
      <c r="LA438">
        <v>1275.1004016064201</v>
      </c>
      <c r="LB438">
        <f t="shared" si="4264"/>
        <v>1.27510040160642</v>
      </c>
      <c r="LC438">
        <v>8.7540983606557404E-4</v>
      </c>
      <c r="LD438" s="15">
        <f t="shared" si="4404"/>
        <v>16.856198946077214</v>
      </c>
      <c r="LE438">
        <f t="shared" si="4405"/>
        <v>34.659375361035138</v>
      </c>
      <c r="LF438">
        <f t="shared" si="4406"/>
        <v>1.1737682817755297</v>
      </c>
      <c r="LG438">
        <f t="shared" si="4407"/>
        <v>0.33505982533832041</v>
      </c>
      <c r="LH438">
        <f t="shared" si="4408"/>
        <v>0.34028317202896502</v>
      </c>
      <c r="LL438">
        <v>658.27660587724404</v>
      </c>
      <c r="LM438">
        <f t="shared" si="4265"/>
        <v>0.65827660587724401</v>
      </c>
      <c r="LN438">
        <v>1.48036249544779E-3</v>
      </c>
      <c r="LO438" s="15">
        <f t="shared" si="4409"/>
        <v>13.072927531703492</v>
      </c>
      <c r="LP438">
        <f t="shared" si="4410"/>
        <v>35.987441974627565</v>
      </c>
      <c r="LQ438">
        <f t="shared" si="4411"/>
        <v>0.43922525191718753</v>
      </c>
      <c r="LR438">
        <f t="shared" si="4412"/>
        <v>0.64877999631074978</v>
      </c>
      <c r="LS438">
        <f t="shared" si="4413"/>
        <v>0.63414727558548656</v>
      </c>
      <c r="LW438">
        <v>1084.6774193548299</v>
      </c>
      <c r="LX438">
        <f t="shared" si="4266"/>
        <v>1.0846774193548299</v>
      </c>
      <c r="LY438">
        <v>9.6132075471698096E-4</v>
      </c>
      <c r="LZ438" s="15">
        <f t="shared" si="4414"/>
        <v>18.196493558905562</v>
      </c>
      <c r="MA438">
        <f t="shared" si="4497"/>
        <v>48.500173214904308</v>
      </c>
      <c r="MB438">
        <f t="shared" si="4415"/>
        <v>0.65717673491416151</v>
      </c>
      <c r="MC438">
        <f t="shared" si="4416"/>
        <v>0.55260095366864681</v>
      </c>
      <c r="MD438">
        <f t="shared" si="4417"/>
        <v>0.54985470434778183</v>
      </c>
      <c r="MH438">
        <v>753.82262996941904</v>
      </c>
      <c r="MI438">
        <f t="shared" si="4267"/>
        <v>0.75382262996941907</v>
      </c>
      <c r="MJ438">
        <v>1.03974895397489E-3</v>
      </c>
      <c r="MK438" s="15">
        <f t="shared" si="4418"/>
        <v>10.511858560891399</v>
      </c>
      <c r="ML438">
        <f t="shared" ref="ML438:ML445" si="4510">MK438+ML437</f>
        <v>23.794448452722037</v>
      </c>
      <c r="MM438">
        <f t="shared" si="4419"/>
        <v>2.9753049949004566</v>
      </c>
      <c r="MN438">
        <f t="shared" si="4420"/>
        <v>4.8482121228907549E-2</v>
      </c>
      <c r="MO438">
        <f t="shared" si="4421"/>
        <v>0.1085339629033077</v>
      </c>
      <c r="MS438">
        <v>809.02777777777703</v>
      </c>
      <c r="MT438">
        <f t="shared" si="4268"/>
        <v>0.80902777777777701</v>
      </c>
      <c r="MU438">
        <v>1E-3</v>
      </c>
      <c r="MV438" s="15">
        <f t="shared" si="4422"/>
        <v>10.340138868064999</v>
      </c>
      <c r="MW438">
        <f>MV438+MW437</f>
        <v>24.988668931157079</v>
      </c>
      <c r="MX438">
        <f t="shared" si="4423"/>
        <v>1.1054083232011469</v>
      </c>
      <c r="MY438">
        <f t="shared" si="4424"/>
        <v>0.34933961531159297</v>
      </c>
      <c r="MZ438">
        <f t="shared" si="4425"/>
        <v>0.3658851108945933</v>
      </c>
      <c r="ND438">
        <v>723.14049586776798</v>
      </c>
      <c r="NE438">
        <f t="shared" si="4269"/>
        <v>0.72314049586776796</v>
      </c>
      <c r="NF438">
        <v>1.1840468010028699E-3</v>
      </c>
      <c r="NG438" s="15">
        <f t="shared" si="4426"/>
        <v>9.8161761619179746</v>
      </c>
      <c r="NH438">
        <f>NG438+NH437</f>
        <v>23.662442685975535</v>
      </c>
      <c r="NI438">
        <f t="shared" si="4427"/>
        <v>1.7594199337316145</v>
      </c>
      <c r="NJ438">
        <f t="shared" si="4428"/>
        <v>0.17972273537129338</v>
      </c>
      <c r="NK438">
        <f t="shared" si="4429"/>
        <v>0.24609102349864218</v>
      </c>
      <c r="NO438">
        <v>1113.3105009577901</v>
      </c>
      <c r="NP438">
        <f t="shared" si="4270"/>
        <v>1.1133105009577902</v>
      </c>
      <c r="NQ438">
        <v>7.7196261682243E-4</v>
      </c>
      <c r="NR438" s="15">
        <f t="shared" si="4430"/>
        <v>16.888265517882957</v>
      </c>
      <c r="NS438">
        <f t="shared" ref="NS438:NS443" si="4511">NR438+NS437</f>
        <v>36.904744866560186</v>
      </c>
      <c r="NT438">
        <f t="shared" si="4431"/>
        <v>1.4204069098687133</v>
      </c>
      <c r="NU438">
        <f t="shared" si="4432"/>
        <v>0.25032171275253645</v>
      </c>
      <c r="NV438">
        <f t="shared" si="4433"/>
        <v>0.2733426289638739</v>
      </c>
      <c r="NZ438">
        <v>847.45762711864302</v>
      </c>
      <c r="OA438">
        <f t="shared" si="4271"/>
        <v>0.84745762711864303</v>
      </c>
      <c r="OB438">
        <v>1.07867845738147E-3</v>
      </c>
      <c r="OC438" s="15">
        <f t="shared" si="4434"/>
        <v>21.617755840567519</v>
      </c>
      <c r="OD438">
        <f t="shared" si="4498"/>
        <v>58.555206370191861</v>
      </c>
      <c r="OE438">
        <f t="shared" si="4435"/>
        <v>1.3635203297222318</v>
      </c>
      <c r="OF438">
        <f t="shared" si="4436"/>
        <v>0.22570288694517751</v>
      </c>
      <c r="OG438">
        <f t="shared" si="4437"/>
        <v>0.30222263620623385</v>
      </c>
      <c r="OK438">
        <v>1319.44444444444</v>
      </c>
      <c r="OL438">
        <f t="shared" si="4272"/>
        <v>1.31944444444444</v>
      </c>
      <c r="OM438">
        <v>7.6103896103896099E-4</v>
      </c>
      <c r="ON438" s="15">
        <f t="shared" si="4438"/>
        <v>15.65183063650867</v>
      </c>
      <c r="OO438">
        <f t="shared" ref="OO438:OO443" si="4512">ON438+OO437</f>
        <v>40.758862715549853</v>
      </c>
      <c r="OP438">
        <f t="shared" si="4439"/>
        <v>1.108962752983794</v>
      </c>
      <c r="OQ438">
        <f t="shared" si="4440"/>
        <v>0.40162620638620355</v>
      </c>
      <c r="OR438">
        <f t="shared" si="4441"/>
        <v>0.42254648274700796</v>
      </c>
      <c r="OV438">
        <v>816.54554263565899</v>
      </c>
      <c r="OW438">
        <f t="shared" si="4273"/>
        <v>0.81654554263565904</v>
      </c>
      <c r="OX438">
        <v>9.6666666666666602E-4</v>
      </c>
      <c r="OY438" s="15">
        <f t="shared" si="4442"/>
        <v>8.520039721012763</v>
      </c>
      <c r="OZ438">
        <f>OY438+OZ437</f>
        <v>22.769071668223773</v>
      </c>
      <c r="PA438">
        <f t="shared" si="4443"/>
        <v>1.018359372481721</v>
      </c>
      <c r="PB438">
        <f t="shared" si="4444"/>
        <v>0.32362506935946078</v>
      </c>
      <c r="PC438">
        <f t="shared" si="4445"/>
        <v>0.32797068088113585</v>
      </c>
      <c r="PG438">
        <v>885.28678304239304</v>
      </c>
      <c r="PH438">
        <f t="shared" si="4274"/>
        <v>0.88528678304239306</v>
      </c>
      <c r="PI438">
        <v>1.0368682943803201E-3</v>
      </c>
      <c r="PJ438" s="15">
        <f t="shared" si="4446"/>
        <v>22.290573015313445</v>
      </c>
      <c r="PK438">
        <f t="shared" si="4447"/>
        <v>62.302971450857981</v>
      </c>
      <c r="PL438">
        <f t="shared" si="4448"/>
        <v>0.45649452157937204</v>
      </c>
      <c r="PM438">
        <f t="shared" si="4449"/>
        <v>0.63085631876486603</v>
      </c>
      <c r="PN438">
        <f t="shared" si="4450"/>
        <v>0.64475069626947312</v>
      </c>
      <c r="PR438">
        <v>724.68354430379702</v>
      </c>
      <c r="PS438">
        <f t="shared" si="4275"/>
        <v>0.724683544303797</v>
      </c>
      <c r="PT438">
        <v>1.2295081967213101E-3</v>
      </c>
      <c r="PU438" s="15">
        <f t="shared" si="4451"/>
        <v>16.172419555689707</v>
      </c>
      <c r="PV438">
        <f t="shared" ref="PV438:PV443" si="4513">PU438+PV437</f>
        <v>44.096797321847305</v>
      </c>
      <c r="PW438">
        <f t="shared" si="4452"/>
        <v>0.72413447410792142</v>
      </c>
      <c r="PX438">
        <f t="shared" si="4453"/>
        <v>0.49118515640428489</v>
      </c>
      <c r="PY438">
        <f t="shared" si="4454"/>
        <v>0.5189544067071864</v>
      </c>
      <c r="QC438">
        <v>690.03940070770705</v>
      </c>
      <c r="QD438">
        <f t="shared" si="4276"/>
        <v>0.69003940070770708</v>
      </c>
      <c r="QE438">
        <v>1.3453334002559701E-3</v>
      </c>
      <c r="QF438" s="15">
        <f t="shared" si="4455"/>
        <v>13.57058384699776</v>
      </c>
      <c r="QG438">
        <f>QF438+QG437</f>
        <v>34.472308079371871</v>
      </c>
      <c r="QH438">
        <f t="shared" si="4456"/>
        <v>0.78078615373589644</v>
      </c>
      <c r="QI438">
        <f t="shared" si="4457"/>
        <v>0.49057190344174745</v>
      </c>
      <c r="QJ438">
        <f t="shared" si="4458"/>
        <v>0.5165872366810027</v>
      </c>
      <c r="QN438">
        <v>900.26954177897596</v>
      </c>
      <c r="QO438">
        <f t="shared" si="4277"/>
        <v>0.900269541778976</v>
      </c>
      <c r="QP438">
        <v>1.0281991466524799E-3</v>
      </c>
      <c r="QQ438" s="15">
        <f t="shared" si="4459"/>
        <v>23.185837429587334</v>
      </c>
      <c r="QR438">
        <f t="shared" si="4460"/>
        <v>64.028191850142946</v>
      </c>
      <c r="QS438">
        <f t="shared" si="4461"/>
        <v>0.40318246128933422</v>
      </c>
      <c r="QT438">
        <f t="shared" si="4462"/>
        <v>0.65236575229889038</v>
      </c>
      <c r="QU438">
        <f t="shared" si="4463"/>
        <v>0.66764138723891675</v>
      </c>
      <c r="QY438">
        <v>815.78947368420995</v>
      </c>
      <c r="QZ438">
        <f t="shared" si="4278"/>
        <v>0.81578947368420995</v>
      </c>
      <c r="RA438">
        <v>1.1329999999999999E-3</v>
      </c>
      <c r="RB438" s="15">
        <f t="shared" si="4464"/>
        <v>21.556316590563164</v>
      </c>
      <c r="RC438">
        <f t="shared" si="4465"/>
        <v>61.377473363774733</v>
      </c>
      <c r="RD438">
        <f t="shared" si="4466"/>
        <v>0.59086537401685302</v>
      </c>
      <c r="RE438">
        <f t="shared" si="4467"/>
        <v>0.52640425533600266</v>
      </c>
      <c r="RF438">
        <f t="shared" si="4468"/>
        <v>0.55194842861217408</v>
      </c>
      <c r="RJ438">
        <v>1096.5909090908999</v>
      </c>
      <c r="RK438">
        <f t="shared" si="4279"/>
        <v>1.0965909090908998</v>
      </c>
      <c r="RL438">
        <v>8.9183673469387704E-4</v>
      </c>
      <c r="RM438" s="15">
        <f t="shared" si="4469"/>
        <v>16.827108201771264</v>
      </c>
      <c r="RN438">
        <f t="shared" si="4470"/>
        <v>45.32152483634961</v>
      </c>
      <c r="RO438">
        <f t="shared" si="4471"/>
        <v>1.0482342223917498</v>
      </c>
      <c r="RP438">
        <f t="shared" si="4472"/>
        <v>0.35497662409521191</v>
      </c>
      <c r="RQ438">
        <f t="shared" si="4473"/>
        <v>0.36895254655886162</v>
      </c>
      <c r="RU438">
        <v>733.766233766234</v>
      </c>
      <c r="RV438">
        <f t="shared" si="4280"/>
        <v>0.73376623376623396</v>
      </c>
      <c r="RW438">
        <v>1.2834285714285699E-3</v>
      </c>
      <c r="RX438" s="15">
        <f t="shared" si="4474"/>
        <v>21.390476190476164</v>
      </c>
      <c r="RY438">
        <f t="shared" si="4475"/>
        <v>59.809523809523647</v>
      </c>
      <c r="RZ438">
        <f t="shared" si="4476"/>
        <v>0.9411697773431722</v>
      </c>
      <c r="SA438">
        <f t="shared" si="4477"/>
        <v>0.35989071153588442</v>
      </c>
      <c r="SB438">
        <f t="shared" si="4478"/>
        <v>0.40511353550422058</v>
      </c>
      <c r="SF438">
        <v>818.96551724137896</v>
      </c>
      <c r="SG438">
        <f t="shared" si="4281"/>
        <v>0.818965517241379</v>
      </c>
      <c r="SH438">
        <v>9.3523740466215405E-4</v>
      </c>
      <c r="SI438" s="15">
        <f t="shared" si="4479"/>
        <v>9.5482575041448232</v>
      </c>
      <c r="SJ438">
        <f>SI438+SJ437</f>
        <v>22.15433182733873</v>
      </c>
      <c r="SK438">
        <f t="shared" si="4480"/>
        <v>0.92922381697565104</v>
      </c>
      <c r="SL438">
        <f t="shared" si="4481"/>
        <v>0.37391731008243401</v>
      </c>
      <c r="SM438">
        <f t="shared" si="4482"/>
        <v>0.36990385327440667</v>
      </c>
      <c r="SQ438">
        <v>753.62120798032197</v>
      </c>
      <c r="SR438">
        <f t="shared" si="4282"/>
        <v>0.75362120798032195</v>
      </c>
      <c r="SS438">
        <v>1.2431613207781499E-3</v>
      </c>
      <c r="ST438" s="15">
        <f t="shared" si="4483"/>
        <v>16.7670760662254</v>
      </c>
      <c r="SU438">
        <f t="shared" ref="SU438:SU443" si="4514">ST438+SU437</f>
        <v>44.911810891675294</v>
      </c>
      <c r="SV438">
        <f t="shared" si="4484"/>
        <v>0.60594107664867991</v>
      </c>
      <c r="SW438">
        <f t="shared" si="4485"/>
        <v>0.54529684740709083</v>
      </c>
      <c r="SX438">
        <f t="shared" si="4486"/>
        <v>0.54619260327646424</v>
      </c>
      <c r="TB438">
        <v>740.96385542168605</v>
      </c>
      <c r="TC438">
        <f t="shared" si="4283"/>
        <v>0.74096385542168608</v>
      </c>
      <c r="TD438">
        <v>1.19035532994923E-3</v>
      </c>
      <c r="TE438" s="15">
        <f t="shared" si="4487"/>
        <v>12.299981710005788</v>
      </c>
      <c r="TF438">
        <f>TE438+TF437</f>
        <v>30.710615314321615</v>
      </c>
      <c r="TG438">
        <f t="shared" si="4488"/>
        <v>0.66156513079245582</v>
      </c>
      <c r="TH438">
        <f t="shared" si="4489"/>
        <v>0.53333304286153194</v>
      </c>
      <c r="TI438">
        <f t="shared" si="4490"/>
        <v>0.52965722174263807</v>
      </c>
      <c r="TM438">
        <v>778.48101265822697</v>
      </c>
      <c r="TN438">
        <f t="shared" si="4284"/>
        <v>0.778481012658227</v>
      </c>
      <c r="TO438">
        <v>1.1694214876033001E-3</v>
      </c>
      <c r="TP438" s="15">
        <f t="shared" si="4491"/>
        <v>11.342594448140643</v>
      </c>
      <c r="TQ438">
        <f t="shared" ref="TQ438:TQ445" si="4515">TP438+TQ437</f>
        <v>31.182114772627003</v>
      </c>
      <c r="TR438">
        <f t="shared" si="4492"/>
        <v>0.91340938149240691</v>
      </c>
      <c r="TS438">
        <f t="shared" si="4493"/>
        <v>0.40789603939523339</v>
      </c>
      <c r="TT438">
        <f t="shared" si="4494"/>
        <v>0.42470589887261134</v>
      </c>
    </row>
    <row r="439" spans="1:540" x14ac:dyDescent="0.25">
      <c r="A439" s="1">
        <v>3.0899999999999999E-3</v>
      </c>
      <c r="B439" s="1">
        <v>0.99685999999999997</v>
      </c>
      <c r="E439">
        <v>649.690963886193</v>
      </c>
      <c r="F439">
        <f t="shared" si="4236"/>
        <v>0.64969096388619296</v>
      </c>
      <c r="G439">
        <v>1.49352556571486E-3</v>
      </c>
      <c r="H439" s="15">
        <f t="shared" si="4285"/>
        <v>15.360748387481845</v>
      </c>
      <c r="I439">
        <f t="shared" si="4499"/>
        <v>46.750497804876588</v>
      </c>
      <c r="J439">
        <f t="shared" si="4286"/>
        <v>0.42336783018738405</v>
      </c>
      <c r="K439">
        <f t="shared" si="4287"/>
        <v>0.68029474459716555</v>
      </c>
      <c r="L439">
        <f t="shared" si="4288"/>
        <v>0.67473529350938322</v>
      </c>
      <c r="P439">
        <v>605.12820512820497</v>
      </c>
      <c r="Q439">
        <f t="shared" si="4237"/>
        <v>0.60512820512820498</v>
      </c>
      <c r="R439">
        <v>1.61827956989247E-3</v>
      </c>
      <c r="S439" s="15">
        <f t="shared" si="4289"/>
        <v>14.776649712302039</v>
      </c>
      <c r="T439">
        <f t="shared" ref="T439:T444" si="4516">S439+T438</f>
        <v>47.520920005011128</v>
      </c>
      <c r="U439">
        <f t="shared" si="4290"/>
        <v>0.33758391706495228</v>
      </c>
      <c r="V439">
        <f t="shared" si="4291"/>
        <v>0.76562408131131043</v>
      </c>
      <c r="W439">
        <f t="shared" si="4292"/>
        <v>0.76279411514412565</v>
      </c>
      <c r="AA439">
        <v>669.38682509409398</v>
      </c>
      <c r="AB439">
        <f t="shared" si="4238"/>
        <v>0.66938682509409397</v>
      </c>
      <c r="AC439">
        <v>1.31542135732248E-3</v>
      </c>
      <c r="AD439" s="15">
        <f t="shared" si="4293"/>
        <v>16.348152036619066</v>
      </c>
      <c r="AE439">
        <f t="shared" ref="AE439:AE444" si="4517">AD439+AE438</f>
        <v>52.643309093049822</v>
      </c>
      <c r="AF439">
        <f t="shared" si="4294"/>
        <v>0.45205301403232845</v>
      </c>
      <c r="AG439">
        <f t="shared" si="4295"/>
        <v>0.65905007856197595</v>
      </c>
      <c r="AH439">
        <f t="shared" si="4296"/>
        <v>0.66936499310573538</v>
      </c>
      <c r="AL439">
        <v>797.06121194829097</v>
      </c>
      <c r="AM439">
        <f t="shared" si="4239"/>
        <v>0.79706121194829094</v>
      </c>
      <c r="AN439">
        <v>1.1652173913043399E-3</v>
      </c>
      <c r="AO439" s="15">
        <f t="shared" si="4297"/>
        <v>14.603734741685443</v>
      </c>
      <c r="AP439">
        <f t="shared" si="4495"/>
        <v>41.289024024466883</v>
      </c>
      <c r="AQ439">
        <f t="shared" si="4298"/>
        <v>0.55751719686618584</v>
      </c>
      <c r="AR439">
        <f t="shared" si="4299"/>
        <v>0.61013244491180529</v>
      </c>
      <c r="AS439">
        <f t="shared" si="4300"/>
        <v>0.60935505775944854</v>
      </c>
      <c r="AW439">
        <v>583.621883656509</v>
      </c>
      <c r="AX439">
        <f t="shared" si="4240"/>
        <v>0.58362188365650902</v>
      </c>
      <c r="AY439">
        <v>1.7163461538461499E-3</v>
      </c>
      <c r="AZ439" s="15">
        <f t="shared" si="4301"/>
        <v>16.139263854269554</v>
      </c>
      <c r="BA439">
        <f t="shared" si="4500"/>
        <v>54.24962640090601</v>
      </c>
      <c r="BB439">
        <f t="shared" si="4302"/>
        <v>0.17197831400137564</v>
      </c>
      <c r="BC439">
        <f t="shared" si="4303"/>
        <v>0.91805089474351897</v>
      </c>
      <c r="BD439">
        <f t="shared" si="4304"/>
        <v>0.88727144820527781</v>
      </c>
      <c r="BH439">
        <v>580.45649884736804</v>
      </c>
      <c r="BI439">
        <f t="shared" si="4241"/>
        <v>0.58045649884736805</v>
      </c>
      <c r="BJ439">
        <v>1.6751287816262001E-3</v>
      </c>
      <c r="BK439" s="15">
        <f t="shared" si="4305"/>
        <v>12.250081221858608</v>
      </c>
      <c r="BL439">
        <f t="shared" si="4501"/>
        <v>41.941527512002409</v>
      </c>
      <c r="BM439">
        <f t="shared" si="4306"/>
        <v>0.37912935099522638</v>
      </c>
      <c r="BN439">
        <f t="shared" si="4307"/>
        <v>0.7079985353749334</v>
      </c>
      <c r="BO439">
        <f t="shared" si="4308"/>
        <v>0.70104417713772715</v>
      </c>
      <c r="BS439">
        <v>660.91593017310595</v>
      </c>
      <c r="BT439">
        <f t="shared" si="4242"/>
        <v>0.6609159301731059</v>
      </c>
      <c r="BU439">
        <v>1.2820685121612699E-3</v>
      </c>
      <c r="BV439" s="15">
        <f t="shared" si="4309"/>
        <v>21.519159961080767</v>
      </c>
      <c r="BW439">
        <f t="shared" si="4310"/>
        <v>66.516036306572261</v>
      </c>
      <c r="BX439">
        <f t="shared" si="4311"/>
        <v>0.54919945728230946</v>
      </c>
      <c r="BY439">
        <f t="shared" si="4312"/>
        <v>0.54455660053088606</v>
      </c>
      <c r="BZ439">
        <f t="shared" si="4313"/>
        <v>0.61467920413907129</v>
      </c>
      <c r="CD439">
        <v>867.33722984912299</v>
      </c>
      <c r="CE439">
        <f t="shared" si="4243"/>
        <v>0.86733722984912298</v>
      </c>
      <c r="CF439">
        <v>9.7027320918852795E-4</v>
      </c>
      <c r="CG439" s="15">
        <f t="shared" si="4314"/>
        <v>12.942498255102551</v>
      </c>
      <c r="CH439">
        <f t="shared" si="4502"/>
        <v>42.479453913203862</v>
      </c>
      <c r="CI439">
        <f t="shared" si="4315"/>
        <v>3.9781056907867551</v>
      </c>
      <c r="CJ439">
        <f t="shared" si="4316"/>
        <v>2.0257966646700883E-2</v>
      </c>
      <c r="CK439">
        <f t="shared" si="4317"/>
        <v>0.10840958154924794</v>
      </c>
      <c r="CO439">
        <v>931.60629053253695</v>
      </c>
      <c r="CP439">
        <f t="shared" si="4244"/>
        <v>0.93160629053253696</v>
      </c>
      <c r="CQ439">
        <v>1.05958649482239E-3</v>
      </c>
      <c r="CR439" s="15">
        <f t="shared" si="4318"/>
        <v>18.453843812978985</v>
      </c>
      <c r="CS439">
        <f t="shared" si="4503"/>
        <v>56.570818653917073</v>
      </c>
      <c r="CT439">
        <f t="shared" si="4319"/>
        <v>0.86832078703747928</v>
      </c>
      <c r="CU439">
        <f t="shared" si="4320"/>
        <v>0.39883445412597046</v>
      </c>
      <c r="CV439">
        <f t="shared" si="4321"/>
        <v>0.44382368987395171</v>
      </c>
      <c r="CZ439">
        <v>1078.8177339901399</v>
      </c>
      <c r="DA439">
        <f t="shared" si="4245"/>
        <v>1.0788177339901399</v>
      </c>
      <c r="DB439">
        <v>9.4187192118226604E-4</v>
      </c>
      <c r="DC439" s="15">
        <f t="shared" si="4322"/>
        <v>14.458528486288104</v>
      </c>
      <c r="DD439">
        <f t="shared" ref="DD439:DD445" si="4518">DC439+DD438</f>
        <v>43.466329361497912</v>
      </c>
      <c r="DE439">
        <f t="shared" si="4323"/>
        <v>1.3800142737415024</v>
      </c>
      <c r="DF439">
        <f t="shared" si="4324"/>
        <v>0.2729787219007378</v>
      </c>
      <c r="DG439">
        <f t="shared" si="4325"/>
        <v>0.30291590033039023</v>
      </c>
      <c r="DK439">
        <v>897.15924610761999</v>
      </c>
      <c r="DL439">
        <f t="shared" si="4246"/>
        <v>0.89715924610761999</v>
      </c>
      <c r="DM439">
        <v>1.0549508331056999E-3</v>
      </c>
      <c r="DN439" s="15">
        <f t="shared" si="4326"/>
        <v>22.602537453522299</v>
      </c>
      <c r="DO439">
        <f t="shared" si="4504"/>
        <v>65.672699866170959</v>
      </c>
      <c r="DP439">
        <f t="shared" si="4327"/>
        <v>0.44358689966805648</v>
      </c>
      <c r="DQ439">
        <f t="shared" si="4328"/>
        <v>0.61469350020944113</v>
      </c>
      <c r="DR439">
        <f t="shared" si="4329"/>
        <v>0.6384767595008477</v>
      </c>
      <c r="DV439">
        <v>707.79220779220702</v>
      </c>
      <c r="DW439">
        <f t="shared" si="4247"/>
        <v>0.70779220779220697</v>
      </c>
      <c r="DX439">
        <v>1.2972303206997E-3</v>
      </c>
      <c r="DY439" s="15">
        <f t="shared" si="4330"/>
        <v>10.296867995679575</v>
      </c>
      <c r="DZ439">
        <f>DY439+DZ438</f>
        <v>31.879908643326722</v>
      </c>
      <c r="EA439">
        <f t="shared" si="4331"/>
        <v>0.80586401590480039</v>
      </c>
      <c r="EB439">
        <f t="shared" si="4332"/>
        <v>0.4675860111776271</v>
      </c>
      <c r="EC439">
        <f t="shared" si="4333"/>
        <v>0.4797820714334658</v>
      </c>
      <c r="EG439">
        <v>1079.0273556231</v>
      </c>
      <c r="EH439">
        <f t="shared" si="4248"/>
        <v>1.0790273556231</v>
      </c>
      <c r="EI439">
        <v>9.1603773584905603E-4</v>
      </c>
      <c r="EJ439" s="15">
        <f t="shared" si="4334"/>
        <v>16.863495733196913</v>
      </c>
      <c r="EK439">
        <f t="shared" si="4505"/>
        <v>48.350125768506899</v>
      </c>
      <c r="EL439">
        <f t="shared" si="4335"/>
        <v>0.76963165649571263</v>
      </c>
      <c r="EM439">
        <f t="shared" si="4336"/>
        <v>0.48416748464893278</v>
      </c>
      <c r="EN439">
        <f t="shared" si="4337"/>
        <v>0.49506890186806762</v>
      </c>
      <c r="ER439">
        <v>501.74484245099001</v>
      </c>
      <c r="ES439">
        <f t="shared" si="4249"/>
        <v>0.50174484245099005</v>
      </c>
      <c r="ET439">
        <v>1.5997183162840499E-3</v>
      </c>
      <c r="EU439" s="15">
        <f t="shared" si="4338"/>
        <v>20.884596416147289</v>
      </c>
      <c r="EV439">
        <f t="shared" si="4339"/>
        <v>64.685382734047238</v>
      </c>
      <c r="EW439">
        <f t="shared" si="4340"/>
        <v>0.72063700289924337</v>
      </c>
      <c r="EX439">
        <f t="shared" si="4341"/>
        <v>0.48083078666894635</v>
      </c>
      <c r="EY439">
        <f t="shared" si="4342"/>
        <v>0.57640440027924855</v>
      </c>
      <c r="FC439">
        <v>542.28855721392995</v>
      </c>
      <c r="FD439">
        <f t="shared" si="4250"/>
        <v>0.54228855721392999</v>
      </c>
      <c r="FE439">
        <v>1.6059251158002999E-3</v>
      </c>
      <c r="FF439" s="15">
        <f t="shared" si="4343"/>
        <v>18.695068925859999</v>
      </c>
      <c r="FG439">
        <f t="shared" si="4506"/>
        <v>61.343042787354847</v>
      </c>
      <c r="FH439">
        <f t="shared" si="4344"/>
        <v>0.68889085896235513</v>
      </c>
      <c r="FI439">
        <f t="shared" si="4345"/>
        <v>0.49957592492053737</v>
      </c>
      <c r="FJ439">
        <f t="shared" si="4346"/>
        <v>0.56165573310009043</v>
      </c>
      <c r="FN439">
        <v>577.57686894963501</v>
      </c>
      <c r="FO439">
        <f t="shared" si="4251"/>
        <v>0.577576868949635</v>
      </c>
      <c r="FP439">
        <v>1.4618320610686999E-3</v>
      </c>
      <c r="FQ439" s="15">
        <f t="shared" si="4347"/>
        <v>17.229036513591524</v>
      </c>
      <c r="FR439">
        <f t="shared" ref="FR439:FR444" si="4519">FQ439+FR438</f>
        <v>60.144182294182301</v>
      </c>
      <c r="FS439">
        <f t="shared" si="4348"/>
        <v>0.34563513229261289</v>
      </c>
      <c r="FT439">
        <f t="shared" si="4349"/>
        <v>0.70223993466592649</v>
      </c>
      <c r="FU439">
        <f t="shared" si="4350"/>
        <v>0.70155942202656074</v>
      </c>
      <c r="FY439">
        <v>553.76218475396797</v>
      </c>
      <c r="FZ439">
        <f t="shared" si="4252"/>
        <v>0.55376218475396799</v>
      </c>
      <c r="GA439">
        <v>1.7321560686889099E-3</v>
      </c>
      <c r="GB439" s="15">
        <f t="shared" si="4351"/>
        <v>14.685760408730202</v>
      </c>
      <c r="GC439">
        <f t="shared" si="4507"/>
        <v>48.372589642328023</v>
      </c>
      <c r="GD439">
        <f t="shared" si="4352"/>
        <v>0.17119417351253324</v>
      </c>
      <c r="GE439">
        <f t="shared" si="4353"/>
        <v>0.86144336774718788</v>
      </c>
      <c r="GF439">
        <f t="shared" si="4354"/>
        <v>0.83264227157346193</v>
      </c>
      <c r="GJ439">
        <v>665.11627906976696</v>
      </c>
      <c r="GK439">
        <f t="shared" si="4253"/>
        <v>0.665116279069767</v>
      </c>
      <c r="GL439">
        <v>1.4259259259259199E-3</v>
      </c>
      <c r="GM439" s="15">
        <f t="shared" si="4355"/>
        <v>10.624880694318524</v>
      </c>
      <c r="GN439">
        <f t="shared" si="4508"/>
        <v>31.381836855946379</v>
      </c>
      <c r="GO439">
        <f t="shared" si="4356"/>
        <v>0.68603230317152297</v>
      </c>
      <c r="GP439">
        <f t="shared" si="4357"/>
        <v>0.48944563035877731</v>
      </c>
      <c r="GQ439">
        <f t="shared" si="4358"/>
        <v>0.4914112754606198</v>
      </c>
      <c r="GU439">
        <v>806.49350649350595</v>
      </c>
      <c r="GV439">
        <f t="shared" si="4254"/>
        <v>0.80649350649350593</v>
      </c>
      <c r="GW439">
        <v>1.25862068965517E-3</v>
      </c>
      <c r="GX439" s="15">
        <f t="shared" si="4359"/>
        <v>10.859052826406149</v>
      </c>
      <c r="GY439">
        <f t="shared" si="4496"/>
        <v>31.610256515223369</v>
      </c>
      <c r="GZ439">
        <f t="shared" si="4360"/>
        <v>1.3898960293919125</v>
      </c>
      <c r="HA439">
        <f t="shared" si="4361"/>
        <v>0.25855466531385246</v>
      </c>
      <c r="HB439">
        <f t="shared" si="4362"/>
        <v>0.27667108816702957</v>
      </c>
      <c r="HF439">
        <v>1291.5057915057901</v>
      </c>
      <c r="HG439">
        <f t="shared" si="4255"/>
        <v>1.2915057915057901</v>
      </c>
      <c r="HH439">
        <v>5.5625E-4</v>
      </c>
      <c r="HI439" s="15">
        <f t="shared" si="4363"/>
        <v>8.6956181900608112</v>
      </c>
      <c r="HJ439">
        <f t="shared" ref="HJ439:HJ446" si="4520">HI439+HJ438</f>
        <v>24.523597367474878</v>
      </c>
      <c r="HK439">
        <f t="shared" si="4364"/>
        <v>1.4502953081383556</v>
      </c>
      <c r="HL439">
        <f t="shared" si="4365"/>
        <v>0.21262028584378448</v>
      </c>
      <c r="HM439">
        <f t="shared" si="4366"/>
        <v>0.21911259194305727</v>
      </c>
      <c r="HQ439">
        <v>408.75379939209699</v>
      </c>
      <c r="HR439">
        <f t="shared" si="4256"/>
        <v>0.40875379939209699</v>
      </c>
      <c r="HS439">
        <v>2.0585106382978698E-3</v>
      </c>
      <c r="HT439" s="15">
        <f t="shared" si="4367"/>
        <v>19.938114565333624</v>
      </c>
      <c r="HU439">
        <f t="shared" si="4368"/>
        <v>62.596406193489244</v>
      </c>
      <c r="HV439">
        <f t="shared" si="4369"/>
        <v>0.13321500277970391</v>
      </c>
      <c r="HW439">
        <f t="shared" si="4370"/>
        <v>0.81416501601684521</v>
      </c>
      <c r="HX439">
        <f t="shared" si="4371"/>
        <v>0.81066295206392891</v>
      </c>
      <c r="IB439">
        <v>558.65921787709499</v>
      </c>
      <c r="IC439">
        <f t="shared" si="4257"/>
        <v>0.55865921787709494</v>
      </c>
      <c r="ID439">
        <v>1.5293850314800001E-3</v>
      </c>
      <c r="IE439" s="15">
        <f t="shared" si="4372"/>
        <v>20.681059505348138</v>
      </c>
      <c r="IF439">
        <f t="shared" si="4373"/>
        <v>60.686524994878177</v>
      </c>
      <c r="IG439">
        <f t="shared" si="4374"/>
        <v>0.61779267359912549</v>
      </c>
      <c r="IH439">
        <f t="shared" si="4375"/>
        <v>0.53787247600317201</v>
      </c>
      <c r="II439">
        <f t="shared" si="4376"/>
        <v>0.58344755020515782</v>
      </c>
      <c r="IM439">
        <v>632.55813953488303</v>
      </c>
      <c r="IN439">
        <f t="shared" si="4258"/>
        <v>0.63255813953488305</v>
      </c>
      <c r="IO439">
        <v>1.5407904502721401E-3</v>
      </c>
      <c r="IP439" s="15">
        <f t="shared" si="4377"/>
        <v>11.657023916960894</v>
      </c>
      <c r="IQ439">
        <f t="shared" si="4509"/>
        <v>41.850220280808259</v>
      </c>
      <c r="IR439">
        <f t="shared" si="4378"/>
        <v>0.39323517296791183</v>
      </c>
      <c r="IS439">
        <f t="shared" si="4379"/>
        <v>0.69022600978836057</v>
      </c>
      <c r="IT439">
        <f t="shared" si="4380"/>
        <v>0.67757567199226498</v>
      </c>
      <c r="IX439">
        <v>992.93286219081199</v>
      </c>
      <c r="IY439">
        <f t="shared" si="4259"/>
        <v>0.992932862190812</v>
      </c>
      <c r="IZ439">
        <v>1.2437022683232601E-3</v>
      </c>
      <c r="JA439" s="15">
        <f t="shared" si="4381"/>
        <v>20.283155867430892</v>
      </c>
      <c r="JB439">
        <f t="shared" si="4382"/>
        <v>64.311230305649929</v>
      </c>
      <c r="JC439">
        <f t="shared" si="4383"/>
        <v>0.40023593499802657</v>
      </c>
      <c r="JD439">
        <f t="shared" si="4384"/>
        <v>0.68294952596635838</v>
      </c>
      <c r="JE439">
        <f t="shared" si="4385"/>
        <v>0.69626205648637796</v>
      </c>
      <c r="JI439">
        <v>873.56321839080397</v>
      </c>
      <c r="JJ439">
        <f t="shared" si="4260"/>
        <v>0.87356321839080397</v>
      </c>
      <c r="JK439">
        <v>1.1585167215387201E-3</v>
      </c>
      <c r="JL439" s="15">
        <f t="shared" si="4386"/>
        <v>20.660497227569284</v>
      </c>
      <c r="JM439">
        <f t="shared" si="4387"/>
        <v>65.253401471297408</v>
      </c>
      <c r="JN439">
        <f t="shared" si="4388"/>
        <v>0.50232623160433354</v>
      </c>
      <c r="JO439">
        <f t="shared" si="4389"/>
        <v>0.5911311840850938</v>
      </c>
      <c r="JP439">
        <f t="shared" si="4390"/>
        <v>0.62065028611360618</v>
      </c>
      <c r="JT439">
        <v>513.88412574694701</v>
      </c>
      <c r="JU439">
        <f t="shared" si="4261"/>
        <v>0.51388412574694697</v>
      </c>
      <c r="JV439">
        <v>1.5344816835541699E-3</v>
      </c>
      <c r="JW439" s="15">
        <f t="shared" si="4391"/>
        <v>20.458119131191772</v>
      </c>
      <c r="JX439">
        <f t="shared" si="4392"/>
        <v>68.424282704131656</v>
      </c>
      <c r="JY439">
        <f t="shared" si="4393"/>
        <v>0.60907573616134925</v>
      </c>
      <c r="JZ439">
        <f t="shared" si="4394"/>
        <v>0.53324037318312001</v>
      </c>
      <c r="KA439">
        <f t="shared" si="4395"/>
        <v>0.59866217574896718</v>
      </c>
      <c r="KE439">
        <v>1123.7623762376199</v>
      </c>
      <c r="KF439">
        <f t="shared" si="4262"/>
        <v>1.1237623762376199</v>
      </c>
      <c r="KG439">
        <v>8.6202849553247999E-4</v>
      </c>
      <c r="KH439" s="15">
        <f t="shared" si="4396"/>
        <v>14.736285545113082</v>
      </c>
      <c r="KI439">
        <f t="shared" ref="KI439:KI444" si="4521">KH439+KI438</f>
        <v>46.509422293855877</v>
      </c>
      <c r="KJ439">
        <f t="shared" si="4397"/>
        <v>0.91224945503700372</v>
      </c>
      <c r="KK439">
        <f t="shared" si="4398"/>
        <v>0.41872124536361677</v>
      </c>
      <c r="KL439">
        <f t="shared" si="4399"/>
        <v>0.43716981140490369</v>
      </c>
      <c r="KP439">
        <v>1206.4516129032199</v>
      </c>
      <c r="KQ439">
        <f t="shared" si="4263"/>
        <v>1.2064516129032199</v>
      </c>
      <c r="KR439">
        <v>7.7857142857142795E-4</v>
      </c>
      <c r="KS439" s="15">
        <f t="shared" si="4400"/>
        <v>11.075614950657616</v>
      </c>
      <c r="KT439">
        <f>KS439+KT438</f>
        <v>32.268796900801938</v>
      </c>
      <c r="KU439">
        <f t="shared" si="4401"/>
        <v>1.5744445191811631</v>
      </c>
      <c r="KV439">
        <f t="shared" si="4402"/>
        <v>0.22426170940611556</v>
      </c>
      <c r="KW439">
        <f t="shared" si="4403"/>
        <v>0.23387636684720411</v>
      </c>
      <c r="LA439">
        <v>1050.2008032128499</v>
      </c>
      <c r="LB439">
        <f t="shared" si="4264"/>
        <v>1.0502008032128498</v>
      </c>
      <c r="LC439">
        <v>1.24590163934426E-3</v>
      </c>
      <c r="LD439" s="15">
        <f t="shared" si="4404"/>
        <v>23.99009587831209</v>
      </c>
      <c r="LE439">
        <f t="shared" si="4405"/>
        <v>58.649471239347228</v>
      </c>
      <c r="LF439">
        <f t="shared" si="4406"/>
        <v>0.58066773298308882</v>
      </c>
      <c r="LG439">
        <f t="shared" si="4407"/>
        <v>0.56851972307485787</v>
      </c>
      <c r="LH439">
        <f t="shared" si="4408"/>
        <v>0.57738254514279985</v>
      </c>
      <c r="LL439">
        <v>562.44222203546497</v>
      </c>
      <c r="LM439">
        <f t="shared" si="4265"/>
        <v>0.56244222203546501</v>
      </c>
      <c r="LN439">
        <v>1.6641034260582101E-3</v>
      </c>
      <c r="LO439" s="15">
        <f t="shared" si="4409"/>
        <v>14.695524617122897</v>
      </c>
      <c r="LP439">
        <f t="shared" si="4410"/>
        <v>50.682966591750464</v>
      </c>
      <c r="LQ439">
        <f t="shared" si="4411"/>
        <v>0.21494638370652541</v>
      </c>
      <c r="LR439">
        <f t="shared" si="4412"/>
        <v>0.82307051579301971</v>
      </c>
      <c r="LS439">
        <f t="shared" si="4413"/>
        <v>0.80450680997088631</v>
      </c>
      <c r="LW439">
        <v>822.58064516129002</v>
      </c>
      <c r="LX439">
        <f t="shared" si="4266"/>
        <v>0.82258064516129004</v>
      </c>
      <c r="LY439">
        <v>1.07452830188679E-3</v>
      </c>
      <c r="LZ439" s="15">
        <f t="shared" si="4414"/>
        <v>20.339358354851221</v>
      </c>
      <c r="MA439">
        <f t="shared" si="4497"/>
        <v>68.839531569755536</v>
      </c>
      <c r="MB439">
        <f t="shared" si="4415"/>
        <v>0.24645019671040894</v>
      </c>
      <c r="MC439">
        <f t="shared" si="4416"/>
        <v>0.76336857870266661</v>
      </c>
      <c r="MD439">
        <f t="shared" si="4417"/>
        <v>0.75957488195474365</v>
      </c>
      <c r="MH439">
        <v>652.90519877675797</v>
      </c>
      <c r="MI439">
        <f t="shared" si="4267"/>
        <v>0.65290519877675801</v>
      </c>
      <c r="MJ439">
        <v>1.31589958158995E-3</v>
      </c>
      <c r="MK439" s="15">
        <f t="shared" si="4418"/>
        <v>13.303740512677431</v>
      </c>
      <c r="ML439">
        <f t="shared" si="4510"/>
        <v>37.098188965399466</v>
      </c>
      <c r="MM439">
        <f t="shared" si="4419"/>
        <v>2.5191280174321915</v>
      </c>
      <c r="MN439">
        <f t="shared" si="4420"/>
        <v>8.3421528716272092E-2</v>
      </c>
      <c r="MO439">
        <f t="shared" si="4421"/>
        <v>0.18675067991106356</v>
      </c>
      <c r="MS439">
        <v>666.66666666666595</v>
      </c>
      <c r="MT439">
        <f t="shared" si="4268"/>
        <v>0.66666666666666596</v>
      </c>
      <c r="MU439">
        <v>1.2719298245614E-3</v>
      </c>
      <c r="MV439" s="15">
        <f t="shared" si="4422"/>
        <v>13.151931016398425</v>
      </c>
      <c r="MW439">
        <f>MV439+MW438</f>
        <v>38.140599947555501</v>
      </c>
      <c r="MX439">
        <f t="shared" si="4423"/>
        <v>0.68388493764744041</v>
      </c>
      <c r="MY439">
        <f t="shared" si="4424"/>
        <v>0.4988585504744476</v>
      </c>
      <c r="MZ439">
        <f t="shared" si="4425"/>
        <v>0.52248559299023811</v>
      </c>
      <c r="ND439">
        <v>626.72176308539895</v>
      </c>
      <c r="NE439">
        <f t="shared" si="4269"/>
        <v>0.62672176308539895</v>
      </c>
      <c r="NF439">
        <v>1.4587860216052199E-3</v>
      </c>
      <c r="NG439" s="15">
        <f t="shared" si="4426"/>
        <v>12.093863653439834</v>
      </c>
      <c r="NH439">
        <f t="shared" ref="NH439:NH445" si="4522">NG439+NH438</f>
        <v>35.756306339415367</v>
      </c>
      <c r="NI439">
        <f t="shared" si="4427"/>
        <v>1.3688696028911183</v>
      </c>
      <c r="NJ439">
        <f t="shared" si="4428"/>
        <v>0.27010615070922939</v>
      </c>
      <c r="NK439">
        <f t="shared" si="4429"/>
        <v>0.36985136546018726</v>
      </c>
      <c r="NO439">
        <v>834.50397631624799</v>
      </c>
      <c r="NP439">
        <f t="shared" si="4270"/>
        <v>0.83450397631624795</v>
      </c>
      <c r="NQ439">
        <v>1.03831775700934E-3</v>
      </c>
      <c r="NR439" s="15">
        <f t="shared" si="4430"/>
        <v>22.715330496813387</v>
      </c>
      <c r="NS439">
        <f t="shared" si="4511"/>
        <v>59.620075363373573</v>
      </c>
      <c r="NT439">
        <f t="shared" si="4431"/>
        <v>0.84566771943158103</v>
      </c>
      <c r="NU439">
        <f t="shared" si="4432"/>
        <v>0.42741022823704899</v>
      </c>
      <c r="NV439">
        <f t="shared" si="4433"/>
        <v>0.46671714629829103</v>
      </c>
      <c r="NZ439">
        <v>762.711864406779</v>
      </c>
      <c r="OA439">
        <f t="shared" si="4271"/>
        <v>0.76271186440677896</v>
      </c>
      <c r="OB439">
        <v>8.7575534266764901E-4</v>
      </c>
      <c r="OC439" s="15">
        <f t="shared" si="4434"/>
        <v>17.550981058636832</v>
      </c>
      <c r="OD439">
        <f t="shared" si="4498"/>
        <v>76.10618742882869</v>
      </c>
      <c r="OE439">
        <f t="shared" si="4435"/>
        <v>1.1682488949270178</v>
      </c>
      <c r="OF439">
        <f t="shared" si="4436"/>
        <v>0.31348645704661643</v>
      </c>
      <c r="OG439">
        <f t="shared" si="4437"/>
        <v>0.41976735320445152</v>
      </c>
      <c r="OK439">
        <v>937.5</v>
      </c>
      <c r="OL439">
        <f t="shared" si="4272"/>
        <v>0.9375</v>
      </c>
      <c r="OM439">
        <v>9.7402597402597403E-4</v>
      </c>
      <c r="ON439" s="15">
        <f t="shared" si="4438"/>
        <v>20.032206446043521</v>
      </c>
      <c r="OO439">
        <f t="shared" si="4512"/>
        <v>60.79106916159337</v>
      </c>
      <c r="OP439">
        <f t="shared" si="4439"/>
        <v>0.46392351564486545</v>
      </c>
      <c r="OQ439">
        <f t="shared" si="4440"/>
        <v>0.59351600074768429</v>
      </c>
      <c r="OR439">
        <f t="shared" si="4441"/>
        <v>0.6244316097462197</v>
      </c>
      <c r="OV439">
        <v>748.11046511627899</v>
      </c>
      <c r="OW439">
        <f t="shared" si="4273"/>
        <v>0.74811046511627899</v>
      </c>
      <c r="OX439">
        <v>1.2375000000000001E-3</v>
      </c>
      <c r="OY439" s="15">
        <f t="shared" si="4442"/>
        <v>10.907119815262037</v>
      </c>
      <c r="OZ439">
        <f t="shared" ref="OZ439:OZ446" si="4523">OY439+OZ438</f>
        <v>33.676191483485809</v>
      </c>
      <c r="PA439">
        <f t="shared" si="4443"/>
        <v>0.76561637722829767</v>
      </c>
      <c r="PB439">
        <f t="shared" si="4444"/>
        <v>0.46494215917977078</v>
      </c>
      <c r="PC439">
        <f t="shared" si="4445"/>
        <v>0.47118536526959287</v>
      </c>
      <c r="PG439">
        <v>635.91022443890301</v>
      </c>
      <c r="PH439">
        <f t="shared" si="4274"/>
        <v>0.63591022443890299</v>
      </c>
      <c r="PI439">
        <v>7.7740300411761204E-4</v>
      </c>
      <c r="PJ439" s="15">
        <f t="shared" si="4446"/>
        <v>16.712593604729815</v>
      </c>
      <c r="PK439">
        <f t="shared" si="4447"/>
        <v>79.0155650555878</v>
      </c>
      <c r="PL439">
        <f t="shared" si="4448"/>
        <v>0.18456996992003802</v>
      </c>
      <c r="PM439">
        <f t="shared" si="4449"/>
        <v>0.79322876526979658</v>
      </c>
      <c r="PN439">
        <f t="shared" si="4450"/>
        <v>0.81069933595972865</v>
      </c>
      <c r="PR439">
        <v>553.79746835442995</v>
      </c>
      <c r="PS439">
        <f t="shared" si="4275"/>
        <v>0.55379746835443</v>
      </c>
      <c r="PT439">
        <v>1.4754098360655701E-3</v>
      </c>
      <c r="PU439" s="15">
        <f t="shared" si="4451"/>
        <v>19.406903466827625</v>
      </c>
      <c r="PV439">
        <f t="shared" si="4513"/>
        <v>63.503700788674934</v>
      </c>
      <c r="PW439">
        <f t="shared" si="4452"/>
        <v>0.3752893980366877</v>
      </c>
      <c r="PX439">
        <f t="shared" si="4453"/>
        <v>0.67719857644536052</v>
      </c>
      <c r="PY439">
        <f t="shared" si="4454"/>
        <v>0.71548413236839326</v>
      </c>
      <c r="QC439">
        <v>538.43451200843197</v>
      </c>
      <c r="QD439">
        <f t="shared" si="4276"/>
        <v>0.53843451200843195</v>
      </c>
      <c r="QE439">
        <v>1.6490200015057499E-3</v>
      </c>
      <c r="QF439" s="15">
        <f t="shared" si="4455"/>
        <v>16.633917058442442</v>
      </c>
      <c r="QG439">
        <f t="shared" ref="QG439:QG444" si="4524">QF439+QG438</f>
        <v>51.106225137814313</v>
      </c>
      <c r="QH439">
        <f t="shared" si="4456"/>
        <v>0.42391009639764643</v>
      </c>
      <c r="QI439">
        <f t="shared" si="4457"/>
        <v>0.65062448563876607</v>
      </c>
      <c r="QJ439">
        <f t="shared" si="4458"/>
        <v>0.68512750688552082</v>
      </c>
      <c r="QN439">
        <v>641.50943396226398</v>
      </c>
      <c r="QO439">
        <f t="shared" si="4277"/>
        <v>0.64150943396226401</v>
      </c>
      <c r="QP439">
        <v>7.3504163997437501E-4</v>
      </c>
      <c r="QQ439" s="15">
        <f t="shared" si="4459"/>
        <v>16.575150858575181</v>
      </c>
      <c r="QR439">
        <f t="shared" si="4460"/>
        <v>80.603342708718131</v>
      </c>
      <c r="QS439">
        <f t="shared" si="4461"/>
        <v>0.15926120798845819</v>
      </c>
      <c r="QT439">
        <f t="shared" si="4462"/>
        <v>0.81211283618490815</v>
      </c>
      <c r="QU439">
        <f t="shared" si="4463"/>
        <v>0.83112906929026953</v>
      </c>
      <c r="QY439">
        <v>639.73684210526199</v>
      </c>
      <c r="QZ439">
        <f t="shared" si="4278"/>
        <v>0.63973684210526194</v>
      </c>
      <c r="RA439">
        <v>9.0499999999999999E-4</v>
      </c>
      <c r="RB439" s="15">
        <f t="shared" si="4464"/>
        <v>17.218417047184168</v>
      </c>
      <c r="RC439">
        <f t="shared" si="4465"/>
        <v>78.595890410958901</v>
      </c>
      <c r="RD439">
        <f t="shared" si="4466"/>
        <v>0.33821271702257166</v>
      </c>
      <c r="RE439">
        <f t="shared" si="4467"/>
        <v>0.68915626113873629</v>
      </c>
      <c r="RF439">
        <f t="shared" si="4468"/>
        <v>0.72259810126529411</v>
      </c>
      <c r="RJ439">
        <v>857.95454545454504</v>
      </c>
      <c r="RK439">
        <f t="shared" si="4279"/>
        <v>0.85795454545454508</v>
      </c>
      <c r="RL439">
        <v>1.1183673469387699E-3</v>
      </c>
      <c r="RM439" s="15">
        <f t="shared" si="4469"/>
        <v>21.101270696957922</v>
      </c>
      <c r="RN439">
        <f t="shared" si="4470"/>
        <v>66.422795533307536</v>
      </c>
      <c r="RO439">
        <f t="shared" si="4471"/>
        <v>0.60154341324360416</v>
      </c>
      <c r="RP439">
        <f t="shared" si="4472"/>
        <v>0.53803917856923944</v>
      </c>
      <c r="RQ439">
        <f t="shared" si="4473"/>
        <v>0.55922252792711868</v>
      </c>
      <c r="RU439">
        <v>616.88311688311603</v>
      </c>
      <c r="RV439">
        <f t="shared" si="4280"/>
        <v>0.61688311688311603</v>
      </c>
      <c r="RW439">
        <v>1.0777142857142799E-3</v>
      </c>
      <c r="RX439" s="15">
        <f t="shared" si="4474"/>
        <v>17.961904761904666</v>
      </c>
      <c r="RY439">
        <f t="shared" si="4475"/>
        <v>77.771428571428316</v>
      </c>
      <c r="RZ439">
        <f t="shared" si="4476"/>
        <v>0.68085690249659825</v>
      </c>
      <c r="SA439">
        <f t="shared" si="4477"/>
        <v>0.49796337523582324</v>
      </c>
      <c r="SB439">
        <f t="shared" si="4478"/>
        <v>0.56053601003615972</v>
      </c>
      <c r="SF439">
        <v>718.39080459770105</v>
      </c>
      <c r="SG439">
        <f t="shared" si="4281"/>
        <v>0.71839080459770099</v>
      </c>
      <c r="SH439">
        <v>1.2020625201417899E-3</v>
      </c>
      <c r="SI439" s="15">
        <f t="shared" si="4479"/>
        <v>12.272394603957549</v>
      </c>
      <c r="SJ439">
        <f t="shared" ref="SJ439:SJ445" si="4525">SI439+SJ438</f>
        <v>34.426726431296281</v>
      </c>
      <c r="SK439">
        <f t="shared" si="4480"/>
        <v>0.59751798750188612</v>
      </c>
      <c r="SL439">
        <f t="shared" si="4481"/>
        <v>0.54570159001881102</v>
      </c>
      <c r="SM439">
        <f t="shared" si="4482"/>
        <v>0.53984427958531034</v>
      </c>
      <c r="SQ439">
        <v>596.94650798777604</v>
      </c>
      <c r="SR439">
        <f t="shared" si="4282"/>
        <v>0.59694650798777604</v>
      </c>
      <c r="SS439">
        <v>1.5185346219781801E-3</v>
      </c>
      <c r="ST439" s="15">
        <f t="shared" si="4483"/>
        <v>20.481159677625399</v>
      </c>
      <c r="SU439">
        <f t="shared" si="4514"/>
        <v>65.392970569300701</v>
      </c>
      <c r="SV439">
        <f t="shared" si="4484"/>
        <v>0.2899880093405719</v>
      </c>
      <c r="SW439">
        <f t="shared" si="4485"/>
        <v>0.7569267592160307</v>
      </c>
      <c r="SX439">
        <f t="shared" si="4486"/>
        <v>0.75817015827560263</v>
      </c>
      <c r="TB439">
        <v>611.44578313252998</v>
      </c>
      <c r="TC439">
        <f t="shared" si="4283"/>
        <v>0.61144578313252995</v>
      </c>
      <c r="TD439">
        <v>1.5E-3</v>
      </c>
      <c r="TE439" s="15">
        <f t="shared" si="4487"/>
        <v>15.499550513035123</v>
      </c>
      <c r="TF439">
        <f t="shared" ref="TF439:TF444" si="4526">TE439+TF438</f>
        <v>46.210165827356739</v>
      </c>
      <c r="TG439">
        <f t="shared" si="4488"/>
        <v>0.34491665222717588</v>
      </c>
      <c r="TH439">
        <f t="shared" si="4489"/>
        <v>0.72244756156532264</v>
      </c>
      <c r="TI439">
        <f t="shared" si="4490"/>
        <v>0.71746833134578292</v>
      </c>
      <c r="TM439">
        <v>664.55696202531601</v>
      </c>
      <c r="TN439">
        <f t="shared" si="4284"/>
        <v>0.664556962025316</v>
      </c>
      <c r="TO439">
        <v>1.5206611570247901E-3</v>
      </c>
      <c r="TP439" s="15">
        <f t="shared" si="4491"/>
        <v>14.749380766486809</v>
      </c>
      <c r="TQ439">
        <f t="shared" si="4515"/>
        <v>45.931495539113811</v>
      </c>
      <c r="TR439">
        <f t="shared" si="4492"/>
        <v>0.58574887982690893</v>
      </c>
      <c r="TS439">
        <f t="shared" si="4493"/>
        <v>0.57288974669649428</v>
      </c>
      <c r="TT439">
        <f t="shared" si="4494"/>
        <v>0.59649918441566629</v>
      </c>
    </row>
    <row r="440" spans="1:540" x14ac:dyDescent="0.25">
      <c r="A440" s="1">
        <v>3.13E-3</v>
      </c>
      <c r="B440" s="1">
        <v>0.99682000000000004</v>
      </c>
      <c r="E440">
        <v>504.750472493232</v>
      </c>
      <c r="F440">
        <f t="shared" si="4236"/>
        <v>0.50475047249323202</v>
      </c>
      <c r="G440">
        <v>1.80989170965929E-3</v>
      </c>
      <c r="H440" s="15">
        <f t="shared" si="4285"/>
        <v>18.614539850450374</v>
      </c>
      <c r="I440">
        <f t="shared" si="4499"/>
        <v>65.365037655326958</v>
      </c>
      <c r="J440">
        <f t="shared" si="4286"/>
        <v>0.17071386013826897</v>
      </c>
      <c r="K440">
        <f t="shared" si="4287"/>
        <v>0.84860109979365184</v>
      </c>
      <c r="L440">
        <f t="shared" si="4288"/>
        <v>0.84166622877662711</v>
      </c>
      <c r="P440">
        <v>448.71794871794799</v>
      </c>
      <c r="Q440">
        <f t="shared" si="4237"/>
        <v>0.44871794871794801</v>
      </c>
      <c r="R440">
        <v>1.95698924731182E-3</v>
      </c>
      <c r="S440" s="15">
        <f t="shared" si="4289"/>
        <v>17.869436861388472</v>
      </c>
      <c r="T440">
        <f t="shared" si="4516"/>
        <v>65.3903568663996</v>
      </c>
      <c r="U440">
        <f t="shared" si="4290"/>
        <v>0.10979313242972126</v>
      </c>
      <c r="V440">
        <f t="shared" si="4291"/>
        <v>0.87444596666499219</v>
      </c>
      <c r="W440">
        <f t="shared" si="4292"/>
        <v>0.87121376360202862</v>
      </c>
      <c r="AA440">
        <v>506.91994801599998</v>
      </c>
      <c r="AB440">
        <f t="shared" si="4238"/>
        <v>0.50691994801599993</v>
      </c>
      <c r="AC440">
        <v>1.4427348984792901E-3</v>
      </c>
      <c r="AD440" s="15">
        <f t="shared" si="4293"/>
        <v>17.930413960196489</v>
      </c>
      <c r="AE440">
        <f t="shared" si="4517"/>
        <v>70.573723053246312</v>
      </c>
      <c r="AF440">
        <f t="shared" si="4294"/>
        <v>0.19968297470644561</v>
      </c>
      <c r="AG440">
        <f t="shared" si="4295"/>
        <v>0.82122890801164117</v>
      </c>
      <c r="AH440">
        <f t="shared" si="4296"/>
        <v>0.83408211337880866</v>
      </c>
      <c r="AL440">
        <v>589.94139982002901</v>
      </c>
      <c r="AM440">
        <f t="shared" si="4239"/>
        <v>0.58994139982002902</v>
      </c>
      <c r="AN440">
        <v>1.3962732919254599E-3</v>
      </c>
      <c r="AO440" s="15">
        <f t="shared" si="4297"/>
        <v>17.49957126828836</v>
      </c>
      <c r="AP440">
        <f t="shared" si="4495"/>
        <v>58.788595292755247</v>
      </c>
      <c r="AQ440">
        <f t="shared" si="4298"/>
        <v>0.22557713981740196</v>
      </c>
      <c r="AR440">
        <f t="shared" si="4299"/>
        <v>0.77789682335169152</v>
      </c>
      <c r="AS440">
        <f t="shared" si="4300"/>
        <v>0.77690568281921224</v>
      </c>
      <c r="AW440">
        <v>397.72000852333201</v>
      </c>
      <c r="AX440">
        <f t="shared" si="4240"/>
        <v>0.397720008523332</v>
      </c>
      <c r="AY440">
        <v>1.82692307692307E-3</v>
      </c>
      <c r="AZ440" s="15">
        <f t="shared" si="4301"/>
        <v>17.179048360286895</v>
      </c>
      <c r="BA440">
        <f t="shared" si="4500"/>
        <v>71.428674761192909</v>
      </c>
      <c r="BB440">
        <f t="shared" si="4302"/>
        <v>2.7585279496110553E-2</v>
      </c>
      <c r="BC440">
        <f t="shared" si="4303"/>
        <v>0.9359464379934237</v>
      </c>
      <c r="BD440">
        <f t="shared" si="4304"/>
        <v>0.90456700846961269</v>
      </c>
      <c r="BH440">
        <v>492.42963258103998</v>
      </c>
      <c r="BI440">
        <f t="shared" si="4241"/>
        <v>0.49242963258104</v>
      </c>
      <c r="BJ440">
        <v>1.7840453083643999E-3</v>
      </c>
      <c r="BK440" s="15">
        <f t="shared" si="4305"/>
        <v>13.046578967930657</v>
      </c>
      <c r="BL440">
        <f t="shared" si="4501"/>
        <v>54.988106479933066</v>
      </c>
      <c r="BM440">
        <f t="shared" si="4306"/>
        <v>0.21215603832768207</v>
      </c>
      <c r="BN440">
        <f t="shared" si="4307"/>
        <v>0.8266123779006237</v>
      </c>
      <c r="BO440">
        <f t="shared" si="4308"/>
        <v>0.81849292805432483</v>
      </c>
      <c r="BS440">
        <v>524.30063545394705</v>
      </c>
      <c r="BT440">
        <f t="shared" si="4242"/>
        <v>0.52430063545394701</v>
      </c>
      <c r="BU440">
        <v>9.2613541742750697E-4</v>
      </c>
      <c r="BV440" s="15">
        <f t="shared" si="4309"/>
        <v>15.544922914960338</v>
      </c>
      <c r="BW440">
        <f t="shared" si="4310"/>
        <v>82.060959221532599</v>
      </c>
      <c r="BX440">
        <f t="shared" si="4311"/>
        <v>0.33888342814135058</v>
      </c>
      <c r="BY440">
        <f t="shared" si="4312"/>
        <v>0.68751102632193495</v>
      </c>
      <c r="BZ440">
        <f t="shared" si="4313"/>
        <v>0.7760418845064283</v>
      </c>
      <c r="CD440">
        <v>642.51733043360002</v>
      </c>
      <c r="CE440">
        <f t="shared" si="4243"/>
        <v>0.64251733043360004</v>
      </c>
      <c r="CF440">
        <v>1.2335734674459699E-3</v>
      </c>
      <c r="CG440" s="15">
        <f t="shared" si="4314"/>
        <v>16.454666890486205</v>
      </c>
      <c r="CH440">
        <f t="shared" si="4502"/>
        <v>58.934120803690064</v>
      </c>
      <c r="CI440">
        <f t="shared" si="4315"/>
        <v>3.1048878778618132</v>
      </c>
      <c r="CJ440">
        <f t="shared" si="4316"/>
        <v>4.1388033241225038E-2</v>
      </c>
      <c r="CK440">
        <f t="shared" si="4317"/>
        <v>0.22148616606387192</v>
      </c>
      <c r="CO440">
        <v>766.43876581721702</v>
      </c>
      <c r="CP440">
        <f t="shared" si="4244"/>
        <v>0.76643876581721704</v>
      </c>
      <c r="CQ440">
        <v>9.0358269517186397E-4</v>
      </c>
      <c r="CR440" s="15">
        <f t="shared" si="4318"/>
        <v>15.736869061932698</v>
      </c>
      <c r="CS440">
        <f t="shared" si="4503"/>
        <v>72.307687715849767</v>
      </c>
      <c r="CT440">
        <f t="shared" si="4319"/>
        <v>0.5885231942906628</v>
      </c>
      <c r="CU440">
        <f t="shared" si="4320"/>
        <v>0.53245760274648579</v>
      </c>
      <c r="CV440">
        <f t="shared" si="4321"/>
        <v>0.59251976730612166</v>
      </c>
      <c r="CZ440">
        <v>844.02875782186004</v>
      </c>
      <c r="DA440">
        <f t="shared" si="4245"/>
        <v>0.84402875782186004</v>
      </c>
      <c r="DB440">
        <v>1.09261083743842E-3</v>
      </c>
      <c r="DC440" s="15">
        <f t="shared" si="4322"/>
        <v>16.772498003445037</v>
      </c>
      <c r="DD440">
        <f t="shared" si="4518"/>
        <v>60.238827364942949</v>
      </c>
      <c r="DE440">
        <f t="shared" si="4323"/>
        <v>0.86462550443908415</v>
      </c>
      <c r="DF440">
        <f t="shared" si="4324"/>
        <v>0.40344016877476141</v>
      </c>
      <c r="DG440">
        <f t="shared" si="4325"/>
        <v>0.44768486387114687</v>
      </c>
      <c r="DK440">
        <v>675.32777929527401</v>
      </c>
      <c r="DL440">
        <f t="shared" si="4246"/>
        <v>0.67532777929527399</v>
      </c>
      <c r="DM440">
        <v>7.5385482108713403E-4</v>
      </c>
      <c r="DN440" s="15">
        <f t="shared" si="4326"/>
        <v>16.151493788557527</v>
      </c>
      <c r="DO440">
        <f t="shared" si="4504"/>
        <v>81.824193654728489</v>
      </c>
      <c r="DP440">
        <f t="shared" si="4327"/>
        <v>0.21178044079114508</v>
      </c>
      <c r="DQ440">
        <f t="shared" si="4328"/>
        <v>0.77154757781778271</v>
      </c>
      <c r="DR440">
        <f t="shared" si="4329"/>
        <v>0.80139971728671278</v>
      </c>
      <c r="DV440">
        <v>614.28571428571399</v>
      </c>
      <c r="DW440">
        <f t="shared" si="4247"/>
        <v>0.61428571428571399</v>
      </c>
      <c r="DX440">
        <v>1.6395441293400399E-3</v>
      </c>
      <c r="DY440" s="15">
        <f t="shared" si="4330"/>
        <v>13.014010853369422</v>
      </c>
      <c r="DZ440">
        <f t="shared" ref="DZ440:DZ446" si="4527">DY440+DZ439</f>
        <v>44.893919496696142</v>
      </c>
      <c r="EA440">
        <f t="shared" si="4331"/>
        <v>0.52013669833674803</v>
      </c>
      <c r="EB440">
        <f t="shared" si="4332"/>
        <v>0.61875388873752657</v>
      </c>
      <c r="EC440">
        <f t="shared" si="4333"/>
        <v>0.63489286537536849</v>
      </c>
      <c r="EG440">
        <v>823.70820668693</v>
      </c>
      <c r="EH440">
        <f t="shared" si="4248"/>
        <v>0.82370820668693001</v>
      </c>
      <c r="EI440">
        <v>1.0603773584905601E-3</v>
      </c>
      <c r="EJ440" s="15">
        <f t="shared" si="4334"/>
        <v>19.520668593319499</v>
      </c>
      <c r="EK440">
        <f t="shared" si="4505"/>
        <v>67.870794361826398</v>
      </c>
      <c r="EL440">
        <f t="shared" si="4335"/>
        <v>0.36186272057857655</v>
      </c>
      <c r="EM440">
        <f t="shared" si="4336"/>
        <v>0.67671343566907116</v>
      </c>
      <c r="EN440">
        <f t="shared" si="4337"/>
        <v>0.69195017860188468</v>
      </c>
      <c r="ER440">
        <v>376.891671513451</v>
      </c>
      <c r="ES440">
        <f t="shared" si="4249"/>
        <v>0.37689167151345099</v>
      </c>
      <c r="ET440">
        <v>1.1566879925188399E-3</v>
      </c>
      <c r="EU440" s="15">
        <f t="shared" si="4338"/>
        <v>15.100759713293296</v>
      </c>
      <c r="EV440">
        <f t="shared" si="4339"/>
        <v>79.786142447340538</v>
      </c>
      <c r="EW440">
        <f t="shared" si="4340"/>
        <v>0.4477767855709045</v>
      </c>
      <c r="EX440">
        <f t="shared" si="4341"/>
        <v>0.61590927540680085</v>
      </c>
      <c r="EY440">
        <f t="shared" si="4342"/>
        <v>0.73833212506359569</v>
      </c>
      <c r="FC440">
        <v>417.91044776119298</v>
      </c>
      <c r="FD440">
        <f t="shared" si="4250"/>
        <v>0.41791044776119296</v>
      </c>
      <c r="FE440">
        <v>1.41573383084577E-3</v>
      </c>
      <c r="FF440" s="15">
        <f t="shared" si="4343"/>
        <v>16.480993595485153</v>
      </c>
      <c r="FG440">
        <f t="shared" si="4506"/>
        <v>77.824036382840006</v>
      </c>
      <c r="FH440">
        <f t="shared" si="4344"/>
        <v>0.40848594208404898</v>
      </c>
      <c r="FI440">
        <f t="shared" si="4345"/>
        <v>0.64984842543850319</v>
      </c>
      <c r="FJ440">
        <f t="shared" si="4346"/>
        <v>0.73060184766040814</v>
      </c>
      <c r="FN440">
        <v>421.629920252462</v>
      </c>
      <c r="FO440">
        <f t="shared" si="4251"/>
        <v>0.42162992025246199</v>
      </c>
      <c r="FP440">
        <v>1.2480916030534299E-3</v>
      </c>
      <c r="FQ440" s="15">
        <f t="shared" si="4347"/>
        <v>14.709908459384893</v>
      </c>
      <c r="FR440">
        <f t="shared" si="4519"/>
        <v>74.854090753567192</v>
      </c>
      <c r="FS440">
        <f t="shared" si="4348"/>
        <v>0.13745174463507578</v>
      </c>
      <c r="FT440">
        <f t="shared" si="4349"/>
        <v>0.83028819560971812</v>
      </c>
      <c r="FU440">
        <f t="shared" si="4350"/>
        <v>0.82948359652109271</v>
      </c>
      <c r="FY440">
        <v>400.21157016211703</v>
      </c>
      <c r="FZ440">
        <f t="shared" si="4252"/>
        <v>0.400211570162117</v>
      </c>
      <c r="GA440">
        <v>1.9950092805316498E-3</v>
      </c>
      <c r="GB440" s="15">
        <f t="shared" si="4351"/>
        <v>16.914312074233138</v>
      </c>
      <c r="GC440">
        <f t="shared" si="4507"/>
        <v>65.286901716561161</v>
      </c>
      <c r="GD440">
        <f t="shared" si="4352"/>
        <v>3.9937064178708147E-2</v>
      </c>
      <c r="GE440">
        <f t="shared" si="4353"/>
        <v>0.88882982612067496</v>
      </c>
      <c r="GF440">
        <f t="shared" si="4354"/>
        <v>0.85911310385821926</v>
      </c>
      <c r="GJ440">
        <v>590.69767441860404</v>
      </c>
      <c r="GK440">
        <f t="shared" si="4253"/>
        <v>0.59069767441860399</v>
      </c>
      <c r="GL440">
        <v>1.7063492063491999E-3</v>
      </c>
      <c r="GM440" s="15">
        <f t="shared" si="4355"/>
        <v>12.714374856837571</v>
      </c>
      <c r="GN440">
        <f t="shared" si="4508"/>
        <v>44.096211712783948</v>
      </c>
      <c r="GO440">
        <f t="shared" si="4356"/>
        <v>0.44626358582338155</v>
      </c>
      <c r="GP440">
        <f t="shared" si="4357"/>
        <v>0.64613218982288734</v>
      </c>
      <c r="GQ440">
        <f t="shared" si="4358"/>
        <v>0.64872709821575036</v>
      </c>
      <c r="GU440">
        <v>720.77922077922005</v>
      </c>
      <c r="GV440">
        <f t="shared" si="4254"/>
        <v>0.72077922077922008</v>
      </c>
      <c r="GW440">
        <v>1.51724137931034E-3</v>
      </c>
      <c r="GX440" s="15">
        <f t="shared" si="4359"/>
        <v>13.090365051010137</v>
      </c>
      <c r="GY440">
        <f t="shared" si="4496"/>
        <v>44.700621566233508</v>
      </c>
      <c r="GZ440">
        <f t="shared" si="4360"/>
        <v>1.0294195444913825</v>
      </c>
      <c r="HA440">
        <f t="shared" si="4361"/>
        <v>0.37029868022405577</v>
      </c>
      <c r="HB440">
        <f t="shared" si="4362"/>
        <v>0.39624478900832061</v>
      </c>
      <c r="HF440">
        <v>1164.09266409266</v>
      </c>
      <c r="HG440">
        <f t="shared" si="4255"/>
        <v>1.1640926640926601</v>
      </c>
      <c r="HH440">
        <v>8.0000000000000004E-4</v>
      </c>
      <c r="HI440" s="15">
        <f t="shared" si="4363"/>
        <v>12.506057621660492</v>
      </c>
      <c r="HJ440">
        <f t="shared" si="4520"/>
        <v>37.029654989135366</v>
      </c>
      <c r="HK440">
        <f t="shared" si="4364"/>
        <v>1.1078712926201473</v>
      </c>
      <c r="HL440">
        <f t="shared" si="4365"/>
        <v>0.32349169013110857</v>
      </c>
      <c r="HM440">
        <f t="shared" si="4366"/>
        <v>0.33336942623031274</v>
      </c>
      <c r="HQ440">
        <v>345.53191489361598</v>
      </c>
      <c r="HR440">
        <f t="shared" si="4256"/>
        <v>0.34553191489361595</v>
      </c>
      <c r="HS440">
        <v>1.71808510638297E-3</v>
      </c>
      <c r="HT440" s="15">
        <f t="shared" si="4367"/>
        <v>16.640855309050995</v>
      </c>
      <c r="HU440">
        <f t="shared" si="4368"/>
        <v>79.237261502540235</v>
      </c>
      <c r="HV440">
        <f t="shared" si="4369"/>
        <v>7.9275242297525667E-2</v>
      </c>
      <c r="HW440">
        <f t="shared" si="4370"/>
        <v>0.90980026115852985</v>
      </c>
      <c r="HX440">
        <f t="shared" si="4371"/>
        <v>0.9058868300527021</v>
      </c>
      <c r="IB440">
        <v>418.99441340782101</v>
      </c>
      <c r="IC440">
        <f t="shared" si="4257"/>
        <v>0.41899441340782101</v>
      </c>
      <c r="ID440">
        <v>1.2402567172120199E-3</v>
      </c>
      <c r="IE440" s="15">
        <f t="shared" si="4372"/>
        <v>16.771331249232869</v>
      </c>
      <c r="IF440">
        <f t="shared" si="4373"/>
        <v>77.457856244111042</v>
      </c>
      <c r="IG440">
        <f t="shared" si="4374"/>
        <v>0.34058033546639227</v>
      </c>
      <c r="IH440">
        <f t="shared" si="4375"/>
        <v>0.69406508289207525</v>
      </c>
      <c r="II440">
        <f t="shared" si="4376"/>
        <v>0.75287468751967324</v>
      </c>
      <c r="IM440">
        <v>567.44186046511595</v>
      </c>
      <c r="IN440">
        <f t="shared" si="4258"/>
        <v>0.56744186046511591</v>
      </c>
      <c r="IO440">
        <v>1.77928624443344E-3</v>
      </c>
      <c r="IP440" s="15">
        <f t="shared" si="4377"/>
        <v>13.461390744482323</v>
      </c>
      <c r="IQ440">
        <f t="shared" si="4509"/>
        <v>55.311611025290581</v>
      </c>
      <c r="IR440">
        <f t="shared" si="4378"/>
        <v>0.23479739519043849</v>
      </c>
      <c r="IS440">
        <f t="shared" si="4379"/>
        <v>0.85504928916142542</v>
      </c>
      <c r="IT440">
        <f t="shared" si="4380"/>
        <v>0.83937810003379454</v>
      </c>
      <c r="IX440">
        <v>787.98586572438103</v>
      </c>
      <c r="IY440">
        <f t="shared" si="4259"/>
        <v>0.78798586572438101</v>
      </c>
      <c r="IZ440">
        <v>9.2724267639347996E-4</v>
      </c>
      <c r="JA440" s="15">
        <f t="shared" si="4381"/>
        <v>15.122114199870833</v>
      </c>
      <c r="JB440">
        <f t="shared" si="4382"/>
        <v>79.433344505520765</v>
      </c>
      <c r="JC440">
        <f t="shared" si="4383"/>
        <v>0.15436956319315401</v>
      </c>
      <c r="JD440">
        <f t="shared" si="4384"/>
        <v>0.82651212712404698</v>
      </c>
      <c r="JE440">
        <f t="shared" si="4385"/>
        <v>0.84262308042171008</v>
      </c>
      <c r="JI440">
        <v>683.90804597701106</v>
      </c>
      <c r="JJ440">
        <f t="shared" si="4260"/>
        <v>0.68390804597701105</v>
      </c>
      <c r="JK440">
        <v>8.6792583607693595E-4</v>
      </c>
      <c r="JL440" s="15">
        <f t="shared" si="4386"/>
        <v>15.478222279076505</v>
      </c>
      <c r="JM440">
        <f t="shared" si="4387"/>
        <v>80.731623750373913</v>
      </c>
      <c r="JN440">
        <f t="shared" si="4388"/>
        <v>0.26447364425431169</v>
      </c>
      <c r="JO440">
        <f t="shared" si="4389"/>
        <v>0.74071617318493932</v>
      </c>
      <c r="JP440">
        <f t="shared" si="4390"/>
        <v>0.77770504617809189</v>
      </c>
      <c r="JT440">
        <v>393.96726422447301</v>
      </c>
      <c r="JU440">
        <f t="shared" si="4261"/>
        <v>0.39396726422447303</v>
      </c>
      <c r="JV440">
        <v>1.06222395427383E-3</v>
      </c>
      <c r="JW440" s="15">
        <f t="shared" si="4391"/>
        <v>14.161853108735702</v>
      </c>
      <c r="JX440">
        <f t="shared" si="4392"/>
        <v>82.586135812867354</v>
      </c>
      <c r="JY440">
        <f t="shared" si="4393"/>
        <v>0.37472342158659139</v>
      </c>
      <c r="JZ440">
        <f t="shared" si="4394"/>
        <v>0.6680002508160493</v>
      </c>
      <c r="KA440">
        <f t="shared" si="4395"/>
        <v>0.74995537409741486</v>
      </c>
      <c r="KE440">
        <v>896.03960396039599</v>
      </c>
      <c r="KF440">
        <f t="shared" si="4262"/>
        <v>0.89603960396039595</v>
      </c>
      <c r="KG440">
        <v>1.1247766240038599E-3</v>
      </c>
      <c r="KH440" s="15">
        <f t="shared" si="4396"/>
        <v>19.22793688571824</v>
      </c>
      <c r="KI440">
        <f t="shared" si="4521"/>
        <v>65.737359179574113</v>
      </c>
      <c r="KJ440">
        <f t="shared" si="4397"/>
        <v>0.49766406783275513</v>
      </c>
      <c r="KK440">
        <f t="shared" si="4398"/>
        <v>0.59883939661097185</v>
      </c>
      <c r="KL440">
        <f t="shared" si="4399"/>
        <v>0.62522384277612431</v>
      </c>
      <c r="KP440">
        <v>1038.7096774193501</v>
      </c>
      <c r="KQ440">
        <f t="shared" si="4263"/>
        <v>1.0387096774193501</v>
      </c>
      <c r="KR440">
        <v>9.2244897959183698E-4</v>
      </c>
      <c r="KS440" s="15">
        <f t="shared" si="4400"/>
        <v>13.122353755431844</v>
      </c>
      <c r="KT440">
        <f t="shared" ref="KT440:KT446" si="4528">KS440+KT439</f>
        <v>45.391150656233783</v>
      </c>
      <c r="KU440">
        <f t="shared" si="4401"/>
        <v>1.1299325059479719</v>
      </c>
      <c r="KV440">
        <f t="shared" si="4402"/>
        <v>0.32514473374734681</v>
      </c>
      <c r="KW440">
        <f t="shared" si="4403"/>
        <v>0.3390844974369811</v>
      </c>
      <c r="LA440">
        <v>825.30120481927702</v>
      </c>
      <c r="LB440">
        <f t="shared" si="4264"/>
        <v>0.82530120481927705</v>
      </c>
      <c r="LC440">
        <v>9.9672131147541003E-4</v>
      </c>
      <c r="LD440" s="15">
        <f t="shared" si="4404"/>
        <v>19.192076702649711</v>
      </c>
      <c r="LE440">
        <f t="shared" si="4405"/>
        <v>77.841547941996936</v>
      </c>
      <c r="LF440">
        <f t="shared" si="4406"/>
        <v>0.24228490423538687</v>
      </c>
      <c r="LG440">
        <f t="shared" si="4407"/>
        <v>0.75710852537828111</v>
      </c>
      <c r="LH440">
        <f t="shared" si="4408"/>
        <v>0.7689113140489322</v>
      </c>
      <c r="LL440">
        <v>424.83962237723</v>
      </c>
      <c r="LM440">
        <f t="shared" si="4265"/>
        <v>0.42483962237723</v>
      </c>
      <c r="LN440">
        <v>2.0539120934532301E-3</v>
      </c>
      <c r="LO440" s="15">
        <f t="shared" si="4409"/>
        <v>18.137884495703549</v>
      </c>
      <c r="LP440">
        <f t="shared" si="4410"/>
        <v>68.820851087454017</v>
      </c>
      <c r="LQ440">
        <f t="shared" si="4411"/>
        <v>6.0099971443710758E-2</v>
      </c>
      <c r="LR440">
        <f t="shared" si="4412"/>
        <v>0.92765124136331933</v>
      </c>
      <c r="LS440">
        <f t="shared" si="4413"/>
        <v>0.90672879982304178</v>
      </c>
      <c r="LW440">
        <v>600.80645161290295</v>
      </c>
      <c r="LX440">
        <f t="shared" si="4266"/>
        <v>0.60080645161290291</v>
      </c>
      <c r="LY440">
        <v>7.8018867924528298E-4</v>
      </c>
      <c r="LZ440" s="15">
        <f t="shared" si="4414"/>
        <v>14.767909885392445</v>
      </c>
      <c r="MA440">
        <f t="shared" si="4497"/>
        <v>83.607441455147978</v>
      </c>
      <c r="MB440">
        <f t="shared" si="4415"/>
        <v>8.089079491057842E-2</v>
      </c>
      <c r="MC440">
        <f t="shared" si="4416"/>
        <v>0.89902093431718322</v>
      </c>
      <c r="MD440">
        <f t="shared" si="4417"/>
        <v>0.89455308891459928</v>
      </c>
      <c r="MH440">
        <v>545.871559633027</v>
      </c>
      <c r="MI440">
        <f t="shared" si="4267"/>
        <v>0.54587155963302703</v>
      </c>
      <c r="MJ440">
        <v>1.56694560669456E-3</v>
      </c>
      <c r="MK440" s="15">
        <f t="shared" si="4418"/>
        <v>15.841815014301199</v>
      </c>
      <c r="ML440">
        <f t="shared" si="4510"/>
        <v>52.940003979700663</v>
      </c>
      <c r="MM440">
        <f t="shared" si="4419"/>
        <v>2.0474087409690918</v>
      </c>
      <c r="MN440">
        <f t="shared" si="4420"/>
        <v>0.13460231543611859</v>
      </c>
      <c r="MO440">
        <f t="shared" si="4421"/>
        <v>0.30132598038083408</v>
      </c>
      <c r="MS440">
        <v>555.55555555555497</v>
      </c>
      <c r="MT440">
        <f t="shared" si="4268"/>
        <v>0.55555555555555503</v>
      </c>
      <c r="MU440">
        <v>1.55263157894736E-3</v>
      </c>
      <c r="MV440" s="15">
        <f t="shared" si="4422"/>
        <v>16.054426137258723</v>
      </c>
      <c r="MW440">
        <f t="shared" ref="MW440:MW445" si="4529">MV440+MW439</f>
        <v>54.195026084814224</v>
      </c>
      <c r="MX440">
        <f t="shared" si="4423"/>
        <v>0.43504518586796231</v>
      </c>
      <c r="MY440">
        <f t="shared" si="4424"/>
        <v>0.66574970290638014</v>
      </c>
      <c r="MZ440">
        <f t="shared" si="4425"/>
        <v>0.69728107892566249</v>
      </c>
      <c r="ND440">
        <v>511.01928374655603</v>
      </c>
      <c r="NE440">
        <f t="shared" si="4269"/>
        <v>0.51101928374655603</v>
      </c>
      <c r="NF440">
        <v>1.79521465936174E-3</v>
      </c>
      <c r="NG440" s="15">
        <f t="shared" si="4426"/>
        <v>14.882978721640661</v>
      </c>
      <c r="NH440">
        <f t="shared" si="4522"/>
        <v>50.639285061056029</v>
      </c>
      <c r="NI440">
        <f t="shared" si="4427"/>
        <v>0.95695590664316665</v>
      </c>
      <c r="NJ440">
        <f t="shared" si="4428"/>
        <v>0.37957811563401012</v>
      </c>
      <c r="NK440">
        <f t="shared" si="4429"/>
        <v>0.51974930595775781</v>
      </c>
      <c r="NO440">
        <v>615.02292912288794</v>
      </c>
      <c r="NP440">
        <f t="shared" si="4270"/>
        <v>0.61502292912288792</v>
      </c>
      <c r="NQ440">
        <v>8.3925233644859801E-4</v>
      </c>
      <c r="NR440" s="15">
        <f t="shared" si="4430"/>
        <v>18.360366144139093</v>
      </c>
      <c r="NS440">
        <f t="shared" si="4511"/>
        <v>77.980441507512666</v>
      </c>
      <c r="NT440">
        <f t="shared" si="4431"/>
        <v>0.48838858504116911</v>
      </c>
      <c r="NU440">
        <f t="shared" si="4432"/>
        <v>0.59276861849508089</v>
      </c>
      <c r="NV440">
        <f t="shared" si="4433"/>
        <v>0.64728277369573572</v>
      </c>
      <c r="NZ440">
        <v>677.96610169491396</v>
      </c>
      <c r="OA440">
        <f t="shared" si="4271"/>
        <v>0.677966101694914</v>
      </c>
      <c r="OB440">
        <v>6.7862932940309501E-4</v>
      </c>
      <c r="OC440" s="15">
        <f t="shared" si="4434"/>
        <v>13.600385776589247</v>
      </c>
      <c r="OD440">
        <f t="shared" si="4498"/>
        <v>89.706573205417939</v>
      </c>
      <c r="OE440">
        <f t="shared" si="4435"/>
        <v>0.98286671640257162</v>
      </c>
      <c r="OF440">
        <f t="shared" si="4436"/>
        <v>0.39796893542196016</v>
      </c>
      <c r="OG440">
        <f t="shared" si="4437"/>
        <v>0.53289181374373695</v>
      </c>
      <c r="OK440">
        <v>729.16666666666697</v>
      </c>
      <c r="OL440">
        <f t="shared" si="4272"/>
        <v>0.72916666666666696</v>
      </c>
      <c r="OM440">
        <v>8.3376623376623402E-4</v>
      </c>
      <c r="ON440" s="15">
        <f t="shared" si="4438"/>
        <v>17.147568717813257</v>
      </c>
      <c r="OO440">
        <f t="shared" si="4512"/>
        <v>77.938637879406627</v>
      </c>
      <c r="OP440">
        <f t="shared" si="4439"/>
        <v>0.24441507560760792</v>
      </c>
      <c r="OQ440">
        <f t="shared" si="4440"/>
        <v>0.75578550920297116</v>
      </c>
      <c r="OR440">
        <f t="shared" si="4441"/>
        <v>0.79515356206059107</v>
      </c>
      <c r="OV440">
        <v>665.50387596899202</v>
      </c>
      <c r="OW440">
        <f t="shared" si="4273"/>
        <v>0.66550387596899196</v>
      </c>
      <c r="OX440">
        <v>1.44583333333333E-3</v>
      </c>
      <c r="OY440" s="15">
        <f t="shared" si="4442"/>
        <v>12.743335272376827</v>
      </c>
      <c r="OZ440">
        <f t="shared" si="4523"/>
        <v>46.419526755862634</v>
      </c>
      <c r="PA440">
        <f t="shared" si="4443"/>
        <v>0.52288317896537218</v>
      </c>
      <c r="PB440">
        <f t="shared" si="4444"/>
        <v>0.61646161492659213</v>
      </c>
      <c r="PC440">
        <f t="shared" si="4445"/>
        <v>0.6247394121374128</v>
      </c>
      <c r="PG440">
        <v>536.15960099750498</v>
      </c>
      <c r="PH440">
        <f t="shared" si="4274"/>
        <v>0.53615960099750493</v>
      </c>
      <c r="PI440">
        <v>5.6812851591950297E-4</v>
      </c>
      <c r="PJ440" s="15">
        <f t="shared" si="4446"/>
        <v>12.213615012458144</v>
      </c>
      <c r="PK440">
        <f t="shared" si="4447"/>
        <v>91.229180068045949</v>
      </c>
      <c r="PL440">
        <f t="shared" si="4448"/>
        <v>0.11570300338341712</v>
      </c>
      <c r="PM440">
        <f t="shared" si="4449"/>
        <v>0.91178602523638641</v>
      </c>
      <c r="PN440">
        <f t="shared" si="4450"/>
        <v>0.93186777580498381</v>
      </c>
      <c r="PR440">
        <v>408.22784810126501</v>
      </c>
      <c r="PS440">
        <f t="shared" si="4275"/>
        <v>0.408227848101265</v>
      </c>
      <c r="PT440">
        <v>1.27049180327868E-3</v>
      </c>
      <c r="PU440" s="15">
        <f t="shared" si="4451"/>
        <v>16.711500207545939</v>
      </c>
      <c r="PV440">
        <f t="shared" si="4513"/>
        <v>80.215200996220872</v>
      </c>
      <c r="PW440">
        <f t="shared" si="4452"/>
        <v>0.17809944114702614</v>
      </c>
      <c r="PX440">
        <f t="shared" si="4453"/>
        <v>0.81417365697042221</v>
      </c>
      <c r="PY440">
        <f t="shared" si="4454"/>
        <v>0.86020312625640227</v>
      </c>
      <c r="QC440">
        <v>410.94687178457599</v>
      </c>
      <c r="QD440">
        <f t="shared" si="4276"/>
        <v>0.41094687178457601</v>
      </c>
      <c r="QE440">
        <v>1.63225587873616E-3</v>
      </c>
      <c r="QF440" s="15">
        <f t="shared" si="4455"/>
        <v>16.464814787122336</v>
      </c>
      <c r="QG440">
        <f t="shared" si="4524"/>
        <v>67.571039924936656</v>
      </c>
      <c r="QH440">
        <f t="shared" si="4456"/>
        <v>0.21795404269705723</v>
      </c>
      <c r="QI440">
        <f t="shared" si="4457"/>
        <v>0.76195321370092939</v>
      </c>
      <c r="QJ440">
        <f t="shared" si="4458"/>
        <v>0.80236006665781701</v>
      </c>
      <c r="QN440">
        <v>560.64690026954099</v>
      </c>
      <c r="QO440">
        <f t="shared" si="4277"/>
        <v>0.560646900269541</v>
      </c>
      <c r="QP440">
        <v>5.1175951555002203E-4</v>
      </c>
      <c r="QQ440" s="15">
        <f t="shared" si="4459"/>
        <v>11.540150533306768</v>
      </c>
      <c r="QR440">
        <f t="shared" si="4460"/>
        <v>92.143493242024903</v>
      </c>
      <c r="QS440">
        <f t="shared" si="4461"/>
        <v>0.11008399130366185</v>
      </c>
      <c r="QT440">
        <f t="shared" si="4462"/>
        <v>0.92426614453478873</v>
      </c>
      <c r="QU440">
        <f t="shared" si="4463"/>
        <v>0.9459085317410233</v>
      </c>
      <c r="QY440">
        <v>555.19736842105203</v>
      </c>
      <c r="QZ440">
        <f t="shared" si="4278"/>
        <v>0.55519736842105205</v>
      </c>
      <c r="RA440">
        <v>6.4999999999999997E-4</v>
      </c>
      <c r="RB440" s="15">
        <f t="shared" si="4464"/>
        <v>12.366818873668189</v>
      </c>
      <c r="RC440">
        <f t="shared" si="4465"/>
        <v>90.962709284627095</v>
      </c>
      <c r="RD440">
        <f t="shared" si="4466"/>
        <v>0.24430006784776598</v>
      </c>
      <c r="RE440">
        <f t="shared" si="4467"/>
        <v>0.80794661461556749</v>
      </c>
      <c r="RF440">
        <f t="shared" si="4468"/>
        <v>0.84715284844143723</v>
      </c>
      <c r="RJ440">
        <v>676.13636363636294</v>
      </c>
      <c r="RK440">
        <f t="shared" si="4279"/>
        <v>0.67613636363636298</v>
      </c>
      <c r="RL440">
        <v>8.3979591836734696E-4</v>
      </c>
      <c r="RM440" s="15">
        <f t="shared" si="4469"/>
        <v>15.845206006931075</v>
      </c>
      <c r="RN440">
        <f t="shared" si="4470"/>
        <v>82.268001540238615</v>
      </c>
      <c r="RO440">
        <f t="shared" si="4471"/>
        <v>0.35091741187553699</v>
      </c>
      <c r="RP440">
        <f t="shared" si="4472"/>
        <v>0.68848995256356027</v>
      </c>
      <c r="RQ440">
        <f t="shared" si="4473"/>
        <v>0.71559675774701725</v>
      </c>
      <c r="RU440">
        <v>558.44155844155898</v>
      </c>
      <c r="RV440">
        <f t="shared" si="4280"/>
        <v>0.55844155844155896</v>
      </c>
      <c r="RW440">
        <v>7.9657142857142795E-4</v>
      </c>
      <c r="RX440" s="15">
        <f t="shared" si="4474"/>
        <v>13.276190476190466</v>
      </c>
      <c r="RY440">
        <f t="shared" si="4475"/>
        <v>91.047619047618781</v>
      </c>
      <c r="RZ440">
        <f t="shared" si="4476"/>
        <v>0.56545455547694456</v>
      </c>
      <c r="SA440">
        <f t="shared" si="4477"/>
        <v>0.60411625822463333</v>
      </c>
      <c r="SB440">
        <f t="shared" si="4478"/>
        <v>0.68002775670568949</v>
      </c>
      <c r="SF440">
        <v>626.43678160919501</v>
      </c>
      <c r="SG440">
        <f t="shared" si="4281"/>
        <v>0.62643678160919503</v>
      </c>
      <c r="SH440">
        <v>1.45015576323987E-3</v>
      </c>
      <c r="SI440" s="15">
        <f t="shared" si="4479"/>
        <v>14.805289629680562</v>
      </c>
      <c r="SJ440">
        <f t="shared" si="4525"/>
        <v>49.232016060976846</v>
      </c>
      <c r="SK440">
        <f t="shared" si="4480"/>
        <v>0.37660973152192978</v>
      </c>
      <c r="SL440">
        <f t="shared" si="4481"/>
        <v>0.73082687184232009</v>
      </c>
      <c r="SM440">
        <f t="shared" si="4482"/>
        <v>0.72298251159155169</v>
      </c>
      <c r="SQ440">
        <v>411.72451489477902</v>
      </c>
      <c r="SR440">
        <f t="shared" si="4282"/>
        <v>0.41172451489477901</v>
      </c>
      <c r="SS440">
        <v>1.1977937340058101E-3</v>
      </c>
      <c r="ST440" s="15">
        <f t="shared" si="4483"/>
        <v>16.155183011286432</v>
      </c>
      <c r="SU440">
        <f t="shared" si="4514"/>
        <v>81.548153580587126</v>
      </c>
      <c r="SV440">
        <f t="shared" si="4484"/>
        <v>8.9589832485954687E-2</v>
      </c>
      <c r="SW440">
        <f t="shared" si="4485"/>
        <v>0.8747109101158792</v>
      </c>
      <c r="SX440">
        <f t="shared" si="4486"/>
        <v>0.87614779249557195</v>
      </c>
      <c r="TB440">
        <v>445.78313253011999</v>
      </c>
      <c r="TC440">
        <f t="shared" si="4283"/>
        <v>0.44578313253011997</v>
      </c>
      <c r="TD440">
        <v>1.89086294416243E-3</v>
      </c>
      <c r="TE440" s="15">
        <f t="shared" si="4487"/>
        <v>19.538350477514598</v>
      </c>
      <c r="TF440">
        <f t="shared" si="4526"/>
        <v>65.748516304871345</v>
      </c>
      <c r="TG440">
        <f t="shared" si="4488"/>
        <v>0.11816525835310243</v>
      </c>
      <c r="TH440">
        <f t="shared" si="4489"/>
        <v>0.86474405509096897</v>
      </c>
      <c r="TI440">
        <f t="shared" si="4490"/>
        <v>0.85878409348220253</v>
      </c>
      <c r="TM440">
        <v>537.97468354430305</v>
      </c>
      <c r="TN440">
        <f t="shared" si="4284"/>
        <v>0.537974683544303</v>
      </c>
      <c r="TO440">
        <v>1.5619834710743801E-3</v>
      </c>
      <c r="TP440" s="15">
        <f t="shared" si="4491"/>
        <v>15.150179156880506</v>
      </c>
      <c r="TQ440">
        <f t="shared" si="4515"/>
        <v>61.081674695994316</v>
      </c>
      <c r="TR440">
        <f t="shared" si="4492"/>
        <v>0.32360875181892101</v>
      </c>
      <c r="TS440">
        <f t="shared" si="4493"/>
        <v>0.71490529961894755</v>
      </c>
      <c r="TT440">
        <f t="shared" si="4494"/>
        <v>0.74436735971652768</v>
      </c>
    </row>
    <row r="441" spans="1:540" x14ac:dyDescent="0.25">
      <c r="A441" s="1">
        <v>3.1700000000000001E-3</v>
      </c>
      <c r="B441" s="1">
        <v>0.99678</v>
      </c>
      <c r="E441">
        <v>364.36890228329099</v>
      </c>
      <c r="F441">
        <f t="shared" si="4236"/>
        <v>0.364368902283291</v>
      </c>
      <c r="G441">
        <v>1.4970117995606999E-3</v>
      </c>
      <c r="H441" s="15">
        <f t="shared" si="4285"/>
        <v>15.396603924310396</v>
      </c>
      <c r="I441">
        <f t="shared" si="4499"/>
        <v>80.761641579637356</v>
      </c>
      <c r="J441">
        <f t="shared" si="4286"/>
        <v>5.2847482763689696E-2</v>
      </c>
      <c r="K441">
        <f t="shared" si="4287"/>
        <v>0.90487626794608289</v>
      </c>
      <c r="L441">
        <f t="shared" si="4288"/>
        <v>0.89748150943575489</v>
      </c>
      <c r="P441">
        <v>356.41025641025601</v>
      </c>
      <c r="Q441">
        <f t="shared" si="4237"/>
        <v>0.35641025641025603</v>
      </c>
      <c r="R441">
        <v>1.6559139784946199E-3</v>
      </c>
      <c r="S441" s="15">
        <f t="shared" si="4289"/>
        <v>15.120292728867197</v>
      </c>
      <c r="T441">
        <f t="shared" si="4516"/>
        <v>80.510649595266798</v>
      </c>
      <c r="U441">
        <f t="shared" si="4290"/>
        <v>4.6226163888545613E-2</v>
      </c>
      <c r="V441">
        <f t="shared" si="4291"/>
        <v>0.9327346667069073</v>
      </c>
      <c r="W441">
        <f t="shared" si="4292"/>
        <v>0.92928701189278495</v>
      </c>
      <c r="AA441">
        <v>364.01458252459901</v>
      </c>
      <c r="AB441">
        <f t="shared" si="4238"/>
        <v>0.36401458252459901</v>
      </c>
      <c r="AC441">
        <v>1.0892301979780201E-3</v>
      </c>
      <c r="AD441" s="15">
        <f t="shared" si="4293"/>
        <v>13.537031902589019</v>
      </c>
      <c r="AE441">
        <f t="shared" si="4517"/>
        <v>84.110754955835333</v>
      </c>
      <c r="AF441">
        <f t="shared" si="4294"/>
        <v>7.5448792785511642E-2</v>
      </c>
      <c r="AG441">
        <f t="shared" si="4295"/>
        <v>0.89711457613518875</v>
      </c>
      <c r="AH441">
        <f t="shared" si="4296"/>
        <v>0.91115548211457442</v>
      </c>
      <c r="AL441">
        <v>429.81146983297799</v>
      </c>
      <c r="AM441">
        <f t="shared" si="4239"/>
        <v>0.42981146983297797</v>
      </c>
      <c r="AN441">
        <v>1.20621118012422E-3</v>
      </c>
      <c r="AO441" s="15">
        <f t="shared" si="4297"/>
        <v>15.117512189953754</v>
      </c>
      <c r="AP441">
        <f t="shared" si="4495"/>
        <v>73.906107482709004</v>
      </c>
      <c r="AQ441">
        <f t="shared" si="4298"/>
        <v>8.7044182112248292E-2</v>
      </c>
      <c r="AR441">
        <f t="shared" si="4299"/>
        <v>0.87063357952975484</v>
      </c>
      <c r="AS441">
        <f t="shared" si="4300"/>
        <v>0.8695242804508726</v>
      </c>
      <c r="AW441">
        <v>321.48945237587799</v>
      </c>
      <c r="AX441">
        <f t="shared" si="4240"/>
        <v>0.321489452375878</v>
      </c>
      <c r="AY441">
        <v>1.34615384615384E-3</v>
      </c>
      <c r="AZ441" s="15">
        <f t="shared" si="4301"/>
        <v>12.658246160211386</v>
      </c>
      <c r="BA441">
        <f t="shared" si="4500"/>
        <v>84.0869209214043</v>
      </c>
      <c r="BB441">
        <f t="shared" si="4302"/>
        <v>9.9929444907498628E-3</v>
      </c>
      <c r="BC441">
        <f t="shared" si="4303"/>
        <v>0.95602425049528017</v>
      </c>
      <c r="BD441">
        <f t="shared" si="4304"/>
        <v>0.92397167315358231</v>
      </c>
      <c r="BH441">
        <v>384.82226712582099</v>
      </c>
      <c r="BI441">
        <f t="shared" si="4241"/>
        <v>0.38482226712582096</v>
      </c>
      <c r="BJ441">
        <v>1.97619318666932E-3</v>
      </c>
      <c r="BK441" s="15">
        <f t="shared" si="4305"/>
        <v>14.451740852593637</v>
      </c>
      <c r="BL441">
        <f t="shared" si="4501"/>
        <v>69.43984733252671</v>
      </c>
      <c r="BM441">
        <f t="shared" si="4306"/>
        <v>8.8848260305530294E-2</v>
      </c>
      <c r="BN441">
        <f t="shared" si="4307"/>
        <v>0.87729910617429563</v>
      </c>
      <c r="BO441">
        <f t="shared" si="4308"/>
        <v>0.86868178288804632</v>
      </c>
      <c r="BS441">
        <v>459.14834562851502</v>
      </c>
      <c r="BT441">
        <f t="shared" si="4242"/>
        <v>0.45914834562851503</v>
      </c>
      <c r="BU441">
        <v>6.3654371484917101E-4</v>
      </c>
      <c r="BV441" s="15">
        <f t="shared" si="4309"/>
        <v>10.684207506951743</v>
      </c>
      <c r="BW441">
        <f t="shared" si="4310"/>
        <v>92.74516672848435</v>
      </c>
      <c r="BX441">
        <f t="shared" si="4311"/>
        <v>0.25697879341750912</v>
      </c>
      <c r="BY441">
        <f t="shared" si="4312"/>
        <v>0.78737172092098873</v>
      </c>
      <c r="BZ441">
        <f t="shared" si="4313"/>
        <v>0.88876164994693507</v>
      </c>
      <c r="CD441">
        <v>542.29531965021897</v>
      </c>
      <c r="CE441">
        <f t="shared" si="4243"/>
        <v>0.54229531965021893</v>
      </c>
      <c r="CF441">
        <v>1.0618322685877299E-3</v>
      </c>
      <c r="CG441" s="15">
        <f t="shared" si="4314"/>
        <v>14.163806805406706</v>
      </c>
      <c r="CH441">
        <f t="shared" si="4502"/>
        <v>73.097927609096772</v>
      </c>
      <c r="CI441">
        <f t="shared" si="4315"/>
        <v>2.6990557551858845</v>
      </c>
      <c r="CJ441">
        <f t="shared" si="4316"/>
        <v>6.3888139611680966E-2</v>
      </c>
      <c r="CK441">
        <f t="shared" si="4317"/>
        <v>0.34189445574934912</v>
      </c>
      <c r="CO441">
        <v>667.74167067349902</v>
      </c>
      <c r="CP441">
        <f t="shared" si="4244"/>
        <v>0.66774167067349899</v>
      </c>
      <c r="CQ441">
        <v>7.1527482966072902E-4</v>
      </c>
      <c r="CR441" s="15">
        <f t="shared" si="4318"/>
        <v>12.457284095647879</v>
      </c>
      <c r="CS441">
        <f t="shared" si="4503"/>
        <v>84.764971811497645</v>
      </c>
      <c r="CT441">
        <f t="shared" si="4319"/>
        <v>0.44714121176262778</v>
      </c>
      <c r="CU441">
        <f t="shared" si="4320"/>
        <v>0.64367666349444497</v>
      </c>
      <c r="CV441">
        <f t="shared" si="4321"/>
        <v>0.71628453590829388</v>
      </c>
      <c r="CZ441">
        <v>700.30621754759602</v>
      </c>
      <c r="DA441">
        <f t="shared" si="4245"/>
        <v>0.70030621754759603</v>
      </c>
      <c r="DB441">
        <v>9.3004926108374399E-4</v>
      </c>
      <c r="DC441" s="15">
        <f t="shared" si="4322"/>
        <v>14.277040681020893</v>
      </c>
      <c r="DD441">
        <f t="shared" si="4518"/>
        <v>74.515868045963842</v>
      </c>
      <c r="DE441">
        <f t="shared" si="4323"/>
        <v>0.60588625166035037</v>
      </c>
      <c r="DF441">
        <f t="shared" si="4324"/>
        <v>0.52407270281128027</v>
      </c>
      <c r="DG441">
        <f t="shared" si="4325"/>
        <v>0.58154699203400051</v>
      </c>
      <c r="DK441">
        <v>606.801420376946</v>
      </c>
      <c r="DL441">
        <f t="shared" si="4246"/>
        <v>0.60680142037694595</v>
      </c>
      <c r="DM441">
        <v>5.0043021032504704E-4</v>
      </c>
      <c r="DN441" s="15">
        <f t="shared" si="4326"/>
        <v>10.721819649591787</v>
      </c>
      <c r="DO441">
        <f t="shared" si="4504"/>
        <v>92.546013304320269</v>
      </c>
      <c r="DP441">
        <f t="shared" si="4327"/>
        <v>0.16029854357055628</v>
      </c>
      <c r="DQ441">
        <f t="shared" si="4328"/>
        <v>0.87507819357624306</v>
      </c>
      <c r="DR441">
        <f t="shared" si="4329"/>
        <v>0.90893606188132237</v>
      </c>
      <c r="DV441">
        <v>484.41558441558402</v>
      </c>
      <c r="DW441">
        <f t="shared" si="4247"/>
        <v>0.48441558441558402</v>
      </c>
      <c r="DX441">
        <v>1.90551285449244E-3</v>
      </c>
      <c r="DY441" s="15">
        <f t="shared" si="4330"/>
        <v>15.125158588797218</v>
      </c>
      <c r="DZ441">
        <f t="shared" si="4527"/>
        <v>60.019078085493362</v>
      </c>
      <c r="EA441">
        <f t="shared" si="4331"/>
        <v>0.24967603679635303</v>
      </c>
      <c r="EB441">
        <f t="shared" si="4332"/>
        <v>0.74530815728646049</v>
      </c>
      <c r="EC441">
        <f t="shared" si="4333"/>
        <v>0.76474805278834013</v>
      </c>
      <c r="EG441">
        <v>617.02127659574398</v>
      </c>
      <c r="EH441">
        <f t="shared" si="4248"/>
        <v>0.61702127659574402</v>
      </c>
      <c r="EI441">
        <v>7.8867924528301799E-4</v>
      </c>
      <c r="EJ441" s="15">
        <f t="shared" si="4334"/>
        <v>14.518931444853358</v>
      </c>
      <c r="EK441">
        <f t="shared" si="4505"/>
        <v>82.389725806679763</v>
      </c>
      <c r="EL441">
        <f t="shared" si="4335"/>
        <v>0.16137865887700106</v>
      </c>
      <c r="EM441">
        <f t="shared" si="4336"/>
        <v>0.81768748814842074</v>
      </c>
      <c r="EN441">
        <f t="shared" si="4337"/>
        <v>0.83609837435164402</v>
      </c>
      <c r="ER441">
        <v>324.51218538665898</v>
      </c>
      <c r="ES441">
        <f t="shared" si="4249"/>
        <v>0.32451218538665899</v>
      </c>
      <c r="ET441">
        <v>8.33447375323594E-4</v>
      </c>
      <c r="EU441" s="15">
        <f t="shared" si="4338"/>
        <v>10.880798132113032</v>
      </c>
      <c r="EV441">
        <f t="shared" si="4339"/>
        <v>90.666940579453566</v>
      </c>
      <c r="EW441">
        <f t="shared" si="4340"/>
        <v>0.34913278725341135</v>
      </c>
      <c r="EX441">
        <f t="shared" si="4341"/>
        <v>0.71386539195954635</v>
      </c>
      <c r="EY441">
        <f t="shared" si="4342"/>
        <v>0.85575875035608961</v>
      </c>
      <c r="FC441">
        <v>343.283582089552</v>
      </c>
      <c r="FD441">
        <f t="shared" si="4250"/>
        <v>0.34328358208955201</v>
      </c>
      <c r="FE441">
        <v>1.0576535426316601E-3</v>
      </c>
      <c r="FF441" s="15">
        <f t="shared" si="4343"/>
        <v>12.312470665436493</v>
      </c>
      <c r="FG441">
        <f t="shared" si="4506"/>
        <v>90.136507048276499</v>
      </c>
      <c r="FH441">
        <f t="shared" si="4344"/>
        <v>0.2752986889691359</v>
      </c>
      <c r="FI441">
        <f t="shared" si="4345"/>
        <v>0.7670087919824955</v>
      </c>
      <c r="FJ441">
        <f t="shared" si="4346"/>
        <v>0.86232114852945629</v>
      </c>
      <c r="FN441">
        <v>339.62215872745099</v>
      </c>
      <c r="FO441">
        <f t="shared" si="4251"/>
        <v>0.339622158727451</v>
      </c>
      <c r="FP441">
        <v>9.46564885496183E-4</v>
      </c>
      <c r="FQ441" s="15">
        <f t="shared" si="4347"/>
        <v>11.156138525772073</v>
      </c>
      <c r="FR441">
        <f t="shared" si="4519"/>
        <v>86.010229279339271</v>
      </c>
      <c r="FS441">
        <f t="shared" si="4348"/>
        <v>7.293223497006239E-2</v>
      </c>
      <c r="FT441">
        <f t="shared" si="4349"/>
        <v>0.92098373117592236</v>
      </c>
      <c r="FU441">
        <f t="shared" si="4350"/>
        <v>0.92009124267053199</v>
      </c>
      <c r="FY441">
        <v>347.332009397349</v>
      </c>
      <c r="FZ441">
        <f t="shared" si="4252"/>
        <v>0.34733200939734898</v>
      </c>
      <c r="GA441">
        <v>1.7813883156159499E-3</v>
      </c>
      <c r="GB441" s="15">
        <f t="shared" si="4351"/>
        <v>15.103166782106946</v>
      </c>
      <c r="GC441">
        <f t="shared" si="4507"/>
        <v>80.390068498668114</v>
      </c>
      <c r="GD441">
        <f t="shared" si="4352"/>
        <v>2.1160805870264927E-2</v>
      </c>
      <c r="GE441">
        <f t="shared" si="4353"/>
        <v>0.97341354235941624</v>
      </c>
      <c r="GF441">
        <f t="shared" si="4354"/>
        <v>0.94086888753942755</v>
      </c>
      <c r="GJ441">
        <v>513.95348837209303</v>
      </c>
      <c r="GK441">
        <f t="shared" si="4253"/>
        <v>0.51395348837209298</v>
      </c>
      <c r="GL441">
        <v>1.8703703703703699E-3</v>
      </c>
      <c r="GM441" s="15">
        <f t="shared" si="4355"/>
        <v>13.936531819820456</v>
      </c>
      <c r="GN441">
        <f t="shared" si="4508"/>
        <v>58.0327435326044</v>
      </c>
      <c r="GO441">
        <f t="shared" si="4356"/>
        <v>0.26949558921817479</v>
      </c>
      <c r="GP441">
        <f t="shared" si="4357"/>
        <v>0.79031641134436503</v>
      </c>
      <c r="GQ441">
        <f t="shared" si="4358"/>
        <v>0.79349037283570789</v>
      </c>
      <c r="GU441">
        <v>629.87012987012895</v>
      </c>
      <c r="GV441">
        <f t="shared" si="4254"/>
        <v>0.62987012987012891</v>
      </c>
      <c r="GW441">
        <v>1.5646551724137899E-3</v>
      </c>
      <c r="GX441" s="15">
        <f t="shared" si="4359"/>
        <v>13.499438958854219</v>
      </c>
      <c r="GY441">
        <f t="shared" si="4496"/>
        <v>58.200060525087729</v>
      </c>
      <c r="GZ441">
        <f t="shared" si="4360"/>
        <v>0.71803147848422155</v>
      </c>
      <c r="HA441">
        <f t="shared" si="4361"/>
        <v>0.48952889208586203</v>
      </c>
      <c r="HB441">
        <f t="shared" si="4362"/>
        <v>0.52382923007090487</v>
      </c>
      <c r="HF441">
        <v>1040.54054054054</v>
      </c>
      <c r="HG441">
        <f t="shared" si="4255"/>
        <v>1.0405405405405399</v>
      </c>
      <c r="HH441">
        <v>1.053125E-3</v>
      </c>
      <c r="HI441" s="15">
        <f t="shared" si="4363"/>
        <v>16.463052416014008</v>
      </c>
      <c r="HJ441">
        <f t="shared" si="4520"/>
        <v>53.492707405149375</v>
      </c>
      <c r="HK441">
        <f t="shared" si="4364"/>
        <v>0.82820183182034957</v>
      </c>
      <c r="HL441">
        <f t="shared" si="4365"/>
        <v>0.47115654284267677</v>
      </c>
      <c r="HM441">
        <f t="shared" si="4366"/>
        <v>0.48554318748794462</v>
      </c>
      <c r="HQ441">
        <v>314.61398176291698</v>
      </c>
      <c r="HR441">
        <f t="shared" si="4256"/>
        <v>0.31461398176291699</v>
      </c>
      <c r="HS441">
        <v>1.24468085106383E-3</v>
      </c>
      <c r="HT441" s="15">
        <f t="shared" si="4367"/>
        <v>12.055604155783138</v>
      </c>
      <c r="HU441">
        <f t="shared" si="4368"/>
        <v>91.292865658323379</v>
      </c>
      <c r="HV441">
        <f t="shared" si="4369"/>
        <v>5.9344972322114109E-2</v>
      </c>
      <c r="HW441">
        <f t="shared" si="4370"/>
        <v>0.97779206737342661</v>
      </c>
      <c r="HX441">
        <f t="shared" si="4371"/>
        <v>0.9735861750970074</v>
      </c>
      <c r="IB441">
        <v>335.19553072625598</v>
      </c>
      <c r="IC441">
        <f t="shared" si="4257"/>
        <v>0.33519553072625596</v>
      </c>
      <c r="ID441">
        <v>8.9138290325441096E-4</v>
      </c>
      <c r="IE441" s="15">
        <f t="shared" si="4372"/>
        <v>12.053696410520629</v>
      </c>
      <c r="IF441">
        <f t="shared" si="4373"/>
        <v>89.511552654631672</v>
      </c>
      <c r="IG441">
        <f t="shared" si="4374"/>
        <v>0.2145931436752706</v>
      </c>
      <c r="IH441">
        <f t="shared" si="4375"/>
        <v>0.80890290335506587</v>
      </c>
      <c r="II441">
        <f t="shared" si="4376"/>
        <v>0.87744295975756426</v>
      </c>
      <c r="IM441">
        <v>406.97674418604601</v>
      </c>
      <c r="IN441">
        <f t="shared" si="4258"/>
        <v>0.40697674418604601</v>
      </c>
      <c r="IO441">
        <v>2.0324715487382398E-3</v>
      </c>
      <c r="IP441" s="15">
        <f t="shared" si="4377"/>
        <v>15.376892717630449</v>
      </c>
      <c r="IQ441">
        <f t="shared" si="4509"/>
        <v>70.688503742921029</v>
      </c>
      <c r="IR441">
        <f t="shared" si="4378"/>
        <v>4.8468032014759549E-2</v>
      </c>
      <c r="IS441">
        <f t="shared" si="4379"/>
        <v>0.89637548773284592</v>
      </c>
      <c r="IT441">
        <f t="shared" si="4380"/>
        <v>0.87994687949271688</v>
      </c>
      <c r="IX441">
        <v>667.844522968197</v>
      </c>
      <c r="IY441">
        <f t="shared" si="4259"/>
        <v>0.66784452296819696</v>
      </c>
      <c r="IZ441">
        <v>6.9156502906645399E-4</v>
      </c>
      <c r="JA441" s="15">
        <f t="shared" si="4381"/>
        <v>11.278520297249605</v>
      </c>
      <c r="JB441">
        <f t="shared" si="4382"/>
        <v>90.711864802770364</v>
      </c>
      <c r="JC441">
        <f t="shared" si="4383"/>
        <v>7.8072202176648328E-2</v>
      </c>
      <c r="JD441">
        <f t="shared" si="4384"/>
        <v>0.93019482428653999</v>
      </c>
      <c r="JE441">
        <f t="shared" si="4385"/>
        <v>0.94832683334000079</v>
      </c>
      <c r="JI441">
        <v>597.70114942528699</v>
      </c>
      <c r="JJ441">
        <f t="shared" si="4260"/>
        <v>0.59770114942528696</v>
      </c>
      <c r="JK441">
        <v>5.9604921157511699E-4</v>
      </c>
      <c r="JL441" s="15">
        <f t="shared" si="4386"/>
        <v>10.629689545513374</v>
      </c>
      <c r="JM441">
        <f t="shared" si="4387"/>
        <v>91.361313295887285</v>
      </c>
      <c r="JN441">
        <f t="shared" si="4388"/>
        <v>0.18578822947966558</v>
      </c>
      <c r="JO441">
        <f t="shared" si="4389"/>
        <v>0.84413747708882181</v>
      </c>
      <c r="JP441">
        <f t="shared" si="4390"/>
        <v>0.88629086196030737</v>
      </c>
      <c r="JT441">
        <v>343.23200831384702</v>
      </c>
      <c r="JU441">
        <f t="shared" si="4261"/>
        <v>0.34323200831384704</v>
      </c>
      <c r="JV441">
        <v>7.4750324759677799E-4</v>
      </c>
      <c r="JW441" s="15">
        <f t="shared" si="4391"/>
        <v>9.9659126949414443</v>
      </c>
      <c r="JX441">
        <f t="shared" si="4392"/>
        <v>92.552048507808792</v>
      </c>
      <c r="JY441">
        <f t="shared" si="4393"/>
        <v>0.2912488194425652</v>
      </c>
      <c r="JZ441">
        <f t="shared" si="4394"/>
        <v>0.76319874036573698</v>
      </c>
      <c r="KA441">
        <f t="shared" si="4395"/>
        <v>0.85683350588932217</v>
      </c>
      <c r="KE441">
        <v>717.82178217821695</v>
      </c>
      <c r="KF441">
        <f t="shared" si="4262"/>
        <v>0.71782178217821691</v>
      </c>
      <c r="KG441">
        <v>8.6962086452547702E-4</v>
      </c>
      <c r="KH441" s="15">
        <f t="shared" si="4396"/>
        <v>14.86607628639891</v>
      </c>
      <c r="KI441">
        <f t="shared" si="4521"/>
        <v>80.603435465973021</v>
      </c>
      <c r="KJ441">
        <f t="shared" si="4397"/>
        <v>0.27492180887420559</v>
      </c>
      <c r="KK441">
        <f t="shared" si="4398"/>
        <v>0.74277933561170151</v>
      </c>
      <c r="KL441">
        <f t="shared" si="4399"/>
        <v>0.77550567510096213</v>
      </c>
      <c r="KP441">
        <v>851.61290322580601</v>
      </c>
      <c r="KQ441">
        <f t="shared" si="4263"/>
        <v>0.85161290322580596</v>
      </c>
      <c r="KR441">
        <v>1.15510204081632E-3</v>
      </c>
      <c r="KS441" s="15">
        <f t="shared" si="4400"/>
        <v>16.431973950385796</v>
      </c>
      <c r="KT441">
        <f t="shared" si="4528"/>
        <v>61.823124606619579</v>
      </c>
      <c r="KU441">
        <f t="shared" si="4401"/>
        <v>0.7276427271450846</v>
      </c>
      <c r="KV441">
        <f t="shared" si="4402"/>
        <v>0.46097712604164998</v>
      </c>
      <c r="KW441">
        <f t="shared" si="4403"/>
        <v>0.48074036233733791</v>
      </c>
      <c r="LA441">
        <v>680.72289156626505</v>
      </c>
      <c r="LB441">
        <f t="shared" si="4264"/>
        <v>0.68072289156626509</v>
      </c>
      <c r="LC441">
        <v>7.1147540983606497E-4</v>
      </c>
      <c r="LD441" s="15">
        <f t="shared" si="4404"/>
        <v>13.699607383141391</v>
      </c>
      <c r="LE441">
        <f t="shared" si="4405"/>
        <v>91.541155325138334</v>
      </c>
      <c r="LF441">
        <f t="shared" si="4406"/>
        <v>0.12049148956426774</v>
      </c>
      <c r="LG441">
        <f t="shared" si="4407"/>
        <v>0.8927586194465944</v>
      </c>
      <c r="LH441">
        <f t="shared" si="4408"/>
        <v>0.90667609754389311</v>
      </c>
      <c r="LL441">
        <v>328.02476398576903</v>
      </c>
      <c r="LM441">
        <f t="shared" si="4265"/>
        <v>0.32802476398576902</v>
      </c>
      <c r="LN441">
        <v>1.61807714934028E-3</v>
      </c>
      <c r="LO441" s="15">
        <f t="shared" si="4409"/>
        <v>14.289071345077778</v>
      </c>
      <c r="LP441">
        <f t="shared" si="4410"/>
        <v>83.109922432531789</v>
      </c>
      <c r="LQ441">
        <f t="shared" si="4411"/>
        <v>1.8566249080556364E-2</v>
      </c>
      <c r="LR441">
        <f t="shared" si="4412"/>
        <v>0.94349186948229835</v>
      </c>
      <c r="LS441">
        <f t="shared" si="4413"/>
        <v>0.92221215507803633</v>
      </c>
      <c r="LW441">
        <v>491.935483870967</v>
      </c>
      <c r="LX441">
        <f t="shared" si="4266"/>
        <v>0.49193548387096703</v>
      </c>
      <c r="LY441">
        <v>4.9433962264150899E-4</v>
      </c>
      <c r="LZ441" s="15">
        <f t="shared" si="4414"/>
        <v>9.3571762756295467</v>
      </c>
      <c r="MA441">
        <f t="shared" si="4497"/>
        <v>92.964617730777519</v>
      </c>
      <c r="MB441">
        <f t="shared" si="4415"/>
        <v>3.9811867959561216E-2</v>
      </c>
      <c r="MC441">
        <f t="shared" si="4416"/>
        <v>0.98024259047404316</v>
      </c>
      <c r="MD441">
        <f t="shared" si="4417"/>
        <v>0.975371099517503</v>
      </c>
      <c r="MH441">
        <v>420.48929663608499</v>
      </c>
      <c r="MI441">
        <f t="shared" si="4267"/>
        <v>0.42048929663608497</v>
      </c>
      <c r="MJ441">
        <v>1.62970711297071E-3</v>
      </c>
      <c r="MK441" s="15">
        <f t="shared" si="4418"/>
        <v>16.476333639707114</v>
      </c>
      <c r="ML441">
        <f t="shared" si="4510"/>
        <v>69.416337619407784</v>
      </c>
      <c r="MM441">
        <f t="shared" si="4419"/>
        <v>1.5134288839917875</v>
      </c>
      <c r="MN441">
        <f t="shared" si="4420"/>
        <v>0.21109523300983643</v>
      </c>
      <c r="MO441">
        <f t="shared" si="4421"/>
        <v>0.47256600181293135</v>
      </c>
      <c r="MS441">
        <v>409.722222222222</v>
      </c>
      <c r="MT441">
        <f t="shared" si="4268"/>
        <v>0.40972222222222199</v>
      </c>
      <c r="MU441">
        <v>1.6359649122806999E-3</v>
      </c>
      <c r="MV441" s="15">
        <f t="shared" si="4422"/>
        <v>16.916104376264208</v>
      </c>
      <c r="MW441">
        <f t="shared" si="4529"/>
        <v>71.111130461078432</v>
      </c>
      <c r="MX441">
        <f t="shared" si="4423"/>
        <v>0.20438637936603329</v>
      </c>
      <c r="MY441">
        <f t="shared" si="4424"/>
        <v>0.78668210437177888</v>
      </c>
      <c r="MZ441">
        <f t="shared" si="4425"/>
        <v>0.82394110596396597</v>
      </c>
      <c r="ND441">
        <v>409.09090909090901</v>
      </c>
      <c r="NE441">
        <f t="shared" si="4269"/>
        <v>0.40909090909090901</v>
      </c>
      <c r="NF441">
        <v>2.0362150617513198E-3</v>
      </c>
      <c r="NG441" s="15">
        <f t="shared" si="4426"/>
        <v>16.880959209359151</v>
      </c>
      <c r="NH441">
        <f t="shared" si="4522"/>
        <v>67.520244270415176</v>
      </c>
      <c r="NI441">
        <f t="shared" si="4427"/>
        <v>0.6477760724834003</v>
      </c>
      <c r="NJ441">
        <f t="shared" si="4428"/>
        <v>0.50185255690658814</v>
      </c>
      <c r="NK441">
        <f t="shared" si="4429"/>
        <v>0.68717744095875466</v>
      </c>
      <c r="NO441">
        <v>520.86840424914305</v>
      </c>
      <c r="NP441">
        <f t="shared" si="4270"/>
        <v>0.52086840424914305</v>
      </c>
      <c r="NQ441">
        <v>5.86915887850467E-4</v>
      </c>
      <c r="NR441" s="15">
        <f t="shared" si="4430"/>
        <v>12.839988795678559</v>
      </c>
      <c r="NS441">
        <f t="shared" si="4511"/>
        <v>90.82043030319123</v>
      </c>
      <c r="NT441">
        <f t="shared" si="4431"/>
        <v>0.36219607535177173</v>
      </c>
      <c r="NU441">
        <f t="shared" si="4432"/>
        <v>0.71275196221353698</v>
      </c>
      <c r="NV441">
        <f t="shared" si="4433"/>
        <v>0.77830042391571874</v>
      </c>
      <c r="NZ441">
        <v>508.47457627118598</v>
      </c>
      <c r="OA441">
        <f t="shared" si="4271"/>
        <v>0.50847457627118597</v>
      </c>
      <c r="OB441">
        <v>3.8872512896094297E-4</v>
      </c>
      <c r="OC441" s="15">
        <f t="shared" si="4434"/>
        <v>7.7904262103929014</v>
      </c>
      <c r="OD441">
        <f t="shared" si="4498"/>
        <v>97.496999415810848</v>
      </c>
      <c r="OE441">
        <f t="shared" si="4435"/>
        <v>0.64448008505435495</v>
      </c>
      <c r="OF441">
        <f t="shared" si="4436"/>
        <v>0.5184746898098006</v>
      </c>
      <c r="OG441">
        <f t="shared" si="4437"/>
        <v>0.69425247360078279</v>
      </c>
      <c r="OK441">
        <v>625</v>
      </c>
      <c r="OL441">
        <f t="shared" si="4272"/>
        <v>0.625</v>
      </c>
      <c r="OM441">
        <v>6.12987012987013E-4</v>
      </c>
      <c r="ON441" s="15">
        <f t="shared" si="4438"/>
        <v>12.606935256710054</v>
      </c>
      <c r="OO441">
        <f t="shared" si="4512"/>
        <v>90.545573136116687</v>
      </c>
      <c r="OP441">
        <f t="shared" si="4439"/>
        <v>0.16497330550454353</v>
      </c>
      <c r="OQ441">
        <f t="shared" si="4440"/>
        <v>0.87439045511269897</v>
      </c>
      <c r="OR441">
        <f t="shared" si="4441"/>
        <v>0.91993651181253777</v>
      </c>
      <c r="OV441">
        <v>572.38372093023202</v>
      </c>
      <c r="OW441">
        <f t="shared" si="4273"/>
        <v>0.57238372093023204</v>
      </c>
      <c r="OX441">
        <v>1.4625E-3</v>
      </c>
      <c r="OY441" s="15">
        <f t="shared" si="4442"/>
        <v>12.890232508946042</v>
      </c>
      <c r="OZ441">
        <f t="shared" si="4523"/>
        <v>59.309759264808676</v>
      </c>
      <c r="PA441">
        <f t="shared" si="4443"/>
        <v>0.31993350599480447</v>
      </c>
      <c r="PB441">
        <f t="shared" si="4444"/>
        <v>0.74919983247099264</v>
      </c>
      <c r="PC441">
        <f t="shared" si="4445"/>
        <v>0.7592600278398709</v>
      </c>
      <c r="PG441">
        <v>386.53366583540998</v>
      </c>
      <c r="PH441">
        <f t="shared" si="4274"/>
        <v>0.38653366583540999</v>
      </c>
      <c r="PI441">
        <v>3.1142608594792001E-4</v>
      </c>
      <c r="PJ441" s="15">
        <f t="shared" si="4446"/>
        <v>6.6950315149178792</v>
      </c>
      <c r="PK441">
        <f t="shared" si="4447"/>
        <v>97.924211582963835</v>
      </c>
      <c r="PL441">
        <f t="shared" si="4448"/>
        <v>4.7249631466349223E-2</v>
      </c>
      <c r="PM441">
        <f t="shared" si="4449"/>
        <v>0.97040822249447656</v>
      </c>
      <c r="PN441">
        <f t="shared" si="4450"/>
        <v>0.99178110531399311</v>
      </c>
      <c r="PR441">
        <v>341.77215189873402</v>
      </c>
      <c r="PS441">
        <f t="shared" si="4275"/>
        <v>0.341772151898734</v>
      </c>
      <c r="PT441">
        <v>8.9344262295081999E-4</v>
      </c>
      <c r="PU441" s="15">
        <f t="shared" si="4451"/>
        <v>11.751958210467873</v>
      </c>
      <c r="PV441">
        <f t="shared" si="4513"/>
        <v>91.967159206688748</v>
      </c>
      <c r="PW441">
        <f t="shared" si="4452"/>
        <v>0.11536364332534058</v>
      </c>
      <c r="PX441">
        <f t="shared" si="4453"/>
        <v>0.90696861188687927</v>
      </c>
      <c r="PY441">
        <f t="shared" si="4454"/>
        <v>0.95824426236608862</v>
      </c>
      <c r="QC441">
        <v>347.81790348081398</v>
      </c>
      <c r="QD441">
        <f t="shared" si="4276"/>
        <v>0.34781790348081398</v>
      </c>
      <c r="QE441">
        <v>1.4117499435340099E-3</v>
      </c>
      <c r="QF441" s="15">
        <f t="shared" si="4455"/>
        <v>14.240537680903103</v>
      </c>
      <c r="QG441">
        <f t="shared" si="4524"/>
        <v>81.811577605839759</v>
      </c>
      <c r="QH441">
        <f t="shared" si="4456"/>
        <v>0.14455497621670085</v>
      </c>
      <c r="QI441">
        <f t="shared" si="4457"/>
        <v>0.85597231395498508</v>
      </c>
      <c r="QJ441">
        <f t="shared" si="4458"/>
        <v>0.90136505829049429</v>
      </c>
      <c r="QN441">
        <v>415.09433962264097</v>
      </c>
      <c r="QO441">
        <f t="shared" si="4277"/>
        <v>0.41509433962264097</v>
      </c>
      <c r="QP441">
        <v>2.6967231938887699E-4</v>
      </c>
      <c r="QQ441" s="15">
        <f t="shared" si="4459"/>
        <v>6.0810968156964993</v>
      </c>
      <c r="QR441">
        <f t="shared" si="4460"/>
        <v>98.2245900577214</v>
      </c>
      <c r="QS441">
        <f t="shared" si="4461"/>
        <v>4.8295521726943916E-2</v>
      </c>
      <c r="QT441">
        <f t="shared" si="4462"/>
        <v>0.97553912358229411</v>
      </c>
      <c r="QU441">
        <f t="shared" si="4463"/>
        <v>0.99838210617149803</v>
      </c>
      <c r="QY441">
        <v>417.23684210526301</v>
      </c>
      <c r="QZ441">
        <f t="shared" si="4278"/>
        <v>0.41723684210526302</v>
      </c>
      <c r="RA441">
        <v>3.59E-4</v>
      </c>
      <c r="RB441" s="15">
        <f t="shared" si="4464"/>
        <v>6.8302891933028915</v>
      </c>
      <c r="RC441">
        <f t="shared" si="4465"/>
        <v>97.792998477929984</v>
      </c>
      <c r="RD441">
        <f t="shared" si="4466"/>
        <v>0.12682211400403792</v>
      </c>
      <c r="RE441">
        <f t="shared" si="4467"/>
        <v>0.89149093818508351</v>
      </c>
      <c r="RF441">
        <f t="shared" si="4468"/>
        <v>0.93475122487216744</v>
      </c>
      <c r="RJ441">
        <v>579.54545454545405</v>
      </c>
      <c r="RK441">
        <f t="shared" si="4279"/>
        <v>0.57954545454545403</v>
      </c>
      <c r="RL441">
        <v>5.6734693877550995E-4</v>
      </c>
      <c r="RM441" s="15">
        <f t="shared" si="4469"/>
        <v>10.704659222179433</v>
      </c>
      <c r="RN441">
        <f t="shared" si="4470"/>
        <v>92.972660762418045</v>
      </c>
      <c r="RO441">
        <f t="shared" si="4471"/>
        <v>0.24757360049258464</v>
      </c>
      <c r="RP441">
        <f t="shared" si="4472"/>
        <v>0.79468246375159335</v>
      </c>
      <c r="RQ441">
        <f t="shared" si="4473"/>
        <v>0.82597021551531347</v>
      </c>
      <c r="RU441">
        <v>363.636363636363</v>
      </c>
      <c r="RV441">
        <f t="shared" si="4280"/>
        <v>0.36363636363636298</v>
      </c>
      <c r="RW441">
        <v>4.3314285714285698E-4</v>
      </c>
      <c r="RX441" s="15">
        <f t="shared" si="4474"/>
        <v>7.2190476190476165</v>
      </c>
      <c r="RY441">
        <f t="shared" si="4475"/>
        <v>98.266666666666396</v>
      </c>
      <c r="RZ441">
        <f t="shared" si="4476"/>
        <v>0.25394663099844067</v>
      </c>
      <c r="SA441">
        <f t="shared" si="4477"/>
        <v>0.76025150217522208</v>
      </c>
      <c r="SB441">
        <f t="shared" si="4478"/>
        <v>0.85578250298324132</v>
      </c>
      <c r="SF441">
        <v>442.52873563218299</v>
      </c>
      <c r="SG441">
        <f t="shared" si="4281"/>
        <v>0.44252873563218298</v>
      </c>
      <c r="SH441">
        <v>1.7781179503706E-3</v>
      </c>
      <c r="SI441" s="15">
        <f t="shared" si="4479"/>
        <v>18.153602473816594</v>
      </c>
      <c r="SJ441">
        <f t="shared" si="4525"/>
        <v>67.385618534793437</v>
      </c>
      <c r="SK441">
        <f t="shared" si="4480"/>
        <v>0.11674491779017185</v>
      </c>
      <c r="SL441">
        <f t="shared" si="4481"/>
        <v>0.84690728956458428</v>
      </c>
      <c r="SM441">
        <f t="shared" si="4482"/>
        <v>0.83781697538169286</v>
      </c>
      <c r="SQ441">
        <v>350.35653059703299</v>
      </c>
      <c r="SR441">
        <f t="shared" si="4282"/>
        <v>0.35035653059703298</v>
      </c>
      <c r="SS441">
        <v>8.1754826206862198E-4</v>
      </c>
      <c r="ST441" s="15">
        <f t="shared" si="4483"/>
        <v>11.026641248244903</v>
      </c>
      <c r="SU441">
        <f t="shared" si="4514"/>
        <v>92.574794828832026</v>
      </c>
      <c r="SV441">
        <f t="shared" si="4484"/>
        <v>5.3779103933248654E-2</v>
      </c>
      <c r="SW441">
        <f t="shared" si="4485"/>
        <v>0.96066813388569716</v>
      </c>
      <c r="SX441">
        <f t="shared" si="4486"/>
        <v>0.9622462176826968</v>
      </c>
      <c r="TB441">
        <v>343.37349397590299</v>
      </c>
      <c r="TC441">
        <f t="shared" si="4283"/>
        <v>0.343373493975903</v>
      </c>
      <c r="TD441">
        <v>1.51522842639593E-3</v>
      </c>
      <c r="TE441" s="15">
        <f t="shared" si="4487"/>
        <v>15.65690635580696</v>
      </c>
      <c r="TF441">
        <f t="shared" si="4526"/>
        <v>81.405422660678312</v>
      </c>
      <c r="TG441">
        <f t="shared" si="4488"/>
        <v>4.8776433259484421E-2</v>
      </c>
      <c r="TH441">
        <f t="shared" si="4489"/>
        <v>0.92821537756117045</v>
      </c>
      <c r="TI441">
        <f t="shared" si="4490"/>
        <v>0.92181796091243817</v>
      </c>
      <c r="TM441">
        <v>430.37974683544297</v>
      </c>
      <c r="TN441">
        <f t="shared" si="4284"/>
        <v>0.430379746835443</v>
      </c>
      <c r="TO441">
        <v>1.40082644628099E-3</v>
      </c>
      <c r="TP441" s="15">
        <f t="shared" si="4491"/>
        <v>13.587065434345199</v>
      </c>
      <c r="TQ441">
        <f t="shared" si="4515"/>
        <v>74.668740130339515</v>
      </c>
      <c r="TR441">
        <f t="shared" si="4492"/>
        <v>0.17294059221189742</v>
      </c>
      <c r="TS441">
        <f t="shared" si="4493"/>
        <v>0.81715885362874785</v>
      </c>
      <c r="TT441">
        <f t="shared" si="4494"/>
        <v>0.8508348989283312</v>
      </c>
    </row>
    <row r="442" spans="1:540" x14ac:dyDescent="0.25">
      <c r="A442" s="1">
        <v>3.2200000000000002E-3</v>
      </c>
      <c r="B442" s="1">
        <v>0.99673999999999996</v>
      </c>
      <c r="E442">
        <v>328.11462430402997</v>
      </c>
      <c r="F442">
        <f t="shared" si="4236"/>
        <v>0.32811462430402999</v>
      </c>
      <c r="G442">
        <v>1.07244470552178E-3</v>
      </c>
      <c r="H442" s="15">
        <f t="shared" si="4285"/>
        <v>11.02997743002962</v>
      </c>
      <c r="I442">
        <f t="shared" si="4499"/>
        <v>91.791619009666974</v>
      </c>
      <c r="J442">
        <f t="shared" si="4286"/>
        <v>3.6245889108434855E-2</v>
      </c>
      <c r="K442">
        <f t="shared" si="4287"/>
        <v>0.98087572429628533</v>
      </c>
      <c r="L442">
        <f t="shared" si="4288"/>
        <v>0.9728598890194049</v>
      </c>
      <c r="P442">
        <v>320.51282051281999</v>
      </c>
      <c r="Q442">
        <f t="shared" si="4237"/>
        <v>0.32051282051281998</v>
      </c>
      <c r="R442">
        <v>1.16666666666666E-3</v>
      </c>
      <c r="S442" s="15">
        <f t="shared" si="4289"/>
        <v>10.652933513520033</v>
      </c>
      <c r="T442">
        <f t="shared" si="4516"/>
        <v>91.163583108786838</v>
      </c>
      <c r="U442">
        <f t="shared" si="4290"/>
        <v>3.1025463178846597E-2</v>
      </c>
      <c r="V442">
        <f t="shared" si="4291"/>
        <v>0.98855967664308719</v>
      </c>
      <c r="W442">
        <f t="shared" si="4292"/>
        <v>0.98490567658296424</v>
      </c>
      <c r="AA442">
        <v>321.667876251076</v>
      </c>
      <c r="AB442">
        <f t="shared" si="4238"/>
        <v>0.32166787625107601</v>
      </c>
      <c r="AC442">
        <v>7.3907745278401296E-4</v>
      </c>
      <c r="AD442" s="15">
        <f t="shared" si="4293"/>
        <v>9.1853081886583041</v>
      </c>
      <c r="AE442">
        <f t="shared" si="4517"/>
        <v>93.296063144493644</v>
      </c>
      <c r="AF442">
        <f t="shared" si="4294"/>
        <v>5.2456027831780799E-2</v>
      </c>
      <c r="AG442">
        <f t="shared" si="4295"/>
        <v>0.96323816846457921</v>
      </c>
      <c r="AH442">
        <f t="shared" si="4296"/>
        <v>0.97831398700431571</v>
      </c>
      <c r="AL442">
        <v>375.38134012246701</v>
      </c>
      <c r="AM442">
        <f t="shared" si="4239"/>
        <v>0.37538134012246699</v>
      </c>
      <c r="AN442">
        <v>9.6397515527950296E-4</v>
      </c>
      <c r="AO442" s="15">
        <f t="shared" si="4297"/>
        <v>12.081554541095926</v>
      </c>
      <c r="AP442">
        <f t="shared" si="4495"/>
        <v>85.98766202380493</v>
      </c>
      <c r="AQ442">
        <f t="shared" si="4298"/>
        <v>5.7931150103746422E-2</v>
      </c>
      <c r="AR442">
        <f t="shared" si="4299"/>
        <v>0.96385048983986044</v>
      </c>
      <c r="AS442">
        <f t="shared" si="4300"/>
        <v>0.96262242043649893</v>
      </c>
      <c r="AW442">
        <v>300.500745791604</v>
      </c>
      <c r="AX442">
        <f t="shared" si="4240"/>
        <v>0.30050074579160402</v>
      </c>
      <c r="AY442">
        <v>9.2307692307692197E-4</v>
      </c>
      <c r="AZ442" s="15">
        <f t="shared" si="4301"/>
        <v>8.6799402241449801</v>
      </c>
      <c r="BA442">
        <f t="shared" si="4500"/>
        <v>92.766861145549285</v>
      </c>
      <c r="BB442">
        <f t="shared" si="4302"/>
        <v>7.2405712125397041E-3</v>
      </c>
      <c r="BC442">
        <f t="shared" si="4303"/>
        <v>1.0082682634299081</v>
      </c>
      <c r="BD442">
        <f t="shared" si="4304"/>
        <v>0.97446410367347513</v>
      </c>
      <c r="BH442">
        <v>325.91000939180901</v>
      </c>
      <c r="BI442">
        <f t="shared" si="4241"/>
        <v>0.32591000939180903</v>
      </c>
      <c r="BJ442">
        <v>1.7571363519936201E-3</v>
      </c>
      <c r="BK442" s="15">
        <f t="shared" si="4305"/>
        <v>12.849795947572368</v>
      </c>
      <c r="BL442">
        <f t="shared" si="4501"/>
        <v>82.289643280099085</v>
      </c>
      <c r="BM442">
        <f t="shared" si="4306"/>
        <v>4.9421431529771409E-2</v>
      </c>
      <c r="BN442">
        <f t="shared" si="4307"/>
        <v>0.92471850841768377</v>
      </c>
      <c r="BO442">
        <f t="shared" si="4308"/>
        <v>0.91563540519811848</v>
      </c>
      <c r="BS442">
        <v>423.855087283616</v>
      </c>
      <c r="BT442">
        <f t="shared" si="4242"/>
        <v>0.42385508728361598</v>
      </c>
      <c r="BU442">
        <v>3.2953619165875398E-4</v>
      </c>
      <c r="BV442" s="15">
        <f t="shared" si="4309"/>
        <v>5.5311724404772571</v>
      </c>
      <c r="BW442">
        <f t="shared" si="4310"/>
        <v>98.276339168961613</v>
      </c>
      <c r="BX442">
        <f t="shared" si="4311"/>
        <v>0.21750713613660738</v>
      </c>
      <c r="BY442">
        <f t="shared" si="4312"/>
        <v>0.84100899066681767</v>
      </c>
      <c r="BZ442">
        <f t="shared" si="4313"/>
        <v>0.94930579585833663</v>
      </c>
      <c r="CD442">
        <v>482.94141633817998</v>
      </c>
      <c r="CE442">
        <f t="shared" si="4243"/>
        <v>0.48294141633818</v>
      </c>
      <c r="CF442">
        <v>8.6979747179556904E-4</v>
      </c>
      <c r="CG442" s="15">
        <f t="shared" si="4314"/>
        <v>11.602249917238943</v>
      </c>
      <c r="CH442">
        <f t="shared" si="4502"/>
        <v>84.700177526335722</v>
      </c>
      <c r="CI442">
        <f t="shared" si="4315"/>
        <v>2.4526176859497131</v>
      </c>
      <c r="CJ442">
        <f t="shared" si="4316"/>
        <v>8.5968611051683033E-2</v>
      </c>
      <c r="CK442">
        <f t="shared" si="4317"/>
        <v>0.46005708830608583</v>
      </c>
      <c r="CO442">
        <v>578.05115455430303</v>
      </c>
      <c r="CP442">
        <f t="shared" si="4244"/>
        <v>0.578051154554303</v>
      </c>
      <c r="CQ442">
        <v>4.9167946898711105E-4</v>
      </c>
      <c r="CR442" s="15">
        <f t="shared" si="4318"/>
        <v>8.5631292688922862</v>
      </c>
      <c r="CS442">
        <f t="shared" si="4503"/>
        <v>93.328101080389928</v>
      </c>
      <c r="CT442">
        <f t="shared" si="4319"/>
        <v>0.33542759009905426</v>
      </c>
      <c r="CU442">
        <f t="shared" si="4320"/>
        <v>0.73186837921313463</v>
      </c>
      <c r="CV442">
        <f t="shared" si="4321"/>
        <v>0.81442443400802211</v>
      </c>
      <c r="CZ442">
        <v>617.16149647184102</v>
      </c>
      <c r="DA442">
        <f t="shared" si="4245"/>
        <v>0.61716149647184104</v>
      </c>
      <c r="DB442">
        <v>7.4679802955665E-4</v>
      </c>
      <c r="DC442" s="15">
        <f t="shared" si="4322"/>
        <v>11.463979699379058</v>
      </c>
      <c r="DD442">
        <f t="shared" si="4518"/>
        <v>85.979847745342894</v>
      </c>
      <c r="DE442">
        <f t="shared" si="4323"/>
        <v>0.47624151434107542</v>
      </c>
      <c r="DF442">
        <f t="shared" si="4324"/>
        <v>0.62505812620241452</v>
      </c>
      <c r="DG442">
        <f t="shared" si="4325"/>
        <v>0.69360733957234988</v>
      </c>
      <c r="DK442">
        <v>502.25348265501202</v>
      </c>
      <c r="DL442">
        <f t="shared" si="4246"/>
        <v>0.50225348265501202</v>
      </c>
      <c r="DM442">
        <v>2.75225348265501E-4</v>
      </c>
      <c r="DN442" s="15">
        <f t="shared" si="4326"/>
        <v>5.8967594006406348</v>
      </c>
      <c r="DO442">
        <f t="shared" si="4504"/>
        <v>98.442772704960902</v>
      </c>
      <c r="DP442">
        <f t="shared" si="4327"/>
        <v>9.7985488656977607E-2</v>
      </c>
      <c r="DQ442">
        <f t="shared" si="4328"/>
        <v>0.93542333261040678</v>
      </c>
      <c r="DR442">
        <f t="shared" si="4329"/>
        <v>0.97161602971737915</v>
      </c>
      <c r="DV442">
        <v>401.29870129870102</v>
      </c>
      <c r="DW442">
        <f t="shared" si="4247"/>
        <v>0.40129870129870104</v>
      </c>
      <c r="DX442">
        <v>1.8294063079777299E-3</v>
      </c>
      <c r="DY442" s="15">
        <f t="shared" si="4330"/>
        <v>14.521056872575901</v>
      </c>
      <c r="DZ442">
        <f t="shared" si="4527"/>
        <v>74.54013495806926</v>
      </c>
      <c r="EA442">
        <f t="shared" si="4331"/>
        <v>0.13956234983342866</v>
      </c>
      <c r="EB442">
        <f t="shared" si="4332"/>
        <v>0.85221333267904442</v>
      </c>
      <c r="EC442">
        <f t="shared" si="4333"/>
        <v>0.87444163914613926</v>
      </c>
      <c r="EG442">
        <v>544.07294832826699</v>
      </c>
      <c r="EH442">
        <f t="shared" si="4248"/>
        <v>0.54407294832826703</v>
      </c>
      <c r="EI442">
        <v>5.6226415094339595E-4</v>
      </c>
      <c r="EJ442" s="15">
        <f t="shared" si="4334"/>
        <v>10.35081715446484</v>
      </c>
      <c r="EK442">
        <f t="shared" si="4505"/>
        <v>92.740542961144598</v>
      </c>
      <c r="EL442">
        <f t="shared" si="4335"/>
        <v>0.11353215922154304</v>
      </c>
      <c r="EM442">
        <f t="shared" si="4336"/>
        <v>0.91856446592392671</v>
      </c>
      <c r="EN442">
        <f t="shared" si="4337"/>
        <v>0.93924667776838666</v>
      </c>
      <c r="ER442">
        <v>279.89895879662799</v>
      </c>
      <c r="ES442">
        <f t="shared" si="4249"/>
        <v>0.27989895879662802</v>
      </c>
      <c r="ET442">
        <v>5.2351545839178005E-4</v>
      </c>
      <c r="EU442" s="15">
        <f t="shared" si="4338"/>
        <v>6.8345839106997577</v>
      </c>
      <c r="EV442">
        <f t="shared" si="4339"/>
        <v>97.501524490153329</v>
      </c>
      <c r="EW442">
        <f t="shared" si="4340"/>
        <v>0.27300877159944703</v>
      </c>
      <c r="EX442">
        <f t="shared" si="4341"/>
        <v>0.78281131895388067</v>
      </c>
      <c r="EY442">
        <f t="shared" si="4342"/>
        <v>0.93840889839710462</v>
      </c>
      <c r="FC442">
        <v>281.094527363184</v>
      </c>
      <c r="FD442">
        <f t="shared" si="4250"/>
        <v>0.28109452736318402</v>
      </c>
      <c r="FE442">
        <v>6.2204065877508995E-4</v>
      </c>
      <c r="FF442" s="15">
        <f t="shared" si="4343"/>
        <v>7.2413669081278451</v>
      </c>
      <c r="FG442">
        <f t="shared" si="4506"/>
        <v>97.377873956404343</v>
      </c>
      <c r="FH442">
        <f t="shared" si="4344"/>
        <v>0.18436651797988818</v>
      </c>
      <c r="FI442">
        <f t="shared" si="4345"/>
        <v>0.84468108266641406</v>
      </c>
      <c r="FJ442">
        <f t="shared" si="4346"/>
        <v>0.94964538732775028</v>
      </c>
      <c r="FN442">
        <v>293.300353959657</v>
      </c>
      <c r="FO442">
        <f t="shared" si="4251"/>
        <v>0.29330035395965698</v>
      </c>
      <c r="FP442">
        <v>6.7557251908396899E-4</v>
      </c>
      <c r="FQ442" s="15">
        <f t="shared" si="4347"/>
        <v>7.9622440284744185</v>
      </c>
      <c r="FR442">
        <f t="shared" si="4519"/>
        <v>93.972473307813686</v>
      </c>
      <c r="FS442">
        <f t="shared" si="4348"/>
        <v>4.7459927398751461E-2</v>
      </c>
      <c r="FT442">
        <f t="shared" si="4349"/>
        <v>0.98247636467479027</v>
      </c>
      <c r="FU442">
        <f t="shared" si="4350"/>
        <v>0.98152428611725662</v>
      </c>
      <c r="FY442">
        <v>319.32167750476998</v>
      </c>
      <c r="FZ442">
        <f t="shared" si="4252"/>
        <v>0.31932167750476997</v>
      </c>
      <c r="GA442">
        <v>1.3216450553586901E-3</v>
      </c>
      <c r="GB442" s="15">
        <f t="shared" si="4351"/>
        <v>11.205319762596146</v>
      </c>
      <c r="GC442">
        <f t="shared" si="4507"/>
        <v>91.595388261264262</v>
      </c>
      <c r="GD442">
        <f t="shared" si="4352"/>
        <v>1.4516625331719948E-2</v>
      </c>
      <c r="GE442">
        <f t="shared" si="4353"/>
        <v>1.0345929740736779</v>
      </c>
      <c r="GF442">
        <f t="shared" si="4354"/>
        <v>1.0000028746398844</v>
      </c>
      <c r="GJ442">
        <v>402.32558139534802</v>
      </c>
      <c r="GK442">
        <f t="shared" si="4253"/>
        <v>0.40232558139534802</v>
      </c>
      <c r="GL442">
        <v>2.0343915343915301E-3</v>
      </c>
      <c r="GM442" s="15">
        <f t="shared" si="4355"/>
        <v>15.158688782803267</v>
      </c>
      <c r="GN442">
        <f t="shared" si="4508"/>
        <v>73.191432315407667</v>
      </c>
      <c r="GO442">
        <f t="shared" si="4356"/>
        <v>0.11095659977508049</v>
      </c>
      <c r="GP442">
        <f t="shared" si="4357"/>
        <v>0.87629444422052527</v>
      </c>
      <c r="GQ442">
        <f t="shared" si="4358"/>
        <v>0.87981369901659168</v>
      </c>
      <c r="GU442">
        <v>523.376623376623</v>
      </c>
      <c r="GV442">
        <f t="shared" si="4254"/>
        <v>0.52337662337662305</v>
      </c>
      <c r="GW442">
        <v>1.6724137931034401E-3</v>
      </c>
      <c r="GX442" s="15">
        <f t="shared" si="4359"/>
        <v>14.429152385772513</v>
      </c>
      <c r="GY442">
        <f t="shared" si="4496"/>
        <v>72.629212910860247</v>
      </c>
      <c r="GZ442">
        <f t="shared" si="4360"/>
        <v>0.43774041152301307</v>
      </c>
      <c r="HA442">
        <f t="shared" si="4361"/>
        <v>0.62381465997266439</v>
      </c>
      <c r="HB442">
        <f t="shared" si="4362"/>
        <v>0.66752414070609978</v>
      </c>
      <c r="HF442">
        <v>808.88030888030801</v>
      </c>
      <c r="HG442">
        <f t="shared" si="4255"/>
        <v>0.80888030888030804</v>
      </c>
      <c r="HH442">
        <v>1.159375E-3</v>
      </c>
      <c r="HI442" s="15">
        <f t="shared" si="4363"/>
        <v>18.124013193890793</v>
      </c>
      <c r="HJ442">
        <f t="shared" si="4520"/>
        <v>71.616720599040164</v>
      </c>
      <c r="HK442">
        <f t="shared" si="4364"/>
        <v>0.43104983199972774</v>
      </c>
      <c r="HL442">
        <f t="shared" si="4365"/>
        <v>0.64249452879406854</v>
      </c>
      <c r="HM442">
        <f t="shared" si="4366"/>
        <v>0.66211293505989322</v>
      </c>
      <c r="HQ442">
        <v>295.23404255319099</v>
      </c>
      <c r="HR442">
        <f t="shared" si="4256"/>
        <v>0.29523404255319097</v>
      </c>
      <c r="HS442">
        <v>7.2340425531914904E-4</v>
      </c>
      <c r="HT442" s="15">
        <f t="shared" si="4367"/>
        <v>7.0066759196004549</v>
      </c>
      <c r="HU442">
        <f t="shared" si="4368"/>
        <v>98.299541577923833</v>
      </c>
      <c r="HV442">
        <f t="shared" si="4369"/>
        <v>4.8763148897926552E-2</v>
      </c>
      <c r="HW442">
        <f t="shared" si="4370"/>
        <v>1.0043229006664045</v>
      </c>
      <c r="HX442">
        <f t="shared" si="4371"/>
        <v>1.0000028881894261</v>
      </c>
      <c r="IB442">
        <v>273.74301675977603</v>
      </c>
      <c r="IC442">
        <f t="shared" si="4257"/>
        <v>0.27374301675977603</v>
      </c>
      <c r="ID442">
        <v>5.6226168307173903E-4</v>
      </c>
      <c r="IE442" s="15">
        <f t="shared" si="4372"/>
        <v>7.6031653807485906</v>
      </c>
      <c r="IF442">
        <f t="shared" si="4373"/>
        <v>97.114718035380264</v>
      </c>
      <c r="IG442">
        <f t="shared" si="4374"/>
        <v>0.14110702622031393</v>
      </c>
      <c r="IH442">
        <f t="shared" si="4375"/>
        <v>0.88439169137809082</v>
      </c>
      <c r="II442">
        <f t="shared" si="4376"/>
        <v>0.95932807268855314</v>
      </c>
      <c r="IM442">
        <v>344.18604651162798</v>
      </c>
      <c r="IN442">
        <f t="shared" si="4258"/>
        <v>0.34418604651162799</v>
      </c>
      <c r="IO442">
        <v>1.7444025235032099E-3</v>
      </c>
      <c r="IP442" s="15">
        <f t="shared" si="4377"/>
        <v>13.197474019710008</v>
      </c>
      <c r="IQ442">
        <f t="shared" si="4509"/>
        <v>83.885977762631029</v>
      </c>
      <c r="IR442">
        <f t="shared" si="4378"/>
        <v>2.1876917646607649E-2</v>
      </c>
      <c r="IS442">
        <f t="shared" si="4379"/>
        <v>0.96262216874109796</v>
      </c>
      <c r="IT442">
        <f t="shared" si="4380"/>
        <v>0.94497940328182628</v>
      </c>
      <c r="IX442">
        <v>533.56890459363899</v>
      </c>
      <c r="IY442">
        <f t="shared" si="4259"/>
        <v>0.53356890459363904</v>
      </c>
      <c r="IZ442">
        <v>4.2038071355294599E-4</v>
      </c>
      <c r="JA442" s="15">
        <f t="shared" si="4381"/>
        <v>6.8558591182371273</v>
      </c>
      <c r="JB442">
        <f t="shared" si="4382"/>
        <v>97.567723921007484</v>
      </c>
      <c r="JC442">
        <f t="shared" si="4383"/>
        <v>3.0957175870483588E-2</v>
      </c>
      <c r="JD442">
        <f t="shared" si="4384"/>
        <v>0.98088441256792869</v>
      </c>
      <c r="JE442">
        <f t="shared" si="4385"/>
        <v>1.0000044985807934</v>
      </c>
      <c r="JI442">
        <v>500</v>
      </c>
      <c r="JJ442">
        <f t="shared" si="4260"/>
        <v>0.5</v>
      </c>
      <c r="JK442">
        <v>3.5425402876451201E-4</v>
      </c>
      <c r="JL442" s="15">
        <f t="shared" si="4386"/>
        <v>6.3176165203929084</v>
      </c>
      <c r="JM442">
        <f t="shared" si="4387"/>
        <v>97.678929816280188</v>
      </c>
      <c r="JN442">
        <f t="shared" si="4388"/>
        <v>0.1163734138933076</v>
      </c>
      <c r="JO442">
        <f t="shared" si="4389"/>
        <v>0.91092468998583831</v>
      </c>
      <c r="JP442">
        <f t="shared" si="4390"/>
        <v>0.95641320351367842</v>
      </c>
      <c r="JT442">
        <v>279.66224993504699</v>
      </c>
      <c r="JU442">
        <f t="shared" si="4261"/>
        <v>0.27966224993504701</v>
      </c>
      <c r="JV442">
        <v>4.12569498571057E-4</v>
      </c>
      <c r="JW442" s="15">
        <f t="shared" si="4391"/>
        <v>5.5004866086853985</v>
      </c>
      <c r="JX442">
        <f t="shared" si="4392"/>
        <v>98.052535116494184</v>
      </c>
      <c r="JY442">
        <f t="shared" si="4393"/>
        <v>0.20028866970106829</v>
      </c>
      <c r="JZ442">
        <f t="shared" si="4394"/>
        <v>0.83207789885127548</v>
      </c>
      <c r="KA442">
        <f t="shared" si="4395"/>
        <v>0.93416325989230675</v>
      </c>
      <c r="KE442">
        <v>613.86138613861397</v>
      </c>
      <c r="KF442">
        <f t="shared" si="4262"/>
        <v>0.61386138613861396</v>
      </c>
      <c r="KG442">
        <v>6.1468244385414102E-4</v>
      </c>
      <c r="KH442" s="15">
        <f t="shared" si="4396"/>
        <v>10.507931070894935</v>
      </c>
      <c r="KI442">
        <f t="shared" si="4521"/>
        <v>91.111366536867962</v>
      </c>
      <c r="KJ442">
        <f t="shared" si="4397"/>
        <v>0.18087762555718151</v>
      </c>
      <c r="KK442">
        <f t="shared" si="4398"/>
        <v>0.84647089380707086</v>
      </c>
      <c r="KL442">
        <f t="shared" si="4399"/>
        <v>0.88376581103264862</v>
      </c>
      <c r="KP442">
        <v>729.03225806451599</v>
      </c>
      <c r="KQ442">
        <f t="shared" si="4263"/>
        <v>0.72903225806451599</v>
      </c>
      <c r="KR442">
        <v>1.0051020408163201E-3</v>
      </c>
      <c r="KS442" s="15">
        <f t="shared" si="4400"/>
        <v>14.298139877323319</v>
      </c>
      <c r="KT442">
        <f t="shared" si="4528"/>
        <v>76.121264483942895</v>
      </c>
      <c r="KU442">
        <f t="shared" si="4401"/>
        <v>0.51564189062796095</v>
      </c>
      <c r="KV442">
        <f t="shared" si="4402"/>
        <v>0.58569094191609927</v>
      </c>
      <c r="KW442">
        <f t="shared" si="4403"/>
        <v>0.61080096978391607</v>
      </c>
      <c r="LA442">
        <v>536.14457831325296</v>
      </c>
      <c r="LB442">
        <f t="shared" si="4264"/>
        <v>0.53614457831325302</v>
      </c>
      <c r="LC442">
        <v>3.6721311475409801E-4</v>
      </c>
      <c r="LD442" s="15">
        <f t="shared" si="4404"/>
        <v>7.0707651009762005</v>
      </c>
      <c r="LE442">
        <f t="shared" si="4405"/>
        <v>98.611920426114537</v>
      </c>
      <c r="LF442">
        <f t="shared" si="4406"/>
        <v>5.0684878869500113E-2</v>
      </c>
      <c r="LG442">
        <f t="shared" si="4407"/>
        <v>0.9649364619548737</v>
      </c>
      <c r="LH442">
        <f t="shared" si="4408"/>
        <v>0.97997914178121537</v>
      </c>
      <c r="LL442">
        <v>308.68140179847001</v>
      </c>
      <c r="LM442">
        <f t="shared" si="4265"/>
        <v>0.30868140179846998</v>
      </c>
      <c r="LN442">
        <v>1.1233016780121501E-3</v>
      </c>
      <c r="LO442" s="15">
        <f t="shared" si="4409"/>
        <v>9.9197605167994993</v>
      </c>
      <c r="LP442">
        <f t="shared" si="4410"/>
        <v>93.029682949331288</v>
      </c>
      <c r="LQ442">
        <f t="shared" si="4411"/>
        <v>1.4087462665691724E-2</v>
      </c>
      <c r="LR442">
        <f t="shared" si="4412"/>
        <v>1.0143311677131939</v>
      </c>
      <c r="LS442">
        <f t="shared" si="4413"/>
        <v>0.99145372885182659</v>
      </c>
      <c r="LW442">
        <v>358.87096774193498</v>
      </c>
      <c r="LX442">
        <f t="shared" si="4266"/>
        <v>0.358870967741935</v>
      </c>
      <c r="LY442">
        <v>2.8207547169811298E-4</v>
      </c>
      <c r="LZ442" s="15">
        <f t="shared" si="4414"/>
        <v>5.3393047832313636</v>
      </c>
      <c r="MA442">
        <f t="shared" si="4497"/>
        <v>98.303922514008889</v>
      </c>
      <c r="MB442">
        <f t="shared" si="4415"/>
        <v>1.3011206183099833E-2</v>
      </c>
      <c r="MC442">
        <f t="shared" si="4416"/>
        <v>1.0049944999418552</v>
      </c>
      <c r="MD442">
        <f t="shared" si="4417"/>
        <v>0.99999999994214417</v>
      </c>
      <c r="MH442">
        <v>353.21100917431198</v>
      </c>
      <c r="MI442">
        <f t="shared" si="4267"/>
        <v>0.35321100917431197</v>
      </c>
      <c r="MJ442">
        <v>1.3786610878661E-3</v>
      </c>
      <c r="MK442" s="15">
        <f t="shared" si="4418"/>
        <v>13.93825913808335</v>
      </c>
      <c r="ML442">
        <f t="shared" si="4510"/>
        <v>83.354596757491137</v>
      </c>
      <c r="MM442">
        <f t="shared" si="4419"/>
        <v>1.2367372209190304</v>
      </c>
      <c r="MN442">
        <f t="shared" si="4420"/>
        <v>0.28568714173821325</v>
      </c>
      <c r="MO442">
        <f t="shared" si="4421"/>
        <v>0.63955035088026246</v>
      </c>
      <c r="MS442">
        <v>333.33333333333297</v>
      </c>
      <c r="MT442">
        <f t="shared" si="4268"/>
        <v>0.33333333333333298</v>
      </c>
      <c r="MU442">
        <v>1.25E-3</v>
      </c>
      <c r="MV442" s="15">
        <f t="shared" si="4422"/>
        <v>12.925173585081247</v>
      </c>
      <c r="MW442">
        <f t="shared" si="4529"/>
        <v>84.036304046159671</v>
      </c>
      <c r="MX442">
        <f t="shared" si="4423"/>
        <v>0.12249761111457262</v>
      </c>
      <c r="MY442">
        <f t="shared" si="4424"/>
        <v>0.86596935905609917</v>
      </c>
      <c r="MZ442">
        <f t="shared" si="4425"/>
        <v>0.90698358011000557</v>
      </c>
      <c r="ND442">
        <v>345.73002754820902</v>
      </c>
      <c r="NE442">
        <f t="shared" si="4269"/>
        <v>0.34573002754820903</v>
      </c>
      <c r="NF442">
        <v>1.72687033769771E-3</v>
      </c>
      <c r="NG442" s="15">
        <f t="shared" si="4426"/>
        <v>14.316379579991294</v>
      </c>
      <c r="NH442">
        <f t="shared" si="4522"/>
        <v>81.836623850406468</v>
      </c>
      <c r="NI442">
        <f t="shared" si="4427"/>
        <v>0.48221175979834591</v>
      </c>
      <c r="NJ442">
        <f t="shared" si="4428"/>
        <v>0.60438363605226464</v>
      </c>
      <c r="NK442">
        <f t="shared" si="4429"/>
        <v>0.82757135470179055</v>
      </c>
      <c r="NO442">
        <v>377.02443838161003</v>
      </c>
      <c r="NP442">
        <f t="shared" si="4270"/>
        <v>0.37702443838161004</v>
      </c>
      <c r="NQ442">
        <v>3.34579439252336E-4</v>
      </c>
      <c r="NR442" s="15">
        <f t="shared" si="4430"/>
        <v>7.3196114472180263</v>
      </c>
      <c r="NS442">
        <f t="shared" si="4511"/>
        <v>98.140041750409253</v>
      </c>
      <c r="NT442">
        <f t="shared" si="4431"/>
        <v>0.20250641083250043</v>
      </c>
      <c r="NU442">
        <f t="shared" si="4432"/>
        <v>0.81950185154579402</v>
      </c>
      <c r="NV442">
        <f t="shared" si="4433"/>
        <v>0.89486760089300266</v>
      </c>
      <c r="NZ442">
        <v>296.61016949152503</v>
      </c>
      <c r="OA442">
        <f t="shared" si="4271"/>
        <v>0.29661016949152502</v>
      </c>
      <c r="OB442">
        <v>1.2489560304593399E-4</v>
      </c>
      <c r="OC442" s="15">
        <f t="shared" si="4434"/>
        <v>2.5030282506630352</v>
      </c>
      <c r="OD442">
        <f t="shared" si="4498"/>
        <v>100.00002766647388</v>
      </c>
      <c r="OE442">
        <f t="shared" si="4435"/>
        <v>0.29228695885047484</v>
      </c>
      <c r="OF442">
        <f t="shared" si="4436"/>
        <v>0.74680780885355602</v>
      </c>
      <c r="OG442">
        <f t="shared" si="4437"/>
        <v>0.99999706599209448</v>
      </c>
      <c r="OK442">
        <v>486.111111111112</v>
      </c>
      <c r="OL442">
        <f t="shared" si="4272"/>
        <v>0.48611111111111199</v>
      </c>
      <c r="OM442">
        <v>3.5064935064935002E-4</v>
      </c>
      <c r="ON442" s="15">
        <f t="shared" si="4438"/>
        <v>7.2115943205756539</v>
      </c>
      <c r="OO442">
        <f t="shared" si="4512"/>
        <v>97.757167456692343</v>
      </c>
      <c r="OP442">
        <f t="shared" si="4439"/>
        <v>8.691510901766128E-2</v>
      </c>
      <c r="OQ442">
        <f t="shared" si="4440"/>
        <v>0.9376481362221134</v>
      </c>
      <c r="OR442">
        <f t="shared" si="4441"/>
        <v>0.98648921737431583</v>
      </c>
      <c r="OV442">
        <v>440.86724806201499</v>
      </c>
      <c r="OW442">
        <f t="shared" si="4273"/>
        <v>0.44086724806201499</v>
      </c>
      <c r="OX442">
        <v>1.58333333333333E-3</v>
      </c>
      <c r="OY442" s="15">
        <f t="shared" si="4442"/>
        <v>13.955237474072609</v>
      </c>
      <c r="OZ442">
        <f t="shared" si="4523"/>
        <v>73.26499673888128</v>
      </c>
      <c r="PA442">
        <f t="shared" si="4443"/>
        <v>0.13663316843258391</v>
      </c>
      <c r="PB442">
        <f t="shared" si="4444"/>
        <v>0.84864502928427477</v>
      </c>
      <c r="PC442">
        <f t="shared" si="4445"/>
        <v>0.86004056679429919</v>
      </c>
      <c r="PG442">
        <v>236.907730673316</v>
      </c>
      <c r="PH442">
        <f t="shared" si="4274"/>
        <v>0.236907730673316</v>
      </c>
      <c r="PI442">
        <v>9.6584121092617306E-5</v>
      </c>
      <c r="PJ442" s="15">
        <f t="shared" si="4446"/>
        <v>2.0763634253292911</v>
      </c>
      <c r="PK442">
        <f t="shared" si="4447"/>
        <v>100.00057500829313</v>
      </c>
      <c r="PL442">
        <f t="shared" si="4448"/>
        <v>1.2373429131863869E-2</v>
      </c>
      <c r="PM442">
        <f t="shared" si="4449"/>
        <v>0.97845097639396883</v>
      </c>
      <c r="PN442">
        <f t="shared" si="4450"/>
        <v>1.0000009978986855</v>
      </c>
      <c r="PR442">
        <v>294.30379746835399</v>
      </c>
      <c r="PS442">
        <f t="shared" si="4275"/>
        <v>0.294303797468354</v>
      </c>
      <c r="PT442">
        <v>4.8360655737704901E-4</v>
      </c>
      <c r="PU442" s="15">
        <f t="shared" si="4451"/>
        <v>6.3611516919046238</v>
      </c>
      <c r="PV442">
        <f t="shared" si="4513"/>
        <v>98.328310898593372</v>
      </c>
      <c r="PW442">
        <f t="shared" si="4452"/>
        <v>8.004857976501828E-2</v>
      </c>
      <c r="PX442">
        <f t="shared" si="4453"/>
        <v>0.94649353923848134</v>
      </c>
      <c r="PY442">
        <f t="shared" si="4454"/>
        <v>1.0000037393300312</v>
      </c>
      <c r="QC442">
        <v>314.21436996511602</v>
      </c>
      <c r="QD442">
        <f t="shared" si="4276"/>
        <v>0.31421436996511604</v>
      </c>
      <c r="QE442">
        <v>1.0049690064496701E-3</v>
      </c>
      <c r="QF442" s="15">
        <f t="shared" si="4455"/>
        <v>10.137276130262165</v>
      </c>
      <c r="QG442">
        <f t="shared" si="4524"/>
        <v>91.948853736101924</v>
      </c>
      <c r="QH442">
        <f t="shared" si="4456"/>
        <v>0.11256285628470826</v>
      </c>
      <c r="QI442">
        <f t="shared" si="4457"/>
        <v>0.919133817396658</v>
      </c>
      <c r="QJ442">
        <f t="shared" si="4458"/>
        <v>0.96787605555437639</v>
      </c>
      <c r="QN442">
        <v>253.36927223719701</v>
      </c>
      <c r="QO442">
        <f t="shared" si="4277"/>
        <v>0.25336927223719702</v>
      </c>
      <c r="QP442">
        <v>7.8713451706090694E-5</v>
      </c>
      <c r="QQ442" s="15">
        <f t="shared" si="4459"/>
        <v>1.7749842535085618</v>
      </c>
      <c r="QR442">
        <f t="shared" si="4460"/>
        <v>99.999574311229964</v>
      </c>
      <c r="QS442">
        <f t="shared" si="4461"/>
        <v>1.2481190530675436E-2</v>
      </c>
      <c r="QT442">
        <f t="shared" si="4462"/>
        <v>0.97711943821590075</v>
      </c>
      <c r="QU442">
        <f t="shared" si="4463"/>
        <v>0.99999942506130335</v>
      </c>
      <c r="QY442">
        <v>254.01315789473699</v>
      </c>
      <c r="QZ442">
        <f t="shared" si="4278"/>
        <v>0.254013157894737</v>
      </c>
      <c r="RA442">
        <v>1.16E-4</v>
      </c>
      <c r="RB442" s="15">
        <f t="shared" si="4464"/>
        <v>2.2070015220700148</v>
      </c>
      <c r="RC442">
        <f t="shared" si="4465"/>
        <v>100</v>
      </c>
      <c r="RD442">
        <f t="shared" si="4466"/>
        <v>4.060334538813766E-2</v>
      </c>
      <c r="RE442">
        <f t="shared" si="4467"/>
        <v>0.95372260482025228</v>
      </c>
      <c r="RF442">
        <f t="shared" si="4468"/>
        <v>1.0000027312211679</v>
      </c>
      <c r="RJ442">
        <v>454.54545454545399</v>
      </c>
      <c r="RK442">
        <f t="shared" si="4279"/>
        <v>0.45454545454545398</v>
      </c>
      <c r="RL442">
        <v>2.97959183673469E-4</v>
      </c>
      <c r="RM442" s="15">
        <f t="shared" si="4469"/>
        <v>5.6218713900654533</v>
      </c>
      <c r="RN442">
        <f t="shared" si="4470"/>
        <v>98.594532152483495</v>
      </c>
      <c r="RO442">
        <f t="shared" si="4471"/>
        <v>0.14286794060902466</v>
      </c>
      <c r="RP442">
        <f t="shared" si="4472"/>
        <v>0.87125662865681974</v>
      </c>
      <c r="RQ442">
        <f t="shared" si="4473"/>
        <v>0.90555921159192176</v>
      </c>
      <c r="RU442">
        <v>246.753246753247</v>
      </c>
      <c r="RV442">
        <f t="shared" si="4280"/>
        <v>0.246753246753247</v>
      </c>
      <c r="RW442">
        <v>1.00571428571428E-4</v>
      </c>
      <c r="RX442" s="15">
        <f t="shared" si="4474"/>
        <v>1.6761904761904669</v>
      </c>
      <c r="RY442">
        <f t="shared" si="4475"/>
        <v>99.942857142856866</v>
      </c>
      <c r="RZ442">
        <f t="shared" si="4476"/>
        <v>0.12316853859001207</v>
      </c>
      <c r="SA442">
        <f t="shared" si="4477"/>
        <v>0.88836534683469892</v>
      </c>
      <c r="SB442">
        <f t="shared" si="4478"/>
        <v>0.99999476213143057</v>
      </c>
      <c r="SF442">
        <v>350.57471264367803</v>
      </c>
      <c r="SG442">
        <f t="shared" si="4281"/>
        <v>0.35057471264367801</v>
      </c>
      <c r="SH442">
        <v>1.4374261467397099E-3</v>
      </c>
      <c r="SI442" s="15">
        <f t="shared" si="4479"/>
        <v>14.675327273955013</v>
      </c>
      <c r="SJ442">
        <f t="shared" si="4525"/>
        <v>82.060945808748443</v>
      </c>
      <c r="SK442">
        <f t="shared" si="4480"/>
        <v>5.3250756737078214E-2</v>
      </c>
      <c r="SL442">
        <f t="shared" si="4481"/>
        <v>0.92246331444318386</v>
      </c>
      <c r="SM442">
        <f t="shared" si="4482"/>
        <v>0.91256201656347014</v>
      </c>
      <c r="SQ442">
        <v>307.77162165519599</v>
      </c>
      <c r="SR442">
        <f t="shared" si="4282"/>
        <v>0.307771621655196</v>
      </c>
      <c r="SS442">
        <v>4.6137792243285499E-4</v>
      </c>
      <c r="ST442" s="15">
        <f t="shared" si="4483"/>
        <v>6.222811626624968</v>
      </c>
      <c r="SU442">
        <f t="shared" si="4514"/>
        <v>98.797606455457</v>
      </c>
      <c r="SV442">
        <f t="shared" si="4484"/>
        <v>3.5698585040808646E-2</v>
      </c>
      <c r="SW442">
        <f t="shared" si="4485"/>
        <v>0.99836492079008143</v>
      </c>
      <c r="SX442">
        <f t="shared" si="4486"/>
        <v>1.0000049288734338</v>
      </c>
      <c r="TB442">
        <v>310.240963855421</v>
      </c>
      <c r="TC442">
        <f t="shared" si="4283"/>
        <v>0.31024096385542099</v>
      </c>
      <c r="TD442">
        <v>1.0380710659898399E-3</v>
      </c>
      <c r="TE442" s="15">
        <f t="shared" si="4487"/>
        <v>10.726423282286493</v>
      </c>
      <c r="TF442">
        <f t="shared" si="4526"/>
        <v>92.131845942964802</v>
      </c>
      <c r="TG442">
        <f t="shared" si="4488"/>
        <v>3.4579665301408248E-2</v>
      </c>
      <c r="TH442">
        <f t="shared" si="4489"/>
        <v>0.99380277353219848</v>
      </c>
      <c r="TI442">
        <f t="shared" si="4490"/>
        <v>0.9869533175086882</v>
      </c>
      <c r="TM442">
        <v>367.08860759493598</v>
      </c>
      <c r="TN442">
        <f t="shared" si="4284"/>
        <v>0.367088607594936</v>
      </c>
      <c r="TO442">
        <v>1.15702479338843E-3</v>
      </c>
      <c r="TP442" s="15">
        <f t="shared" si="4491"/>
        <v>11.222354931022601</v>
      </c>
      <c r="TQ442">
        <f t="shared" si="4515"/>
        <v>85.891095061362108</v>
      </c>
      <c r="TR442">
        <f t="shared" si="4492"/>
        <v>0.11064141487641542</v>
      </c>
      <c r="TS442">
        <f t="shared" si="4493"/>
        <v>0.89602979254864668</v>
      </c>
      <c r="TT442">
        <f t="shared" si="4494"/>
        <v>0.93295619890115433</v>
      </c>
    </row>
    <row r="443" spans="1:540" x14ac:dyDescent="0.25">
      <c r="A443" s="1">
        <v>3.2599999999999999E-3</v>
      </c>
      <c r="B443" s="1">
        <v>0.99670000000000003</v>
      </c>
      <c r="E443">
        <v>299.63732951933298</v>
      </c>
      <c r="F443">
        <f t="shared" si="4236"/>
        <v>0.29963732951933297</v>
      </c>
      <c r="G443">
        <v>6.3328140164478695E-4</v>
      </c>
      <c r="H443" s="15">
        <f t="shared" si="4285"/>
        <v>6.5132305013348448</v>
      </c>
      <c r="I443">
        <f t="shared" si="4499"/>
        <v>98.304849511001819</v>
      </c>
      <c r="J443">
        <f t="shared" si="4286"/>
        <v>2.6145129990678213E-2</v>
      </c>
      <c r="K443">
        <f t="shared" si="4287"/>
        <v>1.0082394545214144</v>
      </c>
      <c r="L443">
        <f t="shared" si="4288"/>
        <v>0.99999999952532548</v>
      </c>
      <c r="P443">
        <v>294.87179487179401</v>
      </c>
      <c r="Q443">
        <f t="shared" si="4237"/>
        <v>0.29487179487179399</v>
      </c>
      <c r="R443">
        <v>6.9354838709677401E-4</v>
      </c>
      <c r="S443" s="15">
        <f t="shared" si="4289"/>
        <v>6.3328498767008838</v>
      </c>
      <c r="T443">
        <f t="shared" si="4516"/>
        <v>97.496432985487729</v>
      </c>
      <c r="U443">
        <f t="shared" si="4290"/>
        <v>2.2683253864415151E-2</v>
      </c>
      <c r="V443">
        <f t="shared" si="4291"/>
        <v>1.0037141540368975</v>
      </c>
      <c r="W443">
        <f t="shared" si="4292"/>
        <v>1.0000041386823857</v>
      </c>
      <c r="AA443">
        <v>287.50696214282101</v>
      </c>
      <c r="AB443">
        <f t="shared" si="4238"/>
        <v>0.28750696214282101</v>
      </c>
      <c r="AC443">
        <v>3.9634761768131101E-4</v>
      </c>
      <c r="AD443" s="15">
        <f t="shared" si="4293"/>
        <v>4.9258369397277137</v>
      </c>
      <c r="AE443">
        <f t="shared" si="4517"/>
        <v>98.22190008422136</v>
      </c>
      <c r="AF443">
        <f t="shared" si="4294"/>
        <v>3.7713057415718988E-2</v>
      </c>
      <c r="AG443">
        <f t="shared" si="4295"/>
        <v>0.98458903239613349</v>
      </c>
      <c r="AH443">
        <f t="shared" si="4296"/>
        <v>0.99999901725198659</v>
      </c>
      <c r="AL443">
        <v>316.91284594956397</v>
      </c>
      <c r="AM443">
        <f t="shared" si="4239"/>
        <v>0.31691284594956398</v>
      </c>
      <c r="AN443">
        <v>6.3602484472049603E-4</v>
      </c>
      <c r="AO443" s="15">
        <f t="shared" si="4297"/>
        <v>7.9713349549498806</v>
      </c>
      <c r="AP443">
        <f t="shared" si="4495"/>
        <v>93.958996978754811</v>
      </c>
      <c r="AQ443">
        <f t="shared" si="4298"/>
        <v>3.4817606287559436E-2</v>
      </c>
      <c r="AR443">
        <f t="shared" si="4299"/>
        <v>0.98974964005205501</v>
      </c>
      <c r="AS443">
        <f t="shared" si="4300"/>
        <v>0.98848857180262362</v>
      </c>
      <c r="AW443">
        <v>287.66247602812598</v>
      </c>
      <c r="AX443">
        <f t="shared" si="4240"/>
        <v>0.287662476028126</v>
      </c>
      <c r="AY443">
        <v>5.57692307692307E-4</v>
      </c>
      <c r="AZ443" s="15">
        <f t="shared" si="4301"/>
        <v>5.2441305520875918</v>
      </c>
      <c r="BA443">
        <f t="shared" si="4500"/>
        <v>98.010991697636882</v>
      </c>
      <c r="BB443">
        <f t="shared" si="4302"/>
        <v>5.8787439290218912E-3</v>
      </c>
      <c r="BC443">
        <f t="shared" si="4303"/>
        <v>1.0346897292511992</v>
      </c>
      <c r="BD443">
        <f t="shared" si="4304"/>
        <v>0.99999973832858058</v>
      </c>
      <c r="BH443">
        <v>306.27259014713798</v>
      </c>
      <c r="BI443">
        <f t="shared" si="4241"/>
        <v>0.30627259014713798</v>
      </c>
      <c r="BJ443">
        <v>1.3507840737683901E-3</v>
      </c>
      <c r="BK443" s="15">
        <f t="shared" si="4305"/>
        <v>9.8781746205757042</v>
      </c>
      <c r="BL443">
        <f t="shared" si="4501"/>
        <v>92.167817900674791</v>
      </c>
      <c r="BM443">
        <f t="shared" si="4306"/>
        <v>3.9686440451275506E-2</v>
      </c>
      <c r="BN443">
        <f t="shared" si="4307"/>
        <v>0.99132493692902979</v>
      </c>
      <c r="BO443">
        <f t="shared" si="4308"/>
        <v>0.98158758805551916</v>
      </c>
      <c r="BS443">
        <v>299.45219487254298</v>
      </c>
      <c r="BT443">
        <f t="shared" si="4242"/>
        <v>0.29945219487254299</v>
      </c>
      <c r="BU443">
        <v>1.0268351471769701E-4</v>
      </c>
      <c r="BV443" s="15">
        <f t="shared" si="4309"/>
        <v>1.7235139601479907</v>
      </c>
      <c r="BW443">
        <f t="shared" si="4310"/>
        <v>99.99985312910961</v>
      </c>
      <c r="BX443">
        <f t="shared" si="4311"/>
        <v>0.10540666428748149</v>
      </c>
      <c r="BY443">
        <f t="shared" si="4312"/>
        <v>0.88592050397238487</v>
      </c>
      <c r="BZ443">
        <f t="shared" si="4313"/>
        <v>1.0000005688689553</v>
      </c>
      <c r="CD443">
        <v>448.68832404512699</v>
      </c>
      <c r="CE443">
        <f t="shared" si="4243"/>
        <v>0.44868832404512698</v>
      </c>
      <c r="CF443">
        <v>6.4401250509718599E-4</v>
      </c>
      <c r="CG443" s="15">
        <f t="shared" si="4314"/>
        <v>8.5904986807329262</v>
      </c>
      <c r="CH443">
        <f t="shared" si="4502"/>
        <v>93.290676207068643</v>
      </c>
      <c r="CI443">
        <f t="shared" si="4315"/>
        <v>2.308019200271147</v>
      </c>
      <c r="CJ443">
        <f t="shared" si="4316"/>
        <v>0.10411394958534463</v>
      </c>
      <c r="CK443">
        <f t="shared" si="4317"/>
        <v>0.55716103717767973</v>
      </c>
      <c r="CO443">
        <v>478.650420424294</v>
      </c>
      <c r="CP443">
        <f t="shared" si="4244"/>
        <v>0.47865042042429401</v>
      </c>
      <c r="CQ443">
        <v>2.5925343903554499E-4</v>
      </c>
      <c r="CR443" s="15">
        <f t="shared" si="4318"/>
        <v>4.5151787941026535</v>
      </c>
      <c r="CS443">
        <f t="shared" si="4503"/>
        <v>97.84327987449258</v>
      </c>
      <c r="CT443">
        <f t="shared" si="4319"/>
        <v>0.23029089112388867</v>
      </c>
      <c r="CU443">
        <f t="shared" si="4320"/>
        <v>0.80025044153077041</v>
      </c>
      <c r="CV443">
        <f t="shared" si="4321"/>
        <v>0.89052011457181257</v>
      </c>
      <c r="CZ443">
        <v>547.09759020103797</v>
      </c>
      <c r="DA443">
        <f t="shared" si="4245"/>
        <v>0.54709759020103799</v>
      </c>
      <c r="DB443">
        <v>5.25123152709359E-4</v>
      </c>
      <c r="DC443" s="15">
        <f t="shared" si="4322"/>
        <v>8.0610833506187785</v>
      </c>
      <c r="DD443">
        <f t="shared" si="4518"/>
        <v>94.040931095961668</v>
      </c>
      <c r="DE443">
        <f t="shared" si="4323"/>
        <v>0.37855670200761504</v>
      </c>
      <c r="DF443">
        <f t="shared" si="4324"/>
        <v>0.70558959531531473</v>
      </c>
      <c r="DG443">
        <f t="shared" si="4325"/>
        <v>0.78297057748850352</v>
      </c>
      <c r="DK443">
        <v>303.43485386506302</v>
      </c>
      <c r="DL443">
        <f t="shared" si="4246"/>
        <v>0.30343485386506303</v>
      </c>
      <c r="DM443">
        <v>7.2688473094782702E-5</v>
      </c>
      <c r="DN443" s="15">
        <f t="shared" si="4326"/>
        <v>1.5573654088953743</v>
      </c>
      <c r="DO443">
        <f t="shared" si="4504"/>
        <v>100.00013811385628</v>
      </c>
      <c r="DP443">
        <f t="shared" si="4327"/>
        <v>2.6392207051951229E-2</v>
      </c>
      <c r="DQ443">
        <f t="shared" si="4328"/>
        <v>0.96275383158665262</v>
      </c>
      <c r="DR443">
        <f t="shared" si="4329"/>
        <v>1.000003979835526</v>
      </c>
      <c r="DV443">
        <v>341.55844155844102</v>
      </c>
      <c r="DW443">
        <f t="shared" si="4247"/>
        <v>0.34155844155844101</v>
      </c>
      <c r="DX443">
        <v>1.47256824807845E-3</v>
      </c>
      <c r="DY443" s="15">
        <f t="shared" si="4330"/>
        <v>11.688626624849782</v>
      </c>
      <c r="DZ443">
        <f t="shared" si="4527"/>
        <v>86.228761582919049</v>
      </c>
      <c r="EA443">
        <f t="shared" si="4331"/>
        <v>8.4812494049483919E-2</v>
      </c>
      <c r="EB443">
        <f t="shared" si="4332"/>
        <v>0.9184998708082166</v>
      </c>
      <c r="EC443">
        <f t="shared" si="4333"/>
        <v>0.94245713108027729</v>
      </c>
      <c r="EG443">
        <v>398.176291793313</v>
      </c>
      <c r="EH443">
        <f t="shared" si="4248"/>
        <v>0.39817629179331299</v>
      </c>
      <c r="EI443">
        <v>3.1886792452830197E-4</v>
      </c>
      <c r="EJ443" s="15">
        <f t="shared" si="4334"/>
        <v>5.8700942922971784</v>
      </c>
      <c r="EK443">
        <f t="shared" si="4505"/>
        <v>98.61063725344178</v>
      </c>
      <c r="EL443">
        <f t="shared" si="4335"/>
        <v>4.7442541631913394E-2</v>
      </c>
      <c r="EM443">
        <f t="shared" si="4336"/>
        <v>0.97183931561262682</v>
      </c>
      <c r="EN443">
        <f t="shared" si="4337"/>
        <v>0.99372105320418291</v>
      </c>
      <c r="ER443">
        <v>209.455221412524</v>
      </c>
      <c r="ES443">
        <f t="shared" si="4249"/>
        <v>0.20945522141252398</v>
      </c>
      <c r="ET443">
        <v>1.9134535335910699E-4</v>
      </c>
      <c r="EU443" s="15">
        <f t="shared" si="4338"/>
        <v>2.4980463374906265</v>
      </c>
      <c r="EV443">
        <f t="shared" si="4339"/>
        <v>99.99957082764395</v>
      </c>
      <c r="EW443">
        <f t="shared" si="4340"/>
        <v>0.16857303977911967</v>
      </c>
      <c r="EX443">
        <f t="shared" si="4341"/>
        <v>0.83418803953685383</v>
      </c>
      <c r="EY443">
        <f t="shared" si="4342"/>
        <v>0.99999764986016837</v>
      </c>
      <c r="FC443">
        <v>216.41791044776099</v>
      </c>
      <c r="FD443">
        <f t="shared" si="4250"/>
        <v>0.21641791044776099</v>
      </c>
      <c r="FE443">
        <v>2.25210156115972E-4</v>
      </c>
      <c r="FF443" s="15">
        <f t="shared" si="4343"/>
        <v>2.6217407959857515</v>
      </c>
      <c r="FG443">
        <f t="shared" si="4506"/>
        <v>99.999614752390102</v>
      </c>
      <c r="FH443">
        <f t="shared" si="4344"/>
        <v>0.10911446224028569</v>
      </c>
      <c r="FI443">
        <f t="shared" si="4345"/>
        <v>0.88947242476102517</v>
      </c>
      <c r="FJ443">
        <f t="shared" si="4346"/>
        <v>1.0000027260739826</v>
      </c>
      <c r="FN443">
        <v>244.76949976544799</v>
      </c>
      <c r="FO443">
        <f t="shared" si="4251"/>
        <v>0.24476949976544798</v>
      </c>
      <c r="FP443">
        <v>3.9312977099236602E-4</v>
      </c>
      <c r="FQ443" s="15">
        <f t="shared" si="4347"/>
        <v>4.6333962425585593</v>
      </c>
      <c r="FR443">
        <f t="shared" si="4519"/>
        <v>98.605869550372248</v>
      </c>
      <c r="FS443">
        <f t="shared" si="4348"/>
        <v>2.7935733512022824E-2</v>
      </c>
      <c r="FT443">
        <f t="shared" si="4349"/>
        <v>1.0009668839248791</v>
      </c>
      <c r="FU443">
        <f t="shared" si="4350"/>
        <v>0.99999688694454292</v>
      </c>
      <c r="FY443">
        <v>291.50604208039601</v>
      </c>
      <c r="FZ443">
        <f t="shared" si="4252"/>
        <v>0.29150604208039599</v>
      </c>
      <c r="GA443">
        <v>7.81686850200537E-4</v>
      </c>
      <c r="GB443" s="15">
        <f t="shared" si="4351"/>
        <v>6.6273853749155309</v>
      </c>
      <c r="GC443">
        <f t="shared" si="4507"/>
        <v>98.222773636179795</v>
      </c>
      <c r="GD443">
        <f t="shared" si="4352"/>
        <v>9.6486007832097195E-3</v>
      </c>
      <c r="GE443">
        <f t="shared" si="4353"/>
        <v>1.0289037612792304</v>
      </c>
      <c r="GF443">
        <f t="shared" si="4354"/>
        <v>0.99450387233515747</v>
      </c>
      <c r="GJ443">
        <v>330.23255813953398</v>
      </c>
      <c r="GK443">
        <f t="shared" si="4253"/>
        <v>0.330232558139534</v>
      </c>
      <c r="GL443">
        <v>1.5899470899470899E-3</v>
      </c>
      <c r="GM443" s="15">
        <f t="shared" si="4355"/>
        <v>11.847037657301408</v>
      </c>
      <c r="GN443">
        <f t="shared" si="4508"/>
        <v>85.03846997270908</v>
      </c>
      <c r="GO443">
        <f t="shared" si="4356"/>
        <v>5.424591283440066E-2</v>
      </c>
      <c r="GP443">
        <f t="shared" si="4357"/>
        <v>0.91769141453307568</v>
      </c>
      <c r="GQ443">
        <f t="shared" si="4358"/>
        <v>0.92137692222196355</v>
      </c>
      <c r="GU443">
        <v>445.45454545454498</v>
      </c>
      <c r="GV443">
        <f t="shared" si="4254"/>
        <v>0.44545454545454499</v>
      </c>
      <c r="GW443">
        <v>1.44827586206896E-3</v>
      </c>
      <c r="GX443" s="15">
        <f t="shared" si="4359"/>
        <v>12.495348457782395</v>
      </c>
      <c r="GY443">
        <f t="shared" si="4496"/>
        <v>85.124561368642645</v>
      </c>
      <c r="GZ443">
        <f t="shared" si="4360"/>
        <v>0.28454269944567501</v>
      </c>
      <c r="HA443">
        <f t="shared" si="4361"/>
        <v>0.74457827555711098</v>
      </c>
      <c r="HB443">
        <f t="shared" si="4362"/>
        <v>0.79674942810973648</v>
      </c>
      <c r="HF443">
        <v>631.27413127413104</v>
      </c>
      <c r="HG443">
        <f t="shared" si="4255"/>
        <v>0.63127413127413101</v>
      </c>
      <c r="HH443">
        <v>8.5312500000000004E-4</v>
      </c>
      <c r="HI443" s="15">
        <f t="shared" si="4363"/>
        <v>13.336538010598884</v>
      </c>
      <c r="HJ443">
        <f t="shared" si="4520"/>
        <v>84.95325860963905</v>
      </c>
      <c r="HK443">
        <f t="shared" si="4364"/>
        <v>0.22664640837410119</v>
      </c>
      <c r="HL443">
        <f t="shared" si="4365"/>
        <v>0.77605889880436385</v>
      </c>
      <c r="HM443">
        <f t="shared" si="4366"/>
        <v>0.7997556589799395</v>
      </c>
      <c r="HQ443">
        <v>259.91489361702099</v>
      </c>
      <c r="HR443">
        <f t="shared" si="4256"/>
        <v>0.25991489361702097</v>
      </c>
      <c r="HS443">
        <v>1.7553191489361701E-4</v>
      </c>
      <c r="HT443" s="15">
        <f t="shared" si="4367"/>
        <v>1.7001493040206983</v>
      </c>
      <c r="HU443">
        <f t="shared" si="4368"/>
        <v>99.999690881944531</v>
      </c>
      <c r="HV443">
        <f t="shared" si="4369"/>
        <v>3.2897364169697706E-2</v>
      </c>
      <c r="HW443">
        <f t="shared" si="4370"/>
        <v>0.92952647174678338</v>
      </c>
      <c r="HX443">
        <f t="shared" si="4371"/>
        <v>0.92552818996612962</v>
      </c>
      <c r="IB443">
        <v>198.324022346368</v>
      </c>
      <c r="IC443">
        <f t="shared" si="4257"/>
        <v>0.19832402234636801</v>
      </c>
      <c r="ID443">
        <v>2.1335461558925201E-4</v>
      </c>
      <c r="IE443" s="15">
        <f t="shared" si="4372"/>
        <v>2.8850808723242691</v>
      </c>
      <c r="IF443">
        <f t="shared" si="4373"/>
        <v>99.99979890770453</v>
      </c>
      <c r="IG443">
        <f t="shared" si="4374"/>
        <v>7.2412817301921603E-2</v>
      </c>
      <c r="IH443">
        <f t="shared" si="4375"/>
        <v>0.92188659617547108</v>
      </c>
      <c r="II443">
        <f t="shared" si="4376"/>
        <v>1.0000000001903391</v>
      </c>
      <c r="IM443">
        <v>313.95348837209298</v>
      </c>
      <c r="IN443">
        <f t="shared" si="4258"/>
        <v>0.31395348837209297</v>
      </c>
      <c r="IO443">
        <v>1.26527709054923E-3</v>
      </c>
      <c r="IP443" s="15">
        <f t="shared" si="4377"/>
        <v>9.5725965224602607</v>
      </c>
      <c r="IQ443">
        <f t="shared" si="4509"/>
        <v>93.458574285091288</v>
      </c>
      <c r="IR443">
        <f t="shared" si="4378"/>
        <v>1.4139959580399614E-2</v>
      </c>
      <c r="IS443">
        <f t="shared" si="4379"/>
        <v>1.0152864340040699</v>
      </c>
      <c r="IT443">
        <f t="shared" si="4380"/>
        <v>0.99667844739127487</v>
      </c>
      <c r="IX443">
        <v>392.22614840989303</v>
      </c>
      <c r="IY443">
        <f t="shared" si="4259"/>
        <v>0.39222614840989301</v>
      </c>
      <c r="IZ443">
        <v>1.4918499943006899E-4</v>
      </c>
      <c r="JA443" s="15">
        <f t="shared" si="4381"/>
        <v>2.4330120428277473</v>
      </c>
      <c r="JB443">
        <f t="shared" si="4382"/>
        <v>100.00073596383523</v>
      </c>
      <c r="JC443">
        <f t="shared" si="4383"/>
        <v>8.7091010623518029E-3</v>
      </c>
      <c r="JD443">
        <f t="shared" si="4384"/>
        <v>0.97842282504085765</v>
      </c>
      <c r="JE443">
        <f t="shared" si="4385"/>
        <v>0.99749492806546947</v>
      </c>
      <c r="JI443">
        <v>333.33333333333297</v>
      </c>
      <c r="JJ443">
        <f t="shared" si="4260"/>
        <v>0.33333333333333298</v>
      </c>
      <c r="JK443">
        <v>1.30133425749436E-4</v>
      </c>
      <c r="JL443" s="15">
        <f t="shared" si="4386"/>
        <v>2.3207444760394478</v>
      </c>
      <c r="JM443">
        <f t="shared" si="4387"/>
        <v>99.999674292319639</v>
      </c>
      <c r="JN443">
        <f t="shared" si="4388"/>
        <v>4.020856601514456E-2</v>
      </c>
      <c r="JO443">
        <f t="shared" si="4389"/>
        <v>0.95243843260887018</v>
      </c>
      <c r="JP443">
        <f t="shared" si="4390"/>
        <v>1.0000000027391485</v>
      </c>
      <c r="JT443">
        <v>197.87477266822501</v>
      </c>
      <c r="JU443">
        <f t="shared" si="4261"/>
        <v>0.19787477266822501</v>
      </c>
      <c r="JV443">
        <v>1.46110678098207E-4</v>
      </c>
      <c r="JW443" s="15">
        <f t="shared" si="4391"/>
        <v>1.9479865357199024</v>
      </c>
      <c r="JX443">
        <f t="shared" si="4392"/>
        <v>100.00052165221409</v>
      </c>
      <c r="JY443">
        <f t="shared" si="4393"/>
        <v>0.1064170984142381</v>
      </c>
      <c r="JZ443">
        <f t="shared" si="4394"/>
        <v>0.8907206155270051</v>
      </c>
      <c r="KA443">
        <f t="shared" si="4395"/>
        <v>1.0000006910443295</v>
      </c>
      <c r="KE443">
        <v>490.09900990098998</v>
      </c>
      <c r="KF443">
        <f t="shared" si="4262"/>
        <v>0.49009900990098998</v>
      </c>
      <c r="KG443">
        <v>3.6846655397247002E-4</v>
      </c>
      <c r="KH443" s="15">
        <f t="shared" si="4396"/>
        <v>6.2988965925170524</v>
      </c>
      <c r="KI443">
        <f t="shared" si="4521"/>
        <v>97.410263129385015</v>
      </c>
      <c r="KJ443">
        <f t="shared" si="4397"/>
        <v>9.9016643296685136E-2</v>
      </c>
      <c r="KK443">
        <f t="shared" si="4398"/>
        <v>0.91564912106964924</v>
      </c>
      <c r="KL443">
        <f t="shared" si="4399"/>
        <v>0.95599198274133357</v>
      </c>
      <c r="KP443">
        <v>645.16129032258004</v>
      </c>
      <c r="KQ443">
        <f t="shared" si="4263"/>
        <v>0.64516129032258007</v>
      </c>
      <c r="KR443">
        <v>8.0306122448979599E-4</v>
      </c>
      <c r="KS443" s="15">
        <f t="shared" si="4400"/>
        <v>11.423996023810686</v>
      </c>
      <c r="KT443">
        <f t="shared" si="4528"/>
        <v>87.545260507753582</v>
      </c>
      <c r="KU443">
        <f t="shared" si="4401"/>
        <v>0.3933021869818899</v>
      </c>
      <c r="KV443">
        <f t="shared" si="4402"/>
        <v>0.69042577876496347</v>
      </c>
      <c r="KW443">
        <f t="shared" si="4403"/>
        <v>0.72002604966676409</v>
      </c>
      <c r="LA443">
        <v>343.37349397590299</v>
      </c>
      <c r="LB443">
        <f t="shared" si="4264"/>
        <v>0.343373493975903</v>
      </c>
      <c r="LC443">
        <v>7.2131147540983504E-5</v>
      </c>
      <c r="LD443" s="15">
        <f t="shared" si="4404"/>
        <v>1.3889002876917531</v>
      </c>
      <c r="LE443">
        <f t="shared" si="4405"/>
        <v>100.00082071380629</v>
      </c>
      <c r="LF443">
        <f t="shared" si="4406"/>
        <v>1.0069292583681362E-2</v>
      </c>
      <c r="LG443">
        <f t="shared" si="4407"/>
        <v>0.98465043517656403</v>
      </c>
      <c r="LH443">
        <f t="shared" si="4408"/>
        <v>1.0000004419606601</v>
      </c>
      <c r="LL443">
        <v>286.77479900271697</v>
      </c>
      <c r="LM443">
        <f t="shared" si="4265"/>
        <v>0.28677479900271696</v>
      </c>
      <c r="LN443">
        <v>6.2306356276437805E-4</v>
      </c>
      <c r="LO443" s="15">
        <f t="shared" si="4409"/>
        <v>5.5022096471039479</v>
      </c>
      <c r="LP443">
        <f t="shared" si="4410"/>
        <v>98.531892596435242</v>
      </c>
      <c r="LQ443">
        <f t="shared" si="4411"/>
        <v>1.0083873779463808E-2</v>
      </c>
      <c r="LR443">
        <f t="shared" si="4412"/>
        <v>1.0230746406199325</v>
      </c>
      <c r="LS443">
        <f t="shared" si="4413"/>
        <v>0.99999999962850461</v>
      </c>
      <c r="LW443">
        <v>245.96774193548299</v>
      </c>
      <c r="LX443">
        <f t="shared" si="4266"/>
        <v>0.24596774193548299</v>
      </c>
      <c r="LY443">
        <v>8.9622641509433794E-5</v>
      </c>
      <c r="LZ443" s="15">
        <f t="shared" si="4414"/>
        <v>1.6964346301236755</v>
      </c>
      <c r="MA443">
        <f t="shared" si="4497"/>
        <v>100.00035714413256</v>
      </c>
      <c r="MB443">
        <f t="shared" si="4415"/>
        <v>3.4084756078150585E-3</v>
      </c>
      <c r="MC443">
        <f t="shared" si="4416"/>
        <v>0.98518205332563347</v>
      </c>
      <c r="MD443">
        <f t="shared" si="4417"/>
        <v>0.98028601482459199</v>
      </c>
      <c r="MH443">
        <v>313.45565749235402</v>
      </c>
      <c r="MI443">
        <f t="shared" si="4267"/>
        <v>0.31345565749235405</v>
      </c>
      <c r="MJ443">
        <v>9.4769874476987399E-4</v>
      </c>
      <c r="MK443" s="15">
        <f t="shared" si="4418"/>
        <v>9.5812312436294285</v>
      </c>
      <c r="ML443">
        <f t="shared" si="4510"/>
        <v>92.935828001120569</v>
      </c>
      <c r="MM443">
        <f t="shared" si="4419"/>
        <v>1.0770248651623455</v>
      </c>
      <c r="MN443">
        <f t="shared" si="4420"/>
        <v>0.34571560338622515</v>
      </c>
      <c r="MO443">
        <f t="shared" si="4421"/>
        <v>0.7739324006855276</v>
      </c>
      <c r="MS443">
        <v>305.55555555555497</v>
      </c>
      <c r="MT443">
        <f t="shared" si="4268"/>
        <v>0.30555555555555497</v>
      </c>
      <c r="MU443">
        <v>8.5526315789473699E-4</v>
      </c>
      <c r="MV443" s="15">
        <f t="shared" si="4422"/>
        <v>8.8435398213713814</v>
      </c>
      <c r="MW443">
        <f t="shared" si="4529"/>
        <v>92.879843867531051</v>
      </c>
      <c r="MX443">
        <f t="shared" si="4423"/>
        <v>9.8712965682660497E-2</v>
      </c>
      <c r="MY443">
        <f t="shared" si="4424"/>
        <v>0.92887611046713525</v>
      </c>
      <c r="MZ443">
        <f t="shared" si="4425"/>
        <v>0.97286973417677491</v>
      </c>
      <c r="ND443">
        <v>318.18181818181802</v>
      </c>
      <c r="NE443">
        <f t="shared" si="4269"/>
        <v>0.31818181818181801</v>
      </c>
      <c r="NF443">
        <v>1.28289534775745E-3</v>
      </c>
      <c r="NG443" s="15">
        <f t="shared" si="4426"/>
        <v>10.635666360675913</v>
      </c>
      <c r="NH443">
        <f t="shared" si="4522"/>
        <v>92.472290211082381</v>
      </c>
      <c r="NI443">
        <f t="shared" si="4427"/>
        <v>0.4168554680297254</v>
      </c>
      <c r="NJ443">
        <f t="shared" si="4428"/>
        <v>0.68077917192255877</v>
      </c>
      <c r="NK443">
        <f t="shared" si="4429"/>
        <v>0.93217835155284567</v>
      </c>
      <c r="NO443">
        <v>233.122424101701</v>
      </c>
      <c r="NP443">
        <f t="shared" si="4270"/>
        <v>0.233122424101701</v>
      </c>
      <c r="NQ443">
        <v>8.5046728971962504E-5</v>
      </c>
      <c r="NR443" s="15">
        <f t="shared" si="4430"/>
        <v>1.8605716248515096</v>
      </c>
      <c r="NS443">
        <f t="shared" si="4511"/>
        <v>100.00061337526077</v>
      </c>
      <c r="NT443">
        <f t="shared" si="4431"/>
        <v>8.5277360489094553E-2</v>
      </c>
      <c r="NU443">
        <f t="shared" si="4432"/>
        <v>0.9157842523745181</v>
      </c>
      <c r="NV443">
        <f t="shared" si="4433"/>
        <v>1.0000046434454979</v>
      </c>
      <c r="OA443" t="s">
        <v>28</v>
      </c>
      <c r="OB443">
        <f>SUM(OB434:OB442)</f>
        <v>4.989781380496181E-3</v>
      </c>
      <c r="OK443">
        <v>347.22222222222302</v>
      </c>
      <c r="OL443">
        <f t="shared" si="4272"/>
        <v>0.34722222222222304</v>
      </c>
      <c r="OM443">
        <v>1.09090909090909E-4</v>
      </c>
      <c r="ON443" s="15">
        <f t="shared" si="4438"/>
        <v>2.2436071219568721</v>
      </c>
      <c r="OO443">
        <f t="shared" si="4512"/>
        <v>100.00077457864921</v>
      </c>
      <c r="OP443">
        <f t="shared" si="4439"/>
        <v>3.6852655575049999E-2</v>
      </c>
      <c r="OQ443">
        <f t="shared" si="4440"/>
        <v>0.95049359005592704</v>
      </c>
      <c r="OR443">
        <f t="shared" si="4441"/>
        <v>1.0000037770580723</v>
      </c>
      <c r="OV443">
        <v>352.27713178294499</v>
      </c>
      <c r="OW443">
        <f t="shared" si="4273"/>
        <v>0.35227713178294501</v>
      </c>
      <c r="OX443">
        <v>1.3208333333333299E-3</v>
      </c>
      <c r="OY443" s="15">
        <f t="shared" si="4442"/>
        <v>11.641605998107934</v>
      </c>
      <c r="OZ443">
        <f t="shared" si="4523"/>
        <v>84.906602736989214</v>
      </c>
      <c r="PA443">
        <f t="shared" si="4443"/>
        <v>6.5773859875006668E-2</v>
      </c>
      <c r="PB443">
        <f t="shared" si="4444"/>
        <v>0.91290679111736317</v>
      </c>
      <c r="PC443">
        <f t="shared" si="4445"/>
        <v>0.92516523042043386</v>
      </c>
      <c r="PH443" t="s">
        <v>28</v>
      </c>
      <c r="PI443">
        <f>SUM(PI434:PI442)</f>
        <v>4.6516267470857612E-3</v>
      </c>
      <c r="PR443">
        <v>243.670886075949</v>
      </c>
      <c r="PS443">
        <f t="shared" si="4275"/>
        <v>0.243670886075949</v>
      </c>
      <c r="PT443">
        <v>1.2704918032786899E-4</v>
      </c>
      <c r="PU443" s="15">
        <f t="shared" si="4451"/>
        <v>1.6711500207546068</v>
      </c>
      <c r="PV443">
        <f t="shared" si="4513"/>
        <v>99.999460919347982</v>
      </c>
      <c r="PW443">
        <f t="shared" si="4452"/>
        <v>5.0462020659065118E-2</v>
      </c>
      <c r="PX443">
        <f t="shared" si="4453"/>
        <v>0.93358527590031237</v>
      </c>
      <c r="PY443">
        <f t="shared" si="4454"/>
        <v>0.98636570476213414</v>
      </c>
      <c r="QC443">
        <v>292.15499284764201</v>
      </c>
      <c r="QD443">
        <f t="shared" si="4276"/>
        <v>0.29215499284764201</v>
      </c>
      <c r="QE443">
        <v>6.1545411197831701E-4</v>
      </c>
      <c r="QF443" s="15">
        <f t="shared" si="4455"/>
        <v>6.2081797931963871</v>
      </c>
      <c r="QG443">
        <f t="shared" si="4524"/>
        <v>98.157033529298317</v>
      </c>
      <c r="QH443">
        <f t="shared" si="4456"/>
        <v>9.4094570314042544E-2</v>
      </c>
      <c r="QI443">
        <f t="shared" si="4457"/>
        <v>0.94964160796574892</v>
      </c>
      <c r="QJ443">
        <f t="shared" si="4458"/>
        <v>1.0000016932371729</v>
      </c>
      <c r="QO443" t="s">
        <v>28</v>
      </c>
      <c r="QP443">
        <f>SUM(QP434:QP442)</f>
        <v>4.4345811224058024E-3</v>
      </c>
      <c r="QZ443" t="s">
        <v>28</v>
      </c>
      <c r="RA443">
        <f>SUM(RA434:RA442)</f>
        <v>5.2560000000000003E-3</v>
      </c>
      <c r="RJ443">
        <v>244.31818181818099</v>
      </c>
      <c r="RK443">
        <f t="shared" si="4279"/>
        <v>0.24431818181818099</v>
      </c>
      <c r="RL443">
        <v>7.4489795918367507E-5</v>
      </c>
      <c r="RM443" s="15">
        <f t="shared" si="4469"/>
        <v>1.405467847516368</v>
      </c>
      <c r="RN443">
        <f t="shared" si="4470"/>
        <v>99.999999999999858</v>
      </c>
      <c r="RO443">
        <f t="shared" si="4471"/>
        <v>3.5057525531072387E-2</v>
      </c>
      <c r="RP443">
        <f t="shared" si="4472"/>
        <v>0.96212481167962116</v>
      </c>
      <c r="RQ443">
        <f t="shared" si="4473"/>
        <v>1.0000050011221273</v>
      </c>
      <c r="RV443" t="s">
        <v>28</v>
      </c>
      <c r="RW443">
        <f>SUM(RW434:RW442)</f>
        <v>5.9965714285714119E-3</v>
      </c>
      <c r="SF443">
        <v>318.96551724137902</v>
      </c>
      <c r="SG443">
        <f t="shared" si="4281"/>
        <v>0.318965517241379</v>
      </c>
      <c r="SH443">
        <v>1.0170131055967299E-3</v>
      </c>
      <c r="SI443" s="15">
        <f t="shared" si="4479"/>
        <v>10.383142257698204</v>
      </c>
      <c r="SJ443">
        <f t="shared" si="4525"/>
        <v>92.444088066446653</v>
      </c>
      <c r="SK443">
        <f t="shared" si="4480"/>
        <v>3.872858172013624E-2</v>
      </c>
      <c r="SL443">
        <f t="shared" si="4481"/>
        <v>0.99319626121490379</v>
      </c>
      <c r="SM443">
        <f t="shared" si="4482"/>
        <v>0.98253574834535662</v>
      </c>
      <c r="SQ443">
        <v>246.45332803299399</v>
      </c>
      <c r="SR443">
        <f t="shared" si="4282"/>
        <v>0.246453328032994</v>
      </c>
      <c r="SS443">
        <v>8.9132649258366701E-5</v>
      </c>
      <c r="ST443" s="15">
        <f t="shared" si="4483"/>
        <v>1.202172143808137</v>
      </c>
      <c r="SU443">
        <f t="shared" si="4514"/>
        <v>99.999778599265142</v>
      </c>
      <c r="SV443">
        <f t="shared" si="4484"/>
        <v>1.7682242240045245E-2</v>
      </c>
      <c r="SW443">
        <f t="shared" si="4485"/>
        <v>0.96551868250402539</v>
      </c>
      <c r="SX443">
        <f t="shared" si="4486"/>
        <v>0.9671047342682253</v>
      </c>
      <c r="TB443">
        <v>283.13253012048199</v>
      </c>
      <c r="TC443">
        <f t="shared" si="4283"/>
        <v>0.28313253012048201</v>
      </c>
      <c r="TD443">
        <v>5.8121827411167497E-4</v>
      </c>
      <c r="TE443" s="15">
        <f t="shared" si="4487"/>
        <v>6.0057479991286673</v>
      </c>
      <c r="TF443">
        <f t="shared" si="4526"/>
        <v>98.137593942093474</v>
      </c>
      <c r="TG443">
        <f t="shared" si="4488"/>
        <v>2.5363315110301179E-2</v>
      </c>
      <c r="TH443">
        <f t="shared" si="4489"/>
        <v>1.0069428253609276</v>
      </c>
      <c r="TI443">
        <f t="shared" si="4490"/>
        <v>1.0000028058880646</v>
      </c>
      <c r="TM443">
        <v>325.949367088607</v>
      </c>
      <c r="TN443">
        <f t="shared" si="4284"/>
        <v>0.325949367088607</v>
      </c>
      <c r="TO443">
        <v>8.0991735537190102E-4</v>
      </c>
      <c r="TP443" s="15">
        <f t="shared" si="4491"/>
        <v>7.8556484517158207</v>
      </c>
      <c r="TQ443">
        <f t="shared" si="4515"/>
        <v>93.746743513077931</v>
      </c>
      <c r="TR443">
        <f t="shared" si="4492"/>
        <v>7.924404101623933E-2</v>
      </c>
      <c r="TS443">
        <f t="shared" si="4493"/>
        <v>0.94361025184097247</v>
      </c>
      <c r="TT443">
        <f t="shared" si="4494"/>
        <v>0.98249750301011263</v>
      </c>
    </row>
    <row r="444" spans="1:540" x14ac:dyDescent="0.25">
      <c r="A444" s="1">
        <v>3.3E-3</v>
      </c>
      <c r="B444" s="1">
        <v>0.99665000000000004</v>
      </c>
      <c r="E444">
        <v>263.153189967819</v>
      </c>
      <c r="F444">
        <f t="shared" si="4236"/>
        <v>0.263153189967819</v>
      </c>
      <c r="G444">
        <v>1.64810747305511E-4</v>
      </c>
      <c r="H444" s="15">
        <f t="shared" si="4285"/>
        <v>1.6950606531472898</v>
      </c>
      <c r="I444">
        <f t="shared" si="4499"/>
        <v>99.999910164149114</v>
      </c>
      <c r="J444">
        <f t="shared" si="4286"/>
        <v>1.6387374398092638E-2</v>
      </c>
      <c r="K444">
        <f t="shared" si="4287"/>
        <v>0.96716663372507194</v>
      </c>
      <c r="L444">
        <f t="shared" si="4288"/>
        <v>0.95926283079754293</v>
      </c>
      <c r="P444">
        <v>266.666666666666</v>
      </c>
      <c r="Q444">
        <f t="shared" si="4237"/>
        <v>0.266666666666666</v>
      </c>
      <c r="R444">
        <v>2.7419354838709598E-4</v>
      </c>
      <c r="S444" s="15">
        <f t="shared" si="4289"/>
        <v>2.5036848349747616</v>
      </c>
      <c r="T444">
        <f t="shared" si="4516"/>
        <v>100.00011782046249</v>
      </c>
      <c r="U444">
        <f t="shared" si="4290"/>
        <v>1.5548965048756525E-2</v>
      </c>
      <c r="V444">
        <f t="shared" si="4291"/>
        <v>0.96698302247540657</v>
      </c>
      <c r="W444">
        <f t="shared" si="4292"/>
        <v>0.96340877591675533</v>
      </c>
      <c r="AA444">
        <v>248.31642728147301</v>
      </c>
      <c r="AB444">
        <f t="shared" si="4238"/>
        <v>0.24831642728147302</v>
      </c>
      <c r="AC444">
        <v>1.43077520295701E-4</v>
      </c>
      <c r="AD444" s="15">
        <f t="shared" si="4293"/>
        <v>1.7781777996806112</v>
      </c>
      <c r="AE444">
        <f t="shared" si="4517"/>
        <v>100.00007788390197</v>
      </c>
      <c r="AF444">
        <f t="shared" si="4294"/>
        <v>2.4515751800440199E-2</v>
      </c>
      <c r="AG444">
        <f t="shared" si="4295"/>
        <v>0.96451484024670264</v>
      </c>
      <c r="AH444">
        <f t="shared" si="4296"/>
        <v>0.97961064021237543</v>
      </c>
      <c r="AL444">
        <v>287.06406514057397</v>
      </c>
      <c r="AM444">
        <f t="shared" si="4239"/>
        <v>0.28706406514057398</v>
      </c>
      <c r="AN444">
        <v>3.6770186335403698E-4</v>
      </c>
      <c r="AO444" s="15">
        <f t="shared" si="4297"/>
        <v>4.6084280208304023</v>
      </c>
      <c r="AP444">
        <f t="shared" si="4495"/>
        <v>98.567424999585214</v>
      </c>
      <c r="AQ444">
        <f t="shared" si="4298"/>
        <v>2.5859203526954217E-2</v>
      </c>
      <c r="AR444">
        <f t="shared" si="4299"/>
        <v>1.0012757540909438</v>
      </c>
      <c r="AS444">
        <f t="shared" si="4300"/>
        <v>1.000000000090828</v>
      </c>
      <c r="AW444">
        <v>258.15043682079602</v>
      </c>
      <c r="AX444">
        <f t="shared" si="4240"/>
        <v>0.25815043682079603</v>
      </c>
      <c r="AY444">
        <v>2.1153846153846101E-4</v>
      </c>
      <c r="AZ444" s="15">
        <f t="shared" si="4301"/>
        <v>1.9891529680332218</v>
      </c>
      <c r="BA444">
        <f t="shared" si="4500"/>
        <v>100.00014466567011</v>
      </c>
      <c r="BB444">
        <f t="shared" si="4302"/>
        <v>3.5071242553808084E-3</v>
      </c>
      <c r="BC444">
        <f t="shared" si="4303"/>
        <v>0.98215510745230938</v>
      </c>
      <c r="BD444">
        <f t="shared" si="4304"/>
        <v>0.94922644217331686</v>
      </c>
      <c r="BH444">
        <v>287.261291516065</v>
      </c>
      <c r="BI444">
        <f t="shared" si="4241"/>
        <v>0.287261291516065</v>
      </c>
      <c r="BJ444">
        <v>8.2985172325468796E-4</v>
      </c>
      <c r="BK444" s="15">
        <f t="shared" si="4305"/>
        <v>6.0686384972147875</v>
      </c>
      <c r="BL444">
        <f t="shared" si="4501"/>
        <v>98.236456397889583</v>
      </c>
      <c r="BM444">
        <f t="shared" si="4306"/>
        <v>3.1651816407680868E-2</v>
      </c>
      <c r="BN444">
        <f t="shared" si="4307"/>
        <v>1.0099236504464069</v>
      </c>
      <c r="BO444">
        <f t="shared" si="4308"/>
        <v>1.0000036145896773</v>
      </c>
      <c r="BT444" t="s">
        <v>28</v>
      </c>
      <c r="BU444">
        <f>SUM(BU434:BU443)</f>
        <v>5.9577912497260927E-3</v>
      </c>
      <c r="CD444">
        <v>391.78107018259198</v>
      </c>
      <c r="CE444">
        <f t="shared" si="4243"/>
        <v>0.39178107018259195</v>
      </c>
      <c r="CF444">
        <v>3.6096234878347101E-4</v>
      </c>
      <c r="CG444" s="15">
        <f t="shared" si="4314"/>
        <v>4.8148856683314349</v>
      </c>
      <c r="CH444">
        <f t="shared" si="4502"/>
        <v>98.10556187540007</v>
      </c>
      <c r="CI444">
        <f t="shared" si="4315"/>
        <v>2.0634166328169337</v>
      </c>
      <c r="CJ444">
        <f t="shared" si="4316"/>
        <v>0.13042084604073484</v>
      </c>
      <c r="CK444">
        <f t="shared" si="4317"/>
        <v>0.69794118981223341</v>
      </c>
      <c r="CO444">
        <v>313.81126056924398</v>
      </c>
      <c r="CP444">
        <f t="shared" si="4244"/>
        <v>0.31381126056924397</v>
      </c>
      <c r="CQ444">
        <v>1.2383811612388701E-4</v>
      </c>
      <c r="CR444" s="15">
        <f t="shared" si="4318"/>
        <v>2.1567746136919479</v>
      </c>
      <c r="CS444">
        <f t="shared" si="4503"/>
        <v>100.00005448818453</v>
      </c>
      <c r="CT444">
        <f t="shared" si="4319"/>
        <v>9.927967966356703E-2</v>
      </c>
      <c r="CU444">
        <f t="shared" si="4320"/>
        <v>0.89863264006031074</v>
      </c>
      <c r="CV444">
        <f t="shared" si="4321"/>
        <v>1.0000000000671139</v>
      </c>
      <c r="CZ444">
        <v>422.97962987618098</v>
      </c>
      <c r="DA444">
        <f t="shared" si="4245"/>
        <v>0.42297962987618098</v>
      </c>
      <c r="DB444">
        <v>3.0344827586206903E-4</v>
      </c>
      <c r="DC444" s="15">
        <f t="shared" si="4322"/>
        <v>4.6581870018585123</v>
      </c>
      <c r="DD444">
        <f t="shared" si="4518"/>
        <v>98.699118097820175</v>
      </c>
      <c r="DE444">
        <f t="shared" si="4323"/>
        <v>0.23187613327392206</v>
      </c>
      <c r="DF444">
        <f t="shared" si="4324"/>
        <v>0.79218351596646175</v>
      </c>
      <c r="DG444">
        <f t="shared" si="4325"/>
        <v>0.87906112716408857</v>
      </c>
      <c r="DL444" t="s">
        <v>28</v>
      </c>
      <c r="DM444">
        <f>SUM(DM434:DM443)</f>
        <v>4.6674064463261286E-3</v>
      </c>
      <c r="DV444">
        <v>312.98701298701297</v>
      </c>
      <c r="DW444">
        <f t="shared" si="4247"/>
        <v>0.31298701298701298</v>
      </c>
      <c r="DX444">
        <v>1.0237344288364699E-3</v>
      </c>
      <c r="DY444" s="15">
        <f t="shared" si="4330"/>
        <v>8.1259727807439894</v>
      </c>
      <c r="DZ444">
        <f t="shared" si="4527"/>
        <v>94.354734363663042</v>
      </c>
      <c r="EA444">
        <f t="shared" si="4331"/>
        <v>6.4748428660332299E-2</v>
      </c>
      <c r="EB444">
        <f t="shared" si="4332"/>
        <v>0.96724291038779964</v>
      </c>
      <c r="EC444">
        <f t="shared" si="4333"/>
        <v>0.99247153685464473</v>
      </c>
      <c r="EG444">
        <v>246.20060790273499</v>
      </c>
      <c r="EH444">
        <f t="shared" si="4248"/>
        <v>0.24620060790273499</v>
      </c>
      <c r="EI444">
        <v>7.5471698113207497E-5</v>
      </c>
      <c r="EJ444" s="15">
        <f t="shared" si="4334"/>
        <v>1.3893714301295086</v>
      </c>
      <c r="EK444">
        <f t="shared" si="4505"/>
        <v>100.00000868357129</v>
      </c>
      <c r="EL444">
        <f t="shared" si="4335"/>
        <v>1.2376855021294771E-2</v>
      </c>
      <c r="EM444">
        <f t="shared" si="4336"/>
        <v>0.97798041188004092</v>
      </c>
      <c r="EN444">
        <f t="shared" si="4337"/>
        <v>1.0000004211538487</v>
      </c>
      <c r="ES444" t="s">
        <v>28</v>
      </c>
      <c r="ET444">
        <f>SUM(ET434:ET443)</f>
        <v>7.65976712625587E-3</v>
      </c>
      <c r="FD444" t="s">
        <v>28</v>
      </c>
      <c r="FE444">
        <f>SUM(FE434:FE443)</f>
        <v>8.590066906845063E-3</v>
      </c>
      <c r="FN444">
        <v>180.579129173952</v>
      </c>
      <c r="FO444">
        <f t="shared" si="4251"/>
        <v>0.180579129173952</v>
      </c>
      <c r="FP444">
        <v>1.1832061068702199E-4</v>
      </c>
      <c r="FQ444" s="15">
        <f t="shared" si="4347"/>
        <v>1.3945173157214987</v>
      </c>
      <c r="FR444">
        <f t="shared" si="4519"/>
        <v>100.00038686609375</v>
      </c>
      <c r="FS444">
        <f t="shared" si="4348"/>
        <v>1.1458746813205724E-2</v>
      </c>
      <c r="FT444">
        <f t="shared" si="4349"/>
        <v>0.96602417255032502</v>
      </c>
      <c r="FU444">
        <f t="shared" si="4350"/>
        <v>0.96508803715428548</v>
      </c>
      <c r="FY444">
        <v>261.34106927300297</v>
      </c>
      <c r="FZ444">
        <f t="shared" si="4252"/>
        <v>0.26134106927300299</v>
      </c>
      <c r="GA444">
        <v>2.09655646846566E-4</v>
      </c>
      <c r="GB444" s="15">
        <f t="shared" si="4351"/>
        <v>1.7775260864666296</v>
      </c>
      <c r="GC444">
        <f t="shared" si="4507"/>
        <v>100.00029972264643</v>
      </c>
      <c r="GD444">
        <f t="shared" si="4352"/>
        <v>5.9134198989677471E-3</v>
      </c>
      <c r="GE444">
        <f t="shared" si="4353"/>
        <v>0.95704215551233263</v>
      </c>
      <c r="GF444">
        <f t="shared" si="4354"/>
        <v>0.92504485401205572</v>
      </c>
      <c r="GJ444">
        <v>309.302325581395</v>
      </c>
      <c r="GK444">
        <f t="shared" si="4253"/>
        <v>0.30930232558139498</v>
      </c>
      <c r="GL444">
        <v>1.1031746031746001E-3</v>
      </c>
      <c r="GM444" s="15">
        <f t="shared" si="4355"/>
        <v>8.2199911865135995</v>
      </c>
      <c r="GN444">
        <f t="shared" si="4508"/>
        <v>93.258461159222676</v>
      </c>
      <c r="GO444">
        <f t="shared" si="4356"/>
        <v>4.2787056304342895E-2</v>
      </c>
      <c r="GP444">
        <f t="shared" si="4357"/>
        <v>0.97232571123463352</v>
      </c>
      <c r="GQ444">
        <f t="shared" si="4358"/>
        <v>0.97623063376971242</v>
      </c>
      <c r="GU444">
        <v>390.90909090909003</v>
      </c>
      <c r="GV444">
        <f t="shared" si="4254"/>
        <v>0.39090909090909004</v>
      </c>
      <c r="GW444">
        <v>1.0344827586206799E-3</v>
      </c>
      <c r="GX444" s="15">
        <f t="shared" si="4359"/>
        <v>8.9252488984159459</v>
      </c>
      <c r="GY444">
        <f t="shared" si="4496"/>
        <v>94.049810267058589</v>
      </c>
      <c r="GZ444">
        <f t="shared" si="4360"/>
        <v>0.2007110277662584</v>
      </c>
      <c r="HA444">
        <f t="shared" si="4361"/>
        <v>0.83487915710905447</v>
      </c>
      <c r="HB444">
        <f t="shared" si="4362"/>
        <v>0.89337751691676415</v>
      </c>
      <c r="HF444">
        <v>546.33204633204605</v>
      </c>
      <c r="HG444">
        <f t="shared" si="4255"/>
        <v>0.54633204633204602</v>
      </c>
      <c r="HH444">
        <v>5.7499999999999999E-4</v>
      </c>
      <c r="HI444" s="15">
        <f t="shared" si="4363"/>
        <v>8.988728915568478</v>
      </c>
      <c r="HJ444">
        <f t="shared" si="4520"/>
        <v>93.941987525207523</v>
      </c>
      <c r="HK444">
        <f t="shared" si="4364"/>
        <v>0.15581481412204323</v>
      </c>
      <c r="HL444">
        <f t="shared" si="4365"/>
        <v>0.86727327049965164</v>
      </c>
      <c r="HM444">
        <f t="shared" si="4366"/>
        <v>0.89375523820774727</v>
      </c>
      <c r="HR444" t="s">
        <v>28</v>
      </c>
      <c r="HS444">
        <f>SUM(HS434:HS443)</f>
        <v>1.0324468085106365E-2</v>
      </c>
      <c r="IC444" t="s">
        <v>28</v>
      </c>
      <c r="ID444">
        <f>SUM(ID434:ID443)</f>
        <v>7.395085129023659E-3</v>
      </c>
      <c r="IM444">
        <v>288.37209302325499</v>
      </c>
      <c r="IN444">
        <f t="shared" si="4258"/>
        <v>0.28837209302325501</v>
      </c>
      <c r="IO444">
        <v>6.8514967837704098E-4</v>
      </c>
      <c r="IP444" s="15">
        <f t="shared" si="4377"/>
        <v>5.1835771607544503</v>
      </c>
      <c r="IQ444">
        <f t="shared" si="4509"/>
        <v>98.642151445845741</v>
      </c>
      <c r="IR444">
        <f t="shared" si="4378"/>
        <v>9.4455338432910992E-3</v>
      </c>
      <c r="IS444">
        <f t="shared" si="4379"/>
        <v>1.0186673018589092</v>
      </c>
      <c r="IT444">
        <f t="shared" si="4380"/>
        <v>0.99999735130995238</v>
      </c>
      <c r="IY444" t="s">
        <v>28</v>
      </c>
      <c r="IZ444">
        <f>SUM(IZ434:IZ443)</f>
        <v>6.1317451270944869E-3</v>
      </c>
      <c r="JJ444" t="s">
        <v>28</v>
      </c>
      <c r="JK444">
        <f>SUM(JK434:JK443)</f>
        <v>5.607381736267532E-3</v>
      </c>
      <c r="JU444" t="s">
        <v>28</v>
      </c>
      <c r="JV444">
        <f>SUM(JV434:JV443)</f>
        <v>7.5006391270459691E-3</v>
      </c>
      <c r="KE444">
        <v>341.58415841584099</v>
      </c>
      <c r="KF444">
        <f t="shared" si="4262"/>
        <v>0.341584158415841</v>
      </c>
      <c r="KG444">
        <v>1.5144651050470899E-4</v>
      </c>
      <c r="KH444" s="15">
        <f t="shared" si="4396"/>
        <v>2.5889620066791288</v>
      </c>
      <c r="KI444">
        <f t="shared" si="4521"/>
        <v>99.99922513606414</v>
      </c>
      <c r="KJ444">
        <f t="shared" si="4397"/>
        <v>3.7683270304210995E-2</v>
      </c>
      <c r="KK444">
        <f t="shared" si="4398"/>
        <v>0.95779789574570096</v>
      </c>
      <c r="KL444">
        <f t="shared" si="4399"/>
        <v>0.9999978030337241</v>
      </c>
      <c r="KP444">
        <v>554.83870967741905</v>
      </c>
      <c r="KQ444">
        <f t="shared" si="4263"/>
        <v>0.554838709677419</v>
      </c>
      <c r="KR444">
        <v>5.1224489795918403E-4</v>
      </c>
      <c r="KS444" s="15">
        <f t="shared" si="4400"/>
        <v>7.2869707801181294</v>
      </c>
      <c r="KT444">
        <f t="shared" si="4528"/>
        <v>94.832231287871707</v>
      </c>
      <c r="KU444">
        <f t="shared" si="4401"/>
        <v>0.28156257561713782</v>
      </c>
      <c r="KV444">
        <f t="shared" si="4402"/>
        <v>0.77103064747990047</v>
      </c>
      <c r="KW444">
        <f t="shared" si="4403"/>
        <v>0.80408664964688381</v>
      </c>
      <c r="LB444" t="s">
        <v>28</v>
      </c>
      <c r="LC444">
        <f>SUM(LC434:LC443)</f>
        <v>5.1934426229508146E-3</v>
      </c>
      <c r="LL444">
        <v>259.60164719724298</v>
      </c>
      <c r="LM444">
        <f t="shared" si="4265"/>
        <v>0.25960164719724299</v>
      </c>
      <c r="LN444">
        <v>1.6624646328823099E-4</v>
      </c>
      <c r="LO444" s="15">
        <f t="shared" si="4409"/>
        <v>1.4681052604697646</v>
      </c>
      <c r="LP444">
        <f t="shared" si="4410"/>
        <v>99.999997856905011</v>
      </c>
      <c r="LQ444">
        <f t="shared" si="4411"/>
        <v>6.4159454241238595E-3</v>
      </c>
      <c r="LR444">
        <f t="shared" si="4412"/>
        <v>0.9719041016236698</v>
      </c>
      <c r="LS444">
        <f t="shared" si="4413"/>
        <v>0.94998357174964887</v>
      </c>
      <c r="LX444" t="s">
        <v>28</v>
      </c>
      <c r="LY444">
        <f>SUM(LY434:LY443)</f>
        <v>5.2830188679245226E-3</v>
      </c>
      <c r="MH444">
        <v>285.93272171253801</v>
      </c>
      <c r="MI444">
        <f t="shared" si="4267"/>
        <v>0.28593272171253803</v>
      </c>
      <c r="MJ444">
        <v>5.4602510460251003E-4</v>
      </c>
      <c r="MK444" s="15">
        <f t="shared" si="4418"/>
        <v>5.5203120410315236</v>
      </c>
      <c r="ML444">
        <f t="shared" si="4510"/>
        <v>98.4561400421521</v>
      </c>
      <c r="MM444">
        <f t="shared" si="4419"/>
        <v>0.96829421943856098</v>
      </c>
      <c r="MN444">
        <f t="shared" si="4420"/>
        <v>0.39008425444488809</v>
      </c>
      <c r="MO444">
        <f t="shared" si="4421"/>
        <v>0.87325778922070318</v>
      </c>
      <c r="MS444">
        <v>281.25</v>
      </c>
      <c r="MT444">
        <f t="shared" si="4268"/>
        <v>0.28125</v>
      </c>
      <c r="MU444">
        <v>5.1754385964912302E-4</v>
      </c>
      <c r="MV444" s="15">
        <f t="shared" si="4422"/>
        <v>5.3514753790862732</v>
      </c>
      <c r="MW444">
        <f t="shared" si="4529"/>
        <v>98.231319246617318</v>
      </c>
      <c r="MX444">
        <f t="shared" si="4423"/>
        <v>8.0364458372153016E-2</v>
      </c>
      <c r="MY444">
        <f t="shared" si="4424"/>
        <v>0.95477953306683983</v>
      </c>
      <c r="MZ444">
        <f t="shared" si="4425"/>
        <v>1.0000000000700056</v>
      </c>
      <c r="ND444">
        <v>293.38842975206597</v>
      </c>
      <c r="NE444">
        <f t="shared" si="4269"/>
        <v>0.29338842975206597</v>
      </c>
      <c r="NF444">
        <v>7.2657628377750902E-4</v>
      </c>
      <c r="NG444" s="15">
        <f t="shared" si="4426"/>
        <v>6.0235801410813039</v>
      </c>
      <c r="NH444">
        <f t="shared" si="4522"/>
        <v>98.495870352163678</v>
      </c>
      <c r="NI444">
        <f t="shared" si="4427"/>
        <v>0.36156627447236078</v>
      </c>
      <c r="NJ444">
        <f t="shared" si="4428"/>
        <v>0.72289269884450558</v>
      </c>
      <c r="NK444">
        <f t="shared" si="4429"/>
        <v>0.98984362646616586</v>
      </c>
      <c r="NP444" t="s">
        <v>28</v>
      </c>
      <c r="NQ444">
        <f>SUM(NQ434:NQ443)</f>
        <v>4.5710280373831699E-3</v>
      </c>
      <c r="OA444" t="s">
        <v>29</v>
      </c>
      <c r="OB444">
        <v>287.94799999999998</v>
      </c>
      <c r="OL444" t="s">
        <v>28</v>
      </c>
      <c r="OM444">
        <f>SUM(OM434:OM443)</f>
        <v>4.86233766233766E-3</v>
      </c>
      <c r="OV444">
        <v>319.47674418604601</v>
      </c>
      <c r="OW444">
        <f t="shared" si="4273"/>
        <v>0.31947674418604599</v>
      </c>
      <c r="OX444">
        <v>9.6250000000000003E-4</v>
      </c>
      <c r="OY444" s="15">
        <f t="shared" si="4442"/>
        <v>8.483315411870473</v>
      </c>
      <c r="OZ444">
        <f t="shared" si="4523"/>
        <v>93.389918148859692</v>
      </c>
      <c r="PA444">
        <f t="shared" si="4443"/>
        <v>4.783264712222865E-2</v>
      </c>
      <c r="PB444">
        <f t="shared" si="4444"/>
        <v>0.97206019881367667</v>
      </c>
      <c r="PC444">
        <f t="shared" si="4445"/>
        <v>0.98511294533942406</v>
      </c>
      <c r="PH444" t="s">
        <v>29</v>
      </c>
      <c r="PI444">
        <v>98.447000000000003</v>
      </c>
      <c r="PS444" t="s">
        <v>28</v>
      </c>
      <c r="PT444">
        <f>SUM(PT434:PT443)</f>
        <v>7.6024590163934281E-3</v>
      </c>
      <c r="QC444">
        <v>252.829573117173</v>
      </c>
      <c r="QD444">
        <f t="shared" si="4276"/>
        <v>0.25282957311717302</v>
      </c>
      <c r="QE444">
        <v>1.8272391899013701E-4</v>
      </c>
      <c r="QF444" s="15">
        <f t="shared" si="4455"/>
        <v>1.8431641279670048</v>
      </c>
      <c r="QG444">
        <f t="shared" si="4524"/>
        <v>100.00019765726532</v>
      </c>
      <c r="QH444">
        <f t="shared" si="4456"/>
        <v>6.5915387104284434E-2</v>
      </c>
      <c r="QI444">
        <f t="shared" si="4457"/>
        <v>0.90666845343433111</v>
      </c>
      <c r="QJ444">
        <f t="shared" si="4458"/>
        <v>0.95474964558604425</v>
      </c>
      <c r="QO444" t="s">
        <v>29</v>
      </c>
      <c r="QP444">
        <v>97.808000000000007</v>
      </c>
      <c r="QZ444" t="s">
        <v>29</v>
      </c>
      <c r="RA444">
        <v>118.77800000000001</v>
      </c>
      <c r="RK444" t="s">
        <v>28</v>
      </c>
      <c r="RL444">
        <f>SUM(RL434:RL443)</f>
        <v>5.2999999999999931E-3</v>
      </c>
      <c r="RV444" t="s">
        <v>29</v>
      </c>
      <c r="RW444">
        <v>185.66499999999999</v>
      </c>
      <c r="SF444">
        <v>290.22988505747099</v>
      </c>
      <c r="SG444">
        <f t="shared" si="4281"/>
        <v>0.29022988505747099</v>
      </c>
      <c r="SH444">
        <v>5.8724084219572402E-4</v>
      </c>
      <c r="SI444" s="15">
        <f t="shared" si="4479"/>
        <v>5.995404749942792</v>
      </c>
      <c r="SJ444">
        <f t="shared" si="4525"/>
        <v>98.439492816389446</v>
      </c>
      <c r="SK444">
        <f t="shared" si="4480"/>
        <v>2.8174497829944366E-2</v>
      </c>
      <c r="SL444">
        <f t="shared" si="4481"/>
        <v>1.0108472456335429</v>
      </c>
      <c r="SM444">
        <f t="shared" si="4482"/>
        <v>0.99999727519764836</v>
      </c>
      <c r="SR444" t="s">
        <v>28</v>
      </c>
      <c r="SS444">
        <f>SUM(SS434:SS443)</f>
        <v>7.4142835846853147E-3</v>
      </c>
      <c r="TB444">
        <v>250</v>
      </c>
      <c r="TC444">
        <f t="shared" si="4283"/>
        <v>0.25</v>
      </c>
      <c r="TD444">
        <v>1.80203045685279E-4</v>
      </c>
      <c r="TE444" s="15">
        <f t="shared" si="4487"/>
        <v>1.8620441394678384</v>
      </c>
      <c r="TF444">
        <f t="shared" si="4526"/>
        <v>99.999638081561315</v>
      </c>
      <c r="TG444">
        <f t="shared" si="4488"/>
        <v>1.6633258109028354E-2</v>
      </c>
      <c r="TH444">
        <f t="shared" si="4489"/>
        <v>0.95852316819200101</v>
      </c>
      <c r="TI444">
        <f t="shared" si="4490"/>
        <v>0.95191686514787477</v>
      </c>
      <c r="TM444">
        <v>294.30379746835399</v>
      </c>
      <c r="TN444">
        <f t="shared" si="4284"/>
        <v>0.294303797468354</v>
      </c>
      <c r="TO444">
        <v>4.7933884297520602E-4</v>
      </c>
      <c r="TP444" s="15">
        <f t="shared" si="4491"/>
        <v>4.6492613285664985</v>
      </c>
      <c r="TQ444">
        <f t="shared" si="4515"/>
        <v>98.396004841644427</v>
      </c>
      <c r="TR444">
        <f t="shared" si="4492"/>
        <v>5.9486690326174464E-2</v>
      </c>
      <c r="TS444">
        <f t="shared" si="4493"/>
        <v>0.96042462819730601</v>
      </c>
      <c r="TT444">
        <f t="shared" si="4494"/>
        <v>1.0000048189305781</v>
      </c>
    </row>
    <row r="445" spans="1:540" x14ac:dyDescent="0.25">
      <c r="A445" s="1">
        <v>3.3400000000000001E-3</v>
      </c>
      <c r="B445" s="1">
        <v>0.99661</v>
      </c>
      <c r="F445" t="s">
        <v>28</v>
      </c>
      <c r="G445">
        <f>SUM(G434:G444)</f>
        <v>9.7229912652602186E-3</v>
      </c>
      <c r="Q445" t="s">
        <v>28</v>
      </c>
      <c r="R445">
        <f>SUM(R434:R444)</f>
        <v>1.0951612903225768E-2</v>
      </c>
      <c r="AB445" t="s">
        <v>28</v>
      </c>
      <c r="AC445">
        <f>SUM(AC434:AC444)</f>
        <v>8.0463062667724041E-3</v>
      </c>
      <c r="AL445">
        <v>243.168799245001</v>
      </c>
      <c r="AM445">
        <f t="shared" si="4239"/>
        <v>0.24316879924500101</v>
      </c>
      <c r="AN445">
        <v>1.14285714285714E-4</v>
      </c>
      <c r="AO445" s="15">
        <f t="shared" si="4297"/>
        <v>1.4323492497175547</v>
      </c>
      <c r="AP445">
        <f t="shared" si="4495"/>
        <v>99.999774249302774</v>
      </c>
      <c r="AQ445">
        <f t="shared" si="4298"/>
        <v>1.5699929648195068E-2</v>
      </c>
      <c r="AR445">
        <f t="shared" si="4299"/>
        <v>0.9558049130023677</v>
      </c>
      <c r="AS445">
        <f t="shared" si="4300"/>
        <v>0.95458709469795844</v>
      </c>
      <c r="AX445" t="s">
        <v>28</v>
      </c>
      <c r="AY445">
        <f>SUM(AY434:AY444)</f>
        <v>1.063461538461535E-2</v>
      </c>
      <c r="BH445">
        <v>257.69132253749598</v>
      </c>
      <c r="BI445">
        <f t="shared" si="4241"/>
        <v>0.25769132253749599</v>
      </c>
      <c r="BJ445">
        <v>2.4115604633292501E-4</v>
      </c>
      <c r="BK445" s="15">
        <f t="shared" si="4305"/>
        <v>1.7635546515132625</v>
      </c>
      <c r="BL445">
        <f t="shared" si="4501"/>
        <v>100.00001104940284</v>
      </c>
      <c r="BM445">
        <f t="shared" si="4306"/>
        <v>2.1570624491151196E-2</v>
      </c>
      <c r="BN445">
        <f t="shared" si="4307"/>
        <v>0.95226077597949466</v>
      </c>
      <c r="BO445">
        <f t="shared" si="4308"/>
        <v>0.94290713717868224</v>
      </c>
      <c r="BT445" t="s">
        <v>29</v>
      </c>
      <c r="BU445">
        <v>127.29600000000001</v>
      </c>
      <c r="CD445">
        <v>300.89257396583702</v>
      </c>
      <c r="CE445">
        <f t="shared" si="4243"/>
        <v>0.30089257396583702</v>
      </c>
      <c r="CF445">
        <v>1.4201440804675799E-4</v>
      </c>
      <c r="CG445" s="15">
        <f t="shared" si="4314"/>
        <v>1.8943336896643634</v>
      </c>
      <c r="CH445">
        <f t="shared" si="4502"/>
        <v>99.999895565064435</v>
      </c>
      <c r="CI445">
        <f t="shared" si="4315"/>
        <v>1.6592083037865859</v>
      </c>
      <c r="CJ445">
        <f t="shared" si="4316"/>
        <v>0.18686509359545869</v>
      </c>
      <c r="CK445">
        <f t="shared" si="4317"/>
        <v>0.99999999783511562</v>
      </c>
      <c r="CP445" t="s">
        <v>28</v>
      </c>
      <c r="CQ445">
        <f>SUM(CQ434:CQ444)</f>
        <v>5.7418231286134767E-3</v>
      </c>
      <c r="CZ445">
        <v>271.86792704034002</v>
      </c>
      <c r="DA445">
        <f t="shared" si="4245"/>
        <v>0.27186792704034002</v>
      </c>
      <c r="DB445">
        <v>8.4729064039408699E-5</v>
      </c>
      <c r="DC445" s="15">
        <f t="shared" si="4322"/>
        <v>1.300662604415036</v>
      </c>
      <c r="DD445">
        <f t="shared" si="4518"/>
        <v>99.999780702235213</v>
      </c>
      <c r="DE445">
        <f t="shared" si="4323"/>
        <v>9.9900908036875555E-2</v>
      </c>
      <c r="DF445">
        <f t="shared" si="4324"/>
        <v>0.9011674229248422</v>
      </c>
      <c r="DG445">
        <f t="shared" si="4325"/>
        <v>0.99999714030076692</v>
      </c>
      <c r="DL445" t="s">
        <v>29</v>
      </c>
      <c r="DM445">
        <v>107.14</v>
      </c>
      <c r="DV445">
        <v>287.01298701298703</v>
      </c>
      <c r="DW445">
        <f t="shared" si="4247"/>
        <v>0.28701298701298705</v>
      </c>
      <c r="DX445">
        <v>5.5447919427511301E-4</v>
      </c>
      <c r="DY445" s="15">
        <f t="shared" si="4330"/>
        <v>4.4012223417057301</v>
      </c>
      <c r="DZ445">
        <f t="shared" si="4527"/>
        <v>98.755956705368774</v>
      </c>
      <c r="EA445">
        <f t="shared" si="4331"/>
        <v>4.9541448156294576E-2</v>
      </c>
      <c r="EB445">
        <f t="shared" si="4332"/>
        <v>0.97458087793907222</v>
      </c>
      <c r="EC445">
        <f t="shared" si="4333"/>
        <v>1.0000009008383839</v>
      </c>
      <c r="EH445" t="s">
        <v>28</v>
      </c>
      <c r="EI445">
        <f>SUM(EI434:EI444)</f>
        <v>5.4320754716981039E-3</v>
      </c>
      <c r="ES445" t="s">
        <v>29</v>
      </c>
      <c r="ET445">
        <v>147.35</v>
      </c>
      <c r="FD445" t="s">
        <v>29</v>
      </c>
      <c r="FE445">
        <v>130.22</v>
      </c>
      <c r="FO445" t="s">
        <v>28</v>
      </c>
      <c r="FP445">
        <f>SUM(FP434:FP444)</f>
        <v>8.4847328244274552E-3</v>
      </c>
      <c r="FZ445" t="s">
        <v>28</v>
      </c>
      <c r="GA445">
        <f>SUM(GA434:GA444)</f>
        <v>1.1794835351686697E-2</v>
      </c>
      <c r="GJ445">
        <v>293.02325581395303</v>
      </c>
      <c r="GK445">
        <f t="shared" si="4253"/>
        <v>0.29302325581395305</v>
      </c>
      <c r="GL445">
        <v>6.7460317460317498E-4</v>
      </c>
      <c r="GM445" s="15">
        <f t="shared" si="4355"/>
        <v>5.026613315493945</v>
      </c>
      <c r="GN445">
        <f t="shared" si="4508"/>
        <v>98.285074474716623</v>
      </c>
      <c r="GO445">
        <f t="shared" si="4356"/>
        <v>3.5173607842173098E-2</v>
      </c>
      <c r="GP445">
        <f t="shared" si="4357"/>
        <v>0.99600160821402606</v>
      </c>
      <c r="GQ445">
        <f t="shared" si="4358"/>
        <v>1.0000016146727169</v>
      </c>
      <c r="GU445">
        <v>325.97402597402498</v>
      </c>
      <c r="GV445">
        <f t="shared" si="4254"/>
        <v>0.32597402597402497</v>
      </c>
      <c r="GW445">
        <v>5.3448275862068902E-4</v>
      </c>
      <c r="GX445" s="15">
        <f t="shared" si="4359"/>
        <v>4.6113785975149435</v>
      </c>
      <c r="GY445">
        <f t="shared" si="4496"/>
        <v>98.661188864573532</v>
      </c>
      <c r="GZ445">
        <f t="shared" si="4360"/>
        <v>0.12352923228983036</v>
      </c>
      <c r="HA445">
        <f t="shared" si="4361"/>
        <v>0.89397818884878943</v>
      </c>
      <c r="HB445">
        <f t="shared" si="4362"/>
        <v>0.9566175029413917</v>
      </c>
      <c r="HF445">
        <v>434.36293436293403</v>
      </c>
      <c r="HG445">
        <f t="shared" si="4255"/>
        <v>0.43436293436293405</v>
      </c>
      <c r="HH445">
        <v>2.9375000000000001E-4</v>
      </c>
      <c r="HI445" s="15">
        <f t="shared" si="4363"/>
        <v>4.5920680329534624</v>
      </c>
      <c r="HJ445">
        <f t="shared" si="4520"/>
        <v>98.534055558160986</v>
      </c>
      <c r="HK445">
        <f t="shared" si="4364"/>
        <v>8.5967795093861377E-2</v>
      </c>
      <c r="HL445">
        <f t="shared" si="4365"/>
        <v>0.9250254073480616</v>
      </c>
      <c r="HM445">
        <f t="shared" si="4366"/>
        <v>0.95327082179793443</v>
      </c>
      <c r="HR445" t="s">
        <v>29</v>
      </c>
      <c r="HS445">
        <v>39.585999999999999</v>
      </c>
      <c r="IC445" t="s">
        <v>29</v>
      </c>
      <c r="ID445">
        <v>115.351</v>
      </c>
      <c r="IM445">
        <v>260.46511627906898</v>
      </c>
      <c r="IN445">
        <f t="shared" si="4258"/>
        <v>0.26046511627906899</v>
      </c>
      <c r="IO445">
        <v>1.79459426026718E-4</v>
      </c>
      <c r="IP445" s="15">
        <f t="shared" si="4377"/>
        <v>1.3577205264661627</v>
      </c>
      <c r="IQ445">
        <f t="shared" si="4509"/>
        <v>99.999871972311908</v>
      </c>
      <c r="IR445">
        <f t="shared" si="4378"/>
        <v>5.8262849693802654E-3</v>
      </c>
      <c r="IS445">
        <f t="shared" si="4379"/>
        <v>0.9719051674655389</v>
      </c>
      <c r="IT445">
        <f t="shared" si="4380"/>
        <v>0.95409226488022514</v>
      </c>
      <c r="IY445" t="s">
        <v>29</v>
      </c>
      <c r="IZ445">
        <v>94.108000000000004</v>
      </c>
      <c r="JJ445" t="s">
        <v>29</v>
      </c>
      <c r="JK445">
        <v>111.166</v>
      </c>
      <c r="JU445" t="s">
        <v>29</v>
      </c>
      <c r="JV445">
        <v>140.85300000000001</v>
      </c>
      <c r="KF445" t="s">
        <v>28</v>
      </c>
      <c r="KG445">
        <f>SUM(KG434:KG444)</f>
        <v>5.849654672784344E-3</v>
      </c>
      <c r="KP445">
        <v>380.64516129032199</v>
      </c>
      <c r="KQ445">
        <f t="shared" si="4263"/>
        <v>0.380645161290322</v>
      </c>
      <c r="KR445">
        <v>2.9489795918367299E-4</v>
      </c>
      <c r="KS445" s="15">
        <f t="shared" si="4400"/>
        <v>4.1950887558847301</v>
      </c>
      <c r="KT445">
        <f t="shared" si="4528"/>
        <v>99.027320043756433</v>
      </c>
      <c r="KU445">
        <f t="shared" si="4401"/>
        <v>0.12216151756060349</v>
      </c>
      <c r="KV445">
        <f t="shared" si="4402"/>
        <v>0.86881493671515875</v>
      </c>
      <c r="KW445">
        <f t="shared" si="4403"/>
        <v>0.90606319464710106</v>
      </c>
      <c r="LB445" t="s">
        <v>29</v>
      </c>
      <c r="LC445">
        <v>103.09099999999999</v>
      </c>
      <c r="LM445" t="s">
        <v>28</v>
      </c>
      <c r="LN445">
        <f>SUM(LN434:LN444)</f>
        <v>1.1323878757318516E-2</v>
      </c>
      <c r="LX445" t="s">
        <v>29</v>
      </c>
      <c r="LY445">
        <v>88.468999999999994</v>
      </c>
      <c r="MH445">
        <v>240.06116207951001</v>
      </c>
      <c r="MI445">
        <f t="shared" si="4267"/>
        <v>0.24006116207951</v>
      </c>
      <c r="MJ445">
        <v>1.5271966527196599E-4</v>
      </c>
      <c r="MK445" s="15">
        <f t="shared" si="4418"/>
        <v>1.5439953218210731</v>
      </c>
      <c r="ML445">
        <f t="shared" si="4510"/>
        <v>100.00013536397317</v>
      </c>
      <c r="MM445">
        <f t="shared" si="4419"/>
        <v>0.790799810029854</v>
      </c>
      <c r="MN445">
        <f t="shared" si="4420"/>
        <v>0.44669632927535541</v>
      </c>
      <c r="MO445">
        <f t="shared" si="4421"/>
        <v>0.99999178257299182</v>
      </c>
      <c r="MS445">
        <v>243.055555555555</v>
      </c>
      <c r="MT445">
        <f t="shared" si="4268"/>
        <v>0.243055555555555</v>
      </c>
      <c r="MU445">
        <v>1.7105263157894701E-4</v>
      </c>
      <c r="MV445" s="15">
        <f t="shared" si="4422"/>
        <v>1.768707964274272</v>
      </c>
      <c r="MW445">
        <f t="shared" si="4529"/>
        <v>100.00002721089159</v>
      </c>
      <c r="MX445">
        <f t="shared" si="4423"/>
        <v>5.595010778352235E-2</v>
      </c>
      <c r="MY445">
        <f t="shared" si="4424"/>
        <v>0.92437485146656317</v>
      </c>
      <c r="MZ445">
        <f t="shared" si="4425"/>
        <v>0.96815528561038311</v>
      </c>
      <c r="ND445">
        <v>257.575757575757</v>
      </c>
      <c r="NE445">
        <f t="shared" si="4269"/>
        <v>0.25757575757575701</v>
      </c>
      <c r="NF445">
        <v>1.81431268765283E-4</v>
      </c>
      <c r="NG445" s="15">
        <f t="shared" si="4426"/>
        <v>1.5041308282509243</v>
      </c>
      <c r="NH445">
        <f t="shared" si="4522"/>
        <v>100.0000011804146</v>
      </c>
      <c r="NI445">
        <f t="shared" si="4427"/>
        <v>0.28775327011776219</v>
      </c>
      <c r="NJ445">
        <f t="shared" si="4428"/>
        <v>0.73031021880198055</v>
      </c>
      <c r="NK445">
        <f t="shared" si="4429"/>
        <v>1.0000002996015125</v>
      </c>
      <c r="NP445" t="s">
        <v>29</v>
      </c>
      <c r="NQ445">
        <v>144.422</v>
      </c>
      <c r="OA445" t="s">
        <v>30</v>
      </c>
      <c r="OB445">
        <v>-0.63</v>
      </c>
      <c r="OL445" t="s">
        <v>29</v>
      </c>
      <c r="OM445">
        <v>102.247</v>
      </c>
      <c r="OV445">
        <v>286.99127906976702</v>
      </c>
      <c r="OW445">
        <f t="shared" si="4273"/>
        <v>0.28699127906976701</v>
      </c>
      <c r="OX445">
        <v>5.5000000000000003E-4</v>
      </c>
      <c r="OY445" s="15">
        <f t="shared" si="4442"/>
        <v>4.8476088067831267</v>
      </c>
      <c r="OZ445">
        <f t="shared" si="4523"/>
        <v>98.237526955642821</v>
      </c>
      <c r="PA445">
        <f t="shared" si="4443"/>
        <v>3.3724925073255967E-2</v>
      </c>
      <c r="PB445">
        <f t="shared" si="4444"/>
        <v>0.98675461172203516</v>
      </c>
      <c r="PC445">
        <f t="shared" si="4445"/>
        <v>1.0000046736478694</v>
      </c>
      <c r="PH445" t="s">
        <v>30</v>
      </c>
      <c r="PI445">
        <v>2.5999999999999999E-2</v>
      </c>
      <c r="PS445" t="s">
        <v>29</v>
      </c>
      <c r="PT445">
        <v>85.212999999999994</v>
      </c>
      <c r="QD445" t="s">
        <v>28</v>
      </c>
      <c r="QE445">
        <f>SUM(QE434:QE444)</f>
        <v>9.913619594950655E-3</v>
      </c>
      <c r="QO445" t="s">
        <v>30</v>
      </c>
      <c r="QP445">
        <v>3.3000000000000002E-2</v>
      </c>
      <c r="QZ445" t="s">
        <v>30</v>
      </c>
      <c r="RA445">
        <v>-9.0999999999999998E-2</v>
      </c>
      <c r="RK445" t="s">
        <v>29</v>
      </c>
      <c r="RL445">
        <v>126.072</v>
      </c>
      <c r="RV445" t="s">
        <v>30</v>
      </c>
      <c r="RW445">
        <v>-0.35799999999999998</v>
      </c>
      <c r="SF445">
        <v>250</v>
      </c>
      <c r="SG445">
        <f t="shared" si="4281"/>
        <v>0.25</v>
      </c>
      <c r="SH445">
        <v>1.5284939306047901E-4</v>
      </c>
      <c r="SI445" s="15">
        <f t="shared" si="4479"/>
        <v>1.5605079063544423</v>
      </c>
      <c r="SJ445">
        <f t="shared" si="4525"/>
        <v>100.00000072274389</v>
      </c>
      <c r="SK445">
        <f t="shared" si="4480"/>
        <v>1.704013518272781E-2</v>
      </c>
      <c r="SL445">
        <f t="shared" si="4481"/>
        <v>0.95603975454547874</v>
      </c>
      <c r="SM445">
        <f t="shared" si="4482"/>
        <v>0.94577806256663077</v>
      </c>
      <c r="SR445" t="s">
        <v>29</v>
      </c>
      <c r="SS445">
        <v>77.721999999999994</v>
      </c>
      <c r="TC445" t="s">
        <v>28</v>
      </c>
      <c r="TD445">
        <f>SUM(TD434:TD444)</f>
        <v>9.6776649746192576E-3</v>
      </c>
      <c r="TM445">
        <v>259.49367088607499</v>
      </c>
      <c r="TN445">
        <f t="shared" si="4284"/>
        <v>0.259493670886075</v>
      </c>
      <c r="TO445">
        <v>1.6942148760330599E-4</v>
      </c>
      <c r="TP445" s="15">
        <f t="shared" si="4491"/>
        <v>1.643273400614025</v>
      </c>
      <c r="TQ445">
        <f t="shared" si="4515"/>
        <v>100.03927824225845</v>
      </c>
      <c r="TR445">
        <f t="shared" si="4492"/>
        <v>4.1774281083248196E-2</v>
      </c>
      <c r="TS445">
        <f t="shared" si="4493"/>
        <v>0.9401582789524614</v>
      </c>
      <c r="TT445">
        <f t="shared" si="4494"/>
        <v>0.97890327039468295</v>
      </c>
    </row>
    <row r="446" spans="1:540" x14ac:dyDescent="0.25">
      <c r="A446" s="1">
        <v>3.3899999999999998E-3</v>
      </c>
      <c r="B446" s="1">
        <v>0.99656999999999996</v>
      </c>
      <c r="F446" t="s">
        <v>29</v>
      </c>
      <c r="G446">
        <v>56.55</v>
      </c>
      <c r="Q446" t="s">
        <v>29</v>
      </c>
      <c r="R446">
        <v>45.39</v>
      </c>
      <c r="AB446" t="s">
        <v>29</v>
      </c>
      <c r="AC446">
        <v>71.875</v>
      </c>
      <c r="AM446" t="s">
        <v>28</v>
      </c>
      <c r="AN446">
        <f>SUM(AN434:AN445)</f>
        <v>7.9788819875776188E-3</v>
      </c>
      <c r="AX446" t="s">
        <v>29</v>
      </c>
      <c r="AY446">
        <v>41.261000000000003</v>
      </c>
      <c r="BI446" t="s">
        <v>28</v>
      </c>
      <c r="BJ446">
        <f>SUM(BJ434:BJ445)</f>
        <v>1.3674431510942853E-2</v>
      </c>
      <c r="BT446" t="s">
        <v>30</v>
      </c>
      <c r="BU446">
        <v>-9.9699999999999997E-2</v>
      </c>
      <c r="CE446" t="s">
        <v>28</v>
      </c>
      <c r="CF446">
        <f>SUM(CF434:CF445)</f>
        <v>7.4967921707217496E-3</v>
      </c>
      <c r="CP446" t="s">
        <v>29</v>
      </c>
      <c r="CQ446">
        <v>144.09899999999999</v>
      </c>
      <c r="DA446" t="s">
        <v>28</v>
      </c>
      <c r="DB446">
        <f>SUM(DB434:DB445)</f>
        <v>6.5142857142857086E-3</v>
      </c>
      <c r="DL446" t="s">
        <v>30</v>
      </c>
      <c r="DM446">
        <v>-2.5999999999999999E-2</v>
      </c>
      <c r="DV446">
        <v>255.84415584415501</v>
      </c>
      <c r="DW446">
        <f t="shared" si="4247"/>
        <v>0.25584415584415499</v>
      </c>
      <c r="DX446">
        <v>1.5667903525046399E-4</v>
      </c>
      <c r="DY446" s="15">
        <f t="shared" si="4330"/>
        <v>1.2436522010943063</v>
      </c>
      <c r="DZ446">
        <f t="shared" si="4527"/>
        <v>99.999608906463081</v>
      </c>
      <c r="EA446">
        <f t="shared" si="4331"/>
        <v>3.4729394419983725E-2</v>
      </c>
      <c r="EB446">
        <f t="shared" si="4332"/>
        <v>0.93828624975250907</v>
      </c>
      <c r="EC446">
        <f t="shared" si="4333"/>
        <v>0.96275959875280537</v>
      </c>
      <c r="EH446" t="s">
        <v>29</v>
      </c>
      <c r="EI446">
        <v>99.983999999999995</v>
      </c>
      <c r="ES446" t="s">
        <v>30</v>
      </c>
      <c r="ET446">
        <v>-0.13200000000000001</v>
      </c>
      <c r="FD446" t="s">
        <v>30</v>
      </c>
      <c r="FE446">
        <v>-9.6000000000000002E-2</v>
      </c>
      <c r="FO446" t="s">
        <v>29</v>
      </c>
      <c r="FP446">
        <v>78.316000000000003</v>
      </c>
      <c r="FZ446" t="s">
        <v>29</v>
      </c>
      <c r="GA446">
        <v>34.442999999999998</v>
      </c>
      <c r="GJ446">
        <v>265.11627906976702</v>
      </c>
      <c r="GK446">
        <f t="shared" si="4253"/>
        <v>0.26511627906976704</v>
      </c>
      <c r="GL446">
        <v>2.3015873015873E-4</v>
      </c>
      <c r="GM446" s="15">
        <f t="shared" si="4355"/>
        <v>1.7149621899920497</v>
      </c>
      <c r="GN446">
        <f t="shared" si="4508"/>
        <v>100.00003666470867</v>
      </c>
      <c r="GO446">
        <f t="shared" si="4356"/>
        <v>2.447356536509011E-2</v>
      </c>
      <c r="GP446">
        <f t="shared" si="4357"/>
        <v>0.9614122974213889</v>
      </c>
      <c r="GQ446">
        <f t="shared" si="4358"/>
        <v>0.96527339098533027</v>
      </c>
      <c r="GU446">
        <v>248.05194805194799</v>
      </c>
      <c r="GV446">
        <f t="shared" si="4254"/>
        <v>0.248051948051948</v>
      </c>
      <c r="GW446">
        <v>1.5517241379310199E-4</v>
      </c>
      <c r="GX446" s="15">
        <f t="shared" si="4359"/>
        <v>1.338787334762392</v>
      </c>
      <c r="GY446">
        <f t="shared" si="4496"/>
        <v>99.999976199335919</v>
      </c>
      <c r="GZ446">
        <f t="shared" si="4360"/>
        <v>5.9533678232875212E-2</v>
      </c>
      <c r="HA446">
        <f t="shared" si="4361"/>
        <v>0.93451620213060904</v>
      </c>
      <c r="HB446">
        <f t="shared" si="4362"/>
        <v>0.99999593602128256</v>
      </c>
      <c r="HF446">
        <v>276.06177606177602</v>
      </c>
      <c r="HG446">
        <f t="shared" si="4255"/>
        <v>0.27606177606177601</v>
      </c>
      <c r="HH446">
        <v>9.3750000000000002E-5</v>
      </c>
      <c r="HI446" s="15">
        <f t="shared" si="4363"/>
        <v>1.465553627538339</v>
      </c>
      <c r="HJ446">
        <f t="shared" si="4520"/>
        <v>99.999609185699327</v>
      </c>
      <c r="HK446">
        <f t="shared" si="4364"/>
        <v>2.6540729990377983E-2</v>
      </c>
      <c r="HL446">
        <f t="shared" si="4365"/>
        <v>0.97036561542425148</v>
      </c>
      <c r="HM446">
        <f t="shared" si="4366"/>
        <v>0.99999548154235141</v>
      </c>
      <c r="HR446" t="s">
        <v>30</v>
      </c>
      <c r="HS446">
        <v>0.74199999999999999</v>
      </c>
      <c r="IC446" t="s">
        <v>30</v>
      </c>
      <c r="ID446">
        <v>-3.7999999999999999E-2</v>
      </c>
      <c r="IN446" t="s">
        <v>28</v>
      </c>
      <c r="IO446">
        <f>SUM(IO434:IO445)</f>
        <v>1.3217683077684271E-2</v>
      </c>
      <c r="IY446" t="s">
        <v>30</v>
      </c>
      <c r="IZ446">
        <v>8.2000000000000003E-2</v>
      </c>
      <c r="JJ446" t="s">
        <v>30</v>
      </c>
      <c r="JK446">
        <v>-5.1999999999999998E-2</v>
      </c>
      <c r="JU446" t="s">
        <v>30</v>
      </c>
      <c r="JV446">
        <v>-0.14000000000000001</v>
      </c>
      <c r="KF446" t="s">
        <v>29</v>
      </c>
      <c r="KG446">
        <v>110.40300000000001</v>
      </c>
      <c r="KP446">
        <v>245.16129032257999</v>
      </c>
      <c r="KQ446">
        <f t="shared" si="4263"/>
        <v>0.24516129032257999</v>
      </c>
      <c r="KR446">
        <v>6.8367346938775605E-5</v>
      </c>
      <c r="KS446" s="15">
        <f t="shared" si="4400"/>
        <v>0.97256382921895412</v>
      </c>
      <c r="KT446">
        <f t="shared" si="4528"/>
        <v>99.999883872975388</v>
      </c>
      <c r="KU446">
        <f t="shared" si="4401"/>
        <v>4.608152165277498E-2</v>
      </c>
      <c r="KV446">
        <f t="shared" si="4402"/>
        <v>0.95888730352195872</v>
      </c>
      <c r="KW446">
        <f t="shared" si="4403"/>
        <v>0.99999718791723624</v>
      </c>
      <c r="LB446" t="s">
        <v>30</v>
      </c>
      <c r="LC446">
        <v>-1.4E-2</v>
      </c>
      <c r="LM446" t="s">
        <v>29</v>
      </c>
      <c r="LN446">
        <v>42.021999999999998</v>
      </c>
      <c r="LX446" t="s">
        <v>30</v>
      </c>
      <c r="LY446">
        <v>9.8000000000000004E-2</v>
      </c>
      <c r="MI446" t="s">
        <v>28</v>
      </c>
      <c r="MJ446">
        <f>SUM(MJ434:MJ445)</f>
        <v>9.8912133891213127E-3</v>
      </c>
      <c r="MT446" t="s">
        <v>28</v>
      </c>
      <c r="MU446">
        <f>SUM(MU434:MU445)</f>
        <v>9.6710526315789344E-3</v>
      </c>
      <c r="NE446" t="s">
        <v>28</v>
      </c>
      <c r="NF446">
        <f>SUM(NF434:NF445)</f>
        <v>1.2062200142383975E-2</v>
      </c>
      <c r="NP446" t="s">
        <v>30</v>
      </c>
      <c r="NQ446">
        <v>-0.192</v>
      </c>
      <c r="OA446" t="s">
        <v>31</v>
      </c>
      <c r="OB446">
        <v>0.68600000000000005</v>
      </c>
      <c r="OL446" t="s">
        <v>30</v>
      </c>
      <c r="OM446">
        <v>2.7E-2</v>
      </c>
      <c r="OV446">
        <v>254.142441860464</v>
      </c>
      <c r="OW446">
        <f t="shared" si="4273"/>
        <v>0.25414244186046403</v>
      </c>
      <c r="OX446">
        <v>2.0000000000000001E-4</v>
      </c>
      <c r="OY446" s="15">
        <f t="shared" si="4442"/>
        <v>1.762766838830228</v>
      </c>
      <c r="OZ446">
        <f t="shared" si="4523"/>
        <v>100.00029379447305</v>
      </c>
      <c r="PA446">
        <f t="shared" si="4443"/>
        <v>2.2693604945867186E-2</v>
      </c>
      <c r="PB446">
        <f t="shared" si="4444"/>
        <v>0.96473101609068668</v>
      </c>
      <c r="PC446">
        <f t="shared" si="4445"/>
        <v>0.97768534693761</v>
      </c>
      <c r="PH446" t="s">
        <v>31</v>
      </c>
      <c r="PI446">
        <v>1.179</v>
      </c>
      <c r="PS446" t="s">
        <v>30</v>
      </c>
      <c r="PT446">
        <v>0.16200000000000001</v>
      </c>
      <c r="QD446" t="s">
        <v>29</v>
      </c>
      <c r="QE446">
        <v>59.487000000000002</v>
      </c>
      <c r="QO446" t="s">
        <v>31</v>
      </c>
      <c r="QP446">
        <v>1.254</v>
      </c>
      <c r="QZ446" t="s">
        <v>31</v>
      </c>
      <c r="RA446">
        <v>1.026</v>
      </c>
      <c r="RK446" t="s">
        <v>30</v>
      </c>
      <c r="RL446">
        <v>-0.13700000000000001</v>
      </c>
      <c r="RV446" t="s">
        <v>31</v>
      </c>
      <c r="RW446">
        <v>0.75800000000000001</v>
      </c>
      <c r="SG446" t="s">
        <v>28</v>
      </c>
      <c r="SH446">
        <f>SUM(SH434:SH445)</f>
        <v>9.7948490707916724E-3</v>
      </c>
      <c r="SR446" t="s">
        <v>30</v>
      </c>
      <c r="SS446">
        <v>0.20499999999999999</v>
      </c>
      <c r="TC446" t="s">
        <v>29</v>
      </c>
      <c r="TD446">
        <v>48.872999999999998</v>
      </c>
      <c r="TN446" t="s">
        <v>28</v>
      </c>
      <c r="TO446">
        <f>SUM(TO434:TO445)</f>
        <v>1.0314049586776848E-2</v>
      </c>
    </row>
    <row r="447" spans="1:540" x14ac:dyDescent="0.25">
      <c r="A447" s="1">
        <v>3.4299999999999999E-3</v>
      </c>
      <c r="B447" s="1">
        <v>0.99651999999999996</v>
      </c>
      <c r="F447" t="s">
        <v>30</v>
      </c>
      <c r="G447">
        <v>0.45200000000000001</v>
      </c>
      <c r="Q447" t="s">
        <v>30</v>
      </c>
      <c r="R447">
        <v>0.623</v>
      </c>
      <c r="AB447" t="s">
        <v>30</v>
      </c>
      <c r="AC447">
        <v>0.26300000000000001</v>
      </c>
      <c r="AM447" t="s">
        <v>29</v>
      </c>
      <c r="AN447">
        <v>62.267000000000003</v>
      </c>
      <c r="AX447" t="s">
        <v>30</v>
      </c>
      <c r="AY447">
        <v>0.66700000000000004</v>
      </c>
      <c r="BI447" t="s">
        <v>29</v>
      </c>
      <c r="BJ447">
        <v>40.371000000000002</v>
      </c>
      <c r="BT447" t="s">
        <v>31</v>
      </c>
      <c r="BU447">
        <v>0.88100000000000001</v>
      </c>
      <c r="CE447" t="s">
        <v>29</v>
      </c>
      <c r="CF447">
        <v>2519.5360000000001</v>
      </c>
      <c r="CP447" t="s">
        <v>30</v>
      </c>
      <c r="CQ447">
        <v>-0.223</v>
      </c>
      <c r="DA447" t="s">
        <v>29</v>
      </c>
      <c r="DB447">
        <v>156.096</v>
      </c>
      <c r="DL447" t="s">
        <v>31</v>
      </c>
      <c r="DM447">
        <v>1.226</v>
      </c>
      <c r="DW447" t="s">
        <v>28</v>
      </c>
      <c r="DX447">
        <f>SUM(DX434:DX446)</f>
        <v>1.2598250728862939E-2</v>
      </c>
      <c r="EH447" t="s">
        <v>30</v>
      </c>
      <c r="EI447">
        <v>1.6E-2</v>
      </c>
      <c r="ES447" t="s">
        <v>31</v>
      </c>
      <c r="ET447">
        <v>0.61099999999999999</v>
      </c>
      <c r="FD447" t="s">
        <v>31</v>
      </c>
      <c r="FE447">
        <v>0.65300000000000002</v>
      </c>
      <c r="FO447" t="s">
        <v>30</v>
      </c>
      <c r="FP447">
        <v>0.16300000000000001</v>
      </c>
      <c r="FZ447" t="s">
        <v>30</v>
      </c>
      <c r="GA447">
        <v>0.82699999999999996</v>
      </c>
      <c r="GK447" t="s">
        <v>28</v>
      </c>
      <c r="GL447">
        <f>SUM(GL434:GL446)</f>
        <v>1.342063492063489E-2</v>
      </c>
      <c r="GV447" t="s">
        <v>28</v>
      </c>
      <c r="GW447">
        <f>SUM(GW434:GW446)</f>
        <v>1.1590517241379269E-2</v>
      </c>
      <c r="HG447" t="s">
        <v>28</v>
      </c>
      <c r="HH447">
        <f>SUM(HH434:HH446)</f>
        <v>6.3968749999999998E-3</v>
      </c>
      <c r="HR447" t="s">
        <v>31</v>
      </c>
      <c r="HS447">
        <v>0.78500000000000003</v>
      </c>
      <c r="IC447" t="s">
        <v>31</v>
      </c>
      <c r="ID447">
        <v>0.70499999999999996</v>
      </c>
      <c r="IN447" t="s">
        <v>29</v>
      </c>
      <c r="IO447">
        <v>46.149000000000001</v>
      </c>
      <c r="IY447" t="s">
        <v>31</v>
      </c>
      <c r="IZ447">
        <v>1.24</v>
      </c>
      <c r="JJ447" t="s">
        <v>31</v>
      </c>
      <c r="JK447">
        <v>1.1359999999999999</v>
      </c>
      <c r="JU447" t="s">
        <v>31</v>
      </c>
      <c r="JV447">
        <v>0.67400000000000004</v>
      </c>
      <c r="KF447" t="s">
        <v>30</v>
      </c>
      <c r="KG447">
        <v>-5.1999999999999998E-2</v>
      </c>
      <c r="KQ447" t="s">
        <v>28</v>
      </c>
      <c r="KR447">
        <f>SUM(KR434:KR446)</f>
        <v>7.0295918367346789E-3</v>
      </c>
      <c r="LB447" t="s">
        <v>31</v>
      </c>
      <c r="LC447">
        <v>1.22</v>
      </c>
      <c r="LM447" t="s">
        <v>30</v>
      </c>
      <c r="LN447">
        <v>0.66400000000000003</v>
      </c>
      <c r="LX447" t="s">
        <v>31</v>
      </c>
      <c r="LY447">
        <v>1.2210000000000001</v>
      </c>
      <c r="MI447" t="s">
        <v>29</v>
      </c>
      <c r="MJ447">
        <v>595.78200000000004</v>
      </c>
      <c r="MT447" t="s">
        <v>29</v>
      </c>
      <c r="MU447">
        <v>66.501999999999995</v>
      </c>
      <c r="NE447" t="s">
        <v>29</v>
      </c>
      <c r="NF447">
        <v>130.04900000000001</v>
      </c>
      <c r="NP447" t="s">
        <v>31</v>
      </c>
      <c r="NQ447">
        <v>0.91600000000000004</v>
      </c>
      <c r="OA447" t="s">
        <v>32</v>
      </c>
      <c r="OB447">
        <v>1.4670000000000001</v>
      </c>
      <c r="OL447" t="s">
        <v>31</v>
      </c>
      <c r="OM447">
        <v>1.2669999999999999</v>
      </c>
      <c r="OW447" t="s">
        <v>28</v>
      </c>
      <c r="OX447">
        <f>SUM(OX434:OX446)</f>
        <v>1.1345833333333324E-2</v>
      </c>
      <c r="PH447" t="s">
        <v>32</v>
      </c>
      <c r="PI447">
        <v>2.7370000000000001</v>
      </c>
      <c r="PS447" t="s">
        <v>31</v>
      </c>
      <c r="PT447">
        <v>0.82699999999999996</v>
      </c>
      <c r="QD447" t="s">
        <v>30</v>
      </c>
      <c r="QE447">
        <v>0.44900000000000001</v>
      </c>
      <c r="QO447" t="s">
        <v>32</v>
      </c>
      <c r="QP447">
        <v>2.7410000000000001</v>
      </c>
      <c r="QZ447" t="s">
        <v>32</v>
      </c>
      <c r="RA447">
        <v>2.2949999999999999</v>
      </c>
      <c r="RK447" t="s">
        <v>31</v>
      </c>
      <c r="RL447">
        <v>1.0740000000000001</v>
      </c>
      <c r="RV447" t="s">
        <v>32</v>
      </c>
      <c r="RW447">
        <v>1.8660000000000001</v>
      </c>
      <c r="SG447" t="s">
        <v>29</v>
      </c>
      <c r="SH447">
        <v>53.844000000000001</v>
      </c>
      <c r="SR447" t="s">
        <v>31</v>
      </c>
      <c r="SS447">
        <v>0.88300000000000001</v>
      </c>
      <c r="TC447" t="s">
        <v>30</v>
      </c>
      <c r="TD447">
        <v>0.54700000000000004</v>
      </c>
      <c r="TN447" t="s">
        <v>29</v>
      </c>
      <c r="TO447">
        <v>70.896000000000001</v>
      </c>
    </row>
    <row r="448" spans="1:540" x14ac:dyDescent="0.25">
      <c r="A448" s="1">
        <v>3.47E-3</v>
      </c>
      <c r="B448" s="1">
        <v>0.99648000000000003</v>
      </c>
      <c r="F448" t="s">
        <v>31</v>
      </c>
      <c r="G448">
        <v>0.82499999999999996</v>
      </c>
      <c r="Q448" t="s">
        <v>31</v>
      </c>
      <c r="R448">
        <v>0.80800000000000005</v>
      </c>
      <c r="AB448" t="s">
        <v>31</v>
      </c>
      <c r="AC448">
        <v>0.877</v>
      </c>
      <c r="AM448" t="s">
        <v>30</v>
      </c>
      <c r="AN448">
        <v>0.36699999999999999</v>
      </c>
      <c r="AX448" t="s">
        <v>31</v>
      </c>
      <c r="AY448">
        <v>0.84399999999999997</v>
      </c>
      <c r="BI448" t="s">
        <v>30</v>
      </c>
      <c r="BJ448">
        <v>0.70499999999999996</v>
      </c>
      <c r="BT448" t="s">
        <v>32</v>
      </c>
      <c r="BU448">
        <v>2.085</v>
      </c>
      <c r="CE448" t="s">
        <v>30</v>
      </c>
      <c r="CF448">
        <v>-1.29</v>
      </c>
      <c r="CP448" t="s">
        <v>31</v>
      </c>
      <c r="CQ448">
        <v>1</v>
      </c>
      <c r="DA448" t="s">
        <v>30</v>
      </c>
      <c r="DB448">
        <v>-0.26200000000000001</v>
      </c>
      <c r="DL448" t="s">
        <v>32</v>
      </c>
      <c r="DM448">
        <v>2.6030000000000002</v>
      </c>
      <c r="DW448" t="s">
        <v>29</v>
      </c>
      <c r="DX448">
        <v>58.582000000000001</v>
      </c>
      <c r="EH448" t="s">
        <v>31</v>
      </c>
      <c r="EI448">
        <v>1.1850000000000001</v>
      </c>
      <c r="ES448" t="s">
        <v>32</v>
      </c>
      <c r="ET448">
        <v>1.663</v>
      </c>
      <c r="FD448" t="s">
        <v>32</v>
      </c>
      <c r="FE448">
        <v>2.0059999999999998</v>
      </c>
      <c r="FO448" t="s">
        <v>31</v>
      </c>
      <c r="FP448">
        <v>0.83</v>
      </c>
      <c r="FZ448" t="s">
        <v>31</v>
      </c>
      <c r="GA448">
        <v>0.82099999999999995</v>
      </c>
      <c r="GK448" t="s">
        <v>29</v>
      </c>
      <c r="GL448">
        <v>51.738999999999997</v>
      </c>
      <c r="GV448" t="s">
        <v>29</v>
      </c>
      <c r="GW448">
        <v>125.265</v>
      </c>
      <c r="HG448" t="s">
        <v>29</v>
      </c>
      <c r="HH448">
        <v>113.206</v>
      </c>
      <c r="HR448" t="s">
        <v>32</v>
      </c>
      <c r="HS448">
        <v>3.089</v>
      </c>
      <c r="IC448" t="s">
        <v>32</v>
      </c>
      <c r="ID448">
        <v>2.0699999999999998</v>
      </c>
      <c r="IN448" t="s">
        <v>30</v>
      </c>
      <c r="IO448">
        <v>0.59599999999999997</v>
      </c>
      <c r="IY448" t="s">
        <v>32</v>
      </c>
      <c r="IZ448">
        <v>4.1210000000000004</v>
      </c>
      <c r="JJ448" t="s">
        <v>32</v>
      </c>
      <c r="JK448">
        <v>2.621</v>
      </c>
      <c r="JU448" t="s">
        <v>32</v>
      </c>
      <c r="JV448">
        <v>1.8280000000000001</v>
      </c>
      <c r="KF448" t="s">
        <v>31</v>
      </c>
      <c r="KG448">
        <v>1.163</v>
      </c>
      <c r="KQ448" t="s">
        <v>29</v>
      </c>
      <c r="KR448">
        <v>138.536</v>
      </c>
      <c r="LB448" t="s">
        <v>32</v>
      </c>
      <c r="LC448">
        <v>3.6269999999999998</v>
      </c>
      <c r="LM448" t="s">
        <v>31</v>
      </c>
      <c r="LN448">
        <v>0.78900000000000003</v>
      </c>
      <c r="LX448" t="s">
        <v>32</v>
      </c>
      <c r="LY448">
        <v>3.5459999999999998</v>
      </c>
      <c r="MI448" t="s">
        <v>30</v>
      </c>
      <c r="MJ448">
        <v>-0.68600000000000005</v>
      </c>
      <c r="MT448" t="s">
        <v>30</v>
      </c>
      <c r="MU448">
        <v>0.34399999999999997</v>
      </c>
      <c r="NE448" t="s">
        <v>30</v>
      </c>
      <c r="NF448">
        <v>3.7999999999999999E-2</v>
      </c>
      <c r="NP448" t="s">
        <v>32</v>
      </c>
      <c r="NQ448">
        <v>1.7989999999999999</v>
      </c>
      <c r="OL448" t="s">
        <v>32</v>
      </c>
      <c r="OM448">
        <v>2.5499999999999998</v>
      </c>
      <c r="OW448" t="s">
        <v>29</v>
      </c>
      <c r="OX448">
        <v>65.778000000000006</v>
      </c>
      <c r="PS448" t="s">
        <v>32</v>
      </c>
      <c r="PT448">
        <v>2.444</v>
      </c>
      <c r="QD448" t="s">
        <v>31</v>
      </c>
      <c r="QE448">
        <v>0.76300000000000001</v>
      </c>
      <c r="RK448" t="s">
        <v>32</v>
      </c>
      <c r="RL448">
        <v>2.2629999999999999</v>
      </c>
      <c r="SG448" t="s">
        <v>30</v>
      </c>
      <c r="SH448">
        <v>0.47899999999999998</v>
      </c>
      <c r="SR448" t="s">
        <v>32</v>
      </c>
      <c r="SS448">
        <v>3.1619999999999999</v>
      </c>
      <c r="TC448" t="s">
        <v>31</v>
      </c>
      <c r="TD448">
        <v>0.83699999999999997</v>
      </c>
      <c r="TN448" t="s">
        <v>30</v>
      </c>
      <c r="TO448">
        <v>0.30099999999999999</v>
      </c>
    </row>
    <row r="449" spans="1:535" x14ac:dyDescent="0.25">
      <c r="A449" s="1">
        <v>3.5200000000000001E-3</v>
      </c>
      <c r="B449" s="1">
        <v>0.99643000000000004</v>
      </c>
      <c r="F449" t="s">
        <v>32</v>
      </c>
      <c r="G449">
        <v>3.5979999999999999</v>
      </c>
      <c r="Q449" t="s">
        <v>32</v>
      </c>
      <c r="R449">
        <v>3.7559999999999998</v>
      </c>
      <c r="AB449" t="s">
        <v>32</v>
      </c>
      <c r="AC449">
        <v>2.9390000000000001</v>
      </c>
      <c r="AM449" t="s">
        <v>31</v>
      </c>
      <c r="AN449">
        <v>0.96799999999999997</v>
      </c>
      <c r="AX449" t="s">
        <v>32</v>
      </c>
      <c r="AY449">
        <v>4.7720000000000002</v>
      </c>
      <c r="BI449" t="s">
        <v>31</v>
      </c>
      <c r="BJ449">
        <v>0.76400000000000001</v>
      </c>
      <c r="CE449" t="s">
        <v>31</v>
      </c>
      <c r="CF449">
        <v>0.16300000000000001</v>
      </c>
      <c r="CP449" t="s">
        <v>32</v>
      </c>
      <c r="CQ449">
        <v>1.9930000000000001</v>
      </c>
      <c r="DA449" t="s">
        <v>31</v>
      </c>
      <c r="DB449">
        <v>0.91100000000000003</v>
      </c>
      <c r="DW449" t="s">
        <v>30</v>
      </c>
      <c r="DX449">
        <v>0.439</v>
      </c>
      <c r="EH449" t="s">
        <v>32</v>
      </c>
      <c r="EI449">
        <v>2.7949999999999999</v>
      </c>
      <c r="FO449" t="s">
        <v>32</v>
      </c>
      <c r="FP449">
        <v>2.93</v>
      </c>
      <c r="FZ449" t="s">
        <v>32</v>
      </c>
      <c r="GA449">
        <v>4.4820000000000002</v>
      </c>
      <c r="GK449" t="s">
        <v>30</v>
      </c>
      <c r="GL449">
        <v>0.52600000000000002</v>
      </c>
      <c r="GV449" t="s">
        <v>30</v>
      </c>
      <c r="GW449">
        <v>-0.113</v>
      </c>
      <c r="HG449" t="s">
        <v>30</v>
      </c>
      <c r="HH449">
        <v>-7.2999999999999995E-2</v>
      </c>
      <c r="IN449" t="s">
        <v>31</v>
      </c>
      <c r="IO449">
        <v>0.77</v>
      </c>
      <c r="KF449" t="s">
        <v>32</v>
      </c>
      <c r="KG449">
        <v>2.6760000000000002</v>
      </c>
      <c r="KQ449" t="s">
        <v>30</v>
      </c>
      <c r="KR449">
        <v>-0.20200000000000001</v>
      </c>
      <c r="LM449" t="s">
        <v>32</v>
      </c>
      <c r="LN449">
        <v>4.5419999999999998</v>
      </c>
      <c r="MI449" t="s">
        <v>31</v>
      </c>
      <c r="MJ449">
        <v>0.29399999999999998</v>
      </c>
      <c r="MT449" t="s">
        <v>31</v>
      </c>
      <c r="MU449">
        <v>0.77700000000000002</v>
      </c>
      <c r="NE449" t="s">
        <v>31</v>
      </c>
      <c r="NF449">
        <v>0.52400000000000002</v>
      </c>
      <c r="OW449" t="s">
        <v>30</v>
      </c>
      <c r="OX449">
        <v>0.33200000000000002</v>
      </c>
      <c r="QD449" t="s">
        <v>32</v>
      </c>
      <c r="QE449">
        <v>2.4620000000000002</v>
      </c>
      <c r="SG449" t="s">
        <v>31</v>
      </c>
      <c r="SH449">
        <v>0.83699999999999997</v>
      </c>
      <c r="TC449" t="s">
        <v>32</v>
      </c>
      <c r="TD449">
        <v>3.39</v>
      </c>
      <c r="TN449" t="s">
        <v>31</v>
      </c>
      <c r="TO449">
        <v>0.80400000000000005</v>
      </c>
    </row>
    <row r="450" spans="1:535" x14ac:dyDescent="0.25">
      <c r="A450" s="1">
        <v>3.5699999999999998E-3</v>
      </c>
      <c r="B450" s="1">
        <v>0.99638000000000004</v>
      </c>
      <c r="AM450" t="s">
        <v>32</v>
      </c>
      <c r="AN450">
        <v>3.0070000000000001</v>
      </c>
      <c r="BI450" t="s">
        <v>32</v>
      </c>
      <c r="BJ450">
        <v>3.53</v>
      </c>
      <c r="CE450" t="s">
        <v>32</v>
      </c>
      <c r="CF450">
        <v>0.82599999999999996</v>
      </c>
      <c r="DA450" t="s">
        <v>32</v>
      </c>
      <c r="DB450">
        <v>1.905</v>
      </c>
      <c r="DW450" t="s">
        <v>31</v>
      </c>
      <c r="DX450">
        <v>0.75900000000000001</v>
      </c>
      <c r="GK450" t="s">
        <v>31</v>
      </c>
      <c r="GL450">
        <v>0.73799999999999999</v>
      </c>
      <c r="GV450" t="s">
        <v>31</v>
      </c>
      <c r="GW450">
        <v>0.71299999999999997</v>
      </c>
      <c r="HG450" t="s">
        <v>31</v>
      </c>
      <c r="HH450">
        <v>1.119</v>
      </c>
      <c r="IN450" t="s">
        <v>32</v>
      </c>
      <c r="IO450">
        <v>4.7469999999999999</v>
      </c>
      <c r="KQ450" t="s">
        <v>31</v>
      </c>
      <c r="KR450">
        <v>0.98299999999999998</v>
      </c>
      <c r="MI450" t="s">
        <v>32</v>
      </c>
      <c r="MJ450">
        <v>1.1579999999999999</v>
      </c>
      <c r="MT450" t="s">
        <v>32</v>
      </c>
      <c r="MU450">
        <v>2.4809999999999999</v>
      </c>
      <c r="NE450" t="s">
        <v>32</v>
      </c>
      <c r="NF450">
        <v>1.754</v>
      </c>
      <c r="OW450" t="s">
        <v>31</v>
      </c>
      <c r="OX450">
        <v>0.81200000000000006</v>
      </c>
      <c r="SG450" t="s">
        <v>32</v>
      </c>
      <c r="SH450">
        <v>3.37</v>
      </c>
      <c r="TN450" t="s">
        <v>32</v>
      </c>
      <c r="TO450">
        <v>2.8079999999999998</v>
      </c>
    </row>
    <row r="451" spans="1:535" x14ac:dyDescent="0.25">
      <c r="A451" s="1">
        <v>3.6099999999999999E-3</v>
      </c>
      <c r="B451" s="1">
        <v>0.99634</v>
      </c>
      <c r="DW451" t="s">
        <v>32</v>
      </c>
      <c r="DX451">
        <v>3.09</v>
      </c>
      <c r="GK451" t="s">
        <v>32</v>
      </c>
      <c r="GL451">
        <v>3.6240000000000001</v>
      </c>
      <c r="GV451" t="s">
        <v>32</v>
      </c>
      <c r="GW451">
        <v>2.6720000000000002</v>
      </c>
      <c r="HG451" t="s">
        <v>32</v>
      </c>
      <c r="HH451">
        <v>2.593</v>
      </c>
      <c r="KQ451" t="s">
        <v>32</v>
      </c>
      <c r="KR451">
        <v>2.2160000000000002</v>
      </c>
      <c r="OW451" t="s">
        <v>32</v>
      </c>
      <c r="OX451">
        <v>3.2589999999999999</v>
      </c>
    </row>
    <row r="452" spans="1:535" x14ac:dyDescent="0.25">
      <c r="A452" s="1">
        <v>3.6600000000000001E-3</v>
      </c>
      <c r="B452" s="1">
        <v>0.99629000000000001</v>
      </c>
    </row>
    <row r="453" spans="1:535" x14ac:dyDescent="0.25">
      <c r="A453" s="1">
        <v>3.7100000000000002E-3</v>
      </c>
      <c r="B453" s="1">
        <v>0.99624000000000001</v>
      </c>
      <c r="D453" s="3" t="s">
        <v>882</v>
      </c>
      <c r="E453" t="s">
        <v>3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O453" s="3" t="s">
        <v>882</v>
      </c>
      <c r="P453" t="s">
        <v>3</v>
      </c>
      <c r="Q453" t="s">
        <v>4</v>
      </c>
      <c r="R453" t="s">
        <v>5</v>
      </c>
      <c r="S453" t="s">
        <v>6</v>
      </c>
      <c r="T453" t="s">
        <v>7</v>
      </c>
      <c r="U453" t="s">
        <v>8</v>
      </c>
      <c r="V453" t="s">
        <v>9</v>
      </c>
      <c r="W453" t="s">
        <v>10</v>
      </c>
      <c r="Z453" s="3" t="s">
        <v>217</v>
      </c>
      <c r="AA453" t="s">
        <v>3</v>
      </c>
      <c r="AB453" t="s">
        <v>4</v>
      </c>
      <c r="AC453" t="s">
        <v>5</v>
      </c>
      <c r="AD453" t="s">
        <v>6</v>
      </c>
      <c r="AE453" t="s">
        <v>7</v>
      </c>
      <c r="AF453" t="s">
        <v>8</v>
      </c>
      <c r="AG453" t="s">
        <v>9</v>
      </c>
      <c r="AH453" t="s">
        <v>10</v>
      </c>
      <c r="AK453" s="3" t="s">
        <v>217</v>
      </c>
      <c r="AL453" t="s">
        <v>3</v>
      </c>
      <c r="AM453" t="s">
        <v>4</v>
      </c>
      <c r="AN453" t="s">
        <v>5</v>
      </c>
      <c r="AO453" t="s">
        <v>6</v>
      </c>
      <c r="AP453" t="s">
        <v>7</v>
      </c>
      <c r="AQ453" t="s">
        <v>8</v>
      </c>
      <c r="AR453" t="s">
        <v>9</v>
      </c>
      <c r="AS453" t="s">
        <v>10</v>
      </c>
      <c r="AV453" s="3" t="s">
        <v>217</v>
      </c>
      <c r="AW453" t="s">
        <v>3</v>
      </c>
      <c r="AX453" t="s">
        <v>4</v>
      </c>
      <c r="AY453" t="s">
        <v>5</v>
      </c>
      <c r="AZ453" t="s">
        <v>6</v>
      </c>
      <c r="BA453" t="s">
        <v>7</v>
      </c>
      <c r="BB453" t="s">
        <v>8</v>
      </c>
      <c r="BC453" t="s">
        <v>9</v>
      </c>
      <c r="BD453" t="s">
        <v>10</v>
      </c>
      <c r="BG453" s="3" t="s">
        <v>217</v>
      </c>
      <c r="BH453" t="s">
        <v>3</v>
      </c>
      <c r="BI453" t="s">
        <v>4</v>
      </c>
      <c r="BJ453" t="s">
        <v>5</v>
      </c>
      <c r="BK453" t="s">
        <v>6</v>
      </c>
      <c r="BL453" t="s">
        <v>7</v>
      </c>
      <c r="BM453" t="s">
        <v>8</v>
      </c>
      <c r="BN453" t="s">
        <v>9</v>
      </c>
      <c r="BO453" t="s">
        <v>10</v>
      </c>
      <c r="BR453" s="3" t="s">
        <v>883</v>
      </c>
      <c r="BS453" t="s">
        <v>3</v>
      </c>
      <c r="BT453" t="s">
        <v>4</v>
      </c>
      <c r="BU453" t="s">
        <v>5</v>
      </c>
      <c r="BV453" t="s">
        <v>6</v>
      </c>
      <c r="BW453" t="s">
        <v>7</v>
      </c>
      <c r="BX453" t="s">
        <v>8</v>
      </c>
      <c r="BY453" t="s">
        <v>9</v>
      </c>
      <c r="BZ453" t="s">
        <v>10</v>
      </c>
      <c r="CC453" s="3" t="s">
        <v>884</v>
      </c>
      <c r="CD453" t="s">
        <v>3</v>
      </c>
      <c r="CE453" t="s">
        <v>4</v>
      </c>
      <c r="CF453" t="s">
        <v>5</v>
      </c>
      <c r="CG453" t="s">
        <v>6</v>
      </c>
      <c r="CH453" t="s">
        <v>7</v>
      </c>
      <c r="CI453" t="s">
        <v>8</v>
      </c>
      <c r="CJ453" t="s">
        <v>9</v>
      </c>
      <c r="CK453" t="s">
        <v>10</v>
      </c>
      <c r="CN453" s="3" t="s">
        <v>884</v>
      </c>
      <c r="CO453" t="s">
        <v>3</v>
      </c>
      <c r="CP453" t="s">
        <v>4</v>
      </c>
      <c r="CQ453" t="s">
        <v>5</v>
      </c>
      <c r="CR453" t="s">
        <v>6</v>
      </c>
      <c r="CS453" t="s">
        <v>7</v>
      </c>
      <c r="CT453" t="s">
        <v>8</v>
      </c>
      <c r="CU453" t="s">
        <v>9</v>
      </c>
      <c r="CV453" t="s">
        <v>10</v>
      </c>
      <c r="CY453" s="3" t="s">
        <v>885</v>
      </c>
      <c r="CZ453" t="s">
        <v>3</v>
      </c>
      <c r="DA453" t="s">
        <v>4</v>
      </c>
      <c r="DB453" t="s">
        <v>5</v>
      </c>
      <c r="DC453" t="s">
        <v>6</v>
      </c>
      <c r="DD453" t="s">
        <v>7</v>
      </c>
      <c r="DE453" t="s">
        <v>8</v>
      </c>
      <c r="DF453" t="s">
        <v>9</v>
      </c>
      <c r="DG453" t="s">
        <v>10</v>
      </c>
      <c r="DJ453" s="3" t="s">
        <v>218</v>
      </c>
      <c r="DK453" t="s">
        <v>3</v>
      </c>
      <c r="DL453" t="s">
        <v>4</v>
      </c>
      <c r="DM453" t="s">
        <v>5</v>
      </c>
      <c r="DN453" t="s">
        <v>6</v>
      </c>
      <c r="DO453" t="s">
        <v>7</v>
      </c>
      <c r="DP453" t="s">
        <v>8</v>
      </c>
      <c r="DQ453" t="s">
        <v>9</v>
      </c>
      <c r="DR453" t="s">
        <v>10</v>
      </c>
      <c r="DU453" s="3" t="s">
        <v>218</v>
      </c>
      <c r="DV453" t="s">
        <v>3</v>
      </c>
      <c r="DW453" t="s">
        <v>4</v>
      </c>
      <c r="DX453" t="s">
        <v>5</v>
      </c>
      <c r="DY453" t="s">
        <v>6</v>
      </c>
      <c r="DZ453" t="s">
        <v>7</v>
      </c>
      <c r="EA453" t="s">
        <v>8</v>
      </c>
      <c r="EB453" t="s">
        <v>9</v>
      </c>
      <c r="EC453" t="s">
        <v>10</v>
      </c>
      <c r="EF453" s="3" t="s">
        <v>219</v>
      </c>
      <c r="EG453" t="s">
        <v>3</v>
      </c>
      <c r="EH453" t="s">
        <v>4</v>
      </c>
      <c r="EI453" t="s">
        <v>5</v>
      </c>
      <c r="EJ453" t="s">
        <v>6</v>
      </c>
      <c r="EK453" t="s">
        <v>7</v>
      </c>
      <c r="EL453" t="s">
        <v>8</v>
      </c>
      <c r="EM453" t="s">
        <v>9</v>
      </c>
      <c r="EN453" t="s">
        <v>10</v>
      </c>
      <c r="EQ453" s="3" t="s">
        <v>219</v>
      </c>
      <c r="ER453" t="s">
        <v>3</v>
      </c>
      <c r="ES453" t="s">
        <v>4</v>
      </c>
      <c r="ET453" t="s">
        <v>5</v>
      </c>
      <c r="EU453" t="s">
        <v>6</v>
      </c>
      <c r="EV453" t="s">
        <v>7</v>
      </c>
      <c r="EW453" t="s">
        <v>8</v>
      </c>
      <c r="EX453" t="s">
        <v>9</v>
      </c>
      <c r="EY453" t="s">
        <v>10</v>
      </c>
      <c r="FB453" s="3" t="s">
        <v>219</v>
      </c>
      <c r="FC453" t="s">
        <v>3</v>
      </c>
      <c r="FD453" t="s">
        <v>4</v>
      </c>
      <c r="FE453" t="s">
        <v>5</v>
      </c>
      <c r="FF453" t="s">
        <v>6</v>
      </c>
      <c r="FG453" t="s">
        <v>7</v>
      </c>
      <c r="FH453" t="s">
        <v>8</v>
      </c>
      <c r="FI453" t="s">
        <v>9</v>
      </c>
      <c r="FJ453" t="s">
        <v>10</v>
      </c>
      <c r="FM453" s="3" t="s">
        <v>219</v>
      </c>
      <c r="FN453" t="s">
        <v>3</v>
      </c>
      <c r="FO453" t="s">
        <v>4</v>
      </c>
      <c r="FP453" t="s">
        <v>5</v>
      </c>
      <c r="FQ453" t="s">
        <v>6</v>
      </c>
      <c r="FR453" t="s">
        <v>7</v>
      </c>
      <c r="FS453" t="s">
        <v>8</v>
      </c>
      <c r="FT453" t="s">
        <v>9</v>
      </c>
      <c r="FU453" t="s">
        <v>10</v>
      </c>
      <c r="FX453" s="3" t="s">
        <v>219</v>
      </c>
      <c r="FY453" t="s">
        <v>3</v>
      </c>
      <c r="FZ453" t="s">
        <v>4</v>
      </c>
      <c r="GA453" t="s">
        <v>5</v>
      </c>
      <c r="GB453" t="s">
        <v>6</v>
      </c>
      <c r="GC453" t="s">
        <v>7</v>
      </c>
      <c r="GD453" t="s">
        <v>8</v>
      </c>
      <c r="GE453" t="s">
        <v>9</v>
      </c>
      <c r="GF453" t="s">
        <v>10</v>
      </c>
      <c r="GI453" s="3" t="s">
        <v>219</v>
      </c>
      <c r="GJ453" t="s">
        <v>3</v>
      </c>
      <c r="GK453" t="s">
        <v>4</v>
      </c>
      <c r="GL453" t="s">
        <v>5</v>
      </c>
      <c r="GM453" t="s">
        <v>6</v>
      </c>
      <c r="GN453" t="s">
        <v>7</v>
      </c>
      <c r="GO453" t="s">
        <v>8</v>
      </c>
      <c r="GP453" t="s">
        <v>9</v>
      </c>
      <c r="GQ453" t="s">
        <v>10</v>
      </c>
      <c r="GT453" s="3" t="s">
        <v>219</v>
      </c>
      <c r="GU453" t="s">
        <v>3</v>
      </c>
      <c r="GV453" t="s">
        <v>4</v>
      </c>
      <c r="GW453" t="s">
        <v>5</v>
      </c>
      <c r="GX453" t="s">
        <v>6</v>
      </c>
      <c r="GY453" t="s">
        <v>7</v>
      </c>
      <c r="GZ453" t="s">
        <v>8</v>
      </c>
      <c r="HA453" t="s">
        <v>9</v>
      </c>
      <c r="HB453" t="s">
        <v>10</v>
      </c>
      <c r="HE453" s="3" t="s">
        <v>219</v>
      </c>
      <c r="HF453" t="s">
        <v>3</v>
      </c>
      <c r="HG453" t="s">
        <v>4</v>
      </c>
      <c r="HH453" t="s">
        <v>5</v>
      </c>
      <c r="HI453" t="s">
        <v>6</v>
      </c>
      <c r="HJ453" t="s">
        <v>7</v>
      </c>
      <c r="HK453" t="s">
        <v>8</v>
      </c>
      <c r="HL453" t="s">
        <v>9</v>
      </c>
      <c r="HM453" t="s">
        <v>10</v>
      </c>
      <c r="HP453" s="3" t="s">
        <v>236</v>
      </c>
      <c r="HQ453" t="s">
        <v>3</v>
      </c>
      <c r="HR453" t="s">
        <v>4</v>
      </c>
      <c r="HS453" t="s">
        <v>5</v>
      </c>
      <c r="HT453" t="s">
        <v>6</v>
      </c>
      <c r="HU453" t="s">
        <v>7</v>
      </c>
      <c r="HV453" t="s">
        <v>8</v>
      </c>
      <c r="HW453" t="s">
        <v>9</v>
      </c>
      <c r="HX453" t="s">
        <v>10</v>
      </c>
      <c r="IA453" s="3" t="s">
        <v>236</v>
      </c>
      <c r="IB453" t="s">
        <v>3</v>
      </c>
      <c r="IC453" t="s">
        <v>4</v>
      </c>
      <c r="ID453" t="s">
        <v>5</v>
      </c>
      <c r="IE453" t="s">
        <v>6</v>
      </c>
      <c r="IF453" t="s">
        <v>7</v>
      </c>
      <c r="IG453" t="s">
        <v>8</v>
      </c>
      <c r="IH453" t="s">
        <v>9</v>
      </c>
      <c r="II453" t="s">
        <v>10</v>
      </c>
      <c r="IL453" s="3" t="s">
        <v>236</v>
      </c>
      <c r="IM453" t="s">
        <v>3</v>
      </c>
      <c r="IN453" t="s">
        <v>4</v>
      </c>
      <c r="IO453" t="s">
        <v>5</v>
      </c>
      <c r="IP453" t="s">
        <v>6</v>
      </c>
      <c r="IQ453" t="s">
        <v>7</v>
      </c>
      <c r="IR453" t="s">
        <v>8</v>
      </c>
      <c r="IS453" t="s">
        <v>9</v>
      </c>
      <c r="IT453" t="s">
        <v>10</v>
      </c>
      <c r="IW453" s="3" t="s">
        <v>237</v>
      </c>
      <c r="IX453" t="s">
        <v>3</v>
      </c>
      <c r="IY453" t="s">
        <v>4</v>
      </c>
      <c r="IZ453" t="s">
        <v>5</v>
      </c>
      <c r="JA453" t="s">
        <v>6</v>
      </c>
      <c r="JB453" t="s">
        <v>7</v>
      </c>
      <c r="JC453" t="s">
        <v>8</v>
      </c>
      <c r="JD453" t="s">
        <v>9</v>
      </c>
      <c r="JE453" t="s">
        <v>10</v>
      </c>
      <c r="JH453" s="3" t="s">
        <v>237</v>
      </c>
      <c r="JI453" t="s">
        <v>3</v>
      </c>
      <c r="JJ453" t="s">
        <v>4</v>
      </c>
      <c r="JK453" t="s">
        <v>5</v>
      </c>
      <c r="JL453" t="s">
        <v>6</v>
      </c>
      <c r="JM453" t="s">
        <v>7</v>
      </c>
      <c r="JN453" t="s">
        <v>8</v>
      </c>
      <c r="JO453" t="s">
        <v>9</v>
      </c>
      <c r="JP453" t="s">
        <v>10</v>
      </c>
      <c r="JS453" s="3" t="s">
        <v>237</v>
      </c>
      <c r="JT453" t="s">
        <v>3</v>
      </c>
      <c r="JU453" t="s">
        <v>4</v>
      </c>
      <c r="JV453" t="s">
        <v>5</v>
      </c>
      <c r="JW453" t="s">
        <v>6</v>
      </c>
      <c r="JX453" t="s">
        <v>7</v>
      </c>
      <c r="JY453" t="s">
        <v>8</v>
      </c>
      <c r="JZ453" t="s">
        <v>9</v>
      </c>
      <c r="KA453" t="s">
        <v>10</v>
      </c>
      <c r="KD453" s="3" t="s">
        <v>237</v>
      </c>
      <c r="KE453" t="s">
        <v>3</v>
      </c>
      <c r="KF453" t="s">
        <v>4</v>
      </c>
      <c r="KG453" t="s">
        <v>5</v>
      </c>
      <c r="KH453" t="s">
        <v>6</v>
      </c>
      <c r="KI453" t="s">
        <v>7</v>
      </c>
      <c r="KJ453" t="s">
        <v>8</v>
      </c>
      <c r="KK453" t="s">
        <v>9</v>
      </c>
      <c r="KL453" t="s">
        <v>10</v>
      </c>
      <c r="KO453" s="3" t="s">
        <v>237</v>
      </c>
      <c r="KP453" t="s">
        <v>3</v>
      </c>
      <c r="KQ453" t="s">
        <v>4</v>
      </c>
      <c r="KR453" t="s">
        <v>5</v>
      </c>
      <c r="KS453" t="s">
        <v>6</v>
      </c>
      <c r="KT453" t="s">
        <v>7</v>
      </c>
      <c r="KU453" t="s">
        <v>8</v>
      </c>
      <c r="KV453" t="s">
        <v>9</v>
      </c>
      <c r="KW453" t="s">
        <v>10</v>
      </c>
      <c r="KZ453" s="3" t="s">
        <v>238</v>
      </c>
      <c r="LA453" t="s">
        <v>3</v>
      </c>
      <c r="LB453" t="s">
        <v>4</v>
      </c>
      <c r="LC453" t="s">
        <v>5</v>
      </c>
      <c r="LD453" t="s">
        <v>6</v>
      </c>
      <c r="LE453" t="s">
        <v>7</v>
      </c>
      <c r="LF453" t="s">
        <v>8</v>
      </c>
      <c r="LG453" t="s">
        <v>9</v>
      </c>
      <c r="LH453" t="s">
        <v>10</v>
      </c>
      <c r="LK453" s="3" t="s">
        <v>238</v>
      </c>
      <c r="LL453" t="s">
        <v>3</v>
      </c>
      <c r="LM453" t="s">
        <v>4</v>
      </c>
      <c r="LN453" t="s">
        <v>5</v>
      </c>
      <c r="LO453" t="s">
        <v>6</v>
      </c>
      <c r="LP453" t="s">
        <v>7</v>
      </c>
      <c r="LQ453" t="s">
        <v>8</v>
      </c>
      <c r="LR453" t="s">
        <v>9</v>
      </c>
      <c r="LS453" t="s">
        <v>10</v>
      </c>
      <c r="LV453" s="3" t="s">
        <v>238</v>
      </c>
      <c r="LW453" t="s">
        <v>3</v>
      </c>
      <c r="LX453" t="s">
        <v>4</v>
      </c>
      <c r="LY453" t="s">
        <v>5</v>
      </c>
      <c r="LZ453" t="s">
        <v>6</v>
      </c>
      <c r="MA453" t="s">
        <v>7</v>
      </c>
      <c r="MB453" t="s">
        <v>8</v>
      </c>
      <c r="MC453" t="s">
        <v>9</v>
      </c>
      <c r="MD453" t="s">
        <v>10</v>
      </c>
      <c r="MG453" s="3" t="s">
        <v>238</v>
      </c>
      <c r="MH453" t="s">
        <v>3</v>
      </c>
      <c r="MI453" t="s">
        <v>4</v>
      </c>
      <c r="MJ453" t="s">
        <v>5</v>
      </c>
      <c r="MK453" t="s">
        <v>6</v>
      </c>
      <c r="ML453" t="s">
        <v>7</v>
      </c>
      <c r="MM453" t="s">
        <v>8</v>
      </c>
      <c r="MN453" t="s">
        <v>9</v>
      </c>
      <c r="MO453" t="s">
        <v>10</v>
      </c>
      <c r="MR453" s="3" t="s">
        <v>238</v>
      </c>
      <c r="MS453" t="s">
        <v>3</v>
      </c>
      <c r="MT453" t="s">
        <v>4</v>
      </c>
      <c r="MU453" t="s">
        <v>5</v>
      </c>
      <c r="MV453" t="s">
        <v>6</v>
      </c>
      <c r="MW453" t="s">
        <v>7</v>
      </c>
      <c r="MX453" t="s">
        <v>8</v>
      </c>
      <c r="MY453" t="s">
        <v>9</v>
      </c>
      <c r="MZ453" t="s">
        <v>10</v>
      </c>
      <c r="NC453" s="3" t="s">
        <v>238</v>
      </c>
      <c r="ND453" t="s">
        <v>3</v>
      </c>
      <c r="NE453" t="s">
        <v>4</v>
      </c>
      <c r="NF453" t="s">
        <v>5</v>
      </c>
      <c r="NG453" t="s">
        <v>6</v>
      </c>
      <c r="NH453" t="s">
        <v>7</v>
      </c>
      <c r="NI453" t="s">
        <v>8</v>
      </c>
      <c r="NJ453" t="s">
        <v>9</v>
      </c>
      <c r="NK453" t="s">
        <v>10</v>
      </c>
      <c r="NN453" s="3" t="s">
        <v>238</v>
      </c>
      <c r="NO453" t="s">
        <v>3</v>
      </c>
      <c r="NP453" t="s">
        <v>4</v>
      </c>
      <c r="NQ453" t="s">
        <v>5</v>
      </c>
      <c r="NR453" t="s">
        <v>6</v>
      </c>
      <c r="NS453" t="s">
        <v>7</v>
      </c>
      <c r="NT453" t="s">
        <v>8</v>
      </c>
      <c r="NU453" t="s">
        <v>9</v>
      </c>
      <c r="NV453" t="s">
        <v>10</v>
      </c>
      <c r="NY453" s="3" t="s">
        <v>238</v>
      </c>
      <c r="NZ453" t="s">
        <v>3</v>
      </c>
      <c r="OA453" t="s">
        <v>4</v>
      </c>
      <c r="OB453" t="s">
        <v>5</v>
      </c>
      <c r="OC453" t="s">
        <v>6</v>
      </c>
      <c r="OD453" t="s">
        <v>7</v>
      </c>
      <c r="OE453" t="s">
        <v>8</v>
      </c>
      <c r="OF453" t="s">
        <v>9</v>
      </c>
      <c r="OG453" t="s">
        <v>10</v>
      </c>
      <c r="OJ453" s="3" t="s">
        <v>886</v>
      </c>
      <c r="OK453" t="s">
        <v>3</v>
      </c>
      <c r="OL453" t="s">
        <v>4</v>
      </c>
      <c r="OM453" t="s">
        <v>5</v>
      </c>
      <c r="ON453" t="s">
        <v>6</v>
      </c>
      <c r="OO453" t="s">
        <v>7</v>
      </c>
      <c r="OP453" t="s">
        <v>8</v>
      </c>
      <c r="OQ453" t="s">
        <v>9</v>
      </c>
      <c r="OR453" t="s">
        <v>10</v>
      </c>
      <c r="OU453" s="3" t="s">
        <v>886</v>
      </c>
      <c r="OV453" t="s">
        <v>3</v>
      </c>
      <c r="OW453" t="s">
        <v>4</v>
      </c>
      <c r="OX453" t="s">
        <v>5</v>
      </c>
      <c r="OY453" t="s">
        <v>6</v>
      </c>
      <c r="OZ453" t="s">
        <v>7</v>
      </c>
      <c r="PA453" t="s">
        <v>8</v>
      </c>
      <c r="PB453" t="s">
        <v>9</v>
      </c>
      <c r="PC453" t="s">
        <v>10</v>
      </c>
      <c r="PF453" s="3" t="s">
        <v>241</v>
      </c>
      <c r="PG453" t="s">
        <v>3</v>
      </c>
      <c r="PH453" t="s">
        <v>4</v>
      </c>
      <c r="PI453" t="s">
        <v>5</v>
      </c>
      <c r="PJ453" t="s">
        <v>6</v>
      </c>
      <c r="PK453" t="s">
        <v>7</v>
      </c>
      <c r="PL453" t="s">
        <v>8</v>
      </c>
      <c r="PM453" t="s">
        <v>9</v>
      </c>
      <c r="PN453" t="s">
        <v>10</v>
      </c>
      <c r="PQ453" s="3" t="s">
        <v>241</v>
      </c>
      <c r="PR453" t="s">
        <v>3</v>
      </c>
      <c r="PS453" t="s">
        <v>4</v>
      </c>
      <c r="PT453" t="s">
        <v>5</v>
      </c>
      <c r="PU453" t="s">
        <v>6</v>
      </c>
      <c r="PV453" t="s">
        <v>7</v>
      </c>
      <c r="PW453" t="s">
        <v>8</v>
      </c>
      <c r="PX453" t="s">
        <v>9</v>
      </c>
      <c r="PY453" t="s">
        <v>10</v>
      </c>
      <c r="QB453" s="3" t="s">
        <v>241</v>
      </c>
      <c r="QC453" t="s">
        <v>3</v>
      </c>
      <c r="QD453" t="s">
        <v>4</v>
      </c>
      <c r="QE453" t="s">
        <v>5</v>
      </c>
      <c r="QF453" t="s">
        <v>6</v>
      </c>
      <c r="QG453" t="s">
        <v>7</v>
      </c>
      <c r="QH453" t="s">
        <v>8</v>
      </c>
      <c r="QI453" t="s">
        <v>9</v>
      </c>
      <c r="QJ453" t="s">
        <v>10</v>
      </c>
      <c r="QM453" s="3" t="s">
        <v>242</v>
      </c>
      <c r="QN453" t="s">
        <v>3</v>
      </c>
      <c r="QO453" t="s">
        <v>4</v>
      </c>
      <c r="QP453" t="s">
        <v>5</v>
      </c>
      <c r="QQ453" t="s">
        <v>6</v>
      </c>
      <c r="QR453" t="s">
        <v>7</v>
      </c>
      <c r="QS453" t="s">
        <v>8</v>
      </c>
      <c r="QT453" t="s">
        <v>9</v>
      </c>
      <c r="QU453" t="s">
        <v>10</v>
      </c>
      <c r="QX453" s="3" t="s">
        <v>242</v>
      </c>
      <c r="QY453" t="s">
        <v>3</v>
      </c>
      <c r="QZ453" t="s">
        <v>4</v>
      </c>
      <c r="RA453" t="s">
        <v>5</v>
      </c>
      <c r="RB453" t="s">
        <v>6</v>
      </c>
      <c r="RC453" t="s">
        <v>7</v>
      </c>
      <c r="RD453" t="s">
        <v>8</v>
      </c>
      <c r="RE453" t="s">
        <v>9</v>
      </c>
      <c r="RF453" t="s">
        <v>10</v>
      </c>
      <c r="RI453" s="3" t="s">
        <v>242</v>
      </c>
      <c r="RJ453" t="s">
        <v>3</v>
      </c>
      <c r="RK453" t="s">
        <v>4</v>
      </c>
      <c r="RL453" t="s">
        <v>5</v>
      </c>
      <c r="RM453" t="s">
        <v>6</v>
      </c>
      <c r="RN453" t="s">
        <v>7</v>
      </c>
      <c r="RO453" t="s">
        <v>8</v>
      </c>
      <c r="RP453" t="s">
        <v>9</v>
      </c>
      <c r="RQ453" t="s">
        <v>10</v>
      </c>
      <c r="RT453" s="3" t="s">
        <v>242</v>
      </c>
      <c r="RU453" t="s">
        <v>3</v>
      </c>
      <c r="RV453" t="s">
        <v>4</v>
      </c>
      <c r="RW453" t="s">
        <v>5</v>
      </c>
      <c r="RX453" t="s">
        <v>6</v>
      </c>
      <c r="RY453" t="s">
        <v>7</v>
      </c>
      <c r="RZ453" t="s">
        <v>8</v>
      </c>
      <c r="SA453" t="s">
        <v>9</v>
      </c>
      <c r="SB453" t="s">
        <v>10</v>
      </c>
      <c r="SE453" s="3" t="s">
        <v>243</v>
      </c>
      <c r="SF453" t="s">
        <v>3</v>
      </c>
      <c r="SG453" t="s">
        <v>4</v>
      </c>
      <c r="SH453" t="s">
        <v>5</v>
      </c>
      <c r="SI453" t="s">
        <v>6</v>
      </c>
      <c r="SJ453" t="s">
        <v>7</v>
      </c>
      <c r="SK453" t="s">
        <v>8</v>
      </c>
      <c r="SL453" t="s">
        <v>9</v>
      </c>
      <c r="SM453" t="s">
        <v>10</v>
      </c>
      <c r="SP453" s="3" t="s">
        <v>243</v>
      </c>
      <c r="SQ453" t="s">
        <v>3</v>
      </c>
      <c r="SR453" t="s">
        <v>4</v>
      </c>
      <c r="SS453" t="s">
        <v>5</v>
      </c>
      <c r="ST453" t="s">
        <v>6</v>
      </c>
      <c r="SU453" t="s">
        <v>7</v>
      </c>
      <c r="SV453" t="s">
        <v>8</v>
      </c>
      <c r="SW453" t="s">
        <v>9</v>
      </c>
      <c r="SX453" t="s">
        <v>10</v>
      </c>
      <c r="TA453" s="3" t="s">
        <v>244</v>
      </c>
      <c r="TB453" t="s">
        <v>3</v>
      </c>
      <c r="TC453" t="s">
        <v>4</v>
      </c>
      <c r="TD453" t="s">
        <v>5</v>
      </c>
      <c r="TE453" t="s">
        <v>6</v>
      </c>
      <c r="TF453" t="s">
        <v>7</v>
      </c>
      <c r="TG453" t="s">
        <v>8</v>
      </c>
      <c r="TH453" t="s">
        <v>9</v>
      </c>
      <c r="TI453" t="s">
        <v>10</v>
      </c>
    </row>
    <row r="454" spans="1:535" x14ac:dyDescent="0.25">
      <c r="A454" s="1">
        <v>3.7499999999999999E-3</v>
      </c>
      <c r="B454" s="1">
        <v>0.99619000000000002</v>
      </c>
      <c r="D454" s="3" t="s">
        <v>887</v>
      </c>
      <c r="E454">
        <v>2320.7547169811301</v>
      </c>
      <c r="F454">
        <f t="shared" ref="F454:F465" si="4530">E454/1000</f>
        <v>2.32075471698113</v>
      </c>
      <c r="G454">
        <v>3.0846862659060602E-5</v>
      </c>
      <c r="H454" s="15">
        <f>G454*100/0.0061788</f>
        <v>0.49923711172170332</v>
      </c>
      <c r="I454">
        <f>H454</f>
        <v>0.49923711172170332</v>
      </c>
      <c r="J454">
        <f>(F454/1.027)^2.091</f>
        <v>5.4996740026553246</v>
      </c>
      <c r="K454">
        <f>(I454*F454^(-0.2851))/150.206</f>
        <v>2.6144400282522985E-3</v>
      </c>
      <c r="L454">
        <f>K454/0.88535672</f>
        <v>2.9529792559233057E-3</v>
      </c>
      <c r="O454" s="3" t="s">
        <v>888</v>
      </c>
      <c r="P454">
        <v>2219.5216262497902</v>
      </c>
      <c r="Q454">
        <f t="shared" ref="Q454:Q464" si="4531">P454/1000</f>
        <v>2.2195216262497901</v>
      </c>
      <c r="R454">
        <v>2.4186046511627901E-5</v>
      </c>
      <c r="S454" s="15">
        <f>R454*100/0.0058447</f>
        <v>0.41381159874121687</v>
      </c>
      <c r="T454">
        <f>S454</f>
        <v>0.41381159874121687</v>
      </c>
      <c r="U454">
        <f>(Q454/1.121)^2.678</f>
        <v>6.2292934736538124</v>
      </c>
      <c r="V454">
        <f>(T454*Q454^(-0.098))/116.775</f>
        <v>3.277323892128349E-3</v>
      </c>
      <c r="W454">
        <f>V454/0.97965</f>
        <v>3.3454028399207358E-3</v>
      </c>
      <c r="Z454" s="3" t="s">
        <v>889</v>
      </c>
      <c r="AA454">
        <v>2328.4930622781499</v>
      </c>
      <c r="AB454">
        <f t="shared" ref="AB454:AB465" si="4532">AA454/1000</f>
        <v>2.3284930622781497</v>
      </c>
      <c r="AC454">
        <v>3.1235882542755498E-5</v>
      </c>
      <c r="AD454" s="15">
        <f>AC454*100/0.0062546</f>
        <v>0.49940655745779905</v>
      </c>
      <c r="AE454">
        <f>AD454</f>
        <v>0.49940655745779905</v>
      </c>
      <c r="AF454">
        <f>(AB454/1.061)^2.353</f>
        <v>6.3565146904202434</v>
      </c>
      <c r="AG454">
        <f>(AE454*AB454^(-0.151))/127.696</f>
        <v>3.4422993107865417E-3</v>
      </c>
      <c r="AH454">
        <f>AG454/0.96575</f>
        <v>3.5643793018757873E-3</v>
      </c>
      <c r="AK454" s="3" t="s">
        <v>224</v>
      </c>
      <c r="AL454">
        <v>1986.17245723479</v>
      </c>
      <c r="AM454">
        <f t="shared" ref="AM454:AM463" si="4533">AL454/1000</f>
        <v>1.9861724572347901</v>
      </c>
      <c r="AN454">
        <v>7.6471927507854801E-5</v>
      </c>
      <c r="AO454" s="15">
        <f>AN454*100/0.005524</f>
        <v>1.3843578477164156</v>
      </c>
      <c r="AP454">
        <f>AO454</f>
        <v>1.3843578477164156</v>
      </c>
      <c r="AQ454">
        <f>(AM454/1.195)^3.526</f>
        <v>5.9980288414953904</v>
      </c>
      <c r="AR454">
        <f>(AP454*AM454^(-0.023))/103.958</f>
        <v>1.310798879040481E-2</v>
      </c>
      <c r="AS454">
        <f>AR454/0.994046309</f>
        <v>1.3186497119627463E-2</v>
      </c>
      <c r="AV454" s="3" t="s">
        <v>225</v>
      </c>
      <c r="AW454">
        <v>1796.84345429328</v>
      </c>
      <c r="AX454">
        <f t="shared" ref="AX454:AX463" si="4534">AW454/1000</f>
        <v>1.7968434542932801</v>
      </c>
      <c r="AY454">
        <v>8.3699373255385095E-5</v>
      </c>
      <c r="AZ454" s="15">
        <f>AY454*100/0.0060981</f>
        <v>1.3725483881108067</v>
      </c>
      <c r="BA454">
        <f>AZ454</f>
        <v>1.3725483881108067</v>
      </c>
      <c r="BB454">
        <f>(AX454/1.063)^3.099</f>
        <v>5.0874558440379989</v>
      </c>
      <c r="BC454">
        <f>(BA454*AX454^(-0.023))/104.614</f>
        <v>1.2944465445702675E-2</v>
      </c>
      <c r="BD454">
        <f>BC454/0.99084</f>
        <v>1.3064132903095025E-2</v>
      </c>
      <c r="BG454" s="3" t="s">
        <v>890</v>
      </c>
      <c r="BH454">
        <v>2200.39085701147</v>
      </c>
      <c r="BI454">
        <f t="shared" ref="BI454:BI464" si="4535">BH454/1000</f>
        <v>2.2003908570114699</v>
      </c>
      <c r="BJ454">
        <v>8.2880846090471996E-5</v>
      </c>
      <c r="BK454" s="15">
        <f>BJ454*100/0.0053762</f>
        <v>1.541625052834195</v>
      </c>
      <c r="BL454">
        <f>BK454</f>
        <v>1.541625052834195</v>
      </c>
      <c r="BM454">
        <f>(BI454/0.901)^1.848</f>
        <v>5.2072481611154728</v>
      </c>
      <c r="BN454">
        <f>(BL454*BI454^(-0.323))/168.416</f>
        <v>7.0952542975735826E-3</v>
      </c>
      <c r="BO454">
        <f>BN454/0.86445</f>
        <v>8.2078249726110029E-3</v>
      </c>
      <c r="BR454" s="3" t="s">
        <v>891</v>
      </c>
      <c r="BS454">
        <v>2036.63003663003</v>
      </c>
      <c r="BT454">
        <f t="shared" ref="BT454:BT462" si="4536">BS454/1000</f>
        <v>2.0366300366300298</v>
      </c>
      <c r="BU454">
        <v>8.0542986425339403E-5</v>
      </c>
      <c r="BV454" s="15">
        <f>BU454*100/0.0042516</f>
        <v>1.8944159004925063</v>
      </c>
      <c r="BW454">
        <f>BV454</f>
        <v>1.8944159004925063</v>
      </c>
      <c r="BX454">
        <f>(BT454/1.352)^3.769</f>
        <v>4.6842355108368237</v>
      </c>
      <c r="BY454">
        <f>(BW454*BT454^0.235)/75.561</f>
        <v>2.9632752064622514E-2</v>
      </c>
      <c r="BZ454">
        <f>BY454/1.01548</f>
        <v>2.918102972448745E-2</v>
      </c>
      <c r="CC454" s="3" t="s">
        <v>892</v>
      </c>
      <c r="CD454">
        <v>1804.3780940593999</v>
      </c>
      <c r="CE454">
        <f t="shared" ref="CE454:CE463" si="4537">CD454/1000</f>
        <v>1.8043780940593999</v>
      </c>
      <c r="CF454">
        <v>1.49504950495049E-4</v>
      </c>
      <c r="CG454" s="15">
        <f>CF454*100/0.0058168</f>
        <v>2.5702267654904589</v>
      </c>
      <c r="CH454">
        <f>CG454</f>
        <v>2.5702267654904589</v>
      </c>
      <c r="CI454">
        <f>(CE454/0.698)^1.538</f>
        <v>4.3090558758070685</v>
      </c>
      <c r="CJ454">
        <f>(CH454*CE454^(-0.472))/236.597</f>
        <v>8.2219646767526088E-3</v>
      </c>
      <c r="CK454">
        <f>CJ454/0.800169968</f>
        <v>1.0275272761489856E-2</v>
      </c>
      <c r="CN454" s="3" t="s">
        <v>893</v>
      </c>
      <c r="CO454">
        <v>1854.59940652819</v>
      </c>
      <c r="CP454">
        <f t="shared" ref="CP454:CP463" si="4538">CO454/1000</f>
        <v>1.8545994065281901</v>
      </c>
      <c r="CQ454">
        <v>1.2E-4</v>
      </c>
      <c r="CR454" s="15">
        <f>CQ454*100/0.00607667</f>
        <v>1.9747657845497617</v>
      </c>
      <c r="CS454">
        <f>CR454</f>
        <v>1.9747657845497617</v>
      </c>
      <c r="CT454">
        <f>(CP454/0.958)^2.19</f>
        <v>4.2489076342579564</v>
      </c>
      <c r="CU454">
        <f>(CS454*CP454^(-0.293))/152.77</f>
        <v>1.0786492134657462E-2</v>
      </c>
      <c r="CV454">
        <f>CU454/0.896959382</f>
        <v>1.2025619388256158E-2</v>
      </c>
      <c r="CY454" s="3" t="s">
        <v>894</v>
      </c>
      <c r="CZ454">
        <v>1742.4025639558199</v>
      </c>
      <c r="DA454">
        <f t="shared" ref="DA454:DA463" si="4539">CZ454/1000</f>
        <v>1.7424025639558198</v>
      </c>
      <c r="DB454">
        <v>1.0622102672695E-4</v>
      </c>
      <c r="DC454" s="15">
        <f>DB454*100/0.0050387</f>
        <v>2.1081038110415387</v>
      </c>
      <c r="DD454">
        <f>DC454</f>
        <v>2.1081038110415387</v>
      </c>
      <c r="DE454">
        <f>(DA454/1.337)^4.382</f>
        <v>3.1915739147715714</v>
      </c>
      <c r="DF454">
        <f>(DD454*DA454^0.169)/77.877</f>
        <v>2.9732873078263004E-2</v>
      </c>
      <c r="DG454">
        <f>DF454/1.04109</f>
        <v>2.85593686216014E-2</v>
      </c>
      <c r="DJ454" s="3" t="s">
        <v>226</v>
      </c>
      <c r="DK454">
        <v>2663.1578947368398</v>
      </c>
      <c r="DL454">
        <f t="shared" ref="DL454:DL463" si="4540">DK454/1000</f>
        <v>2.6631578947368397</v>
      </c>
      <c r="DM454">
        <v>8.0419580419580403E-5</v>
      </c>
      <c r="DN454" s="15">
        <f>DM454*100/0.0038336</f>
        <v>2.0977561670383031</v>
      </c>
      <c r="DO454">
        <f>DN454</f>
        <v>2.0977561670383031</v>
      </c>
      <c r="DP454">
        <f>(DL454/0.739)^1.152</f>
        <v>4.3790394134812125</v>
      </c>
      <c r="DQ454">
        <f>(DO454*DL454^(-0.303))/204.131</f>
        <v>7.6374921680603678E-3</v>
      </c>
      <c r="DR454">
        <f>DQ454/0.77961</f>
        <v>9.7965549031700048E-3</v>
      </c>
      <c r="DU454" s="3" t="s">
        <v>227</v>
      </c>
      <c r="DV454">
        <v>2651.7216117216099</v>
      </c>
      <c r="DW454">
        <f t="shared" ref="DW454:DW463" si="4541">DV454/1000</f>
        <v>2.65172161172161</v>
      </c>
      <c r="DX454">
        <v>7.5132275132275102E-5</v>
      </c>
      <c r="DY454" s="15">
        <f>DX454*100/0.0038857</f>
        <v>1.9335583069273257</v>
      </c>
      <c r="DZ454">
        <f>DY454</f>
        <v>1.9335583069273257</v>
      </c>
      <c r="EA454">
        <f>(DW454/1.114)^1.778</f>
        <v>4.673807132148311</v>
      </c>
      <c r="EB454">
        <f>(DZ454*DW454^(-0.08))/120.872</f>
        <v>1.4796170611175807E-2</v>
      </c>
      <c r="EC454">
        <f>EB454/0.92351</f>
        <v>1.6021667996205569E-2</v>
      </c>
      <c r="EF454" s="3" t="s">
        <v>895</v>
      </c>
      <c r="EG454">
        <v>3029.7154756012201</v>
      </c>
      <c r="EH454">
        <f t="shared" ref="EH454:EH464" si="4542">EG454/1000</f>
        <v>3.0297154756012201</v>
      </c>
      <c r="EI454">
        <v>4.0311321237775002E-5</v>
      </c>
      <c r="EJ454" s="15">
        <f>EI454*100/0.003899377</f>
        <v>1.0337887626093862</v>
      </c>
      <c r="EK454">
        <f>EJ454</f>
        <v>1.0337887626093862</v>
      </c>
      <c r="EL454">
        <f>(EH454/1.214)^1.773</f>
        <v>5.0606434513775511</v>
      </c>
      <c r="EM454">
        <f>(EK454*EH454^(-0.098))/122.314</f>
        <v>7.5819035805611808E-3</v>
      </c>
      <c r="EN454">
        <f>EM454/0.93842</f>
        <v>8.0794352001888076E-3</v>
      </c>
      <c r="EQ454" s="3" t="s">
        <v>230</v>
      </c>
      <c r="ER454">
        <v>2078.3132530120401</v>
      </c>
      <c r="ES454">
        <f t="shared" ref="ES454:ES463" si="4543">ER454/1000</f>
        <v>2.0783132530120403</v>
      </c>
      <c r="ET454">
        <v>8.0404437131786997E-5</v>
      </c>
      <c r="EU454" s="15">
        <f>ET454*100/0.0044358</f>
        <v>1.8126253918523603</v>
      </c>
      <c r="EV454">
        <f>EU454</f>
        <v>1.8126253918523603</v>
      </c>
      <c r="EW454">
        <f>(ES454/1.368)^3.514</f>
        <v>4.3474033180960747</v>
      </c>
      <c r="EX454">
        <f>(EV454*ES454^0.128)/86.051</f>
        <v>2.3132317615676704E-2</v>
      </c>
      <c r="EY454">
        <f>EX454/1.00339</f>
        <v>2.3054163999717662E-2</v>
      </c>
      <c r="FB454" s="3" t="s">
        <v>896</v>
      </c>
      <c r="FC454">
        <v>2839.12309222052</v>
      </c>
      <c r="FD454">
        <f t="shared" ref="FD454:FD463" si="4544">FC454/1000</f>
        <v>2.83912309222052</v>
      </c>
      <c r="FE454">
        <v>5.1481241812528603E-5</v>
      </c>
      <c r="FF454" s="15">
        <f>FE454*100/0.0036575</f>
        <v>1.4075527494881368</v>
      </c>
      <c r="FG454">
        <f>FF454</f>
        <v>1.4075527494881368</v>
      </c>
      <c r="FH454">
        <f>(FD454/0.845)^1.29</f>
        <v>4.7748803338661308</v>
      </c>
      <c r="FI454">
        <f>(FG454*FD454^(-0.326))/193.224</f>
        <v>5.1840067065303174E-3</v>
      </c>
      <c r="FJ454">
        <f>FI454/0.7944</f>
        <v>6.5256882005668652E-3</v>
      </c>
      <c r="FM454" s="3" t="s">
        <v>233</v>
      </c>
      <c r="FN454">
        <v>2008.60249959422</v>
      </c>
      <c r="FO454">
        <f t="shared" ref="FO454:FO463" si="4545">FN454/1000</f>
        <v>2.00860249959422</v>
      </c>
      <c r="FP454">
        <v>7.4590163934426298E-5</v>
      </c>
      <c r="FQ454" s="15">
        <f>FP454*100/0.0045107</f>
        <v>1.6536272404377657</v>
      </c>
      <c r="FR454">
        <f>FQ454</f>
        <v>1.6536272404377657</v>
      </c>
      <c r="FS454">
        <f>(FO454/1.357)^2.929</f>
        <v>3.1539161916140075</v>
      </c>
      <c r="FT454">
        <f>(FR454*FO454^0.201)/78.966</f>
        <v>2.4092350465868096E-2</v>
      </c>
      <c r="FU454">
        <f>FT454/1.00639</f>
        <v>2.3939377841461162E-2</v>
      </c>
      <c r="FX454" s="3" t="s">
        <v>897</v>
      </c>
      <c r="FY454">
        <v>3010.6988249845399</v>
      </c>
      <c r="FZ454">
        <f t="shared" ref="FZ454:FZ465" si="4546">FY454/1000</f>
        <v>3.0106988249845399</v>
      </c>
      <c r="GA454">
        <v>3.2380952380952298E-5</v>
      </c>
      <c r="GB454" s="15">
        <f>GA454*100/0.0043086</f>
        <v>0.75154231956905493</v>
      </c>
      <c r="GC454">
        <f>GB454</f>
        <v>0.75154231956905493</v>
      </c>
      <c r="GD454">
        <f>(FZ454/1.022)^1.431</f>
        <v>4.6929798889969234</v>
      </c>
      <c r="GE454">
        <f>(GC454*FZ454^(-0.145))/142.374</f>
        <v>4.4990000060124071E-3</v>
      </c>
      <c r="GF454">
        <f>GE454/0.84984</f>
        <v>5.2939376894620242E-3</v>
      </c>
      <c r="GI454" s="3" t="s">
        <v>234</v>
      </c>
      <c r="GJ454">
        <v>2305.7861353021499</v>
      </c>
      <c r="GK454">
        <f t="shared" ref="GK454:GK463" si="4547">GJ454/1000</f>
        <v>2.3057861353021498</v>
      </c>
      <c r="GL454">
        <v>3.5300116252982702E-5</v>
      </c>
      <c r="GM454" s="15">
        <f>GL454*100/0.00455932</f>
        <v>0.77424081338845918</v>
      </c>
      <c r="GN454">
        <f>GM454</f>
        <v>0.77424081338845918</v>
      </c>
      <c r="GO454">
        <f>(GK454/1.166)^2.248</f>
        <v>4.6310431049072598</v>
      </c>
      <c r="GP454">
        <f>(GN454*GK454^0.035)/97.345</f>
        <v>8.1895695852989957E-3</v>
      </c>
      <c r="GQ454">
        <f>GP454/0.97077</f>
        <v>8.4361584982014237E-3</v>
      </c>
      <c r="GT454" s="3" t="s">
        <v>898</v>
      </c>
      <c r="GU454">
        <v>1858.3690987124401</v>
      </c>
      <c r="GV454">
        <f t="shared" ref="GV454:GV463" si="4548">GU454/1000</f>
        <v>1.8583690987124402</v>
      </c>
      <c r="GW454">
        <v>8.9729729729729694E-5</v>
      </c>
      <c r="GX454" s="15">
        <f>GW454*100/0.0062973</f>
        <v>1.4248920923209898</v>
      </c>
      <c r="GY454">
        <f>GX454</f>
        <v>1.4248920923209898</v>
      </c>
      <c r="GZ454">
        <f>(GV454/1.067)^2.856</f>
        <v>4.8775680773595154</v>
      </c>
      <c r="HA454">
        <f>(GY454*GV454^(-0.103))/116.979</f>
        <v>1.1427559162025612E-2</v>
      </c>
      <c r="HB454">
        <f>HA454/0.95193</f>
        <v>1.2004621308316379E-2</v>
      </c>
      <c r="HE454" s="3" t="s">
        <v>235</v>
      </c>
      <c r="HF454">
        <v>2307.6923076922999</v>
      </c>
      <c r="HG454">
        <f t="shared" ref="HG454:HG462" si="4549">HF454/1000</f>
        <v>2.3076923076922999</v>
      </c>
      <c r="HH454">
        <v>1.11819202695115E-4</v>
      </c>
      <c r="HI454" s="15">
        <f>HH454*100/0.0036519</f>
        <v>3.0619459102142721</v>
      </c>
      <c r="HJ454">
        <f>HI454</f>
        <v>3.0619459102142721</v>
      </c>
      <c r="HK454">
        <f>(HG454/1.085)^1.789</f>
        <v>3.8578156077546768</v>
      </c>
      <c r="HL454">
        <f>(HJ454*HG454^(-0.104))/125.027</f>
        <v>2.2450354455159905E-2</v>
      </c>
      <c r="HM454">
        <f>HL454/0.92144</f>
        <v>2.436442357088894E-2</v>
      </c>
      <c r="HP454" s="3" t="s">
        <v>899</v>
      </c>
      <c r="HQ454">
        <v>1550.99029566994</v>
      </c>
      <c r="HR454">
        <f t="shared" ref="HR454:HR462" si="4550">HQ454/1000</f>
        <v>1.55099029566994</v>
      </c>
      <c r="HS454">
        <v>1.68162987344645E-4</v>
      </c>
      <c r="HT454" s="15">
        <f>HS454*100/0.0047969</f>
        <v>3.5056596415319272</v>
      </c>
      <c r="HU454">
        <f>HT454</f>
        <v>3.5056596415319272</v>
      </c>
      <c r="HV454">
        <f>(HR454/0.935)^2.229</f>
        <v>3.0897871295933781</v>
      </c>
      <c r="HW454">
        <f>(HU454*HR454^0.017)/95.004</f>
        <v>3.7176475328610896E-2</v>
      </c>
      <c r="HX454">
        <f>HW454/1.00137</f>
        <v>3.712561323847418E-2</v>
      </c>
      <c r="IA454" s="3" t="s">
        <v>900</v>
      </c>
      <c r="IB454">
        <v>2082.1114369501402</v>
      </c>
      <c r="IC454">
        <f t="shared" ref="IC454:IC462" si="4551">IB454/1000</f>
        <v>2.0821114369501403</v>
      </c>
      <c r="ID454">
        <v>8.0542986425339403E-5</v>
      </c>
      <c r="IE454" s="15">
        <f>ID454*100/0.0045665</f>
        <v>1.7637794027228599</v>
      </c>
      <c r="IF454">
        <f>IE454</f>
        <v>1.7637794027228599</v>
      </c>
      <c r="IG454">
        <f>(IC454/0.739)^10.219</f>
        <v>39547.091678406672</v>
      </c>
      <c r="IH454">
        <f>(IF454*IC454^0.057)/90.041</f>
        <v>2.0424840946851274E-2</v>
      </c>
      <c r="II454">
        <f>IH454/1.007575967</f>
        <v>2.0271266500793063E-2</v>
      </c>
      <c r="IL454" s="3" t="s">
        <v>245</v>
      </c>
      <c r="IM454">
        <v>2380.3680981594998</v>
      </c>
      <c r="IN454">
        <f t="shared" ref="IN454:IN463" si="4552">IM454/1000</f>
        <v>2.3803680981594999</v>
      </c>
      <c r="IO454">
        <v>4.4787644787644999E-5</v>
      </c>
      <c r="IP454" s="15">
        <f>IO454*100/0.0044185</f>
        <v>1.0136391261207425</v>
      </c>
      <c r="IQ454">
        <f>IP454</f>
        <v>1.0136391261207425</v>
      </c>
      <c r="IR454">
        <f>(IN454/1.281)^2.49</f>
        <v>4.6778525537929037</v>
      </c>
      <c r="IS454">
        <f>(IQ454*IN454^0.00385)/101.957</f>
        <v>9.9750802306822987E-3</v>
      </c>
      <c r="IT454">
        <f>IS454/0.97552</f>
        <v>1.0225397973062877E-2</v>
      </c>
      <c r="IW454" s="3" t="s">
        <v>246</v>
      </c>
      <c r="IX454">
        <v>2023.2786885245901</v>
      </c>
      <c r="IY454">
        <f t="shared" ref="IY454:IY464" si="4553">IX454/1000</f>
        <v>2.0232786885245901</v>
      </c>
      <c r="IZ454">
        <v>6.2000000000000206E-5</v>
      </c>
      <c r="JA454" s="15">
        <f>IZ454*100/0.006106</f>
        <v>1.0153946937438618</v>
      </c>
      <c r="JB454">
        <f>JA454</f>
        <v>1.0153946937438618</v>
      </c>
      <c r="JC454">
        <f>(IY454/0.755)^1.704</f>
        <v>5.3641056037382109</v>
      </c>
      <c r="JD454">
        <f>(JB454*IY454^(-0.497))/221.256</f>
        <v>3.2331819563529555E-3</v>
      </c>
      <c r="JE454">
        <f>JD454/0.79624</f>
        <v>4.0605620872512758E-3</v>
      </c>
      <c r="JH454" s="3" t="s">
        <v>247</v>
      </c>
      <c r="JI454">
        <v>1963.6135141454199</v>
      </c>
      <c r="JJ454">
        <f t="shared" ref="JJ454:JJ464" si="4554">JI454/1000</f>
        <v>1.9636135141454198</v>
      </c>
      <c r="JK454">
        <v>6.2765957446808603E-5</v>
      </c>
      <c r="JL454" s="15">
        <f>JK454*100/0.0060745</f>
        <v>1.0332695274805928</v>
      </c>
      <c r="JM454">
        <f>JL454</f>
        <v>1.0332695274805928</v>
      </c>
      <c r="JN454">
        <f>(JJ454/1.063)^2.594</f>
        <v>4.9131498240476708</v>
      </c>
      <c r="JO454">
        <f>(JM454*JJ454^0.00106)/103.657</f>
        <v>9.9752921873736237E-3</v>
      </c>
      <c r="JP454">
        <f>JO454/0.96329435</f>
        <v>1.0355393642009448E-2</v>
      </c>
      <c r="JS454" s="3" t="s">
        <v>248</v>
      </c>
      <c r="JT454">
        <v>1964.80881899475</v>
      </c>
      <c r="JU454">
        <f t="shared" ref="JU454:JU463" si="4555">JT454/1000</f>
        <v>1.9648088189947501</v>
      </c>
      <c r="JV454">
        <v>7.5531914893616994E-5</v>
      </c>
      <c r="JW454" s="15">
        <f>JV454*100/0.0055106</f>
        <v>1.3706658965197436</v>
      </c>
      <c r="JX454">
        <f>JW454</f>
        <v>1.3706658965197436</v>
      </c>
      <c r="JY454">
        <f>(JU454/1.159)^3.514</f>
        <v>6.3905514540613026</v>
      </c>
      <c r="JZ454">
        <f>(JX454*JU454^0.091)/89.713</f>
        <v>1.6246820217540817E-2</v>
      </c>
      <c r="KA454">
        <f>JZ454/1.0018</f>
        <v>1.621762848626554E-2</v>
      </c>
      <c r="KD454" s="3" t="s">
        <v>901</v>
      </c>
      <c r="KE454">
        <v>1666.6666666666599</v>
      </c>
      <c r="KF454">
        <f t="shared" ref="KF454:KF462" si="4556">KE454/1000</f>
        <v>1.6666666666666599</v>
      </c>
      <c r="KG454">
        <v>1.7954545454545401E-4</v>
      </c>
      <c r="KH454" s="15">
        <f>KG454*100/0.0058841</f>
        <v>3.0513664714307032</v>
      </c>
      <c r="KI454">
        <f>KH454</f>
        <v>3.0513664714307032</v>
      </c>
      <c r="KJ454">
        <f>(KF454/0.928)^2.19</f>
        <v>3.6051114376066575</v>
      </c>
      <c r="KK454">
        <f>(KI454*KF454^(-0.245))/146.925</f>
        <v>1.8325073567596249E-2</v>
      </c>
      <c r="KL454">
        <f>KK454/0.91858</f>
        <v>1.9949349613094396E-2</v>
      </c>
      <c r="KO454" s="3" t="s">
        <v>902</v>
      </c>
      <c r="KP454">
        <v>2260.2739726027298</v>
      </c>
      <c r="KQ454">
        <f t="shared" ref="KQ454:KQ464" si="4557">KP454/1000</f>
        <v>2.2602739726027297</v>
      </c>
      <c r="KR454">
        <v>6.6770353532332098E-5</v>
      </c>
      <c r="KS454" s="15">
        <f>KR454*100/0.0055511</f>
        <v>1.2028310340713029</v>
      </c>
      <c r="KT454">
        <f>KS454</f>
        <v>1.2028310340713029</v>
      </c>
      <c r="KU454">
        <f>(KQ454/1.19)^2.473</f>
        <v>4.8866667775426702</v>
      </c>
      <c r="KV454">
        <f>(KT454*KQ454^(-0.056))/111.282</f>
        <v>1.0326346214664569E-2</v>
      </c>
      <c r="KW454">
        <f>KV454/0.9662</f>
        <v>1.0687586643204895E-2</v>
      </c>
      <c r="KZ454" s="3" t="s">
        <v>251</v>
      </c>
      <c r="LA454">
        <v>2073.7721417069201</v>
      </c>
      <c r="LB454">
        <f t="shared" ref="LB454:LB463" si="4558">LA454/1000</f>
        <v>2.0737721417069199</v>
      </c>
      <c r="LC454">
        <v>8.6111111111110997E-5</v>
      </c>
      <c r="LD454" s="15">
        <f>LC454*100/0.0051333</f>
        <v>1.6775000703467746</v>
      </c>
      <c r="LE454">
        <f>LD454</f>
        <v>1.6775000703467746</v>
      </c>
      <c r="LF454">
        <f>(LB454/1.244)^3.008</f>
        <v>4.6515478436390438</v>
      </c>
      <c r="LG454">
        <f>(LE454*LB454^0.025)/97.658</f>
        <v>1.749338068073749E-2</v>
      </c>
      <c r="LH454">
        <f>LG454/0.98672</f>
        <v>1.7728819402401379E-2</v>
      </c>
      <c r="LK454" s="3" t="s">
        <v>252</v>
      </c>
      <c r="LL454">
        <v>2222.6224042478698</v>
      </c>
      <c r="LM454">
        <f t="shared" ref="LM454:LM464" si="4559">LL454/1000</f>
        <v>2.2226224042478697</v>
      </c>
      <c r="LN454">
        <v>8.3529193850459901E-5</v>
      </c>
      <c r="LO454" s="15">
        <f>LN454*100/0.005977806</f>
        <v>1.3973219246402426</v>
      </c>
      <c r="LP454">
        <f>LO454</f>
        <v>1.3973219246402426</v>
      </c>
      <c r="LQ454">
        <f>(LM454/0.755)^1.555</f>
        <v>5.3600474546080275</v>
      </c>
      <c r="LR454">
        <f>(LP454*LM454^(-0.718))/278.96</f>
        <v>2.8229616300066169E-3</v>
      </c>
      <c r="LS454">
        <f>LR454/0.680357931</f>
        <v>4.1492301351692728E-3</v>
      </c>
      <c r="LV454" s="3" t="s">
        <v>253</v>
      </c>
      <c r="LW454">
        <v>1975.58689738724</v>
      </c>
      <c r="LX454">
        <f t="shared" ref="LX454:LX463" si="4560">LW454/1000</f>
        <v>1.9755868973872399</v>
      </c>
      <c r="LY454">
        <v>8.6623082725672694E-5</v>
      </c>
      <c r="LZ454" s="15">
        <f>LY454*100/0.0054789</f>
        <v>1.5810305485712952</v>
      </c>
      <c r="MA454">
        <f>LZ454</f>
        <v>1.5810305485712952</v>
      </c>
      <c r="MB454">
        <f>(LX454/1.199)^3.051</f>
        <v>4.5887203020497083</v>
      </c>
      <c r="MC454">
        <f>(MA454*LX454^0.102)/91.53</f>
        <v>1.851560064280779E-2</v>
      </c>
      <c r="MD454">
        <f>MC454/0.9898282</f>
        <v>1.8705873042218629E-2</v>
      </c>
      <c r="MG454" s="3" t="s">
        <v>255</v>
      </c>
      <c r="MH454">
        <v>2048.38709677419</v>
      </c>
      <c r="MI454">
        <f t="shared" ref="MI454:MI463" si="4561">MH454/1000</f>
        <v>2.04838709677419</v>
      </c>
      <c r="MJ454">
        <v>5.8291457286432199E-5</v>
      </c>
      <c r="MK454" s="15">
        <f>MJ454*100/0.0051779</f>
        <v>1.1257741031389596</v>
      </c>
      <c r="ML454">
        <f>MK454</f>
        <v>1.1257741031389596</v>
      </c>
      <c r="MM454">
        <f>(MI454/1.136)^2.442</f>
        <v>4.2192406398036013</v>
      </c>
      <c r="MN454">
        <f>(ML454*MI454^(-0.036))/109.281</f>
        <v>1.0039122658705973E-2</v>
      </c>
      <c r="MO454">
        <f>MN454/0.9587</f>
        <v>1.0471599727449644E-2</v>
      </c>
      <c r="MR454" s="3" t="s">
        <v>256</v>
      </c>
      <c r="MS454">
        <v>2103.9997576822302</v>
      </c>
      <c r="MT454">
        <f t="shared" ref="MT454:MT464" si="4562">MS454/1000</f>
        <v>2.1039997576822302</v>
      </c>
      <c r="MU454">
        <v>7.6763240394372198E-5</v>
      </c>
      <c r="MV454" s="15">
        <f>MU454*100/0.005917085</f>
        <v>1.2973151542418639</v>
      </c>
      <c r="MW454">
        <f>MV454</f>
        <v>1.2973151542418639</v>
      </c>
      <c r="MX454">
        <f>(MT454/1.032)^2.316</f>
        <v>5.2058497399112875</v>
      </c>
      <c r="MY454">
        <f>(MW454*MT454^(-0.129))/124.844</f>
        <v>9.4407157739575375E-3</v>
      </c>
      <c r="MZ454">
        <f>MY454/0.966509478</f>
        <v>9.7678460365367859E-3</v>
      </c>
      <c r="NC454" s="3" t="s">
        <v>258</v>
      </c>
      <c r="ND454">
        <v>2181.39948709897</v>
      </c>
      <c r="NE454">
        <f t="shared" ref="NE454:NE463" si="4563">ND454/1000</f>
        <v>2.1813994870989699</v>
      </c>
      <c r="NF454">
        <v>5.3886010362694303E-5</v>
      </c>
      <c r="NG454" s="15">
        <f>NF454*100/0.0049316</f>
        <v>1.0926679041831109</v>
      </c>
      <c r="NH454">
        <f>NG454</f>
        <v>1.0926679041831109</v>
      </c>
      <c r="NI454">
        <f>(NE454/1.213)^2.598</f>
        <v>4.5937113911330645</v>
      </c>
      <c r="NJ454">
        <f>(NH454*NE454^(-0.044))/108.693</f>
        <v>9.7136457621582011E-3</v>
      </c>
      <c r="NK454">
        <f>NJ454/0.97529</f>
        <v>9.959751214672765E-3</v>
      </c>
      <c r="NN454" s="3" t="s">
        <v>259</v>
      </c>
      <c r="NO454">
        <v>2327.8385675713998</v>
      </c>
      <c r="NP454">
        <f t="shared" ref="NP454:NP463" si="4564">NO454/1000</f>
        <v>2.3278385675714</v>
      </c>
      <c r="NQ454">
        <v>6.2555066079295098E-5</v>
      </c>
      <c r="NR454" s="15">
        <f>NQ454*100/0.0048229</f>
        <v>1.2970425693938314</v>
      </c>
      <c r="NS454">
        <f>NR454</f>
        <v>1.2970425693938314</v>
      </c>
      <c r="NT454">
        <f>(NP454/1.048)^2.022</f>
        <v>5.0212074899629382</v>
      </c>
      <c r="NU454">
        <f>(NS454*NP454^(-0.219))/142.168</f>
        <v>7.5821033510456185E-3</v>
      </c>
      <c r="NV454">
        <f>NU454/0.94177</f>
        <v>8.0509077068133608E-3</v>
      </c>
      <c r="NY454" s="3" t="s">
        <v>260</v>
      </c>
      <c r="NZ454">
        <v>1818.1818181818101</v>
      </c>
      <c r="OA454">
        <f t="shared" ref="OA454:OA461" si="4565">NZ454/1000</f>
        <v>1.8181818181818101</v>
      </c>
      <c r="OB454">
        <v>1.1821459790209799E-4</v>
      </c>
      <c r="OC454" s="15">
        <f>OB454*100/0.00423731</f>
        <v>2.78985011486292</v>
      </c>
      <c r="OD454">
        <f>OC454</f>
        <v>2.78985011486292</v>
      </c>
      <c r="OE454">
        <f>(OA454/1.246)^3.389</f>
        <v>3.5991520963995809</v>
      </c>
      <c r="OF454">
        <f>(OD454*OA454^0.094)/90.095</f>
        <v>3.2755639967197811E-2</v>
      </c>
      <c r="OG454">
        <f>OF454/1.00068</f>
        <v>3.2733381267935617E-2</v>
      </c>
      <c r="OJ454" s="3" t="s">
        <v>903</v>
      </c>
      <c r="OK454">
        <v>2360</v>
      </c>
      <c r="OL454">
        <f t="shared" ref="OL454:OL463" si="4566">OK454/1000</f>
        <v>2.36</v>
      </c>
      <c r="OM454">
        <v>5.0744827586206698E-5</v>
      </c>
      <c r="ON454" s="15">
        <f>OM454*100/0.0048672</f>
        <v>1.0425876805187109</v>
      </c>
      <c r="OO454">
        <f>ON454</f>
        <v>1.0425876805187109</v>
      </c>
      <c r="OP454">
        <f>(OL454/1.296)^2.67</f>
        <v>4.9547265835824623</v>
      </c>
      <c r="OQ454">
        <f>(OO454*OL454^0.155)/89.709</f>
        <v>1.3276326789611995E-2</v>
      </c>
      <c r="OR454">
        <f>OQ454/0.96186</f>
        <v>1.3802764216842362E-2</v>
      </c>
      <c r="OU454" s="3" t="s">
        <v>904</v>
      </c>
      <c r="OV454">
        <v>2040.5727923627601</v>
      </c>
      <c r="OW454">
        <f t="shared" ref="OW454:OW463" si="4567">OV454/1000</f>
        <v>2.0405727923627599</v>
      </c>
      <c r="OX454">
        <v>1.12676056338028E-4</v>
      </c>
      <c r="OY454" s="15">
        <f>OX454*100/0.0055352</f>
        <v>2.0356275534403094</v>
      </c>
      <c r="OZ454">
        <f>OY454</f>
        <v>2.0356275534403094</v>
      </c>
      <c r="PA454">
        <f>(OW454/0.518)^1.254</f>
        <v>5.5803264290646153</v>
      </c>
      <c r="PB454">
        <f>(OZ454*OW454^(-0.888))/482.482</f>
        <v>2.239532387507852E-3</v>
      </c>
      <c r="PC454">
        <f>PB454/0.60672</f>
        <v>3.6912124002964329E-3</v>
      </c>
      <c r="PF454" s="3" t="s">
        <v>263</v>
      </c>
      <c r="PG454">
        <v>1198.7951807228901</v>
      </c>
      <c r="PH454">
        <f t="shared" ref="PH454:PH464" si="4568">PG454/1000</f>
        <v>1.19879518072289</v>
      </c>
      <c r="PI454">
        <v>1.4583333333333299E-4</v>
      </c>
      <c r="PJ454" s="15">
        <f>PI454*100/0.0106823</f>
        <v>1.3651866483185549</v>
      </c>
      <c r="PK454">
        <f>PJ454</f>
        <v>1.3651866483185549</v>
      </c>
      <c r="PL454">
        <f>(PH454/0.789)^3.66</f>
        <v>4.622797031082829</v>
      </c>
      <c r="PM454">
        <f>(PK454*PH454^0.429)/58.347</f>
        <v>2.5290365224555359E-2</v>
      </c>
      <c r="PN454">
        <f>PM454/0.99414</f>
        <v>2.5439440344976923E-2</v>
      </c>
      <c r="PQ454" s="3" t="s">
        <v>265</v>
      </c>
      <c r="PR454">
        <v>1306.88858716856</v>
      </c>
      <c r="PS454">
        <f t="shared" ref="PS454:PS465" si="4569">PR454/1000</f>
        <v>1.30688858716856</v>
      </c>
      <c r="PT454">
        <v>7.6103750175569694E-5</v>
      </c>
      <c r="PU454" s="15">
        <f>PT454*100/0.0112204</f>
        <v>0.6782623629778769</v>
      </c>
      <c r="PV454">
        <f>PU454</f>
        <v>0.6782623629778769</v>
      </c>
      <c r="PW454">
        <f>(PS454/0.85)^3.326</f>
        <v>4.1817890536713573</v>
      </c>
      <c r="PX454">
        <f>(PV454*PS454^0.779)/36.919</f>
        <v>2.2630681470415425E-2</v>
      </c>
      <c r="PY454">
        <f>PX454/1.01369</f>
        <v>2.2325051515172712E-2</v>
      </c>
      <c r="QB454" s="3" t="s">
        <v>905</v>
      </c>
      <c r="QC454">
        <v>1055.55910594174</v>
      </c>
      <c r="QD454">
        <f t="shared" ref="QD454:QD465" si="4570">QC454/1000</f>
        <v>1.05555910594174</v>
      </c>
      <c r="QE454">
        <v>2.0604399993609201E-4</v>
      </c>
      <c r="QF454" s="15">
        <f>QE454*100/0.0142142</f>
        <v>1.4495645195374485</v>
      </c>
      <c r="QG454">
        <f>QF454</f>
        <v>1.4495645195374485</v>
      </c>
      <c r="QH454">
        <f>(QD454/0.754)^3.906</f>
        <v>3.7214345826736421</v>
      </c>
      <c r="QI454">
        <f>(QG454*QD454^0.957)/29.92</f>
        <v>5.1020976673737478E-2</v>
      </c>
      <c r="QJ454">
        <f>QI454/1.02107</f>
        <v>4.9968147799599912E-2</v>
      </c>
      <c r="QM454" s="3" t="s">
        <v>906</v>
      </c>
      <c r="QN454">
        <v>2371.13402061855</v>
      </c>
      <c r="QO454">
        <f t="shared" ref="QO454:QO463" si="4571">QN454/1000</f>
        <v>2.3711340206185501</v>
      </c>
      <c r="QP454">
        <v>4.3243243243243099E-5</v>
      </c>
      <c r="QQ454" s="15">
        <f>QP454*100/0.0047622</f>
        <v>0.90805180889595338</v>
      </c>
      <c r="QR454">
        <f>QQ454</f>
        <v>0.90805180889595338</v>
      </c>
      <c r="QS454">
        <f>(QO454/1.241)^2.979</f>
        <v>6.8809450558715248</v>
      </c>
      <c r="QT454">
        <f>(QR454*QO454^0.101)/85.555</f>
        <v>1.1580726325850291E-2</v>
      </c>
      <c r="QU454">
        <f>QT454/1.01816</f>
        <v>1.1374171373703829E-2</v>
      </c>
      <c r="QX454" s="3" t="s">
        <v>907</v>
      </c>
      <c r="QY454">
        <v>2013.8888888888901</v>
      </c>
      <c r="QZ454">
        <f t="shared" ref="QZ454:QZ462" si="4572">QY454/1000</f>
        <v>2.0138888888888902</v>
      </c>
      <c r="RA454">
        <v>1.17598987108655E-4</v>
      </c>
      <c r="RB454" s="15">
        <f>RA454*100/0.0053829</f>
        <v>2.1846771648861205</v>
      </c>
      <c r="RC454">
        <f>RB454</f>
        <v>2.1846771648861205</v>
      </c>
      <c r="RD454">
        <f>(QZ454/0.823)^1.906</f>
        <v>5.5047751984675912</v>
      </c>
      <c r="RE454">
        <f>(RC454*QZ454^(-0.566))/220.672</f>
        <v>6.6612531997479194E-3</v>
      </c>
      <c r="RF454">
        <f>RE454/0.82465</f>
        <v>8.0776731943829738E-3</v>
      </c>
      <c r="RI454" s="3" t="s">
        <v>908</v>
      </c>
      <c r="RJ454">
        <v>1881.18811881187</v>
      </c>
      <c r="RK454">
        <f t="shared" ref="RK454:RK463" si="4573">RJ454/1000</f>
        <v>1.88118811881187</v>
      </c>
      <c r="RL454">
        <v>7.1863002626793395E-5</v>
      </c>
      <c r="RM454" s="15">
        <f>RL454*100/0.0053</f>
        <v>1.355905709939498</v>
      </c>
      <c r="RN454">
        <f>RM454</f>
        <v>1.355905709939498</v>
      </c>
      <c r="RO454">
        <f>(RK454/1.209)^2.771</f>
        <v>3.4044614573786158</v>
      </c>
      <c r="RP454">
        <f>(RN454*RK454^0.079)/88.906</f>
        <v>1.6031662606929446E-2</v>
      </c>
      <c r="RQ454">
        <f>RP454/1.01941</f>
        <v>1.5726412931920862E-2</v>
      </c>
      <c r="RT454" s="3" t="s">
        <v>270</v>
      </c>
      <c r="RU454">
        <v>2293.3756578397802</v>
      </c>
      <c r="RV454">
        <f t="shared" ref="RV454:RV462" si="4574">RU454/1000</f>
        <v>2.2933756578397801</v>
      </c>
      <c r="RW454">
        <v>1.2199147940857E-4</v>
      </c>
      <c r="RX454" s="15">
        <f>RW454*100/0.00436</f>
        <v>2.797969711205734</v>
      </c>
      <c r="RY454">
        <f>RX454</f>
        <v>2.797969711205734</v>
      </c>
      <c r="RZ454">
        <f>(RV454/0.857)^1.68</f>
        <v>5.2262544785755924</v>
      </c>
      <c r="SA454">
        <f>(RY454*RV454^(-0.407))/193.325</f>
        <v>1.032384758277766E-2</v>
      </c>
      <c r="SB454">
        <f>SA454/0.72003</f>
        <v>1.4338079778311544E-2</v>
      </c>
      <c r="SE454" s="3" t="s">
        <v>271</v>
      </c>
      <c r="SF454">
        <v>1913.5802469135799</v>
      </c>
      <c r="SG454">
        <f t="shared" ref="SG454:SG462" si="4575">SF454/1000</f>
        <v>1.9135802469135799</v>
      </c>
      <c r="SH454">
        <v>1.4750000000000001E-4</v>
      </c>
      <c r="SI454" s="15">
        <f>SH454*100/0.0044275</f>
        <v>3.331451157538114</v>
      </c>
      <c r="SJ454">
        <f>SI454</f>
        <v>3.331451157538114</v>
      </c>
      <c r="SK454">
        <f>(SG454/0.837)^1.452</f>
        <v>3.3223395281502146</v>
      </c>
      <c r="SL454">
        <f>(SJ454*SG454^(-0.26))/172.769</f>
        <v>1.6288740117682408E-2</v>
      </c>
      <c r="SM454">
        <f>SL454/0.8663</f>
        <v>1.8802655105255004E-2</v>
      </c>
      <c r="SP454" s="3" t="s">
        <v>273</v>
      </c>
      <c r="SQ454">
        <v>2248.4291366069301</v>
      </c>
      <c r="SR454">
        <f t="shared" ref="SR454:SR463" si="4576">SQ454/1000</f>
        <v>2.24842913660693</v>
      </c>
      <c r="SS454">
        <v>8.8969048173144003E-5</v>
      </c>
      <c r="ST454" s="15">
        <f>SS454*100/0.0051191</f>
        <v>1.7379822268200271</v>
      </c>
      <c r="SU454">
        <f>ST454</f>
        <v>1.7379822268200271</v>
      </c>
      <c r="SV454">
        <f>(SR454/0.57)^1.247</f>
        <v>5.5362720500951594</v>
      </c>
      <c r="SW454">
        <f>(SU454*SR454^(-0.53))/305.193</f>
        <v>3.7065920012865116E-3</v>
      </c>
      <c r="SX454">
        <f>SW454/0.74229</f>
        <v>4.9934553897890465E-3</v>
      </c>
      <c r="TA454" s="3" t="s">
        <v>277</v>
      </c>
      <c r="TB454">
        <v>1986.8995633187701</v>
      </c>
      <c r="TC454">
        <f t="shared" ref="TC454:TC462" si="4577">TB454/1000</f>
        <v>1.98689956331877</v>
      </c>
      <c r="TD454">
        <v>1.06249999999999E-4</v>
      </c>
      <c r="TE454" s="15">
        <f>TD454*100/0.0047125</f>
        <v>2.2546419098143025</v>
      </c>
      <c r="TF454">
        <f>TE454</f>
        <v>2.2546419098143025</v>
      </c>
      <c r="TG454">
        <f>(TC454/0.926)^1.782</f>
        <v>3.898061628483994</v>
      </c>
      <c r="TH454">
        <f>(TF454*TC454^(-0.21))/147.988</f>
        <v>1.3189676158613084E-2</v>
      </c>
      <c r="TI454">
        <f>TH454/0.88029</f>
        <v>1.4983330673542905E-2</v>
      </c>
    </row>
    <row r="455" spans="1:535" x14ac:dyDescent="0.25">
      <c r="A455" s="1">
        <v>3.8E-3</v>
      </c>
      <c r="B455" s="1">
        <v>0.99614000000000003</v>
      </c>
      <c r="D455" s="3">
        <v>151</v>
      </c>
      <c r="E455">
        <v>1990.5660377358399</v>
      </c>
      <c r="F455">
        <f t="shared" si="4530"/>
        <v>1.9905660377358398</v>
      </c>
      <c r="G455">
        <v>1.4549583150504501E-4</v>
      </c>
      <c r="H455" s="15">
        <f t="shared" ref="H455:H465" si="4578">G455*100/0.0061788</f>
        <v>2.3547587153661715</v>
      </c>
      <c r="I455">
        <f>H455+I454</f>
        <v>2.8539958270878749</v>
      </c>
      <c r="J455">
        <f t="shared" ref="J455:J465" si="4579">(F455/1.027)^2.091</f>
        <v>3.9899389646363397</v>
      </c>
      <c r="K455">
        <f t="shared" ref="K455:K465" si="4580">(I455*F455^(-0.2851))/150.206</f>
        <v>1.5614490830954789E-2</v>
      </c>
      <c r="L455">
        <f t="shared" ref="L455:L465" si="4581">K455/0.88535672</f>
        <v>1.76363837063944E-2</v>
      </c>
      <c r="O455" s="3">
        <v>152</v>
      </c>
      <c r="P455">
        <v>1801.11583715406</v>
      </c>
      <c r="Q455">
        <f t="shared" si="4531"/>
        <v>1.8011158371540601</v>
      </c>
      <c r="R455">
        <v>1.9441860465116201E-4</v>
      </c>
      <c r="S455" s="15">
        <f t="shared" ref="S455:S464" si="4582">R455*100/0.0058447</f>
        <v>3.3264086206505379</v>
      </c>
      <c r="T455">
        <f>S455+T454</f>
        <v>3.7402202193917549</v>
      </c>
      <c r="U455">
        <f t="shared" ref="U455:U464" si="4583">(Q455/1.121)^2.678</f>
        <v>3.5603828033264091</v>
      </c>
      <c r="V455">
        <f t="shared" ref="V455:V464" si="4584">(T455*Q455^(-0.098))/116.775</f>
        <v>3.0234599246197487E-2</v>
      </c>
      <c r="W455">
        <f t="shared" ref="W455:W464" si="4585">V455/0.97965</f>
        <v>3.0862654260396555E-2</v>
      </c>
      <c r="Z455" s="3">
        <v>153</v>
      </c>
      <c r="AA455">
        <v>1900.0035853859599</v>
      </c>
      <c r="AB455">
        <f t="shared" si="4532"/>
        <v>1.9000035853859598</v>
      </c>
      <c r="AC455">
        <v>1.2335878957369701E-4</v>
      </c>
      <c r="AD455" s="15">
        <f t="shared" ref="AD455:AD465" si="4586">AC455*100/0.0062546</f>
        <v>1.9722890284542098</v>
      </c>
      <c r="AE455">
        <f>AD455+AE454</f>
        <v>2.4716955859120091</v>
      </c>
      <c r="AF455">
        <f t="shared" ref="AF455:AF465" si="4587">(AB455/1.061)^2.353</f>
        <v>3.9391348920821452</v>
      </c>
      <c r="AG455">
        <f t="shared" ref="AG455:AG465" si="4588">(AE455*AB455^(-0.151))/127.696</f>
        <v>1.7568139489079954E-2</v>
      </c>
      <c r="AH455">
        <f t="shared" ref="AH455:AH465" si="4589">AG455/0.96575</f>
        <v>1.8191187666663167E-2</v>
      </c>
      <c r="AK455" s="3">
        <v>154</v>
      </c>
      <c r="AL455">
        <v>1625.0474325698499</v>
      </c>
      <c r="AM455">
        <f t="shared" si="4533"/>
        <v>1.6250474325698498</v>
      </c>
      <c r="AN455">
        <v>2.6738308820181201E-4</v>
      </c>
      <c r="AO455" s="15">
        <f t="shared" ref="AO455:AO463" si="4590">AN455*100/0.005524</f>
        <v>4.8403889971363503</v>
      </c>
      <c r="AP455">
        <f>AO455+AP454</f>
        <v>6.2247468448527661</v>
      </c>
      <c r="AQ455">
        <f t="shared" ref="AQ455:AQ463" si="4591">(AM455/1.195)^3.526</f>
        <v>2.956068064384421</v>
      </c>
      <c r="AR455">
        <f t="shared" ref="AR455:AR463" si="4592">(AP455*AM455^(-0.023))/103.958</f>
        <v>5.9212562897704879E-2</v>
      </c>
      <c r="AS455">
        <f t="shared" ref="AS455:AS463" si="4593">AR455/0.994046309</f>
        <v>5.9567207645760574E-2</v>
      </c>
      <c r="AV455" s="3">
        <v>155</v>
      </c>
      <c r="AW455">
        <v>1453.31015958287</v>
      </c>
      <c r="AX455">
        <f t="shared" si="4534"/>
        <v>1.4533101595828701</v>
      </c>
      <c r="AY455">
        <v>3.7329751935534798E-4</v>
      </c>
      <c r="AZ455" s="15">
        <f t="shared" ref="AZ455:AZ463" si="4594">AY455*100/0.0060981</f>
        <v>6.1215381734531729</v>
      </c>
      <c r="BA455">
        <f t="shared" ref="BA455:BA463" si="4595">AZ455+BA454</f>
        <v>7.4940865615639796</v>
      </c>
      <c r="BB455">
        <f t="shared" ref="BB455:BB463" si="4596">(AX455/1.063)^3.099</f>
        <v>2.6358568135393208</v>
      </c>
      <c r="BC455">
        <f t="shared" ref="BC455:BC463" si="4597">(BA455*AX455^(-0.023))/104.614</f>
        <v>7.1022287500924819E-2</v>
      </c>
      <c r="BD455">
        <f t="shared" ref="BD455:BD463" si="4598">BC455/0.99084</f>
        <v>7.1678865912685005E-2</v>
      </c>
      <c r="BG455" s="3">
        <v>156</v>
      </c>
      <c r="BH455">
        <v>1762.0178951200301</v>
      </c>
      <c r="BI455">
        <f t="shared" si="4535"/>
        <v>1.76201789512003</v>
      </c>
      <c r="BJ455">
        <v>2.11334853332822E-4</v>
      </c>
      <c r="BK455" s="15">
        <f t="shared" ref="BK455:BK464" si="4599">BJ455*100/0.0053762</f>
        <v>3.9309336210115324</v>
      </c>
      <c r="BL455">
        <f t="shared" ref="BL455:BL464" si="4600">BK455+BL454</f>
        <v>5.472558673845727</v>
      </c>
      <c r="BM455">
        <f t="shared" ref="BM455:BM464" si="4601">(BI455/0.901)^1.848</f>
        <v>3.4537877757421636</v>
      </c>
      <c r="BN455">
        <f t="shared" ref="BN455:BN464" si="4602">(BL455*BI455^(-0.323))/168.416</f>
        <v>2.7061118716038425E-2</v>
      </c>
      <c r="BO455">
        <f t="shared" ref="BO455:BO464" si="4603">BN455/0.86445</f>
        <v>3.1304434861517058E-2</v>
      </c>
      <c r="BR455" s="3">
        <v>157</v>
      </c>
      <c r="BS455">
        <v>1591.2518853695301</v>
      </c>
      <c r="BT455">
        <f t="shared" si="4536"/>
        <v>1.5912518853695301</v>
      </c>
      <c r="BU455">
        <v>2.9230769230769197E-4</v>
      </c>
      <c r="BV455" s="15">
        <f t="shared" ref="BV455:BV462" si="4604">BU455*100/0.0042516</f>
        <v>6.8752397287536917</v>
      </c>
      <c r="BW455">
        <f t="shared" ref="BW455:BW462" si="4605">BV455+BW454</f>
        <v>8.7696556292461985</v>
      </c>
      <c r="BX455">
        <f t="shared" ref="BX455:BX462" si="4606">(BT455/1.352)^3.769</f>
        <v>1.8480038903263101</v>
      </c>
      <c r="BY455">
        <f t="shared" ref="BY455:BY462" si="4607">(BW455*BT455^0.235)/75.561</f>
        <v>0.12944744759827406</v>
      </c>
      <c r="BZ455">
        <f t="shared" ref="BZ455:BZ462" si="4608">BY455/1.01548</f>
        <v>0.12747414779047747</v>
      </c>
      <c r="CC455" s="3">
        <v>158</v>
      </c>
      <c r="CD455">
        <v>1513.6138613861399</v>
      </c>
      <c r="CE455">
        <f t="shared" si="4537"/>
        <v>1.5136138613861398</v>
      </c>
      <c r="CF455">
        <v>3.9306930693069301E-4</v>
      </c>
      <c r="CG455" s="15">
        <f t="shared" ref="CG455:CG463" si="4609">CF455*100/0.0058168</f>
        <v>6.7574836152299032</v>
      </c>
      <c r="CH455">
        <f>CG455+CH454</f>
        <v>9.3277103807203616</v>
      </c>
      <c r="CI455">
        <f t="shared" ref="CI455:CI463" si="4610">(CE455/0.698)^1.538</f>
        <v>3.2886191246110839</v>
      </c>
      <c r="CJ455">
        <f t="shared" ref="CJ455:CJ463" si="4611">(CH455*CE455^(-0.472))/236.597</f>
        <v>3.2418931297614723E-2</v>
      </c>
      <c r="CK455">
        <f t="shared" ref="CK455:CK463" si="4612">CJ455/0.800169968</f>
        <v>4.0515056293158359E-2</v>
      </c>
      <c r="CN455" s="3">
        <v>159</v>
      </c>
      <c r="CO455">
        <v>1617.21068249258</v>
      </c>
      <c r="CP455">
        <f t="shared" si="4538"/>
        <v>1.61721068249258</v>
      </c>
      <c r="CQ455">
        <v>3.33333333333333E-4</v>
      </c>
      <c r="CR455" s="15">
        <f t="shared" ref="CR455:CR463" si="4613">CQ455*100/0.00607667</f>
        <v>5.4854605126382205</v>
      </c>
      <c r="CS455">
        <f>CR455+CS454</f>
        <v>7.4602262971879822</v>
      </c>
      <c r="CT455">
        <f t="shared" ref="CT455:CT463" si="4614">(CP455/0.958)^2.19</f>
        <v>3.147809140973159</v>
      </c>
      <c r="CU455">
        <f t="shared" ref="CU455:CU463" si="4615">(CS455*CP455^(-0.293))/152.77</f>
        <v>4.2417523453733959E-2</v>
      </c>
      <c r="CV455">
        <f t="shared" ref="CV455:CV463" si="4616">CU455/0.896959382</f>
        <v>4.7290350382592862E-2</v>
      </c>
      <c r="CY455" s="3">
        <v>160</v>
      </c>
      <c r="CZ455">
        <v>1636.81107995192</v>
      </c>
      <c r="DA455">
        <f t="shared" si="4539"/>
        <v>1.63681107995192</v>
      </c>
      <c r="DB455">
        <v>2.4185886796772101E-4</v>
      </c>
      <c r="DC455" s="15">
        <f t="shared" ref="DC455:DC463" si="4617">DB455*100/0.0050387</f>
        <v>4.8000251645805667</v>
      </c>
      <c r="DD455">
        <f>DC455+DD454</f>
        <v>6.9081289756221054</v>
      </c>
      <c r="DE455">
        <f t="shared" ref="DE455:DE463" si="4618">(DA455/1.337)^4.382</f>
        <v>2.4267992202152469</v>
      </c>
      <c r="DF455">
        <f t="shared" ref="DF455:DF463" si="4619">(DD455*DA455^0.169)/77.877</f>
        <v>9.6408867244265839E-2</v>
      </c>
      <c r="DG455">
        <f t="shared" ref="DG455:DG463" si="4620">DF455/1.04109</f>
        <v>9.2603778005999324E-2</v>
      </c>
      <c r="DJ455" s="3">
        <v>161</v>
      </c>
      <c r="DK455">
        <v>2189.4736842105199</v>
      </c>
      <c r="DL455">
        <f t="shared" si="4540"/>
        <v>2.1894736842105198</v>
      </c>
      <c r="DM455">
        <v>1.8951048951048899E-4</v>
      </c>
      <c r="DN455" s="15">
        <f t="shared" ref="DN455:DN463" si="4621">DM455*100/0.0038336</f>
        <v>4.9434080110206855</v>
      </c>
      <c r="DO455">
        <f>DN455+DO454</f>
        <v>7.0411641780589882</v>
      </c>
      <c r="DP455">
        <f t="shared" ref="DP455:DP463" si="4622">(DL455/0.739)^1.152</f>
        <v>3.494563814388481</v>
      </c>
      <c r="DQ455">
        <f t="shared" ref="DQ455:DQ463" si="4623">(DO455*DL455^(-0.303))/204.131</f>
        <v>2.7202734928119029E-2</v>
      </c>
      <c r="DR455">
        <f t="shared" ref="DR455:DR463" si="4624">DQ455/0.77961</f>
        <v>3.489274756367803E-2</v>
      </c>
      <c r="DU455" s="3">
        <v>162</v>
      </c>
      <c r="DV455">
        <v>2121.8070818070801</v>
      </c>
      <c r="DW455">
        <f t="shared" si="4541"/>
        <v>2.1218070818070802</v>
      </c>
      <c r="DX455">
        <v>1.93650793650793E-4</v>
      </c>
      <c r="DY455" s="15">
        <f t="shared" ref="DY455:DY463" si="4625">DX455*100/0.0038857</f>
        <v>4.9836784530661911</v>
      </c>
      <c r="DZ455">
        <f t="shared" ref="DZ455:DZ463" si="4626">DY455+DZ454</f>
        <v>6.9172367599935169</v>
      </c>
      <c r="EA455">
        <f t="shared" ref="EA455:EA463" si="4627">(DW455/1.114)^1.778</f>
        <v>3.1442799855392596</v>
      </c>
      <c r="EB455">
        <f t="shared" ref="EB455:EB463" si="4628">(DZ455*DW455^(-0.08))/120.872</f>
        <v>5.3885319346362828E-2</v>
      </c>
      <c r="EC455">
        <f t="shared" ref="EC455:EC463" si="4629">EB455/0.92351</f>
        <v>5.8348387506754473E-2</v>
      </c>
      <c r="EF455" s="3">
        <v>163</v>
      </c>
      <c r="EG455">
        <v>2452.5422860946601</v>
      </c>
      <c r="EH455">
        <f t="shared" si="4542"/>
        <v>2.4525422860946602</v>
      </c>
      <c r="EI455">
        <v>1.12065404768813E-4</v>
      </c>
      <c r="EJ455" s="15">
        <f t="shared" ref="EJ455:EJ464" si="4630">EI455*100/0.003899377</f>
        <v>2.8739310092051369</v>
      </c>
      <c r="EK455">
        <f>EJ455+EK454</f>
        <v>3.9077197718145231</v>
      </c>
      <c r="EL455">
        <f t="shared" ref="EL455:EL464" si="4631">(EH455/1.214)^1.773</f>
        <v>3.4791273839634456</v>
      </c>
      <c r="EM455">
        <f t="shared" ref="EM455:EM464" si="4632">(EK455*EH455^(-0.098))/122.314</f>
        <v>2.9259360232201933E-2</v>
      </c>
      <c r="EN455">
        <f t="shared" ref="EN455:EN464" si="4633">EM455/0.93842</f>
        <v>3.1179386876027719E-2</v>
      </c>
      <c r="EQ455" s="3">
        <v>164</v>
      </c>
      <c r="ER455">
        <v>1777.10843373494</v>
      </c>
      <c r="ES455">
        <f t="shared" si="4543"/>
        <v>1.7771084337349401</v>
      </c>
      <c r="ET455">
        <v>2.2585850007961301E-4</v>
      </c>
      <c r="EU455" s="15">
        <f t="shared" ref="EU455:EU463" si="4634">ET455*100/0.0044358</f>
        <v>5.0917196465037415</v>
      </c>
      <c r="EV455">
        <f t="shared" ref="EV455:EV463" si="4635">EU455+EV454</f>
        <v>6.9043450383561016</v>
      </c>
      <c r="EW455">
        <f t="shared" ref="EW455:EW463" si="4636">(ES455/1.368)^3.514</f>
        <v>2.5077728518298312</v>
      </c>
      <c r="EX455">
        <f t="shared" ref="EX455:EX463" si="4637">(EV455*ES455^0.128)/86.051</f>
        <v>8.6363443018688854E-2</v>
      </c>
      <c r="EY455">
        <f t="shared" ref="EY455:EY463" si="4638">EX455/1.00339</f>
        <v>8.6071660090980426E-2</v>
      </c>
      <c r="FB455" s="3">
        <v>165</v>
      </c>
      <c r="FC455">
        <v>2195.55232879306</v>
      </c>
      <c r="FD455">
        <f t="shared" si="4544"/>
        <v>2.1955523287930601</v>
      </c>
      <c r="FE455">
        <v>1.8099086159819401E-4</v>
      </c>
      <c r="FF455" s="15">
        <f t="shared" ref="FF455:FF463" si="4639">FE455*100/0.0036575</f>
        <v>4.9484856212766646</v>
      </c>
      <c r="FG455">
        <f>FF455+FG454</f>
        <v>6.3560383707648018</v>
      </c>
      <c r="FH455">
        <f t="shared" ref="FH455:FH463" si="4640">(FD455/0.845)^1.29</f>
        <v>3.4272543618754736</v>
      </c>
      <c r="FI455">
        <f t="shared" ref="FI455:FI463" si="4641">(FG455*FD455^(-0.326))/193.224</f>
        <v>2.5455531281568688E-2</v>
      </c>
      <c r="FJ455">
        <f t="shared" ref="FJ455:FJ463" si="4642">FI455/0.7944</f>
        <v>3.2043720142961592E-2</v>
      </c>
      <c r="FM455" s="3">
        <v>166</v>
      </c>
      <c r="FN455">
        <v>1835.74095114429</v>
      </c>
      <c r="FO455">
        <f t="shared" si="4545"/>
        <v>1.8357409511442899</v>
      </c>
      <c r="FP455">
        <v>2.2213114754098299E-4</v>
      </c>
      <c r="FQ455" s="15">
        <f t="shared" ref="FQ455:FQ463" si="4643">FP455*100/0.0045107</f>
        <v>4.924538265479482</v>
      </c>
      <c r="FR455">
        <f>FQ455+FR454</f>
        <v>6.5781655059172479</v>
      </c>
      <c r="FS455">
        <f t="shared" ref="FS455:FS463" si="4644">(FO455/1.357)^2.929</f>
        <v>2.4231327394040232</v>
      </c>
      <c r="FT455">
        <f t="shared" ref="FT455:FT463" si="4645">(FR455*FO455^0.201)/78.966</f>
        <v>9.4121913368252888E-2</v>
      </c>
      <c r="FU455">
        <f t="shared" ref="FU455:FU463" si="4646">FT455/1.00639</f>
        <v>9.352429313511948E-2</v>
      </c>
      <c r="FX455" s="3">
        <v>167</v>
      </c>
      <c r="FY455">
        <v>2513.7909709338201</v>
      </c>
      <c r="FZ455">
        <f t="shared" si="4546"/>
        <v>2.5137909709338202</v>
      </c>
      <c r="GA455">
        <v>1.37142857142857E-4</v>
      </c>
      <c r="GB455" s="15">
        <f t="shared" ref="GB455:GB465" si="4647">GA455*100/0.0043086</f>
        <v>3.183002765233649</v>
      </c>
      <c r="GC455">
        <f>GB455+GC454</f>
        <v>3.9345450848027039</v>
      </c>
      <c r="GD455">
        <f t="shared" ref="GD455:GD465" si="4648">(FZ455/1.022)^1.431</f>
        <v>3.6253237730652992</v>
      </c>
      <c r="GE455">
        <f t="shared" ref="GE455:GE465" si="4649">(GC455*FZ455^(-0.145))/142.374</f>
        <v>2.4177762709307906E-2</v>
      </c>
      <c r="GF455">
        <f t="shared" ref="GF455:GF465" si="4650">GE455/0.84984</f>
        <v>2.8449781969909518E-2</v>
      </c>
      <c r="GI455" s="3">
        <v>168</v>
      </c>
      <c r="GJ455">
        <v>1721.25797964553</v>
      </c>
      <c r="GK455">
        <f t="shared" si="4547"/>
        <v>1.7212579796455301</v>
      </c>
      <c r="GL455">
        <v>1.9657359629621999E-4</v>
      </c>
      <c r="GM455" s="15">
        <f t="shared" ref="GM455:GM463" si="4651">GL455*100/0.00455932</f>
        <v>4.3114674183040451</v>
      </c>
      <c r="GN455">
        <f t="shared" ref="GN455:GN463" si="4652">GM455+GN454</f>
        <v>5.0857082316925046</v>
      </c>
      <c r="GO455">
        <f t="shared" ref="GO455:GO463" si="4653">(GK455/1.166)^2.248</f>
        <v>2.4001776736345075</v>
      </c>
      <c r="GP455">
        <f t="shared" ref="GP455:GP463" si="4654">(GN455*GK455^0.035)/97.345</f>
        <v>5.3246663598587894E-2</v>
      </c>
      <c r="GQ455">
        <f t="shared" ref="GQ455:GQ463" si="4655">GP455/0.97077</f>
        <v>5.4849926963737951E-2</v>
      </c>
      <c r="GT455" s="3">
        <v>169</v>
      </c>
      <c r="GU455">
        <v>1523.6051502145899</v>
      </c>
      <c r="GV455">
        <f t="shared" si="4548"/>
        <v>1.52360515021459</v>
      </c>
      <c r="GW455">
        <v>3.2648648648648599E-4</v>
      </c>
      <c r="GX455" s="15">
        <f t="shared" ref="GX455:GX463" si="4656">GW455*100/0.0062973</f>
        <v>5.1845471310956439</v>
      </c>
      <c r="GY455">
        <f t="shared" ref="GY455:GY463" si="4657">GX455+GY454</f>
        <v>6.6094392234166337</v>
      </c>
      <c r="GZ455">
        <f t="shared" ref="GZ455:GZ463" si="4658">(GV455/1.067)^2.856</f>
        <v>2.7659612020624067</v>
      </c>
      <c r="HA455">
        <f t="shared" ref="HA455:HA463" si="4659">(GY455*GV455^(-0.103))/116.979</f>
        <v>5.410293785475391E-2</v>
      </c>
      <c r="HB455">
        <f t="shared" ref="HB455:HB463" si="4660">HA455/0.95193</f>
        <v>5.6834996118153548E-2</v>
      </c>
      <c r="HE455" s="3">
        <v>170</v>
      </c>
      <c r="HF455">
        <v>1794.8717948717899</v>
      </c>
      <c r="HG455">
        <f t="shared" si="4549"/>
        <v>1.7948717948717898</v>
      </c>
      <c r="HH455">
        <v>2.6083660864682702E-4</v>
      </c>
      <c r="HI455" s="15">
        <f t="shared" ref="HI455:HI462" si="4661">HH455*100/0.0036519</f>
        <v>7.1424904473514337</v>
      </c>
      <c r="HJ455">
        <f t="shared" ref="HJ455:HJ462" si="4662">HI455+HJ454</f>
        <v>10.204436357565706</v>
      </c>
      <c r="HK455">
        <f t="shared" ref="HK455:HK462" si="4663">(HG455/1.085)^1.789</f>
        <v>2.4608322515588301</v>
      </c>
      <c r="HL455">
        <f t="shared" ref="HL455:HL462" si="4664">(HJ455*HG455^(-0.104))/125.027</f>
        <v>7.6800798234470294E-2</v>
      </c>
      <c r="HM455">
        <f t="shared" ref="HM455:HM462" si="4665">HL455/0.92144</f>
        <v>8.3348669728327718E-2</v>
      </c>
      <c r="HP455" s="3">
        <v>171</v>
      </c>
      <c r="HQ455">
        <v>1304.69326371942</v>
      </c>
      <c r="HR455">
        <f t="shared" si="4550"/>
        <v>1.30469326371942</v>
      </c>
      <c r="HS455">
        <v>3.9861528857613001E-4</v>
      </c>
      <c r="HT455" s="15">
        <f t="shared" ref="HT455:HT462" si="4666">HS455*100/0.0047969</f>
        <v>8.3098519580589549</v>
      </c>
      <c r="HU455">
        <f t="shared" ref="HU455:HU462" si="4667">HT455+HU454</f>
        <v>11.815511599590883</v>
      </c>
      <c r="HV455">
        <f t="shared" ref="HV455:HV462" si="4668">(HR455/0.935)^2.229</f>
        <v>2.1014990001860059</v>
      </c>
      <c r="HW455">
        <f t="shared" ref="HW455:HW462" si="4669">(HU455*HR455^0.017)/95.004</f>
        <v>0.12493216987077033</v>
      </c>
      <c r="HX455">
        <f t="shared" ref="HX455:HX462" si="4670">HW455/1.00137</f>
        <v>0.12476124696243178</v>
      </c>
      <c r="IA455" s="3">
        <v>172</v>
      </c>
      <c r="IB455">
        <v>1554.25219941348</v>
      </c>
      <c r="IC455">
        <f t="shared" si="4551"/>
        <v>1.5542521994134799</v>
      </c>
      <c r="ID455">
        <v>3.1945701357465999E-4</v>
      </c>
      <c r="IE455" s="15">
        <f t="shared" ref="IE455:IE462" si="4671">ID455*100/0.0045665</f>
        <v>6.9956643725973944</v>
      </c>
      <c r="IF455">
        <f>IE455+IF454</f>
        <v>8.7594437753202534</v>
      </c>
      <c r="IG455">
        <f t="shared" ref="IG455:IG462" si="4672">(IC455/0.739)^10.219</f>
        <v>1992.8774662963754</v>
      </c>
      <c r="IH455">
        <f t="shared" ref="IH455:IH462" si="4673">(IF455*IC455^0.057)/90.041</f>
        <v>9.9759196994167396E-2</v>
      </c>
      <c r="II455">
        <f t="shared" ref="II455:II462" si="4674">IH455/1.007575967</f>
        <v>9.9009107264829588E-2</v>
      </c>
      <c r="IL455" s="3">
        <v>173</v>
      </c>
      <c r="IM455">
        <v>1852.7607361963101</v>
      </c>
      <c r="IN455">
        <f t="shared" si="4552"/>
        <v>1.8527607361963101</v>
      </c>
      <c r="IO455">
        <v>2.34749034749035E-4</v>
      </c>
      <c r="IP455" s="15">
        <f t="shared" ref="IP455:IP463" si="4675">IO455*100/0.0044185</f>
        <v>5.312867143805251</v>
      </c>
      <c r="IQ455">
        <f t="shared" ref="IQ455:IQ463" si="4676">IP455+IQ454</f>
        <v>6.3265062699259937</v>
      </c>
      <c r="IR455">
        <f t="shared" ref="IR455:IR463" si="4677">(IN455/1.281)^2.49</f>
        <v>2.5065294978581827</v>
      </c>
      <c r="IS455">
        <f t="shared" ref="IS455:IS463" si="4678">(IQ455*IN455^0.00385)/101.957</f>
        <v>6.2198226138102462E-2</v>
      </c>
      <c r="IT455">
        <f t="shared" ref="IT455:IT463" si="4679">IS455/0.97552</f>
        <v>6.3759047623936416E-2</v>
      </c>
      <c r="IW455" s="3">
        <v>174</v>
      </c>
      <c r="IX455">
        <v>1573.9344262295001</v>
      </c>
      <c r="IY455">
        <f t="shared" si="4553"/>
        <v>1.5739344262295001</v>
      </c>
      <c r="IZ455">
        <v>2.3900000000000001E-4</v>
      </c>
      <c r="JA455" s="15">
        <f t="shared" ref="JA455:JA464" si="4680">IZ455*100/0.006106</f>
        <v>3.914182771044874</v>
      </c>
      <c r="JB455">
        <f>JA455+JB454</f>
        <v>4.9295774647887356</v>
      </c>
      <c r="JC455">
        <f t="shared" ref="JC455:JC464" si="4681">(IY455/0.755)^1.704</f>
        <v>3.4965812140408108</v>
      </c>
      <c r="JD455">
        <f t="shared" ref="JD455:JD464" si="4682">(JB455*IY455^(-0.497))/221.256</f>
        <v>1.7783296990954375E-2</v>
      </c>
      <c r="JE455">
        <f t="shared" ref="JE455:JE464" si="4683">JD455/0.79624</f>
        <v>2.2334091468595368E-2</v>
      </c>
      <c r="JH455" s="3">
        <v>175</v>
      </c>
      <c r="JI455">
        <v>1579.84568622866</v>
      </c>
      <c r="JJ455">
        <f t="shared" si="4554"/>
        <v>1.5798456862286601</v>
      </c>
      <c r="JK455">
        <v>2.3191489361702101E-4</v>
      </c>
      <c r="JL455" s="15">
        <f t="shared" ref="JL455:JL464" si="4684">JK455*100/0.0060745</f>
        <v>3.8178433388265867</v>
      </c>
      <c r="JM455">
        <f t="shared" ref="JM455:JM464" si="4685">JL455+JM454</f>
        <v>4.8511128663071794</v>
      </c>
      <c r="JN455">
        <f t="shared" ref="JN455:JN464" si="4686">(JJ455/1.063)^2.594</f>
        <v>2.7949829462122864</v>
      </c>
      <c r="JO455">
        <f t="shared" ref="JO455:JO464" si="4687">(JM455*JJ455^0.00106)/103.657</f>
        <v>4.6822357340954072E-2</v>
      </c>
      <c r="JP455">
        <f t="shared" ref="JP455:JP464" si="4688">JO455/0.96329435</f>
        <v>4.8606490156361939E-2</v>
      </c>
      <c r="JS455" s="3">
        <v>176</v>
      </c>
      <c r="JT455">
        <v>1541.3968547641</v>
      </c>
      <c r="JU455">
        <f t="shared" si="4555"/>
        <v>1.5413968547640999</v>
      </c>
      <c r="JV455">
        <v>2.6382978723404199E-4</v>
      </c>
      <c r="JW455" s="15">
        <f t="shared" ref="JW455:JW463" si="4689">JV455*100/0.0055106</f>
        <v>4.7876780610830396</v>
      </c>
      <c r="JX455">
        <f>JW455+JX454</f>
        <v>6.1583439576027832</v>
      </c>
      <c r="JY455">
        <f t="shared" ref="JY455:JY463" si="4690">(JU455/1.159)^3.514</f>
        <v>2.7235932440166839</v>
      </c>
      <c r="JZ455">
        <f t="shared" ref="JZ455:JZ463" si="4691">(JX455*JU455^0.091)/89.713</f>
        <v>7.1401737239382285E-2</v>
      </c>
      <c r="KA455">
        <f t="shared" ref="KA455:KA463" si="4692">JZ455/1.0018</f>
        <v>7.1273445038313316E-2</v>
      </c>
      <c r="KD455" s="3">
        <v>177</v>
      </c>
      <c r="KE455">
        <v>1405.22875816993</v>
      </c>
      <c r="KF455">
        <f t="shared" si="4556"/>
        <v>1.4052287581699299</v>
      </c>
      <c r="KG455">
        <v>4.4886363636363602E-4</v>
      </c>
      <c r="KH455" s="15">
        <f t="shared" ref="KH455:KH462" si="4693">KG455*100/0.0058841</f>
        <v>7.6284161785767752</v>
      </c>
      <c r="KI455">
        <f>KH455+KI454</f>
        <v>10.679782650007478</v>
      </c>
      <c r="KJ455">
        <f t="shared" ref="KJ455:KJ462" si="4694">(KF455/0.928)^2.19</f>
        <v>2.4810523377669975</v>
      </c>
      <c r="KK455">
        <f t="shared" ref="KK455:KK462" si="4695">(KI455*KF455^(-0.245))/146.925</f>
        <v>6.6875754174973295E-2</v>
      </c>
      <c r="KL455">
        <f t="shared" ref="KL455:KL462" si="4696">KK455/0.91858</f>
        <v>7.2803407623694499E-2</v>
      </c>
      <c r="KO455" s="3">
        <v>178</v>
      </c>
      <c r="KP455">
        <v>1780.8219178082099</v>
      </c>
      <c r="KQ455">
        <f t="shared" si="4557"/>
        <v>1.7808219178082099</v>
      </c>
      <c r="KR455">
        <v>2.5011365675659501E-4</v>
      </c>
      <c r="KS455" s="15">
        <f t="shared" ref="KS455:KS464" si="4697">KR455*100/0.0055511</f>
        <v>4.5056593604257715</v>
      </c>
      <c r="KT455">
        <f>KS455+KT454</f>
        <v>5.7084903944970744</v>
      </c>
      <c r="KU455">
        <f t="shared" ref="KU455:KU464" si="4698">(KQ455/1.19)^2.473</f>
        <v>2.7099223179032461</v>
      </c>
      <c r="KV455">
        <f t="shared" ref="KV455:KV464" si="4699">(KT455*KQ455^(-0.056))/111.282</f>
        <v>4.9666276810416791E-2</v>
      </c>
      <c r="KW455">
        <f t="shared" ref="KW455:KW464" si="4700">KV455/0.9662</f>
        <v>5.1403722635496578E-2</v>
      </c>
      <c r="KZ455" s="3">
        <v>179</v>
      </c>
      <c r="LA455">
        <v>1723.1951154052499</v>
      </c>
      <c r="LB455">
        <f t="shared" si="4558"/>
        <v>1.7231951154052498</v>
      </c>
      <c r="LC455">
        <v>2.80555555555555E-4</v>
      </c>
      <c r="LD455" s="15">
        <f t="shared" ref="LD455:LD463" si="4701">LC455*100/0.0051333</f>
        <v>5.4654034550007786</v>
      </c>
      <c r="LE455">
        <f>LD455+LE454</f>
        <v>7.1429035253475535</v>
      </c>
      <c r="LF455">
        <f t="shared" ref="LF455:LF463" si="4702">(LB455/1.244)^3.008</f>
        <v>2.6648596206813178</v>
      </c>
      <c r="LG455">
        <f t="shared" ref="LG455:LG463" si="4703">(LE455*LB455^0.025)/97.658</f>
        <v>7.4143881832544709E-2</v>
      </c>
      <c r="LH455">
        <f t="shared" ref="LH455:LH463" si="4704">LG455/0.98672</f>
        <v>7.5141764464635052E-2</v>
      </c>
      <c r="LK455" s="3">
        <v>180</v>
      </c>
      <c r="LL455">
        <v>1796.3942456111399</v>
      </c>
      <c r="LM455">
        <f t="shared" si="4559"/>
        <v>1.7963942456111399</v>
      </c>
      <c r="LN455">
        <v>3.0387536273642098E-4</v>
      </c>
      <c r="LO455" s="15">
        <f t="shared" ref="LO455:LO464" si="4705">LN455*100/0.005977806</f>
        <v>5.0833928490891305</v>
      </c>
      <c r="LP455">
        <f>LO455+LP454</f>
        <v>6.4807147737293729</v>
      </c>
      <c r="LQ455">
        <f t="shared" ref="LQ455:LQ464" si="4706">(LM455/0.755)^1.555</f>
        <v>3.8493470148487328</v>
      </c>
      <c r="LR455">
        <f t="shared" ref="LR455:LR464" si="4707">(LP455*LM455^(-0.718))/278.96</f>
        <v>1.5255294116157725E-2</v>
      </c>
      <c r="LS455">
        <f t="shared" ref="LS455:LS464" si="4708">LR455/0.680357931</f>
        <v>2.2422453566074068E-2</v>
      </c>
      <c r="LV455" s="3">
        <v>181</v>
      </c>
      <c r="LW455">
        <v>1590.60049831988</v>
      </c>
      <c r="LX455">
        <f t="shared" si="4560"/>
        <v>1.59060049831988</v>
      </c>
      <c r="LY455">
        <v>2.9370928292225698E-4</v>
      </c>
      <c r="LZ455" s="15">
        <f t="shared" ref="LZ455:LZ463" si="4709">LY455*100/0.0054789</f>
        <v>5.3607345073328041</v>
      </c>
      <c r="MA455">
        <f>LZ455+MA454</f>
        <v>6.9417650559040993</v>
      </c>
      <c r="MB455">
        <f t="shared" ref="MB455:MB463" si="4710">(LX455/1.199)^3.051</f>
        <v>2.368566768379003</v>
      </c>
      <c r="MC455">
        <f t="shared" ref="MC455:MC463" si="4711">(MA455*LX455^0.102)/91.53</f>
        <v>7.9518042810886855E-2</v>
      </c>
      <c r="MD455">
        <f t="shared" ref="MD455:MD463" si="4712">MC455/0.9898282</f>
        <v>8.0335196361234054E-2</v>
      </c>
      <c r="MG455" s="3">
        <v>182</v>
      </c>
      <c r="MH455">
        <v>1693.5483870967701</v>
      </c>
      <c r="MI455">
        <f t="shared" si="4561"/>
        <v>1.69354838709677</v>
      </c>
      <c r="MJ455">
        <v>2.1809045226130601E-4</v>
      </c>
      <c r="MK455" s="15">
        <f t="shared" ref="MK455:MK463" si="4713">MJ455*100/0.0051779</f>
        <v>4.2119479376060953</v>
      </c>
      <c r="ML455">
        <f>MK455+ML454</f>
        <v>5.3377220407450547</v>
      </c>
      <c r="MM455">
        <f t="shared" ref="MM455:MM463" si="4714">(MI455/1.136)^2.442</f>
        <v>2.6514892907177172</v>
      </c>
      <c r="MN455">
        <f t="shared" ref="MN455:MN463" si="4715">(ML455*MI455^(-0.036))/109.281</f>
        <v>4.7926374822607441E-2</v>
      </c>
      <c r="MO455">
        <f t="shared" ref="MO455:MO463" si="4716">MN455/0.9587</f>
        <v>4.9991003257126777E-2</v>
      </c>
      <c r="MR455" s="3">
        <v>183</v>
      </c>
      <c r="MS455">
        <v>1693.72548425691</v>
      </c>
      <c r="MT455">
        <f t="shared" si="4562"/>
        <v>1.6937254842569101</v>
      </c>
      <c r="MU455">
        <v>2.4566175468354801E-4</v>
      </c>
      <c r="MV455" s="15">
        <f t="shared" ref="MV455:MV464" si="4717">MU455*100/0.005917085</f>
        <v>4.151736111337728</v>
      </c>
      <c r="MW455">
        <f>MV455+MW454</f>
        <v>5.449051265579592</v>
      </c>
      <c r="MX455">
        <f t="shared" ref="MX455:MX464" si="4718">(MT455/1.032)^2.316</f>
        <v>3.1500558964508603</v>
      </c>
      <c r="MY455">
        <f t="shared" ref="MY455:MY464" si="4719">(MW455*MT455^(-0.129))/124.844</f>
        <v>4.0778614776169023E-2</v>
      </c>
      <c r="MZ455">
        <f t="shared" ref="MZ455:MZ464" si="4720">MY455/0.966509478</f>
        <v>4.219163464444476E-2</v>
      </c>
      <c r="NC455" s="3">
        <v>184</v>
      </c>
      <c r="ND455">
        <v>1787.8264510388799</v>
      </c>
      <c r="NE455">
        <f t="shared" si="4563"/>
        <v>1.7878264510388799</v>
      </c>
      <c r="NF455">
        <v>1.7823834196891201E-4</v>
      </c>
      <c r="NG455" s="15">
        <f t="shared" ref="NG455:NG463" si="4721">NF455*100/0.0049316</f>
        <v>3.6142092215287533</v>
      </c>
      <c r="NH455">
        <f>NG455+NH454</f>
        <v>4.7068771257118645</v>
      </c>
      <c r="NI455">
        <f t="shared" ref="NI455:NI463" si="4722">(NE455/1.213)^2.598</f>
        <v>2.7394975760606823</v>
      </c>
      <c r="NJ455">
        <f t="shared" ref="NJ455:NJ463" si="4723">(NH455*NE455^(-0.044))/108.693</f>
        <v>4.2211323526282013E-2</v>
      </c>
      <c r="NK455">
        <f t="shared" ref="NK455:NK463" si="4724">NJ455/0.97529</f>
        <v>4.3280791893982318E-2</v>
      </c>
      <c r="NN455" s="3">
        <v>185</v>
      </c>
      <c r="NO455">
        <v>1862.4542999987</v>
      </c>
      <c r="NP455">
        <f t="shared" si="4564"/>
        <v>1.8624542999986999</v>
      </c>
      <c r="NQ455">
        <v>2.58149779735682E-4</v>
      </c>
      <c r="NR455" s="15">
        <f t="shared" ref="NR455:NR463" si="4725">NQ455*100/0.0048229</f>
        <v>5.3525841243998844</v>
      </c>
      <c r="NS455">
        <f t="shared" ref="NS455:NS463" si="4726">NR455+NS454</f>
        <v>6.6496266937937154</v>
      </c>
      <c r="NT455">
        <f t="shared" ref="NT455:NT463" si="4727">(NP455/1.048)^2.022</f>
        <v>3.1984724945148795</v>
      </c>
      <c r="NU455">
        <f t="shared" ref="NU455:NU463" si="4728">(NS455*NP455^(-0.219))/142.168</f>
        <v>4.0817524226936658E-2</v>
      </c>
      <c r="NV455">
        <f t="shared" ref="NV455:NV463" si="4729">NU455/0.94177</f>
        <v>4.334128739175877E-2</v>
      </c>
      <c r="NY455" s="3">
        <v>186</v>
      </c>
      <c r="NZ455">
        <v>1454.54545454545</v>
      </c>
      <c r="OA455">
        <f t="shared" si="4565"/>
        <v>1.4545454545454499</v>
      </c>
      <c r="OB455">
        <v>3.4338942307692298E-4</v>
      </c>
      <c r="OC455" s="15">
        <f t="shared" ref="OC455:OC461" si="4730">OB455*100/0.00423731</f>
        <v>8.1039485682407708</v>
      </c>
      <c r="OD455">
        <f t="shared" ref="OD455:OD461" si="4731">OC455+OD454</f>
        <v>10.893798683103691</v>
      </c>
      <c r="OE455">
        <f t="shared" ref="OE455:OE461" si="4732">(OA455/1.246)^3.389</f>
        <v>1.6895543459508469</v>
      </c>
      <c r="OF455">
        <f t="shared" ref="OF455:OF461" si="4733">(OD455*OA455^0.094)/90.095</f>
        <v>0.12524921759879959</v>
      </c>
      <c r="OG455">
        <f t="shared" ref="OG455:OG461" si="4734">OF455/1.00068</f>
        <v>0.12516410600671501</v>
      </c>
      <c r="OJ455" s="3">
        <v>187</v>
      </c>
      <c r="OK455">
        <v>1800</v>
      </c>
      <c r="OL455">
        <f t="shared" si="4566"/>
        <v>1.8</v>
      </c>
      <c r="OM455">
        <v>2.0577241379310301E-4</v>
      </c>
      <c r="ON455" s="15">
        <f t="shared" ref="ON455:ON463" si="4735">OM455*100/0.0048672</f>
        <v>4.2277369697794009</v>
      </c>
      <c r="OO455">
        <f>ON455+OO454</f>
        <v>5.2703246502981118</v>
      </c>
      <c r="OP455">
        <f t="shared" ref="OP455:OP463" si="4736">(OL455/1.296)^2.67</f>
        <v>2.4039323094632845</v>
      </c>
      <c r="OQ455">
        <f t="shared" ref="OQ455:OQ463" si="4737">(OO455*OL455^0.155)/89.709</f>
        <v>6.4352969412262234E-2</v>
      </c>
      <c r="OR455">
        <f t="shared" ref="OR455:OR463" si="4738">OQ455/0.96186</f>
        <v>6.690471525197246E-2</v>
      </c>
      <c r="OU455" s="3">
        <v>188</v>
      </c>
      <c r="OV455">
        <v>1682.5775656324499</v>
      </c>
      <c r="OW455">
        <f t="shared" si="4567"/>
        <v>1.68257756563245</v>
      </c>
      <c r="OX455">
        <v>3.1830985915492902E-4</v>
      </c>
      <c r="OY455" s="15">
        <f t="shared" ref="OY455:OY463" si="4739">OX455*100/0.0055352</f>
        <v>5.7506478384688728</v>
      </c>
      <c r="OZ455">
        <f>OY455+OZ454</f>
        <v>7.7862753919091823</v>
      </c>
      <c r="PA455">
        <f t="shared" ref="PA455:PA463" si="4740">(OW455/0.518)^1.254</f>
        <v>4.3813025989467214</v>
      </c>
      <c r="PB455">
        <f t="shared" ref="PB455:PB463" si="4741">(OZ455*OW455^(-0.888))/482.482</f>
        <v>1.0166764433355749E-2</v>
      </c>
      <c r="PC455">
        <f t="shared" ref="PC455:PC463" si="4742">PB455/0.60672</f>
        <v>1.6756929775441305E-2</v>
      </c>
      <c r="PF455" s="3">
        <v>189</v>
      </c>
      <c r="PG455">
        <v>990.96385542168696</v>
      </c>
      <c r="PH455">
        <f t="shared" si="4568"/>
        <v>0.99096385542168697</v>
      </c>
      <c r="PI455">
        <v>4.8958333333333297E-4</v>
      </c>
      <c r="PJ455" s="15">
        <f t="shared" ref="PJ455:PJ464" si="4743">PI455*100/0.0106823</f>
        <v>4.5831266050694417</v>
      </c>
      <c r="PK455">
        <f>PJ455+PK454</f>
        <v>5.9483132533879965</v>
      </c>
      <c r="PL455">
        <f t="shared" ref="PL455:PL464" si="4744">(PH455/0.789)^3.66</f>
        <v>2.3028718358751816</v>
      </c>
      <c r="PM455">
        <f t="shared" ref="PM455:PM464" si="4745">(PK455*PH455^0.429)/58.347</f>
        <v>0.10155097624361857</v>
      </c>
      <c r="PN455">
        <f t="shared" ref="PN455:PN464" si="4746">PM455/0.99414</f>
        <v>0.10214957273987423</v>
      </c>
      <c r="PQ455" s="3">
        <v>190</v>
      </c>
      <c r="PR455">
        <v>1119.9416327231299</v>
      </c>
      <c r="PS455">
        <f t="shared" si="4569"/>
        <v>1.11994163272313</v>
      </c>
      <c r="PT455">
        <v>2.73023081604944E-4</v>
      </c>
      <c r="PU455" s="15">
        <f t="shared" ref="PU455:PU465" si="4747">PT455*100/0.0112204</f>
        <v>2.4332740508800397</v>
      </c>
      <c r="PV455">
        <f>PU455+PV454</f>
        <v>3.1115364138579165</v>
      </c>
      <c r="PW455">
        <f t="shared" ref="PW455:PW465" si="4748">(PS455/0.85)^3.326</f>
        <v>2.5025140144146687</v>
      </c>
      <c r="PX455">
        <f t="shared" ref="PX455:PX465" si="4749">(PV455*PS455^0.779)/36.919</f>
        <v>9.2055166345045819E-2</v>
      </c>
      <c r="PY455">
        <f t="shared" ref="PY455:PY465" si="4750">PX455/1.01369</f>
        <v>9.0811950739423122E-2</v>
      </c>
      <c r="QB455" s="3">
        <v>192</v>
      </c>
      <c r="QC455">
        <v>923.43148375964597</v>
      </c>
      <c r="QD455">
        <f t="shared" si="4570"/>
        <v>0.92343148375964601</v>
      </c>
      <c r="QE455">
        <v>4.6903708200859501E-4</v>
      </c>
      <c r="QF455" s="15">
        <f t="shared" ref="QF455:QF465" si="4751">QE455*100/0.0142142</f>
        <v>3.2997782640499991</v>
      </c>
      <c r="QG455">
        <f>QF455+QG454</f>
        <v>4.7493427835874478</v>
      </c>
      <c r="QH455">
        <f t="shared" ref="QH455:QH465" si="4752">(QD455/0.754)^3.906</f>
        <v>2.2072838876237055</v>
      </c>
      <c r="QI455">
        <f t="shared" ref="QI455:QI465" si="4753">(QG455*QD455^0.957)/29.92</f>
        <v>0.14708358372605504</v>
      </c>
      <c r="QJ455">
        <f t="shared" ref="QJ455:QJ465" si="4754">QI455/1.02107</f>
        <v>0.14404848220597516</v>
      </c>
      <c r="QM455" s="3">
        <v>193</v>
      </c>
      <c r="QN455">
        <v>1683.8487972508501</v>
      </c>
      <c r="QO455">
        <f t="shared" si="4571"/>
        <v>1.68384879725085</v>
      </c>
      <c r="QP455">
        <v>1.97297297297297E-4</v>
      </c>
      <c r="QQ455" s="15">
        <f t="shared" ref="QQ455:QQ463" si="4755">QP455*100/0.0047622</f>
        <v>4.1429863780877954</v>
      </c>
      <c r="QR455">
        <f>QQ455+QR454</f>
        <v>5.0510381869837486</v>
      </c>
      <c r="QS455">
        <f t="shared" ref="QS455:QS463" si="4756">(QO455/1.241)^2.979</f>
        <v>2.4820514012078725</v>
      </c>
      <c r="QT455">
        <f t="shared" ref="QT455:QT463" si="4757">(QR455*QO455^0.101)/85.555</f>
        <v>6.2228863359114907E-2</v>
      </c>
      <c r="QU455">
        <f t="shared" ref="QU455:QU463" si="4758">QT455/1.01816</f>
        <v>6.1118943347916739E-2</v>
      </c>
      <c r="QX455" s="3">
        <v>194</v>
      </c>
      <c r="QY455">
        <v>1527.7777777777701</v>
      </c>
      <c r="QZ455">
        <f t="shared" si="4572"/>
        <v>1.5277777777777701</v>
      </c>
      <c r="RA455">
        <v>3.6945211786372002E-4</v>
      </c>
      <c r="RB455" s="15">
        <f t="shared" ref="RB455:RB462" si="4759">RA455*100/0.0053829</f>
        <v>6.8634401133909231</v>
      </c>
      <c r="RC455">
        <f>RB455+RC454</f>
        <v>9.0481172782770436</v>
      </c>
      <c r="RD455">
        <f t="shared" ref="RD455:RD462" si="4760">(QZ455/0.823)^1.906</f>
        <v>3.2513717935354705</v>
      </c>
      <c r="RE455">
        <f t="shared" ref="RE455:RE462" si="4761">(RC455*QZ455^(-0.566))/220.672</f>
        <v>3.2257664685334392E-2</v>
      </c>
      <c r="RF455">
        <f t="shared" ref="RF455:RF462" si="4762">RE455/0.82465</f>
        <v>3.9116794622366328E-2</v>
      </c>
      <c r="RI455" s="3">
        <v>196</v>
      </c>
      <c r="RJ455">
        <v>1617.1617161716099</v>
      </c>
      <c r="RK455">
        <f t="shared" si="4573"/>
        <v>1.6171617161716099</v>
      </c>
      <c r="RL455">
        <v>2.46312386340675E-4</v>
      </c>
      <c r="RM455" s="15">
        <f t="shared" ref="RM455:RM463" si="4763">RL455*100/0.0053</f>
        <v>4.6474035158617921</v>
      </c>
      <c r="RN455">
        <f>RM455+RN454</f>
        <v>6.0033092258012903</v>
      </c>
      <c r="RO455">
        <f t="shared" ref="RO455:RO463" si="4764">(RK455/1.209)^2.771</f>
        <v>2.2389919621698136</v>
      </c>
      <c r="RP455">
        <f t="shared" ref="RP455:RP463" si="4765">(RN455*RK455^0.079)/88.906</f>
        <v>7.0137642742704495E-2</v>
      </c>
      <c r="RQ455">
        <f t="shared" ref="RQ455:RQ463" si="4766">RP455/1.01941</f>
        <v>6.8802192192252878E-2</v>
      </c>
      <c r="RT455" s="3">
        <v>197</v>
      </c>
      <c r="RU455">
        <v>1627.4329629939</v>
      </c>
      <c r="RV455">
        <f t="shared" si="4574"/>
        <v>1.6274329629938999</v>
      </c>
      <c r="RW455">
        <v>3.3588839695931802E-4</v>
      </c>
      <c r="RX455" s="15">
        <f t="shared" ref="RX455:RX462" si="4767">RW455*100/0.00436</f>
        <v>7.7038623155806878</v>
      </c>
      <c r="RY455">
        <f t="shared" ref="RY455:RY462" si="4768">RX455+RY454</f>
        <v>10.501832026786422</v>
      </c>
      <c r="RZ455">
        <f t="shared" ref="RZ455:RZ462" si="4769">(RV455/0.857)^1.68</f>
        <v>2.9370912601251367</v>
      </c>
      <c r="SA455">
        <f t="shared" ref="SA455:SA462" si="4770">(RY455*RV455^(-0.407))/193.325</f>
        <v>4.4554880554771734E-2</v>
      </c>
      <c r="SB455">
        <f t="shared" ref="SB455:SB462" si="4771">SA455/0.72003</f>
        <v>6.1879200248283736E-2</v>
      </c>
      <c r="SE455" s="3">
        <v>198</v>
      </c>
      <c r="SF455">
        <v>1642.9012345679</v>
      </c>
      <c r="SG455">
        <f t="shared" si="4575"/>
        <v>1.6429012345678999</v>
      </c>
      <c r="SH455">
        <v>3.325E-4</v>
      </c>
      <c r="SI455" s="15">
        <f t="shared" ref="SI455:SI462" si="4772">SH455*100/0.0044275</f>
        <v>7.5098814229249014</v>
      </c>
      <c r="SJ455">
        <f t="shared" ref="SJ455:SJ462" si="4773">SI455+SJ454</f>
        <v>10.841332580463016</v>
      </c>
      <c r="SK455">
        <f t="shared" ref="SK455:SK462" si="4774">(SG455/0.837)^1.452</f>
        <v>2.6623826169692424</v>
      </c>
      <c r="SL455">
        <f t="shared" ref="SL455:SL462" si="4775">(SJ455*SG455^(-0.26))/172.769</f>
        <v>5.5151568656360068E-2</v>
      </c>
      <c r="SM455">
        <f t="shared" ref="SM455:SM462" si="4776">SL455/0.8663</f>
        <v>6.3663359871130171E-2</v>
      </c>
      <c r="SP455" s="3">
        <v>199</v>
      </c>
      <c r="SQ455">
        <v>1765.3013730509599</v>
      </c>
      <c r="SR455">
        <f t="shared" si="4576"/>
        <v>1.7653013730509599</v>
      </c>
      <c r="SS455">
        <v>2.2469164533395401E-4</v>
      </c>
      <c r="ST455" s="15">
        <f t="shared" ref="ST455:ST463" si="4777">SS455*100/0.0051191</f>
        <v>4.3892802510979276</v>
      </c>
      <c r="SU455">
        <f>ST455+SU454</f>
        <v>6.127262477917955</v>
      </c>
      <c r="SV455">
        <f t="shared" ref="SV455:SV463" si="4778">(SR455/0.57)^1.247</f>
        <v>4.0945593653556953</v>
      </c>
      <c r="SW455">
        <f t="shared" ref="SW455:SW463" si="4779">(SU455*SR455^(-0.53))/305.193</f>
        <v>1.4855180097262883E-2</v>
      </c>
      <c r="SX455">
        <f t="shared" ref="SX455:SX463" si="4780">SW455/0.74229</f>
        <v>2.0012636701643403E-2</v>
      </c>
      <c r="TA455" s="3">
        <v>200</v>
      </c>
      <c r="TB455">
        <v>1550.21834061135</v>
      </c>
      <c r="TC455">
        <f t="shared" si="4577"/>
        <v>1.5502183406113499</v>
      </c>
      <c r="TD455">
        <v>3.0624999999999999E-4</v>
      </c>
      <c r="TE455" s="15">
        <f t="shared" ref="TE455:TE462" si="4781">TD455*100/0.0047125</f>
        <v>6.498673740053051</v>
      </c>
      <c r="TF455">
        <f t="shared" ref="TF455:TF462" si="4782">TE455+TF454</f>
        <v>8.7533156498673534</v>
      </c>
      <c r="TG455">
        <f t="shared" ref="TG455:TG462" si="4783">(TC455/0.926)^1.782</f>
        <v>2.5048361206991543</v>
      </c>
      <c r="TH455">
        <f t="shared" ref="TH455:TH462" si="4784">(TF455*TC455^(-0.21))/147.988</f>
        <v>5.3946538832535529E-2</v>
      </c>
      <c r="TI455">
        <f t="shared" ref="TI455:TI462" si="4785">TH455/0.88029</f>
        <v>6.1282689605170484E-2</v>
      </c>
    </row>
    <row r="456" spans="1:535" x14ac:dyDescent="0.25">
      <c r="A456" s="1">
        <v>3.8500000000000001E-3</v>
      </c>
      <c r="B456" s="1">
        <v>0.99609000000000003</v>
      </c>
      <c r="E456">
        <v>1679.2452830188599</v>
      </c>
      <c r="F456">
        <f t="shared" si="4530"/>
        <v>1.67924528301886</v>
      </c>
      <c r="G456">
        <v>3.4943396226414999E-4</v>
      </c>
      <c r="H456" s="15">
        <f t="shared" si="4578"/>
        <v>5.6553693640213307</v>
      </c>
      <c r="I456">
        <f>H456+I455</f>
        <v>8.5093651911092056</v>
      </c>
      <c r="J456">
        <f t="shared" si="4579"/>
        <v>2.7958885980930588</v>
      </c>
      <c r="K456">
        <f t="shared" si="4580"/>
        <v>4.8868593646063031E-2</v>
      </c>
      <c r="L456">
        <f t="shared" si="4581"/>
        <v>5.5196501638416468E-2</v>
      </c>
      <c r="P456">
        <v>1575.3079600066201</v>
      </c>
      <c r="Q456">
        <f t="shared" si="4531"/>
        <v>1.57530796000662</v>
      </c>
      <c r="R456">
        <v>3.8139534883720899E-4</v>
      </c>
      <c r="S456" s="15">
        <f t="shared" si="4582"/>
        <v>6.5254905955345688</v>
      </c>
      <c r="T456">
        <f>S456+T455</f>
        <v>10.265710814926324</v>
      </c>
      <c r="U456">
        <f t="shared" si="4583"/>
        <v>2.4871437752763823</v>
      </c>
      <c r="V456">
        <f t="shared" si="4584"/>
        <v>8.4080896616588616E-2</v>
      </c>
      <c r="W456">
        <f t="shared" si="4585"/>
        <v>8.5827485955788915E-2</v>
      </c>
      <c r="AA456">
        <v>1649.34925244702</v>
      </c>
      <c r="AB456">
        <f t="shared" si="4532"/>
        <v>1.6493492524470201</v>
      </c>
      <c r="AC456">
        <v>3.2218995374852098E-4</v>
      </c>
      <c r="AD456" s="15">
        <f t="shared" si="4586"/>
        <v>5.1512479414913983</v>
      </c>
      <c r="AE456">
        <f>AD456+AE455</f>
        <v>7.6229435274034074</v>
      </c>
      <c r="AF456">
        <f t="shared" si="4587"/>
        <v>2.823763467758587</v>
      </c>
      <c r="AG456">
        <f t="shared" si="4588"/>
        <v>5.5351730379860964E-2</v>
      </c>
      <c r="AH456">
        <f t="shared" si="4589"/>
        <v>5.7314760942128881E-2</v>
      </c>
      <c r="AL456">
        <v>1430.64219904983</v>
      </c>
      <c r="AM456">
        <f t="shared" si="4533"/>
        <v>1.4306421990498299</v>
      </c>
      <c r="AN456">
        <v>5.11178908064296E-4</v>
      </c>
      <c r="AO456" s="15">
        <f t="shared" si="4590"/>
        <v>9.253781825928602</v>
      </c>
      <c r="AP456">
        <f>AO456+AP455</f>
        <v>15.478528670781369</v>
      </c>
      <c r="AQ456">
        <f t="shared" si="4591"/>
        <v>1.8862670640074923</v>
      </c>
      <c r="AR456">
        <f t="shared" si="4592"/>
        <v>0.14767077241043544</v>
      </c>
      <c r="AS456">
        <f t="shared" si="4593"/>
        <v>0.14855522431242732</v>
      </c>
      <c r="AW456">
        <v>1235.89824616843</v>
      </c>
      <c r="AX456">
        <f t="shared" si="4534"/>
        <v>1.23589824616843</v>
      </c>
      <c r="AY456">
        <v>6.0906936324853797E-4</v>
      </c>
      <c r="AZ456" s="15">
        <f t="shared" si="4594"/>
        <v>9.9878546309266483</v>
      </c>
      <c r="BA456">
        <f t="shared" si="4595"/>
        <v>17.481941192490627</v>
      </c>
      <c r="BB456">
        <f t="shared" si="4596"/>
        <v>1.5952466818221323</v>
      </c>
      <c r="BC456">
        <f t="shared" si="4597"/>
        <v>0.16629693486273106</v>
      </c>
      <c r="BD456">
        <f t="shared" si="4598"/>
        <v>0.167834297023466</v>
      </c>
      <c r="BH456">
        <v>1536.1255340754501</v>
      </c>
      <c r="BI456">
        <f t="shared" si="4535"/>
        <v>1.53612553407545</v>
      </c>
      <c r="BJ456">
        <v>3.6931006073611397E-4</v>
      </c>
      <c r="BK456" s="15">
        <f t="shared" si="4599"/>
        <v>6.8693512283046383</v>
      </c>
      <c r="BL456">
        <f t="shared" si="4600"/>
        <v>12.341909902150366</v>
      </c>
      <c r="BM456">
        <f t="shared" si="4601"/>
        <v>2.6803107183483963</v>
      </c>
      <c r="BN456">
        <f t="shared" si="4602"/>
        <v>6.3794493926113124E-2</v>
      </c>
      <c r="BO456">
        <f t="shared" si="4603"/>
        <v>7.3797783476329593E-2</v>
      </c>
      <c r="BS456">
        <v>1383.9689722042599</v>
      </c>
      <c r="BT456">
        <f t="shared" si="4536"/>
        <v>1.3839689722042599</v>
      </c>
      <c r="BU456">
        <v>5.04072398190045E-4</v>
      </c>
      <c r="BV456" s="15">
        <f t="shared" si="4604"/>
        <v>11.856063557014888</v>
      </c>
      <c r="BW456">
        <f t="shared" si="4605"/>
        <v>20.625719186261087</v>
      </c>
      <c r="BX456">
        <f t="shared" si="4606"/>
        <v>1.0920790504579674</v>
      </c>
      <c r="BY456">
        <f t="shared" si="4607"/>
        <v>0.29462941052451169</v>
      </c>
      <c r="BZ456">
        <f t="shared" si="4608"/>
        <v>0.29013807315211693</v>
      </c>
      <c r="CD456">
        <v>1270.3047648514801</v>
      </c>
      <c r="CE456">
        <f t="shared" si="4537"/>
        <v>1.27030476485148</v>
      </c>
      <c r="CF456">
        <v>6.2178217821782101E-4</v>
      </c>
      <c r="CG456" s="15">
        <f t="shared" si="4609"/>
        <v>10.68941992535107</v>
      </c>
      <c r="CH456">
        <f>CG456+CH455</f>
        <v>20.017130306071429</v>
      </c>
      <c r="CI456">
        <f t="shared" si="4610"/>
        <v>2.5116594373380838</v>
      </c>
      <c r="CJ456">
        <f t="shared" si="4611"/>
        <v>7.5569759687828031E-2</v>
      </c>
      <c r="CK456">
        <f t="shared" si="4612"/>
        <v>9.4442134433903216E-2</v>
      </c>
      <c r="CO456">
        <v>1350.1483679525199</v>
      </c>
      <c r="CP456">
        <f t="shared" si="4538"/>
        <v>1.3501483679525199</v>
      </c>
      <c r="CQ456">
        <v>5.3333333333333303E-4</v>
      </c>
      <c r="CR456" s="15">
        <f t="shared" si="4613"/>
        <v>8.7767368202211582</v>
      </c>
      <c r="CS456">
        <f>CR456+CS455</f>
        <v>16.23696311740914</v>
      </c>
      <c r="CT456">
        <f t="shared" si="4614"/>
        <v>2.1200446658212817</v>
      </c>
      <c r="CU456">
        <f t="shared" si="4615"/>
        <v>9.7334084256300746E-2</v>
      </c>
      <c r="CV456">
        <f t="shared" si="4616"/>
        <v>0.10851559859853357</v>
      </c>
      <c r="CZ456">
        <v>1417.9019057975199</v>
      </c>
      <c r="DA456">
        <f t="shared" si="4539"/>
        <v>1.41790190579752</v>
      </c>
      <c r="DB456">
        <v>4.35254392491272E-4</v>
      </c>
      <c r="DC456" s="15">
        <f t="shared" si="4617"/>
        <v>8.6382279653734493</v>
      </c>
      <c r="DD456">
        <f>DC456+DD455</f>
        <v>15.546356940995555</v>
      </c>
      <c r="DE456">
        <f t="shared" si="4618"/>
        <v>1.2936171409306845</v>
      </c>
      <c r="DF456">
        <f t="shared" si="4619"/>
        <v>0.21176180353502286</v>
      </c>
      <c r="DG456">
        <f t="shared" si="4620"/>
        <v>0.20340393581248772</v>
      </c>
      <c r="DK456">
        <v>1747.3684210526301</v>
      </c>
      <c r="DL456">
        <f t="shared" si="4540"/>
        <v>1.7473684210526301</v>
      </c>
      <c r="DM456">
        <v>3.0069930069930002E-4</v>
      </c>
      <c r="DN456" s="15">
        <f t="shared" si="4621"/>
        <v>7.8437839289258147</v>
      </c>
      <c r="DO456">
        <f>DN456+DO455</f>
        <v>14.884948106984803</v>
      </c>
      <c r="DP456">
        <f t="shared" si="4622"/>
        <v>2.6949364665471394</v>
      </c>
      <c r="DQ456">
        <f t="shared" si="4623"/>
        <v>6.1573786790201625E-2</v>
      </c>
      <c r="DR456">
        <f t="shared" si="4624"/>
        <v>7.8980242416338456E-2</v>
      </c>
      <c r="DV456">
        <v>1611.1355311355301</v>
      </c>
      <c r="DW456">
        <f t="shared" si="4541"/>
        <v>1.61113553113553</v>
      </c>
      <c r="DX456">
        <v>3.2910052910052899E-4</v>
      </c>
      <c r="DY456" s="15">
        <f t="shared" si="4625"/>
        <v>8.4695300486534979</v>
      </c>
      <c r="DZ456">
        <f t="shared" si="4626"/>
        <v>15.386766808647014</v>
      </c>
      <c r="EA456">
        <f t="shared" si="4627"/>
        <v>1.9271652715134175</v>
      </c>
      <c r="EB456">
        <f t="shared" si="4628"/>
        <v>0.12253244451211963</v>
      </c>
      <c r="EC456">
        <f t="shared" si="4629"/>
        <v>0.13268123194347611</v>
      </c>
      <c r="EG456">
        <v>2129.2392769973799</v>
      </c>
      <c r="EH456">
        <f t="shared" si="4542"/>
        <v>2.1292392769973798</v>
      </c>
      <c r="EI456">
        <v>2.30469883425216E-4</v>
      </c>
      <c r="EJ456" s="15">
        <f t="shared" si="4630"/>
        <v>5.9104283434306559</v>
      </c>
      <c r="EK456">
        <f>EJ456+EK455</f>
        <v>9.8181481152451795</v>
      </c>
      <c r="EL456">
        <f t="shared" si="4631"/>
        <v>2.7078353377679028</v>
      </c>
      <c r="EM456">
        <f t="shared" si="4632"/>
        <v>7.4539660876158736E-2</v>
      </c>
      <c r="EN456">
        <f t="shared" si="4633"/>
        <v>7.9431023290380362E-2</v>
      </c>
      <c r="ER456">
        <v>1506.0240963855399</v>
      </c>
      <c r="ES456">
        <f t="shared" si="4543"/>
        <v>1.5060240963855398</v>
      </c>
      <c r="ET456">
        <v>3.7130460166657798E-4</v>
      </c>
      <c r="EU456" s="15">
        <f t="shared" si="4634"/>
        <v>8.3706344214477202</v>
      </c>
      <c r="EV456">
        <f t="shared" si="4635"/>
        <v>15.274979459803822</v>
      </c>
      <c r="EW456">
        <f t="shared" si="4636"/>
        <v>1.4018282988832731</v>
      </c>
      <c r="EX456">
        <f t="shared" si="4637"/>
        <v>0.18706270026332583</v>
      </c>
      <c r="EY456">
        <f t="shared" si="4638"/>
        <v>0.1864307001896828</v>
      </c>
      <c r="FC456">
        <v>1908.61598194415</v>
      </c>
      <c r="FD456">
        <f t="shared" si="4544"/>
        <v>1.9086159819441499</v>
      </c>
      <c r="FE456">
        <v>3.0229959437491101E-4</v>
      </c>
      <c r="FF456" s="15">
        <f t="shared" si="4639"/>
        <v>8.2651973855067933</v>
      </c>
      <c r="FG456">
        <f>FF456+FG455</f>
        <v>14.621235756271595</v>
      </c>
      <c r="FH456">
        <f t="shared" si="4640"/>
        <v>2.8607623589022029</v>
      </c>
      <c r="FI456">
        <f t="shared" si="4641"/>
        <v>6.1292701318765179E-2</v>
      </c>
      <c r="FJ456">
        <f t="shared" si="4642"/>
        <v>7.715596842744861E-2</v>
      </c>
      <c r="FN456">
        <v>1508.68365525077</v>
      </c>
      <c r="FO456">
        <f t="shared" si="4545"/>
        <v>1.5086836552507701</v>
      </c>
      <c r="FP456">
        <v>4.0409836065573702E-4</v>
      </c>
      <c r="FQ456" s="15">
        <f t="shared" si="4643"/>
        <v>8.9586618630309491</v>
      </c>
      <c r="FR456">
        <f>FQ456+FR455</f>
        <v>15.536827368948197</v>
      </c>
      <c r="FS456">
        <f t="shared" si="4644"/>
        <v>1.3639162729183185</v>
      </c>
      <c r="FT456">
        <f t="shared" si="4645"/>
        <v>0.2137078307542799</v>
      </c>
      <c r="FU456">
        <f t="shared" si="4646"/>
        <v>0.21235090844928897</v>
      </c>
      <c r="FY456">
        <v>1964.87322201607</v>
      </c>
      <c r="FZ456">
        <f t="shared" si="4546"/>
        <v>1.9648732220160701</v>
      </c>
      <c r="GA456">
        <v>2.4380952380952299E-4</v>
      </c>
      <c r="GB456" s="15">
        <f t="shared" si="4647"/>
        <v>5.6586715826375844</v>
      </c>
      <c r="GC456">
        <f>GB456+GC455</f>
        <v>9.5932166674402879</v>
      </c>
      <c r="GD456">
        <f t="shared" si="4648"/>
        <v>2.5482233223307942</v>
      </c>
      <c r="GE456">
        <f t="shared" si="4649"/>
        <v>6.1094210816503798E-2</v>
      </c>
      <c r="GF456">
        <f t="shared" si="4650"/>
        <v>7.1889074198088806E-2</v>
      </c>
      <c r="GJ456">
        <v>1531.58206032917</v>
      </c>
      <c r="GK456">
        <f t="shared" si="4547"/>
        <v>1.5315820603291699</v>
      </c>
      <c r="GL456">
        <v>3.7995961738491898E-4</v>
      </c>
      <c r="GM456" s="15">
        <f t="shared" si="4651"/>
        <v>8.3336904929884064</v>
      </c>
      <c r="GN456">
        <f t="shared" si="4652"/>
        <v>13.41939872468091</v>
      </c>
      <c r="GO456">
        <f t="shared" si="4653"/>
        <v>1.846107502605973</v>
      </c>
      <c r="GP456">
        <f t="shared" si="4654"/>
        <v>0.13992628925485878</v>
      </c>
      <c r="GQ456">
        <f t="shared" si="4655"/>
        <v>0.14413948644360536</v>
      </c>
      <c r="GU456">
        <v>1343.3476394849699</v>
      </c>
      <c r="GV456">
        <f t="shared" si="4548"/>
        <v>1.3433476394849699</v>
      </c>
      <c r="GW456">
        <v>5.9243243243243203E-4</v>
      </c>
      <c r="GX456" s="15">
        <f t="shared" si="4656"/>
        <v>9.4077212842397859</v>
      </c>
      <c r="GY456">
        <f t="shared" si="4657"/>
        <v>16.017160507656421</v>
      </c>
      <c r="GZ456">
        <f t="shared" si="4658"/>
        <v>1.9304943535506618</v>
      </c>
      <c r="HA456">
        <f t="shared" si="4659"/>
        <v>0.13282328476817459</v>
      </c>
      <c r="HB456">
        <f t="shared" si="4660"/>
        <v>0.13953051670624372</v>
      </c>
      <c r="HF456">
        <v>1474.35897435897</v>
      </c>
      <c r="HG456">
        <f t="shared" si="4549"/>
        <v>1.47435897435897</v>
      </c>
      <c r="HH456">
        <v>4.4484839977540703E-4</v>
      </c>
      <c r="HI456" s="15">
        <f t="shared" si="4661"/>
        <v>12.181286447476847</v>
      </c>
      <c r="HJ456">
        <f t="shared" si="4662"/>
        <v>22.385722805042555</v>
      </c>
      <c r="HK456">
        <f t="shared" si="4663"/>
        <v>1.7308020087609517</v>
      </c>
      <c r="HL456">
        <f t="shared" si="4664"/>
        <v>0.17196203444995156</v>
      </c>
      <c r="HM456">
        <f t="shared" si="4665"/>
        <v>0.18662314903840896</v>
      </c>
      <c r="HQ456">
        <v>1059.53124113274</v>
      </c>
      <c r="HR456">
        <f t="shared" si="4550"/>
        <v>1.05953124113274</v>
      </c>
      <c r="HS456">
        <v>6.1694568980194E-4</v>
      </c>
      <c r="HT456" s="15">
        <f t="shared" si="4666"/>
        <v>12.861341487250934</v>
      </c>
      <c r="HU456">
        <f t="shared" si="4667"/>
        <v>24.676853086841817</v>
      </c>
      <c r="HV456">
        <f t="shared" si="4668"/>
        <v>1.321415830922158</v>
      </c>
      <c r="HW456">
        <f t="shared" si="4669"/>
        <v>0.26000088041456759</v>
      </c>
      <c r="HX456">
        <f t="shared" si="4670"/>
        <v>0.25964516653641267</v>
      </c>
      <c r="IB456">
        <v>1378.2991202346</v>
      </c>
      <c r="IC456">
        <f t="shared" si="4551"/>
        <v>1.3782991202346</v>
      </c>
      <c r="ID456">
        <v>5.8009049773755604E-4</v>
      </c>
      <c r="IE456" s="15">
        <f t="shared" si="4671"/>
        <v>12.703175248824175</v>
      </c>
      <c r="IF456">
        <f>IE456+IF455</f>
        <v>21.462619024144431</v>
      </c>
      <c r="IG456">
        <f t="shared" si="4672"/>
        <v>583.81264241329416</v>
      </c>
      <c r="IH456">
        <f t="shared" si="4673"/>
        <v>0.24276439160288432</v>
      </c>
      <c r="II456">
        <f t="shared" si="4674"/>
        <v>0.24093904534632904</v>
      </c>
      <c r="IM456">
        <v>1631.9018404907899</v>
      </c>
      <c r="IN456">
        <f t="shared" si="4552"/>
        <v>1.6319018404907899</v>
      </c>
      <c r="IO456">
        <v>3.9227799227799199E-4</v>
      </c>
      <c r="IP456" s="15">
        <f t="shared" si="4675"/>
        <v>8.8780806218850739</v>
      </c>
      <c r="IQ456">
        <f t="shared" si="4676"/>
        <v>15.204586891811068</v>
      </c>
      <c r="IR456">
        <f t="shared" si="4677"/>
        <v>1.8273040095972999</v>
      </c>
      <c r="IS456">
        <f t="shared" si="4678"/>
        <v>0.14940889323312254</v>
      </c>
      <c r="IT456">
        <f t="shared" si="4679"/>
        <v>0.15315820611891354</v>
      </c>
      <c r="IX456">
        <v>1421.1475409836</v>
      </c>
      <c r="IY456">
        <f t="shared" si="4553"/>
        <v>1.4211475409836001</v>
      </c>
      <c r="IZ456">
        <v>4.4299999999999998E-4</v>
      </c>
      <c r="JA456" s="15">
        <f t="shared" si="4680"/>
        <v>7.2551588601375689</v>
      </c>
      <c r="JB456">
        <f>JA456+JB455</f>
        <v>12.184736324926305</v>
      </c>
      <c r="JC456">
        <f t="shared" si="4681"/>
        <v>2.9381606401486531</v>
      </c>
      <c r="JD456">
        <f t="shared" si="4682"/>
        <v>4.6244428045486861E-2</v>
      </c>
      <c r="JE456">
        <f t="shared" si="4683"/>
        <v>5.8078504025779742E-2</v>
      </c>
      <c r="JI456">
        <v>1426.2333411269501</v>
      </c>
      <c r="JJ456">
        <f t="shared" si="4554"/>
        <v>1.4262333411269501</v>
      </c>
      <c r="JK456">
        <v>4.2340425531914902E-4</v>
      </c>
      <c r="JL456" s="15">
        <f t="shared" si="4684"/>
        <v>6.9701910497843285</v>
      </c>
      <c r="JM456">
        <f t="shared" si="4685"/>
        <v>11.821303916091509</v>
      </c>
      <c r="JN456">
        <f t="shared" si="4686"/>
        <v>2.1435967438744066</v>
      </c>
      <c r="JO456">
        <f t="shared" si="4687"/>
        <v>0.11408543149904599</v>
      </c>
      <c r="JP456">
        <f t="shared" si="4688"/>
        <v>0.11843257618924682</v>
      </c>
      <c r="JT456">
        <v>1372.57169287696</v>
      </c>
      <c r="JU456">
        <f t="shared" si="4555"/>
        <v>1.37257169287696</v>
      </c>
      <c r="JV456">
        <v>4.6808510638297798E-4</v>
      </c>
      <c r="JW456" s="15">
        <f t="shared" si="4689"/>
        <v>8.4942675277279793</v>
      </c>
      <c r="JX456">
        <f>JW456+JX455</f>
        <v>14.652611485330763</v>
      </c>
      <c r="JY456">
        <f t="shared" si="4690"/>
        <v>1.8117944692834937</v>
      </c>
      <c r="JZ456">
        <f t="shared" si="4691"/>
        <v>0.16810295322401533</v>
      </c>
      <c r="KA456">
        <f t="shared" si="4692"/>
        <v>0.16780091158316562</v>
      </c>
      <c r="KE456">
        <v>1307.18954248365</v>
      </c>
      <c r="KF456">
        <f t="shared" si="4556"/>
        <v>1.3071895424836499</v>
      </c>
      <c r="KG456">
        <v>6.6704545454545402E-4</v>
      </c>
      <c r="KH456" s="15">
        <f t="shared" si="4693"/>
        <v>11.33640581474574</v>
      </c>
      <c r="KI456">
        <f>KH456+KI455</f>
        <v>22.01618846475322</v>
      </c>
      <c r="KJ456">
        <f t="shared" si="4694"/>
        <v>2.1176363788362504</v>
      </c>
      <c r="KK456">
        <f t="shared" si="4695"/>
        <v>0.14032772565160437</v>
      </c>
      <c r="KL456">
        <f t="shared" si="4696"/>
        <v>0.152765927465876</v>
      </c>
      <c r="KP456">
        <v>1575.3424657534199</v>
      </c>
      <c r="KQ456">
        <f t="shared" si="4557"/>
        <v>1.5753424657534199</v>
      </c>
      <c r="KR456">
        <v>4.5445355027815898E-4</v>
      </c>
      <c r="KS456" s="15">
        <f t="shared" si="4697"/>
        <v>8.1867296621959422</v>
      </c>
      <c r="KT456">
        <f>KS456+KT455</f>
        <v>13.895220056693017</v>
      </c>
      <c r="KU456">
        <f t="shared" si="4698"/>
        <v>2.0011548260898007</v>
      </c>
      <c r="KV456">
        <f t="shared" si="4699"/>
        <v>0.12172716507813862</v>
      </c>
      <c r="KW456">
        <f t="shared" si="4700"/>
        <v>0.12598547410281372</v>
      </c>
      <c r="LA456">
        <v>1408.3467525496401</v>
      </c>
      <c r="LB456">
        <f t="shared" si="4558"/>
        <v>1.40834675254964</v>
      </c>
      <c r="LC456">
        <v>4.6666666666666601E-4</v>
      </c>
      <c r="LD456" s="15">
        <f t="shared" si="4701"/>
        <v>9.0909681231696169</v>
      </c>
      <c r="LE456">
        <f>LD456+LE455</f>
        <v>16.233871648517169</v>
      </c>
      <c r="LF456">
        <f t="shared" si="4702"/>
        <v>1.4524418793093816</v>
      </c>
      <c r="LG456">
        <f t="shared" si="4703"/>
        <v>0.16766098836628879</v>
      </c>
      <c r="LH456">
        <f t="shared" si="4704"/>
        <v>0.16991749266893219</v>
      </c>
      <c r="LL456">
        <v>1589.9689230072599</v>
      </c>
      <c r="LM456">
        <f t="shared" si="4559"/>
        <v>1.58996892300726</v>
      </c>
      <c r="LN456">
        <v>5.0474798822778796E-4</v>
      </c>
      <c r="LO456" s="15">
        <f t="shared" si="4705"/>
        <v>8.443699715711551</v>
      </c>
      <c r="LP456">
        <f>LO456+LP455</f>
        <v>14.924414489440924</v>
      </c>
      <c r="LQ456">
        <f t="shared" si="4706"/>
        <v>3.1838442832474514</v>
      </c>
      <c r="LR456">
        <f t="shared" si="4707"/>
        <v>3.8349378240893003E-2</v>
      </c>
      <c r="LS456">
        <f t="shared" si="4708"/>
        <v>5.6366474900243359E-2</v>
      </c>
      <c r="LW456">
        <v>1386.9293894438399</v>
      </c>
      <c r="LX456">
        <f t="shared" si="4560"/>
        <v>1.3869293894438399</v>
      </c>
      <c r="LY456">
        <v>5.1548449036505301E-4</v>
      </c>
      <c r="LZ456" s="15">
        <f t="shared" si="4709"/>
        <v>9.408539859553068</v>
      </c>
      <c r="MA456">
        <f>LZ456+MA455</f>
        <v>16.350304915457166</v>
      </c>
      <c r="MB456">
        <f t="shared" si="4710"/>
        <v>1.5593029392350837</v>
      </c>
      <c r="MC456">
        <f t="shared" si="4711"/>
        <v>0.1846936387451939</v>
      </c>
      <c r="MD456">
        <f t="shared" si="4712"/>
        <v>0.18659161129698457</v>
      </c>
      <c r="MH456">
        <v>1483.8709677419299</v>
      </c>
      <c r="MI456">
        <f t="shared" si="4561"/>
        <v>1.4838709677419299</v>
      </c>
      <c r="MJ456">
        <v>4.3517587939698502E-4</v>
      </c>
      <c r="MK456" s="15">
        <f t="shared" si="4713"/>
        <v>8.4044859768822313</v>
      </c>
      <c r="ML456">
        <f>MK456+ML455</f>
        <v>13.742208017627286</v>
      </c>
      <c r="MM456">
        <f t="shared" si="4714"/>
        <v>1.9200630205489035</v>
      </c>
      <c r="MN456">
        <f t="shared" si="4715"/>
        <v>0.12397713523549003</v>
      </c>
      <c r="MO456">
        <f t="shared" si="4716"/>
        <v>0.12931796728433298</v>
      </c>
      <c r="MS456">
        <v>1446.25846219085</v>
      </c>
      <c r="MT456">
        <f t="shared" si="4562"/>
        <v>1.4462584621908499</v>
      </c>
      <c r="MU456">
        <v>4.4277514425479698E-4</v>
      </c>
      <c r="MV456" s="15">
        <f t="shared" si="4717"/>
        <v>7.4829944855413935</v>
      </c>
      <c r="MW456">
        <f>MV456+MW455</f>
        <v>12.932045751120985</v>
      </c>
      <c r="MX456">
        <f t="shared" si="4718"/>
        <v>2.1849794449550966</v>
      </c>
      <c r="MY456">
        <f t="shared" si="4719"/>
        <v>9.877063243699534E-2</v>
      </c>
      <c r="MZ456">
        <f t="shared" si="4720"/>
        <v>0.10219313383390881</v>
      </c>
      <c r="ND456">
        <v>1600.4605641911301</v>
      </c>
      <c r="NE456">
        <f t="shared" si="4563"/>
        <v>1.60046056419113</v>
      </c>
      <c r="NF456">
        <v>3.5233160621761598E-4</v>
      </c>
      <c r="NG456" s="15">
        <f t="shared" si="4721"/>
        <v>7.1443670658126361</v>
      </c>
      <c r="NH456">
        <f>NG456+NH455</f>
        <v>11.851244191524501</v>
      </c>
      <c r="NI456">
        <f t="shared" si="4722"/>
        <v>2.0547457499284398</v>
      </c>
      <c r="NJ456">
        <f t="shared" si="4723"/>
        <v>0.10680106710628548</v>
      </c>
      <c r="NK456">
        <f t="shared" si="4724"/>
        <v>0.10950698469817745</v>
      </c>
      <c r="NO456">
        <v>1619.01378428307</v>
      </c>
      <c r="NP456">
        <f t="shared" si="4564"/>
        <v>1.6190137842830701</v>
      </c>
      <c r="NQ456">
        <v>4.06167400881057E-4</v>
      </c>
      <c r="NR456" s="15">
        <f t="shared" si="4725"/>
        <v>8.4216425984585417</v>
      </c>
      <c r="NS456">
        <f t="shared" si="4726"/>
        <v>15.071269292252257</v>
      </c>
      <c r="NT456">
        <f t="shared" si="4727"/>
        <v>2.4095397277526809</v>
      </c>
      <c r="NU456">
        <f t="shared" si="4728"/>
        <v>9.5394229889370921E-2</v>
      </c>
      <c r="NV456">
        <f t="shared" si="4729"/>
        <v>0.10129249167989098</v>
      </c>
      <c r="NZ456">
        <v>1363.6363636363601</v>
      </c>
      <c r="OA456">
        <f t="shared" si="4565"/>
        <v>1.3636363636363602</v>
      </c>
      <c r="OB456">
        <v>5.3670236013986E-4</v>
      </c>
      <c r="OC456" s="15">
        <f t="shared" si="4730"/>
        <v>12.666110342171331</v>
      </c>
      <c r="OD456">
        <f t="shared" si="4731"/>
        <v>23.559909025275022</v>
      </c>
      <c r="OE456">
        <f t="shared" si="4732"/>
        <v>1.3576343619234341</v>
      </c>
      <c r="OF456">
        <f t="shared" si="4733"/>
        <v>0.26923690249006238</v>
      </c>
      <c r="OG456">
        <f t="shared" si="4734"/>
        <v>0.26905394580691366</v>
      </c>
      <c r="OK456">
        <v>1640</v>
      </c>
      <c r="OL456">
        <f t="shared" si="4566"/>
        <v>1.64</v>
      </c>
      <c r="OM456">
        <v>3.6607586206896498E-4</v>
      </c>
      <c r="ON456" s="15">
        <f t="shared" si="4735"/>
        <v>7.521282504704244</v>
      </c>
      <c r="OO456">
        <f>ON456+OO455</f>
        <v>12.791607155002357</v>
      </c>
      <c r="OP456">
        <f t="shared" si="4736"/>
        <v>1.8748983211446379</v>
      </c>
      <c r="OQ456">
        <f t="shared" si="4737"/>
        <v>0.15395361609199976</v>
      </c>
      <c r="OR456">
        <f t="shared" si="4738"/>
        <v>0.1600582372611396</v>
      </c>
      <c r="OV456">
        <v>1563.24582338902</v>
      </c>
      <c r="OW456">
        <f t="shared" si="4567"/>
        <v>1.5632458233890199</v>
      </c>
      <c r="OX456">
        <v>4.87323943661971E-4</v>
      </c>
      <c r="OY456" s="15">
        <f t="shared" si="4739"/>
        <v>8.8040891686293357</v>
      </c>
      <c r="OZ456">
        <f>OY456+OZ455</f>
        <v>16.590364560538518</v>
      </c>
      <c r="PA456">
        <f t="shared" si="4740"/>
        <v>3.9952198858022379</v>
      </c>
      <c r="PB456">
        <f t="shared" si="4741"/>
        <v>2.3124832287092275E-2</v>
      </c>
      <c r="PC456">
        <f t="shared" si="4742"/>
        <v>3.811450469259671E-2</v>
      </c>
      <c r="PG456">
        <v>891.56626506024099</v>
      </c>
      <c r="PH456">
        <f t="shared" si="4568"/>
        <v>0.89156626506024095</v>
      </c>
      <c r="PI456">
        <v>7.8125000000000004E-4</v>
      </c>
      <c r="PJ456" s="15">
        <f t="shared" si="4743"/>
        <v>7.3134999017065612</v>
      </c>
      <c r="PK456">
        <f>PJ456+PK455</f>
        <v>13.261813155094558</v>
      </c>
      <c r="PL456">
        <f t="shared" si="4744"/>
        <v>1.5640853361188027</v>
      </c>
      <c r="PM456">
        <f t="shared" si="4745"/>
        <v>0.21637161165921995</v>
      </c>
      <c r="PN456">
        <f t="shared" si="4746"/>
        <v>0.21764702321526139</v>
      </c>
      <c r="PR456">
        <v>969.95021614619895</v>
      </c>
      <c r="PS456">
        <f t="shared" si="4569"/>
        <v>0.96995021614619892</v>
      </c>
      <c r="PT456">
        <v>5.70259219376687E-4</v>
      </c>
      <c r="PU456" s="15">
        <f t="shared" si="4747"/>
        <v>5.0823430481683989</v>
      </c>
      <c r="PV456">
        <f>PU456+PV455</f>
        <v>8.1938794620263149</v>
      </c>
      <c r="PW456">
        <f t="shared" si="4748"/>
        <v>1.5512482491601618</v>
      </c>
      <c r="PX456">
        <f t="shared" si="4749"/>
        <v>0.21672921541583132</v>
      </c>
      <c r="PY456">
        <f t="shared" si="4750"/>
        <v>0.21380226244298683</v>
      </c>
      <c r="QC456">
        <v>770.85363710437605</v>
      </c>
      <c r="QD456">
        <f t="shared" si="4570"/>
        <v>0.77085363710437604</v>
      </c>
      <c r="QE456">
        <v>8.7914396638494297E-4</v>
      </c>
      <c r="QF456" s="15">
        <f t="shared" si="4751"/>
        <v>6.1849697231285825</v>
      </c>
      <c r="QG456">
        <f>QF456+QG455</f>
        <v>10.934312506716029</v>
      </c>
      <c r="QH456">
        <f t="shared" si="4752"/>
        <v>1.0901841547023423</v>
      </c>
      <c r="QI456">
        <f t="shared" si="4753"/>
        <v>0.28488004278758899</v>
      </c>
      <c r="QJ456">
        <f t="shared" si="4754"/>
        <v>0.27900148157089033</v>
      </c>
      <c r="QN456">
        <v>1408.93470790377</v>
      </c>
      <c r="QO456">
        <f t="shared" si="4571"/>
        <v>1.40893470790377</v>
      </c>
      <c r="QP456">
        <v>3.7567567567567498E-4</v>
      </c>
      <c r="QQ456" s="15">
        <f t="shared" si="4755"/>
        <v>7.8887000897836073</v>
      </c>
      <c r="QR456">
        <f>QQ456+QR455</f>
        <v>12.939738276767356</v>
      </c>
      <c r="QS456">
        <f t="shared" si="4756"/>
        <v>1.4594854101647199</v>
      </c>
      <c r="QT456">
        <f t="shared" si="4757"/>
        <v>0.15657343311381727</v>
      </c>
      <c r="QU456">
        <f t="shared" si="4758"/>
        <v>0.15378077425337597</v>
      </c>
      <c r="QY456">
        <v>1388.8888888888901</v>
      </c>
      <c r="QZ456">
        <f t="shared" si="4572"/>
        <v>1.3888888888888899</v>
      </c>
      <c r="RA456">
        <v>6.0147329650092098E-4</v>
      </c>
      <c r="RB456" s="15">
        <f t="shared" si="4759"/>
        <v>11.173778010011722</v>
      </c>
      <c r="RC456">
        <f>RB456+RC455</f>
        <v>20.221895288288763</v>
      </c>
      <c r="RD456">
        <f t="shared" si="4760"/>
        <v>2.7112662993769363</v>
      </c>
      <c r="RE456">
        <f t="shared" si="4761"/>
        <v>7.6089515557334814E-2</v>
      </c>
      <c r="RF456">
        <f t="shared" si="4762"/>
        <v>9.2268860192002436E-2</v>
      </c>
      <c r="RJ456">
        <v>1419.14191419141</v>
      </c>
      <c r="RK456">
        <f t="shared" si="4573"/>
        <v>1.4191419141914101</v>
      </c>
      <c r="RL456">
        <v>4.6362901596282098E-4</v>
      </c>
      <c r="RM456" s="15">
        <f t="shared" si="4763"/>
        <v>8.7477172823173763</v>
      </c>
      <c r="RN456">
        <f>RM456+RN455</f>
        <v>14.751026508118667</v>
      </c>
      <c r="RO456">
        <f t="shared" si="4764"/>
        <v>1.5590508743318878</v>
      </c>
      <c r="RP456">
        <f t="shared" si="4765"/>
        <v>0.17056943567171359</v>
      </c>
      <c r="RQ456">
        <f t="shared" si="4766"/>
        <v>0.16732172106582593</v>
      </c>
      <c r="RU456">
        <v>1395.2050789407699</v>
      </c>
      <c r="RV456">
        <f t="shared" si="4574"/>
        <v>1.3952050789407699</v>
      </c>
      <c r="RW456">
        <v>4.9356945952718997E-4</v>
      </c>
      <c r="RX456" s="15">
        <f t="shared" si="4767"/>
        <v>11.32040044787133</v>
      </c>
      <c r="RY456">
        <f t="shared" si="4768"/>
        <v>21.822232474657753</v>
      </c>
      <c r="RZ456">
        <f t="shared" si="4769"/>
        <v>2.2676923799907591</v>
      </c>
      <c r="SA456">
        <f t="shared" si="4770"/>
        <v>9.8569708777737255E-2</v>
      </c>
      <c r="SB456">
        <f t="shared" si="4771"/>
        <v>0.13689666927452643</v>
      </c>
      <c r="SF456">
        <v>1447.53086419753</v>
      </c>
      <c r="SG456">
        <f t="shared" si="4575"/>
        <v>1.44753086419753</v>
      </c>
      <c r="SH456">
        <v>4.975E-4</v>
      </c>
      <c r="SI456" s="15">
        <f t="shared" si="4772"/>
        <v>11.236589497459063</v>
      </c>
      <c r="SJ456">
        <f t="shared" si="4773"/>
        <v>22.077922077922079</v>
      </c>
      <c r="SK456">
        <f t="shared" si="4774"/>
        <v>2.2153086730901279</v>
      </c>
      <c r="SL456">
        <f t="shared" si="4775"/>
        <v>0.11607244701053551</v>
      </c>
      <c r="SM456">
        <f t="shared" si="4776"/>
        <v>0.13398643311847572</v>
      </c>
      <c r="SQ456">
        <v>1421.34047009541</v>
      </c>
      <c r="SR456">
        <f t="shared" si="4576"/>
        <v>1.42134047009541</v>
      </c>
      <c r="SS456">
        <v>3.92995112869443E-4</v>
      </c>
      <c r="ST456" s="15">
        <f t="shared" si="4777"/>
        <v>7.677035277088609</v>
      </c>
      <c r="SU456">
        <f>ST456+SU455</f>
        <v>13.804297755006564</v>
      </c>
      <c r="SV456">
        <f t="shared" si="4778"/>
        <v>3.1249179094755832</v>
      </c>
      <c r="SW456">
        <f t="shared" si="4779"/>
        <v>3.7541337851752281E-2</v>
      </c>
      <c r="SX456">
        <f t="shared" si="4780"/>
        <v>5.0575028427908605E-2</v>
      </c>
      <c r="TB456">
        <v>1375.5458515283799</v>
      </c>
      <c r="TC456">
        <f t="shared" si="4577"/>
        <v>1.3755458515283798</v>
      </c>
      <c r="TD456">
        <v>5.3125000000000004E-4</v>
      </c>
      <c r="TE456" s="15">
        <f t="shared" si="4781"/>
        <v>11.27320954907162</v>
      </c>
      <c r="TF456">
        <f t="shared" si="4782"/>
        <v>20.026525198938973</v>
      </c>
      <c r="TG456">
        <f t="shared" si="4783"/>
        <v>2.0242390518253193</v>
      </c>
      <c r="TH456">
        <f t="shared" si="4784"/>
        <v>0.12656083617899655</v>
      </c>
      <c r="TI456">
        <f t="shared" si="4785"/>
        <v>0.14377175269399464</v>
      </c>
    </row>
    <row r="457" spans="1:535" x14ac:dyDescent="0.25">
      <c r="A457" s="1">
        <v>3.8999999999999998E-3</v>
      </c>
      <c r="B457" s="1">
        <v>0.99604000000000004</v>
      </c>
      <c r="E457">
        <v>1490.5660377358399</v>
      </c>
      <c r="F457">
        <f t="shared" si="4530"/>
        <v>1.4905660377358398</v>
      </c>
      <c r="G457">
        <v>5.2817025010969696E-4</v>
      </c>
      <c r="H457" s="15">
        <f t="shared" si="4578"/>
        <v>8.5481040025522255</v>
      </c>
      <c r="I457">
        <f>H457+I456</f>
        <v>17.057469193661433</v>
      </c>
      <c r="J457">
        <f t="shared" si="4579"/>
        <v>2.1791323449293372</v>
      </c>
      <c r="K457">
        <f t="shared" si="4580"/>
        <v>0.10134559606384805</v>
      </c>
      <c r="L457">
        <f t="shared" si="4581"/>
        <v>0.11446865853556525</v>
      </c>
      <c r="P457">
        <v>1363.8512953653999</v>
      </c>
      <c r="Q457">
        <f t="shared" si="4531"/>
        <v>1.3638512953653998</v>
      </c>
      <c r="R457">
        <v>5.7674418604651101E-4</v>
      </c>
      <c r="S457" s="15">
        <f t="shared" si="4582"/>
        <v>9.86781504690593</v>
      </c>
      <c r="T457">
        <f>S457+T456</f>
        <v>20.133525861832254</v>
      </c>
      <c r="U457">
        <f t="shared" si="4583"/>
        <v>1.6906832516043548</v>
      </c>
      <c r="V457">
        <f t="shared" si="4584"/>
        <v>0.16724871624457488</v>
      </c>
      <c r="W457">
        <f t="shared" si="4585"/>
        <v>0.17072292782583054</v>
      </c>
      <c r="AA457">
        <v>1445.1973754974699</v>
      </c>
      <c r="AB457">
        <f t="shared" si="4532"/>
        <v>1.4451973754974698</v>
      </c>
      <c r="AC457">
        <v>5.5751317629342803E-4</v>
      </c>
      <c r="AD457" s="15">
        <f t="shared" si="4586"/>
        <v>8.9136503740195696</v>
      </c>
      <c r="AE457">
        <f>AD457+AE456</f>
        <v>16.536593901422975</v>
      </c>
      <c r="AF457">
        <f t="shared" si="4587"/>
        <v>2.0691897531426031</v>
      </c>
      <c r="AG457">
        <f t="shared" si="4588"/>
        <v>0.12249539601181243</v>
      </c>
      <c r="AH457">
        <f t="shared" si="4589"/>
        <v>0.12683965416703333</v>
      </c>
      <c r="AL457">
        <v>1269.32592626322</v>
      </c>
      <c r="AM457">
        <f t="shared" si="4533"/>
        <v>1.2693259262632199</v>
      </c>
      <c r="AN457">
        <v>7.5170529575155896E-4</v>
      </c>
      <c r="AO457" s="15">
        <f t="shared" si="4590"/>
        <v>13.607988699340314</v>
      </c>
      <c r="AP457">
        <f>AO457+AP456</f>
        <v>29.086517370121683</v>
      </c>
      <c r="AQ457">
        <f t="shared" si="4591"/>
        <v>1.2370854396815631</v>
      </c>
      <c r="AR457">
        <f t="shared" si="4592"/>
        <v>0.27826054191472765</v>
      </c>
      <c r="AS457">
        <f t="shared" si="4593"/>
        <v>0.27992714161843707</v>
      </c>
      <c r="AW457">
        <v>1156.3350362528699</v>
      </c>
      <c r="AX457">
        <f t="shared" si="4534"/>
        <v>1.1563350362528699</v>
      </c>
      <c r="AY457">
        <v>8.2810343919523797E-4</v>
      </c>
      <c r="AZ457" s="15">
        <f t="shared" si="4594"/>
        <v>13.579695957679244</v>
      </c>
      <c r="BA457">
        <f t="shared" si="4595"/>
        <v>31.061637150169872</v>
      </c>
      <c r="BB457">
        <f t="shared" si="4596"/>
        <v>1.297985234650529</v>
      </c>
      <c r="BC457">
        <f t="shared" si="4597"/>
        <v>0.29592633082756636</v>
      </c>
      <c r="BD457">
        <f t="shared" si="4598"/>
        <v>0.29866207543858375</v>
      </c>
      <c r="BH457">
        <v>1307.1676278428099</v>
      </c>
      <c r="BI457">
        <f t="shared" si="4535"/>
        <v>1.3071676278428099</v>
      </c>
      <c r="BJ457">
        <v>5.7014158986837303E-4</v>
      </c>
      <c r="BK457" s="15">
        <f t="shared" si="4599"/>
        <v>10.604917783348331</v>
      </c>
      <c r="BL457">
        <f t="shared" si="4600"/>
        <v>22.946827685498697</v>
      </c>
      <c r="BM457">
        <f t="shared" si="4601"/>
        <v>1.9890641917319554</v>
      </c>
      <c r="BN457">
        <f t="shared" si="4602"/>
        <v>0.12495806784825556</v>
      </c>
      <c r="BO457">
        <f t="shared" si="4603"/>
        <v>0.14455210578779057</v>
      </c>
      <c r="BS457">
        <v>1269.76944624003</v>
      </c>
      <c r="BT457">
        <f t="shared" si="4536"/>
        <v>1.26976944624003</v>
      </c>
      <c r="BU457">
        <v>7.42986425339366E-4</v>
      </c>
      <c r="BV457" s="15">
        <f t="shared" si="4604"/>
        <v>17.47545454274546</v>
      </c>
      <c r="BW457">
        <f t="shared" si="4605"/>
        <v>38.101173729006547</v>
      </c>
      <c r="BX457">
        <f t="shared" si="4606"/>
        <v>0.78938322752387657</v>
      </c>
      <c r="BY457">
        <f t="shared" si="4607"/>
        <v>0.53335454803259263</v>
      </c>
      <c r="BZ457">
        <f t="shared" si="4608"/>
        <v>0.52522407928525694</v>
      </c>
      <c r="CD457">
        <v>1120.04950495049</v>
      </c>
      <c r="CE457">
        <f t="shared" si="4537"/>
        <v>1.1200495049504899</v>
      </c>
      <c r="CF457">
        <v>8.6831683168316803E-4</v>
      </c>
      <c r="CG457" s="15">
        <f t="shared" si="4609"/>
        <v>14.927740883014167</v>
      </c>
      <c r="CH457">
        <f>CG457+CH456</f>
        <v>34.944871189085596</v>
      </c>
      <c r="CI457">
        <f t="shared" si="4610"/>
        <v>2.0695560929525345</v>
      </c>
      <c r="CJ457">
        <f t="shared" si="4611"/>
        <v>0.14000200111138553</v>
      </c>
      <c r="CK457">
        <f t="shared" si="4612"/>
        <v>0.17496532825559075</v>
      </c>
      <c r="CO457">
        <v>1261.12759643916</v>
      </c>
      <c r="CP457">
        <f t="shared" si="4538"/>
        <v>1.2611275964391599</v>
      </c>
      <c r="CQ457">
        <v>7.3333333333333302E-4</v>
      </c>
      <c r="CR457" s="15">
        <f t="shared" si="4613"/>
        <v>12.068013127804093</v>
      </c>
      <c r="CS457">
        <f>CR457+CS456</f>
        <v>28.304976245213233</v>
      </c>
      <c r="CT457">
        <f t="shared" si="4614"/>
        <v>1.8258782235826798</v>
      </c>
      <c r="CU457">
        <f t="shared" si="4615"/>
        <v>0.17310209361657253</v>
      </c>
      <c r="CV457">
        <f t="shared" si="4616"/>
        <v>0.19298766152665375</v>
      </c>
      <c r="CZ457">
        <v>1273.6793910604899</v>
      </c>
      <c r="DA457">
        <f t="shared" si="4539"/>
        <v>1.27367939106049</v>
      </c>
      <c r="DB457">
        <v>7.8149144394208203E-4</v>
      </c>
      <c r="DC457" s="15">
        <f t="shared" si="4617"/>
        <v>15.509783157204874</v>
      </c>
      <c r="DD457">
        <f>DC457+DD456</f>
        <v>31.05614009820043</v>
      </c>
      <c r="DE457">
        <f t="shared" si="4618"/>
        <v>0.80847319739993895</v>
      </c>
      <c r="DF457">
        <f t="shared" si="4619"/>
        <v>0.4154257614941983</v>
      </c>
      <c r="DG457">
        <f t="shared" si="4620"/>
        <v>0.39902963383972401</v>
      </c>
      <c r="DK457">
        <v>1463.15789473684</v>
      </c>
      <c r="DL457">
        <f t="shared" si="4540"/>
        <v>1.46315789473684</v>
      </c>
      <c r="DM457">
        <v>4.6853146853146802E-4</v>
      </c>
      <c r="DN457" s="15">
        <f t="shared" si="4621"/>
        <v>12.221709842744888</v>
      </c>
      <c r="DO457">
        <f>DN457+DO456</f>
        <v>27.106657949729691</v>
      </c>
      <c r="DP457">
        <f t="shared" si="4622"/>
        <v>2.1965296175072369</v>
      </c>
      <c r="DQ457">
        <f t="shared" si="4623"/>
        <v>0.11832698000873751</v>
      </c>
      <c r="DR457">
        <f t="shared" si="4624"/>
        <v>0.15177714499395531</v>
      </c>
      <c r="DV457">
        <v>1378.3638583638599</v>
      </c>
      <c r="DW457">
        <f t="shared" si="4541"/>
        <v>1.37836385836386</v>
      </c>
      <c r="DX457">
        <v>4.8571428571428501E-4</v>
      </c>
      <c r="DY457" s="15">
        <f t="shared" si="4625"/>
        <v>12.50004595605129</v>
      </c>
      <c r="DZ457">
        <f t="shared" si="4626"/>
        <v>27.886812764698306</v>
      </c>
      <c r="EA457">
        <f t="shared" si="4627"/>
        <v>1.4602496276210075</v>
      </c>
      <c r="EB457">
        <f t="shared" si="4628"/>
        <v>0.22486613868888697</v>
      </c>
      <c r="EC457">
        <f t="shared" si="4629"/>
        <v>0.24349074583803854</v>
      </c>
      <c r="EG457">
        <v>1727.3891003430599</v>
      </c>
      <c r="EH457">
        <f t="shared" si="4542"/>
        <v>1.7273891003430599</v>
      </c>
      <c r="EI457">
        <v>3.2556623256925298E-4</v>
      </c>
      <c r="EJ457" s="15">
        <f t="shared" si="4630"/>
        <v>8.3491858460788233</v>
      </c>
      <c r="EK457">
        <f>EJ457+EK456</f>
        <v>18.167333961324005</v>
      </c>
      <c r="EL457">
        <f t="shared" si="4631"/>
        <v>1.8688439912535939</v>
      </c>
      <c r="EM457">
        <f t="shared" si="4632"/>
        <v>0.14078318737306153</v>
      </c>
      <c r="EN457">
        <f t="shared" si="4633"/>
        <v>0.15002151208740386</v>
      </c>
      <c r="ER457">
        <v>1415.6626506024099</v>
      </c>
      <c r="ES457">
        <f t="shared" si="4543"/>
        <v>1.4156626506024099</v>
      </c>
      <c r="ET457">
        <v>5.4842099676237998E-4</v>
      </c>
      <c r="EU457" s="15">
        <f t="shared" si="4634"/>
        <v>12.363519472527615</v>
      </c>
      <c r="EV457">
        <f t="shared" si="4635"/>
        <v>27.638498932331437</v>
      </c>
      <c r="EW457">
        <f t="shared" si="4636"/>
        <v>1.1278883230063619</v>
      </c>
      <c r="EX457">
        <f t="shared" si="4637"/>
        <v>0.33580053362724616</v>
      </c>
      <c r="EY457">
        <f t="shared" si="4638"/>
        <v>0.33466601583357036</v>
      </c>
      <c r="FC457">
        <v>1547.5307375432001</v>
      </c>
      <c r="FD457">
        <f t="shared" si="4544"/>
        <v>1.5475307375432001</v>
      </c>
      <c r="FE457">
        <v>4.0545147492858098E-4</v>
      </c>
      <c r="FF457" s="15">
        <f t="shared" si="4639"/>
        <v>11.085481201054845</v>
      </c>
      <c r="FG457">
        <f t="shared" ref="FG457:FG463" si="4786">FF457+FG456</f>
        <v>25.706716957326442</v>
      </c>
      <c r="FH457">
        <f t="shared" si="4640"/>
        <v>2.18267724911211</v>
      </c>
      <c r="FI457">
        <f t="shared" si="4641"/>
        <v>0.11538866290910792</v>
      </c>
      <c r="FJ457">
        <f t="shared" si="4642"/>
        <v>0.14525259681408348</v>
      </c>
      <c r="FN457">
        <v>1386.5443921441299</v>
      </c>
      <c r="FO457">
        <f t="shared" si="4545"/>
        <v>1.3865443921441298</v>
      </c>
      <c r="FP457">
        <v>5.44262295081967E-4</v>
      </c>
      <c r="FQ457" s="15">
        <f t="shared" si="4643"/>
        <v>12.066027336820603</v>
      </c>
      <c r="FR457">
        <f>FQ457+FR456</f>
        <v>27.602854705768799</v>
      </c>
      <c r="FS457">
        <f t="shared" si="4644"/>
        <v>1.0651178524278679</v>
      </c>
      <c r="FT457">
        <f t="shared" si="4645"/>
        <v>0.37328672827198062</v>
      </c>
      <c r="FU457">
        <f t="shared" si="4646"/>
        <v>0.37091657138085699</v>
      </c>
      <c r="FY457">
        <v>1636.7346938775499</v>
      </c>
      <c r="FZ457">
        <f t="shared" si="4546"/>
        <v>1.63673469387755</v>
      </c>
      <c r="GA457">
        <v>3.5047619047619001E-4</v>
      </c>
      <c r="GB457" s="15">
        <f t="shared" si="4647"/>
        <v>8.1343404000415447</v>
      </c>
      <c r="GC457">
        <f>GB457+GC456</f>
        <v>17.727557067481833</v>
      </c>
      <c r="GD457">
        <f t="shared" si="4648"/>
        <v>1.9619082733540696</v>
      </c>
      <c r="GE457">
        <f t="shared" si="4649"/>
        <v>0.11592880351264571</v>
      </c>
      <c r="GF457">
        <f t="shared" si="4650"/>
        <v>0.13641250530999449</v>
      </c>
      <c r="GJ457">
        <v>1299.280047317</v>
      </c>
      <c r="GK457">
        <f t="shared" si="4547"/>
        <v>1.2992800473170001</v>
      </c>
      <c r="GL457">
        <v>5.4391303461075603E-4</v>
      </c>
      <c r="GM457" s="15">
        <f t="shared" si="4651"/>
        <v>11.929696415490818</v>
      </c>
      <c r="GN457">
        <f t="shared" si="4652"/>
        <v>25.349095140171727</v>
      </c>
      <c r="GO457">
        <f t="shared" si="4653"/>
        <v>1.2754560075704553</v>
      </c>
      <c r="GP457">
        <f t="shared" si="4654"/>
        <v>0.26280184439435206</v>
      </c>
      <c r="GQ457">
        <f t="shared" si="4655"/>
        <v>0.27071483914248695</v>
      </c>
      <c r="GU457">
        <v>1201.71673819742</v>
      </c>
      <c r="GV457">
        <f t="shared" si="4548"/>
        <v>1.2017167381974201</v>
      </c>
      <c r="GW457">
        <v>7.7405405405405402E-4</v>
      </c>
      <c r="GX457" s="15">
        <f t="shared" si="4656"/>
        <v>12.291840218094327</v>
      </c>
      <c r="GY457">
        <f t="shared" si="4657"/>
        <v>28.309000725750749</v>
      </c>
      <c r="GZ457">
        <f t="shared" si="4658"/>
        <v>1.4043561005616418</v>
      </c>
      <c r="HA457">
        <f t="shared" si="4659"/>
        <v>0.23746358371545515</v>
      </c>
      <c r="HB457">
        <f t="shared" si="4660"/>
        <v>0.24945487978680694</v>
      </c>
      <c r="HF457">
        <v>1217.9487179487101</v>
      </c>
      <c r="HG457">
        <f t="shared" si="4549"/>
        <v>1.2179487179487101</v>
      </c>
      <c r="HH457">
        <v>6.3760527793374499E-4</v>
      </c>
      <c r="HI457" s="15">
        <f t="shared" si="4661"/>
        <v>17.459549219139216</v>
      </c>
      <c r="HJ457">
        <f t="shared" si="4662"/>
        <v>39.845272024181767</v>
      </c>
      <c r="HK457">
        <f t="shared" si="4663"/>
        <v>1.2297207011899431</v>
      </c>
      <c r="HL457">
        <f t="shared" si="4664"/>
        <v>0.31222492456345086</v>
      </c>
      <c r="HM457">
        <f t="shared" si="4665"/>
        <v>0.33884455261704599</v>
      </c>
      <c r="HQ457">
        <v>873.95721014698495</v>
      </c>
      <c r="HR457">
        <f t="shared" si="4550"/>
        <v>0.87395721014698491</v>
      </c>
      <c r="HS457">
        <v>7.9887634072981102E-4</v>
      </c>
      <c r="HT457" s="15">
        <f t="shared" si="4666"/>
        <v>16.654012815147514</v>
      </c>
      <c r="HU457">
        <f t="shared" si="4667"/>
        <v>41.330865901989327</v>
      </c>
      <c r="HV457">
        <f t="shared" si="4668"/>
        <v>0.86028531086618654</v>
      </c>
      <c r="HW457">
        <f t="shared" si="4669"/>
        <v>0.43404818642509879</v>
      </c>
      <c r="HX457">
        <f t="shared" si="4670"/>
        <v>0.43345435396017329</v>
      </c>
      <c r="IB457">
        <v>1143.6950146627501</v>
      </c>
      <c r="IC457">
        <f t="shared" si="4551"/>
        <v>1.14369501466275</v>
      </c>
      <c r="ID457">
        <v>8.2443438914027098E-4</v>
      </c>
      <c r="IE457" s="15">
        <f t="shared" si="4671"/>
        <v>18.053966695286782</v>
      </c>
      <c r="IF457">
        <f t="shared" ref="IF457:IF462" si="4787">IE457+IF456</f>
        <v>39.516585719431212</v>
      </c>
      <c r="IG457">
        <f t="shared" si="4672"/>
        <v>86.735064208218702</v>
      </c>
      <c r="IH457">
        <f t="shared" si="4673"/>
        <v>0.44224485317913981</v>
      </c>
      <c r="II457">
        <f t="shared" si="4674"/>
        <v>0.43891961267783974</v>
      </c>
      <c r="IM457">
        <v>1447.85276073619</v>
      </c>
      <c r="IN457">
        <f t="shared" si="4552"/>
        <v>1.44785276073619</v>
      </c>
      <c r="IO457">
        <v>5.4054054054054001E-4</v>
      </c>
      <c r="IP457" s="15">
        <f t="shared" si="4675"/>
        <v>12.233575660077856</v>
      </c>
      <c r="IQ457">
        <f t="shared" si="4676"/>
        <v>27.438162551888922</v>
      </c>
      <c r="IR457">
        <f t="shared" si="4677"/>
        <v>1.3564582127532718</v>
      </c>
      <c r="IS457">
        <f t="shared" si="4678"/>
        <v>0.26949875633001591</v>
      </c>
      <c r="IT457">
        <f t="shared" si="4679"/>
        <v>0.27626164130926673</v>
      </c>
      <c r="IX457">
        <v>1301.9672131147499</v>
      </c>
      <c r="IY457">
        <f t="shared" si="4553"/>
        <v>1.3019672131147499</v>
      </c>
      <c r="IZ457">
        <v>6.6200000000000005E-4</v>
      </c>
      <c r="JA457" s="15">
        <f t="shared" si="4680"/>
        <v>10.8417949557812</v>
      </c>
      <c r="JB457">
        <f>JA457+JB456</f>
        <v>23.026531280707506</v>
      </c>
      <c r="JC457">
        <f t="shared" si="4681"/>
        <v>2.5307944636821222</v>
      </c>
      <c r="JD457">
        <f t="shared" si="4682"/>
        <v>9.1280338160848948E-2</v>
      </c>
      <c r="JE457">
        <f t="shared" si="4683"/>
        <v>0.11463922706828211</v>
      </c>
      <c r="JI457">
        <v>1238.9525368248701</v>
      </c>
      <c r="JJ457">
        <f t="shared" si="4554"/>
        <v>1.2389525368248702</v>
      </c>
      <c r="JK457">
        <v>6.4042553191489301E-4</v>
      </c>
      <c r="JL457" s="15">
        <f t="shared" si="4684"/>
        <v>10.542851788869751</v>
      </c>
      <c r="JM457">
        <f t="shared" si="4685"/>
        <v>22.364155704961259</v>
      </c>
      <c r="JN457">
        <f t="shared" si="4686"/>
        <v>1.4878410055399081</v>
      </c>
      <c r="JO457">
        <f t="shared" si="4687"/>
        <v>0.21580053136479396</v>
      </c>
      <c r="JP457">
        <f t="shared" si="4688"/>
        <v>0.22402345800615769</v>
      </c>
      <c r="JT457">
        <v>1205.0955905026201</v>
      </c>
      <c r="JU457">
        <f t="shared" si="4555"/>
        <v>1.2050955905026202</v>
      </c>
      <c r="JV457">
        <v>6.9468085106382904E-4</v>
      </c>
      <c r="JW457" s="15">
        <f t="shared" si="4689"/>
        <v>12.606265217287211</v>
      </c>
      <c r="JX457">
        <f t="shared" ref="JX457:JX463" si="4788">JW457+JX456</f>
        <v>27.258876702617975</v>
      </c>
      <c r="JY457">
        <f t="shared" si="4690"/>
        <v>1.146886254482492</v>
      </c>
      <c r="JZ457">
        <f t="shared" si="4691"/>
        <v>0.30904771136002307</v>
      </c>
      <c r="KA457">
        <f t="shared" si="4692"/>
        <v>0.30849242499503199</v>
      </c>
      <c r="KE457">
        <v>1078.4313725490099</v>
      </c>
      <c r="KF457">
        <f t="shared" si="4556"/>
        <v>1.07843137254901</v>
      </c>
      <c r="KG457">
        <v>9.1250000000000001E-4</v>
      </c>
      <c r="KH457" s="15">
        <f t="shared" si="4693"/>
        <v>15.507894155435835</v>
      </c>
      <c r="KI457">
        <f t="shared" ref="KI457:KI462" si="4789">KH457+KI456</f>
        <v>37.524082620189056</v>
      </c>
      <c r="KJ457">
        <f t="shared" si="4694"/>
        <v>1.3895863406009015</v>
      </c>
      <c r="KK457">
        <f t="shared" si="4695"/>
        <v>0.25071494241895909</v>
      </c>
      <c r="KL457">
        <f t="shared" si="4696"/>
        <v>0.27293751488053203</v>
      </c>
      <c r="KP457">
        <v>1438.3561643835601</v>
      </c>
      <c r="KQ457">
        <f t="shared" si="4557"/>
        <v>1.4383561643835601</v>
      </c>
      <c r="KR457">
        <v>6.0640066997666995E-4</v>
      </c>
      <c r="KS457" s="15">
        <f t="shared" si="4697"/>
        <v>10.923973085995028</v>
      </c>
      <c r="KT457">
        <f>KS457+KT456</f>
        <v>24.819193142688043</v>
      </c>
      <c r="KU457">
        <f t="shared" si="4698"/>
        <v>1.5979973986486573</v>
      </c>
      <c r="KV457">
        <f t="shared" si="4699"/>
        <v>0.21853561060158297</v>
      </c>
      <c r="KW457">
        <f t="shared" si="4700"/>
        <v>0.22618051190393601</v>
      </c>
      <c r="LA457">
        <v>1309.8832528180301</v>
      </c>
      <c r="LB457">
        <f t="shared" si="4558"/>
        <v>1.3098832528180302</v>
      </c>
      <c r="LC457">
        <v>6.3611111111111095E-4</v>
      </c>
      <c r="LD457" s="15">
        <f t="shared" si="4701"/>
        <v>12.391855358368122</v>
      </c>
      <c r="LE457">
        <f t="shared" ref="LE457:LE463" si="4790">LD457+LE456</f>
        <v>28.625727006885292</v>
      </c>
      <c r="LF457">
        <f t="shared" si="4702"/>
        <v>1.1679276102582747</v>
      </c>
      <c r="LG457">
        <f t="shared" si="4703"/>
        <v>0.29510700201719342</v>
      </c>
      <c r="LH457">
        <f t="shared" si="4704"/>
        <v>0.29907876805699024</v>
      </c>
      <c r="LL457">
        <v>1380.86809771759</v>
      </c>
      <c r="LM457">
        <f t="shared" si="4559"/>
        <v>1.38086809771759</v>
      </c>
      <c r="LN457">
        <v>6.6934079729980001E-4</v>
      </c>
      <c r="LO457" s="15">
        <f t="shared" si="4705"/>
        <v>11.197098020574774</v>
      </c>
      <c r="LP457">
        <f>LO457+LP456</f>
        <v>26.121512510015698</v>
      </c>
      <c r="LQ457">
        <f t="shared" si="4706"/>
        <v>2.5569907402759426</v>
      </c>
      <c r="LR457">
        <f t="shared" si="4707"/>
        <v>7.4272340361065656E-2</v>
      </c>
      <c r="LS457">
        <f t="shared" si="4708"/>
        <v>0.10916656803265171</v>
      </c>
      <c r="LW457">
        <v>1237.9134569227599</v>
      </c>
      <c r="LX457">
        <f t="shared" si="4560"/>
        <v>1.2379134569227599</v>
      </c>
      <c r="LY457">
        <v>6.9289779870619704E-4</v>
      </c>
      <c r="LZ457" s="15">
        <f t="shared" si="4709"/>
        <v>12.646658977280055</v>
      </c>
      <c r="MA457">
        <f>LZ457+MA456</f>
        <v>28.99696389273722</v>
      </c>
      <c r="MB457">
        <f t="shared" si="4710"/>
        <v>1.1023531030044011</v>
      </c>
      <c r="MC457">
        <f t="shared" si="4711"/>
        <v>0.32377512102276501</v>
      </c>
      <c r="MD457">
        <f t="shared" si="4712"/>
        <v>0.32710234061099186</v>
      </c>
      <c r="MH457">
        <v>1338.7096774193501</v>
      </c>
      <c r="MI457">
        <f t="shared" si="4561"/>
        <v>1.3387096774193501</v>
      </c>
      <c r="MJ457">
        <v>6.6130653266331598E-4</v>
      </c>
      <c r="MK457" s="15">
        <f t="shared" si="4713"/>
        <v>12.771713101128178</v>
      </c>
      <c r="ML457">
        <f>MK457+ML456</f>
        <v>26.513921118755462</v>
      </c>
      <c r="MM457">
        <f t="shared" si="4714"/>
        <v>1.4932561449735702</v>
      </c>
      <c r="MN457">
        <f t="shared" si="4715"/>
        <v>0.24008696903254723</v>
      </c>
      <c r="MO457">
        <f t="shared" si="4716"/>
        <v>0.2504297163164152</v>
      </c>
      <c r="MS457">
        <v>1262.7027518211601</v>
      </c>
      <c r="MT457">
        <f t="shared" si="4562"/>
        <v>1.26270275182116</v>
      </c>
      <c r="MU457">
        <v>6.2863893137863605E-4</v>
      </c>
      <c r="MV457" s="15">
        <f t="shared" si="4717"/>
        <v>10.624132176208995</v>
      </c>
      <c r="MW457">
        <f>MV457+MW456</f>
        <v>23.55617792732998</v>
      </c>
      <c r="MX457">
        <f t="shared" si="4718"/>
        <v>1.5956264655762855</v>
      </c>
      <c r="MY457">
        <f t="shared" si="4719"/>
        <v>0.18309197341504838</v>
      </c>
      <c r="MZ457">
        <f t="shared" si="4720"/>
        <v>0.18943629377946811</v>
      </c>
      <c r="ND457">
        <v>1465.9548856439999</v>
      </c>
      <c r="NE457">
        <f t="shared" si="4563"/>
        <v>1.4659548856439999</v>
      </c>
      <c r="NF457">
        <v>5.5440414507772001E-4</v>
      </c>
      <c r="NG457" s="15">
        <f t="shared" si="4721"/>
        <v>11.241871706499309</v>
      </c>
      <c r="NH457">
        <f>NG457+NH456</f>
        <v>23.093115898023811</v>
      </c>
      <c r="NI457">
        <f t="shared" si="4722"/>
        <v>1.6357275623927863</v>
      </c>
      <c r="NJ457">
        <f t="shared" si="4723"/>
        <v>0.20891597631049708</v>
      </c>
      <c r="NK457">
        <f t="shared" si="4724"/>
        <v>0.21420908274512923</v>
      </c>
      <c r="NO457">
        <v>1352.5779322283499</v>
      </c>
      <c r="NP457">
        <f t="shared" si="4564"/>
        <v>1.35257793222835</v>
      </c>
      <c r="NQ457">
        <v>5.7797356828193796E-4</v>
      </c>
      <c r="NR457" s="15">
        <f t="shared" si="4725"/>
        <v>11.983942612990898</v>
      </c>
      <c r="NS457">
        <f t="shared" si="4726"/>
        <v>27.055211905243155</v>
      </c>
      <c r="NT457">
        <f t="shared" si="4727"/>
        <v>1.6750958088135042</v>
      </c>
      <c r="NU457">
        <f t="shared" si="4728"/>
        <v>0.17812486278494138</v>
      </c>
      <c r="NV457">
        <f t="shared" si="4729"/>
        <v>0.18913839131097973</v>
      </c>
      <c r="NZ457">
        <v>1204.54545454545</v>
      </c>
      <c r="OA457">
        <f t="shared" si="4565"/>
        <v>1.2045454545454499</v>
      </c>
      <c r="OB457">
        <v>7.6466346153846105E-4</v>
      </c>
      <c r="OC457" s="15">
        <f t="shared" si="4730"/>
        <v>18.045964575130473</v>
      </c>
      <c r="OD457">
        <f t="shared" si="4731"/>
        <v>41.605873600405495</v>
      </c>
      <c r="OE457">
        <f t="shared" si="4732"/>
        <v>0.89165973610869154</v>
      </c>
      <c r="OF457">
        <f t="shared" si="4733"/>
        <v>0.46994965582782222</v>
      </c>
      <c r="OG457">
        <f t="shared" si="4734"/>
        <v>0.46963030721891336</v>
      </c>
      <c r="OK457">
        <v>1400</v>
      </c>
      <c r="OL457">
        <f t="shared" si="4566"/>
        <v>1.4</v>
      </c>
      <c r="OM457">
        <v>5.5739310344827501E-4</v>
      </c>
      <c r="ON457" s="15">
        <f t="shared" si="4735"/>
        <v>11.452027930807754</v>
      </c>
      <c r="OO457">
        <f>ON457+OO456</f>
        <v>24.243635085810112</v>
      </c>
      <c r="OP457">
        <f t="shared" si="4736"/>
        <v>1.2288715820122775</v>
      </c>
      <c r="OQ457">
        <f t="shared" si="4737"/>
        <v>0.28471579990432905</v>
      </c>
      <c r="OR457">
        <f t="shared" si="4738"/>
        <v>0.29600544767879838</v>
      </c>
      <c r="OV457">
        <v>1229.1169451073899</v>
      </c>
      <c r="OW457">
        <f t="shared" si="4567"/>
        <v>1.22911694510739</v>
      </c>
      <c r="OX457">
        <v>6.5633802816901401E-4</v>
      </c>
      <c r="OY457" s="15">
        <f t="shared" si="4739"/>
        <v>11.857530498789819</v>
      </c>
      <c r="OZ457">
        <f>OY457+OZ456</f>
        <v>28.447895059328339</v>
      </c>
      <c r="PA457">
        <f t="shared" si="4740"/>
        <v>2.9551556588490446</v>
      </c>
      <c r="PB457">
        <f t="shared" si="4741"/>
        <v>4.909194675631684E-2</v>
      </c>
      <c r="PC457">
        <f t="shared" si="4742"/>
        <v>8.0913678066186767E-2</v>
      </c>
      <c r="PG457">
        <v>795.18072289156601</v>
      </c>
      <c r="PH457">
        <f t="shared" si="4568"/>
        <v>0.79518072289156605</v>
      </c>
      <c r="PI457">
        <v>1.03645833333333E-3</v>
      </c>
      <c r="PJ457" s="15">
        <f t="shared" si="4743"/>
        <v>9.7025765362640062</v>
      </c>
      <c r="PK457">
        <f>PJ457+PK456</f>
        <v>22.964389691358562</v>
      </c>
      <c r="PL457">
        <f t="shared" si="4744"/>
        <v>1.0289710455903811</v>
      </c>
      <c r="PM457">
        <f t="shared" si="4745"/>
        <v>0.3567271988761514</v>
      </c>
      <c r="PN457">
        <f t="shared" si="4746"/>
        <v>0.35882994233825355</v>
      </c>
      <c r="PR457">
        <v>819.77152488412401</v>
      </c>
      <c r="PS457">
        <f t="shared" si="4569"/>
        <v>0.81977152488412397</v>
      </c>
      <c r="PT457">
        <v>9.2779780576493802E-4</v>
      </c>
      <c r="PU457" s="15">
        <f t="shared" si="4747"/>
        <v>8.2688478642912724</v>
      </c>
      <c r="PV457">
        <f t="shared" ref="PV457:PV465" si="4791">PU457+PV456</f>
        <v>16.462727326317587</v>
      </c>
      <c r="PW457">
        <f t="shared" si="4748"/>
        <v>0.88653319498718897</v>
      </c>
      <c r="PX457">
        <f t="shared" si="4749"/>
        <v>0.3819606023754657</v>
      </c>
      <c r="PY457">
        <f t="shared" si="4750"/>
        <v>0.37680218052409092</v>
      </c>
      <c r="QC457">
        <v>701.45068779856501</v>
      </c>
      <c r="QD457">
        <f t="shared" si="4570"/>
        <v>0.70145068779856501</v>
      </c>
      <c r="QE457">
        <v>1.22841143295361E-3</v>
      </c>
      <c r="QF457" s="15">
        <f t="shared" si="4751"/>
        <v>8.6421425965134162</v>
      </c>
      <c r="QG457">
        <f>QF457+QG456</f>
        <v>19.576455103229446</v>
      </c>
      <c r="QH457">
        <f t="shared" si="4752"/>
        <v>0.75414068824995251</v>
      </c>
      <c r="QI457">
        <f t="shared" si="4753"/>
        <v>0.46600623954098436</v>
      </c>
      <c r="QJ457">
        <f t="shared" si="4754"/>
        <v>0.45639010013121961</v>
      </c>
      <c r="QN457">
        <v>1340.2061855669999</v>
      </c>
      <c r="QO457">
        <f t="shared" si="4571"/>
        <v>1.340206185567</v>
      </c>
      <c r="QP457">
        <v>5.8378378378378304E-4</v>
      </c>
      <c r="QQ457" s="15">
        <f t="shared" si="4755"/>
        <v>12.258699420095397</v>
      </c>
      <c r="QR457">
        <f t="shared" ref="QR457:QR463" si="4792">QQ457+QR456</f>
        <v>25.198437696862754</v>
      </c>
      <c r="QS457">
        <f t="shared" si="4756"/>
        <v>1.2574713908386783</v>
      </c>
      <c r="QT457">
        <f t="shared" si="4757"/>
        <v>0.30336994522542843</v>
      </c>
      <c r="QU457">
        <f t="shared" si="4758"/>
        <v>0.29795900961089461</v>
      </c>
      <c r="QY457">
        <v>1111.1111111111099</v>
      </c>
      <c r="QZ457">
        <f t="shared" si="4572"/>
        <v>1.1111111111111101</v>
      </c>
      <c r="RA457">
        <v>8.66620626151013E-4</v>
      </c>
      <c r="RB457" s="15">
        <f t="shared" si="4759"/>
        <v>16.099511901596035</v>
      </c>
      <c r="RC457">
        <f t="shared" ref="RC457:RC462" si="4793">RB457+RC456</f>
        <v>36.321407189884795</v>
      </c>
      <c r="RD457">
        <f t="shared" si="4760"/>
        <v>1.771991731708491</v>
      </c>
      <c r="RE457">
        <f t="shared" si="4761"/>
        <v>0.15506603960620532</v>
      </c>
      <c r="RF457">
        <f t="shared" si="4762"/>
        <v>0.18803860984200002</v>
      </c>
      <c r="RJ457">
        <v>1287.12871287128</v>
      </c>
      <c r="RK457">
        <f t="shared" si="4573"/>
        <v>1.2871287128712801</v>
      </c>
      <c r="RL457">
        <v>6.8707819761568004E-4</v>
      </c>
      <c r="RM457" s="15">
        <f t="shared" si="4763"/>
        <v>12.963739577654341</v>
      </c>
      <c r="RN457">
        <f>RM457+RN456</f>
        <v>27.714766085773007</v>
      </c>
      <c r="RO457">
        <f t="shared" si="4764"/>
        <v>1.189485693125363</v>
      </c>
      <c r="RP457">
        <f t="shared" si="4765"/>
        <v>0.3180096380904176</v>
      </c>
      <c r="RQ457">
        <f t="shared" si="4766"/>
        <v>0.31195459931766178</v>
      </c>
      <c r="RU457">
        <v>1230.8077854815799</v>
      </c>
      <c r="RV457">
        <f t="shared" si="4574"/>
        <v>1.23080778548158</v>
      </c>
      <c r="RW457">
        <v>6.7943864338818798E-4</v>
      </c>
      <c r="RX457" s="15">
        <f t="shared" si="4767"/>
        <v>15.583455123582294</v>
      </c>
      <c r="RY457">
        <f t="shared" si="4768"/>
        <v>37.40568759824005</v>
      </c>
      <c r="RZ457">
        <f t="shared" si="4769"/>
        <v>1.8370112395319957</v>
      </c>
      <c r="SA457">
        <f t="shared" si="4770"/>
        <v>0.17780427476490848</v>
      </c>
      <c r="SB457">
        <f t="shared" si="4771"/>
        <v>0.24694009244740983</v>
      </c>
      <c r="SF457">
        <v>1251.8518518518499</v>
      </c>
      <c r="SG457">
        <f t="shared" si="4575"/>
        <v>1.25185185185185</v>
      </c>
      <c r="SH457">
        <v>6.6750000000000002E-4</v>
      </c>
      <c r="SI457" s="15">
        <f t="shared" si="4772"/>
        <v>15.076228119706382</v>
      </c>
      <c r="SJ457">
        <f t="shared" si="4773"/>
        <v>37.154150197628461</v>
      </c>
      <c r="SK457">
        <f t="shared" si="4774"/>
        <v>1.7941117820079295</v>
      </c>
      <c r="SL457">
        <f t="shared" si="4775"/>
        <v>0.20285127861752431</v>
      </c>
      <c r="SM457">
        <f t="shared" si="4776"/>
        <v>0.23415823458100463</v>
      </c>
      <c r="SQ457">
        <v>1239.70211775657</v>
      </c>
      <c r="SR457">
        <f t="shared" si="4576"/>
        <v>1.2397021177565701</v>
      </c>
      <c r="SS457">
        <v>5.9980218757272501E-4</v>
      </c>
      <c r="ST457" s="15">
        <f t="shared" si="4777"/>
        <v>11.71694609546063</v>
      </c>
      <c r="SU457">
        <f>ST457+SU456</f>
        <v>25.521243850467194</v>
      </c>
      <c r="SV457">
        <f t="shared" si="4778"/>
        <v>2.6350616584097222</v>
      </c>
      <c r="SW457">
        <f t="shared" si="4779"/>
        <v>7.4622376689870623E-2</v>
      </c>
      <c r="SX457">
        <f t="shared" si="4780"/>
        <v>0.10052995014060626</v>
      </c>
      <c r="TB457">
        <v>1244.5414847161501</v>
      </c>
      <c r="TC457">
        <f t="shared" si="4577"/>
        <v>1.24454148471615</v>
      </c>
      <c r="TD457">
        <v>7.6250000000000005E-4</v>
      </c>
      <c r="TE457" s="15">
        <f t="shared" si="4781"/>
        <v>16.180371352785148</v>
      </c>
      <c r="TF457">
        <f t="shared" si="4782"/>
        <v>36.206896551724121</v>
      </c>
      <c r="TG457">
        <f t="shared" si="4783"/>
        <v>1.6935808439227555</v>
      </c>
      <c r="TH457">
        <f t="shared" si="4784"/>
        <v>0.23367531185650103</v>
      </c>
      <c r="TI457">
        <f t="shared" si="4785"/>
        <v>0.26545264839598431</v>
      </c>
    </row>
    <row r="458" spans="1:535" x14ac:dyDescent="0.25">
      <c r="A458" s="1">
        <v>3.9500000000000004E-3</v>
      </c>
      <c r="B458" s="1">
        <v>0.99599000000000004</v>
      </c>
      <c r="E458">
        <v>1339.62264150943</v>
      </c>
      <c r="F458">
        <f t="shared" si="4530"/>
        <v>1.3396226415094299</v>
      </c>
      <c r="G458">
        <v>7.0967090829311002E-4</v>
      </c>
      <c r="H458" s="15">
        <f t="shared" si="4578"/>
        <v>11.485578239999839</v>
      </c>
      <c r="I458">
        <f t="shared" ref="I458:I465" si="4794">H458+I457</f>
        <v>28.543047433661272</v>
      </c>
      <c r="J458">
        <f t="shared" si="4579"/>
        <v>1.7431171117624487</v>
      </c>
      <c r="K458">
        <f t="shared" si="4580"/>
        <v>0.17482774402464318</v>
      </c>
      <c r="L458">
        <f t="shared" si="4581"/>
        <v>0.19746588022130016</v>
      </c>
      <c r="P458">
        <v>1237.9716069159799</v>
      </c>
      <c r="Q458">
        <f t="shared" si="4531"/>
        <v>1.2379716069159798</v>
      </c>
      <c r="R458">
        <v>7.7767441860465095E-4</v>
      </c>
      <c r="S458" s="15">
        <f t="shared" si="4582"/>
        <v>13.305634482602201</v>
      </c>
      <c r="T458">
        <f>S458+T457</f>
        <v>33.439160344434455</v>
      </c>
      <c r="U458">
        <f t="shared" si="4583"/>
        <v>1.3044738626963872</v>
      </c>
      <c r="V458">
        <f t="shared" si="4584"/>
        <v>0.28042700958590178</v>
      </c>
      <c r="W458">
        <f t="shared" si="4585"/>
        <v>0.28625224272536293</v>
      </c>
      <c r="AA458">
        <v>1263.3824531210701</v>
      </c>
      <c r="AB458">
        <f t="shared" si="4532"/>
        <v>1.26338245312107</v>
      </c>
      <c r="AC458">
        <v>7.3958624645943096E-4</v>
      </c>
      <c r="AD458" s="15">
        <f t="shared" si="4586"/>
        <v>11.824676981092811</v>
      </c>
      <c r="AE458">
        <f>AD458+AE457</f>
        <v>28.361270882515786</v>
      </c>
      <c r="AF458">
        <f t="shared" si="4587"/>
        <v>1.5080063906756576</v>
      </c>
      <c r="AG458">
        <f t="shared" si="4588"/>
        <v>0.21439597780500494</v>
      </c>
      <c r="AH458">
        <f t="shared" si="4589"/>
        <v>0.2219994592855345</v>
      </c>
      <c r="AL458">
        <v>1139.82362673223</v>
      </c>
      <c r="AM458">
        <f t="shared" si="4533"/>
        <v>1.1398236267322299</v>
      </c>
      <c r="AN458">
        <v>9.1973043121897904E-4</v>
      </c>
      <c r="AO458" s="15">
        <f t="shared" si="4590"/>
        <v>16.649718161096651</v>
      </c>
      <c r="AP458">
        <f t="shared" ref="AP458:AP463" si="4795">AO458+AP457</f>
        <v>45.736235531218334</v>
      </c>
      <c r="AQ458">
        <f t="shared" si="4591"/>
        <v>0.84646759606263045</v>
      </c>
      <c r="AR458">
        <f t="shared" si="4592"/>
        <v>0.43862687120222921</v>
      </c>
      <c r="AS458">
        <f t="shared" si="4593"/>
        <v>0.4412539609381812</v>
      </c>
      <c r="AW458">
        <v>1001.5624725689401</v>
      </c>
      <c r="AX458">
        <f t="shared" si="4534"/>
        <v>1.00156247256894</v>
      </c>
      <c r="AY458">
        <v>1.0571864960235899E-3</v>
      </c>
      <c r="AZ458" s="15">
        <f t="shared" si="4594"/>
        <v>17.336326003568157</v>
      </c>
      <c r="BA458">
        <f t="shared" si="4595"/>
        <v>48.397963153738033</v>
      </c>
      <c r="BB458">
        <f t="shared" si="4596"/>
        <v>0.83152377378450315</v>
      </c>
      <c r="BC458">
        <f t="shared" si="4597"/>
        <v>0.462617099728938</v>
      </c>
      <c r="BD458">
        <f t="shared" si="4598"/>
        <v>0.46689384737085499</v>
      </c>
      <c r="BH458">
        <v>1208.30379552813</v>
      </c>
      <c r="BI458">
        <f t="shared" si="4535"/>
        <v>1.2083037955281299</v>
      </c>
      <c r="BJ458">
        <v>7.5225796562757399E-4</v>
      </c>
      <c r="BK458" s="15">
        <f t="shared" si="4599"/>
        <v>13.992373156273462</v>
      </c>
      <c r="BL458">
        <f t="shared" si="4600"/>
        <v>36.939200841772163</v>
      </c>
      <c r="BM458">
        <f t="shared" si="4601"/>
        <v>1.7200065169979397</v>
      </c>
      <c r="BN458">
        <f t="shared" si="4602"/>
        <v>0.20632946593029147</v>
      </c>
      <c r="BO458">
        <f t="shared" si="4603"/>
        <v>0.23868293820381914</v>
      </c>
      <c r="BS458">
        <v>868.13186813186405</v>
      </c>
      <c r="BT458">
        <f t="shared" si="4536"/>
        <v>0.86813186813186405</v>
      </c>
      <c r="BU458">
        <v>1.00361990950226E-3</v>
      </c>
      <c r="BV458" s="15">
        <f t="shared" si="4604"/>
        <v>23.605699254451501</v>
      </c>
      <c r="BW458">
        <f t="shared" si="4605"/>
        <v>61.706872983458048</v>
      </c>
      <c r="BX458">
        <f t="shared" si="4606"/>
        <v>0.18831215300160342</v>
      </c>
      <c r="BY458">
        <f t="shared" si="4607"/>
        <v>0.78995705363788093</v>
      </c>
      <c r="BZ458">
        <f t="shared" si="4608"/>
        <v>0.77791493051353156</v>
      </c>
      <c r="CD458">
        <v>900.29393564356496</v>
      </c>
      <c r="CE458">
        <f t="shared" si="4537"/>
        <v>0.90029393564356497</v>
      </c>
      <c r="CF458">
        <v>1.09405940594059E-3</v>
      </c>
      <c r="CG458" s="15">
        <f t="shared" si="4609"/>
        <v>18.808613085211629</v>
      </c>
      <c r="CH458">
        <f t="shared" ref="CH458:CH463" si="4796">CG458+CH457</f>
        <v>53.753484274297222</v>
      </c>
      <c r="CI458">
        <f t="shared" si="4610"/>
        <v>1.4790860855761796</v>
      </c>
      <c r="CJ458">
        <f t="shared" si="4611"/>
        <v>0.23874153695018124</v>
      </c>
      <c r="CK458">
        <f t="shared" si="4612"/>
        <v>0.29836353087195749</v>
      </c>
      <c r="CO458">
        <v>1112.7596439169099</v>
      </c>
      <c r="CP458">
        <f t="shared" si="4538"/>
        <v>1.1127596439169098</v>
      </c>
      <c r="CQ458">
        <v>9.2000000000000003E-4</v>
      </c>
      <c r="CR458" s="15">
        <f t="shared" si="4613"/>
        <v>15.139871014881505</v>
      </c>
      <c r="CS458">
        <f t="shared" ref="CS458:CS463" si="4797">CR458+CS457</f>
        <v>43.44484726009474</v>
      </c>
      <c r="CT458">
        <f t="shared" si="4614"/>
        <v>1.3881248486272817</v>
      </c>
      <c r="CU458">
        <f t="shared" si="4615"/>
        <v>0.27561610792003111</v>
      </c>
      <c r="CV458">
        <f t="shared" si="4616"/>
        <v>0.30727824854841768</v>
      </c>
      <c r="CZ458">
        <v>1256.5100440679901</v>
      </c>
      <c r="DA458">
        <f t="shared" si="4539"/>
        <v>1.2565100440679902</v>
      </c>
      <c r="DB458">
        <v>6.0842442625765405E-4</v>
      </c>
      <c r="DC458" s="15">
        <f t="shared" si="4617"/>
        <v>12.075027809904421</v>
      </c>
      <c r="DD458">
        <f t="shared" ref="DD458:DD463" si="4798">DC458+DD457</f>
        <v>43.13116790810485</v>
      </c>
      <c r="DE458">
        <f t="shared" si="4618"/>
        <v>0.76179379331817543</v>
      </c>
      <c r="DF458">
        <f t="shared" si="4619"/>
        <v>0.57562686284200215</v>
      </c>
      <c r="DG458">
        <f t="shared" si="4620"/>
        <v>0.55290787812965458</v>
      </c>
      <c r="DK458">
        <v>1163.15789473684</v>
      </c>
      <c r="DL458">
        <f t="shared" si="4540"/>
        <v>1.1631578947368399</v>
      </c>
      <c r="DM458">
        <v>5.8811188811188795E-4</v>
      </c>
      <c r="DN458" s="15">
        <f t="shared" si="4621"/>
        <v>15.340982056340984</v>
      </c>
      <c r="DO458">
        <f t="shared" ref="DO458:DO463" si="4799">DN458+DO457</f>
        <v>42.447640006070671</v>
      </c>
      <c r="DP458">
        <f t="shared" si="4622"/>
        <v>1.6863097768258699</v>
      </c>
      <c r="DQ458">
        <f t="shared" si="4623"/>
        <v>0.19863513437517491</v>
      </c>
      <c r="DR458">
        <f t="shared" si="4624"/>
        <v>0.25478782259742039</v>
      </c>
      <c r="DV458">
        <v>1181.8315018315</v>
      </c>
      <c r="DW458">
        <f t="shared" si="4541"/>
        <v>1.1818315018315</v>
      </c>
      <c r="DX458">
        <v>6.2751322751322702E-4</v>
      </c>
      <c r="DY458" s="15">
        <f t="shared" si="4625"/>
        <v>16.149296845181741</v>
      </c>
      <c r="DZ458">
        <f t="shared" si="4626"/>
        <v>44.036109609880043</v>
      </c>
      <c r="EA458">
        <f t="shared" si="4627"/>
        <v>1.1108154711294704</v>
      </c>
      <c r="EB458">
        <f t="shared" si="4628"/>
        <v>0.35948335886242921</v>
      </c>
      <c r="EC458">
        <f t="shared" si="4629"/>
        <v>0.38925767870670508</v>
      </c>
      <c r="EG458">
        <v>1481.8139923876499</v>
      </c>
      <c r="EH458">
        <f t="shared" si="4542"/>
        <v>1.4818139923876499</v>
      </c>
      <c r="EI458">
        <v>4.5034733482394302E-4</v>
      </c>
      <c r="EJ458" s="15">
        <f t="shared" si="4630"/>
        <v>11.54921247224731</v>
      </c>
      <c r="EK458">
        <f t="shared" ref="EK458:EK464" si="4800">EJ458+EK457</f>
        <v>29.716546433571317</v>
      </c>
      <c r="EL458">
        <f t="shared" si="4631"/>
        <v>1.4239589947605025</v>
      </c>
      <c r="EM458">
        <f t="shared" si="4632"/>
        <v>0.23376763592259756</v>
      </c>
      <c r="EN458">
        <f t="shared" si="4633"/>
        <v>0.24910768730696015</v>
      </c>
      <c r="ER458">
        <v>1265.06024096385</v>
      </c>
      <c r="ES458">
        <f t="shared" si="4543"/>
        <v>1.2650602409638501</v>
      </c>
      <c r="ET458">
        <v>7.2555331457990497E-4</v>
      </c>
      <c r="EU458" s="15">
        <f t="shared" si="4634"/>
        <v>16.356763483022338</v>
      </c>
      <c r="EV458">
        <f t="shared" si="4635"/>
        <v>43.995262415353778</v>
      </c>
      <c r="EW458">
        <f t="shared" si="4636"/>
        <v>0.75964771199733749</v>
      </c>
      <c r="EX458">
        <f t="shared" si="4637"/>
        <v>0.52689032662180191</v>
      </c>
      <c r="EY458">
        <f t="shared" si="4638"/>
        <v>0.5251102030335183</v>
      </c>
      <c r="FC458">
        <v>1239.76072854685</v>
      </c>
      <c r="FD458">
        <f t="shared" si="4544"/>
        <v>1.2397607285468499</v>
      </c>
      <c r="FE458">
        <v>5.7121166685080197E-4</v>
      </c>
      <c r="FF458" s="15">
        <f t="shared" si="4639"/>
        <v>15.617543864683579</v>
      </c>
      <c r="FG458">
        <f t="shared" si="4786"/>
        <v>41.324260822010018</v>
      </c>
      <c r="FH458">
        <f t="shared" si="4640"/>
        <v>1.6396860601723529</v>
      </c>
      <c r="FI458">
        <f t="shared" si="4641"/>
        <v>0.19939574124884896</v>
      </c>
      <c r="FJ458">
        <f t="shared" si="4642"/>
        <v>0.25100168837971926</v>
      </c>
      <c r="FN458">
        <v>1160.9316669371799</v>
      </c>
      <c r="FO458">
        <f t="shared" si="4545"/>
        <v>1.1609316669371799</v>
      </c>
      <c r="FP458">
        <v>7.1147540983606497E-4</v>
      </c>
      <c r="FQ458" s="15">
        <f t="shared" si="4643"/>
        <v>15.77305983186789</v>
      </c>
      <c r="FR458">
        <f t="shared" ref="FR458:FR463" si="4801">FQ458+FR457</f>
        <v>43.375914537636689</v>
      </c>
      <c r="FS458">
        <f t="shared" si="4644"/>
        <v>0.63312917501287036</v>
      </c>
      <c r="FT458">
        <f t="shared" si="4645"/>
        <v>0.5660237356004143</v>
      </c>
      <c r="FU458">
        <f t="shared" si="4646"/>
        <v>0.56242980912013674</v>
      </c>
      <c r="FY458">
        <v>1503.4013605442101</v>
      </c>
      <c r="FZ458">
        <f t="shared" si="4546"/>
        <v>1.50340136054421</v>
      </c>
      <c r="GA458">
        <v>4.5714285714285703E-4</v>
      </c>
      <c r="GB458" s="15">
        <f t="shared" si="4647"/>
        <v>10.610009217445505</v>
      </c>
      <c r="GC458">
        <f t="shared" ref="GC458:GC465" si="4802">GB458+GC457</f>
        <v>28.337566284927338</v>
      </c>
      <c r="GD458">
        <f t="shared" si="4648"/>
        <v>1.7372807430647506</v>
      </c>
      <c r="GE458">
        <f t="shared" si="4649"/>
        <v>0.18761000547947504</v>
      </c>
      <c r="GF458">
        <f t="shared" si="4650"/>
        <v>0.22075920817974565</v>
      </c>
      <c r="GJ458">
        <v>1195.2642205951299</v>
      </c>
      <c r="GK458">
        <f t="shared" si="4547"/>
        <v>1.1952642205951298</v>
      </c>
      <c r="GL458">
        <v>7.6060859456262295E-4</v>
      </c>
      <c r="GM458" s="15">
        <f t="shared" si="4651"/>
        <v>16.682500779998396</v>
      </c>
      <c r="GN458">
        <f t="shared" si="4652"/>
        <v>42.031595920170119</v>
      </c>
      <c r="GO458">
        <f t="shared" si="4653"/>
        <v>1.0573056413951074</v>
      </c>
      <c r="GP458">
        <f t="shared" si="4654"/>
        <v>0.43448367980462987</v>
      </c>
      <c r="GQ458">
        <f t="shared" si="4655"/>
        <v>0.44756603500791109</v>
      </c>
      <c r="GU458">
        <v>1098.7124463519301</v>
      </c>
      <c r="GV458">
        <f t="shared" si="4548"/>
        <v>1.0987124463519302</v>
      </c>
      <c r="GW458">
        <v>1.01405405405405E-3</v>
      </c>
      <c r="GX458" s="15">
        <f t="shared" si="4656"/>
        <v>16.102997380687757</v>
      </c>
      <c r="GY458">
        <f t="shared" si="4657"/>
        <v>44.411998106438503</v>
      </c>
      <c r="GZ458">
        <f t="shared" si="4658"/>
        <v>1.0872445731242792</v>
      </c>
      <c r="HA458">
        <f t="shared" si="4659"/>
        <v>0.37599437830636068</v>
      </c>
      <c r="HB458">
        <f t="shared" si="4660"/>
        <v>0.39498112078236913</v>
      </c>
      <c r="HF458">
        <v>865.38461538461502</v>
      </c>
      <c r="HG458">
        <f t="shared" si="4549"/>
        <v>0.86538461538461497</v>
      </c>
      <c r="HH458">
        <v>8.1943430656934301E-4</v>
      </c>
      <c r="HI458" s="15">
        <f t="shared" si="4661"/>
        <v>22.438574620590458</v>
      </c>
      <c r="HJ458">
        <f t="shared" si="4662"/>
        <v>62.283846644772225</v>
      </c>
      <c r="HK458">
        <f t="shared" si="4663"/>
        <v>0.66724204350821059</v>
      </c>
      <c r="HL458">
        <f t="shared" si="4664"/>
        <v>0.50571037378236927</v>
      </c>
      <c r="HM458">
        <f t="shared" si="4665"/>
        <v>0.54882615664869039</v>
      </c>
      <c r="HQ458">
        <v>621.98513137733403</v>
      </c>
      <c r="HR458">
        <f t="shared" si="4550"/>
        <v>0.62198513137733402</v>
      </c>
      <c r="HS458">
        <v>1.08993814198967E-3</v>
      </c>
      <c r="HT458" s="15">
        <f t="shared" si="4666"/>
        <v>22.721719068349767</v>
      </c>
      <c r="HU458">
        <f t="shared" si="4667"/>
        <v>64.052584970339097</v>
      </c>
      <c r="HV458">
        <f t="shared" si="4668"/>
        <v>0.40308491544905284</v>
      </c>
      <c r="HW458">
        <f t="shared" si="4669"/>
        <v>0.66878885978814506</v>
      </c>
      <c r="HX458">
        <f t="shared" si="4670"/>
        <v>0.6678738725827067</v>
      </c>
      <c r="IB458">
        <v>674.48680351906103</v>
      </c>
      <c r="IC458">
        <f t="shared" si="4551"/>
        <v>0.67448680351906098</v>
      </c>
      <c r="ID458">
        <v>1.0334841628959199E-3</v>
      </c>
      <c r="IE458" s="15">
        <f t="shared" si="4671"/>
        <v>22.631866043926856</v>
      </c>
      <c r="IF458">
        <f t="shared" si="4787"/>
        <v>62.148451763358068</v>
      </c>
      <c r="IG458">
        <f t="shared" si="4672"/>
        <v>0.3931897985519599</v>
      </c>
      <c r="IH458">
        <f t="shared" si="4673"/>
        <v>0.67490320635039835</v>
      </c>
      <c r="II458">
        <f t="shared" si="4674"/>
        <v>0.66982860692865098</v>
      </c>
      <c r="IM458">
        <v>1239.2638036809799</v>
      </c>
      <c r="IN458">
        <f t="shared" si="4552"/>
        <v>1.23926380368098</v>
      </c>
      <c r="IO458">
        <v>7.1428571428571396E-4</v>
      </c>
      <c r="IP458" s="15">
        <f t="shared" si="4675"/>
        <v>16.16579640796003</v>
      </c>
      <c r="IQ458">
        <f t="shared" si="4676"/>
        <v>43.603958959848953</v>
      </c>
      <c r="IR458">
        <f t="shared" si="4677"/>
        <v>0.92083208218600865</v>
      </c>
      <c r="IS458">
        <f t="shared" si="4678"/>
        <v>0.42802344136927956</v>
      </c>
      <c r="IT458">
        <f t="shared" si="4679"/>
        <v>0.43876439372773446</v>
      </c>
      <c r="IX458">
        <v>1117.86885245901</v>
      </c>
      <c r="IY458">
        <f t="shared" si="4553"/>
        <v>1.1178688524590099</v>
      </c>
      <c r="IZ458">
        <v>8.9300000000000002E-4</v>
      </c>
      <c r="JA458" s="15">
        <f t="shared" si="4680"/>
        <v>14.624959056665574</v>
      </c>
      <c r="JB458">
        <f t="shared" ref="JB458:JB464" si="4803">JA458+JB457</f>
        <v>37.651490337373076</v>
      </c>
      <c r="JC458">
        <f t="shared" si="4681"/>
        <v>1.9518049364990997</v>
      </c>
      <c r="JD458">
        <f t="shared" si="4682"/>
        <v>0.16100407178933357</v>
      </c>
      <c r="JE458">
        <f t="shared" si="4683"/>
        <v>0.2022054553769386</v>
      </c>
      <c r="JI458">
        <v>1083.5866261398101</v>
      </c>
      <c r="JJ458">
        <f t="shared" si="4554"/>
        <v>1.0835866261398102</v>
      </c>
      <c r="JK458">
        <v>8.9574468085106397E-4</v>
      </c>
      <c r="JL458" s="15">
        <f t="shared" si="4684"/>
        <v>14.745982070146745</v>
      </c>
      <c r="JM458">
        <f t="shared" si="4685"/>
        <v>37.110137775108001</v>
      </c>
      <c r="JN458">
        <f t="shared" si="4686"/>
        <v>1.051015169258293</v>
      </c>
      <c r="JO458">
        <f t="shared" si="4687"/>
        <v>0.35803945440568757</v>
      </c>
      <c r="JP458">
        <f t="shared" si="4688"/>
        <v>0.37168229462332836</v>
      </c>
      <c r="JT458">
        <v>1038.1976564909</v>
      </c>
      <c r="JU458">
        <f t="shared" si="4555"/>
        <v>1.0381976564909001</v>
      </c>
      <c r="JV458">
        <v>9.3085106382978695E-4</v>
      </c>
      <c r="JW458" s="15">
        <f t="shared" si="4689"/>
        <v>16.892009288095434</v>
      </c>
      <c r="JX458">
        <f t="shared" si="4788"/>
        <v>44.150885990713405</v>
      </c>
      <c r="JY458">
        <f t="shared" si="4690"/>
        <v>0.67923316234088171</v>
      </c>
      <c r="JZ458">
        <f t="shared" si="4691"/>
        <v>0.4938164208948288</v>
      </c>
      <c r="KA458">
        <f t="shared" si="4692"/>
        <v>0.492929148427659</v>
      </c>
      <c r="KE458">
        <v>882.35294117647004</v>
      </c>
      <c r="KF458">
        <f t="shared" si="4556"/>
        <v>0.88235294117647001</v>
      </c>
      <c r="KG458">
        <v>1.26363636363636E-3</v>
      </c>
      <c r="KH458" s="15">
        <f t="shared" si="4693"/>
        <v>21.475439976145207</v>
      </c>
      <c r="KI458">
        <f t="shared" si="4789"/>
        <v>58.999522596334259</v>
      </c>
      <c r="KJ458">
        <f t="shared" si="4694"/>
        <v>0.89541971358973194</v>
      </c>
      <c r="KK458">
        <f t="shared" si="4695"/>
        <v>0.41406681462740791</v>
      </c>
      <c r="KL458">
        <f t="shared" si="4696"/>
        <v>0.45076837578371826</v>
      </c>
      <c r="KP458">
        <v>1232.87671232876</v>
      </c>
      <c r="KQ458">
        <f t="shared" si="4557"/>
        <v>1.2328767123287601</v>
      </c>
      <c r="KR458">
        <v>7.8715977747203397E-4</v>
      </c>
      <c r="KS458" s="15">
        <f t="shared" si="4697"/>
        <v>14.18024855383679</v>
      </c>
      <c r="KT458">
        <f>KS458+KT457</f>
        <v>38.999441696524833</v>
      </c>
      <c r="KU458">
        <f t="shared" si="4698"/>
        <v>1.0914821991364931</v>
      </c>
      <c r="KV458">
        <f t="shared" si="4699"/>
        <v>0.34637135386224888</v>
      </c>
      <c r="KW458">
        <f t="shared" si="4700"/>
        <v>0.35848825694705949</v>
      </c>
      <c r="LA458">
        <v>1248.3225979602701</v>
      </c>
      <c r="LB458">
        <f t="shared" si="4558"/>
        <v>1.2483225979602701</v>
      </c>
      <c r="LC458">
        <v>8.1666666666666595E-4</v>
      </c>
      <c r="LD458" s="15">
        <f t="shared" si="4701"/>
        <v>15.909194215546838</v>
      </c>
      <c r="LE458">
        <f t="shared" si="4790"/>
        <v>44.534921222432132</v>
      </c>
      <c r="LF458">
        <f t="shared" si="4702"/>
        <v>1.0104885759162758</v>
      </c>
      <c r="LG458">
        <f t="shared" si="4703"/>
        <v>0.45856513651326886</v>
      </c>
      <c r="LH458">
        <f t="shared" si="4704"/>
        <v>0.46473684177200103</v>
      </c>
      <c r="LL458">
        <v>1305.74821461647</v>
      </c>
      <c r="LM458">
        <f t="shared" si="4559"/>
        <v>1.3057482146164701</v>
      </c>
      <c r="LN458">
        <v>8.5071518244870202E-4</v>
      </c>
      <c r="LO458" s="15">
        <f t="shared" si="4705"/>
        <v>14.231227685353156</v>
      </c>
      <c r="LP458">
        <f t="shared" ref="LP458:LP464" si="4804">LO458+LP457</f>
        <v>40.352740195368852</v>
      </c>
      <c r="LQ458">
        <f t="shared" si="4706"/>
        <v>2.3439801011406121</v>
      </c>
      <c r="LR458">
        <f t="shared" si="4707"/>
        <v>0.11943841143172004</v>
      </c>
      <c r="LS458">
        <f t="shared" si="4708"/>
        <v>0.17555231737530821</v>
      </c>
      <c r="LW458">
        <v>1130.8661165337001</v>
      </c>
      <c r="LX458">
        <f t="shared" si="4560"/>
        <v>1.1308661165336999</v>
      </c>
      <c r="LY458">
        <v>8.7915742793791502E-4</v>
      </c>
      <c r="LZ458" s="15">
        <f t="shared" si="4709"/>
        <v>16.046239718518589</v>
      </c>
      <c r="MA458">
        <f t="shared" ref="MA458:MA463" si="4805">LZ458+MA457</f>
        <v>45.043203611255805</v>
      </c>
      <c r="MB458">
        <f t="shared" si="4710"/>
        <v>0.8365274920869068</v>
      </c>
      <c r="MC458">
        <f t="shared" si="4711"/>
        <v>0.49832623357356209</v>
      </c>
      <c r="MD458">
        <f t="shared" si="4712"/>
        <v>0.50344719777994007</v>
      </c>
      <c r="MH458">
        <v>1161.2903225806399</v>
      </c>
      <c r="MI458">
        <f t="shared" si="4561"/>
        <v>1.1612903225806399</v>
      </c>
      <c r="MJ458">
        <v>8.6633165829145696E-4</v>
      </c>
      <c r="MK458" s="15">
        <f t="shared" si="4713"/>
        <v>16.731332360444522</v>
      </c>
      <c r="ML458">
        <f t="shared" ref="ML458:ML463" si="4806">MK458+ML457</f>
        <v>43.245253479199988</v>
      </c>
      <c r="MM458">
        <f t="shared" si="4714"/>
        <v>1.0552407776898387</v>
      </c>
      <c r="MN458">
        <f t="shared" si="4715"/>
        <v>0.39360075020423418</v>
      </c>
      <c r="MO458">
        <f t="shared" si="4716"/>
        <v>0.41055674371986461</v>
      </c>
      <c r="MS458">
        <v>1178.0429811143499</v>
      </c>
      <c r="MT458">
        <f t="shared" si="4562"/>
        <v>1.17804298111435</v>
      </c>
      <c r="MU458">
        <v>8.5396719623195795E-4</v>
      </c>
      <c r="MV458" s="15">
        <f t="shared" si="4717"/>
        <v>14.432227967520459</v>
      </c>
      <c r="MW458">
        <f t="shared" ref="MW458:MW464" si="4807">MV458+MW457</f>
        <v>37.988405894850438</v>
      </c>
      <c r="MX458">
        <f t="shared" si="4718"/>
        <v>1.3587107520608857</v>
      </c>
      <c r="MY458">
        <f t="shared" si="4719"/>
        <v>0.2979227088391137</v>
      </c>
      <c r="MZ458">
        <f t="shared" si="4720"/>
        <v>0.30824602926357825</v>
      </c>
      <c r="ND458">
        <v>1282.77594598838</v>
      </c>
      <c r="NE458">
        <f t="shared" si="4563"/>
        <v>1.2827759459883801</v>
      </c>
      <c r="NF458">
        <v>7.7823834196891195E-4</v>
      </c>
      <c r="NG458" s="15">
        <f t="shared" si="4721"/>
        <v>15.780646077721467</v>
      </c>
      <c r="NH458">
        <f t="shared" ref="NH458:NH463" si="4808">NG458+NH457</f>
        <v>38.873761975745282</v>
      </c>
      <c r="NI458">
        <f t="shared" si="4722"/>
        <v>1.1563929561333763</v>
      </c>
      <c r="NJ458">
        <f t="shared" si="4723"/>
        <v>0.35374992778378761</v>
      </c>
      <c r="NK458">
        <f t="shared" si="4724"/>
        <v>0.36271255501828953</v>
      </c>
      <c r="NO458">
        <v>1168.77026625498</v>
      </c>
      <c r="NP458">
        <f t="shared" si="4564"/>
        <v>1.1687702662549799</v>
      </c>
      <c r="NQ458">
        <v>7.76211453744493E-4</v>
      </c>
      <c r="NR458" s="15">
        <f t="shared" si="4725"/>
        <v>16.094288783605155</v>
      </c>
      <c r="NS458">
        <f t="shared" si="4726"/>
        <v>43.149500688848306</v>
      </c>
      <c r="NT458">
        <f t="shared" si="4727"/>
        <v>1.2467455792149797</v>
      </c>
      <c r="NU458">
        <f t="shared" si="4728"/>
        <v>0.29331970251734907</v>
      </c>
      <c r="NV458">
        <f t="shared" si="4729"/>
        <v>0.31145577212838493</v>
      </c>
      <c r="NZ458">
        <v>818.18181818181802</v>
      </c>
      <c r="OA458">
        <f t="shared" si="4565"/>
        <v>0.81818181818181801</v>
      </c>
      <c r="OB458">
        <v>1.1052338286713201E-3</v>
      </c>
      <c r="OC458" s="15">
        <f t="shared" si="4730"/>
        <v>26.083383766382919</v>
      </c>
      <c r="OD458">
        <f t="shared" si="4731"/>
        <v>67.689257366788411</v>
      </c>
      <c r="OE458">
        <f t="shared" si="4732"/>
        <v>0.24040163058631864</v>
      </c>
      <c r="OF458">
        <f t="shared" si="4733"/>
        <v>0.73727064631399075</v>
      </c>
      <c r="OG458">
        <f t="shared" si="4734"/>
        <v>0.73676964295678016</v>
      </c>
      <c r="OK458">
        <v>1240</v>
      </c>
      <c r="OL458">
        <f t="shared" si="4566"/>
        <v>1.24</v>
      </c>
      <c r="OM458">
        <v>7.3321379310344796E-4</v>
      </c>
      <c r="ON458" s="15">
        <f t="shared" si="4735"/>
        <v>15.064385952980111</v>
      </c>
      <c r="OO458">
        <f t="shared" ref="OO458:OO463" si="4809">ON458+OO457</f>
        <v>39.308021038790223</v>
      </c>
      <c r="OP458">
        <f t="shared" si="4736"/>
        <v>0.88875190634289591</v>
      </c>
      <c r="OQ458">
        <f t="shared" si="4737"/>
        <v>0.45302850120548754</v>
      </c>
      <c r="OR458">
        <f t="shared" si="4738"/>
        <v>0.47099214148159557</v>
      </c>
      <c r="OV458">
        <v>1085.9188544152701</v>
      </c>
      <c r="OW458">
        <f t="shared" si="4567"/>
        <v>1.08591885441527</v>
      </c>
      <c r="OX458">
        <v>8.3098591549295696E-4</v>
      </c>
      <c r="OY458" s="15">
        <f t="shared" si="4739"/>
        <v>15.012753206622289</v>
      </c>
      <c r="OZ458">
        <f t="shared" ref="OZ458:OZ463" si="4810">OY458+OZ457</f>
        <v>43.460648265950624</v>
      </c>
      <c r="PA458">
        <f t="shared" si="4740"/>
        <v>2.5299992235251691</v>
      </c>
      <c r="PB458">
        <f t="shared" si="4741"/>
        <v>8.3719575287997963E-2</v>
      </c>
      <c r="PC458">
        <f t="shared" si="4742"/>
        <v>0.13798716918512322</v>
      </c>
      <c r="PG458">
        <v>686.746987951807</v>
      </c>
      <c r="PH458">
        <f t="shared" si="4568"/>
        <v>0.686746987951807</v>
      </c>
      <c r="PI458">
        <v>1.3281250000000001E-3</v>
      </c>
      <c r="PJ458" s="15">
        <f t="shared" si="4743"/>
        <v>12.432949832901153</v>
      </c>
      <c r="PK458">
        <f t="shared" ref="PK458:PK464" si="4811">PJ458+PK457</f>
        <v>35.397339524259714</v>
      </c>
      <c r="PL458">
        <f t="shared" si="4744"/>
        <v>0.60169211734447337</v>
      </c>
      <c r="PM458">
        <f t="shared" si="4745"/>
        <v>0.51634253421411125</v>
      </c>
      <c r="PN458">
        <f t="shared" si="4746"/>
        <v>0.51938613697679525</v>
      </c>
      <c r="PR458">
        <v>716.36468623687097</v>
      </c>
      <c r="PS458">
        <f t="shared" si="4569"/>
        <v>0.716364686236871</v>
      </c>
      <c r="PT458">
        <v>1.2247998501802499E-3</v>
      </c>
      <c r="PU458" s="15">
        <f t="shared" si="4747"/>
        <v>10.915830542407132</v>
      </c>
      <c r="PV458">
        <f t="shared" si="4791"/>
        <v>27.37855786872472</v>
      </c>
      <c r="PW458">
        <f t="shared" si="4748"/>
        <v>0.56614659355429442</v>
      </c>
      <c r="PX458">
        <f t="shared" si="4749"/>
        <v>0.57188691116410006</v>
      </c>
      <c r="PY458">
        <f t="shared" si="4750"/>
        <v>0.56416351267557152</v>
      </c>
      <c r="QC458">
        <v>616.40651211835495</v>
      </c>
      <c r="QD458">
        <f t="shared" si="4570"/>
        <v>0.61640651211835495</v>
      </c>
      <c r="QE458">
        <v>1.5714479717531199E-3</v>
      </c>
      <c r="QF458" s="15">
        <f t="shared" si="4751"/>
        <v>11.055479532813102</v>
      </c>
      <c r="QG458">
        <f>QF458+QG457</f>
        <v>30.631934636042548</v>
      </c>
      <c r="QH458">
        <f t="shared" si="4752"/>
        <v>0.45520694300336889</v>
      </c>
      <c r="QI458">
        <f t="shared" si="4753"/>
        <v>0.64434099778643861</v>
      </c>
      <c r="QJ458">
        <f t="shared" si="4754"/>
        <v>0.63104488212016674</v>
      </c>
      <c r="QN458">
        <v>1202.74914089347</v>
      </c>
      <c r="QO458">
        <f t="shared" si="4571"/>
        <v>1.2027491408934701</v>
      </c>
      <c r="QP458">
        <v>7.8648648648648595E-4</v>
      </c>
      <c r="QQ458" s="15">
        <f t="shared" si="4755"/>
        <v>16.515192274295199</v>
      </c>
      <c r="QR458">
        <f t="shared" si="4792"/>
        <v>41.713629971157957</v>
      </c>
      <c r="QS458">
        <f t="shared" si="4756"/>
        <v>0.91095170460407604</v>
      </c>
      <c r="QT458">
        <f t="shared" si="4757"/>
        <v>0.4967412997009733</v>
      </c>
      <c r="QU458">
        <f t="shared" si="4758"/>
        <v>0.48788137395004061</v>
      </c>
      <c r="QY458">
        <v>972.22222222222194</v>
      </c>
      <c r="QZ458">
        <f t="shared" si="4572"/>
        <v>0.97222222222222199</v>
      </c>
      <c r="RA458">
        <v>1.17819981583793E-3</v>
      </c>
      <c r="RB458" s="15">
        <f t="shared" si="4759"/>
        <v>21.887826558879599</v>
      </c>
      <c r="RC458">
        <f t="shared" si="4793"/>
        <v>58.20923374876439</v>
      </c>
      <c r="RD458">
        <f t="shared" si="4760"/>
        <v>1.3738174871473265</v>
      </c>
      <c r="RE458">
        <f t="shared" si="4761"/>
        <v>0.26802132729784867</v>
      </c>
      <c r="RF458">
        <f t="shared" si="4762"/>
        <v>0.32501222009076414</v>
      </c>
      <c r="RJ458">
        <v>1155.1155115511499</v>
      </c>
      <c r="RK458">
        <f t="shared" si="4573"/>
        <v>1.15511551155115</v>
      </c>
      <c r="RL458">
        <v>8.7991513437057998E-4</v>
      </c>
      <c r="RM458" s="15">
        <f t="shared" si="4763"/>
        <v>16.602172346614715</v>
      </c>
      <c r="RN458">
        <f t="shared" ref="RN458:RN463" si="4812">RM458+RN457</f>
        <v>44.316938432387722</v>
      </c>
      <c r="RO458">
        <f t="shared" si="4764"/>
        <v>0.88131618865110983</v>
      </c>
      <c r="RP458">
        <f t="shared" si="4765"/>
        <v>0.50418054902122145</v>
      </c>
      <c r="RQ458">
        <f t="shared" si="4766"/>
        <v>0.49458073691764992</v>
      </c>
      <c r="RU458">
        <v>915.71297301812899</v>
      </c>
      <c r="RV458">
        <f t="shared" si="4574"/>
        <v>0.91571297301812904</v>
      </c>
      <c r="RW458">
        <v>9.3568791245509904E-4</v>
      </c>
      <c r="RX458" s="15">
        <f t="shared" si="4767"/>
        <v>21.460731937043555</v>
      </c>
      <c r="RY458">
        <f t="shared" si="4768"/>
        <v>58.866419535283605</v>
      </c>
      <c r="RZ458">
        <f t="shared" si="4769"/>
        <v>1.1177584342934961</v>
      </c>
      <c r="SA458">
        <f t="shared" si="4770"/>
        <v>0.31560475666216598</v>
      </c>
      <c r="SB458">
        <f t="shared" si="4771"/>
        <v>0.43832167640538033</v>
      </c>
      <c r="SF458">
        <v>827.46913580246701</v>
      </c>
      <c r="SG458">
        <f t="shared" si="4575"/>
        <v>0.82746913580246706</v>
      </c>
      <c r="SH458">
        <v>9.4249999999999998E-4</v>
      </c>
      <c r="SI458" s="15">
        <f t="shared" si="4772"/>
        <v>21.287408243929985</v>
      </c>
      <c r="SJ458">
        <f t="shared" si="4773"/>
        <v>58.441558441558442</v>
      </c>
      <c r="SK458">
        <f t="shared" si="4774"/>
        <v>0.98350880889996473</v>
      </c>
      <c r="SL458">
        <f t="shared" si="4775"/>
        <v>0.35533705619589545</v>
      </c>
      <c r="SM458">
        <f t="shared" si="4776"/>
        <v>0.41017783238588879</v>
      </c>
      <c r="SQ458">
        <v>1034.6753548987599</v>
      </c>
      <c r="SR458">
        <f t="shared" si="4576"/>
        <v>1.0346753548987599</v>
      </c>
      <c r="SS458">
        <v>8.0364207586688398E-4</v>
      </c>
      <c r="ST458" s="15">
        <f t="shared" si="4777"/>
        <v>15.698893865462367</v>
      </c>
      <c r="SU458">
        <f t="shared" ref="SU458:SU463" si="4813">ST458+SU457</f>
        <v>41.22013771592956</v>
      </c>
      <c r="SV458">
        <f t="shared" si="4778"/>
        <v>2.1032203418451876</v>
      </c>
      <c r="SW458">
        <f t="shared" si="4779"/>
        <v>0.13264433129531214</v>
      </c>
      <c r="SX458">
        <f t="shared" si="4780"/>
        <v>0.17869610434643082</v>
      </c>
      <c r="TB458">
        <v>807.860262008733</v>
      </c>
      <c r="TC458">
        <f t="shared" si="4577"/>
        <v>0.80786026200873295</v>
      </c>
      <c r="TD458">
        <v>1.096875E-3</v>
      </c>
      <c r="TE458" s="15">
        <f t="shared" si="4781"/>
        <v>23.275862068965516</v>
      </c>
      <c r="TF458">
        <f t="shared" si="4782"/>
        <v>59.482758620689637</v>
      </c>
      <c r="TG458">
        <f t="shared" si="4783"/>
        <v>0.78410173028153862</v>
      </c>
      <c r="TH458">
        <f t="shared" si="4784"/>
        <v>0.42036252197751389</v>
      </c>
      <c r="TI458">
        <f t="shared" si="4785"/>
        <v>0.47752731710858226</v>
      </c>
    </row>
    <row r="459" spans="1:535" x14ac:dyDescent="0.25">
      <c r="A459" s="1">
        <v>4.0000000000000001E-3</v>
      </c>
      <c r="B459" s="1">
        <v>0.99594000000000005</v>
      </c>
      <c r="E459">
        <v>1235.8490566037699</v>
      </c>
      <c r="F459">
        <f t="shared" si="4530"/>
        <v>1.2358490566037699</v>
      </c>
      <c r="G459">
        <v>8.8555726195699801E-4</v>
      </c>
      <c r="H459" s="15">
        <f t="shared" si="4578"/>
        <v>14.332188482504662</v>
      </c>
      <c r="I459">
        <f t="shared" si="4794"/>
        <v>42.875235916165934</v>
      </c>
      <c r="J459">
        <f t="shared" si="4579"/>
        <v>1.4726716193803617</v>
      </c>
      <c r="K459">
        <f t="shared" si="4580"/>
        <v>0.26871994227458751</v>
      </c>
      <c r="L459">
        <f t="shared" si="4581"/>
        <v>0.30351601360702102</v>
      </c>
      <c r="P459">
        <v>1069.5685797934</v>
      </c>
      <c r="Q459">
        <f t="shared" si="4531"/>
        <v>1.0695685797934</v>
      </c>
      <c r="R459">
        <v>9.9813953488372097E-4</v>
      </c>
      <c r="S459" s="15">
        <f t="shared" si="4582"/>
        <v>17.077686363435607</v>
      </c>
      <c r="T459">
        <f t="shared" ref="T459:T464" si="4814">S459+T458</f>
        <v>50.516846707870059</v>
      </c>
      <c r="U459">
        <f t="shared" si="4583"/>
        <v>0.88181381346637489</v>
      </c>
      <c r="V459">
        <f t="shared" si="4584"/>
        <v>0.42975794220859587</v>
      </c>
      <c r="W459">
        <f t="shared" si="4585"/>
        <v>0.43868518573837173</v>
      </c>
      <c r="AA459">
        <v>1135.8144204223499</v>
      </c>
      <c r="AB459">
        <f t="shared" si="4532"/>
        <v>1.1358144204223499</v>
      </c>
      <c r="AC459">
        <v>9.6376608941952605E-4</v>
      </c>
      <c r="AD459" s="15">
        <f t="shared" si="4586"/>
        <v>15.408916468191828</v>
      </c>
      <c r="AE459">
        <f>AD459+AE458</f>
        <v>43.770187350707616</v>
      </c>
      <c r="AF459">
        <f t="shared" si="4587"/>
        <v>1.1738969186861397</v>
      </c>
      <c r="AG459">
        <f t="shared" si="4588"/>
        <v>0.3362402484977034</v>
      </c>
      <c r="AH459">
        <f t="shared" si="4589"/>
        <v>0.3481648961922893</v>
      </c>
      <c r="AL459">
        <v>946.63266700059205</v>
      </c>
      <c r="AM459">
        <f t="shared" si="4533"/>
        <v>0.94663266700059201</v>
      </c>
      <c r="AN459">
        <v>1.22946131779062E-3</v>
      </c>
      <c r="AO459" s="15">
        <f t="shared" si="4590"/>
        <v>22.256721900626719</v>
      </c>
      <c r="AP459">
        <f t="shared" si="4795"/>
        <v>67.992957431845056</v>
      </c>
      <c r="AQ459">
        <f t="shared" si="4591"/>
        <v>0.43976097839131417</v>
      </c>
      <c r="AR459">
        <f t="shared" si="4592"/>
        <v>0.65486810942211537</v>
      </c>
      <c r="AS459">
        <f t="shared" si="4593"/>
        <v>0.65879034356146415</v>
      </c>
      <c r="AW459">
        <v>772.704130896577</v>
      </c>
      <c r="AX459">
        <f t="shared" si="4534"/>
        <v>0.77270413089657697</v>
      </c>
      <c r="AY459">
        <v>1.2423868962974599E-3</v>
      </c>
      <c r="AZ459" s="15">
        <f t="shared" si="4594"/>
        <v>20.373344095660286</v>
      </c>
      <c r="BA459">
        <f t="shared" si="4595"/>
        <v>68.771307249398319</v>
      </c>
      <c r="BB459">
        <f t="shared" si="4596"/>
        <v>0.37215719987402057</v>
      </c>
      <c r="BC459">
        <f t="shared" si="4597"/>
        <v>0.66129184549820963</v>
      </c>
      <c r="BD459">
        <f t="shared" si="4598"/>
        <v>0.66740527784325376</v>
      </c>
      <c r="BH459">
        <v>932.78792175195997</v>
      </c>
      <c r="BI459">
        <f t="shared" si="4535"/>
        <v>0.93278792175196001</v>
      </c>
      <c r="BJ459">
        <v>1.00396988101852E-3</v>
      </c>
      <c r="BK459" s="15">
        <f t="shared" si="4599"/>
        <v>18.67434025926342</v>
      </c>
      <c r="BL459">
        <f t="shared" si="4600"/>
        <v>55.61354110103558</v>
      </c>
      <c r="BM459">
        <f t="shared" si="4601"/>
        <v>1.066172339927471</v>
      </c>
      <c r="BN459">
        <f t="shared" si="4602"/>
        <v>0.33772041898365407</v>
      </c>
      <c r="BO459">
        <f t="shared" si="4603"/>
        <v>0.39067663714923251</v>
      </c>
      <c r="BS459">
        <v>602.88730876965701</v>
      </c>
      <c r="BT459">
        <f t="shared" si="4536"/>
        <v>0.60288730876965702</v>
      </c>
      <c r="BU459">
        <v>7.4570135746606302E-4</v>
      </c>
      <c r="BV459" s="15">
        <f t="shared" si="4604"/>
        <v>17.5393112584924</v>
      </c>
      <c r="BW459">
        <f t="shared" si="4605"/>
        <v>79.246184241950445</v>
      </c>
      <c r="BX459">
        <f t="shared" si="4606"/>
        <v>4.764955702258783E-2</v>
      </c>
      <c r="BY459">
        <f t="shared" si="4607"/>
        <v>0.93118539604120021</v>
      </c>
      <c r="BZ459">
        <f t="shared" si="4608"/>
        <v>0.91699038488320816</v>
      </c>
      <c r="CD459">
        <v>671.48824257425804</v>
      </c>
      <c r="CE459">
        <f t="shared" si="4537"/>
        <v>0.67148824257425799</v>
      </c>
      <c r="CF459">
        <v>9.5148514851485099E-4</v>
      </c>
      <c r="CG459" s="15">
        <f t="shared" si="4609"/>
        <v>16.357535904876411</v>
      </c>
      <c r="CH459">
        <f t="shared" si="4796"/>
        <v>70.111020179173636</v>
      </c>
      <c r="CI459">
        <f t="shared" si="4610"/>
        <v>0.94218337958649256</v>
      </c>
      <c r="CJ459">
        <f t="shared" si="4611"/>
        <v>0.35761433741558118</v>
      </c>
      <c r="CK459">
        <f t="shared" si="4612"/>
        <v>0.44692296851558566</v>
      </c>
      <c r="CO459">
        <v>845.69732937685603</v>
      </c>
      <c r="CP459">
        <f t="shared" si="4538"/>
        <v>0.84569732937685604</v>
      </c>
      <c r="CQ459">
        <v>1.2133333333333299E-3</v>
      </c>
      <c r="CR459" s="15">
        <f t="shared" si="4613"/>
        <v>19.967076266003087</v>
      </c>
      <c r="CS459">
        <f t="shared" si="4797"/>
        <v>63.411923526097823</v>
      </c>
      <c r="CT459">
        <f t="shared" si="4614"/>
        <v>0.76104492745718533</v>
      </c>
      <c r="CU459">
        <f t="shared" si="4615"/>
        <v>0.43597226867708638</v>
      </c>
      <c r="CV459">
        <f t="shared" si="4616"/>
        <v>0.48605575394615402</v>
      </c>
      <c r="CZ459">
        <v>883.93521433068395</v>
      </c>
      <c r="DA459">
        <f t="shared" si="4539"/>
        <v>0.88393521433068389</v>
      </c>
      <c r="DB459">
        <v>1.0528701425055801E-3</v>
      </c>
      <c r="DC459" s="15">
        <f t="shared" si="4617"/>
        <v>20.895670361513485</v>
      </c>
      <c r="DD459">
        <f t="shared" si="4798"/>
        <v>64.026838269618338</v>
      </c>
      <c r="DE459">
        <f t="shared" si="4618"/>
        <v>0.1631197408225481</v>
      </c>
      <c r="DF459">
        <f t="shared" si="4619"/>
        <v>0.80518911792811954</v>
      </c>
      <c r="DG459">
        <f t="shared" si="4620"/>
        <v>0.77340971282801629</v>
      </c>
      <c r="DK459">
        <v>768.42105263157896</v>
      </c>
      <c r="DL459">
        <f t="shared" si="4540"/>
        <v>0.768421052631579</v>
      </c>
      <c r="DM459">
        <v>7.9580419580419599E-4</v>
      </c>
      <c r="DN459" s="15">
        <f t="shared" si="4621"/>
        <v>20.758665374692093</v>
      </c>
      <c r="DO459">
        <f t="shared" si="4799"/>
        <v>63.206305380762764</v>
      </c>
      <c r="DP459">
        <f t="shared" si="4622"/>
        <v>1.0460006358546876</v>
      </c>
      <c r="DQ459">
        <f t="shared" si="4623"/>
        <v>0.33536278518416257</v>
      </c>
      <c r="DR459">
        <f t="shared" si="4624"/>
        <v>0.43016737238383623</v>
      </c>
      <c r="DV459">
        <v>839.658119658121</v>
      </c>
      <c r="DW459">
        <f t="shared" si="4541"/>
        <v>0.83965811965812098</v>
      </c>
      <c r="DX459">
        <v>8.1375661375661303E-4</v>
      </c>
      <c r="DY459" s="15">
        <f t="shared" si="4625"/>
        <v>20.942342789114267</v>
      </c>
      <c r="DZ459">
        <f t="shared" si="4626"/>
        <v>64.978452398994307</v>
      </c>
      <c r="EA459">
        <f t="shared" si="4627"/>
        <v>0.60491222509442111</v>
      </c>
      <c r="EB459">
        <f t="shared" si="4628"/>
        <v>0.54514929643370025</v>
      </c>
      <c r="EC459">
        <f t="shared" si="4629"/>
        <v>0.59030145470400996</v>
      </c>
      <c r="EG459">
        <v>1275.0516308522001</v>
      </c>
      <c r="EH459">
        <f t="shared" si="4542"/>
        <v>1.2750516308522002</v>
      </c>
      <c r="EI459">
        <v>5.7725852975814499E-4</v>
      </c>
      <c r="EJ459" s="15">
        <f t="shared" si="4630"/>
        <v>14.803865585660095</v>
      </c>
      <c r="EK459">
        <f t="shared" si="4800"/>
        <v>44.520412019231415</v>
      </c>
      <c r="EL459">
        <f t="shared" si="4631"/>
        <v>1.0908901151933568</v>
      </c>
      <c r="EM459">
        <f t="shared" si="4632"/>
        <v>0.35541952680356531</v>
      </c>
      <c r="EN459">
        <f t="shared" si="4633"/>
        <v>0.37874248929430882</v>
      </c>
      <c r="ER459">
        <v>903.61445783132694</v>
      </c>
      <c r="ES459">
        <f t="shared" si="4543"/>
        <v>0.90361445783132699</v>
      </c>
      <c r="ET459">
        <v>9.6617748527148199E-4</v>
      </c>
      <c r="EU459" s="15">
        <f t="shared" si="4634"/>
        <v>21.781358160229992</v>
      </c>
      <c r="EV459">
        <f t="shared" si="4635"/>
        <v>65.776620575583763</v>
      </c>
      <c r="EW459">
        <f t="shared" si="4636"/>
        <v>0.23287255961312253</v>
      </c>
      <c r="EX459">
        <f t="shared" si="4637"/>
        <v>0.75453863332096005</v>
      </c>
      <c r="EY459">
        <f t="shared" si="4638"/>
        <v>0.75198938929126269</v>
      </c>
      <c r="FC459">
        <v>893.921936899255</v>
      </c>
      <c r="FD459">
        <f t="shared" si="4544"/>
        <v>0.89392193689925503</v>
      </c>
      <c r="FE459">
        <v>7.4910588866617203E-4</v>
      </c>
      <c r="FF459" s="15">
        <f t="shared" si="4639"/>
        <v>20.481364010011539</v>
      </c>
      <c r="FG459">
        <f t="shared" si="4786"/>
        <v>61.805624832021557</v>
      </c>
      <c r="FH459">
        <f t="shared" si="4640"/>
        <v>1.0753041527774854</v>
      </c>
      <c r="FI459">
        <f t="shared" si="4641"/>
        <v>0.33177469989693881</v>
      </c>
      <c r="FJ459">
        <f t="shared" si="4642"/>
        <v>0.41764186794680114</v>
      </c>
      <c r="FN459">
        <v>679.67862360006598</v>
      </c>
      <c r="FO459">
        <f t="shared" si="4545"/>
        <v>0.67967862360006592</v>
      </c>
      <c r="FP459">
        <v>9.2786885245901602E-4</v>
      </c>
      <c r="FQ459" s="15">
        <f t="shared" si="4643"/>
        <v>20.570396001929101</v>
      </c>
      <c r="FR459">
        <f t="shared" si="4801"/>
        <v>63.946310539565786</v>
      </c>
      <c r="FS459">
        <f t="shared" si="4644"/>
        <v>0.13197476688717177</v>
      </c>
      <c r="FT459">
        <f t="shared" si="4645"/>
        <v>0.74932181904889461</v>
      </c>
      <c r="FU459">
        <f t="shared" si="4646"/>
        <v>0.7445640547391118</v>
      </c>
      <c r="FY459">
        <v>1343.7847866419199</v>
      </c>
      <c r="FZ459">
        <f t="shared" si="4546"/>
        <v>1.3437847866419199</v>
      </c>
      <c r="GA459">
        <v>5.7333333333333303E-4</v>
      </c>
      <c r="GB459" s="15">
        <f t="shared" si="4647"/>
        <v>13.306719893546234</v>
      </c>
      <c r="GC459">
        <f t="shared" si="4802"/>
        <v>41.644286178473571</v>
      </c>
      <c r="GD459">
        <f t="shared" si="4648"/>
        <v>1.4795021392413334</v>
      </c>
      <c r="GE459">
        <f t="shared" si="4649"/>
        <v>0.28023148367041256</v>
      </c>
      <c r="GF459">
        <f t="shared" si="4650"/>
        <v>0.32974616830275411</v>
      </c>
      <c r="GJ459">
        <v>737.79853562032201</v>
      </c>
      <c r="GK459">
        <f t="shared" si="4547"/>
        <v>0.73779853562032205</v>
      </c>
      <c r="GL459">
        <v>9.9129122391956089E-4</v>
      </c>
      <c r="GM459" s="15">
        <f t="shared" si="4651"/>
        <v>21.742084870541241</v>
      </c>
      <c r="GN459">
        <f t="shared" si="4652"/>
        <v>63.77368079071136</v>
      </c>
      <c r="GO459">
        <f t="shared" si="4653"/>
        <v>0.3574257261026349</v>
      </c>
      <c r="GP459">
        <f t="shared" si="4654"/>
        <v>0.64819497033698259</v>
      </c>
      <c r="GQ459">
        <f t="shared" si="4655"/>
        <v>0.66771219788104552</v>
      </c>
      <c r="GU459">
        <v>866.95278969956996</v>
      </c>
      <c r="GV459">
        <f t="shared" si="4548"/>
        <v>0.86695278969957001</v>
      </c>
      <c r="GW459">
        <v>1.25729729729729E-3</v>
      </c>
      <c r="GX459" s="15">
        <f t="shared" si="4656"/>
        <v>19.965656667100024</v>
      </c>
      <c r="GY459">
        <f t="shared" si="4657"/>
        <v>64.377654773538524</v>
      </c>
      <c r="GZ459">
        <f t="shared" si="4658"/>
        <v>0.55268467030005664</v>
      </c>
      <c r="HA459">
        <f t="shared" si="4659"/>
        <v>0.55848783275401837</v>
      </c>
      <c r="HB459">
        <f t="shared" si="4660"/>
        <v>0.58669002211719179</v>
      </c>
      <c r="HF459">
        <v>641.02564102563997</v>
      </c>
      <c r="HG459">
        <f t="shared" si="4549"/>
        <v>0.64102564102563997</v>
      </c>
      <c r="HH459">
        <v>6.1364402021336299E-4</v>
      </c>
      <c r="HI459" s="15">
        <f t="shared" si="4661"/>
        <v>16.803417952664724</v>
      </c>
      <c r="HJ459">
        <f t="shared" si="4662"/>
        <v>79.087264597436956</v>
      </c>
      <c r="HK459">
        <f t="shared" si="4663"/>
        <v>0.39004641622990299</v>
      </c>
      <c r="HL459">
        <f t="shared" si="4664"/>
        <v>0.66250277623944231</v>
      </c>
      <c r="HM459">
        <f t="shared" si="4665"/>
        <v>0.7189863433749808</v>
      </c>
      <c r="HQ459">
        <v>427.04727314000399</v>
      </c>
      <c r="HR459">
        <f t="shared" si="4550"/>
        <v>0.42704727314000401</v>
      </c>
      <c r="HS459">
        <v>7.7187446796435995E-4</v>
      </c>
      <c r="HT459" s="15">
        <f t="shared" si="4666"/>
        <v>16.09111025796577</v>
      </c>
      <c r="HU459">
        <f t="shared" si="4667"/>
        <v>80.143695228304864</v>
      </c>
      <c r="HV459">
        <f t="shared" si="4668"/>
        <v>0.17433790337800484</v>
      </c>
      <c r="HW459">
        <f t="shared" si="4669"/>
        <v>0.83146804492619808</v>
      </c>
      <c r="HX459">
        <f t="shared" si="4670"/>
        <v>0.83033049215194987</v>
      </c>
      <c r="IB459">
        <v>615.83577712609804</v>
      </c>
      <c r="IC459">
        <f t="shared" si="4551"/>
        <v>0.61583577712609805</v>
      </c>
      <c r="ID459">
        <v>7.9457013574660599E-4</v>
      </c>
      <c r="IE459" s="15">
        <f t="shared" si="4671"/>
        <v>17.399981074052469</v>
      </c>
      <c r="IF459">
        <f t="shared" si="4787"/>
        <v>79.54843283741053</v>
      </c>
      <c r="IG459">
        <f t="shared" si="4672"/>
        <v>0.15519025902612507</v>
      </c>
      <c r="IH459">
        <f t="shared" si="4673"/>
        <v>0.85939103459518473</v>
      </c>
      <c r="II459">
        <f t="shared" si="4674"/>
        <v>0.85292927058787693</v>
      </c>
      <c r="IM459">
        <v>920.24539877300504</v>
      </c>
      <c r="IN459">
        <f t="shared" si="4552"/>
        <v>0.92024539877300504</v>
      </c>
      <c r="IO459">
        <v>8.8339768339768302E-4</v>
      </c>
      <c r="IP459" s="15">
        <f t="shared" si="4675"/>
        <v>19.993157935898676</v>
      </c>
      <c r="IQ459">
        <f t="shared" si="4676"/>
        <v>63.597116895747632</v>
      </c>
      <c r="IR459">
        <f t="shared" si="4677"/>
        <v>0.4388567342828148</v>
      </c>
      <c r="IS459">
        <f t="shared" si="4678"/>
        <v>0.62356453757890262</v>
      </c>
      <c r="IT459">
        <f t="shared" si="4679"/>
        <v>0.6392124585645631</v>
      </c>
      <c r="IX459">
        <v>835.40983606557404</v>
      </c>
      <c r="IY459">
        <f t="shared" si="4553"/>
        <v>0.83540983606557406</v>
      </c>
      <c r="IZ459">
        <v>1.124E-3</v>
      </c>
      <c r="JA459" s="15">
        <f t="shared" si="4680"/>
        <v>18.408123157549952</v>
      </c>
      <c r="JB459">
        <f t="shared" si="4803"/>
        <v>56.059613494923028</v>
      </c>
      <c r="JC459">
        <f t="shared" si="4681"/>
        <v>1.188215699039483</v>
      </c>
      <c r="JD459">
        <f t="shared" si="4682"/>
        <v>0.27705816218605539</v>
      </c>
      <c r="JE459">
        <f t="shared" si="4683"/>
        <v>0.34795810582997011</v>
      </c>
      <c r="JI459">
        <v>929.44821136310497</v>
      </c>
      <c r="JJ459">
        <f t="shared" si="4554"/>
        <v>0.92944821136310496</v>
      </c>
      <c r="JK459">
        <v>1.1063829787234E-3</v>
      </c>
      <c r="JL459" s="15">
        <f t="shared" si="4684"/>
        <v>18.213564552200182</v>
      </c>
      <c r="JM459">
        <f t="shared" si="4685"/>
        <v>55.323702327308183</v>
      </c>
      <c r="JN459">
        <f t="shared" si="4686"/>
        <v>0.70590924586259929</v>
      </c>
      <c r="JO459">
        <f t="shared" si="4687"/>
        <v>0.53367753183072009</v>
      </c>
      <c r="JP459">
        <f t="shared" si="4688"/>
        <v>0.55401293678377761</v>
      </c>
      <c r="JT459">
        <v>872.07061362935303</v>
      </c>
      <c r="JU459">
        <f t="shared" si="4555"/>
        <v>0.87207061362935301</v>
      </c>
      <c r="JV459">
        <v>1.1797872340425499E-3</v>
      </c>
      <c r="JW459" s="15">
        <f t="shared" si="4689"/>
        <v>21.409415200568905</v>
      </c>
      <c r="JX459">
        <f t="shared" si="4788"/>
        <v>65.560301191282306</v>
      </c>
      <c r="JY459">
        <f t="shared" si="4690"/>
        <v>0.36805211005373678</v>
      </c>
      <c r="JZ459">
        <f t="shared" si="4691"/>
        <v>0.72173166656226961</v>
      </c>
      <c r="KA459">
        <f t="shared" si="4692"/>
        <v>0.72043488377148091</v>
      </c>
      <c r="KE459">
        <v>686.27450980391995</v>
      </c>
      <c r="KF459">
        <f t="shared" si="4556"/>
        <v>0.68627450980391991</v>
      </c>
      <c r="KG459">
        <v>1.04545454545454E-3</v>
      </c>
      <c r="KH459" s="15">
        <f t="shared" si="4693"/>
        <v>17.767450339976207</v>
      </c>
      <c r="KI459">
        <f t="shared" si="4789"/>
        <v>76.766972936310466</v>
      </c>
      <c r="KJ459">
        <f t="shared" si="4694"/>
        <v>0.51641668266146878</v>
      </c>
      <c r="KK459">
        <f t="shared" si="4695"/>
        <v>0.57297640577220565</v>
      </c>
      <c r="KL459">
        <f t="shared" si="4696"/>
        <v>0.62376320600514457</v>
      </c>
      <c r="KP459">
        <v>1027.39726027397</v>
      </c>
      <c r="KQ459">
        <f t="shared" si="4557"/>
        <v>1.02739726027397</v>
      </c>
      <c r="KR459">
        <v>9.8887958365735402E-4</v>
      </c>
      <c r="KS459" s="15">
        <f t="shared" si="4697"/>
        <v>17.814119429614923</v>
      </c>
      <c r="KT459">
        <f t="shared" ref="KT459:KT464" si="4815">KS459+KT458</f>
        <v>56.81356112613976</v>
      </c>
      <c r="KU459">
        <f t="shared" si="4698"/>
        <v>0.6953467606198388</v>
      </c>
      <c r="KV459">
        <f t="shared" si="4699"/>
        <v>0.50976467753977783</v>
      </c>
      <c r="KW459">
        <f t="shared" si="4700"/>
        <v>0.52759747209664443</v>
      </c>
      <c r="LA459">
        <v>899.08749329039097</v>
      </c>
      <c r="LB459">
        <f t="shared" si="4558"/>
        <v>0.89908749329039095</v>
      </c>
      <c r="LC459">
        <v>1.0333333333333299E-3</v>
      </c>
      <c r="LD459" s="15">
        <f t="shared" si="4701"/>
        <v>20.130000844161255</v>
      </c>
      <c r="LE459">
        <f t="shared" si="4790"/>
        <v>64.664922066593391</v>
      </c>
      <c r="LF459">
        <f t="shared" si="4702"/>
        <v>0.37654473627870844</v>
      </c>
      <c r="LG459">
        <f t="shared" si="4703"/>
        <v>0.66039835312759665</v>
      </c>
      <c r="LH459">
        <f t="shared" si="4704"/>
        <v>0.66928647754945336</v>
      </c>
      <c r="LL459">
        <v>966.16518141966299</v>
      </c>
      <c r="LM459">
        <f t="shared" si="4559"/>
        <v>0.96616518141966301</v>
      </c>
      <c r="LN459">
        <v>1.0459692522999E-3</v>
      </c>
      <c r="LO459" s="15">
        <f t="shared" si="4705"/>
        <v>17.497544287986262</v>
      </c>
      <c r="LP459">
        <f t="shared" si="4804"/>
        <v>57.850284483355111</v>
      </c>
      <c r="LQ459">
        <f t="shared" si="4706"/>
        <v>1.4673961990226803</v>
      </c>
      <c r="LR459">
        <f t="shared" si="4707"/>
        <v>0.21256740564265084</v>
      </c>
      <c r="LS459">
        <f t="shared" si="4708"/>
        <v>0.31243466998351321</v>
      </c>
      <c r="LW459">
        <v>815.75879488879195</v>
      </c>
      <c r="LX459">
        <f t="shared" si="4560"/>
        <v>0.81575879488879199</v>
      </c>
      <c r="LY459">
        <v>1.09803186504217E-3</v>
      </c>
      <c r="LZ459" s="15">
        <f t="shared" si="4709"/>
        <v>20.041100677912901</v>
      </c>
      <c r="MA459">
        <f t="shared" si="4805"/>
        <v>65.084304289168699</v>
      </c>
      <c r="MB459">
        <f t="shared" si="4710"/>
        <v>0.3088144520864593</v>
      </c>
      <c r="MC459">
        <f t="shared" si="4711"/>
        <v>0.69645346672891684</v>
      </c>
      <c r="MD459">
        <f t="shared" si="4712"/>
        <v>0.70361045151968471</v>
      </c>
      <c r="MH459">
        <v>822.58064516129002</v>
      </c>
      <c r="MI459">
        <f t="shared" si="4561"/>
        <v>0.82258064516129004</v>
      </c>
      <c r="MJ459">
        <v>1.11658291457286E-3</v>
      </c>
      <c r="MK459" s="15">
        <f t="shared" si="4713"/>
        <v>21.564397044609979</v>
      </c>
      <c r="ML459">
        <f t="shared" si="4806"/>
        <v>64.809650523809964</v>
      </c>
      <c r="MM459">
        <f t="shared" si="4714"/>
        <v>0.45460266679430889</v>
      </c>
      <c r="MN459">
        <f t="shared" si="4715"/>
        <v>0.59723959681983152</v>
      </c>
      <c r="MO459">
        <f t="shared" si="4716"/>
        <v>0.62296818276815635</v>
      </c>
      <c r="MS459">
        <v>931.93899650153605</v>
      </c>
      <c r="MT459">
        <f t="shared" si="4562"/>
        <v>0.931938996501536</v>
      </c>
      <c r="MU459">
        <v>1.0764330824334699E-3</v>
      </c>
      <c r="MV459" s="15">
        <f t="shared" si="4717"/>
        <v>18.191948948400604</v>
      </c>
      <c r="MW459">
        <f t="shared" si="4807"/>
        <v>56.180354843251038</v>
      </c>
      <c r="MX459">
        <f t="shared" si="4718"/>
        <v>0.78962199326925175</v>
      </c>
      <c r="MY459">
        <f t="shared" si="4719"/>
        <v>0.45411496856567268</v>
      </c>
      <c r="MZ459">
        <f t="shared" si="4720"/>
        <v>0.46985050731770756</v>
      </c>
      <c r="ND459">
        <v>953.05385460825801</v>
      </c>
      <c r="NE459">
        <f t="shared" si="4563"/>
        <v>0.95305385460825798</v>
      </c>
      <c r="NF459">
        <v>1.06113989637305E-3</v>
      </c>
      <c r="NG459" s="15">
        <f t="shared" si="4721"/>
        <v>21.517152574682658</v>
      </c>
      <c r="NH459">
        <f t="shared" si="4808"/>
        <v>60.390914550427937</v>
      </c>
      <c r="NI459">
        <f t="shared" si="4722"/>
        <v>0.53441268008632437</v>
      </c>
      <c r="NJ459">
        <f t="shared" si="4723"/>
        <v>0.55678671364450705</v>
      </c>
      <c r="NK459">
        <f t="shared" si="4724"/>
        <v>0.57089349182756621</v>
      </c>
      <c r="NO459">
        <v>926.72497319363799</v>
      </c>
      <c r="NP459">
        <f t="shared" si="4564"/>
        <v>0.926724973193638</v>
      </c>
      <c r="NQ459">
        <v>9.9559471365638706E-4</v>
      </c>
      <c r="NR459" s="15">
        <f t="shared" si="4725"/>
        <v>20.643071879084932</v>
      </c>
      <c r="NS459">
        <f t="shared" si="4726"/>
        <v>63.792572567933234</v>
      </c>
      <c r="NT459">
        <f t="shared" si="4727"/>
        <v>0.7798375416860488</v>
      </c>
      <c r="NU459">
        <f t="shared" si="4728"/>
        <v>0.45625330426313648</v>
      </c>
      <c r="NV459">
        <f t="shared" si="4729"/>
        <v>0.48446362090864697</v>
      </c>
      <c r="NZ459">
        <v>613.63636363636397</v>
      </c>
      <c r="OA459">
        <f t="shared" si="4565"/>
        <v>0.61363636363636398</v>
      </c>
      <c r="OB459">
        <v>7.6783216783216698E-4</v>
      </c>
      <c r="OC459" s="15">
        <f t="shared" si="4730"/>
        <v>18.120745657791545</v>
      </c>
      <c r="OD459">
        <f t="shared" si="4731"/>
        <v>85.810003024579956</v>
      </c>
      <c r="OE459">
        <f t="shared" si="4732"/>
        <v>9.0681778820322967E-2</v>
      </c>
      <c r="OF459">
        <f t="shared" si="4733"/>
        <v>0.90970560363996245</v>
      </c>
      <c r="OG459">
        <f t="shared" si="4734"/>
        <v>0.90908742419151223</v>
      </c>
      <c r="OK459">
        <v>920.00000000000102</v>
      </c>
      <c r="OL459">
        <f t="shared" si="4566"/>
        <v>0.92000000000000104</v>
      </c>
      <c r="OM459">
        <v>9.5813103448275799E-4</v>
      </c>
      <c r="ON459" s="15">
        <f t="shared" si="4735"/>
        <v>19.68546668480354</v>
      </c>
      <c r="OO459">
        <f t="shared" si="4809"/>
        <v>58.993487723593759</v>
      </c>
      <c r="OP459">
        <f t="shared" si="4736"/>
        <v>0.40055129937846745</v>
      </c>
      <c r="OQ459">
        <f t="shared" si="4737"/>
        <v>0.64916511015350398</v>
      </c>
      <c r="OR459">
        <f t="shared" si="4738"/>
        <v>0.67490602598455485</v>
      </c>
      <c r="OV459">
        <v>847.25536992839898</v>
      </c>
      <c r="OW459">
        <f t="shared" si="4567"/>
        <v>0.847255369928399</v>
      </c>
      <c r="OX459">
        <v>1.07887323943661E-3</v>
      </c>
      <c r="OY459" s="15">
        <f t="shared" si="4739"/>
        <v>19.491133824190818</v>
      </c>
      <c r="OZ459">
        <f t="shared" si="4810"/>
        <v>62.951782090141442</v>
      </c>
      <c r="PA459">
        <f t="shared" si="4740"/>
        <v>1.8533628402577302</v>
      </c>
      <c r="PB459">
        <f t="shared" si="4741"/>
        <v>0.15116463095678023</v>
      </c>
      <c r="PC459">
        <f t="shared" si="4742"/>
        <v>0.24915056526368048</v>
      </c>
      <c r="PG459">
        <v>608.43373493975901</v>
      </c>
      <c r="PH459">
        <f t="shared" si="4568"/>
        <v>0.60843373493975905</v>
      </c>
      <c r="PI459">
        <v>1.6145833333333301E-3</v>
      </c>
      <c r="PJ459" s="15">
        <f t="shared" si="4743"/>
        <v>15.114566463526863</v>
      </c>
      <c r="PK459">
        <f t="shared" si="4811"/>
        <v>50.511905987786577</v>
      </c>
      <c r="PL459">
        <f t="shared" si="4744"/>
        <v>0.38629473953479665</v>
      </c>
      <c r="PM459">
        <f t="shared" si="4745"/>
        <v>0.69952416988826527</v>
      </c>
      <c r="PN459">
        <f t="shared" si="4746"/>
        <v>0.70364754449902955</v>
      </c>
      <c r="PR459">
        <v>606.63732696599402</v>
      </c>
      <c r="PS459">
        <f t="shared" si="4569"/>
        <v>0.60663732696599404</v>
      </c>
      <c r="PT459">
        <v>1.5570095354027101E-3</v>
      </c>
      <c r="PU459" s="15">
        <f t="shared" si="4747"/>
        <v>13.876595624066075</v>
      </c>
      <c r="PV459">
        <f t="shared" si="4791"/>
        <v>41.255153492790797</v>
      </c>
      <c r="PW459">
        <f t="shared" si="4748"/>
        <v>0.3256678876738649</v>
      </c>
      <c r="PX459">
        <f t="shared" si="4749"/>
        <v>0.75705959827431168</v>
      </c>
      <c r="PY459">
        <f t="shared" si="4750"/>
        <v>0.74683542135594871</v>
      </c>
      <c r="QC459">
        <v>539.23886820788903</v>
      </c>
      <c r="QD459">
        <f t="shared" si="4570"/>
        <v>0.53923886820788902</v>
      </c>
      <c r="QE459">
        <v>1.9390727101340399E-3</v>
      </c>
      <c r="QF459" s="15">
        <f t="shared" si="4751"/>
        <v>13.641799820841412</v>
      </c>
      <c r="QG459">
        <f t="shared" ref="QG459:QG465" si="4816">QF459+QG458</f>
        <v>44.273734456883957</v>
      </c>
      <c r="QH459">
        <f t="shared" si="4752"/>
        <v>0.26997580531016124</v>
      </c>
      <c r="QI459">
        <f t="shared" si="4753"/>
        <v>0.81940604612369006</v>
      </c>
      <c r="QJ459">
        <f t="shared" si="4754"/>
        <v>0.80249742537112057</v>
      </c>
      <c r="QN459">
        <v>790.37800687285198</v>
      </c>
      <c r="QO459">
        <f t="shared" si="4571"/>
        <v>0.79037800687285198</v>
      </c>
      <c r="QP459">
        <v>1.01081081081081E-3</v>
      </c>
      <c r="QQ459" s="15">
        <f t="shared" si="4755"/>
        <v>21.225711032942964</v>
      </c>
      <c r="QR459">
        <f t="shared" si="4792"/>
        <v>62.939341004100925</v>
      </c>
      <c r="QS459">
        <f t="shared" si="4756"/>
        <v>0.26079776919707559</v>
      </c>
      <c r="QT459">
        <f t="shared" si="4757"/>
        <v>0.71838642206987313</v>
      </c>
      <c r="QU459">
        <f t="shared" si="4758"/>
        <v>0.70557321253032246</v>
      </c>
      <c r="QY459">
        <v>763.88888888889005</v>
      </c>
      <c r="QZ459">
        <f t="shared" si="4572"/>
        <v>0.76388888888889006</v>
      </c>
      <c r="RA459">
        <v>9.7264042357274403E-4</v>
      </c>
      <c r="RB459" s="15">
        <f t="shared" si="4759"/>
        <v>18.069078444198183</v>
      </c>
      <c r="RC459">
        <f t="shared" si="4793"/>
        <v>76.278312192962574</v>
      </c>
      <c r="RD459">
        <f t="shared" si="4760"/>
        <v>0.86756787465722018</v>
      </c>
      <c r="RE459">
        <f t="shared" si="4761"/>
        <v>0.40258608000565105</v>
      </c>
      <c r="RF459">
        <f t="shared" si="4762"/>
        <v>0.48819023828976055</v>
      </c>
      <c r="RJ459">
        <v>693.06930693069</v>
      </c>
      <c r="RK459">
        <f t="shared" si="4573"/>
        <v>0.69306930693069002</v>
      </c>
      <c r="RL459">
        <v>1.1369872701555801E-3</v>
      </c>
      <c r="RM459" s="15">
        <f t="shared" si="4763"/>
        <v>21.452590002935473</v>
      </c>
      <c r="RN459">
        <f t="shared" si="4812"/>
        <v>65.769528435323195</v>
      </c>
      <c r="RO459">
        <f t="shared" si="4764"/>
        <v>0.21398772542285033</v>
      </c>
      <c r="RP459">
        <f t="shared" si="4765"/>
        <v>0.71864600133656087</v>
      </c>
      <c r="RQ459">
        <f t="shared" si="4766"/>
        <v>0.70496267579929661</v>
      </c>
      <c r="RU459">
        <v>723.91613064906903</v>
      </c>
      <c r="RV459">
        <f t="shared" si="4574"/>
        <v>0.72391613064906901</v>
      </c>
      <c r="RW459">
        <v>7.5253529362626298E-4</v>
      </c>
      <c r="RX459" s="15">
        <f t="shared" si="4767"/>
        <v>17.2599837987675</v>
      </c>
      <c r="RY459">
        <f t="shared" si="4768"/>
        <v>76.126403334051105</v>
      </c>
      <c r="RZ459">
        <f t="shared" si="4769"/>
        <v>0.75312746500497341</v>
      </c>
      <c r="SA459">
        <f t="shared" si="4770"/>
        <v>0.44911149754747781</v>
      </c>
      <c r="SB459">
        <f t="shared" si="4771"/>
        <v>0.62373997965012273</v>
      </c>
      <c r="SF459">
        <v>578.08641975308501</v>
      </c>
      <c r="SG459">
        <f t="shared" si="4575"/>
        <v>0.57808641975308506</v>
      </c>
      <c r="SH459">
        <v>7.8249999999999999E-4</v>
      </c>
      <c r="SI459" s="15">
        <f t="shared" si="4772"/>
        <v>17.673630717108978</v>
      </c>
      <c r="SJ459">
        <f t="shared" si="4773"/>
        <v>76.11518915866742</v>
      </c>
      <c r="SK459">
        <f t="shared" si="4774"/>
        <v>0.58427342438737528</v>
      </c>
      <c r="SL459">
        <f t="shared" si="4775"/>
        <v>0.50802769925301849</v>
      </c>
      <c r="SM459">
        <f t="shared" si="4776"/>
        <v>0.58643391348611162</v>
      </c>
      <c r="SQ459">
        <v>754.82895043053395</v>
      </c>
      <c r="SR459">
        <f t="shared" si="4576"/>
        <v>0.754828950430534</v>
      </c>
      <c r="SS459">
        <v>1.0576914126134501E-3</v>
      </c>
      <c r="ST459" s="15">
        <f t="shared" si="4777"/>
        <v>20.661667336317912</v>
      </c>
      <c r="SU459">
        <f t="shared" si="4813"/>
        <v>61.881805052247472</v>
      </c>
      <c r="SV459">
        <f t="shared" si="4778"/>
        <v>1.4193882151393864</v>
      </c>
      <c r="SW459">
        <f t="shared" si="4779"/>
        <v>0.23535784249771025</v>
      </c>
      <c r="SX459">
        <f t="shared" si="4780"/>
        <v>0.31706993560159807</v>
      </c>
      <c r="TB459">
        <v>676.85589519650603</v>
      </c>
      <c r="TC459">
        <f t="shared" si="4577"/>
        <v>0.67685589519650602</v>
      </c>
      <c r="TD459">
        <v>8.4374999999999999E-4</v>
      </c>
      <c r="TE459" s="15">
        <f t="shared" si="4781"/>
        <v>17.904509283819632</v>
      </c>
      <c r="TF459">
        <f t="shared" si="4782"/>
        <v>77.387267904509272</v>
      </c>
      <c r="TG459">
        <f t="shared" si="4783"/>
        <v>0.57206249820387056</v>
      </c>
      <c r="TH459">
        <f t="shared" si="4784"/>
        <v>0.56759532310910532</v>
      </c>
      <c r="TI459">
        <f t="shared" si="4785"/>
        <v>0.64478220030797273</v>
      </c>
    </row>
    <row r="460" spans="1:535" x14ac:dyDescent="0.25">
      <c r="A460" s="1">
        <v>4.0600000000000002E-3</v>
      </c>
      <c r="B460" s="1">
        <v>0.99589000000000005</v>
      </c>
      <c r="E460">
        <v>962.26415094339598</v>
      </c>
      <c r="F460">
        <f t="shared" si="4530"/>
        <v>0.96226415094339601</v>
      </c>
      <c r="G460">
        <v>1.07551557700745E-3</v>
      </c>
      <c r="H460" s="15">
        <f t="shared" si="4578"/>
        <v>17.406544588066456</v>
      </c>
      <c r="I460">
        <f t="shared" si="4794"/>
        <v>60.281780504232387</v>
      </c>
      <c r="J460">
        <f t="shared" si="4579"/>
        <v>0.87271933400383817</v>
      </c>
      <c r="K460">
        <f t="shared" si="4580"/>
        <v>0.4057528542721226</v>
      </c>
      <c r="L460">
        <f t="shared" si="4581"/>
        <v>0.45829307566798905</v>
      </c>
      <c r="P460">
        <v>863.74634038557099</v>
      </c>
      <c r="Q460">
        <f t="shared" si="4531"/>
        <v>0.86374634038557097</v>
      </c>
      <c r="R460">
        <v>1.0679069767441801E-3</v>
      </c>
      <c r="S460" s="15">
        <f t="shared" si="4582"/>
        <v>18.271373667496707</v>
      </c>
      <c r="T460">
        <f t="shared" si="4814"/>
        <v>68.788220375366762</v>
      </c>
      <c r="U460">
        <f t="shared" si="4583"/>
        <v>0.49750616577854695</v>
      </c>
      <c r="V460">
        <f t="shared" si="4584"/>
        <v>0.59758315710826271</v>
      </c>
      <c r="W460">
        <f t="shared" si="4585"/>
        <v>0.60999658766729203</v>
      </c>
      <c r="AA460">
        <v>914.52439855150305</v>
      </c>
      <c r="AB460">
        <f t="shared" si="4532"/>
        <v>0.91452439855150303</v>
      </c>
      <c r="AC460">
        <v>1.0588863791187099E-3</v>
      </c>
      <c r="AD460" s="15">
        <f t="shared" si="4586"/>
        <v>16.929721790661432</v>
      </c>
      <c r="AE460">
        <f t="shared" ref="AE460:AE465" si="4817">AD460+AE459</f>
        <v>60.699909141369048</v>
      </c>
      <c r="AF460">
        <f t="shared" si="4587"/>
        <v>0.70499207388898377</v>
      </c>
      <c r="AG460">
        <f t="shared" si="4588"/>
        <v>0.48180384082530187</v>
      </c>
      <c r="AH460">
        <f t="shared" si="4589"/>
        <v>0.49889085252425769</v>
      </c>
      <c r="AL460">
        <v>730.795501115614</v>
      </c>
      <c r="AM460">
        <f t="shared" si="4533"/>
        <v>0.73079550111561398</v>
      </c>
      <c r="AN460">
        <v>9.09503210236328E-4</v>
      </c>
      <c r="AO460" s="15">
        <f t="shared" si="4590"/>
        <v>16.464576579223895</v>
      </c>
      <c r="AP460">
        <f t="shared" si="4795"/>
        <v>84.457534011068958</v>
      </c>
      <c r="AQ460">
        <f t="shared" si="4591"/>
        <v>0.17658141244246409</v>
      </c>
      <c r="AR460">
        <f t="shared" si="4592"/>
        <v>0.81830117755951048</v>
      </c>
      <c r="AS460">
        <f t="shared" si="4593"/>
        <v>0.82320226950262787</v>
      </c>
      <c r="AW460">
        <v>629.30777198433896</v>
      </c>
      <c r="AX460">
        <f t="shared" si="4534"/>
        <v>0.62930777198433896</v>
      </c>
      <c r="AY460">
        <v>9.2541212408490004E-4</v>
      </c>
      <c r="AZ460" s="15">
        <f t="shared" si="4594"/>
        <v>15.175417328100556</v>
      </c>
      <c r="BA460">
        <f t="shared" si="4595"/>
        <v>83.94672457749887</v>
      </c>
      <c r="BB460">
        <f t="shared" si="4596"/>
        <v>0.19699270588980841</v>
      </c>
      <c r="BC460">
        <f t="shared" si="4597"/>
        <v>0.81103593350913317</v>
      </c>
      <c r="BD460">
        <f t="shared" si="4598"/>
        <v>0.81853370222148192</v>
      </c>
      <c r="BH460">
        <v>770.69721993370797</v>
      </c>
      <c r="BI460">
        <f t="shared" si="4535"/>
        <v>0.77069721993370799</v>
      </c>
      <c r="BJ460">
        <v>8.6999789243768296E-4</v>
      </c>
      <c r="BK460" s="15">
        <f t="shared" si="4599"/>
        <v>16.182394487513168</v>
      </c>
      <c r="BL460">
        <f t="shared" si="4600"/>
        <v>71.795935588548744</v>
      </c>
      <c r="BM460">
        <f t="shared" si="4601"/>
        <v>0.74925531885386276</v>
      </c>
      <c r="BN460">
        <f t="shared" si="4602"/>
        <v>0.46371703035925299</v>
      </c>
      <c r="BO460">
        <f t="shared" si="4603"/>
        <v>0.53643013518335703</v>
      </c>
      <c r="BS460">
        <v>478.77612583494499</v>
      </c>
      <c r="BT460">
        <f t="shared" si="4536"/>
        <v>0.478776125834945</v>
      </c>
      <c r="BU460">
        <v>5.0950226244343797E-4</v>
      </c>
      <c r="BV460" s="15">
        <f t="shared" si="4604"/>
        <v>11.983776988508748</v>
      </c>
      <c r="BW460">
        <f t="shared" si="4605"/>
        <v>91.229961230459196</v>
      </c>
      <c r="BX460">
        <f t="shared" si="4606"/>
        <v>1.9987947026466661E-2</v>
      </c>
      <c r="BY460">
        <f t="shared" si="4607"/>
        <v>1.0154789555729007</v>
      </c>
      <c r="BZ460">
        <f t="shared" si="4608"/>
        <v>0.99999897149417094</v>
      </c>
      <c r="CD460">
        <v>608.13737623762495</v>
      </c>
      <c r="CE460">
        <f t="shared" si="4537"/>
        <v>0.60813737623762498</v>
      </c>
      <c r="CF460">
        <v>7.7326732673267304E-4</v>
      </c>
      <c r="CG460" s="15">
        <f t="shared" si="4609"/>
        <v>13.293689429457315</v>
      </c>
      <c r="CH460">
        <f t="shared" si="4796"/>
        <v>83.404709608630952</v>
      </c>
      <c r="CI460">
        <f t="shared" si="4610"/>
        <v>0.8089933813872775</v>
      </c>
      <c r="CJ460">
        <f t="shared" si="4611"/>
        <v>0.44579227711152652</v>
      </c>
      <c r="CK460">
        <f t="shared" si="4612"/>
        <v>0.55712198025348358</v>
      </c>
      <c r="CO460">
        <v>756.67655786350304</v>
      </c>
      <c r="CP460">
        <f t="shared" si="4538"/>
        <v>0.75667655786350307</v>
      </c>
      <c r="CQ460">
        <v>9.3999999999999997E-4</v>
      </c>
      <c r="CR460" s="15">
        <f t="shared" si="4613"/>
        <v>15.468998645639799</v>
      </c>
      <c r="CS460">
        <f t="shared" si="4797"/>
        <v>78.880922171737623</v>
      </c>
      <c r="CT460">
        <f t="shared" si="4614"/>
        <v>0.59651730536271652</v>
      </c>
      <c r="CU460">
        <f t="shared" si="4615"/>
        <v>0.56029040939297536</v>
      </c>
      <c r="CV460">
        <f t="shared" si="4616"/>
        <v>0.624655274962022</v>
      </c>
      <c r="CZ460">
        <v>620.09958221255999</v>
      </c>
      <c r="DA460">
        <f t="shared" si="4539"/>
        <v>0.62009958221256001</v>
      </c>
      <c r="DB460">
        <v>7.9340697075487901E-4</v>
      </c>
      <c r="DC460" s="15">
        <f t="shared" si="4617"/>
        <v>15.746263336870204</v>
      </c>
      <c r="DD460">
        <f t="shared" si="4798"/>
        <v>79.773101606488538</v>
      </c>
      <c r="DE460">
        <f t="shared" si="4618"/>
        <v>3.4503106441005009E-2</v>
      </c>
      <c r="DF460">
        <f t="shared" si="4619"/>
        <v>0.94487258404021746</v>
      </c>
      <c r="DG460">
        <f t="shared" si="4620"/>
        <v>0.90758011703139729</v>
      </c>
      <c r="DK460">
        <v>578.94736842105203</v>
      </c>
      <c r="DL460">
        <f t="shared" si="4540"/>
        <v>0.57894736842105199</v>
      </c>
      <c r="DM460">
        <v>6.13286713286713E-4</v>
      </c>
      <c r="DN460" s="15">
        <f t="shared" si="4621"/>
        <v>15.997670943413841</v>
      </c>
      <c r="DO460">
        <f t="shared" si="4799"/>
        <v>79.203976324176608</v>
      </c>
      <c r="DP460">
        <f t="shared" si="4622"/>
        <v>0.75488680110833573</v>
      </c>
      <c r="DQ460">
        <f t="shared" si="4623"/>
        <v>0.45788706973201415</v>
      </c>
      <c r="DR460">
        <f t="shared" si="4624"/>
        <v>0.58732836896911811</v>
      </c>
      <c r="DV460">
        <v>588.91330891330995</v>
      </c>
      <c r="DW460">
        <f t="shared" si="4541"/>
        <v>0.58891330891330995</v>
      </c>
      <c r="DX460">
        <v>5.80952380952381E-4</v>
      </c>
      <c r="DY460" s="15">
        <f t="shared" si="4625"/>
        <v>14.951035359198626</v>
      </c>
      <c r="DZ460">
        <f t="shared" si="4626"/>
        <v>79.929487758192934</v>
      </c>
      <c r="EA460">
        <f t="shared" si="4627"/>
        <v>0.32195076764729813</v>
      </c>
      <c r="EB460">
        <f t="shared" si="4628"/>
        <v>0.68988580969876701</v>
      </c>
      <c r="EC460">
        <f t="shared" si="4629"/>
        <v>0.74702581422915504</v>
      </c>
      <c r="EG460">
        <v>954.71846251002796</v>
      </c>
      <c r="EH460">
        <f t="shared" si="4542"/>
        <v>0.95471846251002801</v>
      </c>
      <c r="EI460">
        <v>7.5703971735308604E-4</v>
      </c>
      <c r="EJ460" s="15">
        <f t="shared" si="4630"/>
        <v>19.414376126060294</v>
      </c>
      <c r="EK460">
        <f t="shared" si="4800"/>
        <v>63.934788145291705</v>
      </c>
      <c r="EL460">
        <f t="shared" si="4631"/>
        <v>0.65312936868974458</v>
      </c>
      <c r="EM460">
        <f t="shared" si="4632"/>
        <v>0.52508943469598146</v>
      </c>
      <c r="EN460">
        <f t="shared" si="4633"/>
        <v>0.55954629557765334</v>
      </c>
      <c r="ER460">
        <v>662.65060240963896</v>
      </c>
      <c r="ES460">
        <f t="shared" si="4543"/>
        <v>0.66265060240963891</v>
      </c>
      <c r="ET460">
        <v>7.1513985457247404E-4</v>
      </c>
      <c r="EU460" s="15">
        <f t="shared" si="4634"/>
        <v>16.122004025710673</v>
      </c>
      <c r="EV460">
        <f t="shared" si="4635"/>
        <v>81.898624601294443</v>
      </c>
      <c r="EW460">
        <f t="shared" si="4636"/>
        <v>7.8304645553481128E-2</v>
      </c>
      <c r="EX460">
        <f t="shared" si="4637"/>
        <v>0.90291135577518578</v>
      </c>
      <c r="EY460">
        <f t="shared" si="4638"/>
        <v>0.89986082756972441</v>
      </c>
      <c r="FC460">
        <v>694.108177212393</v>
      </c>
      <c r="FD460">
        <f t="shared" si="4544"/>
        <v>0.69410817721239304</v>
      </c>
      <c r="FE460">
        <v>6.1179942865259801E-4</v>
      </c>
      <c r="FF460" s="15">
        <f t="shared" si="4639"/>
        <v>16.727257106017717</v>
      </c>
      <c r="FG460">
        <f t="shared" si="4786"/>
        <v>78.532881938039282</v>
      </c>
      <c r="FH460">
        <f t="shared" si="4640"/>
        <v>0.77588236853654946</v>
      </c>
      <c r="FI460">
        <f t="shared" si="4641"/>
        <v>0.45780993419540922</v>
      </c>
      <c r="FJ460">
        <f t="shared" si="4642"/>
        <v>0.576296493196638</v>
      </c>
      <c r="FN460">
        <v>663.447492290215</v>
      </c>
      <c r="FO460">
        <f t="shared" si="4545"/>
        <v>0.66344749229021505</v>
      </c>
      <c r="FP460">
        <v>7.2622950819672104E-4</v>
      </c>
      <c r="FQ460" s="15">
        <f t="shared" si="4643"/>
        <v>16.100150934372071</v>
      </c>
      <c r="FR460">
        <f t="shared" si="4801"/>
        <v>80.046461473937853</v>
      </c>
      <c r="FS460">
        <f t="shared" si="4644"/>
        <v>0.12295467078063904</v>
      </c>
      <c r="FT460">
        <f t="shared" si="4645"/>
        <v>0.93343722583193234</v>
      </c>
      <c r="FU460">
        <f t="shared" si="4646"/>
        <v>0.92751043415766499</v>
      </c>
      <c r="FY460">
        <v>884.35374149659901</v>
      </c>
      <c r="FZ460">
        <f t="shared" si="4546"/>
        <v>0.88435374149659907</v>
      </c>
      <c r="GA460">
        <v>7.2380952380952295E-4</v>
      </c>
      <c r="GB460" s="15">
        <f t="shared" si="4647"/>
        <v>16.799181260955368</v>
      </c>
      <c r="GC460">
        <f t="shared" si="4802"/>
        <v>58.443467439428943</v>
      </c>
      <c r="GD460">
        <f t="shared" si="4648"/>
        <v>0.81301320454148573</v>
      </c>
      <c r="GE460">
        <f t="shared" si="4649"/>
        <v>0.41787319662963041</v>
      </c>
      <c r="GF460">
        <f t="shared" si="4650"/>
        <v>0.4917080822621086</v>
      </c>
      <c r="GJ460">
        <v>535.47755501621498</v>
      </c>
      <c r="GK460">
        <f t="shared" si="4547"/>
        <v>0.53547755501621497</v>
      </c>
      <c r="GL460">
        <v>7.4690297974750602E-4</v>
      </c>
      <c r="GM460" s="15">
        <f t="shared" si="4651"/>
        <v>16.381894224303316</v>
      </c>
      <c r="GN460">
        <f t="shared" si="4652"/>
        <v>80.155575015014676</v>
      </c>
      <c r="GO460">
        <f t="shared" si="4653"/>
        <v>0.17388897099856573</v>
      </c>
      <c r="GP460">
        <f t="shared" si="4654"/>
        <v>0.8056121899559876</v>
      </c>
      <c r="GQ460">
        <f t="shared" si="4655"/>
        <v>0.82986926867948907</v>
      </c>
      <c r="GU460">
        <v>712.44635193132899</v>
      </c>
      <c r="GV460">
        <f t="shared" si="4548"/>
        <v>0.71244635193132899</v>
      </c>
      <c r="GW460">
        <v>9.7513513513513498E-4</v>
      </c>
      <c r="GX460" s="15">
        <f t="shared" si="4656"/>
        <v>15.484971894861845</v>
      </c>
      <c r="GY460">
        <f t="shared" si="4657"/>
        <v>79.862626668400367</v>
      </c>
      <c r="GZ460">
        <f t="shared" si="4658"/>
        <v>0.3155168860808647</v>
      </c>
      <c r="HA460">
        <f t="shared" si="4659"/>
        <v>0.70697199777058439</v>
      </c>
      <c r="HB460">
        <f t="shared" si="4660"/>
        <v>0.74267225297089534</v>
      </c>
      <c r="HF460">
        <v>512.82051282051395</v>
      </c>
      <c r="HG460">
        <f t="shared" si="4549"/>
        <v>0.512820512820514</v>
      </c>
      <c r="HH460">
        <v>4.2973048848961201E-4</v>
      </c>
      <c r="HI460" s="15">
        <f t="shared" si="4661"/>
        <v>11.767312590421753</v>
      </c>
      <c r="HJ460">
        <f t="shared" si="4662"/>
        <v>90.854577187858709</v>
      </c>
      <c r="HK460">
        <f t="shared" si="4663"/>
        <v>0.26166418231060445</v>
      </c>
      <c r="HL460">
        <f t="shared" si="4664"/>
        <v>0.77894465344700003</v>
      </c>
      <c r="HM460">
        <f t="shared" si="4665"/>
        <v>0.84535580552938883</v>
      </c>
      <c r="HQ460">
        <v>224.16434935588401</v>
      </c>
      <c r="HR460">
        <f t="shared" si="4550"/>
        <v>0.224164349355884</v>
      </c>
      <c r="HS460">
        <v>5.3866409397877496E-4</v>
      </c>
      <c r="HT460" s="15">
        <f t="shared" si="4666"/>
        <v>11.22942095892712</v>
      </c>
      <c r="HU460">
        <f t="shared" si="4667"/>
        <v>91.373116187231986</v>
      </c>
      <c r="HV460">
        <f t="shared" si="4668"/>
        <v>4.1445152969922634E-2</v>
      </c>
      <c r="HW460">
        <f t="shared" si="4669"/>
        <v>0.93764010882158932</v>
      </c>
      <c r="HX460">
        <f t="shared" si="4670"/>
        <v>0.93635729932151879</v>
      </c>
      <c r="IB460">
        <v>498.53372434017501</v>
      </c>
      <c r="IC460">
        <f t="shared" si="4551"/>
        <v>0.49853372434017501</v>
      </c>
      <c r="ID460">
        <v>5.4208144796380096E-4</v>
      </c>
      <c r="IE460" s="15">
        <f t="shared" si="4671"/>
        <v>11.870829912707784</v>
      </c>
      <c r="IF460">
        <f t="shared" si="4787"/>
        <v>91.419262750118321</v>
      </c>
      <c r="IG460">
        <f t="shared" si="4672"/>
        <v>1.7908656755861316E-2</v>
      </c>
      <c r="IH460">
        <f t="shared" si="4673"/>
        <v>0.97581163902117329</v>
      </c>
      <c r="II460">
        <f t="shared" si="4674"/>
        <v>0.96847450810741031</v>
      </c>
      <c r="IM460">
        <v>687.11656441717696</v>
      </c>
      <c r="IN460">
        <f t="shared" si="4552"/>
        <v>0.68711656441717694</v>
      </c>
      <c r="IO460">
        <v>7.1660231660231597E-4</v>
      </c>
      <c r="IP460" s="15">
        <f t="shared" si="4675"/>
        <v>16.218226017931787</v>
      </c>
      <c r="IQ460">
        <f t="shared" si="4676"/>
        <v>79.815342913679416</v>
      </c>
      <c r="IR460">
        <f t="shared" si="4677"/>
        <v>0.21203541687302366</v>
      </c>
      <c r="IS460">
        <f t="shared" si="4678"/>
        <v>0.78170322329107722</v>
      </c>
      <c r="IT460">
        <f t="shared" si="4679"/>
        <v>0.80131952526967887</v>
      </c>
      <c r="IX460">
        <v>729.34426229508301</v>
      </c>
      <c r="IY460">
        <f t="shared" si="4553"/>
        <v>0.72934426229508298</v>
      </c>
      <c r="IZ460">
        <v>9.8299999999999993E-4</v>
      </c>
      <c r="JA460" s="15">
        <f t="shared" si="4680"/>
        <v>16.098919095971176</v>
      </c>
      <c r="JB460">
        <f t="shared" si="4803"/>
        <v>72.158532590894197</v>
      </c>
      <c r="JC460">
        <f t="shared" si="4681"/>
        <v>0.94279114526761354</v>
      </c>
      <c r="JD460">
        <f t="shared" si="4682"/>
        <v>0.38151810167677869</v>
      </c>
      <c r="JE460">
        <f t="shared" si="4683"/>
        <v>0.4791496303586591</v>
      </c>
      <c r="JI460">
        <v>652.20949263502405</v>
      </c>
      <c r="JJ460">
        <f t="shared" si="4554"/>
        <v>0.65220949263502404</v>
      </c>
      <c r="JK460">
        <v>9.9787234042553207E-4</v>
      </c>
      <c r="JL460" s="15">
        <f t="shared" si="4684"/>
        <v>16.427234182657539</v>
      </c>
      <c r="JM460">
        <f t="shared" si="4685"/>
        <v>71.750936509965726</v>
      </c>
      <c r="JN460">
        <f t="shared" si="4686"/>
        <v>0.28163906211502937</v>
      </c>
      <c r="JO460">
        <f t="shared" si="4687"/>
        <v>0.69188224955544098</v>
      </c>
      <c r="JP460">
        <f t="shared" si="4688"/>
        <v>0.71824593340077314</v>
      </c>
      <c r="JT460">
        <v>562.94326241134502</v>
      </c>
      <c r="JU460">
        <f t="shared" si="4555"/>
        <v>0.56294326241134507</v>
      </c>
      <c r="JV460">
        <v>8.6063829787234002E-4</v>
      </c>
      <c r="JW460" s="15">
        <f t="shared" si="4689"/>
        <v>15.617869158936234</v>
      </c>
      <c r="JX460">
        <f t="shared" si="4788"/>
        <v>81.178170350218537</v>
      </c>
      <c r="JY460">
        <f t="shared" si="4690"/>
        <v>7.9057577149978103E-2</v>
      </c>
      <c r="JZ460">
        <f t="shared" si="4691"/>
        <v>0.85876860665215649</v>
      </c>
      <c r="KA460">
        <f t="shared" si="4692"/>
        <v>0.8572256005711284</v>
      </c>
      <c r="KE460">
        <v>588.23529411764503</v>
      </c>
      <c r="KF460">
        <f t="shared" si="4556"/>
        <v>0.58823529411764508</v>
      </c>
      <c r="KG460">
        <v>7.8977272727272696E-4</v>
      </c>
      <c r="KH460" s="15">
        <f t="shared" si="4693"/>
        <v>13.422149985090789</v>
      </c>
      <c r="KI460">
        <f t="shared" si="4789"/>
        <v>90.18912292140125</v>
      </c>
      <c r="KJ460">
        <f t="shared" si="4694"/>
        <v>0.36845698518260456</v>
      </c>
      <c r="KK460">
        <f t="shared" si="4695"/>
        <v>0.69906643409146263</v>
      </c>
      <c r="KL460">
        <f t="shared" si="4696"/>
        <v>0.7610294520798</v>
      </c>
      <c r="KP460">
        <v>753.42465753424494</v>
      </c>
      <c r="KQ460">
        <f t="shared" si="4557"/>
        <v>0.75342465753424492</v>
      </c>
      <c r="KR460">
        <v>6.9539391039061997E-4</v>
      </c>
      <c r="KS460" s="15">
        <f t="shared" si="4697"/>
        <v>12.527137151026283</v>
      </c>
      <c r="KT460">
        <f t="shared" si="4815"/>
        <v>69.340698277166041</v>
      </c>
      <c r="KU460">
        <f t="shared" si="4698"/>
        <v>0.32291770890977467</v>
      </c>
      <c r="KV460">
        <f t="shared" si="4699"/>
        <v>0.63306609977729522</v>
      </c>
      <c r="KW460">
        <f t="shared" si="4700"/>
        <v>0.65521227466083132</v>
      </c>
      <c r="LA460">
        <v>704.844337090713</v>
      </c>
      <c r="LB460">
        <f t="shared" si="4558"/>
        <v>0.70484433709071304</v>
      </c>
      <c r="LC460">
        <v>8.1666666666666595E-4</v>
      </c>
      <c r="LD460" s="15">
        <f t="shared" si="4701"/>
        <v>15.909194215546838</v>
      </c>
      <c r="LE460">
        <f t="shared" si="4790"/>
        <v>80.574116282140224</v>
      </c>
      <c r="LF460">
        <f t="shared" si="4702"/>
        <v>0.18106924310093311</v>
      </c>
      <c r="LG460">
        <f t="shared" si="4703"/>
        <v>0.81788087981039348</v>
      </c>
      <c r="LH460">
        <f t="shared" si="4704"/>
        <v>0.82888851934732588</v>
      </c>
      <c r="LL460">
        <v>822.30546008355805</v>
      </c>
      <c r="LM460">
        <f t="shared" si="4559"/>
        <v>0.82230546008355809</v>
      </c>
      <c r="LN460">
        <v>8.9523143098232103E-4</v>
      </c>
      <c r="LO460" s="15">
        <f t="shared" si="4705"/>
        <v>14.975919776960328</v>
      </c>
      <c r="LP460">
        <f t="shared" si="4804"/>
        <v>72.826204260315436</v>
      </c>
      <c r="LQ460">
        <f t="shared" si="4706"/>
        <v>1.1420078146134285</v>
      </c>
      <c r="LR460">
        <f t="shared" si="4707"/>
        <v>0.30043596572472758</v>
      </c>
      <c r="LS460">
        <f t="shared" si="4708"/>
        <v>0.44158515986304803</v>
      </c>
      <c r="LW460">
        <v>614.96788351201201</v>
      </c>
      <c r="LX460">
        <f t="shared" si="4560"/>
        <v>0.61496788351201204</v>
      </c>
      <c r="LY460">
        <v>8.4394358470295098E-4</v>
      </c>
      <c r="LZ460" s="15">
        <f t="shared" si="4709"/>
        <v>15.40352232570317</v>
      </c>
      <c r="MA460">
        <f t="shared" si="4805"/>
        <v>80.487826614871864</v>
      </c>
      <c r="MB460">
        <f t="shared" si="4710"/>
        <v>0.13041016759366389</v>
      </c>
      <c r="MC460">
        <f t="shared" si="4711"/>
        <v>0.83681544343088976</v>
      </c>
      <c r="MD460">
        <f t="shared" si="4712"/>
        <v>0.84541483403977546</v>
      </c>
      <c r="MH460">
        <v>645.16129032258004</v>
      </c>
      <c r="MI460">
        <f t="shared" si="4561"/>
        <v>0.64516129032258007</v>
      </c>
      <c r="MJ460">
        <v>8.0603015075376896E-4</v>
      </c>
      <c r="MK460" s="15">
        <f t="shared" si="4713"/>
        <v>15.56673846064561</v>
      </c>
      <c r="ML460">
        <f t="shared" si="4806"/>
        <v>80.376388984455573</v>
      </c>
      <c r="MM460">
        <f t="shared" si="4714"/>
        <v>0.25117482471251784</v>
      </c>
      <c r="MN460">
        <f t="shared" si="4715"/>
        <v>0.74719812206699798</v>
      </c>
      <c r="MO460">
        <f t="shared" si="4716"/>
        <v>0.779386796773754</v>
      </c>
      <c r="MS460">
        <v>730.96669645155805</v>
      </c>
      <c r="MT460">
        <f t="shared" si="4562"/>
        <v>0.7309666964515581</v>
      </c>
      <c r="MU460">
        <v>9.3834830150388402E-4</v>
      </c>
      <c r="MV460" s="15">
        <f t="shared" si="4717"/>
        <v>15.85828666486765</v>
      </c>
      <c r="MW460">
        <f t="shared" si="4807"/>
        <v>72.038641508118687</v>
      </c>
      <c r="MX460">
        <f t="shared" si="4718"/>
        <v>0.44988823980862952</v>
      </c>
      <c r="MY460">
        <f t="shared" si="4719"/>
        <v>0.60083476041305262</v>
      </c>
      <c r="MZ460">
        <f t="shared" si="4720"/>
        <v>0.62165428698781222</v>
      </c>
      <c r="ND460">
        <v>734.28586381954301</v>
      </c>
      <c r="NE460">
        <f t="shared" si="4563"/>
        <v>0.73428586381954297</v>
      </c>
      <c r="NF460">
        <v>8.6217616580310896E-4</v>
      </c>
      <c r="NG460" s="15">
        <f t="shared" si="4721"/>
        <v>17.482686466929778</v>
      </c>
      <c r="NH460">
        <f t="shared" si="4808"/>
        <v>77.873601017357714</v>
      </c>
      <c r="NI460">
        <f t="shared" si="4722"/>
        <v>0.27142343619027376</v>
      </c>
      <c r="NJ460">
        <f t="shared" si="4723"/>
        <v>0.72625747371031057</v>
      </c>
      <c r="NK460">
        <f t="shared" si="4724"/>
        <v>0.74465797220345809</v>
      </c>
      <c r="NO460">
        <v>747.05130026999996</v>
      </c>
      <c r="NP460">
        <f t="shared" si="4564"/>
        <v>0.74705130027</v>
      </c>
      <c r="NQ460">
        <v>8.0528634361233401E-4</v>
      </c>
      <c r="NR460" s="15">
        <f t="shared" si="4725"/>
        <v>16.697139555295241</v>
      </c>
      <c r="NS460">
        <f t="shared" si="4726"/>
        <v>80.489712123228472</v>
      </c>
      <c r="NT460">
        <f t="shared" si="4727"/>
        <v>0.50436396223251623</v>
      </c>
      <c r="NU460">
        <f t="shared" si="4728"/>
        <v>0.60349652948580734</v>
      </c>
      <c r="NV460">
        <f t="shared" si="4729"/>
        <v>0.64081095117258713</v>
      </c>
      <c r="NZ460">
        <v>477.27272727272702</v>
      </c>
      <c r="OA460">
        <f t="shared" si="4565"/>
        <v>0.47727272727272702</v>
      </c>
      <c r="OB460">
        <v>4.59243881118881E-4</v>
      </c>
      <c r="OC460" s="15">
        <f t="shared" si="4730"/>
        <v>10.838099669811294</v>
      </c>
      <c r="OD460">
        <f t="shared" si="4731"/>
        <v>96.648102694391255</v>
      </c>
      <c r="OE460">
        <f t="shared" si="4732"/>
        <v>3.8692734541303918E-2</v>
      </c>
      <c r="OF460">
        <f t="shared" si="4733"/>
        <v>1.0006834225834287</v>
      </c>
      <c r="OG460">
        <f t="shared" si="4734"/>
        <v>1.0000034202576535</v>
      </c>
      <c r="OK460">
        <v>680.00000000000102</v>
      </c>
      <c r="OL460">
        <f t="shared" si="4566"/>
        <v>0.68000000000000105</v>
      </c>
      <c r="OM460">
        <v>8.05482758620689E-4</v>
      </c>
      <c r="ON460" s="15">
        <f t="shared" si="4735"/>
        <v>16.549201976920795</v>
      </c>
      <c r="OO460">
        <f t="shared" si="4809"/>
        <v>75.542689700514558</v>
      </c>
      <c r="OP460">
        <f t="shared" si="4736"/>
        <v>0.17870777300707913</v>
      </c>
      <c r="OQ460">
        <f t="shared" si="4737"/>
        <v>0.7932230208140264</v>
      </c>
      <c r="OR460">
        <f t="shared" si="4738"/>
        <v>0.82467616993536108</v>
      </c>
      <c r="OV460">
        <v>704.05727923627603</v>
      </c>
      <c r="OW460">
        <f t="shared" si="4567"/>
        <v>0.70405727923627603</v>
      </c>
      <c r="OX460">
        <v>8.9577464788732398E-4</v>
      </c>
      <c r="OY460" s="15">
        <f t="shared" si="4739"/>
        <v>16.183239049850485</v>
      </c>
      <c r="OZ460">
        <f t="shared" si="4810"/>
        <v>79.13502113999192</v>
      </c>
      <c r="PA460">
        <f t="shared" si="4740"/>
        <v>1.4693691063571921</v>
      </c>
      <c r="PB460">
        <f t="shared" si="4741"/>
        <v>0.2239812732915174</v>
      </c>
      <c r="PC460">
        <f t="shared" si="4742"/>
        <v>0.36916744674894086</v>
      </c>
      <c r="PG460">
        <v>487.95180722891502</v>
      </c>
      <c r="PH460">
        <f t="shared" si="4568"/>
        <v>0.48795180722891501</v>
      </c>
      <c r="PI460">
        <v>1.90625E-3</v>
      </c>
      <c r="PJ460" s="15">
        <f t="shared" si="4743"/>
        <v>17.844939760164007</v>
      </c>
      <c r="PK460">
        <f t="shared" si="4811"/>
        <v>68.356845747950587</v>
      </c>
      <c r="PL460">
        <f t="shared" si="4744"/>
        <v>0.1722494068724883</v>
      </c>
      <c r="PM460">
        <f t="shared" si="4745"/>
        <v>0.86114678940119949</v>
      </c>
      <c r="PN460">
        <f t="shared" si="4746"/>
        <v>0.86622285533345356</v>
      </c>
      <c r="PR460">
        <v>465.94721975123701</v>
      </c>
      <c r="PS460">
        <f t="shared" si="4569"/>
        <v>0.46594721975123704</v>
      </c>
      <c r="PT460">
        <v>1.8592240585545499E-3</v>
      </c>
      <c r="PU460" s="15">
        <f t="shared" si="4747"/>
        <v>16.570033675756211</v>
      </c>
      <c r="PV460">
        <f t="shared" si="4791"/>
        <v>57.825187168547004</v>
      </c>
      <c r="PW460">
        <f t="shared" si="4748"/>
        <v>0.13540683886854957</v>
      </c>
      <c r="PX460">
        <f t="shared" si="4749"/>
        <v>0.86397549879594793</v>
      </c>
      <c r="PY460">
        <f t="shared" si="4750"/>
        <v>0.85230741034827995</v>
      </c>
      <c r="QC460">
        <v>409.85924493936801</v>
      </c>
      <c r="QD460">
        <f t="shared" si="4570"/>
        <v>0.40985924493936798</v>
      </c>
      <c r="QE460">
        <v>2.2572973750219598E-3</v>
      </c>
      <c r="QF460" s="15">
        <f t="shared" si="4751"/>
        <v>15.880579807670921</v>
      </c>
      <c r="QG460">
        <f t="shared" si="4816"/>
        <v>60.154314264554877</v>
      </c>
      <c r="QH460">
        <f t="shared" si="4752"/>
        <v>9.2456787727584949E-2</v>
      </c>
      <c r="QI460">
        <f t="shared" si="4753"/>
        <v>0.85624220967769193</v>
      </c>
      <c r="QJ460">
        <f t="shared" si="4754"/>
        <v>0.83857346673361477</v>
      </c>
      <c r="QN460">
        <v>584.19243986254105</v>
      </c>
      <c r="QO460">
        <f t="shared" si="4571"/>
        <v>0.5841924398625411</v>
      </c>
      <c r="QP460">
        <v>7.6756756756756698E-4</v>
      </c>
      <c r="QQ460" s="15">
        <f t="shared" si="4755"/>
        <v>16.117919607903215</v>
      </c>
      <c r="QR460">
        <f t="shared" si="4792"/>
        <v>79.057260612004143</v>
      </c>
      <c r="QS460">
        <f t="shared" si="4756"/>
        <v>0.10598001716342278</v>
      </c>
      <c r="QT460">
        <f t="shared" si="4757"/>
        <v>0.8752225833177455</v>
      </c>
      <c r="QU460">
        <f t="shared" si="4758"/>
        <v>0.85961202887340449</v>
      </c>
      <c r="QY460">
        <v>694.44444444444503</v>
      </c>
      <c r="QZ460">
        <f t="shared" si="4572"/>
        <v>0.69444444444444497</v>
      </c>
      <c r="RA460">
        <v>7.2401012891344305E-4</v>
      </c>
      <c r="RB460" s="15">
        <f t="shared" si="4759"/>
        <v>13.45018723947023</v>
      </c>
      <c r="RC460">
        <f t="shared" si="4793"/>
        <v>89.728499432432798</v>
      </c>
      <c r="RD460">
        <f t="shared" si="4760"/>
        <v>0.72345080487470992</v>
      </c>
      <c r="RE460">
        <f t="shared" si="4761"/>
        <v>0.49982312365128273</v>
      </c>
      <c r="RF460">
        <f t="shared" si="4762"/>
        <v>0.60610334523892895</v>
      </c>
      <c r="RJ460">
        <v>561.05610561055801</v>
      </c>
      <c r="RK460">
        <f t="shared" si="4573"/>
        <v>0.56105610561055796</v>
      </c>
      <c r="RL460">
        <v>8.2472216609415997E-4</v>
      </c>
      <c r="RM460" s="15">
        <f t="shared" si="4763"/>
        <v>15.560795586682262</v>
      </c>
      <c r="RN460">
        <f t="shared" si="4812"/>
        <v>81.330324022005456</v>
      </c>
      <c r="RO460">
        <f t="shared" si="4764"/>
        <v>0.11914975615299431</v>
      </c>
      <c r="RP460">
        <f t="shared" si="4765"/>
        <v>0.87396276194626599</v>
      </c>
      <c r="RQ460">
        <f t="shared" si="4766"/>
        <v>0.85732213922392952</v>
      </c>
      <c r="RU460">
        <v>675.13156795589498</v>
      </c>
      <c r="RV460">
        <f t="shared" si="4574"/>
        <v>0.67513156795589502</v>
      </c>
      <c r="RW460">
        <v>5.6378915712973E-4</v>
      </c>
      <c r="RX460" s="15">
        <f t="shared" si="4767"/>
        <v>12.930943970865368</v>
      </c>
      <c r="RY460">
        <f t="shared" si="4768"/>
        <v>89.057347304916476</v>
      </c>
      <c r="RZ460">
        <f t="shared" si="4769"/>
        <v>0.66983025029650733</v>
      </c>
      <c r="SA460">
        <f t="shared" si="4770"/>
        <v>0.54053105578533811</v>
      </c>
      <c r="SB460">
        <f t="shared" si="4771"/>
        <v>0.75070629805055089</v>
      </c>
      <c r="SF460">
        <v>552.77777777777806</v>
      </c>
      <c r="SG460">
        <f t="shared" si="4575"/>
        <v>0.55277777777777803</v>
      </c>
      <c r="SH460">
        <v>5.9250000000000004E-4</v>
      </c>
      <c r="SI460" s="15">
        <f t="shared" si="4772"/>
        <v>13.382269904009036</v>
      </c>
      <c r="SJ460">
        <f t="shared" si="4773"/>
        <v>89.497459062676455</v>
      </c>
      <c r="SK460">
        <f t="shared" si="4774"/>
        <v>0.54750245491730087</v>
      </c>
      <c r="SL460">
        <f t="shared" si="4775"/>
        <v>0.60434055094917838</v>
      </c>
      <c r="SM460">
        <f t="shared" si="4776"/>
        <v>0.6976111635105372</v>
      </c>
      <c r="SQ460">
        <v>583.77938096346395</v>
      </c>
      <c r="SR460">
        <f t="shared" si="4576"/>
        <v>0.58377938096346393</v>
      </c>
      <c r="SS460">
        <v>8.30020944845241E-4</v>
      </c>
      <c r="ST460" s="15">
        <f t="shared" si="4777"/>
        <v>16.214196730777697</v>
      </c>
      <c r="SU460">
        <f t="shared" si="4813"/>
        <v>78.096001783025173</v>
      </c>
      <c r="SV460">
        <f t="shared" si="4778"/>
        <v>1.0302348773873946</v>
      </c>
      <c r="SW460">
        <f t="shared" si="4779"/>
        <v>0.34036303967689602</v>
      </c>
      <c r="SX460">
        <f t="shared" si="4780"/>
        <v>0.45853108579786339</v>
      </c>
      <c r="TB460">
        <v>545.85152838427803</v>
      </c>
      <c r="TC460">
        <f t="shared" si="4577"/>
        <v>0.54585152838427797</v>
      </c>
      <c r="TD460">
        <v>5.9999999999999995E-4</v>
      </c>
      <c r="TE460" s="15">
        <f t="shared" si="4781"/>
        <v>12.732095490716182</v>
      </c>
      <c r="TF460">
        <f t="shared" si="4782"/>
        <v>90.119363395225449</v>
      </c>
      <c r="TG460">
        <f t="shared" si="4783"/>
        <v>0.38991149190232682</v>
      </c>
      <c r="TH460">
        <f t="shared" si="4784"/>
        <v>0.69152193885335056</v>
      </c>
      <c r="TI460">
        <f t="shared" si="4785"/>
        <v>0.78556150683678172</v>
      </c>
    </row>
    <row r="461" spans="1:535" x14ac:dyDescent="0.25">
      <c r="A461" s="1">
        <v>4.1099999999999999E-3</v>
      </c>
      <c r="B461" s="1">
        <v>0.99582999999999999</v>
      </c>
      <c r="E461">
        <v>773.58490566037699</v>
      </c>
      <c r="F461">
        <f t="shared" si="4530"/>
        <v>0.77358490566037696</v>
      </c>
      <c r="G461">
        <v>8.9983326020184201E-4</v>
      </c>
      <c r="H461" s="15">
        <f t="shared" si="4578"/>
        <v>14.563236554053248</v>
      </c>
      <c r="I461">
        <f t="shared" si="4794"/>
        <v>74.845017058285634</v>
      </c>
      <c r="J461">
        <f t="shared" si="4579"/>
        <v>0.5529379569315851</v>
      </c>
      <c r="K461">
        <f t="shared" si="4580"/>
        <v>0.53611996875508339</v>
      </c>
      <c r="L461">
        <f t="shared" si="4581"/>
        <v>0.60554119785196114</v>
      </c>
      <c r="P461">
        <v>697.13307186654197</v>
      </c>
      <c r="Q461">
        <f t="shared" si="4531"/>
        <v>0.69713307186654194</v>
      </c>
      <c r="R461">
        <v>8.3906976744185997E-4</v>
      </c>
      <c r="S461" s="15">
        <f t="shared" si="4582"/>
        <v>14.356079310176055</v>
      </c>
      <c r="T461">
        <f t="shared" si="4814"/>
        <v>83.144299685542819</v>
      </c>
      <c r="U461">
        <f t="shared" si="4583"/>
        <v>0.28025642436354564</v>
      </c>
      <c r="V461">
        <f t="shared" si="4584"/>
        <v>0.7376284628148686</v>
      </c>
      <c r="W461">
        <f t="shared" si="4585"/>
        <v>0.75295101599027059</v>
      </c>
      <c r="AA461">
        <v>767.23674303538701</v>
      </c>
      <c r="AB461">
        <f t="shared" si="4532"/>
        <v>0.76723674303538703</v>
      </c>
      <c r="AC461">
        <v>9.4099171775841603E-4</v>
      </c>
      <c r="AD461" s="15">
        <f t="shared" si="4586"/>
        <v>15.044794515371343</v>
      </c>
      <c r="AE461">
        <f t="shared" si="4817"/>
        <v>75.744703656740398</v>
      </c>
      <c r="AF461">
        <f t="shared" si="4587"/>
        <v>0.4663699544638546</v>
      </c>
      <c r="AG461">
        <f t="shared" si="4588"/>
        <v>0.61737727422890709</v>
      </c>
      <c r="AH461">
        <f t="shared" si="4589"/>
        <v>0.63927235229501123</v>
      </c>
      <c r="AL461">
        <v>602.75033013068605</v>
      </c>
      <c r="AM461">
        <f t="shared" si="4533"/>
        <v>0.60275033013068602</v>
      </c>
      <c r="AN461">
        <v>5.56650425754747E-4</v>
      </c>
      <c r="AO461" s="15">
        <f t="shared" si="4590"/>
        <v>10.076944709535608</v>
      </c>
      <c r="AP461">
        <f t="shared" si="4795"/>
        <v>94.534478720604568</v>
      </c>
      <c r="AQ461">
        <f t="shared" si="4591"/>
        <v>8.9529351568525983E-2</v>
      </c>
      <c r="AR461">
        <f t="shared" si="4592"/>
        <v>0.92000281574631793</v>
      </c>
      <c r="AS461">
        <f t="shared" si="4593"/>
        <v>0.92551303436942589</v>
      </c>
      <c r="AW461">
        <v>536.33187619599198</v>
      </c>
      <c r="AX461">
        <f t="shared" si="4534"/>
        <v>0.53633187619599199</v>
      </c>
      <c r="AY461">
        <v>5.8825512192552695E-4</v>
      </c>
      <c r="AZ461" s="15">
        <f t="shared" si="4594"/>
        <v>9.6465312462164761</v>
      </c>
      <c r="BA461">
        <f t="shared" si="4595"/>
        <v>93.593255823715339</v>
      </c>
      <c r="BB461">
        <f t="shared" si="4596"/>
        <v>0.12002954753334054</v>
      </c>
      <c r="BC461">
        <f t="shared" si="4597"/>
        <v>0.90756507356887717</v>
      </c>
      <c r="BD461">
        <f t="shared" si="4598"/>
        <v>0.91595522341536184</v>
      </c>
      <c r="BH461">
        <v>654.58969593623794</v>
      </c>
      <c r="BI461">
        <f t="shared" si="4535"/>
        <v>0.65458969593623795</v>
      </c>
      <c r="BJ461">
        <v>6.9318107792232697E-4</v>
      </c>
      <c r="BK461" s="15">
        <f t="shared" si="4599"/>
        <v>12.893513595519641</v>
      </c>
      <c r="BL461">
        <f t="shared" si="4600"/>
        <v>84.68944918406838</v>
      </c>
      <c r="BM461">
        <f t="shared" si="4601"/>
        <v>0.55408909460870526</v>
      </c>
      <c r="BN461">
        <f t="shared" si="4602"/>
        <v>0.57661763394331977</v>
      </c>
      <c r="BO461">
        <f t="shared" si="4603"/>
        <v>0.66703410717024669</v>
      </c>
      <c r="BS461">
        <v>354.01853048911801</v>
      </c>
      <c r="BT461">
        <f t="shared" si="4536"/>
        <v>0.35401853048911802</v>
      </c>
      <c r="BU461">
        <v>2.8144796380090399E-4</v>
      </c>
      <c r="BV461" s="15">
        <f t="shared" si="4604"/>
        <v>6.6198128657659225</v>
      </c>
      <c r="BW461">
        <f t="shared" si="4605"/>
        <v>97.849774096225119</v>
      </c>
      <c r="BX461">
        <f t="shared" si="4606"/>
        <v>6.4066031739539288E-3</v>
      </c>
      <c r="BY461">
        <f t="shared" si="4607"/>
        <v>1.0145728567393062</v>
      </c>
      <c r="BZ461">
        <f t="shared" si="4608"/>
        <v>0.99910668525161128</v>
      </c>
      <c r="CD461">
        <v>524.481745049506</v>
      </c>
      <c r="CE461">
        <f t="shared" si="4537"/>
        <v>0.52448174504950595</v>
      </c>
      <c r="CF461">
        <v>5.1485148514851401E-4</v>
      </c>
      <c r="CG461" s="15">
        <f t="shared" si="4609"/>
        <v>8.8511120400996077</v>
      </c>
      <c r="CH461">
        <f t="shared" si="4796"/>
        <v>92.25582164873056</v>
      </c>
      <c r="CI461">
        <f t="shared" si="4610"/>
        <v>0.64431119840332118</v>
      </c>
      <c r="CJ461">
        <f t="shared" si="4611"/>
        <v>0.52877609062829978</v>
      </c>
      <c r="CK461">
        <f t="shared" si="4612"/>
        <v>0.66082971340446484</v>
      </c>
      <c r="CO461">
        <v>608.30860534124895</v>
      </c>
      <c r="CP461">
        <f t="shared" si="4538"/>
        <v>0.60830860534124898</v>
      </c>
      <c r="CQ461">
        <v>6.9666666666666596E-4</v>
      </c>
      <c r="CR461" s="15">
        <f t="shared" si="4613"/>
        <v>11.464612471413883</v>
      </c>
      <c r="CS461">
        <f t="shared" si="4797"/>
        <v>90.34553464315151</v>
      </c>
      <c r="CT461">
        <f t="shared" si="4614"/>
        <v>0.369863102169951</v>
      </c>
      <c r="CU461">
        <f t="shared" si="4615"/>
        <v>0.68410110720587314</v>
      </c>
      <c r="CV461">
        <f t="shared" si="4616"/>
        <v>0.76268905920856189</v>
      </c>
      <c r="CZ461">
        <v>419.790533966694</v>
      </c>
      <c r="DA461">
        <f t="shared" si="4539"/>
        <v>0.41979053396669402</v>
      </c>
      <c r="DB461">
        <v>5.7429176443655897E-4</v>
      </c>
      <c r="DC461" s="15">
        <f t="shared" si="4617"/>
        <v>11.397617727520172</v>
      </c>
      <c r="DD461">
        <f t="shared" si="4798"/>
        <v>91.170719334008709</v>
      </c>
      <c r="DE461">
        <f t="shared" si="4618"/>
        <v>6.2434006808728404E-3</v>
      </c>
      <c r="DF461">
        <f t="shared" si="4619"/>
        <v>1.0109709690336544</v>
      </c>
      <c r="DG461">
        <f t="shared" si="4620"/>
        <v>0.97106971446623658</v>
      </c>
      <c r="DK461">
        <v>484.21052631578999</v>
      </c>
      <c r="DL461">
        <f t="shared" si="4540"/>
        <v>0.48421052631578998</v>
      </c>
      <c r="DM461">
        <v>4.5804195804195801E-4</v>
      </c>
      <c r="DN461" s="15">
        <f t="shared" si="4621"/>
        <v>11.948089473131208</v>
      </c>
      <c r="DO461">
        <f t="shared" si="4799"/>
        <v>91.152065797307813</v>
      </c>
      <c r="DP461">
        <f t="shared" si="4622"/>
        <v>0.61444220042903419</v>
      </c>
      <c r="DQ461">
        <f t="shared" si="4623"/>
        <v>0.55627838087010784</v>
      </c>
      <c r="DR461">
        <f t="shared" si="4624"/>
        <v>0.71353417846116363</v>
      </c>
      <c r="DV461">
        <v>507.74114774114798</v>
      </c>
      <c r="DW461">
        <f t="shared" si="4541"/>
        <v>0.50774114774114798</v>
      </c>
      <c r="DX461">
        <v>4.22222222222222E-4</v>
      </c>
      <c r="DY461" s="15">
        <f t="shared" si="4625"/>
        <v>10.866053020619759</v>
      </c>
      <c r="DZ461">
        <f t="shared" si="4626"/>
        <v>90.795540778812693</v>
      </c>
      <c r="EA461">
        <f t="shared" si="4627"/>
        <v>0.24732626980297945</v>
      </c>
      <c r="EB461">
        <f t="shared" si="4628"/>
        <v>0.79302599336599466</v>
      </c>
      <c r="EC461">
        <f t="shared" si="4629"/>
        <v>0.85870861535445708</v>
      </c>
      <c r="EG461">
        <v>676.67992285241201</v>
      </c>
      <c r="EH461">
        <f t="shared" si="4542"/>
        <v>0.67667992285241196</v>
      </c>
      <c r="EI461">
        <v>6.1090989776237798E-4</v>
      </c>
      <c r="EJ461" s="15">
        <f t="shared" si="4630"/>
        <v>15.666859033183453</v>
      </c>
      <c r="EK461">
        <f t="shared" si="4800"/>
        <v>79.601647178475162</v>
      </c>
      <c r="EL461">
        <f t="shared" si="4631"/>
        <v>0.35477241439848084</v>
      </c>
      <c r="EM461">
        <f t="shared" si="4632"/>
        <v>0.67618934487541038</v>
      </c>
      <c r="EN461">
        <f t="shared" si="4633"/>
        <v>0.72056152349205083</v>
      </c>
      <c r="ER461">
        <v>542.16867469879696</v>
      </c>
      <c r="ES461">
        <f t="shared" si="4543"/>
        <v>0.54216867469879693</v>
      </c>
      <c r="ET461">
        <v>4.8257258107319099E-4</v>
      </c>
      <c r="EU461" s="15">
        <f t="shared" si="4634"/>
        <v>10.879042812416946</v>
      </c>
      <c r="EV461">
        <f t="shared" si="4635"/>
        <v>92.777667413711384</v>
      </c>
      <c r="EW461">
        <f t="shared" si="4636"/>
        <v>3.8684929576587514E-2</v>
      </c>
      <c r="EX461">
        <f t="shared" si="4637"/>
        <v>0.99691179346326708</v>
      </c>
      <c r="EY461">
        <f t="shared" si="4638"/>
        <v>0.993543680386756</v>
      </c>
      <c r="FC461">
        <v>552.43927460976295</v>
      </c>
      <c r="FD461">
        <f t="shared" si="4544"/>
        <v>0.55243927460976294</v>
      </c>
      <c r="FE461">
        <v>4.3406935084202701E-4</v>
      </c>
      <c r="FF461" s="15">
        <f t="shared" si="4639"/>
        <v>11.867924835052003</v>
      </c>
      <c r="FG461">
        <f t="shared" si="4786"/>
        <v>90.40080677309129</v>
      </c>
      <c r="FH461">
        <f t="shared" si="4640"/>
        <v>0.57796549335103897</v>
      </c>
      <c r="FI461">
        <f t="shared" si="4641"/>
        <v>0.56770991061769138</v>
      </c>
      <c r="FJ461">
        <f t="shared" si="4642"/>
        <v>0.71463986734351892</v>
      </c>
      <c r="FN461">
        <v>501.54195747443902</v>
      </c>
      <c r="FO461">
        <f t="shared" si="4545"/>
        <v>0.50154195747443897</v>
      </c>
      <c r="FP461">
        <v>5.0737704918032804E-4</v>
      </c>
      <c r="FQ461" s="15">
        <f t="shared" si="4643"/>
        <v>11.248299580560179</v>
      </c>
      <c r="FR461">
        <f t="shared" si="4801"/>
        <v>91.294761054498025</v>
      </c>
      <c r="FS461">
        <f t="shared" si="4644"/>
        <v>5.4184319305804952E-2</v>
      </c>
      <c r="FT461">
        <f t="shared" si="4645"/>
        <v>1.0063927006225564</v>
      </c>
      <c r="FU461">
        <f t="shared" si="4646"/>
        <v>1.0000026834751503</v>
      </c>
      <c r="FY461">
        <v>679.52999381570805</v>
      </c>
      <c r="FZ461">
        <f t="shared" si="4546"/>
        <v>0.679529993815708</v>
      </c>
      <c r="GA461">
        <v>6.3238095238095197E-4</v>
      </c>
      <c r="GB461" s="15">
        <f t="shared" si="4647"/>
        <v>14.677179417466277</v>
      </c>
      <c r="GC461">
        <f t="shared" si="4802"/>
        <v>73.12064685689522</v>
      </c>
      <c r="GD461">
        <f t="shared" si="4648"/>
        <v>0.55765592240707307</v>
      </c>
      <c r="GE461">
        <f t="shared" si="4649"/>
        <v>0.54317414135924658</v>
      </c>
      <c r="GF461">
        <f t="shared" si="4650"/>
        <v>0.63914871194489142</v>
      </c>
      <c r="GJ461">
        <v>464.29809712222902</v>
      </c>
      <c r="GK461">
        <f t="shared" si="4547"/>
        <v>0.46429809712222903</v>
      </c>
      <c r="GL461">
        <v>5.1636719626358795E-4</v>
      </c>
      <c r="GM461" s="15">
        <f t="shared" si="4651"/>
        <v>11.325530918285795</v>
      </c>
      <c r="GN461">
        <f t="shared" si="4652"/>
        <v>91.481105933300469</v>
      </c>
      <c r="GO461">
        <f t="shared" si="4653"/>
        <v>0.12618888364541844</v>
      </c>
      <c r="GP461">
        <f t="shared" si="4654"/>
        <v>0.91486212521439614</v>
      </c>
      <c r="GQ461">
        <f t="shared" si="4655"/>
        <v>0.94240873246432844</v>
      </c>
      <c r="GU461">
        <v>609.44206008583603</v>
      </c>
      <c r="GV461">
        <f t="shared" si="4548"/>
        <v>0.60944206008583601</v>
      </c>
      <c r="GW461">
        <v>7.0270270270270205E-4</v>
      </c>
      <c r="GX461" s="15">
        <f t="shared" si="4656"/>
        <v>11.158793494080037</v>
      </c>
      <c r="GY461">
        <f t="shared" si="4657"/>
        <v>91.02142016248041</v>
      </c>
      <c r="GZ461">
        <f t="shared" si="4658"/>
        <v>0.20198979072585807</v>
      </c>
      <c r="HA461">
        <f t="shared" si="4659"/>
        <v>0.81881853185589415</v>
      </c>
      <c r="HB461">
        <f t="shared" si="4660"/>
        <v>0.86016674740358445</v>
      </c>
      <c r="HF461">
        <v>384.61538461538498</v>
      </c>
      <c r="HG461">
        <f t="shared" si="4549"/>
        <v>0.38461538461538497</v>
      </c>
      <c r="HH461">
        <v>2.5019651880965702E-4</v>
      </c>
      <c r="HI461" s="15">
        <f t="shared" si="4661"/>
        <v>6.8511328023674531</v>
      </c>
      <c r="HJ461">
        <f t="shared" si="4662"/>
        <v>97.705709990226168</v>
      </c>
      <c r="HK461">
        <f t="shared" si="4663"/>
        <v>0.1563971658993078</v>
      </c>
      <c r="HL461">
        <f t="shared" si="4664"/>
        <v>0.86312433762230967</v>
      </c>
      <c r="HM461">
        <f t="shared" si="4665"/>
        <v>0.93671246920288853</v>
      </c>
      <c r="HQ461">
        <v>189.26281141819501</v>
      </c>
      <c r="HR461">
        <f t="shared" si="4550"/>
        <v>0.18926281141819501</v>
      </c>
      <c r="HS461">
        <v>3.11412519153282E-4</v>
      </c>
      <c r="HT461" s="15">
        <f t="shared" si="4666"/>
        <v>6.4919535356851723</v>
      </c>
      <c r="HU461">
        <f t="shared" si="4667"/>
        <v>97.865069722917156</v>
      </c>
      <c r="HV461">
        <f t="shared" si="4668"/>
        <v>2.8421005863973885E-2</v>
      </c>
      <c r="HW461">
        <f t="shared" si="4669"/>
        <v>1.0013731184970809</v>
      </c>
      <c r="HX461">
        <f t="shared" si="4670"/>
        <v>1.000003114230585</v>
      </c>
      <c r="IB461">
        <v>263.929618768328</v>
      </c>
      <c r="IC461">
        <f t="shared" si="4551"/>
        <v>0.26392961876832799</v>
      </c>
      <c r="ID461">
        <v>2.95022624434389E-4</v>
      </c>
      <c r="IE461" s="15">
        <f t="shared" si="4671"/>
        <v>6.4605852279511433</v>
      </c>
      <c r="IF461">
        <f t="shared" si="4787"/>
        <v>97.879847978069463</v>
      </c>
      <c r="IG461">
        <f t="shared" si="4672"/>
        <v>2.6946954501461318E-5</v>
      </c>
      <c r="IH461">
        <f t="shared" si="4673"/>
        <v>1.0075759667924915</v>
      </c>
      <c r="II461">
        <f t="shared" si="4674"/>
        <v>0.99999999979405185</v>
      </c>
      <c r="IM461">
        <v>576.68711656441701</v>
      </c>
      <c r="IN461">
        <f t="shared" si="4552"/>
        <v>0.57668711656441696</v>
      </c>
      <c r="IO461">
        <v>5.0579150579150602E-4</v>
      </c>
      <c r="IP461" s="15">
        <f t="shared" si="4675"/>
        <v>11.447131510501437</v>
      </c>
      <c r="IQ461">
        <f t="shared" si="4676"/>
        <v>91.262474424180851</v>
      </c>
      <c r="IR461">
        <f t="shared" si="4677"/>
        <v>0.13707046542539791</v>
      </c>
      <c r="IS461">
        <f t="shared" si="4678"/>
        <v>0.89321253974121184</v>
      </c>
      <c r="IT461">
        <f t="shared" si="4679"/>
        <v>0.91562709092710737</v>
      </c>
      <c r="IX461">
        <v>653.93442622950897</v>
      </c>
      <c r="IY461">
        <f t="shared" si="4553"/>
        <v>0.65393442622950892</v>
      </c>
      <c r="IZ461">
        <v>8.03E-4</v>
      </c>
      <c r="JA461" s="15">
        <f t="shared" si="4680"/>
        <v>13.150999017359972</v>
      </c>
      <c r="JB461">
        <f t="shared" si="4803"/>
        <v>85.309531608254161</v>
      </c>
      <c r="JC461">
        <f t="shared" si="4681"/>
        <v>0.78279613634140199</v>
      </c>
      <c r="JD461">
        <f t="shared" si="4682"/>
        <v>0.47619189882910767</v>
      </c>
      <c r="JE461">
        <f t="shared" si="4683"/>
        <v>0.59805071188223113</v>
      </c>
      <c r="JI461">
        <v>558.91980360065395</v>
      </c>
      <c r="JJ461">
        <f t="shared" si="4554"/>
        <v>0.55891980360065396</v>
      </c>
      <c r="JK461">
        <v>7.93617021276595E-4</v>
      </c>
      <c r="JL461" s="15">
        <f t="shared" si="4684"/>
        <v>13.064729957635937</v>
      </c>
      <c r="JM461">
        <f t="shared" si="4685"/>
        <v>84.815666467601659</v>
      </c>
      <c r="JN461">
        <f t="shared" si="4686"/>
        <v>0.18871104042993828</v>
      </c>
      <c r="JO461">
        <f t="shared" si="4687"/>
        <v>0.81772944085112631</v>
      </c>
      <c r="JP461">
        <f t="shared" si="4688"/>
        <v>0.84888844292622123</v>
      </c>
      <c r="JT461">
        <v>546.36910268269799</v>
      </c>
      <c r="JU461">
        <f t="shared" si="4555"/>
        <v>0.546369102682698</v>
      </c>
      <c r="JV461">
        <v>5.8617021276595699E-4</v>
      </c>
      <c r="JW461" s="15">
        <f t="shared" si="4689"/>
        <v>10.63713956313209</v>
      </c>
      <c r="JX461">
        <f t="shared" si="4788"/>
        <v>91.815309913350632</v>
      </c>
      <c r="JY461">
        <f t="shared" si="4690"/>
        <v>7.1176572951049552E-2</v>
      </c>
      <c r="JZ461">
        <f t="shared" si="4691"/>
        <v>0.96865909998730937</v>
      </c>
      <c r="KA461">
        <f t="shared" si="4692"/>
        <v>0.96691864642374659</v>
      </c>
      <c r="KE461">
        <v>490.19607843137101</v>
      </c>
      <c r="KF461">
        <f t="shared" si="4556"/>
        <v>0.49019607843137103</v>
      </c>
      <c r="KG461">
        <v>4.45454545454545E-4</v>
      </c>
      <c r="KH461" s="15">
        <f t="shared" si="4693"/>
        <v>7.5704788405116332</v>
      </c>
      <c r="KI461">
        <f t="shared" si="4789"/>
        <v>97.759601761912876</v>
      </c>
      <c r="KJ461">
        <f t="shared" si="4694"/>
        <v>0.24716095546149133</v>
      </c>
      <c r="KK461">
        <f t="shared" si="4695"/>
        <v>0.79236104369608651</v>
      </c>
      <c r="KL461">
        <f t="shared" si="4696"/>
        <v>0.86259339817553893</v>
      </c>
      <c r="KP461">
        <v>753.42465753424494</v>
      </c>
      <c r="KQ461">
        <f t="shared" si="4557"/>
        <v>0.75342465753424492</v>
      </c>
      <c r="KR461">
        <v>8.8404019860022698E-4</v>
      </c>
      <c r="KS461" s="15">
        <f t="shared" si="4697"/>
        <v>15.925495822453692</v>
      </c>
      <c r="KT461">
        <f t="shared" si="4815"/>
        <v>85.266194099619739</v>
      </c>
      <c r="KU461">
        <f t="shared" si="4698"/>
        <v>0.32291770890977467</v>
      </c>
      <c r="KV461">
        <f t="shared" si="4699"/>
        <v>0.77846255204608283</v>
      </c>
      <c r="KW461">
        <f t="shared" si="4700"/>
        <v>0.80569504455193841</v>
      </c>
      <c r="LA461">
        <v>545.49114331723001</v>
      </c>
      <c r="LB461">
        <f t="shared" si="4558"/>
        <v>0.54549114331723003</v>
      </c>
      <c r="LC461">
        <v>5.7777777777777797E-4</v>
      </c>
      <c r="LD461" s="15">
        <f t="shared" si="4701"/>
        <v>11.255484342971927</v>
      </c>
      <c r="LE461">
        <f t="shared" si="4790"/>
        <v>91.82960062511215</v>
      </c>
      <c r="LF461">
        <f t="shared" si="4702"/>
        <v>8.3760200573421595E-2</v>
      </c>
      <c r="LG461">
        <f t="shared" si="4703"/>
        <v>0.92617821652309684</v>
      </c>
      <c r="LH461">
        <f t="shared" si="4704"/>
        <v>0.93864340088687448</v>
      </c>
      <c r="LL461">
        <v>765.29667208627495</v>
      </c>
      <c r="LM461">
        <f t="shared" si="4559"/>
        <v>0.76529667208627494</v>
      </c>
      <c r="LN461">
        <v>7.2219226573915895E-4</v>
      </c>
      <c r="LO461" s="15">
        <f t="shared" si="4705"/>
        <v>12.081226218100069</v>
      </c>
      <c r="LP461">
        <f t="shared" si="4804"/>
        <v>84.907430478415506</v>
      </c>
      <c r="LQ461">
        <f t="shared" si="4706"/>
        <v>1.0212871504455414</v>
      </c>
      <c r="LR461">
        <f t="shared" si="4707"/>
        <v>0.36881956358996004</v>
      </c>
      <c r="LS461">
        <f t="shared" si="4708"/>
        <v>0.54209636837460495</v>
      </c>
      <c r="LW461">
        <v>539.80844400758895</v>
      </c>
      <c r="LX461">
        <f t="shared" si="4560"/>
        <v>0.53980844400758898</v>
      </c>
      <c r="LY461">
        <v>6.0457174206231202E-4</v>
      </c>
      <c r="LZ461" s="15">
        <f t="shared" si="4709"/>
        <v>11.034546023149026</v>
      </c>
      <c r="MA461">
        <f t="shared" si="4805"/>
        <v>91.522372638020897</v>
      </c>
      <c r="MB461">
        <f t="shared" si="4710"/>
        <v>8.7616503333874204E-2</v>
      </c>
      <c r="MC461">
        <f t="shared" si="4711"/>
        <v>0.93897116284878468</v>
      </c>
      <c r="MD461">
        <f t="shared" si="4712"/>
        <v>0.94862033921521394</v>
      </c>
      <c r="MH461">
        <v>564.51612903225805</v>
      </c>
      <c r="MI461">
        <f t="shared" si="4561"/>
        <v>0.56451612903225801</v>
      </c>
      <c r="MJ461">
        <v>5.5276381909547705E-4</v>
      </c>
      <c r="MK461" s="15">
        <f t="shared" si="4713"/>
        <v>10.675444081490124</v>
      </c>
      <c r="ML461">
        <f t="shared" si="4806"/>
        <v>91.051833065945701</v>
      </c>
      <c r="MM461">
        <f t="shared" si="4714"/>
        <v>0.18128412442241695</v>
      </c>
      <c r="MN461">
        <f t="shared" si="4715"/>
        <v>0.85051834267554927</v>
      </c>
      <c r="MO461">
        <f t="shared" si="4716"/>
        <v>0.88715796670027047</v>
      </c>
      <c r="MS461">
        <v>656.45398234109098</v>
      </c>
      <c r="MT461">
        <f t="shared" si="4562"/>
        <v>0.65645398234109098</v>
      </c>
      <c r="MU461">
        <v>7.5241181904920501E-4</v>
      </c>
      <c r="MV461" s="15">
        <f t="shared" si="4717"/>
        <v>12.715920407585916</v>
      </c>
      <c r="MW461">
        <f t="shared" si="4807"/>
        <v>84.754561915704599</v>
      </c>
      <c r="MX461">
        <f t="shared" si="4718"/>
        <v>0.35072195267441253</v>
      </c>
      <c r="MY461">
        <f t="shared" si="4719"/>
        <v>0.71676378693908116</v>
      </c>
      <c r="MZ461">
        <f t="shared" si="4720"/>
        <v>0.74160037046122085</v>
      </c>
      <c r="ND461">
        <v>665.46291934892997</v>
      </c>
      <c r="NE461">
        <f t="shared" si="4563"/>
        <v>0.66546291934892998</v>
      </c>
      <c r="NF461">
        <v>6.44559585492228E-4</v>
      </c>
      <c r="NG461" s="15">
        <f t="shared" si="4721"/>
        <v>13.069989161574904</v>
      </c>
      <c r="NH461">
        <f t="shared" si="4808"/>
        <v>90.943590178932624</v>
      </c>
      <c r="NI461">
        <f t="shared" si="4722"/>
        <v>0.2101867959753107</v>
      </c>
      <c r="NJ461">
        <f t="shared" si="4723"/>
        <v>0.85183027088528929</v>
      </c>
      <c r="NK461">
        <f t="shared" si="4724"/>
        <v>0.87341228853498887</v>
      </c>
      <c r="NO461">
        <v>613.10992545893805</v>
      </c>
      <c r="NP461">
        <f t="shared" si="4564"/>
        <v>0.61310992545893805</v>
      </c>
      <c r="NQ461">
        <v>5.5418502202643103E-4</v>
      </c>
      <c r="NR461" s="15">
        <f t="shared" si="4725"/>
        <v>11.490701072517179</v>
      </c>
      <c r="NS461">
        <f t="shared" si="4726"/>
        <v>91.980413195745655</v>
      </c>
      <c r="NT461">
        <f t="shared" si="4727"/>
        <v>0.33824549715165891</v>
      </c>
      <c r="NU461">
        <f t="shared" si="4728"/>
        <v>0.72014940194215327</v>
      </c>
      <c r="NV461">
        <f t="shared" si="4729"/>
        <v>0.76467651543599102</v>
      </c>
      <c r="NZ461">
        <v>272.72727272727298</v>
      </c>
      <c r="OA461">
        <f t="shared" si="4565"/>
        <v>0.27272727272727298</v>
      </c>
      <c r="OB461">
        <v>1.42034527972028E-4</v>
      </c>
      <c r="OC461" s="15">
        <f t="shared" si="4730"/>
        <v>3.3519975638324313</v>
      </c>
      <c r="OD461">
        <f t="shared" si="4731"/>
        <v>100.00010025822368</v>
      </c>
      <c r="OE461">
        <f t="shared" si="4732"/>
        <v>5.8072895021755166E-3</v>
      </c>
      <c r="OF461">
        <f t="shared" si="4733"/>
        <v>0.98233186356273727</v>
      </c>
      <c r="OG461">
        <f t="shared" si="4734"/>
        <v>0.98166433181710167</v>
      </c>
      <c r="OK461">
        <v>600.00000000000102</v>
      </c>
      <c r="OL461">
        <f t="shared" si="4566"/>
        <v>0.60000000000000098</v>
      </c>
      <c r="OM461">
        <v>6.1408275862068901E-4</v>
      </c>
      <c r="ON461" s="15">
        <f t="shared" si="4735"/>
        <v>12.616756217551959</v>
      </c>
      <c r="OO461">
        <f t="shared" si="4809"/>
        <v>88.159445918066524</v>
      </c>
      <c r="OP461">
        <f t="shared" si="4736"/>
        <v>0.1279406298542175</v>
      </c>
      <c r="OQ461">
        <f t="shared" si="4737"/>
        <v>0.90791727647308196</v>
      </c>
      <c r="OR461">
        <f t="shared" si="4738"/>
        <v>0.94391832124538078</v>
      </c>
      <c r="OV461">
        <v>656.324582338901</v>
      </c>
      <c r="OW461">
        <f t="shared" si="4567"/>
        <v>0.65632458233890101</v>
      </c>
      <c r="OX461">
        <v>6.64788732394366E-4</v>
      </c>
      <c r="OY461" s="15">
        <f t="shared" si="4739"/>
        <v>12.01020256529784</v>
      </c>
      <c r="OZ461">
        <f t="shared" si="4810"/>
        <v>91.145223705289766</v>
      </c>
      <c r="PA461">
        <f t="shared" si="4740"/>
        <v>1.3455421117909105</v>
      </c>
      <c r="PB461">
        <f t="shared" si="4741"/>
        <v>0.27456894801027815</v>
      </c>
      <c r="PC461">
        <f t="shared" si="4742"/>
        <v>0.45254639374056915</v>
      </c>
      <c r="PG461">
        <v>361.44578313252998</v>
      </c>
      <c r="PH461">
        <f t="shared" si="4568"/>
        <v>0.36144578313253001</v>
      </c>
      <c r="PI461">
        <v>1.4791666666666601E-3</v>
      </c>
      <c r="PJ461" s="15">
        <f t="shared" si="4743"/>
        <v>13.846893147231027</v>
      </c>
      <c r="PK461">
        <f t="shared" si="4811"/>
        <v>82.203738895181615</v>
      </c>
      <c r="PL461">
        <f t="shared" si="4744"/>
        <v>5.7429646417936235E-2</v>
      </c>
      <c r="PM461">
        <f t="shared" si="4745"/>
        <v>0.91048659630426831</v>
      </c>
      <c r="PN461">
        <f t="shared" si="4746"/>
        <v>0.91585349780138436</v>
      </c>
      <c r="PR461">
        <v>361.229458307973</v>
      </c>
      <c r="PS461">
        <f t="shared" si="4569"/>
        <v>0.36122945830797298</v>
      </c>
      <c r="PT461">
        <v>1.5783432432854201E-3</v>
      </c>
      <c r="PU461" s="15">
        <f t="shared" si="4747"/>
        <v>14.066728844652776</v>
      </c>
      <c r="PV461">
        <f t="shared" si="4791"/>
        <v>71.891916013199776</v>
      </c>
      <c r="PW461">
        <f t="shared" si="4748"/>
        <v>5.8068344241478644E-2</v>
      </c>
      <c r="PX461">
        <f t="shared" si="4749"/>
        <v>0.88093367272553558</v>
      </c>
      <c r="PY461">
        <f t="shared" si="4750"/>
        <v>0.86903656218916592</v>
      </c>
      <c r="QC461">
        <v>346.735153616334</v>
      </c>
      <c r="QD461">
        <f t="shared" si="4570"/>
        <v>0.346735153616334</v>
      </c>
      <c r="QE461">
        <v>2.0176463069770398E-3</v>
      </c>
      <c r="QF461" s="15">
        <f t="shared" si="4751"/>
        <v>14.194582227469994</v>
      </c>
      <c r="QG461">
        <f t="shared" si="4816"/>
        <v>74.348896492024863</v>
      </c>
      <c r="QH461">
        <f t="shared" si="4752"/>
        <v>4.8108212597346697E-2</v>
      </c>
      <c r="QI461">
        <f t="shared" si="4753"/>
        <v>0.90175986868812641</v>
      </c>
      <c r="QJ461">
        <f t="shared" si="4754"/>
        <v>0.88315185901860449</v>
      </c>
      <c r="QN461">
        <v>446.735395189001</v>
      </c>
      <c r="QO461">
        <f t="shared" si="4571"/>
        <v>0.44673539518900102</v>
      </c>
      <c r="QP461">
        <v>5.5405405405405399E-4</v>
      </c>
      <c r="QQ461" s="15">
        <f t="shared" si="4755"/>
        <v>11.634413801479441</v>
      </c>
      <c r="QR461">
        <f t="shared" si="4792"/>
        <v>90.691674413483582</v>
      </c>
      <c r="QS461">
        <f t="shared" si="4756"/>
        <v>4.7659984333116315E-2</v>
      </c>
      <c r="QT461">
        <f t="shared" si="4757"/>
        <v>0.97718571877548088</v>
      </c>
      <c r="QU461">
        <f t="shared" si="4758"/>
        <v>0.95975654000891897</v>
      </c>
      <c r="QY461">
        <v>555.555555555556</v>
      </c>
      <c r="QZ461">
        <f t="shared" si="4572"/>
        <v>0.55555555555555602</v>
      </c>
      <c r="RA461">
        <v>4.3890423572744001E-4</v>
      </c>
      <c r="RB461" s="15">
        <f t="shared" si="4759"/>
        <v>8.1536761917821252</v>
      </c>
      <c r="RC461">
        <f t="shared" si="4793"/>
        <v>97.882175624214923</v>
      </c>
      <c r="RD461">
        <f t="shared" si="4760"/>
        <v>0.47282291851244651</v>
      </c>
      <c r="RE461">
        <f t="shared" si="4761"/>
        <v>0.61864373699694664</v>
      </c>
      <c r="RF461">
        <f t="shared" si="4762"/>
        <v>0.75018945855447361</v>
      </c>
      <c r="RJ461">
        <v>429.04290429042697</v>
      </c>
      <c r="RK461">
        <f t="shared" si="4573"/>
        <v>0.42904290429042696</v>
      </c>
      <c r="RL461">
        <v>5.6755910284906003E-4</v>
      </c>
      <c r="RM461" s="15">
        <f t="shared" si="4763"/>
        <v>10.708662317906793</v>
      </c>
      <c r="RN461">
        <f t="shared" si="4812"/>
        <v>92.038986339912242</v>
      </c>
      <c r="RO461">
        <f t="shared" si="4764"/>
        <v>5.6657345865919639E-2</v>
      </c>
      <c r="RP461">
        <f t="shared" si="4765"/>
        <v>0.96829639053281902</v>
      </c>
      <c r="RQ461">
        <f t="shared" si="4766"/>
        <v>0.94985961539794495</v>
      </c>
      <c r="RU461">
        <v>486.67613399047798</v>
      </c>
      <c r="RV461">
        <f t="shared" si="4574"/>
        <v>0.48667613399047799</v>
      </c>
      <c r="RW461">
        <v>3.5246846545818999E-4</v>
      </c>
      <c r="RX461" s="15">
        <f t="shared" si="4767"/>
        <v>8.0841391160135316</v>
      </c>
      <c r="RY461">
        <f t="shared" si="4768"/>
        <v>97.141486420930008</v>
      </c>
      <c r="RZ461">
        <f t="shared" si="4769"/>
        <v>0.38650534334170805</v>
      </c>
      <c r="SA461">
        <f t="shared" si="4770"/>
        <v>0.67361232624666334</v>
      </c>
      <c r="SB461">
        <f t="shared" si="4771"/>
        <v>0.93553369477197257</v>
      </c>
      <c r="SF461">
        <v>456.48148148148101</v>
      </c>
      <c r="SG461">
        <f t="shared" si="4575"/>
        <v>0.45648148148148099</v>
      </c>
      <c r="SH461">
        <v>3.525E-4</v>
      </c>
      <c r="SI461" s="15">
        <f t="shared" si="4772"/>
        <v>7.9616036137775277</v>
      </c>
      <c r="SJ461">
        <f t="shared" si="4773"/>
        <v>97.459062676453982</v>
      </c>
      <c r="SK461">
        <f t="shared" si="4774"/>
        <v>0.41465324535988107</v>
      </c>
      <c r="SL461">
        <f t="shared" si="4775"/>
        <v>0.69168186322454417</v>
      </c>
      <c r="SM461">
        <f t="shared" si="4776"/>
        <v>0.79843225582886324</v>
      </c>
      <c r="SQ461">
        <v>529.904584593903</v>
      </c>
      <c r="SR461">
        <f t="shared" si="4576"/>
        <v>0.52990458459390299</v>
      </c>
      <c r="SS461">
        <v>6.1423085873865495E-4</v>
      </c>
      <c r="ST461" s="15">
        <f t="shared" si="4777"/>
        <v>11.998805624790588</v>
      </c>
      <c r="SU461">
        <f t="shared" si="4813"/>
        <v>90.094807407815765</v>
      </c>
      <c r="SV461">
        <f t="shared" si="4778"/>
        <v>0.91305840386557691</v>
      </c>
      <c r="SW461">
        <f t="shared" si="4779"/>
        <v>0.41333332737737488</v>
      </c>
      <c r="SX461">
        <f t="shared" si="4780"/>
        <v>0.55683537078146661</v>
      </c>
      <c r="TB461">
        <v>414.84716157205099</v>
      </c>
      <c r="TC461">
        <f t="shared" si="4577"/>
        <v>0.41484716157205098</v>
      </c>
      <c r="TD461">
        <v>3.5E-4</v>
      </c>
      <c r="TE461" s="15">
        <f t="shared" si="4781"/>
        <v>7.4270557029177713</v>
      </c>
      <c r="TF461">
        <f t="shared" si="4782"/>
        <v>97.546419098143218</v>
      </c>
      <c r="TG461">
        <f t="shared" si="4783"/>
        <v>0.23909795236187617</v>
      </c>
      <c r="TH461">
        <f t="shared" si="4784"/>
        <v>0.79291808692124732</v>
      </c>
      <c r="TI461">
        <f t="shared" si="4785"/>
        <v>0.90074644369610846</v>
      </c>
    </row>
    <row r="462" spans="1:535" x14ac:dyDescent="0.25">
      <c r="A462" s="1">
        <v>4.1599999999999996E-3</v>
      </c>
      <c r="B462" s="1">
        <v>0.99578</v>
      </c>
      <c r="E462">
        <v>707.54716981132106</v>
      </c>
      <c r="F462">
        <f t="shared" si="4530"/>
        <v>0.70754716981132104</v>
      </c>
      <c r="G462">
        <v>6.9894910048266703E-4</v>
      </c>
      <c r="H462" s="15">
        <f t="shared" si="4578"/>
        <v>11.312052509915631</v>
      </c>
      <c r="I462">
        <f t="shared" si="4794"/>
        <v>86.157069568201265</v>
      </c>
      <c r="J462">
        <f t="shared" si="4579"/>
        <v>0.45882253485218477</v>
      </c>
      <c r="K462">
        <f t="shared" si="4580"/>
        <v>0.63305052610702872</v>
      </c>
      <c r="L462">
        <f t="shared" si="4581"/>
        <v>0.7150231221004667</v>
      </c>
      <c r="P462">
        <v>608.83831409158699</v>
      </c>
      <c r="Q462">
        <f t="shared" si="4531"/>
        <v>0.60883831409158695</v>
      </c>
      <c r="R462">
        <v>6.0465116279069704E-4</v>
      </c>
      <c r="S462" s="15">
        <f t="shared" si="4582"/>
        <v>10.345289968530412</v>
      </c>
      <c r="T462">
        <f t="shared" si="4814"/>
        <v>93.489589654073228</v>
      </c>
      <c r="U462">
        <f t="shared" si="4583"/>
        <v>0.19500801325144534</v>
      </c>
      <c r="V462">
        <f t="shared" si="4584"/>
        <v>0.84048929060564148</v>
      </c>
      <c r="W462">
        <f t="shared" si="4585"/>
        <v>0.85794854346515736</v>
      </c>
      <c r="AA462">
        <v>641.891649636083</v>
      </c>
      <c r="AB462">
        <f t="shared" si="4532"/>
        <v>0.64189164963608303</v>
      </c>
      <c r="AC462">
        <v>7.3900541393280995E-4</v>
      </c>
      <c r="AD462" s="15">
        <f t="shared" si="4586"/>
        <v>11.815390495520257</v>
      </c>
      <c r="AE462">
        <f t="shared" si="4817"/>
        <v>87.56009415226066</v>
      </c>
      <c r="AF462">
        <f t="shared" si="4587"/>
        <v>0.30651317230983205</v>
      </c>
      <c r="AG462">
        <f t="shared" si="4588"/>
        <v>0.73316581279624504</v>
      </c>
      <c r="AH462">
        <f t="shared" si="4589"/>
        <v>0.75916729256665294</v>
      </c>
      <c r="AL462">
        <v>464.62668670218397</v>
      </c>
      <c r="AM462">
        <f t="shared" si="4533"/>
        <v>0.46462668670218399</v>
      </c>
      <c r="AN462">
        <v>2.56536587587086E-4</v>
      </c>
      <c r="AO462" s="15">
        <f t="shared" si="4590"/>
        <v>4.644036705052244</v>
      </c>
      <c r="AP462">
        <f t="shared" si="4795"/>
        <v>99.178515425656812</v>
      </c>
      <c r="AQ462">
        <f t="shared" si="4591"/>
        <v>3.5761028545567002E-2</v>
      </c>
      <c r="AR462">
        <f t="shared" si="4592"/>
        <v>0.97099343139945615</v>
      </c>
      <c r="AS462">
        <f t="shared" si="4593"/>
        <v>0.97680905065304768</v>
      </c>
      <c r="AW462">
        <v>341.60214883867798</v>
      </c>
      <c r="AX462">
        <f t="shared" si="4534"/>
        <v>0.34160214883867795</v>
      </c>
      <c r="AY462">
        <v>3.35282035076631E-4</v>
      </c>
      <c r="AZ462" s="15">
        <f t="shared" si="4594"/>
        <v>5.4981393397391152</v>
      </c>
      <c r="BA462">
        <f t="shared" si="4595"/>
        <v>99.09139516345445</v>
      </c>
      <c r="BB462">
        <f t="shared" si="4596"/>
        <v>2.9658810820874792E-2</v>
      </c>
      <c r="BC462">
        <f t="shared" si="4597"/>
        <v>0.97090147631524037</v>
      </c>
      <c r="BD462">
        <f t="shared" si="4598"/>
        <v>0.97987715101857042</v>
      </c>
      <c r="BH462">
        <v>541.16452397831199</v>
      </c>
      <c r="BI462">
        <f t="shared" si="4535"/>
        <v>0.54116452397831194</v>
      </c>
      <c r="BJ462">
        <v>4.7886498189412299E-4</v>
      </c>
      <c r="BK462" s="15">
        <f t="shared" si="4599"/>
        <v>8.9071273742443164</v>
      </c>
      <c r="BL462">
        <f t="shared" si="4600"/>
        <v>93.596576558312691</v>
      </c>
      <c r="BM462">
        <f t="shared" si="4601"/>
        <v>0.38981735217694419</v>
      </c>
      <c r="BN462">
        <f t="shared" si="4602"/>
        <v>0.6776590548868543</v>
      </c>
      <c r="BO462">
        <f t="shared" si="4603"/>
        <v>0.78391931851102348</v>
      </c>
      <c r="BS462">
        <v>273.863391510447</v>
      </c>
      <c r="BT462">
        <f t="shared" si="4536"/>
        <v>0.27386339151044703</v>
      </c>
      <c r="BU462">
        <v>9.14027149321267E-5</v>
      </c>
      <c r="BV462" s="15">
        <f t="shared" si="4604"/>
        <v>2.149842763480259</v>
      </c>
      <c r="BW462">
        <f t="shared" si="4605"/>
        <v>99.999616859705384</v>
      </c>
      <c r="BX462">
        <f t="shared" si="4606"/>
        <v>2.434526061466478E-3</v>
      </c>
      <c r="BY462">
        <f t="shared" si="4607"/>
        <v>0.97616026366367503</v>
      </c>
      <c r="BZ462">
        <f t="shared" si="4608"/>
        <v>0.96127965461030751</v>
      </c>
      <c r="CD462">
        <v>484.800433168317</v>
      </c>
      <c r="CE462">
        <f t="shared" si="4537"/>
        <v>0.484800433168317</v>
      </c>
      <c r="CF462">
        <v>3.3069306930693E-4</v>
      </c>
      <c r="CG462" s="15">
        <f t="shared" si="4609"/>
        <v>5.6851373488332078</v>
      </c>
      <c r="CH462">
        <f t="shared" si="4796"/>
        <v>97.940958997563769</v>
      </c>
      <c r="CI462">
        <f t="shared" si="4610"/>
        <v>0.57088187239597366</v>
      </c>
      <c r="CJ462">
        <f t="shared" si="4611"/>
        <v>0.58259852793208089</v>
      </c>
      <c r="CK462">
        <f t="shared" si="4612"/>
        <v>0.72809346917663986</v>
      </c>
      <c r="CO462">
        <v>548.96142433234604</v>
      </c>
      <c r="CP462">
        <f t="shared" si="4538"/>
        <v>0.54896142433234607</v>
      </c>
      <c r="CQ462">
        <v>4.2666666666666699E-4</v>
      </c>
      <c r="CR462" s="15">
        <f t="shared" si="4613"/>
        <v>7.0213894561769354</v>
      </c>
      <c r="CS462">
        <f t="shared" si="4797"/>
        <v>97.366924099328443</v>
      </c>
      <c r="CT462">
        <f t="shared" si="4614"/>
        <v>0.29539703879214096</v>
      </c>
      <c r="CU462">
        <f t="shared" si="4615"/>
        <v>0.7597795786504169</v>
      </c>
      <c r="CV462">
        <f t="shared" si="4616"/>
        <v>0.84706129831240995</v>
      </c>
      <c r="CZ462">
        <v>335.08842213701598</v>
      </c>
      <c r="DA462">
        <f t="shared" si="4539"/>
        <v>0.33508842213701601</v>
      </c>
      <c r="DB462">
        <v>3.2049447719338398E-4</v>
      </c>
      <c r="DC462" s="15">
        <f t="shared" si="4617"/>
        <v>6.3606580505563723</v>
      </c>
      <c r="DD462">
        <f t="shared" si="4798"/>
        <v>97.531377384565076</v>
      </c>
      <c r="DE462">
        <f t="shared" si="4618"/>
        <v>2.3256307586876999E-3</v>
      </c>
      <c r="DF462">
        <f t="shared" si="4619"/>
        <v>1.0410871517950848</v>
      </c>
      <c r="DG462">
        <f t="shared" si="4620"/>
        <v>0.99999726420874735</v>
      </c>
      <c r="DK462">
        <v>357.89473684210498</v>
      </c>
      <c r="DL462">
        <f t="shared" si="4540"/>
        <v>0.35789473684210499</v>
      </c>
      <c r="DM462">
        <v>2.5664335664335599E-4</v>
      </c>
      <c r="DN462" s="15">
        <f t="shared" si="4621"/>
        <v>6.6945783765483098</v>
      </c>
      <c r="DO462">
        <f t="shared" si="4799"/>
        <v>97.84664417385612</v>
      </c>
      <c r="DP462">
        <f t="shared" si="4622"/>
        <v>0.43375822805969549</v>
      </c>
      <c r="DQ462">
        <f t="shared" si="4623"/>
        <v>0.65440877288903487</v>
      </c>
      <c r="DR462">
        <f t="shared" si="4624"/>
        <v>0.83940530892245457</v>
      </c>
      <c r="DV462">
        <v>407.81440781440898</v>
      </c>
      <c r="DW462">
        <f t="shared" si="4541"/>
        <v>0.40781440781440897</v>
      </c>
      <c r="DX462">
        <v>2.5714285714285699E-4</v>
      </c>
      <c r="DY462" s="15">
        <f t="shared" si="4625"/>
        <v>6.6176713884977483</v>
      </c>
      <c r="DZ462">
        <f t="shared" si="4626"/>
        <v>97.413212167310448</v>
      </c>
      <c r="EA462">
        <f t="shared" si="4627"/>
        <v>0.16750993548057247</v>
      </c>
      <c r="EB462">
        <f t="shared" si="4628"/>
        <v>0.86587490081922935</v>
      </c>
      <c r="EC462">
        <f t="shared" si="4629"/>
        <v>0.93759125598989645</v>
      </c>
      <c r="EG462">
        <v>552.15142774240906</v>
      </c>
      <c r="EH462">
        <f t="shared" si="4542"/>
        <v>0.55215142774240911</v>
      </c>
      <c r="EI462">
        <v>4.3732099882230399E-4</v>
      </c>
      <c r="EJ462" s="15">
        <f t="shared" si="4630"/>
        <v>11.215150492560836</v>
      </c>
      <c r="EK462">
        <f t="shared" si="4800"/>
        <v>90.816797671035999</v>
      </c>
      <c r="EL462">
        <f t="shared" si="4631"/>
        <v>0.24737138242713466</v>
      </c>
      <c r="EM462">
        <f t="shared" si="4632"/>
        <v>0.78698836450384657</v>
      </c>
      <c r="EN462">
        <f t="shared" si="4633"/>
        <v>0.83863127864266163</v>
      </c>
      <c r="ER462">
        <v>361.44578313252998</v>
      </c>
      <c r="ES462">
        <f t="shared" si="4543"/>
        <v>0.36144578313253001</v>
      </c>
      <c r="ET462">
        <v>2.4737805848946401E-4</v>
      </c>
      <c r="EU462" s="15">
        <f t="shared" si="4634"/>
        <v>5.5768532956730237</v>
      </c>
      <c r="EV462">
        <f t="shared" si="4635"/>
        <v>98.354520709384403</v>
      </c>
      <c r="EW462">
        <f t="shared" si="4636"/>
        <v>9.3058731066053019E-3</v>
      </c>
      <c r="EX462">
        <f t="shared" si="4637"/>
        <v>1.0033857513695894</v>
      </c>
      <c r="EY462">
        <f t="shared" si="4638"/>
        <v>0.99999576572378579</v>
      </c>
      <c r="FC462">
        <v>410.48627661421398</v>
      </c>
      <c r="FD462">
        <f t="shared" si="4544"/>
        <v>0.410486276614214</v>
      </c>
      <c r="FE462">
        <v>2.6239997474707599E-4</v>
      </c>
      <c r="FF462" s="15">
        <f t="shared" si="4639"/>
        <v>7.1742986943834861</v>
      </c>
      <c r="FG462">
        <f t="shared" si="4786"/>
        <v>97.575105467474771</v>
      </c>
      <c r="FH462">
        <f t="shared" si="4640"/>
        <v>0.39401258537999617</v>
      </c>
      <c r="FI462">
        <f t="shared" si="4641"/>
        <v>0.67506035524603814</v>
      </c>
      <c r="FJ462">
        <f t="shared" si="4642"/>
        <v>0.84977386108514363</v>
      </c>
      <c r="FN462">
        <v>341.66531407239302</v>
      </c>
      <c r="FO462">
        <f t="shared" si="4545"/>
        <v>0.34166531407239303</v>
      </c>
      <c r="FP462">
        <v>2.7622950819672099E-4</v>
      </c>
      <c r="FQ462" s="15">
        <f t="shared" si="4643"/>
        <v>6.1238723079947892</v>
      </c>
      <c r="FR462">
        <f t="shared" si="4801"/>
        <v>97.418633362492812</v>
      </c>
      <c r="FS462">
        <f t="shared" si="4644"/>
        <v>1.7603160025801048E-2</v>
      </c>
      <c r="FT462">
        <f t="shared" si="4645"/>
        <v>0.99415859700689735</v>
      </c>
      <c r="FU462">
        <f t="shared" si="4646"/>
        <v>0.98784625940927218</v>
      </c>
      <c r="FY462">
        <v>579.83920841063696</v>
      </c>
      <c r="FZ462">
        <f t="shared" si="4546"/>
        <v>0.57983920841063696</v>
      </c>
      <c r="GA462">
        <v>5.0285714285714202E-4</v>
      </c>
      <c r="GB462" s="15">
        <f t="shared" si="4647"/>
        <v>11.67101013919004</v>
      </c>
      <c r="GC462">
        <f t="shared" si="4802"/>
        <v>84.791656996085266</v>
      </c>
      <c r="GD462">
        <f t="shared" si="4648"/>
        <v>0.44439474356026698</v>
      </c>
      <c r="GE462">
        <f t="shared" si="4649"/>
        <v>0.64452955483886021</v>
      </c>
      <c r="GF462">
        <f t="shared" si="4650"/>
        <v>0.758412824577403</v>
      </c>
      <c r="GJ462">
        <v>348.045114315435</v>
      </c>
      <c r="GK462">
        <f t="shared" si="4547"/>
        <v>0.348045114315435</v>
      </c>
      <c r="GL462">
        <v>2.9973282209214499E-4</v>
      </c>
      <c r="GM462" s="15">
        <f t="shared" si="4651"/>
        <v>6.5740685473304126</v>
      </c>
      <c r="GN462">
        <f t="shared" si="4652"/>
        <v>98.055174480630882</v>
      </c>
      <c r="GO462">
        <f t="shared" si="4653"/>
        <v>6.6017390907716189E-2</v>
      </c>
      <c r="GP462">
        <f t="shared" si="4654"/>
        <v>0.97076500323154913</v>
      </c>
      <c r="GQ462">
        <f t="shared" si="4655"/>
        <v>0.99999485277825761</v>
      </c>
      <c r="GU462">
        <v>545.06437768240198</v>
      </c>
      <c r="GV462">
        <f t="shared" si="4548"/>
        <v>0.54506437768240201</v>
      </c>
      <c r="GW462">
        <v>4.2054054054054002E-4</v>
      </c>
      <c r="GX462" s="15">
        <f t="shared" si="4656"/>
        <v>6.6781087218417428</v>
      </c>
      <c r="GY462">
        <f t="shared" si="4657"/>
        <v>97.699528884322149</v>
      </c>
      <c r="GZ462">
        <f t="shared" si="4658"/>
        <v>0.1468443816169018</v>
      </c>
      <c r="HA462">
        <f t="shared" si="4659"/>
        <v>0.88905871127156844</v>
      </c>
      <c r="HB462">
        <f t="shared" si="4660"/>
        <v>0.93395387399448315</v>
      </c>
      <c r="HF462">
        <v>256.41025641025698</v>
      </c>
      <c r="HG462">
        <f t="shared" si="4549"/>
        <v>0.256410256410257</v>
      </c>
      <c r="HH462">
        <v>8.3801235261089506E-5</v>
      </c>
      <c r="HI462" s="15">
        <f t="shared" si="4661"/>
        <v>2.2947297368791455</v>
      </c>
      <c r="HJ462">
        <f t="shared" si="4662"/>
        <v>100.00043972710532</v>
      </c>
      <c r="HK462">
        <f t="shared" si="4663"/>
        <v>7.5718432790311124E-2</v>
      </c>
      <c r="HL462">
        <f t="shared" si="4664"/>
        <v>0.92144372817377163</v>
      </c>
      <c r="HM462">
        <f t="shared" si="4665"/>
        <v>1.0000040460298789</v>
      </c>
      <c r="HQ462">
        <v>40.292832415869199</v>
      </c>
      <c r="HR462">
        <f t="shared" si="4550"/>
        <v>4.0292832415869201E-2</v>
      </c>
      <c r="HS462">
        <v>1.02411894898132E-4</v>
      </c>
      <c r="HT462" s="15">
        <f t="shared" si="4666"/>
        <v>2.1349599720263503</v>
      </c>
      <c r="HU462">
        <f t="shared" si="4667"/>
        <v>100.00002969494351</v>
      </c>
      <c r="HV462">
        <f t="shared" si="4668"/>
        <v>9.0388604216425756E-4</v>
      </c>
      <c r="HW462">
        <f t="shared" si="4669"/>
        <v>0.99666018799522482</v>
      </c>
      <c r="HX462">
        <f t="shared" si="4670"/>
        <v>0.9952966316099191</v>
      </c>
      <c r="IB462">
        <v>146.62756598240401</v>
      </c>
      <c r="IC462">
        <f t="shared" si="4551"/>
        <v>0.14662756598240401</v>
      </c>
      <c r="ID462">
        <v>9.6832579185520505E-5</v>
      </c>
      <c r="IE462" s="15">
        <f t="shared" si="4671"/>
        <v>2.1204988324870362</v>
      </c>
      <c r="IF462">
        <f t="shared" si="4787"/>
        <v>100.00034681055649</v>
      </c>
      <c r="IG462">
        <f t="shared" si="4672"/>
        <v>6.6355963476014464E-8</v>
      </c>
      <c r="IH462">
        <f t="shared" si="4673"/>
        <v>0.99548675746712934</v>
      </c>
      <c r="II462">
        <f t="shared" si="4674"/>
        <v>0.98800168927325094</v>
      </c>
      <c r="IM462">
        <v>417.17791411042901</v>
      </c>
      <c r="IN462">
        <f t="shared" si="4552"/>
        <v>0.41717791411042904</v>
      </c>
      <c r="IO462">
        <v>2.8803088803088802E-4</v>
      </c>
      <c r="IP462" s="15">
        <f t="shared" si="4675"/>
        <v>6.5187481731557773</v>
      </c>
      <c r="IQ462">
        <f t="shared" si="4676"/>
        <v>97.781222597336622</v>
      </c>
      <c r="IR462">
        <f t="shared" si="4677"/>
        <v>6.1207229878132013E-2</v>
      </c>
      <c r="IS462">
        <f t="shared" si="4678"/>
        <v>0.95582118466498733</v>
      </c>
      <c r="IT462">
        <f t="shared" si="4679"/>
        <v>0.97980685651241106</v>
      </c>
      <c r="IX462">
        <v>540.81967213114694</v>
      </c>
      <c r="IY462">
        <f t="shared" si="4553"/>
        <v>0.5408196721311469</v>
      </c>
      <c r="IZ462">
        <v>5.3300000000000005E-4</v>
      </c>
      <c r="JA462" s="15">
        <f t="shared" si="4680"/>
        <v>8.7291188994431721</v>
      </c>
      <c r="JB462">
        <f t="shared" si="4803"/>
        <v>94.038650507697326</v>
      </c>
      <c r="JC462">
        <f t="shared" si="4681"/>
        <v>0.56636945236055647</v>
      </c>
      <c r="JD462">
        <f t="shared" si="4682"/>
        <v>0.57687836103612877</v>
      </c>
      <c r="JE462">
        <f t="shared" si="4683"/>
        <v>0.72450311594007943</v>
      </c>
      <c r="JI462">
        <v>483.42880523731498</v>
      </c>
      <c r="JJ462">
        <f t="shared" si="4554"/>
        <v>0.48342880523731496</v>
      </c>
      <c r="JK462">
        <v>5.4148936170212705E-4</v>
      </c>
      <c r="JL462" s="15">
        <f t="shared" si="4684"/>
        <v>8.9141388048749199</v>
      </c>
      <c r="JM462">
        <f t="shared" si="4685"/>
        <v>93.729805272476582</v>
      </c>
      <c r="JN462">
        <f t="shared" si="4686"/>
        <v>0.12951834315029923</v>
      </c>
      <c r="JO462">
        <f t="shared" si="4687"/>
        <v>0.90353394178717772</v>
      </c>
      <c r="JP462">
        <f t="shared" si="4688"/>
        <v>0.9379624636926166</v>
      </c>
      <c r="JT462">
        <v>386.601911810052</v>
      </c>
      <c r="JU462">
        <f t="shared" si="4555"/>
        <v>0.38660191181005199</v>
      </c>
      <c r="JV462">
        <v>3.4042553191489299E-4</v>
      </c>
      <c r="JW462" s="15">
        <f t="shared" si="4689"/>
        <v>6.1776491110748921</v>
      </c>
      <c r="JX462">
        <f t="shared" si="4788"/>
        <v>97.992959024425517</v>
      </c>
      <c r="JY462">
        <f t="shared" si="4690"/>
        <v>2.1108457224042074E-2</v>
      </c>
      <c r="JZ462">
        <f t="shared" si="4691"/>
        <v>1.0017988204400219</v>
      </c>
      <c r="KA462">
        <f t="shared" si="4692"/>
        <v>0.99999882255941497</v>
      </c>
      <c r="KE462">
        <v>294.117647058822</v>
      </c>
      <c r="KF462">
        <f t="shared" si="4556"/>
        <v>0.29411764705882198</v>
      </c>
      <c r="KG462">
        <v>1.31818181818181E-4</v>
      </c>
      <c r="KH462" s="15">
        <f t="shared" si="4693"/>
        <v>2.2402437385187373</v>
      </c>
      <c r="KI462">
        <f t="shared" si="4789"/>
        <v>99.999845500431618</v>
      </c>
      <c r="KJ462">
        <f t="shared" si="4694"/>
        <v>8.0747875317481843E-2</v>
      </c>
      <c r="KK462">
        <f t="shared" si="4695"/>
        <v>0.91857784026435996</v>
      </c>
      <c r="KL462">
        <f t="shared" si="4696"/>
        <v>0.99999764883228459</v>
      </c>
      <c r="KP462">
        <v>547.94520547945103</v>
      </c>
      <c r="KQ462">
        <f t="shared" si="4557"/>
        <v>0.54794520547945103</v>
      </c>
      <c r="KR462">
        <v>4.6479930609559099E-4</v>
      </c>
      <c r="KS462" s="15">
        <f t="shared" si="4697"/>
        <v>8.3731027381166072</v>
      </c>
      <c r="KT462">
        <f t="shared" si="4815"/>
        <v>93.639296837736339</v>
      </c>
      <c r="KU462">
        <f t="shared" si="4698"/>
        <v>0.14691606576694524</v>
      </c>
      <c r="KV462">
        <f t="shared" si="4699"/>
        <v>0.8702898973652653</v>
      </c>
      <c r="KW462">
        <f t="shared" si="4700"/>
        <v>0.90073473128261783</v>
      </c>
      <c r="LA462">
        <v>421.02791196994002</v>
      </c>
      <c r="LB462">
        <f t="shared" si="4558"/>
        <v>0.42102791196993999</v>
      </c>
      <c r="LC462">
        <v>3.16666666666666E-4</v>
      </c>
      <c r="LD462" s="15">
        <f t="shared" si="4701"/>
        <v>6.1688712264365222</v>
      </c>
      <c r="LE462">
        <f t="shared" si="4790"/>
        <v>97.998471851548672</v>
      </c>
      <c r="LF462">
        <f t="shared" si="4702"/>
        <v>3.8433279812615517E-2</v>
      </c>
      <c r="LG462">
        <f t="shared" si="4703"/>
        <v>0.98201755135237601</v>
      </c>
      <c r="LH462">
        <f t="shared" si="4704"/>
        <v>0.99523426235646983</v>
      </c>
      <c r="LL462">
        <v>705.81818930210602</v>
      </c>
      <c r="LM462">
        <f t="shared" si="4559"/>
        <v>0.70581818930210605</v>
      </c>
      <c r="LN462">
        <v>5.1566403918582395E-4</v>
      </c>
      <c r="LO462" s="15">
        <f t="shared" si="4705"/>
        <v>8.6263093714621046</v>
      </c>
      <c r="LP462">
        <f t="shared" si="4804"/>
        <v>93.533739849877605</v>
      </c>
      <c r="LQ462">
        <f t="shared" si="4706"/>
        <v>0.90055422068293045</v>
      </c>
      <c r="LR462">
        <f t="shared" si="4707"/>
        <v>0.43059095381866447</v>
      </c>
      <c r="LS462">
        <f t="shared" si="4708"/>
        <v>0.63288885776017278</v>
      </c>
      <c r="LW462">
        <v>464.37469997942799</v>
      </c>
      <c r="LX462">
        <f t="shared" si="4560"/>
        <v>0.46437469997942799</v>
      </c>
      <c r="LY462">
        <v>3.5337737444853299E-4</v>
      </c>
      <c r="LZ462" s="15">
        <f t="shared" si="4709"/>
        <v>6.4497868997158738</v>
      </c>
      <c r="MA462">
        <f t="shared" si="4805"/>
        <v>97.972159537736772</v>
      </c>
      <c r="MB462">
        <f t="shared" si="4710"/>
        <v>5.5352675809407267E-2</v>
      </c>
      <c r="MC462">
        <f t="shared" si="4711"/>
        <v>0.98982817312867388</v>
      </c>
      <c r="MD462">
        <f t="shared" si="4712"/>
        <v>0.99999997285253528</v>
      </c>
      <c r="MH462">
        <v>483.87096774193498</v>
      </c>
      <c r="MI462">
        <f t="shared" si="4561"/>
        <v>0.483870967741935</v>
      </c>
      <c r="MJ462">
        <v>3.4773869346733601E-4</v>
      </c>
      <c r="MK462" s="15">
        <f t="shared" si="4713"/>
        <v>6.7158248221737766</v>
      </c>
      <c r="ML462">
        <f t="shared" si="4806"/>
        <v>97.767657888119473</v>
      </c>
      <c r="MM462">
        <f t="shared" si="4714"/>
        <v>0.12441585059551258</v>
      </c>
      <c r="MN462">
        <f t="shared" si="4715"/>
        <v>0.91833320247753247</v>
      </c>
      <c r="MO462">
        <f t="shared" si="4716"/>
        <v>0.95789423435645404</v>
      </c>
      <c r="MS462">
        <v>547.41098608187201</v>
      </c>
      <c r="MT462">
        <f t="shared" si="4562"/>
        <v>0.547410986081872</v>
      </c>
      <c r="MU462">
        <v>5.24212088627724E-4</v>
      </c>
      <c r="MV462" s="15">
        <f t="shared" si="4717"/>
        <v>8.8592962350164655</v>
      </c>
      <c r="MW462">
        <f t="shared" si="4807"/>
        <v>93.613858150721057</v>
      </c>
      <c r="MX462">
        <f t="shared" si="4718"/>
        <v>0.23027771327056848</v>
      </c>
      <c r="MY462">
        <f t="shared" si="4719"/>
        <v>0.81045709154166212</v>
      </c>
      <c r="MZ462">
        <f t="shared" si="4720"/>
        <v>0.83854024196300969</v>
      </c>
      <c r="ND462">
        <v>438.84440257497403</v>
      </c>
      <c r="NE462">
        <f t="shared" si="4563"/>
        <v>0.43884440257497404</v>
      </c>
      <c r="NF462">
        <v>3.5233160621761598E-4</v>
      </c>
      <c r="NG462" s="15">
        <f t="shared" si="4721"/>
        <v>7.1443670658126361</v>
      </c>
      <c r="NH462">
        <f t="shared" si="4808"/>
        <v>98.087957244745255</v>
      </c>
      <c r="NI462">
        <f t="shared" si="4722"/>
        <v>7.1261093597083838E-2</v>
      </c>
      <c r="NJ462">
        <f t="shared" si="4723"/>
        <v>0.93573408551865411</v>
      </c>
      <c r="NK462">
        <f t="shared" si="4724"/>
        <v>0.95944189473762076</v>
      </c>
      <c r="NO462">
        <v>467.38667045616</v>
      </c>
      <c r="NP462">
        <f t="shared" si="4564"/>
        <v>0.46738667045616</v>
      </c>
      <c r="NQ462">
        <v>3.0044052863436102E-4</v>
      </c>
      <c r="NR462" s="15">
        <f t="shared" si="4725"/>
        <v>6.2294579741309386</v>
      </c>
      <c r="NS462">
        <f t="shared" si="4726"/>
        <v>98.209871169876592</v>
      </c>
      <c r="NT462">
        <f t="shared" si="4727"/>
        <v>0.19539570376083512</v>
      </c>
      <c r="NU462">
        <f t="shared" si="4728"/>
        <v>0.81600754217336746</v>
      </c>
      <c r="NV462">
        <f t="shared" si="4729"/>
        <v>0.8664616012119386</v>
      </c>
      <c r="OA462" t="s">
        <v>28</v>
      </c>
      <c r="OB462">
        <f>SUM(OB454:OB461)</f>
        <v>4.2373142482517384E-3</v>
      </c>
      <c r="OK462">
        <v>480</v>
      </c>
      <c r="OL462">
        <f t="shared" si="4566"/>
        <v>0.48</v>
      </c>
      <c r="OM462">
        <v>4.1491379310344798E-4</v>
      </c>
      <c r="ON462" s="15">
        <f t="shared" si="4735"/>
        <v>8.5246916729012163</v>
      </c>
      <c r="OO462">
        <f t="shared" si="4809"/>
        <v>96.684137590967737</v>
      </c>
      <c r="OP462">
        <f t="shared" si="4736"/>
        <v>7.0511304539698991E-2</v>
      </c>
      <c r="OQ462">
        <f t="shared" si="4737"/>
        <v>0.9618594229967401</v>
      </c>
      <c r="OR462">
        <f t="shared" si="4738"/>
        <v>0.99999940011721045</v>
      </c>
      <c r="OV462">
        <v>513.12649164677703</v>
      </c>
      <c r="OW462">
        <f t="shared" si="4567"/>
        <v>0.51312649164677704</v>
      </c>
      <c r="OX462">
        <v>3.7464788732394298E-4</v>
      </c>
      <c r="OY462" s="15">
        <f t="shared" si="4739"/>
        <v>6.7684616151890262</v>
      </c>
      <c r="OZ462">
        <f t="shared" si="4810"/>
        <v>97.913685320478791</v>
      </c>
      <c r="PA462">
        <f t="shared" si="4740"/>
        <v>0.98821610019231287</v>
      </c>
      <c r="PB462">
        <f t="shared" si="4741"/>
        <v>0.36701429602695346</v>
      </c>
      <c r="PC462">
        <f t="shared" si="4742"/>
        <v>0.60491544044526868</v>
      </c>
      <c r="PG462">
        <v>319.27710843373501</v>
      </c>
      <c r="PH462">
        <f t="shared" si="4568"/>
        <v>0.31927710843373502</v>
      </c>
      <c r="PI462">
        <v>1.05208333333333E-3</v>
      </c>
      <c r="PJ462" s="15">
        <f t="shared" si="4743"/>
        <v>9.8488465342981382</v>
      </c>
      <c r="PK462">
        <f t="shared" si="4811"/>
        <v>92.052585429479748</v>
      </c>
      <c r="PL462">
        <f t="shared" si="4744"/>
        <v>3.6471384396697649E-2</v>
      </c>
      <c r="PM462">
        <f t="shared" si="4745"/>
        <v>0.96673053873411063</v>
      </c>
      <c r="PN462">
        <f t="shared" si="4746"/>
        <v>0.97242897251303706</v>
      </c>
      <c r="PR462">
        <v>333.99659784322</v>
      </c>
      <c r="PS462">
        <f t="shared" si="4569"/>
        <v>0.33399659784322</v>
      </c>
      <c r="PT462">
        <v>1.3473243129359901E-3</v>
      </c>
      <c r="PU462" s="15">
        <f t="shared" si="4747"/>
        <v>12.007809997290561</v>
      </c>
      <c r="PV462">
        <f t="shared" si="4791"/>
        <v>83.89972601049034</v>
      </c>
      <c r="PW462">
        <f t="shared" si="4748"/>
        <v>4.4742339428102268E-2</v>
      </c>
      <c r="PX462">
        <f t="shared" si="4749"/>
        <v>0.96717634257282359</v>
      </c>
      <c r="PY462">
        <f t="shared" si="4750"/>
        <v>0.95411451486433096</v>
      </c>
      <c r="QC462">
        <v>324.79909252128903</v>
      </c>
      <c r="QD462">
        <f t="shared" si="4570"/>
        <v>0.32479909252128902</v>
      </c>
      <c r="QE462">
        <v>1.59419884647952E-3</v>
      </c>
      <c r="QF462" s="15">
        <f t="shared" si="4751"/>
        <v>11.215536903093525</v>
      </c>
      <c r="QG462">
        <f t="shared" si="4816"/>
        <v>85.564433395118385</v>
      </c>
      <c r="QH462">
        <f t="shared" si="4752"/>
        <v>3.7269619579370299E-2</v>
      </c>
      <c r="QI462">
        <f t="shared" si="4753"/>
        <v>0.97487079501203833</v>
      </c>
      <c r="QJ462">
        <f t="shared" si="4754"/>
        <v>0.95475412558594264</v>
      </c>
      <c r="QN462">
        <v>309.27835051546299</v>
      </c>
      <c r="QO462">
        <f t="shared" si="4571"/>
        <v>0.30927835051546299</v>
      </c>
      <c r="QP462">
        <v>3.5135135135135103E-4</v>
      </c>
      <c r="QQ462" s="15">
        <f t="shared" si="4755"/>
        <v>7.3779209472796401</v>
      </c>
      <c r="QR462">
        <f t="shared" si="4792"/>
        <v>98.069595360763216</v>
      </c>
      <c r="QS462">
        <f t="shared" si="4756"/>
        <v>1.5936945385235688E-2</v>
      </c>
      <c r="QT462">
        <f t="shared" si="4757"/>
        <v>1.0181559165802954</v>
      </c>
      <c r="QU462">
        <f t="shared" si="4758"/>
        <v>0.99999598941256329</v>
      </c>
      <c r="QY462">
        <v>347.22222222222399</v>
      </c>
      <c r="QZ462">
        <f t="shared" si="4572"/>
        <v>0.34722222222222399</v>
      </c>
      <c r="RA462">
        <v>1.14007826887661E-4</v>
      </c>
      <c r="RB462" s="15">
        <f t="shared" si="4759"/>
        <v>2.1179629361062067</v>
      </c>
      <c r="RC462">
        <f t="shared" si="4793"/>
        <v>100.00013856032113</v>
      </c>
      <c r="RD462">
        <f t="shared" si="4760"/>
        <v>0.19303934371704681</v>
      </c>
      <c r="RE462">
        <f t="shared" si="4761"/>
        <v>0.82464972539562231</v>
      </c>
      <c r="RF462">
        <f t="shared" si="4762"/>
        <v>0.99999966700493825</v>
      </c>
      <c r="RJ462">
        <v>363.03630363035802</v>
      </c>
      <c r="RK462">
        <f t="shared" si="4573"/>
        <v>0.36303630363035799</v>
      </c>
      <c r="RL462">
        <v>3.2571226510406102E-4</v>
      </c>
      <c r="RM462" s="15">
        <f t="shared" si="4763"/>
        <v>6.145514435925679</v>
      </c>
      <c r="RN462">
        <f t="shared" si="4812"/>
        <v>98.184500775837918</v>
      </c>
      <c r="RO462">
        <f t="shared" si="4764"/>
        <v>3.5663037259349599E-2</v>
      </c>
      <c r="RP462">
        <f t="shared" si="4765"/>
        <v>1.0194077232035594</v>
      </c>
      <c r="RQ462">
        <f t="shared" si="4766"/>
        <v>0.99999776655473216</v>
      </c>
      <c r="RU462">
        <v>442.90368390276598</v>
      </c>
      <c r="RV462">
        <f t="shared" si="4574"/>
        <v>0.44290368390276597</v>
      </c>
      <c r="RW462">
        <v>1.21470219697602E-4</v>
      </c>
      <c r="RX462" s="15">
        <f t="shared" si="4767"/>
        <v>2.7860142132477521</v>
      </c>
      <c r="RY462">
        <f t="shared" si="4768"/>
        <v>99.927500634177761</v>
      </c>
      <c r="RZ462">
        <f t="shared" si="4769"/>
        <v>0.32990722802893652</v>
      </c>
      <c r="SA462">
        <f t="shared" si="4770"/>
        <v>0.72002756694134296</v>
      </c>
      <c r="SB462">
        <f t="shared" si="4771"/>
        <v>0.99999662089266139</v>
      </c>
      <c r="SF462">
        <v>212.03703703703701</v>
      </c>
      <c r="SG462">
        <f t="shared" si="4575"/>
        <v>0.212037037037037</v>
      </c>
      <c r="SH462">
        <v>1.125E-4</v>
      </c>
      <c r="SI462" s="15">
        <f t="shared" si="4772"/>
        <v>2.5409373235460193</v>
      </c>
      <c r="SJ462">
        <f t="shared" si="4773"/>
        <v>100</v>
      </c>
      <c r="SK462">
        <f t="shared" si="4774"/>
        <v>0.13619227118897362</v>
      </c>
      <c r="SL462">
        <f t="shared" si="4775"/>
        <v>0.86629764042096724</v>
      </c>
      <c r="SM462">
        <f t="shared" si="4776"/>
        <v>0.9999972762564554</v>
      </c>
      <c r="SQ462">
        <v>430.41656969979101</v>
      </c>
      <c r="SR462">
        <f t="shared" si="4576"/>
        <v>0.43041656969979103</v>
      </c>
      <c r="SS462">
        <v>3.7772864789387898E-4</v>
      </c>
      <c r="ST462" s="15">
        <f t="shared" si="4777"/>
        <v>7.3788097105717609</v>
      </c>
      <c r="SU462">
        <f t="shared" si="4813"/>
        <v>97.473617118387523</v>
      </c>
      <c r="SV462">
        <f t="shared" si="4778"/>
        <v>0.70450424692920521</v>
      </c>
      <c r="SW462">
        <f t="shared" si="4779"/>
        <v>0.49928825923015785</v>
      </c>
      <c r="SX462">
        <f t="shared" si="4780"/>
        <v>0.67263233942281031</v>
      </c>
      <c r="TB462">
        <v>283.84279475982402</v>
      </c>
      <c r="TC462">
        <f t="shared" si="4577"/>
        <v>0.28384279475982399</v>
      </c>
      <c r="TD462">
        <v>1.15624999999999E-4</v>
      </c>
      <c r="TE462" s="15">
        <f t="shared" si="4781"/>
        <v>2.4535809018567432</v>
      </c>
      <c r="TF462">
        <f t="shared" si="4782"/>
        <v>99.999999999999957</v>
      </c>
      <c r="TG462">
        <f t="shared" si="4783"/>
        <v>0.12158611833779093</v>
      </c>
      <c r="TH462">
        <f t="shared" si="4784"/>
        <v>0.88029279140765082</v>
      </c>
      <c r="TI462">
        <f t="shared" si="4785"/>
        <v>1.000003171009157</v>
      </c>
    </row>
    <row r="463" spans="1:535" x14ac:dyDescent="0.25">
      <c r="A463" s="1">
        <v>4.2199999999999998E-3</v>
      </c>
      <c r="B463" s="1">
        <v>0.99573</v>
      </c>
      <c r="E463">
        <v>650.94339622641496</v>
      </c>
      <c r="F463">
        <f t="shared" si="4530"/>
        <v>0.65094339622641495</v>
      </c>
      <c r="G463">
        <v>5.0084905660377303E-4</v>
      </c>
      <c r="H463" s="15">
        <f t="shared" si="4578"/>
        <v>8.1059276332584478</v>
      </c>
      <c r="I463">
        <f t="shared" si="4794"/>
        <v>94.262997201459712</v>
      </c>
      <c r="J463">
        <f t="shared" si="4579"/>
        <v>0.3854118707793151</v>
      </c>
      <c r="K463">
        <f t="shared" si="4580"/>
        <v>0.70927195833431078</v>
      </c>
      <c r="L463">
        <f t="shared" si="4581"/>
        <v>0.80111433314055691</v>
      </c>
      <c r="P463">
        <v>462.74098215765298</v>
      </c>
      <c r="Q463">
        <f t="shared" si="4531"/>
        <v>0.46274098215765297</v>
      </c>
      <c r="R463">
        <v>3.0325581395348799E-4</v>
      </c>
      <c r="S463" s="15">
        <f t="shared" si="4582"/>
        <v>5.1885608149860207</v>
      </c>
      <c r="T463">
        <f t="shared" si="4814"/>
        <v>98.678150469059247</v>
      </c>
      <c r="U463">
        <f t="shared" si="4583"/>
        <v>9.3525758089597136E-2</v>
      </c>
      <c r="V463">
        <f t="shared" si="4584"/>
        <v>0.91131392090271446</v>
      </c>
      <c r="W463">
        <f t="shared" si="4585"/>
        <v>0.93024439432727446</v>
      </c>
      <c r="AA463">
        <v>562.009250295794</v>
      </c>
      <c r="AB463">
        <f t="shared" si="4532"/>
        <v>0.56200925029579396</v>
      </c>
      <c r="AC463">
        <v>4.9220178552221102E-4</v>
      </c>
      <c r="AD463" s="15">
        <f t="shared" si="4586"/>
        <v>7.8694366629714301</v>
      </c>
      <c r="AE463">
        <f t="shared" si="4817"/>
        <v>95.429530815232084</v>
      </c>
      <c r="AF463">
        <f t="shared" si="4587"/>
        <v>0.22420127191437325</v>
      </c>
      <c r="AG463">
        <f t="shared" si="4588"/>
        <v>0.81525642865960091</v>
      </c>
      <c r="AH463">
        <f t="shared" si="4589"/>
        <v>0.84416922460222721</v>
      </c>
      <c r="AL463">
        <v>239.74318109375599</v>
      </c>
      <c r="AM463">
        <f t="shared" si="4533"/>
        <v>0.239743181093756</v>
      </c>
      <c r="AN463">
        <v>4.5362233049496697E-5</v>
      </c>
      <c r="AO463" s="15">
        <f t="shared" si="4590"/>
        <v>0.82118452298147526</v>
      </c>
      <c r="AP463">
        <f t="shared" si="4795"/>
        <v>99.99969994863828</v>
      </c>
      <c r="AQ463">
        <f t="shared" si="4591"/>
        <v>3.4688545596172639E-3</v>
      </c>
      <c r="AR463">
        <f t="shared" si="4592"/>
        <v>0.9940463090985252</v>
      </c>
      <c r="AS463">
        <f t="shared" si="4593"/>
        <v>1.0000000000991154</v>
      </c>
      <c r="AW463">
        <v>209.93311212935001</v>
      </c>
      <c r="AX463">
        <f t="shared" si="4534"/>
        <v>0.20993311212935001</v>
      </c>
      <c r="AY463">
        <v>5.5395797124348002E-5</v>
      </c>
      <c r="AZ463" s="15">
        <f t="shared" si="4594"/>
        <v>0.90841076932729869</v>
      </c>
      <c r="BA463">
        <f t="shared" si="4595"/>
        <v>99.999805932781754</v>
      </c>
      <c r="BB463">
        <f t="shared" si="4596"/>
        <v>6.5599761225857275E-3</v>
      </c>
      <c r="BC463">
        <f t="shared" si="4597"/>
        <v>0.99083533848864835</v>
      </c>
      <c r="BD463">
        <f t="shared" si="4598"/>
        <v>0.99999529539446153</v>
      </c>
      <c r="BH463">
        <v>470.27379150460899</v>
      </c>
      <c r="BI463">
        <f t="shared" si="4535"/>
        <v>0.47027379150460902</v>
      </c>
      <c r="BJ463">
        <v>2.6991742187649597E-4</v>
      </c>
      <c r="BK463" s="15">
        <f t="shared" si="4599"/>
        <v>5.0205985989452762</v>
      </c>
      <c r="BL463">
        <f t="shared" si="4600"/>
        <v>98.617175157257961</v>
      </c>
      <c r="BM463">
        <f t="shared" si="4601"/>
        <v>0.30072727599003168</v>
      </c>
      <c r="BN463">
        <f t="shared" si="4602"/>
        <v>0.74713642363159594</v>
      </c>
      <c r="BO463">
        <f t="shared" si="4603"/>
        <v>0.86429107945120698</v>
      </c>
      <c r="BT463" t="s">
        <v>28</v>
      </c>
      <c r="BU463">
        <f>SUM(BU454:BU462)</f>
        <v>4.2515837104072337E-3</v>
      </c>
      <c r="CD463">
        <v>258.663366336634</v>
      </c>
      <c r="CE463">
        <f t="shared" si="4537"/>
        <v>0.258663366336634</v>
      </c>
      <c r="CF463">
        <v>1.19801980198019E-4</v>
      </c>
      <c r="CG463" s="15">
        <f t="shared" si="4609"/>
        <v>2.059585686253937</v>
      </c>
      <c r="CH463">
        <f t="shared" si="4796"/>
        <v>100.00054468381771</v>
      </c>
      <c r="CI463">
        <f t="shared" si="4610"/>
        <v>0.21723843986567828</v>
      </c>
      <c r="CJ463">
        <f t="shared" si="4611"/>
        <v>0.80016996764056714</v>
      </c>
      <c r="CK463">
        <f t="shared" si="4612"/>
        <v>0.99999999955080443</v>
      </c>
      <c r="CO463">
        <v>341.24629080118802</v>
      </c>
      <c r="CP463">
        <f t="shared" si="4538"/>
        <v>0.34124629080118801</v>
      </c>
      <c r="CQ463">
        <v>1.6000000000000001E-4</v>
      </c>
      <c r="CR463" s="15">
        <f t="shared" si="4613"/>
        <v>2.6330210460663488</v>
      </c>
      <c r="CS463">
        <f t="shared" si="4797"/>
        <v>99.99994514539479</v>
      </c>
      <c r="CT463">
        <f t="shared" si="4614"/>
        <v>0.10428655532769138</v>
      </c>
      <c r="CU463">
        <f t="shared" si="4615"/>
        <v>0.89695938204211412</v>
      </c>
      <c r="CV463">
        <f t="shared" si="4616"/>
        <v>1.000000000046952</v>
      </c>
      <c r="CZ463">
        <v>196.58902306415899</v>
      </c>
      <c r="DA463">
        <f t="shared" si="4539"/>
        <v>0.19658902306415899</v>
      </c>
      <c r="DB463">
        <v>1.2442053453900299E-4</v>
      </c>
      <c r="DC463" s="15">
        <f t="shared" si="4617"/>
        <v>2.4692983217695632</v>
      </c>
      <c r="DD463">
        <f t="shared" si="4798"/>
        <v>100.00067570633463</v>
      </c>
      <c r="DE463">
        <f t="shared" si="4618"/>
        <v>2.2473404582641447E-4</v>
      </c>
      <c r="DF463">
        <f t="shared" si="4619"/>
        <v>0.97545050317362336</v>
      </c>
      <c r="DG463">
        <f t="shared" si="4620"/>
        <v>0.93695117921949422</v>
      </c>
      <c r="DK463">
        <v>215.78947368420901</v>
      </c>
      <c r="DL463">
        <f t="shared" si="4540"/>
        <v>0.215789473684209</v>
      </c>
      <c r="DM463">
        <v>8.2517482517482604E-5</v>
      </c>
      <c r="DN463" s="15">
        <f t="shared" si="4621"/>
        <v>2.1524802409610446</v>
      </c>
      <c r="DO463">
        <f t="shared" si="4799"/>
        <v>99.99912441481716</v>
      </c>
      <c r="DP463">
        <f t="shared" si="4622"/>
        <v>0.24217229730315318</v>
      </c>
      <c r="DQ463">
        <f t="shared" si="4623"/>
        <v>0.77960760463547996</v>
      </c>
      <c r="DR463">
        <f t="shared" si="4624"/>
        <v>0.99999692748358782</v>
      </c>
      <c r="DV463">
        <v>252.89377289377299</v>
      </c>
      <c r="DW463">
        <f t="shared" si="4541"/>
        <v>0.25289377289377302</v>
      </c>
      <c r="DX463">
        <v>1.005291005291E-4</v>
      </c>
      <c r="DY463" s="15">
        <f t="shared" si="4625"/>
        <v>2.5871554810999307</v>
      </c>
      <c r="DZ463">
        <f t="shared" si="4626"/>
        <v>100.00036764841037</v>
      </c>
      <c r="EA463">
        <f t="shared" si="4627"/>
        <v>7.1624587847913992E-2</v>
      </c>
      <c r="EB463">
        <f t="shared" si="4628"/>
        <v>0.92350837363735583</v>
      </c>
      <c r="EC463">
        <f t="shared" si="4629"/>
        <v>0.99999823893336914</v>
      </c>
      <c r="EG463">
        <v>427.93015753810403</v>
      </c>
      <c r="EH463">
        <f t="shared" si="4542"/>
        <v>0.42793015753810404</v>
      </c>
      <c r="EI463">
        <v>2.7008141460001001E-4</v>
      </c>
      <c r="EJ463" s="15">
        <f t="shared" si="4630"/>
        <v>6.9262709043011235</v>
      </c>
      <c r="EK463">
        <f t="shared" si="4800"/>
        <v>97.743068575337119</v>
      </c>
      <c r="EL463">
        <f t="shared" si="4631"/>
        <v>0.15743613113653268</v>
      </c>
      <c r="EM463">
        <f t="shared" si="4632"/>
        <v>0.86843087764665894</v>
      </c>
      <c r="EN463">
        <f t="shared" si="4633"/>
        <v>0.92541812583561611</v>
      </c>
      <c r="ER463">
        <v>271.08433734939899</v>
      </c>
      <c r="ES463">
        <f t="shared" si="4543"/>
        <v>0.27108433734939902</v>
      </c>
      <c r="ET463">
        <v>7.2952603365001803E-5</v>
      </c>
      <c r="EU463" s="15">
        <f t="shared" si="4634"/>
        <v>1.6446323857027323</v>
      </c>
      <c r="EV463">
        <f t="shared" si="4635"/>
        <v>99.999153095087138</v>
      </c>
      <c r="EW463">
        <f t="shared" si="4636"/>
        <v>3.3862764150979002E-3</v>
      </c>
      <c r="EX463">
        <f t="shared" si="4637"/>
        <v>0.98328127041722224</v>
      </c>
      <c r="EY463">
        <f t="shared" si="4638"/>
        <v>0.97995920869973019</v>
      </c>
      <c r="FC463">
        <v>268.62797708297097</v>
      </c>
      <c r="FD463">
        <f t="shared" si="4544"/>
        <v>0.26862797708297098</v>
      </c>
      <c r="FE463">
        <v>8.8710364746918198E-5</v>
      </c>
      <c r="FF463" s="15">
        <f t="shared" si="4639"/>
        <v>2.4254371769492327</v>
      </c>
      <c r="FG463">
        <f t="shared" si="4786"/>
        <v>100.000542644424</v>
      </c>
      <c r="FH463">
        <f t="shared" si="4640"/>
        <v>0.22801317768809504</v>
      </c>
      <c r="FI463">
        <f t="shared" si="4641"/>
        <v>0.79439770998803938</v>
      </c>
      <c r="FJ463">
        <f t="shared" si="4642"/>
        <v>0.99999711730619256</v>
      </c>
      <c r="FN463">
        <v>269.03100146080499</v>
      </c>
      <c r="FO463">
        <f t="shared" si="4545"/>
        <v>0.269031001460805</v>
      </c>
      <c r="FP463">
        <v>1.1639344262295001E-4</v>
      </c>
      <c r="FQ463" s="15">
        <f t="shared" si="4643"/>
        <v>2.5803853641995698</v>
      </c>
      <c r="FR463">
        <f t="shared" si="4801"/>
        <v>99.999018726692384</v>
      </c>
      <c r="FS463">
        <f t="shared" si="4644"/>
        <v>8.7410709578753937E-3</v>
      </c>
      <c r="FT463">
        <f t="shared" si="4645"/>
        <v>0.9726259820811699</v>
      </c>
      <c r="FU463">
        <f t="shared" si="4646"/>
        <v>0.96645036425358954</v>
      </c>
      <c r="FY463">
        <v>493.93939393939399</v>
      </c>
      <c r="FZ463">
        <f t="shared" si="4546"/>
        <v>0.49393939393939401</v>
      </c>
      <c r="GA463">
        <v>3.4857142857142801E-4</v>
      </c>
      <c r="GB463" s="15">
        <f t="shared" si="4647"/>
        <v>8.090132028302186</v>
      </c>
      <c r="GC463">
        <f t="shared" si="4802"/>
        <v>92.881789024387444</v>
      </c>
      <c r="GD463">
        <f t="shared" si="4648"/>
        <v>0.35328303448176868</v>
      </c>
      <c r="GE463">
        <f t="shared" si="4649"/>
        <v>0.72263202409430904</v>
      </c>
      <c r="GF463">
        <f t="shared" si="4650"/>
        <v>0.85031538182988442</v>
      </c>
      <c r="GJ463">
        <v>187.33046440007399</v>
      </c>
      <c r="GK463">
        <f t="shared" si="4547"/>
        <v>0.187330464400074</v>
      </c>
      <c r="GL463">
        <v>8.8666353939344394E-5</v>
      </c>
      <c r="GM463" s="15">
        <f t="shared" si="4651"/>
        <v>1.9447275896261809</v>
      </c>
      <c r="GN463">
        <f t="shared" si="4652"/>
        <v>99.999902070257065</v>
      </c>
      <c r="GO463">
        <f t="shared" si="4653"/>
        <v>1.6401567808493934E-2</v>
      </c>
      <c r="GP463">
        <f t="shared" si="4654"/>
        <v>0.96878458444753546</v>
      </c>
      <c r="GQ463">
        <f t="shared" si="4655"/>
        <v>0.99795480334943953</v>
      </c>
      <c r="GU463">
        <v>351.93133047210199</v>
      </c>
      <c r="GV463">
        <f t="shared" si="4548"/>
        <v>0.35193133047210201</v>
      </c>
      <c r="GW463">
        <v>1.44864864864865E-4</v>
      </c>
      <c r="GX463" s="15">
        <f t="shared" si="4656"/>
        <v>2.3004281972411196</v>
      </c>
      <c r="GY463">
        <f t="shared" si="4657"/>
        <v>99.999957081563267</v>
      </c>
      <c r="GZ463">
        <f t="shared" si="4658"/>
        <v>4.2096527236439994E-2</v>
      </c>
      <c r="HA463">
        <f t="shared" si="4659"/>
        <v>0.95193378854626376</v>
      </c>
      <c r="HB463">
        <f t="shared" si="4660"/>
        <v>1.0000039798580396</v>
      </c>
      <c r="HG463" t="s">
        <v>28</v>
      </c>
      <c r="HH463">
        <f>SUM(HH454:HH462)</f>
        <v>3.6519160583941587E-3</v>
      </c>
      <c r="HR463" t="s">
        <v>28</v>
      </c>
      <c r="HS463">
        <f>SUM(HS454:HS462)</f>
        <v>4.7969014244367454E-3</v>
      </c>
      <c r="IC463" t="s">
        <v>28</v>
      </c>
      <c r="ID463">
        <f>SUM(ID454:ID462)</f>
        <v>4.5665158371040633E-3</v>
      </c>
      <c r="IM463">
        <v>245.39877300613401</v>
      </c>
      <c r="IN463">
        <f t="shared" si="4552"/>
        <v>0.245398773006134</v>
      </c>
      <c r="IO463">
        <v>9.8069498069498296E-5</v>
      </c>
      <c r="IP463" s="15">
        <f t="shared" si="4675"/>
        <v>2.2195201554712751</v>
      </c>
      <c r="IQ463">
        <f t="shared" si="4676"/>
        <v>100.00074275280789</v>
      </c>
      <c r="IR463">
        <f t="shared" si="4677"/>
        <v>1.6329952082580125E-2</v>
      </c>
      <c r="IS463">
        <f t="shared" si="4678"/>
        <v>0.97552226532070463</v>
      </c>
      <c r="IT463">
        <f t="shared" si="4679"/>
        <v>1.0000023221673615</v>
      </c>
      <c r="IX463">
        <v>395.40983606557501</v>
      </c>
      <c r="IY463">
        <f t="shared" si="4553"/>
        <v>0.395409836065575</v>
      </c>
      <c r="IZ463">
        <v>2.72E-4</v>
      </c>
      <c r="JA463" s="15">
        <f t="shared" si="4680"/>
        <v>4.4546347854569275</v>
      </c>
      <c r="JB463">
        <f t="shared" si="4803"/>
        <v>98.493285293154258</v>
      </c>
      <c r="JC463">
        <f t="shared" si="4681"/>
        <v>0.33215996087364169</v>
      </c>
      <c r="JD463">
        <f t="shared" si="4682"/>
        <v>0.70595818079660433</v>
      </c>
      <c r="JE463">
        <f t="shared" si="4683"/>
        <v>0.88661481562921274</v>
      </c>
      <c r="JI463">
        <v>407.49941547813802</v>
      </c>
      <c r="JJ463">
        <f t="shared" si="4554"/>
        <v>0.40749941547813801</v>
      </c>
      <c r="JK463">
        <v>3.0531914893617001E-4</v>
      </c>
      <c r="JL463" s="15">
        <f t="shared" si="4684"/>
        <v>5.0262432946937192</v>
      </c>
      <c r="JM463">
        <f t="shared" si="4685"/>
        <v>98.756048567170296</v>
      </c>
      <c r="JN463">
        <f t="shared" si="4686"/>
        <v>8.3146146123202772E-2</v>
      </c>
      <c r="JO463">
        <f t="shared" si="4687"/>
        <v>0.95181337594046667</v>
      </c>
      <c r="JP463">
        <f t="shared" si="4688"/>
        <v>0.98808155154285571</v>
      </c>
      <c r="JT463">
        <v>264.030218933085</v>
      </c>
      <c r="JU463">
        <f t="shared" si="4555"/>
        <v>0.26403021893308498</v>
      </c>
      <c r="JV463">
        <v>1.1063829787234E-4</v>
      </c>
      <c r="JW463" s="15">
        <f t="shared" si="4689"/>
        <v>2.0077359610993359</v>
      </c>
      <c r="JX463">
        <f t="shared" si="4788"/>
        <v>100.00069498552486</v>
      </c>
      <c r="JY463">
        <f t="shared" si="4690"/>
        <v>5.5271554898846074E-3</v>
      </c>
      <c r="JZ463">
        <f t="shared" si="4691"/>
        <v>0.98745683307575616</v>
      </c>
      <c r="KA463">
        <f t="shared" si="4692"/>
        <v>0.98568260438785804</v>
      </c>
      <c r="KF463" t="s">
        <v>28</v>
      </c>
      <c r="KG463">
        <f>SUM(KG454:KG462)</f>
        <v>5.8840909090908961E-3</v>
      </c>
      <c r="KP463">
        <v>479.45205479451897</v>
      </c>
      <c r="KQ463">
        <f t="shared" si="4557"/>
        <v>0.47945205479451897</v>
      </c>
      <c r="KR463">
        <v>2.6828378297541402E-4</v>
      </c>
      <c r="KS463" s="15">
        <f t="shared" si="4697"/>
        <v>4.8329841468432209</v>
      </c>
      <c r="KT463">
        <f t="shared" si="4815"/>
        <v>98.472280984579555</v>
      </c>
      <c r="KU463">
        <f t="shared" si="4698"/>
        <v>0.10559788139982143</v>
      </c>
      <c r="KV463">
        <f t="shared" si="4699"/>
        <v>0.92207733119992674</v>
      </c>
      <c r="KW463">
        <f t="shared" si="4700"/>
        <v>0.95433381411708429</v>
      </c>
      <c r="LA463">
        <v>226.95249597423401</v>
      </c>
      <c r="LB463">
        <f t="shared" si="4558"/>
        <v>0.226952495974234</v>
      </c>
      <c r="LC463">
        <v>1.0277777777777699E-4</v>
      </c>
      <c r="LD463" s="15">
        <f t="shared" si="4701"/>
        <v>2.0021775033171059</v>
      </c>
      <c r="LE463">
        <f t="shared" si="4790"/>
        <v>100.00064935486577</v>
      </c>
      <c r="LF463">
        <f t="shared" si="4702"/>
        <v>5.9900805949255551E-3</v>
      </c>
      <c r="LG463">
        <f t="shared" si="4703"/>
        <v>0.98671872144703543</v>
      </c>
      <c r="LH463">
        <f t="shared" si="4704"/>
        <v>0.99999870423933379</v>
      </c>
      <c r="LL463">
        <v>511.94714853156</v>
      </c>
      <c r="LM463">
        <f t="shared" si="4559"/>
        <v>0.51194714853155998</v>
      </c>
      <c r="LN463">
        <v>2.8677272633723599E-4</v>
      </c>
      <c r="LO463" s="15">
        <f t="shared" si="4705"/>
        <v>4.7972906169460163</v>
      </c>
      <c r="LP463">
        <f t="shared" si="4804"/>
        <v>98.33103046682362</v>
      </c>
      <c r="LQ463">
        <f t="shared" si="4706"/>
        <v>0.54655964785187594</v>
      </c>
      <c r="LR463">
        <f t="shared" si="4707"/>
        <v>0.57006583508814801</v>
      </c>
      <c r="LS463">
        <f t="shared" si="4708"/>
        <v>0.83789107044031508</v>
      </c>
      <c r="LW463">
        <v>305.620956865614</v>
      </c>
      <c r="LX463">
        <f t="shared" si="4560"/>
        <v>0.30562095686561402</v>
      </c>
      <c r="LY463">
        <v>1.1109104624317E-4</v>
      </c>
      <c r="LZ463" s="15">
        <f t="shared" si="4709"/>
        <v>2.0276158762373835</v>
      </c>
      <c r="MA463">
        <f t="shared" si="4805"/>
        <v>99.999775413974149</v>
      </c>
      <c r="MB463">
        <f t="shared" si="4710"/>
        <v>1.5446013333718788E-2</v>
      </c>
      <c r="MC463">
        <f t="shared" si="4711"/>
        <v>0.9681089645486689</v>
      </c>
      <c r="MD463">
        <f t="shared" si="4712"/>
        <v>0.97805757054473585</v>
      </c>
      <c r="MH463">
        <v>274.19354838709597</v>
      </c>
      <c r="MI463">
        <f t="shared" si="4561"/>
        <v>0.27419354838709598</v>
      </c>
      <c r="MJ463">
        <v>1.1557788944723601E-4</v>
      </c>
      <c r="MK463" s="15">
        <f t="shared" si="4713"/>
        <v>2.2321383079479329</v>
      </c>
      <c r="ML463">
        <f t="shared" si="4806"/>
        <v>99.999796196067408</v>
      </c>
      <c r="MM463">
        <f t="shared" si="4714"/>
        <v>3.1081493219078143E-2</v>
      </c>
      <c r="MN463">
        <f t="shared" si="4715"/>
        <v>0.95870367924417188</v>
      </c>
      <c r="MO463">
        <f t="shared" si="4716"/>
        <v>1.0000038377429559</v>
      </c>
      <c r="MS463">
        <v>406.26088536854797</v>
      </c>
      <c r="MT463">
        <f t="shared" si="4562"/>
        <v>0.40626088536854799</v>
      </c>
      <c r="MU463">
        <v>2.9882021535991701E-4</v>
      </c>
      <c r="MV463" s="15">
        <f t="shared" si="4717"/>
        <v>5.0501254479176323</v>
      </c>
      <c r="MW463">
        <f t="shared" si="4807"/>
        <v>98.663983598638694</v>
      </c>
      <c r="MX463">
        <f t="shared" si="4718"/>
        <v>0.115427748820667</v>
      </c>
      <c r="MY463">
        <f t="shared" si="4719"/>
        <v>0.88767732213523076</v>
      </c>
      <c r="MZ463">
        <f t="shared" si="4720"/>
        <v>0.91843623093288562</v>
      </c>
      <c r="ND463">
        <v>265.60946250065501</v>
      </c>
      <c r="NE463">
        <f t="shared" si="4563"/>
        <v>0.26560946250065504</v>
      </c>
      <c r="NF463">
        <v>9.4300518134715297E-5</v>
      </c>
      <c r="NG463" s="15">
        <f t="shared" si="4721"/>
        <v>1.9121688323204495</v>
      </c>
      <c r="NH463">
        <f t="shared" si="4808"/>
        <v>100.0001260770657</v>
      </c>
      <c r="NI463">
        <f t="shared" si="4722"/>
        <v>1.9333672783176582E-2</v>
      </c>
      <c r="NJ463">
        <f t="shared" si="4723"/>
        <v>0.97528659701074116</v>
      </c>
      <c r="NK463">
        <f t="shared" si="4724"/>
        <v>0.99999651079242191</v>
      </c>
      <c r="NO463">
        <v>263.78751275724301</v>
      </c>
      <c r="NP463">
        <f t="shared" si="4564"/>
        <v>0.26378751275724299</v>
      </c>
      <c r="NQ463">
        <v>8.6343612334801798E-5</v>
      </c>
      <c r="NR463" s="15">
        <f t="shared" si="4725"/>
        <v>1.7902841098675444</v>
      </c>
      <c r="NS463">
        <f t="shared" si="4726"/>
        <v>100.00015527974413</v>
      </c>
      <c r="NT463">
        <f t="shared" si="4727"/>
        <v>6.1461838273966743E-2</v>
      </c>
      <c r="NU463">
        <f t="shared" si="4728"/>
        <v>0.94176846377410428</v>
      </c>
      <c r="NV463">
        <f t="shared" si="4729"/>
        <v>0.99999836878866843</v>
      </c>
      <c r="OA463" t="s">
        <v>29</v>
      </c>
      <c r="OB463">
        <v>90.094999999999999</v>
      </c>
      <c r="OK463">
        <v>360</v>
      </c>
      <c r="OL463">
        <f t="shared" si="4566"/>
        <v>0.36</v>
      </c>
      <c r="OM463">
        <v>1.6143448275862001E-4</v>
      </c>
      <c r="ON463" s="15">
        <f t="shared" si="4735"/>
        <v>3.3167834228842046</v>
      </c>
      <c r="OO463">
        <f t="shared" si="4809"/>
        <v>100.00092101385194</v>
      </c>
      <c r="OP463">
        <f t="shared" si="4736"/>
        <v>3.2709380807135077E-2</v>
      </c>
      <c r="OQ463">
        <f t="shared" si="4737"/>
        <v>0.95146950156729826</v>
      </c>
      <c r="OR463">
        <f t="shared" si="4738"/>
        <v>0.9891974939880005</v>
      </c>
      <c r="OV463">
        <v>298.32935560859102</v>
      </c>
      <c r="OW463">
        <f t="shared" si="4567"/>
        <v>0.29832935560859103</v>
      </c>
      <c r="OX463">
        <v>1.1549295774647901E-4</v>
      </c>
      <c r="OY463" s="15">
        <f t="shared" si="4739"/>
        <v>2.0865182422763229</v>
      </c>
      <c r="OZ463">
        <f t="shared" si="4810"/>
        <v>100.00020356275512</v>
      </c>
      <c r="PA463">
        <f t="shared" si="4740"/>
        <v>0.50060969122391996</v>
      </c>
      <c r="PB463">
        <f t="shared" si="4741"/>
        <v>0.60672198079346906</v>
      </c>
      <c r="PC463">
        <f t="shared" si="4742"/>
        <v>1.0000032647571682</v>
      </c>
      <c r="PG463">
        <v>295.18072289156601</v>
      </c>
      <c r="PH463">
        <f t="shared" si="4568"/>
        <v>0.29518072289156599</v>
      </c>
      <c r="PI463">
        <v>6.2500000000000001E-4</v>
      </c>
      <c r="PJ463" s="15">
        <f t="shared" si="4743"/>
        <v>5.8507999213652484</v>
      </c>
      <c r="PK463">
        <f t="shared" si="4811"/>
        <v>97.903385350844999</v>
      </c>
      <c r="PL463">
        <f t="shared" si="4744"/>
        <v>2.7366560584655711E-2</v>
      </c>
      <c r="PM463">
        <f t="shared" si="4745"/>
        <v>0.99413857733564659</v>
      </c>
      <c r="PN463">
        <f t="shared" si="4746"/>
        <v>0.99999856894969175</v>
      </c>
      <c r="PR463">
        <v>307.13828674875498</v>
      </c>
      <c r="PS463">
        <f t="shared" si="4569"/>
        <v>0.30713828674875499</v>
      </c>
      <c r="PT463">
        <v>9.957004853535581E-4</v>
      </c>
      <c r="PU463" s="15">
        <f t="shared" si="4747"/>
        <v>8.874019512259439</v>
      </c>
      <c r="PV463">
        <f t="shared" si="4791"/>
        <v>92.773745522749778</v>
      </c>
      <c r="PW463">
        <f t="shared" si="4748"/>
        <v>3.385520090735257E-2</v>
      </c>
      <c r="PX463">
        <f t="shared" si="4749"/>
        <v>1.001862945623893</v>
      </c>
      <c r="PY463">
        <f t="shared" si="4750"/>
        <v>0.98833267135306946</v>
      </c>
      <c r="QC463">
        <v>310.57979581729001</v>
      </c>
      <c r="QD463">
        <f t="shared" si="4570"/>
        <v>0.31057979581729001</v>
      </c>
      <c r="QE463">
        <v>1.1339889121439099E-3</v>
      </c>
      <c r="QF463" s="15">
        <f t="shared" si="4751"/>
        <v>7.97785954991424</v>
      </c>
      <c r="QG463">
        <f t="shared" si="4816"/>
        <v>93.542292945032628</v>
      </c>
      <c r="QH463">
        <f t="shared" si="4752"/>
        <v>3.1290755034201326E-2</v>
      </c>
      <c r="QI463">
        <f t="shared" si="4753"/>
        <v>1.0210715475105958</v>
      </c>
      <c r="QJ463">
        <f t="shared" si="4754"/>
        <v>1.0000015155773805</v>
      </c>
      <c r="QN463">
        <v>171.82130584192399</v>
      </c>
      <c r="QO463">
        <f t="shared" si="4571"/>
        <v>0.17182130584192398</v>
      </c>
      <c r="QP463">
        <v>9.1891891891891903E-5</v>
      </c>
      <c r="QQ463" s="15">
        <f t="shared" si="4755"/>
        <v>1.9296100939039078</v>
      </c>
      <c r="QR463">
        <f t="shared" si="4792"/>
        <v>99.99920545466712</v>
      </c>
      <c r="QS463">
        <f t="shared" si="4756"/>
        <v>2.7666122249501218E-3</v>
      </c>
      <c r="QT463">
        <f t="shared" si="4757"/>
        <v>0.97834928564941293</v>
      </c>
      <c r="QU463">
        <f t="shared" si="4758"/>
        <v>0.96089935339181753</v>
      </c>
      <c r="QZ463" t="s">
        <v>28</v>
      </c>
      <c r="RA463">
        <f>SUM(RA454:RA462)</f>
        <v>5.3829074585635267E-3</v>
      </c>
      <c r="RJ463">
        <v>165.01650165016301</v>
      </c>
      <c r="RK463">
        <f t="shared" si="4573"/>
        <v>0.16501650165016302</v>
      </c>
      <c r="RL463">
        <v>9.6090119216003399E-5</v>
      </c>
      <c r="RM463" s="15">
        <f t="shared" si="4763"/>
        <v>1.813021117283083</v>
      </c>
      <c r="RN463">
        <f t="shared" si="4812"/>
        <v>99.997521893121004</v>
      </c>
      <c r="RO463">
        <f t="shared" si="4764"/>
        <v>4.0120383784269485E-3</v>
      </c>
      <c r="RP463">
        <f t="shared" si="4765"/>
        <v>0.9755349406153665</v>
      </c>
      <c r="RQ463">
        <f t="shared" si="4766"/>
        <v>0.95696034040804634</v>
      </c>
      <c r="RV463" t="s">
        <v>28</v>
      </c>
      <c r="RW463">
        <f>SUM(RW454:RW462)</f>
        <v>4.3568390276501508E-3</v>
      </c>
      <c r="SG463" t="s">
        <v>28</v>
      </c>
      <c r="SH463">
        <f>SUM(SH454:SH462)</f>
        <v>4.4275000000000009E-3</v>
      </c>
      <c r="SQ463">
        <v>213.75378170816899</v>
      </c>
      <c r="SR463">
        <f t="shared" si="4576"/>
        <v>0.213753781708169</v>
      </c>
      <c r="SS463">
        <v>1.2934605538747899E-4</v>
      </c>
      <c r="ST463" s="15">
        <f t="shared" si="4777"/>
        <v>2.5267342967998085</v>
      </c>
      <c r="SU463">
        <f t="shared" si="4813"/>
        <v>100.00035141518732</v>
      </c>
      <c r="SV463">
        <f t="shared" si="4778"/>
        <v>0.29432460663282134</v>
      </c>
      <c r="SW463">
        <f t="shared" si="4779"/>
        <v>0.74228834268458832</v>
      </c>
      <c r="SX463">
        <f t="shared" si="4780"/>
        <v>0.999997767293899</v>
      </c>
      <c r="TC463" t="s">
        <v>28</v>
      </c>
      <c r="TD463">
        <f>SUM(TD454:TD462)</f>
        <v>4.7124999999999979E-3</v>
      </c>
    </row>
    <row r="464" spans="1:535" x14ac:dyDescent="0.25">
      <c r="A464" s="1">
        <v>4.2700000000000004E-3</v>
      </c>
      <c r="B464" s="1">
        <v>0.99567000000000005</v>
      </c>
      <c r="E464">
        <v>547.16981132075398</v>
      </c>
      <c r="F464">
        <f t="shared" si="4530"/>
        <v>0.54716981132075393</v>
      </c>
      <c r="G464">
        <v>2.6650285212812599E-4</v>
      </c>
      <c r="H464" s="15">
        <f t="shared" si="4578"/>
        <v>4.3131813965191625</v>
      </c>
      <c r="I464">
        <f t="shared" si="4794"/>
        <v>98.576178597978867</v>
      </c>
      <c r="J464">
        <f t="shared" si="4579"/>
        <v>0.26805232142058238</v>
      </c>
      <c r="K464">
        <f t="shared" si="4580"/>
        <v>0.77937429603190511</v>
      </c>
      <c r="L464">
        <f t="shared" si="4581"/>
        <v>0.88029409889372623</v>
      </c>
      <c r="P464">
        <v>253.405512898414</v>
      </c>
      <c r="Q464">
        <f t="shared" si="4531"/>
        <v>0.25340551289841401</v>
      </c>
      <c r="R464">
        <v>7.7209302325581601E-5</v>
      </c>
      <c r="S464" s="15">
        <f t="shared" si="4582"/>
        <v>1.3210139498277345</v>
      </c>
      <c r="T464">
        <f t="shared" si="4814"/>
        <v>99.999164418886977</v>
      </c>
      <c r="U464">
        <f t="shared" si="4583"/>
        <v>1.8645566162884781E-2</v>
      </c>
      <c r="V464">
        <f t="shared" si="4584"/>
        <v>0.9796535608085023</v>
      </c>
      <c r="W464">
        <f t="shared" si="4585"/>
        <v>1.0000036347761978</v>
      </c>
      <c r="AA464">
        <v>435.91122584346198</v>
      </c>
      <c r="AB464">
        <f t="shared" si="4532"/>
        <v>0.43591122584346198</v>
      </c>
      <c r="AC464">
        <v>2.3133627334982599E-4</v>
      </c>
      <c r="AD464" s="15">
        <f t="shared" si="4586"/>
        <v>3.6986581611905796</v>
      </c>
      <c r="AE464">
        <f t="shared" si="4817"/>
        <v>99.128188976422663</v>
      </c>
      <c r="AF464">
        <f t="shared" si="4587"/>
        <v>0.12330915488172695</v>
      </c>
      <c r="AG464">
        <f t="shared" si="4588"/>
        <v>0.87997588812410554</v>
      </c>
      <c r="AH464">
        <f t="shared" si="4589"/>
        <v>0.91118393800062703</v>
      </c>
      <c r="AM464" t="s">
        <v>28</v>
      </c>
      <c r="AN464">
        <f>SUM(AN454:AN463)</f>
        <v>5.5239834251627779E-3</v>
      </c>
      <c r="AX464" t="s">
        <v>28</v>
      </c>
      <c r="AY464">
        <f>SUM(AY454:AY463)</f>
        <v>6.0980881655869649E-3</v>
      </c>
      <c r="BH464">
        <v>312.58981089418</v>
      </c>
      <c r="BI464">
        <f t="shared" si="4535"/>
        <v>0.31258981089418003</v>
      </c>
      <c r="BJ464">
        <v>7.4339470810261702E-5</v>
      </c>
      <c r="BK464" s="15">
        <f t="shared" si="4599"/>
        <v>1.3827512148034242</v>
      </c>
      <c r="BL464">
        <f t="shared" si="4600"/>
        <v>99.999926372061381</v>
      </c>
      <c r="BM464">
        <f t="shared" si="4601"/>
        <v>0.14137807026341953</v>
      </c>
      <c r="BN464">
        <f t="shared" si="4602"/>
        <v>0.8644491781955207</v>
      </c>
      <c r="BO464">
        <f t="shared" si="4603"/>
        <v>0.99999904933254746</v>
      </c>
      <c r="BT464" t="s">
        <v>29</v>
      </c>
      <c r="BU464">
        <v>75.561000000000007</v>
      </c>
      <c r="CE464" t="s">
        <v>28</v>
      </c>
      <c r="CF464">
        <f>SUM(CF454:CF463)</f>
        <v>5.8168316831683081E-3</v>
      </c>
      <c r="CP464" t="s">
        <v>28</v>
      </c>
      <c r="CQ464">
        <f>SUM(CQ454:CQ463)</f>
        <v>6.0766666666666625E-3</v>
      </c>
      <c r="DA464" t="s">
        <v>28</v>
      </c>
      <c r="DB464">
        <f>SUM(DB454:DB463)</f>
        <v>5.0387340468150844E-3</v>
      </c>
      <c r="DL464" t="s">
        <v>28</v>
      </c>
      <c r="DM464">
        <f>SUM(DM454:DM463)</f>
        <v>3.8335664335664306E-3</v>
      </c>
      <c r="DW464" t="s">
        <v>28</v>
      </c>
      <c r="DX464">
        <f>SUM(DX454:DX463)</f>
        <v>3.8857142857142818E-3</v>
      </c>
      <c r="EG464">
        <v>244.926522043386</v>
      </c>
      <c r="EH464">
        <f t="shared" si="4542"/>
        <v>0.244926522043386</v>
      </c>
      <c r="EI464">
        <v>8.80062810425165E-5</v>
      </c>
      <c r="EJ464" s="15">
        <f t="shared" si="4630"/>
        <v>2.2569318391762709</v>
      </c>
      <c r="EK464">
        <f t="shared" si="4800"/>
        <v>100.00000041451339</v>
      </c>
      <c r="EL464">
        <f t="shared" si="4631"/>
        <v>5.8538389417105013E-2</v>
      </c>
      <c r="EM464">
        <f t="shared" si="4632"/>
        <v>0.93842230727545273</v>
      </c>
      <c r="EN464">
        <f t="shared" si="4633"/>
        <v>1.0000024586810305</v>
      </c>
      <c r="ES464" t="s">
        <v>28</v>
      </c>
      <c r="ET464">
        <f>SUM(ET454:ET463)</f>
        <v>4.4357624329918752E-3</v>
      </c>
      <c r="FD464" t="s">
        <v>28</v>
      </c>
      <c r="FE464">
        <f>SUM(FE454:FE463)</f>
        <v>3.6575198472198075E-3</v>
      </c>
      <c r="FO464" t="s">
        <v>28</v>
      </c>
      <c r="FP464">
        <f>SUM(FP454:FP463)</f>
        <v>4.5106557377049142E-3</v>
      </c>
      <c r="FY464">
        <v>407.23562152133599</v>
      </c>
      <c r="FZ464">
        <f t="shared" si="4546"/>
        <v>0.40723562152133597</v>
      </c>
      <c r="GA464">
        <v>2.1904761904761801E-4</v>
      </c>
      <c r="GB464" s="15">
        <f t="shared" si="4647"/>
        <v>5.0839627500259486</v>
      </c>
      <c r="GC464">
        <f t="shared" si="4802"/>
        <v>97.965751774413391</v>
      </c>
      <c r="GD464">
        <f t="shared" si="4648"/>
        <v>0.26801867126981388</v>
      </c>
      <c r="GE464">
        <f t="shared" si="4649"/>
        <v>0.78381930142824274</v>
      </c>
      <c r="GF464">
        <f t="shared" si="4650"/>
        <v>0.92231396666224552</v>
      </c>
      <c r="GK464" t="s">
        <v>28</v>
      </c>
      <c r="GL464">
        <f>SUM(GL454:GL463)</f>
        <v>4.5593155350696444E-3</v>
      </c>
      <c r="GV464" t="s">
        <v>28</v>
      </c>
      <c r="GW464">
        <f>SUM(GW454:GW463)</f>
        <v>6.2972972972972843E-3</v>
      </c>
      <c r="HG464" t="s">
        <v>29</v>
      </c>
      <c r="HH464">
        <v>125.027</v>
      </c>
      <c r="HR464" t="s">
        <v>29</v>
      </c>
      <c r="HS464">
        <v>95.004000000000005</v>
      </c>
      <c r="IC464" t="s">
        <v>29</v>
      </c>
      <c r="ID464">
        <v>90.040999999999997</v>
      </c>
      <c r="IN464" t="s">
        <v>28</v>
      </c>
      <c r="IO464">
        <f>SUM(IO454:IO463)</f>
        <v>4.4185328185328172E-3</v>
      </c>
      <c r="IX464">
        <v>320.00000000000102</v>
      </c>
      <c r="IY464">
        <f t="shared" si="4553"/>
        <v>0.32000000000000101</v>
      </c>
      <c r="IZ464">
        <v>9.1999999999999797E-5</v>
      </c>
      <c r="JA464" s="15">
        <f t="shared" si="4680"/>
        <v>1.5067147068457221</v>
      </c>
      <c r="JB464">
        <f t="shared" si="4803"/>
        <v>99.999999999999986</v>
      </c>
      <c r="JC464">
        <f t="shared" si="4681"/>
        <v>0.23160821393126413</v>
      </c>
      <c r="JD464">
        <f t="shared" si="4682"/>
        <v>0.79624259066073744</v>
      </c>
      <c r="JE464">
        <f t="shared" si="4683"/>
        <v>1.0000032536179262</v>
      </c>
      <c r="JI464">
        <v>248.977086743044</v>
      </c>
      <c r="JJ464">
        <f t="shared" si="4554"/>
        <v>0.248977086743044</v>
      </c>
      <c r="JK464">
        <v>7.5531914893616994E-5</v>
      </c>
      <c r="JL464" s="15">
        <f t="shared" si="4684"/>
        <v>1.2434260415444398</v>
      </c>
      <c r="JM464">
        <f t="shared" si="4685"/>
        <v>99.999474608714735</v>
      </c>
      <c r="JN464">
        <f t="shared" si="4686"/>
        <v>2.3163818114212795E-2</v>
      </c>
      <c r="JO464">
        <f t="shared" si="4687"/>
        <v>0.96329434701845063</v>
      </c>
      <c r="JP464">
        <f t="shared" si="4688"/>
        <v>0.99999999690484087</v>
      </c>
      <c r="JU464" t="s">
        <v>28</v>
      </c>
      <c r="JV464">
        <f>SUM(JV454:JV463)</f>
        <v>5.5106382978723336E-3</v>
      </c>
      <c r="KF464" t="s">
        <v>29</v>
      </c>
      <c r="KG464">
        <v>146.92500000000001</v>
      </c>
      <c r="KP464">
        <v>273.97260273972398</v>
      </c>
      <c r="KQ464">
        <f t="shared" si="4557"/>
        <v>0.27397260273972396</v>
      </c>
      <c r="KR464">
        <v>8.4850750732786703E-5</v>
      </c>
      <c r="KS464" s="15">
        <f t="shared" si="4697"/>
        <v>1.5285394017903964</v>
      </c>
      <c r="KT464">
        <f t="shared" si="4815"/>
        <v>100.00082038636995</v>
      </c>
      <c r="KU464">
        <f t="shared" si="4698"/>
        <v>2.6461966218227113E-2</v>
      </c>
      <c r="KV464">
        <f t="shared" si="4699"/>
        <v>0.9662000173240165</v>
      </c>
      <c r="KW464">
        <f t="shared" si="4700"/>
        <v>1.0000000179300523</v>
      </c>
      <c r="LB464" t="s">
        <v>28</v>
      </c>
      <c r="LC464">
        <f>SUM(LC454:LC463)</f>
        <v>5.1333333333333257E-3</v>
      </c>
      <c r="LL464">
        <v>409.66062277470098</v>
      </c>
      <c r="LM464">
        <f t="shared" si="4559"/>
        <v>0.409660622774701</v>
      </c>
      <c r="LN464">
        <v>9.9767437074234602E-5</v>
      </c>
      <c r="LO464" s="15">
        <f t="shared" si="4705"/>
        <v>1.6689641161696216</v>
      </c>
      <c r="LP464">
        <f t="shared" si="4804"/>
        <v>99.999994582993239</v>
      </c>
      <c r="LQ464">
        <f t="shared" si="4706"/>
        <v>0.38646676667349328</v>
      </c>
      <c r="LR464">
        <f t="shared" si="4707"/>
        <v>0.68035793059502747</v>
      </c>
      <c r="LS464">
        <f t="shared" si="4708"/>
        <v>0.99999999940476547</v>
      </c>
      <c r="LX464" t="s">
        <v>28</v>
      </c>
      <c r="LY464">
        <f>SUM(LY454:LY463)</f>
        <v>5.4788876951562303E-3</v>
      </c>
      <c r="MI464" t="s">
        <v>28</v>
      </c>
      <c r="MJ464">
        <f>SUM(MJ454:MJ463)</f>
        <v>5.1778894472361732E-3</v>
      </c>
      <c r="MS464">
        <v>233.15512880703699</v>
      </c>
      <c r="MT464">
        <f t="shared" si="4562"/>
        <v>0.23315512880703698</v>
      </c>
      <c r="MU464">
        <v>7.9053143315815694E-5</v>
      </c>
      <c r="MV464" s="15">
        <f t="shared" si="4717"/>
        <v>1.3360150025868429</v>
      </c>
      <c r="MW464">
        <f t="shared" si="4807"/>
        <v>99.999998601225542</v>
      </c>
      <c r="MX464">
        <f t="shared" si="4718"/>
        <v>3.1899478201900387E-2</v>
      </c>
      <c r="MY464">
        <f t="shared" si="4719"/>
        <v>0.96650947824635869</v>
      </c>
      <c r="MZ464">
        <f t="shared" si="4720"/>
        <v>1.0000000002548952</v>
      </c>
      <c r="NE464" t="s">
        <v>28</v>
      </c>
      <c r="NF464">
        <f>SUM(NF454:NF463)</f>
        <v>4.9316062176165722E-3</v>
      </c>
      <c r="NP464" t="s">
        <v>28</v>
      </c>
      <c r="NQ464">
        <f>SUM(NQ454:NQ463)</f>
        <v>4.8229074889867803E-3</v>
      </c>
      <c r="OA464" t="s">
        <v>30</v>
      </c>
      <c r="OB464">
        <v>9.4E-2</v>
      </c>
      <c r="OL464" t="s">
        <v>28</v>
      </c>
      <c r="OM464">
        <f>SUM(OM454:OM463)</f>
        <v>4.8672448275862016E-3</v>
      </c>
      <c r="OW464" t="s">
        <v>28</v>
      </c>
      <c r="OX464">
        <f>SUM(OX454:OX463)</f>
        <v>5.5352112676056216E-3</v>
      </c>
      <c r="PG464">
        <v>268.07228915662603</v>
      </c>
      <c r="PH464">
        <f t="shared" si="4568"/>
        <v>0.26807228915662601</v>
      </c>
      <c r="PI464">
        <v>2.2395833333333301E-4</v>
      </c>
      <c r="PJ464" s="15">
        <f t="shared" si="4743"/>
        <v>2.0965366384892112</v>
      </c>
      <c r="PK464">
        <f t="shared" si="4811"/>
        <v>99.999921989334212</v>
      </c>
      <c r="PL464">
        <f t="shared" si="4744"/>
        <v>1.9235355014859172E-2</v>
      </c>
      <c r="PM464">
        <f t="shared" si="4745"/>
        <v>0.97431907488871128</v>
      </c>
      <c r="PN464">
        <f t="shared" si="4746"/>
        <v>0.98006223961284256</v>
      </c>
      <c r="PR464">
        <v>289.69052858279798</v>
      </c>
      <c r="PS464">
        <f t="shared" si="4569"/>
        <v>0.28969052858279798</v>
      </c>
      <c r="PT464">
        <v>6.1387861479157799E-4</v>
      </c>
      <c r="PU464" s="15">
        <f t="shared" si="4747"/>
        <v>5.4710938539764893</v>
      </c>
      <c r="PV464">
        <f t="shared" si="4791"/>
        <v>98.244839376726262</v>
      </c>
      <c r="PW464">
        <f t="shared" si="4748"/>
        <v>2.7870587415535244E-2</v>
      </c>
      <c r="PX464">
        <f t="shared" si="4749"/>
        <v>1.0136934367213843</v>
      </c>
      <c r="PY464">
        <f t="shared" si="4750"/>
        <v>1.000003390308067</v>
      </c>
      <c r="QC464">
        <v>293.756290840536</v>
      </c>
      <c r="QD464">
        <f t="shared" si="4570"/>
        <v>0.29375629084053601</v>
      </c>
      <c r="QE464">
        <v>6.7376300107044101E-4</v>
      </c>
      <c r="QF464" s="15">
        <f t="shared" si="4751"/>
        <v>4.7400697968963499</v>
      </c>
      <c r="QG464">
        <f t="shared" si="4816"/>
        <v>98.282362741928978</v>
      </c>
      <c r="QH464">
        <f t="shared" si="4752"/>
        <v>2.5173606077784998E-2</v>
      </c>
      <c r="QI464">
        <f t="shared" si="4753"/>
        <v>1.0171329573457124</v>
      </c>
      <c r="QJ464">
        <f t="shared" si="4754"/>
        <v>0.9961441990712806</v>
      </c>
      <c r="QO464" t="s">
        <v>28</v>
      </c>
      <c r="QP464">
        <f>SUM(QP454:QP463)</f>
        <v>4.7621621621621582E-3</v>
      </c>
      <c r="QZ464" t="s">
        <v>29</v>
      </c>
      <c r="RA464">
        <v>220.672</v>
      </c>
      <c r="RK464" t="s">
        <v>28</v>
      </c>
      <c r="RL464">
        <f>SUM(RL454:RL463)</f>
        <v>5.2998686603354141E-3</v>
      </c>
      <c r="RM464" s="15"/>
      <c r="RV464" t="s">
        <v>29</v>
      </c>
      <c r="RW464">
        <v>193.32499999999999</v>
      </c>
      <c r="SG464" t="s">
        <v>29</v>
      </c>
      <c r="SH464">
        <v>172.76900000000001</v>
      </c>
      <c r="SR464" t="s">
        <v>28</v>
      </c>
      <c r="SS464">
        <f>SUM(SS454:SS463)</f>
        <v>5.1191179892948547E-3</v>
      </c>
      <c r="TC464" t="s">
        <v>29</v>
      </c>
      <c r="TD464">
        <v>147.988</v>
      </c>
    </row>
    <row r="465" spans="1:524" x14ac:dyDescent="0.25">
      <c r="A465" s="1">
        <v>4.3299999999999996E-3</v>
      </c>
      <c r="B465" s="1">
        <v>0.99560999999999999</v>
      </c>
      <c r="E465">
        <v>367.92452830188603</v>
      </c>
      <c r="F465">
        <f t="shared" si="4530"/>
        <v>0.36792452830188604</v>
      </c>
      <c r="G465">
        <v>8.8023255813953293E-5</v>
      </c>
      <c r="H465" s="15">
        <f t="shared" si="4578"/>
        <v>1.4246011493162636</v>
      </c>
      <c r="I465">
        <f t="shared" si="4794"/>
        <v>100.00077974729513</v>
      </c>
      <c r="J465">
        <f t="shared" si="4579"/>
        <v>0.11689817510750418</v>
      </c>
      <c r="K465">
        <f t="shared" si="4580"/>
        <v>0.88535672028395396</v>
      </c>
      <c r="L465">
        <f t="shared" si="4581"/>
        <v>1.0000000003207226</v>
      </c>
      <c r="Q465" t="s">
        <v>28</v>
      </c>
      <c r="R465">
        <f>SUM(R454:R464)</f>
        <v>5.8446511627906874E-3</v>
      </c>
      <c r="AA465">
        <v>249.50700942956399</v>
      </c>
      <c r="AB465">
        <f t="shared" si="4532"/>
        <v>0.249507009429564</v>
      </c>
      <c r="AC465">
        <v>5.4526549783084299E-5</v>
      </c>
      <c r="AD465" s="15">
        <f t="shared" si="4586"/>
        <v>0.87178316412055612</v>
      </c>
      <c r="AE465">
        <f t="shared" si="4817"/>
        <v>99.999972140543221</v>
      </c>
      <c r="AF465">
        <f t="shared" si="4587"/>
        <v>3.3176259117433937E-2</v>
      </c>
      <c r="AG465">
        <f t="shared" si="4588"/>
        <v>0.96574638279761005</v>
      </c>
      <c r="AH465">
        <f t="shared" si="4589"/>
        <v>0.99999625451473995</v>
      </c>
      <c r="AM465" t="s">
        <v>29</v>
      </c>
      <c r="AN465">
        <v>103.958</v>
      </c>
      <c r="AX465" t="s">
        <v>29</v>
      </c>
      <c r="AY465">
        <v>104.614</v>
      </c>
      <c r="BI465" t="s">
        <v>28</v>
      </c>
      <c r="BJ465">
        <f>SUM(BJ454:BJ464)</f>
        <v>5.3761960416147661E-3</v>
      </c>
      <c r="BT465" t="s">
        <v>30</v>
      </c>
      <c r="BU465">
        <v>0.23499999999999999</v>
      </c>
      <c r="CE465" t="s">
        <v>29</v>
      </c>
      <c r="CF465">
        <v>236.59700000000001</v>
      </c>
      <c r="CP465" t="s">
        <v>29</v>
      </c>
      <c r="CQ465">
        <v>152.77000000000001</v>
      </c>
      <c r="DA465" t="s">
        <v>29</v>
      </c>
      <c r="DB465">
        <v>77.876999999999995</v>
      </c>
      <c r="DL465" t="s">
        <v>29</v>
      </c>
      <c r="DM465">
        <v>204.131</v>
      </c>
      <c r="DW465" t="s">
        <v>29</v>
      </c>
      <c r="DX465">
        <v>120.872</v>
      </c>
      <c r="EH465" t="s">
        <v>28</v>
      </c>
      <c r="EI465">
        <f>SUM(EI454:EI464)</f>
        <v>3.8993770161634394E-3</v>
      </c>
      <c r="ES465" t="s">
        <v>29</v>
      </c>
      <c r="ET465">
        <v>86.051000000000002</v>
      </c>
      <c r="FD465" t="s">
        <v>29</v>
      </c>
      <c r="FE465">
        <v>193.22399999999999</v>
      </c>
      <c r="FO465" t="s">
        <v>29</v>
      </c>
      <c r="FP465">
        <v>78.965999999999994</v>
      </c>
      <c r="FY465">
        <v>268.645640074212</v>
      </c>
      <c r="FZ465">
        <f t="shared" si="4546"/>
        <v>0.26864564007421199</v>
      </c>
      <c r="GA465">
        <v>8.7619047619047597E-5</v>
      </c>
      <c r="GB465" s="15">
        <f t="shared" si="4647"/>
        <v>2.0335851000103884</v>
      </c>
      <c r="GC465">
        <f t="shared" si="4802"/>
        <v>99.999336874423776</v>
      </c>
      <c r="GD465">
        <f t="shared" si="4648"/>
        <v>0.14778557890704191</v>
      </c>
      <c r="GE465">
        <f t="shared" si="4649"/>
        <v>0.84983646668865154</v>
      </c>
      <c r="GF465">
        <f t="shared" si="4650"/>
        <v>0.99999584238050865</v>
      </c>
      <c r="GK465" t="s">
        <v>29</v>
      </c>
      <c r="GL465">
        <v>97.344999999999999</v>
      </c>
      <c r="GV465" t="s">
        <v>29</v>
      </c>
      <c r="GW465">
        <v>116.979</v>
      </c>
      <c r="HG465" t="s">
        <v>30</v>
      </c>
      <c r="HH465">
        <v>-0.104</v>
      </c>
      <c r="HR465" t="s">
        <v>30</v>
      </c>
      <c r="HS465">
        <v>1.7000000000000001E-2</v>
      </c>
      <c r="IC465" t="s">
        <v>30</v>
      </c>
      <c r="ID465">
        <v>5.7000000000000002E-2</v>
      </c>
      <c r="IN465" t="s">
        <v>29</v>
      </c>
      <c r="IO465">
        <v>101.95699999999999</v>
      </c>
      <c r="IY465" t="s">
        <v>28</v>
      </c>
      <c r="IZ465">
        <f>SUM(IZ454:IZ464)</f>
        <v>6.1060000000000003E-3</v>
      </c>
      <c r="JJ465" t="s">
        <v>28</v>
      </c>
      <c r="JK465">
        <f>SUM(JK454:JK464)</f>
        <v>6.0744680851063763E-3</v>
      </c>
      <c r="JU465" t="s">
        <v>29</v>
      </c>
      <c r="JV465">
        <v>89.712999999999994</v>
      </c>
      <c r="KF465" t="s">
        <v>30</v>
      </c>
      <c r="KG465">
        <v>-0.245</v>
      </c>
      <c r="KQ465" t="s">
        <v>28</v>
      </c>
      <c r="KR465">
        <f>SUM(KR454:KR464)</f>
        <v>5.5511455404677829E-3</v>
      </c>
      <c r="LB465" t="s">
        <v>29</v>
      </c>
      <c r="LC465">
        <v>97.658000000000001</v>
      </c>
      <c r="LM465" t="s">
        <v>28</v>
      </c>
      <c r="LN465">
        <f>SUM(LN454:LN464)</f>
        <v>5.977805676181845E-3</v>
      </c>
      <c r="LX465" t="s">
        <v>29</v>
      </c>
      <c r="LY465">
        <v>91.53</v>
      </c>
      <c r="MI465" t="s">
        <v>29</v>
      </c>
      <c r="MJ465">
        <v>109.28100000000001</v>
      </c>
      <c r="MT465" t="s">
        <v>28</v>
      </c>
      <c r="MU465">
        <f>SUM(MU454:MU464)</f>
        <v>5.9170849172333262E-3</v>
      </c>
      <c r="NE465" t="s">
        <v>29</v>
      </c>
      <c r="NF465">
        <v>108.693</v>
      </c>
      <c r="NP465" t="s">
        <v>29</v>
      </c>
      <c r="NQ465">
        <v>142.16800000000001</v>
      </c>
      <c r="OA465" t="s">
        <v>31</v>
      </c>
      <c r="OB465">
        <v>1.246</v>
      </c>
      <c r="OL465" t="s">
        <v>29</v>
      </c>
      <c r="OM465">
        <v>89.709000000000003</v>
      </c>
      <c r="OW465" t="s">
        <v>29</v>
      </c>
      <c r="OX465">
        <v>482.48200000000003</v>
      </c>
      <c r="PH465" t="s">
        <v>28</v>
      </c>
      <c r="PI465">
        <f>SUM(PI454:PI464)</f>
        <v>1.0682291666666651E-2</v>
      </c>
      <c r="PR465">
        <v>259.92945986859502</v>
      </c>
      <c r="PS465">
        <f t="shared" si="4569"/>
        <v>0.259929459868595</v>
      </c>
      <c r="PT465">
        <v>1.96942740765016E-4</v>
      </c>
      <c r="PU465" s="15">
        <f t="shared" si="4747"/>
        <v>1.7552203198194005</v>
      </c>
      <c r="PV465">
        <f t="shared" si="4791"/>
        <v>100.00005969654566</v>
      </c>
      <c r="PW465">
        <f t="shared" si="4748"/>
        <v>1.9433993828529818E-2</v>
      </c>
      <c r="PX465">
        <f t="shared" si="4749"/>
        <v>0.94824981808922792</v>
      </c>
      <c r="PY465">
        <f t="shared" si="4750"/>
        <v>0.93544359526998189</v>
      </c>
      <c r="QC465">
        <v>266.59583646211098</v>
      </c>
      <c r="QD465">
        <f t="shared" si="4570"/>
        <v>0.26659583646211099</v>
      </c>
      <c r="QE465">
        <v>2.44148519755236E-4</v>
      </c>
      <c r="QF465" s="15">
        <f t="shared" si="4751"/>
        <v>1.7176381347894079</v>
      </c>
      <c r="QG465">
        <f t="shared" si="4816"/>
        <v>100.00000087671839</v>
      </c>
      <c r="QH465">
        <f t="shared" si="4752"/>
        <v>1.7233391620003202E-2</v>
      </c>
      <c r="QI465">
        <f t="shared" si="4753"/>
        <v>0.94314850917847337</v>
      </c>
      <c r="QJ465">
        <f t="shared" si="4754"/>
        <v>0.92368643597253219</v>
      </c>
      <c r="QO465" t="s">
        <v>29</v>
      </c>
      <c r="QP465">
        <v>85.555000000000007</v>
      </c>
      <c r="QZ465" t="s">
        <v>30</v>
      </c>
      <c r="RA465">
        <v>-0.56599999999999995</v>
      </c>
      <c r="RK465" t="s">
        <v>29</v>
      </c>
      <c r="RL465">
        <v>88.906000000000006</v>
      </c>
      <c r="RV465" t="s">
        <v>30</v>
      </c>
      <c r="RW465">
        <v>-0.40699999999999997</v>
      </c>
      <c r="SG465" t="s">
        <v>30</v>
      </c>
      <c r="SH465">
        <v>-0.26</v>
      </c>
      <c r="SR465" t="s">
        <v>29</v>
      </c>
      <c r="SS465">
        <v>305.19299999999998</v>
      </c>
      <c r="TC465" t="s">
        <v>30</v>
      </c>
      <c r="TD465">
        <v>-0.21</v>
      </c>
    </row>
    <row r="466" spans="1:524" x14ac:dyDescent="0.25">
      <c r="A466" s="1">
        <v>4.3800000000000002E-3</v>
      </c>
      <c r="B466" s="1">
        <v>0.99556</v>
      </c>
      <c r="F466" t="s">
        <v>28</v>
      </c>
      <c r="G466">
        <f>SUM(G454:G465)</f>
        <v>6.1788481790258721E-3</v>
      </c>
      <c r="Q466" t="s">
        <v>29</v>
      </c>
      <c r="R466">
        <v>116.77500000000001</v>
      </c>
      <c r="AB466" t="s">
        <v>28</v>
      </c>
      <c r="AC466">
        <f>SUM(AC454:AC465)</f>
        <v>6.2545982575024162E-3</v>
      </c>
      <c r="AM466" t="s">
        <v>30</v>
      </c>
      <c r="AN466">
        <v>-2.3E-2</v>
      </c>
      <c r="AX466" t="s">
        <v>30</v>
      </c>
      <c r="AY466">
        <v>-2.3E-2</v>
      </c>
      <c r="BI466" t="s">
        <v>29</v>
      </c>
      <c r="BJ466">
        <v>168.416</v>
      </c>
      <c r="BT466" t="s">
        <v>31</v>
      </c>
      <c r="BU466">
        <v>1.3520000000000001</v>
      </c>
      <c r="CE466" t="s">
        <v>30</v>
      </c>
      <c r="CF466">
        <v>-0.47199999999999998</v>
      </c>
      <c r="CP466" t="s">
        <v>30</v>
      </c>
      <c r="CQ466">
        <v>-0.29299999999999998</v>
      </c>
      <c r="DA466" t="s">
        <v>30</v>
      </c>
      <c r="DB466">
        <v>0.16900000000000001</v>
      </c>
      <c r="DL466" t="s">
        <v>30</v>
      </c>
      <c r="DM466">
        <v>-0.30299999999999999</v>
      </c>
      <c r="DW466" t="s">
        <v>30</v>
      </c>
      <c r="DX466">
        <v>-0.08</v>
      </c>
      <c r="EH466" t="s">
        <v>29</v>
      </c>
      <c r="EI466">
        <v>122.31399999999999</v>
      </c>
      <c r="ES466" t="s">
        <v>30</v>
      </c>
      <c r="ET466">
        <v>0.128</v>
      </c>
      <c r="FD466" t="s">
        <v>30</v>
      </c>
      <c r="FE466">
        <v>-0.32600000000000001</v>
      </c>
      <c r="FO466" t="s">
        <v>30</v>
      </c>
      <c r="FP466">
        <v>0.20100000000000001</v>
      </c>
      <c r="FZ466" t="s">
        <v>28</v>
      </c>
      <c r="GA466">
        <f>SUM(GA454:GA465)</f>
        <v>4.3085714285714229E-3</v>
      </c>
      <c r="GK466" t="s">
        <v>30</v>
      </c>
      <c r="GL466">
        <v>3.5000000000000003E-2</v>
      </c>
      <c r="GV466" t="s">
        <v>30</v>
      </c>
      <c r="GW466">
        <v>-0.10299999999999999</v>
      </c>
      <c r="HG466" t="s">
        <v>31</v>
      </c>
      <c r="HH466">
        <v>1.085</v>
      </c>
      <c r="HR466" t="s">
        <v>31</v>
      </c>
      <c r="HS466">
        <v>0.93500000000000005</v>
      </c>
      <c r="IC466" t="s">
        <v>31</v>
      </c>
      <c r="ID466">
        <v>0.73899999999999999</v>
      </c>
      <c r="IN466" t="s">
        <v>30</v>
      </c>
      <c r="IO466">
        <v>3.8500000000000001E-3</v>
      </c>
      <c r="IY466" t="s">
        <v>29</v>
      </c>
      <c r="IZ466">
        <v>221.256</v>
      </c>
      <c r="JJ466" t="s">
        <v>29</v>
      </c>
      <c r="JK466">
        <v>103.657</v>
      </c>
      <c r="JU466" t="s">
        <v>30</v>
      </c>
      <c r="JV466">
        <v>9.0999999999999998E-2</v>
      </c>
      <c r="KF466" t="s">
        <v>31</v>
      </c>
      <c r="KG466">
        <v>0.92800000000000005</v>
      </c>
      <c r="KQ466" t="s">
        <v>29</v>
      </c>
      <c r="KR466">
        <v>111.282</v>
      </c>
      <c r="LB466" t="s">
        <v>30</v>
      </c>
      <c r="LC466">
        <v>2.5000000000000001E-2</v>
      </c>
      <c r="LM466" t="s">
        <v>29</v>
      </c>
      <c r="LN466">
        <v>278.95999999999998</v>
      </c>
      <c r="LX466" t="s">
        <v>30</v>
      </c>
      <c r="LY466">
        <v>0.10199999999999999</v>
      </c>
      <c r="MI466" t="s">
        <v>30</v>
      </c>
      <c r="MJ466">
        <v>-3.5999999999999997E-2</v>
      </c>
      <c r="MT466" t="s">
        <v>29</v>
      </c>
      <c r="MU466">
        <v>124.84399999999999</v>
      </c>
      <c r="NE466" t="s">
        <v>30</v>
      </c>
      <c r="NF466">
        <v>-4.3999999999999997E-2</v>
      </c>
      <c r="NP466" t="s">
        <v>30</v>
      </c>
      <c r="NQ466">
        <v>-0.219</v>
      </c>
      <c r="OA466" t="s">
        <v>32</v>
      </c>
      <c r="OB466">
        <v>3.3889999999999998</v>
      </c>
      <c r="OL466" t="s">
        <v>30</v>
      </c>
      <c r="OM466">
        <v>0.155</v>
      </c>
      <c r="OW466" t="s">
        <v>30</v>
      </c>
      <c r="OX466">
        <v>-0.88800000000000001</v>
      </c>
      <c r="PH466" t="s">
        <v>29</v>
      </c>
      <c r="PI466">
        <v>58.347000000000001</v>
      </c>
      <c r="PS466" t="s">
        <v>28</v>
      </c>
      <c r="PT466">
        <f>SUM(PT454:PT465)</f>
        <v>1.1220406698191212E-2</v>
      </c>
      <c r="QD466" t="s">
        <v>28</v>
      </c>
      <c r="QE466">
        <f>SUM(QE454:QE465)</f>
        <v>1.4214200124618508E-2</v>
      </c>
      <c r="QO466" t="s">
        <v>30</v>
      </c>
      <c r="QP466">
        <v>0.10100000000000001</v>
      </c>
      <c r="QZ466" t="s">
        <v>31</v>
      </c>
      <c r="RA466">
        <v>0.82299999999999995</v>
      </c>
      <c r="RK466" t="s">
        <v>30</v>
      </c>
      <c r="RL466">
        <v>7.9000000000000001E-2</v>
      </c>
      <c r="RV466" t="s">
        <v>31</v>
      </c>
      <c r="RW466">
        <v>0.85699999999999998</v>
      </c>
      <c r="SG466" t="s">
        <v>31</v>
      </c>
      <c r="SH466">
        <v>0.83699999999999997</v>
      </c>
      <c r="SR466" t="s">
        <v>30</v>
      </c>
      <c r="SS466">
        <v>-0.53</v>
      </c>
      <c r="TC466" t="s">
        <v>31</v>
      </c>
      <c r="TD466">
        <v>0.92600000000000005</v>
      </c>
    </row>
    <row r="467" spans="1:524" x14ac:dyDescent="0.25">
      <c r="A467" s="1">
        <v>4.4400000000000004E-3</v>
      </c>
      <c r="B467" s="1">
        <v>0.99550000000000005</v>
      </c>
      <c r="F467" t="s">
        <v>29</v>
      </c>
      <c r="G467">
        <v>150.20599999999999</v>
      </c>
      <c r="Q467" t="s">
        <v>30</v>
      </c>
      <c r="R467">
        <v>-9.8000000000000004E-2</v>
      </c>
      <c r="AB467" t="s">
        <v>29</v>
      </c>
      <c r="AC467">
        <v>127.696</v>
      </c>
      <c r="AM467" t="s">
        <v>31</v>
      </c>
      <c r="AN467">
        <v>1.1950000000000001</v>
      </c>
      <c r="AX467" t="s">
        <v>31</v>
      </c>
      <c r="AY467">
        <v>1.0629999999999999</v>
      </c>
      <c r="BI467" t="s">
        <v>30</v>
      </c>
      <c r="BJ467">
        <v>-0.32300000000000001</v>
      </c>
      <c r="BT467" t="s">
        <v>32</v>
      </c>
      <c r="BU467">
        <v>3.7690000000000001</v>
      </c>
      <c r="CE467" t="s">
        <v>31</v>
      </c>
      <c r="CF467">
        <v>0.69799999999999995</v>
      </c>
      <c r="CP467" t="s">
        <v>31</v>
      </c>
      <c r="CQ467">
        <v>0.95799999999999996</v>
      </c>
      <c r="DA467" t="s">
        <v>31</v>
      </c>
      <c r="DB467">
        <v>1.337</v>
      </c>
      <c r="DL467" t="s">
        <v>31</v>
      </c>
      <c r="DM467">
        <v>0.73899999999999999</v>
      </c>
      <c r="DW467" t="s">
        <v>31</v>
      </c>
      <c r="DX467">
        <v>1.1140000000000001</v>
      </c>
      <c r="EH467" t="s">
        <v>30</v>
      </c>
      <c r="EI467">
        <v>-9.8000000000000004E-2</v>
      </c>
      <c r="ES467" t="s">
        <v>31</v>
      </c>
      <c r="ET467">
        <v>1.3680000000000001</v>
      </c>
      <c r="FD467" t="s">
        <v>31</v>
      </c>
      <c r="FE467">
        <v>0.84499999999999997</v>
      </c>
      <c r="FO467" t="s">
        <v>31</v>
      </c>
      <c r="FP467">
        <v>1.357</v>
      </c>
      <c r="FZ467" t="s">
        <v>29</v>
      </c>
      <c r="GA467">
        <v>142.374</v>
      </c>
      <c r="GK467" t="s">
        <v>31</v>
      </c>
      <c r="GL467">
        <v>1.1659999999999999</v>
      </c>
      <c r="GV467" t="s">
        <v>31</v>
      </c>
      <c r="GW467">
        <v>1.0669999999999999</v>
      </c>
      <c r="HG467" t="s">
        <v>32</v>
      </c>
      <c r="HH467">
        <v>1.7889999999999999</v>
      </c>
      <c r="HR467" t="s">
        <v>32</v>
      </c>
      <c r="HS467">
        <v>2.2290000000000001</v>
      </c>
      <c r="IC467" t="s">
        <v>32</v>
      </c>
      <c r="ID467">
        <v>10.218999999999999</v>
      </c>
      <c r="IN467" t="s">
        <v>31</v>
      </c>
      <c r="IO467">
        <v>1.2809999999999999</v>
      </c>
      <c r="IY467" t="s">
        <v>30</v>
      </c>
      <c r="IZ467">
        <v>-0.497</v>
      </c>
      <c r="JJ467" t="s">
        <v>30</v>
      </c>
      <c r="JK467">
        <v>1.06E-3</v>
      </c>
      <c r="JU467" t="s">
        <v>31</v>
      </c>
      <c r="JV467">
        <v>1.159</v>
      </c>
      <c r="KF467" t="s">
        <v>32</v>
      </c>
      <c r="KG467">
        <v>2.19</v>
      </c>
      <c r="KQ467" t="s">
        <v>30</v>
      </c>
      <c r="KR467">
        <v>-5.6000000000000001E-2</v>
      </c>
      <c r="LB467" t="s">
        <v>31</v>
      </c>
      <c r="LC467">
        <v>1.244</v>
      </c>
      <c r="LM467" t="s">
        <v>30</v>
      </c>
      <c r="LN467">
        <v>-0.71799999999999997</v>
      </c>
      <c r="LX467" t="s">
        <v>31</v>
      </c>
      <c r="LY467">
        <v>1.1990000000000001</v>
      </c>
      <c r="MI467" t="s">
        <v>31</v>
      </c>
      <c r="MJ467">
        <v>1.1359999999999999</v>
      </c>
      <c r="MT467" t="s">
        <v>30</v>
      </c>
      <c r="MU467">
        <v>-0.129</v>
      </c>
      <c r="NE467" t="s">
        <v>31</v>
      </c>
      <c r="NF467">
        <v>1.2130000000000001</v>
      </c>
      <c r="NP467" t="s">
        <v>31</v>
      </c>
      <c r="NQ467">
        <v>1.048</v>
      </c>
      <c r="OL467" t="s">
        <v>31</v>
      </c>
      <c r="OM467">
        <v>1.296</v>
      </c>
      <c r="OW467" t="s">
        <v>31</v>
      </c>
      <c r="OX467">
        <v>0.51800000000000002</v>
      </c>
      <c r="PH467" t="s">
        <v>30</v>
      </c>
      <c r="PI467">
        <v>0.42899999999999999</v>
      </c>
      <c r="PS467" t="s">
        <v>29</v>
      </c>
      <c r="PT467">
        <v>36.918999999999997</v>
      </c>
      <c r="QD467" t="s">
        <v>29</v>
      </c>
      <c r="QE467">
        <v>29.92</v>
      </c>
      <c r="QO467" t="s">
        <v>31</v>
      </c>
      <c r="QP467">
        <v>1.2410000000000001</v>
      </c>
      <c r="QZ467" t="s">
        <v>32</v>
      </c>
      <c r="RA467">
        <v>1.9059999999999999</v>
      </c>
      <c r="RK467" t="s">
        <v>31</v>
      </c>
      <c r="RL467">
        <v>1.2090000000000001</v>
      </c>
      <c r="RV467" t="s">
        <v>32</v>
      </c>
      <c r="RW467">
        <v>1.68</v>
      </c>
      <c r="SG467" t="s">
        <v>32</v>
      </c>
      <c r="SH467">
        <v>1.452</v>
      </c>
      <c r="SR467" t="s">
        <v>31</v>
      </c>
      <c r="SS467">
        <v>0.56999999999999995</v>
      </c>
      <c r="TC467" t="s">
        <v>32</v>
      </c>
      <c r="TD467">
        <v>1.782</v>
      </c>
    </row>
    <row r="468" spans="1:524" x14ac:dyDescent="0.25">
      <c r="A468" s="1">
        <v>4.4999999999999997E-3</v>
      </c>
      <c r="B468" s="1">
        <v>0.99543999999999999</v>
      </c>
      <c r="F468" t="s">
        <v>30</v>
      </c>
      <c r="G468">
        <v>-0.28100000000000003</v>
      </c>
      <c r="Q468" t="s">
        <v>31</v>
      </c>
      <c r="R468">
        <v>1.121</v>
      </c>
      <c r="AB468" t="s">
        <v>30</v>
      </c>
      <c r="AC468">
        <v>-0.151</v>
      </c>
      <c r="AM468" t="s">
        <v>32</v>
      </c>
      <c r="AN468">
        <v>3.5259999999999998</v>
      </c>
      <c r="AX468" t="s">
        <v>32</v>
      </c>
      <c r="AY468">
        <v>3.0990000000000002</v>
      </c>
      <c r="BI468" t="s">
        <v>31</v>
      </c>
      <c r="BJ468">
        <v>0.90100000000000002</v>
      </c>
      <c r="CE468" t="s">
        <v>32</v>
      </c>
      <c r="CF468">
        <v>1.538</v>
      </c>
      <c r="CP468" t="s">
        <v>32</v>
      </c>
      <c r="CQ468">
        <v>2.19</v>
      </c>
      <c r="DA468" t="s">
        <v>32</v>
      </c>
      <c r="DB468">
        <v>4.3819999999999997</v>
      </c>
      <c r="DL468" t="s">
        <v>32</v>
      </c>
      <c r="DM468">
        <v>1.1519999999999999</v>
      </c>
      <c r="DW468" t="s">
        <v>32</v>
      </c>
      <c r="DX468">
        <v>1.778</v>
      </c>
      <c r="EH468" t="s">
        <v>31</v>
      </c>
      <c r="EI468">
        <v>1.214</v>
      </c>
      <c r="ES468" t="s">
        <v>32</v>
      </c>
      <c r="ET468">
        <v>3.5139999999999998</v>
      </c>
      <c r="FD468" t="s">
        <v>32</v>
      </c>
      <c r="FE468">
        <v>1.29</v>
      </c>
      <c r="FO468" t="s">
        <v>32</v>
      </c>
      <c r="FP468">
        <v>2.9289999999999998</v>
      </c>
      <c r="FZ468" t="s">
        <v>30</v>
      </c>
      <c r="GA468">
        <v>-0.14499999999999999</v>
      </c>
      <c r="GK468" t="s">
        <v>32</v>
      </c>
      <c r="GL468">
        <v>2.2480000000000002</v>
      </c>
      <c r="GV468" t="s">
        <v>32</v>
      </c>
      <c r="GW468">
        <v>2.8559999999999999</v>
      </c>
      <c r="IN468" t="s">
        <v>32</v>
      </c>
      <c r="IO468">
        <v>2.4900000000000002</v>
      </c>
      <c r="IY468" t="s">
        <v>31</v>
      </c>
      <c r="IZ468">
        <v>0.755</v>
      </c>
      <c r="JJ468" t="s">
        <v>31</v>
      </c>
      <c r="JK468">
        <v>1.0629999999999999</v>
      </c>
      <c r="JU468" t="s">
        <v>32</v>
      </c>
      <c r="JV468">
        <v>3.5139999999999998</v>
      </c>
      <c r="KQ468" t="s">
        <v>31</v>
      </c>
      <c r="KR468">
        <v>1.19</v>
      </c>
      <c r="LB468" t="s">
        <v>32</v>
      </c>
      <c r="LC468">
        <v>3.008</v>
      </c>
      <c r="LM468" t="s">
        <v>31</v>
      </c>
      <c r="LN468">
        <v>0.755</v>
      </c>
      <c r="LX468" t="s">
        <v>32</v>
      </c>
      <c r="LY468">
        <v>3.0510000000000002</v>
      </c>
      <c r="MI468" t="s">
        <v>32</v>
      </c>
      <c r="MJ468">
        <v>2.4420000000000002</v>
      </c>
      <c r="MT468" t="s">
        <v>31</v>
      </c>
      <c r="MU468">
        <v>1.032</v>
      </c>
      <c r="NE468" t="s">
        <v>32</v>
      </c>
      <c r="NF468">
        <v>2.5979999999999999</v>
      </c>
      <c r="NP468" t="s">
        <v>32</v>
      </c>
      <c r="NQ468">
        <v>2.0219999999999998</v>
      </c>
      <c r="OL468" t="s">
        <v>32</v>
      </c>
      <c r="OM468">
        <v>2.67</v>
      </c>
      <c r="OW468" t="s">
        <v>32</v>
      </c>
      <c r="OX468">
        <v>1.254</v>
      </c>
      <c r="PH468" t="s">
        <v>31</v>
      </c>
      <c r="PI468">
        <v>0.78900000000000003</v>
      </c>
      <c r="PS468" t="s">
        <v>30</v>
      </c>
      <c r="PT468">
        <v>0.77900000000000003</v>
      </c>
      <c r="QD468" t="s">
        <v>30</v>
      </c>
      <c r="QE468">
        <v>0.95699999999999996</v>
      </c>
      <c r="QO468" t="s">
        <v>32</v>
      </c>
      <c r="QP468">
        <v>2.9790000000000001</v>
      </c>
      <c r="RK468" t="s">
        <v>32</v>
      </c>
      <c r="RL468">
        <v>2.7709999999999999</v>
      </c>
      <c r="SR468" t="s">
        <v>32</v>
      </c>
      <c r="SS468">
        <v>1.2470000000000001</v>
      </c>
    </row>
    <row r="469" spans="1:524" x14ac:dyDescent="0.25">
      <c r="A469" s="1">
        <v>4.5599999999999998E-3</v>
      </c>
      <c r="B469" s="1">
        <v>0.99538000000000004</v>
      </c>
      <c r="F469" t="s">
        <v>31</v>
      </c>
      <c r="G469">
        <v>1.0269999999999999</v>
      </c>
      <c r="Q469" t="s">
        <v>32</v>
      </c>
      <c r="R469">
        <v>2.6779999999999999</v>
      </c>
      <c r="AB469" t="s">
        <v>31</v>
      </c>
      <c r="AC469">
        <v>1.0609999999999999</v>
      </c>
      <c r="BI469" t="s">
        <v>32</v>
      </c>
      <c r="BJ469">
        <v>1.8480000000000001</v>
      </c>
      <c r="EH469" t="s">
        <v>32</v>
      </c>
      <c r="EI469">
        <v>1.7729999999999999</v>
      </c>
      <c r="FZ469" t="s">
        <v>31</v>
      </c>
      <c r="GA469">
        <v>1.022</v>
      </c>
      <c r="IY469" t="s">
        <v>32</v>
      </c>
      <c r="IZ469">
        <v>1.704</v>
      </c>
      <c r="JJ469" t="s">
        <v>32</v>
      </c>
      <c r="JK469">
        <v>2.5939999999999999</v>
      </c>
      <c r="KQ469" t="s">
        <v>32</v>
      </c>
      <c r="KR469">
        <v>2.4729999999999999</v>
      </c>
      <c r="LM469" t="s">
        <v>32</v>
      </c>
      <c r="LN469">
        <v>1.5549999999999999</v>
      </c>
      <c r="MT469" t="s">
        <v>32</v>
      </c>
      <c r="MU469">
        <v>2.3159999999999998</v>
      </c>
      <c r="PH469" t="s">
        <v>32</v>
      </c>
      <c r="PI469">
        <v>3.66</v>
      </c>
      <c r="PS469" t="s">
        <v>31</v>
      </c>
      <c r="PT469">
        <v>0.85</v>
      </c>
      <c r="QD469" t="s">
        <v>31</v>
      </c>
      <c r="QE469">
        <v>0.754</v>
      </c>
    </row>
    <row r="470" spans="1:524" x14ac:dyDescent="0.25">
      <c r="A470" s="1">
        <v>4.62E-3</v>
      </c>
      <c r="B470" s="1">
        <v>0.99531999999999998</v>
      </c>
      <c r="F470" t="s">
        <v>32</v>
      </c>
      <c r="G470">
        <v>2.0910000000000002</v>
      </c>
      <c r="AB470" t="s">
        <v>32</v>
      </c>
      <c r="AC470">
        <v>2.3530000000000002</v>
      </c>
      <c r="FZ470" t="s">
        <v>32</v>
      </c>
      <c r="GA470">
        <v>1.431</v>
      </c>
      <c r="PS470" t="s">
        <v>32</v>
      </c>
      <c r="PT470">
        <v>3.3260000000000001</v>
      </c>
      <c r="QD470" t="s">
        <v>32</v>
      </c>
      <c r="QE470">
        <v>3.9060000000000001</v>
      </c>
    </row>
    <row r="471" spans="1:524" x14ac:dyDescent="0.25">
      <c r="A471" s="1">
        <v>4.6800000000000001E-3</v>
      </c>
      <c r="B471" s="1">
        <v>0.99526000000000003</v>
      </c>
    </row>
    <row r="472" spans="1:524" x14ac:dyDescent="0.25">
      <c r="A472" s="1">
        <v>4.7400000000000003E-3</v>
      </c>
      <c r="B472" s="1">
        <v>0.99519999999999997</v>
      </c>
    </row>
    <row r="473" spans="1:524" x14ac:dyDescent="0.25">
      <c r="A473" s="1">
        <v>4.7999999999999996E-3</v>
      </c>
      <c r="B473" s="1">
        <v>0.99514000000000002</v>
      </c>
      <c r="D473" s="3" t="s">
        <v>244</v>
      </c>
      <c r="E473" t="s">
        <v>3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O473" s="3" t="s">
        <v>244</v>
      </c>
      <c r="P473" t="s">
        <v>3</v>
      </c>
      <c r="Q473" t="s">
        <v>4</v>
      </c>
      <c r="R473" t="s">
        <v>5</v>
      </c>
      <c r="S473" t="s">
        <v>6</v>
      </c>
      <c r="T473" t="s">
        <v>7</v>
      </c>
      <c r="U473" t="s">
        <v>8</v>
      </c>
      <c r="V473" t="s">
        <v>9</v>
      </c>
      <c r="W473" t="s">
        <v>10</v>
      </c>
      <c r="Z473" s="3" t="s">
        <v>244</v>
      </c>
      <c r="AA473" t="s">
        <v>3</v>
      </c>
      <c r="AB473" t="s">
        <v>4</v>
      </c>
      <c r="AC473" t="s">
        <v>5</v>
      </c>
      <c r="AD473" t="s">
        <v>6</v>
      </c>
      <c r="AE473" t="s">
        <v>7</v>
      </c>
      <c r="AF473" t="s">
        <v>8</v>
      </c>
      <c r="AG473" t="s">
        <v>9</v>
      </c>
      <c r="AH473" t="s">
        <v>10</v>
      </c>
      <c r="AK473" s="3" t="s">
        <v>244</v>
      </c>
      <c r="AL473" t="s">
        <v>3</v>
      </c>
      <c r="AM473" t="s">
        <v>4</v>
      </c>
      <c r="AN473" t="s">
        <v>5</v>
      </c>
      <c r="AO473" t="s">
        <v>6</v>
      </c>
      <c r="AP473" t="s">
        <v>7</v>
      </c>
      <c r="AQ473" t="s">
        <v>8</v>
      </c>
      <c r="AR473" t="s">
        <v>9</v>
      </c>
      <c r="AS473" t="s">
        <v>10</v>
      </c>
      <c r="AV473" s="3" t="s">
        <v>244</v>
      </c>
      <c r="AW473" t="s">
        <v>3</v>
      </c>
      <c r="AX473" t="s">
        <v>4</v>
      </c>
      <c r="AY473" t="s">
        <v>5</v>
      </c>
      <c r="AZ473" t="s">
        <v>6</v>
      </c>
      <c r="BA473" t="s">
        <v>7</v>
      </c>
      <c r="BB473" t="s">
        <v>8</v>
      </c>
      <c r="BC473" t="s">
        <v>9</v>
      </c>
      <c r="BD473" t="s">
        <v>10</v>
      </c>
      <c r="BG473" s="3" t="s">
        <v>909</v>
      </c>
      <c r="BH473" t="s">
        <v>3</v>
      </c>
      <c r="BI473" t="s">
        <v>4</v>
      </c>
      <c r="BJ473" t="s">
        <v>5</v>
      </c>
      <c r="BK473" t="s">
        <v>6</v>
      </c>
      <c r="BL473" t="s">
        <v>7</v>
      </c>
      <c r="BM473" t="s">
        <v>8</v>
      </c>
      <c r="BN473" t="s">
        <v>9</v>
      </c>
      <c r="BO473" t="s">
        <v>10</v>
      </c>
      <c r="BR473" s="3" t="s">
        <v>910</v>
      </c>
      <c r="BS473" t="s">
        <v>3</v>
      </c>
      <c r="BT473" t="s">
        <v>4</v>
      </c>
      <c r="BU473" t="s">
        <v>5</v>
      </c>
      <c r="BV473" t="s">
        <v>6</v>
      </c>
      <c r="BW473" t="s">
        <v>7</v>
      </c>
      <c r="BX473" t="s">
        <v>8</v>
      </c>
      <c r="BY473" t="s">
        <v>9</v>
      </c>
      <c r="BZ473" t="s">
        <v>10</v>
      </c>
      <c r="CD473" t="s">
        <v>3</v>
      </c>
      <c r="CE473" t="s">
        <v>4</v>
      </c>
      <c r="CF473" t="s">
        <v>5</v>
      </c>
      <c r="CG473" t="s">
        <v>6</v>
      </c>
      <c r="CH473" t="s">
        <v>7</v>
      </c>
      <c r="CI473" t="s">
        <v>8</v>
      </c>
      <c r="CJ473" t="s">
        <v>9</v>
      </c>
      <c r="CK473" t="s">
        <v>10</v>
      </c>
    </row>
    <row r="474" spans="1:524" x14ac:dyDescent="0.25">
      <c r="A474" s="1">
        <v>4.8599999999999997E-3</v>
      </c>
      <c r="B474" s="1">
        <v>0.99507000000000001</v>
      </c>
      <c r="D474" s="3" t="s">
        <v>911</v>
      </c>
      <c r="E474">
        <v>2168.8453159041301</v>
      </c>
      <c r="F474">
        <f t="shared" ref="F474:F483" si="4818">E474/1000</f>
        <v>2.1688453159041301</v>
      </c>
      <c r="G474">
        <v>9.44444444444447E-5</v>
      </c>
      <c r="H474" s="15">
        <f>G474*100/0.0049722</f>
        <v>1.8994498299433791</v>
      </c>
      <c r="I474">
        <f>H474</f>
        <v>1.8994498299433791</v>
      </c>
      <c r="J474">
        <f>(F474/0.822)^1.568</f>
        <v>4.5781224207685582</v>
      </c>
      <c r="K474">
        <f>(I474*F474^(-0.302))/182.414</f>
        <v>8.2419244556410417E-3</v>
      </c>
      <c r="L474">
        <f>K474/0.894792434</f>
        <v>9.2109903285581898E-3</v>
      </c>
      <c r="O474" s="3" t="s">
        <v>912</v>
      </c>
      <c r="P474">
        <v>2027.02702702702</v>
      </c>
      <c r="Q474">
        <f t="shared" ref="Q474:Q483" si="4819">P474/1000</f>
        <v>2.0270270270270201</v>
      </c>
      <c r="R474">
        <v>7.1844660194175097E-5</v>
      </c>
      <c r="S474" s="15">
        <f>R474*100/0.0051922</f>
        <v>1.3837036361113804</v>
      </c>
      <c r="T474">
        <f>S474</f>
        <v>1.3837036361113804</v>
      </c>
      <c r="U474">
        <f>(Q474/1.161)^2.513</f>
        <v>4.0570901138384849</v>
      </c>
      <c r="V474">
        <f>(T474*Q474^(-0.091))/116.504</f>
        <v>1.1137251516584656E-2</v>
      </c>
      <c r="W474">
        <f>V474/0.97341</f>
        <v>1.1441480482617453E-2</v>
      </c>
      <c r="Z474" s="3" t="s">
        <v>913</v>
      </c>
      <c r="AA474">
        <v>1927.71084337349</v>
      </c>
      <c r="AB474">
        <f t="shared" ref="AB474:AB483" si="4820">AA474/1000</f>
        <v>1.92771084337349</v>
      </c>
      <c r="AC474">
        <v>9.9090909090909093E-5</v>
      </c>
      <c r="AD474" s="15">
        <f>AC474*100/0.00503</f>
        <v>1.9699981926622088</v>
      </c>
      <c r="AE474">
        <f>AD474</f>
        <v>1.9699981926622088</v>
      </c>
      <c r="AF474">
        <f>(AB474/1.209)^2.974</f>
        <v>4.0047809179240508</v>
      </c>
      <c r="AG474">
        <f>(AE474*AB474^(-0.036))/105.624</f>
        <v>1.8215525696057683E-2</v>
      </c>
      <c r="AH474">
        <f>AG474/0.99652</f>
        <v>1.8279137093141818E-2</v>
      </c>
      <c r="AK474" s="3" t="s">
        <v>914</v>
      </c>
      <c r="AL474">
        <v>2815.0289017341001</v>
      </c>
      <c r="AM474">
        <f t="shared" ref="AM474:AM484" si="4821">AL474/1000</f>
        <v>2.8150289017341001</v>
      </c>
      <c r="AN474">
        <v>2.7273564700734701E-5</v>
      </c>
      <c r="AO474" s="15">
        <f>AN474*100/0.004256</f>
        <v>0.64082623826914231</v>
      </c>
      <c r="AP474">
        <f>AO474</f>
        <v>0.64082623826914231</v>
      </c>
      <c r="AQ474">
        <f>(AM474/1.449)^3.311</f>
        <v>9.0144725133013068</v>
      </c>
      <c r="AR474">
        <f>(AP474*AM474^0.07)/92.362</f>
        <v>7.4595178397233678E-3</v>
      </c>
      <c r="AS474">
        <f>AR474/1.00429356</f>
        <v>7.4276268780647837E-3</v>
      </c>
      <c r="AV474" s="3" t="s">
        <v>915</v>
      </c>
      <c r="AW474">
        <v>2186.5721591981701</v>
      </c>
      <c r="AX474">
        <f t="shared" ref="AX474:AX483" si="4822">AW474/1000</f>
        <v>2.1865721591981702</v>
      </c>
      <c r="AY474">
        <v>9.5460552285170095E-5</v>
      </c>
      <c r="AZ474" s="15">
        <f>AY474*100/0.0050562</f>
        <v>1.8879900376798802</v>
      </c>
      <c r="BA474">
        <f>AZ474</f>
        <v>1.8879900376798802</v>
      </c>
      <c r="BB474">
        <f>(AX474/0.741)^1.426</f>
        <v>4.6788856820452134</v>
      </c>
      <c r="BC474">
        <f>(BA474*AX474^(-0.381))/210.543</f>
        <v>6.6559320300109753E-3</v>
      </c>
      <c r="BD474">
        <f>BC474/0.7871</f>
        <v>8.4562724304548028E-3</v>
      </c>
      <c r="BG474" s="3" t="s">
        <v>916</v>
      </c>
      <c r="BH474">
        <v>1971.3261648745499</v>
      </c>
      <c r="BI474">
        <f t="shared" ref="BI474:BI482" si="4823">BH474/1000</f>
        <v>1.9713261648745499</v>
      </c>
      <c r="BJ474">
        <v>1.53176025487853E-4</v>
      </c>
      <c r="BK474" s="15">
        <f>BJ474*100/0.00446355</f>
        <v>3.4317085164914247</v>
      </c>
      <c r="BL474">
        <f>BK474</f>
        <v>3.4317085164914247</v>
      </c>
      <c r="BM474">
        <f>(BI474/1.213)^2.212</f>
        <v>2.9275591597598685</v>
      </c>
      <c r="BN474">
        <f>(BL474*BI474^(-0.068))/113.803</f>
        <v>2.8794736233570227E-2</v>
      </c>
      <c r="BO474">
        <f>BN474/0.96534</f>
        <v>2.9828595348343825E-2</v>
      </c>
      <c r="BR474" s="3" t="s">
        <v>917</v>
      </c>
      <c r="BS474">
        <v>2227.1848236485798</v>
      </c>
      <c r="BT474">
        <f t="shared" ref="BT474:BT483" si="4824">BS474/1000</f>
        <v>2.2271848236485798</v>
      </c>
      <c r="BU474">
        <v>5.8937287043005598E-5</v>
      </c>
      <c r="BV474" s="15">
        <f>BU474*100/0.0044366</f>
        <v>1.3284336438490196</v>
      </c>
      <c r="BW474">
        <f>BV474</f>
        <v>1.3284336438490196</v>
      </c>
      <c r="BX474">
        <f>(BT474/1.348)^2.628</f>
        <v>3.7417813919565881</v>
      </c>
      <c r="BY474">
        <f>(BW474*BT474^0.161)/74.94</f>
        <v>2.0165775818726989E-2</v>
      </c>
      <c r="BZ474">
        <f>BY474/1.05128</f>
        <v>1.9182116865846387E-2</v>
      </c>
    </row>
    <row r="475" spans="1:524" x14ac:dyDescent="0.25">
      <c r="A475" s="1">
        <v>4.9199999999999999E-3</v>
      </c>
      <c r="B475" s="1">
        <v>0.99500999999999995</v>
      </c>
      <c r="D475" s="3">
        <v>201</v>
      </c>
      <c r="E475">
        <v>1749.99999999999</v>
      </c>
      <c r="F475">
        <f t="shared" si="4818"/>
        <v>1.74999999999999</v>
      </c>
      <c r="G475">
        <v>2.3888888888888801E-4</v>
      </c>
      <c r="H475" s="15">
        <f t="shared" ref="H475:H483" si="4825">G475*100/0.0049722</f>
        <v>4.8044907463273399</v>
      </c>
      <c r="I475">
        <f t="shared" ref="I475:I483" si="4826">H475+I474</f>
        <v>6.7039405762707194</v>
      </c>
      <c r="J475">
        <f t="shared" ref="J475:J483" si="4827">(F475/0.822)^1.568</f>
        <v>3.2701272334973961</v>
      </c>
      <c r="K475">
        <f t="shared" ref="K475:K483" si="4828">(I475*F475^(-0.302))/182.414</f>
        <v>3.1036625696172312E-2</v>
      </c>
      <c r="L475">
        <f t="shared" ref="L475:L483" si="4829">K475/0.894792434</f>
        <v>3.4685838320546544E-2</v>
      </c>
      <c r="O475" s="3">
        <v>202</v>
      </c>
      <c r="P475">
        <v>1718.1467181467101</v>
      </c>
      <c r="Q475">
        <f t="shared" si="4819"/>
        <v>1.7181467181467101</v>
      </c>
      <c r="R475">
        <v>2.4660194174757298E-4</v>
      </c>
      <c r="S475" s="15">
        <f t="shared" ref="S475:S483" si="4830">R475*100/0.0051922</f>
        <v>4.7494692374633676</v>
      </c>
      <c r="T475">
        <f t="shared" ref="T475:T480" si="4831">S475+T474</f>
        <v>6.1331728735747477</v>
      </c>
      <c r="U475">
        <f t="shared" ref="U475:U483" si="4832">(Q475/1.161)^2.513</f>
        <v>2.6778301822616979</v>
      </c>
      <c r="V475">
        <f t="shared" ref="V475:V483" si="4833">(T475*Q475^(-0.091))/116.504</f>
        <v>5.0113402106193819E-2</v>
      </c>
      <c r="W475">
        <f t="shared" ref="W475:W483" si="4834">V475/0.97341</f>
        <v>5.1482316912908041E-2</v>
      </c>
      <c r="Z475" s="3">
        <v>203</v>
      </c>
      <c r="AA475">
        <v>1626.5060240963801</v>
      </c>
      <c r="AB475">
        <f t="shared" si="4820"/>
        <v>1.62650602409638</v>
      </c>
      <c r="AC475">
        <v>2.8181818181818099E-4</v>
      </c>
      <c r="AD475" s="15">
        <f t="shared" ref="AD475:AD483" si="4835">AC475*100/0.00503</f>
        <v>5.6027471534429623</v>
      </c>
      <c r="AE475">
        <f>AD475+AE474</f>
        <v>7.5727453461051706</v>
      </c>
      <c r="AF475">
        <f t="shared" ref="AF475:AF483" si="4836">(AB475/1.209)^2.974</f>
        <v>2.416231612196952</v>
      </c>
      <c r="AG475">
        <f t="shared" ref="AG475:AG483" si="4837">(AE475*AB475^(-0.036))/105.624</f>
        <v>7.0450736581818038E-2</v>
      </c>
      <c r="AH475">
        <f t="shared" ref="AH475:AH483" si="4838">AG475/0.99652</f>
        <v>7.0696761311180953E-2</v>
      </c>
      <c r="AK475" s="3">
        <v>204</v>
      </c>
      <c r="AL475">
        <v>2341.0404624277398</v>
      </c>
      <c r="AM475">
        <f t="shared" si="4821"/>
        <v>2.3410404624277397</v>
      </c>
      <c r="AN475">
        <v>8.4360822605531501E-5</v>
      </c>
      <c r="AO475" s="15">
        <f t="shared" ref="AO475:AO484" si="4839">AN475*100/0.004256</f>
        <v>1.9821621852803453</v>
      </c>
      <c r="AP475">
        <f>AO475+AP474</f>
        <v>2.6229884235494874</v>
      </c>
      <c r="AQ475">
        <f t="shared" ref="AQ475:AQ484" si="4840">(AM475/1.449)^3.311</f>
        <v>4.895708037134388</v>
      </c>
      <c r="AR475">
        <f t="shared" ref="AR475:AR484" si="4841">(AP475*AM475^0.07)/92.362</f>
        <v>3.0141278495228095E-2</v>
      </c>
      <c r="AS475">
        <f t="shared" ref="AS475:AS484" si="4842">AR475/1.00429356</f>
        <v>3.0012418376184843E-2</v>
      </c>
      <c r="AV475" s="3">
        <v>205</v>
      </c>
      <c r="AW475">
        <v>1734.34362503647</v>
      </c>
      <c r="AX475">
        <f t="shared" si="4822"/>
        <v>1.7343436250364701</v>
      </c>
      <c r="AY475">
        <v>2.48696517754475E-4</v>
      </c>
      <c r="AZ475" s="15">
        <f t="shared" ref="AZ475:AZ483" si="4843">AY475*100/0.0050562</f>
        <v>4.9186447876760218</v>
      </c>
      <c r="BA475">
        <f t="shared" ref="BA475:BA483" si="4844">AZ475+BA474</f>
        <v>6.8066348253559017</v>
      </c>
      <c r="BB475">
        <f t="shared" ref="BB475:BB483" si="4845">(AX475/0.741)^1.426</f>
        <v>3.3623735211242987</v>
      </c>
      <c r="BC475">
        <f t="shared" ref="BC475:BC483" si="4846">(BA475*AX475^(-0.381))/210.543</f>
        <v>2.6210852897447331E-2</v>
      </c>
      <c r="BD475">
        <f t="shared" ref="BD475:BD483" si="4847">BC475/0.7871</f>
        <v>3.3300537285538473E-2</v>
      </c>
      <c r="BG475" s="3">
        <v>206</v>
      </c>
      <c r="BH475">
        <v>1684.5878136200699</v>
      </c>
      <c r="BI475">
        <f t="shared" si="4823"/>
        <v>1.68458781362007</v>
      </c>
      <c r="BJ475">
        <v>3.6146953405017898E-4</v>
      </c>
      <c r="BK475" s="15">
        <f t="shared" ref="BK475:BK482" si="4848">BJ475*100/0.00446355</f>
        <v>8.0982521546791002</v>
      </c>
      <c r="BL475">
        <f t="shared" ref="BL475:BL482" si="4849">BK475+BL474</f>
        <v>11.529960671170524</v>
      </c>
      <c r="BM475">
        <f t="shared" ref="BM475:BM482" si="4850">(BI475/1.213)^2.212</f>
        <v>2.0677778201732688</v>
      </c>
      <c r="BN475">
        <f t="shared" ref="BN475:BN482" si="4851">(BL475*BI475^(-0.068))/113.803</f>
        <v>9.7785069012108025E-2</v>
      </c>
      <c r="BO475">
        <f t="shared" ref="BO475:BO482" si="4852">BN475/0.96534</f>
        <v>0.10129598795461499</v>
      </c>
      <c r="BR475" s="3">
        <v>208</v>
      </c>
      <c r="BS475">
        <v>1635.04926788838</v>
      </c>
      <c r="BT475">
        <f t="shared" si="4824"/>
        <v>1.6350492678883799</v>
      </c>
      <c r="BU475">
        <v>2.2094115480246701E-4</v>
      </c>
      <c r="BV475" s="15">
        <f t="shared" ref="BV475:BV483" si="4853">BU475*100/0.0044366</f>
        <v>4.979965622379007</v>
      </c>
      <c r="BW475">
        <f>BV475+BW474</f>
        <v>6.3083992662280268</v>
      </c>
      <c r="BX475">
        <f t="shared" ref="BX475:BX483" si="4854">(BT475/1.348)^2.628</f>
        <v>1.6608638025910047</v>
      </c>
      <c r="BY475">
        <f t="shared" ref="BY475:BY483" si="4855">(BW475*BT475^0.161)/74.94</f>
        <v>9.1113755912984193E-2</v>
      </c>
      <c r="BZ475">
        <f t="shared" ref="BZ475:BZ483" si="4856">BY475/1.05128</f>
        <v>8.6669351564744118E-2</v>
      </c>
    </row>
    <row r="476" spans="1:524" x14ac:dyDescent="0.25">
      <c r="A476" s="1">
        <v>4.9899999999999996E-3</v>
      </c>
      <c r="B476" s="1">
        <v>0.99495</v>
      </c>
      <c r="E476">
        <v>1447.84858387799</v>
      </c>
      <c r="F476">
        <f t="shared" si="4818"/>
        <v>1.44784858387799</v>
      </c>
      <c r="G476">
        <v>4.0277777777777702E-4</v>
      </c>
      <c r="H476" s="15">
        <f t="shared" si="4825"/>
        <v>8.1005948629937858</v>
      </c>
      <c r="I476">
        <f t="shared" si="4826"/>
        <v>14.804535439264505</v>
      </c>
      <c r="J476">
        <f t="shared" si="4827"/>
        <v>2.4293768155054987</v>
      </c>
      <c r="K476">
        <f t="shared" si="4828"/>
        <v>7.2576868770074299E-2</v>
      </c>
      <c r="L476">
        <f t="shared" si="4829"/>
        <v>8.1110284365764201E-2</v>
      </c>
      <c r="P476">
        <v>1525.0965250965201</v>
      </c>
      <c r="Q476">
        <f t="shared" si="4819"/>
        <v>1.5250965250965201</v>
      </c>
      <c r="R476">
        <v>4.2718446601941701E-4</v>
      </c>
      <c r="S476" s="15">
        <f t="shared" si="4830"/>
        <v>8.2274270255270778</v>
      </c>
      <c r="T476">
        <f t="shared" si="4831"/>
        <v>14.360599899101825</v>
      </c>
      <c r="U476">
        <f t="shared" si="4832"/>
        <v>1.9847363600465946</v>
      </c>
      <c r="V476">
        <f t="shared" si="4833"/>
        <v>0.11861829815338219</v>
      </c>
      <c r="W476">
        <f t="shared" si="4834"/>
        <v>0.12185851609638507</v>
      </c>
      <c r="AA476">
        <v>1506.0240963855399</v>
      </c>
      <c r="AB476">
        <f t="shared" si="4820"/>
        <v>1.5060240963855398</v>
      </c>
      <c r="AC476">
        <v>4.7545454545454502E-4</v>
      </c>
      <c r="AD476" s="15">
        <f t="shared" si="4835"/>
        <v>9.4523766491957257</v>
      </c>
      <c r="AE476">
        <f>AD476+AE475</f>
        <v>17.025121995300896</v>
      </c>
      <c r="AF476">
        <f t="shared" si="4836"/>
        <v>1.9219244564411477</v>
      </c>
      <c r="AG476">
        <f t="shared" si="4837"/>
        <v>0.15882749018218412</v>
      </c>
      <c r="AH476">
        <f t="shared" si="4838"/>
        <v>0.15938214002948672</v>
      </c>
      <c r="AL476">
        <v>1982.6589595375699</v>
      </c>
      <c r="AM476">
        <f t="shared" si="4821"/>
        <v>1.9826589595375699</v>
      </c>
      <c r="AN476">
        <v>2.3235382170739001E-4</v>
      </c>
      <c r="AO476" s="15">
        <f t="shared" si="4839"/>
        <v>5.4594412995157429</v>
      </c>
      <c r="AP476">
        <f>AO476+AP475</f>
        <v>8.0824297230652302</v>
      </c>
      <c r="AQ476">
        <f t="shared" si="4840"/>
        <v>2.8241695078910163</v>
      </c>
      <c r="AR476">
        <f t="shared" si="4841"/>
        <v>9.1802808941600603E-2</v>
      </c>
      <c r="AS476">
        <f t="shared" si="4842"/>
        <v>9.1410333191423235E-2</v>
      </c>
      <c r="AW476">
        <v>1466.4389791820399</v>
      </c>
      <c r="AX476">
        <f t="shared" si="4822"/>
        <v>1.46643897918204</v>
      </c>
      <c r="AY476">
        <v>4.0482605934748602E-4</v>
      </c>
      <c r="AZ476" s="15">
        <f t="shared" si="4843"/>
        <v>8.0065278143167991</v>
      </c>
      <c r="BA476">
        <f t="shared" si="4844"/>
        <v>14.813162639672701</v>
      </c>
      <c r="BB476">
        <f t="shared" si="4845"/>
        <v>2.6468644059002338</v>
      </c>
      <c r="BC476">
        <f t="shared" si="4846"/>
        <v>6.0807955516911691E-2</v>
      </c>
      <c r="BD476">
        <f t="shared" si="4847"/>
        <v>7.7255692436681095E-2</v>
      </c>
      <c r="BH476">
        <v>1612.9032258064501</v>
      </c>
      <c r="BI476">
        <f t="shared" si="4823"/>
        <v>1.6129032258064502</v>
      </c>
      <c r="BJ476">
        <v>5.4479291119075999E-4</v>
      </c>
      <c r="BK476" s="15">
        <f t="shared" si="4848"/>
        <v>12.205372656086746</v>
      </c>
      <c r="BL476">
        <f t="shared" si="4849"/>
        <v>23.735333327257273</v>
      </c>
      <c r="BM476">
        <f t="shared" si="4850"/>
        <v>1.8781466125890545</v>
      </c>
      <c r="BN476">
        <f t="shared" si="4851"/>
        <v>0.2018943936019551</v>
      </c>
      <c r="BO476">
        <f t="shared" si="4852"/>
        <v>0.20914330039359719</v>
      </c>
      <c r="BS476">
        <v>1550.32691776406</v>
      </c>
      <c r="BT476">
        <f t="shared" si="4824"/>
        <v>1.55032691776406</v>
      </c>
      <c r="BU476">
        <v>3.73358504466341E-4</v>
      </c>
      <c r="BV476" s="15">
        <f t="shared" si="4853"/>
        <v>8.4154195660267099</v>
      </c>
      <c r="BW476">
        <f>BV476+BW475</f>
        <v>14.723818832254736</v>
      </c>
      <c r="BX476">
        <f t="shared" si="4854"/>
        <v>1.4441335682977963</v>
      </c>
      <c r="BY476">
        <f t="shared" si="4855"/>
        <v>0.21084578603220763</v>
      </c>
      <c r="BZ476">
        <f t="shared" si="4856"/>
        <v>0.20056101707652352</v>
      </c>
    </row>
    <row r="477" spans="1:524" x14ac:dyDescent="0.25">
      <c r="A477" s="1">
        <v>5.0499999999999998E-3</v>
      </c>
      <c r="B477" s="1">
        <v>0.99487999999999999</v>
      </c>
      <c r="E477">
        <v>1292.0751633986899</v>
      </c>
      <c r="F477">
        <f t="shared" si="4818"/>
        <v>1.29207516339869</v>
      </c>
      <c r="G477">
        <v>5.8055555555555497E-4</v>
      </c>
      <c r="H477" s="15">
        <f t="shared" si="4825"/>
        <v>11.676029837004846</v>
      </c>
      <c r="I477">
        <f t="shared" si="4826"/>
        <v>26.480565276269353</v>
      </c>
      <c r="J477">
        <f t="shared" si="4827"/>
        <v>2.0322644804004346</v>
      </c>
      <c r="K477">
        <f t="shared" si="4828"/>
        <v>0.13435696218538123</v>
      </c>
      <c r="L477">
        <f t="shared" si="4829"/>
        <v>0.15015433421219701</v>
      </c>
      <c r="P477">
        <v>1409.2664092663999</v>
      </c>
      <c r="Q477">
        <f t="shared" si="4819"/>
        <v>1.4092664092664</v>
      </c>
      <c r="R477">
        <v>6.1650485436893197E-4</v>
      </c>
      <c r="S477" s="15">
        <f t="shared" si="4830"/>
        <v>11.873673093658411</v>
      </c>
      <c r="T477">
        <f t="shared" si="4831"/>
        <v>26.234272992760236</v>
      </c>
      <c r="U477">
        <f t="shared" si="4832"/>
        <v>1.6274074246986439</v>
      </c>
      <c r="V477">
        <f t="shared" si="4833"/>
        <v>0.21825782591452625</v>
      </c>
      <c r="W477">
        <f t="shared" si="4834"/>
        <v>0.22421983122684813</v>
      </c>
      <c r="AA477">
        <v>1325.30120481927</v>
      </c>
      <c r="AB477">
        <f t="shared" si="4820"/>
        <v>1.3253012048192701</v>
      </c>
      <c r="AC477">
        <v>6.3363636363636302E-4</v>
      </c>
      <c r="AD477" s="15">
        <f t="shared" si="4835"/>
        <v>12.597144406289525</v>
      </c>
      <c r="AE477">
        <f>AD477+AE476</f>
        <v>29.622266401590423</v>
      </c>
      <c r="AF477">
        <f t="shared" si="4836"/>
        <v>1.3140980782307821</v>
      </c>
      <c r="AG477">
        <f t="shared" si="4837"/>
        <v>0.27762102142255868</v>
      </c>
      <c r="AH477">
        <f t="shared" si="4838"/>
        <v>0.27859051641969923</v>
      </c>
      <c r="AL477">
        <v>1647.3988439306299</v>
      </c>
      <c r="AM477">
        <f t="shared" si="4821"/>
        <v>1.64739884393063</v>
      </c>
      <c r="AN477">
        <v>3.8275107661838099E-4</v>
      </c>
      <c r="AO477" s="15">
        <f t="shared" si="4839"/>
        <v>8.9932113867100796</v>
      </c>
      <c r="AP477">
        <f>AO477+AP476</f>
        <v>17.075641109775312</v>
      </c>
      <c r="AQ477">
        <f t="shared" si="4840"/>
        <v>1.529407655500344</v>
      </c>
      <c r="AR477">
        <f t="shared" si="4841"/>
        <v>0.19145186566247141</v>
      </c>
      <c r="AS477">
        <f t="shared" si="4842"/>
        <v>0.1906333698510139</v>
      </c>
      <c r="AW477">
        <v>1344.41450563784</v>
      </c>
      <c r="AX477">
        <f t="shared" si="4822"/>
        <v>1.34441450563784</v>
      </c>
      <c r="AY477">
        <v>5.8894399917620605E-4</v>
      </c>
      <c r="AZ477" s="15">
        <f t="shared" si="4843"/>
        <v>11.647956947434951</v>
      </c>
      <c r="BA477">
        <f t="shared" si="4844"/>
        <v>26.461119587107653</v>
      </c>
      <c r="BB477">
        <f t="shared" si="4845"/>
        <v>2.3384471757984335</v>
      </c>
      <c r="BC477">
        <f t="shared" si="4846"/>
        <v>0.11227841246767578</v>
      </c>
      <c r="BD477">
        <f t="shared" si="4847"/>
        <v>0.14264821810148109</v>
      </c>
      <c r="BH477">
        <v>1254.4802867383501</v>
      </c>
      <c r="BI477">
        <f t="shared" si="4823"/>
        <v>1.25448028673835</v>
      </c>
      <c r="BJ477">
        <v>6.94743130227001E-4</v>
      </c>
      <c r="BK477" s="15">
        <f t="shared" si="4848"/>
        <v>15.564811197970247</v>
      </c>
      <c r="BL477">
        <f t="shared" si="4849"/>
        <v>39.300144525227523</v>
      </c>
      <c r="BM477">
        <f t="shared" si="4850"/>
        <v>1.0772138409212966</v>
      </c>
      <c r="BN477">
        <f t="shared" si="4851"/>
        <v>0.3400516570646962</v>
      </c>
      <c r="BO477">
        <f t="shared" si="4852"/>
        <v>0.35226102416215654</v>
      </c>
      <c r="BS477">
        <v>1468.8277005248999</v>
      </c>
      <c r="BT477">
        <f t="shared" si="4824"/>
        <v>1.4688277005249</v>
      </c>
      <c r="BU477">
        <v>5.0856432452343599E-4</v>
      </c>
      <c r="BV477" s="15">
        <f t="shared" si="4853"/>
        <v>11.462929372119101</v>
      </c>
      <c r="BW477">
        <f>BV477+BW476</f>
        <v>26.186748204373835</v>
      </c>
      <c r="BX477">
        <f t="shared" si="4854"/>
        <v>1.2530672177997468</v>
      </c>
      <c r="BY477">
        <f t="shared" si="4855"/>
        <v>0.37174932711815251</v>
      </c>
      <c r="BZ477">
        <f t="shared" si="4856"/>
        <v>0.35361590358244477</v>
      </c>
    </row>
    <row r="478" spans="1:524" x14ac:dyDescent="0.25">
      <c r="A478" s="1">
        <v>5.1200000000000004E-3</v>
      </c>
      <c r="B478" s="1">
        <v>0.99480999999999997</v>
      </c>
      <c r="E478">
        <v>1135.8932461873601</v>
      </c>
      <c r="F478">
        <f t="shared" si="4818"/>
        <v>1.1358932461873601</v>
      </c>
      <c r="G478">
        <v>7.6666666666666604E-4</v>
      </c>
      <c r="H478" s="15">
        <f t="shared" si="4825"/>
        <v>15.41906332542267</v>
      </c>
      <c r="I478">
        <f t="shared" si="4826"/>
        <v>41.899628601692022</v>
      </c>
      <c r="J478">
        <f t="shared" si="4827"/>
        <v>1.6605433481393548</v>
      </c>
      <c r="K478">
        <f t="shared" si="4828"/>
        <v>0.2210243267931418</v>
      </c>
      <c r="L478">
        <f t="shared" si="4829"/>
        <v>0.24701184140001547</v>
      </c>
      <c r="P478">
        <v>1216.2162162162099</v>
      </c>
      <c r="Q478">
        <f t="shared" si="4819"/>
        <v>1.2162162162162098</v>
      </c>
      <c r="R478">
        <v>8.0582524271844596E-4</v>
      </c>
      <c r="S478" s="15">
        <f t="shared" si="4830"/>
        <v>15.519919161789721</v>
      </c>
      <c r="T478">
        <f t="shared" si="4831"/>
        <v>41.754192154549955</v>
      </c>
      <c r="U478">
        <f t="shared" si="4832"/>
        <v>1.1238510258332994</v>
      </c>
      <c r="V478">
        <f t="shared" si="4833"/>
        <v>0.35206533614661956</v>
      </c>
      <c r="W478">
        <f t="shared" si="4834"/>
        <v>0.36168247310652196</v>
      </c>
      <c r="AA478">
        <v>1144.57831325301</v>
      </c>
      <c r="AB478">
        <f t="shared" si="4820"/>
        <v>1.1445783132530101</v>
      </c>
      <c r="AC478">
        <v>8.0272727272727201E-4</v>
      </c>
      <c r="AD478" s="15">
        <f t="shared" si="4835"/>
        <v>15.95879269835531</v>
      </c>
      <c r="AE478">
        <f t="shared" ref="AE478:AE483" si="4857">AD478+AE477</f>
        <v>45.581059099945733</v>
      </c>
      <c r="AF478">
        <f t="shared" si="4836"/>
        <v>0.84972018823667184</v>
      </c>
      <c r="AG478">
        <f t="shared" si="4837"/>
        <v>0.42944797900915038</v>
      </c>
      <c r="AH478">
        <f t="shared" si="4838"/>
        <v>0.43094767692484887</v>
      </c>
      <c r="AL478">
        <v>1462.4277456647401</v>
      </c>
      <c r="AM478">
        <f t="shared" si="4821"/>
        <v>1.4624277456647401</v>
      </c>
      <c r="AN478">
        <v>5.3562858393017495E-4</v>
      </c>
      <c r="AO478" s="15">
        <f t="shared" si="4839"/>
        <v>12.58525808106614</v>
      </c>
      <c r="AP478">
        <f t="shared" ref="AP478:AP484" si="4858">AO478+AP477</f>
        <v>29.660899190841452</v>
      </c>
      <c r="AQ478">
        <f t="shared" si="4840"/>
        <v>1.0310126024497739</v>
      </c>
      <c r="AR478">
        <f t="shared" si="4841"/>
        <v>0.32979661484188355</v>
      </c>
      <c r="AS478">
        <f t="shared" si="4842"/>
        <v>0.32838666698398777</v>
      </c>
      <c r="AW478">
        <v>1073.9355038014601</v>
      </c>
      <c r="AX478">
        <f t="shared" si="4822"/>
        <v>1.07393550380146</v>
      </c>
      <c r="AY478">
        <v>7.8693256903564603E-4</v>
      </c>
      <c r="AZ478" s="15">
        <f t="shared" si="4843"/>
        <v>15.563715221621889</v>
      </c>
      <c r="BA478">
        <f t="shared" si="4844"/>
        <v>42.024834808729544</v>
      </c>
      <c r="BB478">
        <f t="shared" si="4845"/>
        <v>1.6975170649452793</v>
      </c>
      <c r="BC478">
        <f t="shared" si="4846"/>
        <v>0.19425066483234624</v>
      </c>
      <c r="BD478">
        <f t="shared" si="4847"/>
        <v>0.24679286600475953</v>
      </c>
      <c r="BH478">
        <v>967.74193548387404</v>
      </c>
      <c r="BI478">
        <f t="shared" si="4823"/>
        <v>0.96774193548387399</v>
      </c>
      <c r="BJ478">
        <v>9.7803663878932704E-4</v>
      </c>
      <c r="BK478" s="15">
        <f t="shared" si="4848"/>
        <v>21.911631745792633</v>
      </c>
      <c r="BL478">
        <f t="shared" si="4849"/>
        <v>61.211776271020156</v>
      </c>
      <c r="BM478">
        <f t="shared" si="4850"/>
        <v>0.60673640944684737</v>
      </c>
      <c r="BN478">
        <f t="shared" si="4851"/>
        <v>0.53907553340982151</v>
      </c>
      <c r="BO478">
        <f t="shared" si="4852"/>
        <v>0.55843074296084438</v>
      </c>
      <c r="BS478">
        <v>1152.5002302237699</v>
      </c>
      <c r="BT478">
        <f t="shared" si="4824"/>
        <v>1.1525002302237699</v>
      </c>
      <c r="BU478">
        <v>6.9775301593148504E-4</v>
      </c>
      <c r="BV478" s="15">
        <f t="shared" si="4853"/>
        <v>15.727201368874477</v>
      </c>
      <c r="BW478">
        <f t="shared" ref="BW478:BW483" si="4859">BV478+BW477</f>
        <v>41.91394957324831</v>
      </c>
      <c r="BX478">
        <f t="shared" si="4854"/>
        <v>0.66247205929609654</v>
      </c>
      <c r="BY478">
        <f t="shared" si="4855"/>
        <v>0.57222799665515844</v>
      </c>
      <c r="BZ478">
        <f t="shared" si="4856"/>
        <v>0.54431549792173206</v>
      </c>
    </row>
    <row r="479" spans="1:524" x14ac:dyDescent="0.25">
      <c r="A479" s="1">
        <v>5.1799999999999997E-3</v>
      </c>
      <c r="B479" s="1">
        <v>0.99475000000000002</v>
      </c>
      <c r="E479">
        <v>800.10893246187402</v>
      </c>
      <c r="F479">
        <f t="shared" si="4818"/>
        <v>0.80010893246187398</v>
      </c>
      <c r="G479">
        <v>1.0166666666666601E-3</v>
      </c>
      <c r="H479" s="15">
        <f t="shared" si="4825"/>
        <v>20.447018757625596</v>
      </c>
      <c r="I479">
        <f t="shared" si="4826"/>
        <v>62.346647359317615</v>
      </c>
      <c r="J479">
        <f t="shared" si="4827"/>
        <v>0.95855891037876206</v>
      </c>
      <c r="K479">
        <f t="shared" si="4828"/>
        <v>0.3655980780428057</v>
      </c>
      <c r="L479">
        <f t="shared" si="4829"/>
        <v>0.408584230432603</v>
      </c>
      <c r="P479">
        <v>945.94594594594605</v>
      </c>
      <c r="Q479">
        <f t="shared" si="4819"/>
        <v>0.94594594594594605</v>
      </c>
      <c r="R479">
        <v>1.03592233009708E-3</v>
      </c>
      <c r="S479" s="15">
        <f t="shared" si="4830"/>
        <v>19.951510536903047</v>
      </c>
      <c r="T479">
        <f t="shared" si="4831"/>
        <v>61.705702691452998</v>
      </c>
      <c r="U479">
        <f t="shared" si="4832"/>
        <v>0.59762491463473666</v>
      </c>
      <c r="V479">
        <f t="shared" si="4833"/>
        <v>0.53232961844104487</v>
      </c>
      <c r="W479">
        <f t="shared" si="4834"/>
        <v>0.54687091610014782</v>
      </c>
      <c r="AA479">
        <v>903.61445783132501</v>
      </c>
      <c r="AB479">
        <f t="shared" si="4820"/>
        <v>0.90361445783132499</v>
      </c>
      <c r="AC479">
        <v>1.0399999999999999E-3</v>
      </c>
      <c r="AD479" s="15">
        <f t="shared" si="4835"/>
        <v>20.675944333996025</v>
      </c>
      <c r="AE479">
        <f t="shared" si="4857"/>
        <v>66.257003433941762</v>
      </c>
      <c r="AF479">
        <f t="shared" si="4836"/>
        <v>0.42068607018893434</v>
      </c>
      <c r="AG479">
        <f t="shared" si="4837"/>
        <v>0.62958415001009727</v>
      </c>
      <c r="AH479">
        <f t="shared" si="4838"/>
        <v>0.63178275399399642</v>
      </c>
      <c r="AL479">
        <v>1312.13872832369</v>
      </c>
      <c r="AM479">
        <f t="shared" si="4821"/>
        <v>1.3121387283236901</v>
      </c>
      <c r="AN479">
        <v>7.1243120005527001E-4</v>
      </c>
      <c r="AO479" s="15">
        <f t="shared" si="4839"/>
        <v>16.739454888516683</v>
      </c>
      <c r="AP479">
        <f t="shared" si="4858"/>
        <v>46.400354079358138</v>
      </c>
      <c r="AQ479">
        <f t="shared" si="4840"/>
        <v>0.7200017324350283</v>
      </c>
      <c r="AR479">
        <f t="shared" si="4841"/>
        <v>0.51201955627877627</v>
      </c>
      <c r="AS479">
        <f t="shared" si="4842"/>
        <v>0.50983056814461325</v>
      </c>
      <c r="AW479">
        <v>801.74026464379494</v>
      </c>
      <c r="AX479">
        <f t="shared" si="4822"/>
        <v>0.801740264643795</v>
      </c>
      <c r="AY479">
        <v>1.01282715773937E-3</v>
      </c>
      <c r="AZ479" s="15">
        <f t="shared" si="4843"/>
        <v>20.031390327506227</v>
      </c>
      <c r="BA479">
        <f t="shared" si="4844"/>
        <v>62.056225136235767</v>
      </c>
      <c r="BB479">
        <f t="shared" si="4845"/>
        <v>1.1189000277504879</v>
      </c>
      <c r="BC479">
        <f t="shared" si="4846"/>
        <v>0.32063262409256832</v>
      </c>
      <c r="BD479">
        <f t="shared" si="4847"/>
        <v>0.40735945126739714</v>
      </c>
      <c r="BH479">
        <v>752.68817204301297</v>
      </c>
      <c r="BI479">
        <f t="shared" si="4823"/>
        <v>0.75268817204301297</v>
      </c>
      <c r="BJ479">
        <v>7.6967343687773799E-4</v>
      </c>
      <c r="BK479" s="15">
        <f t="shared" si="4848"/>
        <v>17.243526719264665</v>
      </c>
      <c r="BL479">
        <f t="shared" si="4849"/>
        <v>78.455302990284821</v>
      </c>
      <c r="BM479">
        <f t="shared" si="4850"/>
        <v>0.34799458874302575</v>
      </c>
      <c r="BN479">
        <f t="shared" si="4851"/>
        <v>0.70284371715514482</v>
      </c>
      <c r="BO479">
        <f t="shared" si="4852"/>
        <v>0.7280789329719527</v>
      </c>
      <c r="BS479">
        <v>661.66313656874195</v>
      </c>
      <c r="BT479">
        <f t="shared" si="4824"/>
        <v>0.66166313656874198</v>
      </c>
      <c r="BU479">
        <v>9.1882309604935904E-4</v>
      </c>
      <c r="BV479" s="15">
        <f t="shared" si="4853"/>
        <v>20.710072939849415</v>
      </c>
      <c r="BW479">
        <f t="shared" si="4859"/>
        <v>62.624022513097728</v>
      </c>
      <c r="BX479">
        <f t="shared" si="4854"/>
        <v>0.15410220036808098</v>
      </c>
      <c r="BY479">
        <f t="shared" si="4855"/>
        <v>0.78189748927132474</v>
      </c>
      <c r="BZ479">
        <f t="shared" si="4856"/>
        <v>0.74375759956560072</v>
      </c>
    </row>
    <row r="480" spans="1:524" x14ac:dyDescent="0.25">
      <c r="A480" s="1">
        <v>5.2500000000000003E-3</v>
      </c>
      <c r="B480" s="1">
        <v>0.99468000000000001</v>
      </c>
      <c r="E480">
        <v>605.80065359476998</v>
      </c>
      <c r="F480">
        <f t="shared" si="4818"/>
        <v>0.60580065359476998</v>
      </c>
      <c r="G480">
        <v>7.8055555555555495E-4</v>
      </c>
      <c r="H480" s="15">
        <f t="shared" si="4825"/>
        <v>15.698394182767283</v>
      </c>
      <c r="I480">
        <f t="shared" si="4826"/>
        <v>78.045041542084903</v>
      </c>
      <c r="J480">
        <f t="shared" si="4827"/>
        <v>0.61968933026267392</v>
      </c>
      <c r="K480">
        <f t="shared" si="4828"/>
        <v>0.49776409732697768</v>
      </c>
      <c r="L480">
        <f t="shared" si="4829"/>
        <v>0.55629001588873261</v>
      </c>
      <c r="P480">
        <v>752.89575289575396</v>
      </c>
      <c r="Q480">
        <f t="shared" si="4819"/>
        <v>0.75289575289575394</v>
      </c>
      <c r="R480">
        <v>8.6407766990291199E-4</v>
      </c>
      <c r="S480" s="15">
        <f t="shared" si="4830"/>
        <v>16.641841028907052</v>
      </c>
      <c r="T480">
        <f t="shared" si="4831"/>
        <v>78.347543720360051</v>
      </c>
      <c r="U480">
        <f t="shared" si="4832"/>
        <v>0.33675286790544462</v>
      </c>
      <c r="V480">
        <f t="shared" si="4833"/>
        <v>0.69008355454716619</v>
      </c>
      <c r="W480">
        <f t="shared" si="4834"/>
        <v>0.70893411260123296</v>
      </c>
      <c r="AA480">
        <v>783.13253012048096</v>
      </c>
      <c r="AB480">
        <f t="shared" si="4820"/>
        <v>0.78313253012048101</v>
      </c>
      <c r="AC480">
        <v>7.7272727272727204E-4</v>
      </c>
      <c r="AD480" s="15">
        <f t="shared" si="4835"/>
        <v>15.362371227182347</v>
      </c>
      <c r="AE480">
        <f t="shared" si="4857"/>
        <v>81.619374661124112</v>
      </c>
      <c r="AF480">
        <f t="shared" si="4836"/>
        <v>0.27487184477037896</v>
      </c>
      <c r="AG480">
        <f t="shared" si="4837"/>
        <v>0.77956545021564505</v>
      </c>
      <c r="AH480">
        <f t="shared" si="4838"/>
        <v>0.78228781180071161</v>
      </c>
      <c r="AL480">
        <v>1057.80346820809</v>
      </c>
      <c r="AM480">
        <f t="shared" si="4821"/>
        <v>1.0578034682080899</v>
      </c>
      <c r="AN480">
        <v>8.70048131174723E-4</v>
      </c>
      <c r="AO480" s="15">
        <f t="shared" si="4839"/>
        <v>20.442860224969994</v>
      </c>
      <c r="AP480">
        <f t="shared" si="4858"/>
        <v>66.843214304328129</v>
      </c>
      <c r="AQ480">
        <f t="shared" si="4840"/>
        <v>0.35278286781695867</v>
      </c>
      <c r="AR480">
        <f t="shared" si="4841"/>
        <v>0.72656144162139047</v>
      </c>
      <c r="AS480">
        <f t="shared" si="4842"/>
        <v>0.72345524312770704</v>
      </c>
      <c r="AW480">
        <v>592.70255890984697</v>
      </c>
      <c r="AX480">
        <f t="shared" si="4822"/>
        <v>0.59270255890984702</v>
      </c>
      <c r="AY480">
        <v>8.1178025297338097E-4</v>
      </c>
      <c r="AZ480" s="15">
        <f t="shared" si="4843"/>
        <v>16.055145227114849</v>
      </c>
      <c r="BA480">
        <f t="shared" si="4844"/>
        <v>78.111370363350616</v>
      </c>
      <c r="BB480">
        <f t="shared" si="4845"/>
        <v>0.72728480731034251</v>
      </c>
      <c r="BC480">
        <f t="shared" si="4846"/>
        <v>0.45281690136960734</v>
      </c>
      <c r="BD480">
        <f t="shared" si="4847"/>
        <v>0.57529780379825601</v>
      </c>
      <c r="BH480">
        <v>537.63440860215201</v>
      </c>
      <c r="BI480">
        <f t="shared" si="4823"/>
        <v>0.53763440860215206</v>
      </c>
      <c r="BJ480">
        <v>5.6131023496614797E-4</v>
      </c>
      <c r="BK480" s="15">
        <f t="shared" si="4848"/>
        <v>12.575421692736677</v>
      </c>
      <c r="BL480">
        <f t="shared" si="4849"/>
        <v>91.030724683021504</v>
      </c>
      <c r="BM480">
        <f t="shared" si="4850"/>
        <v>0.16532452206227174</v>
      </c>
      <c r="BN480">
        <f t="shared" si="4851"/>
        <v>0.83437478188282477</v>
      </c>
      <c r="BO480">
        <f t="shared" si="4852"/>
        <v>0.86433254799637926</v>
      </c>
      <c r="BS480">
        <v>419.46772262638802</v>
      </c>
      <c r="BT480">
        <f t="shared" si="4824"/>
        <v>0.41946772262638804</v>
      </c>
      <c r="BU480">
        <v>7.1214660650151902E-4</v>
      </c>
      <c r="BV480" s="15">
        <f t="shared" si="4853"/>
        <v>16.05162977283323</v>
      </c>
      <c r="BW480">
        <f t="shared" si="4859"/>
        <v>78.675652285930965</v>
      </c>
      <c r="BX480">
        <f t="shared" si="4854"/>
        <v>4.6518611993679036E-2</v>
      </c>
      <c r="BY480">
        <f t="shared" si="4855"/>
        <v>0.91281155649968237</v>
      </c>
      <c r="BZ480">
        <f t="shared" si="4856"/>
        <v>0.86828585771600564</v>
      </c>
    </row>
    <row r="481" spans="1:518" x14ac:dyDescent="0.25">
      <c r="A481" s="1">
        <v>5.3200000000000001E-3</v>
      </c>
      <c r="B481" s="1">
        <v>0.99460999999999999</v>
      </c>
      <c r="E481">
        <v>584.69498910675304</v>
      </c>
      <c r="F481">
        <f t="shared" si="4818"/>
        <v>0.58469498910675299</v>
      </c>
      <c r="G481">
        <v>6.1111111111111099E-4</v>
      </c>
      <c r="H481" s="15">
        <f t="shared" si="4825"/>
        <v>12.290557723163007</v>
      </c>
      <c r="I481">
        <f t="shared" si="4826"/>
        <v>90.335599265247907</v>
      </c>
      <c r="J481">
        <f t="shared" si="4827"/>
        <v>0.58617358703638922</v>
      </c>
      <c r="K481">
        <f t="shared" si="4828"/>
        <v>0.58235538119106445</v>
      </c>
      <c r="L481">
        <f t="shared" si="4829"/>
        <v>0.65082734169728629</v>
      </c>
      <c r="P481">
        <v>637.06563706563702</v>
      </c>
      <c r="Q481">
        <f t="shared" si="4819"/>
        <v>0.63706563706563701</v>
      </c>
      <c r="R481">
        <v>6.4271844660194197E-4</v>
      </c>
      <c r="S481" s="15">
        <f t="shared" si="4830"/>
        <v>12.378537933861214</v>
      </c>
      <c r="T481">
        <f>S481+T480</f>
        <v>90.726081654221261</v>
      </c>
      <c r="U481">
        <f t="shared" si="4832"/>
        <v>0.22130512754978801</v>
      </c>
      <c r="V481">
        <f t="shared" si="4833"/>
        <v>0.81135432911004191</v>
      </c>
      <c r="W481">
        <f t="shared" si="4834"/>
        <v>0.83351756105858976</v>
      </c>
      <c r="AA481">
        <v>602.40963855421796</v>
      </c>
      <c r="AB481">
        <f t="shared" si="4820"/>
        <v>0.60240963855421792</v>
      </c>
      <c r="AC481">
        <v>5.2727272727272703E-4</v>
      </c>
      <c r="AD481" s="15">
        <f t="shared" si="4835"/>
        <v>10.482559190312665</v>
      </c>
      <c r="AE481">
        <f t="shared" si="4857"/>
        <v>92.101933851436783</v>
      </c>
      <c r="AF481">
        <f t="shared" si="4836"/>
        <v>0.12596872319201483</v>
      </c>
      <c r="AG481">
        <f t="shared" si="4837"/>
        <v>0.88803489183967455</v>
      </c>
      <c r="AH481">
        <f t="shared" si="4838"/>
        <v>0.89113604527723933</v>
      </c>
      <c r="AL481">
        <v>710.98265895953705</v>
      </c>
      <c r="AM481">
        <f t="shared" si="4821"/>
        <v>0.71098265895953705</v>
      </c>
      <c r="AN481">
        <v>6.4513967252377699E-4</v>
      </c>
      <c r="AO481" s="15">
        <f t="shared" si="4839"/>
        <v>15.158356967194006</v>
      </c>
      <c r="AP481">
        <f t="shared" si="4858"/>
        <v>82.001571271522138</v>
      </c>
      <c r="AQ481">
        <f t="shared" si="4840"/>
        <v>9.4668991844026787E-2</v>
      </c>
      <c r="AR481">
        <f t="shared" si="4841"/>
        <v>0.86687998580696035</v>
      </c>
      <c r="AS481">
        <f t="shared" si="4842"/>
        <v>0.86317389689022828</v>
      </c>
      <c r="AW481">
        <v>531.60451027168006</v>
      </c>
      <c r="AX481">
        <f t="shared" si="4822"/>
        <v>0.5316045102716801</v>
      </c>
      <c r="AY481">
        <v>6.0523452382995496E-4</v>
      </c>
      <c r="AZ481" s="15">
        <f t="shared" si="4843"/>
        <v>11.970146035163857</v>
      </c>
      <c r="BA481">
        <f t="shared" si="4844"/>
        <v>90.081516398514481</v>
      </c>
      <c r="BB481">
        <f t="shared" si="4845"/>
        <v>0.62277140045428625</v>
      </c>
      <c r="BC481">
        <f t="shared" si="4846"/>
        <v>0.54430911010930605</v>
      </c>
      <c r="BD481">
        <f t="shared" si="4847"/>
        <v>0.69153742867400081</v>
      </c>
      <c r="BH481">
        <v>465.94982078853297</v>
      </c>
      <c r="BI481">
        <f t="shared" si="4823"/>
        <v>0.46594982078853298</v>
      </c>
      <c r="BJ481">
        <v>3.1407805655117398E-4</v>
      </c>
      <c r="BK481" s="15">
        <f t="shared" si="4848"/>
        <v>7.0365080832784201</v>
      </c>
      <c r="BL481">
        <f t="shared" si="4849"/>
        <v>98.067232766299924</v>
      </c>
      <c r="BM481">
        <f t="shared" si="4850"/>
        <v>0.12046644826504636</v>
      </c>
      <c r="BN481">
        <f t="shared" si="4851"/>
        <v>0.90765989750309772</v>
      </c>
      <c r="BO481">
        <f t="shared" si="4852"/>
        <v>0.94024892525234394</v>
      </c>
      <c r="BS481">
        <v>344.41477115756197</v>
      </c>
      <c r="BT481">
        <f t="shared" si="4824"/>
        <v>0.34441477115756197</v>
      </c>
      <c r="BU481">
        <v>5.1292936734505896E-4</v>
      </c>
      <c r="BV481" s="15">
        <f t="shared" si="4853"/>
        <v>11.561316488866677</v>
      </c>
      <c r="BW481">
        <f t="shared" si="4859"/>
        <v>90.236968774797646</v>
      </c>
      <c r="BX481">
        <f t="shared" si="4854"/>
        <v>2.7709318998622279E-2</v>
      </c>
      <c r="BY481">
        <f t="shared" si="4855"/>
        <v>1.0142405599563313</v>
      </c>
      <c r="BZ481">
        <f t="shared" si="4856"/>
        <v>0.96476729316293597</v>
      </c>
    </row>
    <row r="482" spans="1:518" x14ac:dyDescent="0.25">
      <c r="A482" s="1">
        <v>5.3899999999999998E-3</v>
      </c>
      <c r="B482" s="1">
        <v>0.99453999999999998</v>
      </c>
      <c r="E482">
        <v>478.89433551198101</v>
      </c>
      <c r="F482">
        <f t="shared" si="4818"/>
        <v>0.47889433551198102</v>
      </c>
      <c r="G482">
        <v>3.69444444444444E-4</v>
      </c>
      <c r="H482" s="15">
        <f t="shared" si="4825"/>
        <v>7.4302008053667183</v>
      </c>
      <c r="I482">
        <f t="shared" si="4826"/>
        <v>97.765800070614631</v>
      </c>
      <c r="J482">
        <f t="shared" si="4827"/>
        <v>0.42864408969690809</v>
      </c>
      <c r="K482">
        <f t="shared" si="4828"/>
        <v>0.66941648419557787</v>
      </c>
      <c r="L482">
        <f t="shared" si="4829"/>
        <v>0.7481248821059856</v>
      </c>
      <c r="P482">
        <v>521.23552123552201</v>
      </c>
      <c r="Q482">
        <f t="shared" si="4819"/>
        <v>0.52123552123552197</v>
      </c>
      <c r="R482">
        <v>3.6893203883495103E-4</v>
      </c>
      <c r="S482" s="15">
        <f t="shared" si="4830"/>
        <v>7.1055051584097493</v>
      </c>
      <c r="T482">
        <f>S482+T481</f>
        <v>97.831586812631016</v>
      </c>
      <c r="U482">
        <f t="shared" si="4832"/>
        <v>0.13365434591923964</v>
      </c>
      <c r="V482">
        <f t="shared" si="4833"/>
        <v>0.89102146582796193</v>
      </c>
      <c r="W482">
        <f t="shared" si="4834"/>
        <v>0.9153609124911003</v>
      </c>
      <c r="AA482">
        <v>361.44578313252998</v>
      </c>
      <c r="AB482">
        <f t="shared" si="4820"/>
        <v>0.36144578313253001</v>
      </c>
      <c r="AC482">
        <v>2.9818181818181799E-4</v>
      </c>
      <c r="AD482" s="15">
        <f t="shared" si="4835"/>
        <v>5.9280679559009544</v>
      </c>
      <c r="AE482">
        <f t="shared" si="4857"/>
        <v>98.03000180733774</v>
      </c>
      <c r="AF482">
        <f t="shared" si="4836"/>
        <v>2.7573033346219161E-2</v>
      </c>
      <c r="AG482">
        <f t="shared" si="4837"/>
        <v>0.96273519009337494</v>
      </c>
      <c r="AH482">
        <f t="shared" si="4838"/>
        <v>0.9660972083785323</v>
      </c>
      <c r="AL482">
        <v>572.25433526011602</v>
      </c>
      <c r="AM482">
        <f t="shared" si="4821"/>
        <v>0.57225433526011604</v>
      </c>
      <c r="AN482">
        <v>4.32307763166985E-4</v>
      </c>
      <c r="AO482" s="15">
        <f t="shared" si="4839"/>
        <v>10.157607217269383</v>
      </c>
      <c r="AP482">
        <f t="shared" si="4858"/>
        <v>92.159178488791525</v>
      </c>
      <c r="AQ482">
        <f t="shared" si="4840"/>
        <v>4.6140262137591828E-2</v>
      </c>
      <c r="AR482">
        <f t="shared" si="4841"/>
        <v>0.95956964852799298</v>
      </c>
      <c r="AS482">
        <f t="shared" si="4842"/>
        <v>0.9554672923801214</v>
      </c>
      <c r="AW482">
        <v>472.22269895481099</v>
      </c>
      <c r="AX482">
        <f t="shared" si="4822"/>
        <v>0.472222698954811</v>
      </c>
      <c r="AY482">
        <v>3.7078277584224299E-4</v>
      </c>
      <c r="AZ482" s="15">
        <f t="shared" si="4843"/>
        <v>7.3332300115154263</v>
      </c>
      <c r="BA482">
        <f t="shared" si="4844"/>
        <v>97.414746410029906</v>
      </c>
      <c r="BB482">
        <f t="shared" si="4845"/>
        <v>0.52598414891640077</v>
      </c>
      <c r="BC482">
        <f t="shared" si="4846"/>
        <v>0.61579186054855839</v>
      </c>
      <c r="BD482">
        <f t="shared" si="4847"/>
        <v>0.78235530497847594</v>
      </c>
      <c r="BH482">
        <v>250.89605734767201</v>
      </c>
      <c r="BI482">
        <f t="shared" si="4823"/>
        <v>0.25089605734767201</v>
      </c>
      <c r="BJ482">
        <v>8.6270410195141294E-5</v>
      </c>
      <c r="BK482" s="15">
        <f t="shared" si="4848"/>
        <v>1.9327757098081415</v>
      </c>
      <c r="BL482">
        <f t="shared" si="4849"/>
        <v>100.00000847610806</v>
      </c>
      <c r="BM482">
        <f t="shared" si="4850"/>
        <v>3.0632347165319932E-2</v>
      </c>
      <c r="BN482">
        <f t="shared" si="4851"/>
        <v>0.9653409848030895</v>
      </c>
      <c r="BO482">
        <f t="shared" si="4852"/>
        <v>1.000001020161901</v>
      </c>
      <c r="BS482">
        <v>269.361819688732</v>
      </c>
      <c r="BT482">
        <f t="shared" si="4824"/>
        <v>0.26936181968873202</v>
      </c>
      <c r="BU482">
        <v>3.1371212818859901E-4</v>
      </c>
      <c r="BV482" s="15">
        <f t="shared" si="4853"/>
        <v>7.0710032049001263</v>
      </c>
      <c r="BW482">
        <f t="shared" si="4859"/>
        <v>97.307971979697768</v>
      </c>
      <c r="BX482">
        <f t="shared" si="4854"/>
        <v>1.452439560158982E-2</v>
      </c>
      <c r="BY482">
        <f t="shared" si="4855"/>
        <v>1.0512810466129665</v>
      </c>
      <c r="BZ482">
        <f t="shared" si="4856"/>
        <v>1.0000009955606179</v>
      </c>
    </row>
    <row r="483" spans="1:518" x14ac:dyDescent="0.25">
      <c r="A483" s="1">
        <v>5.4599999999999996E-3</v>
      </c>
      <c r="B483" s="1">
        <v>0.99446999999999997</v>
      </c>
      <c r="E483">
        <v>197.44008714596799</v>
      </c>
      <c r="F483">
        <f t="shared" si="4818"/>
        <v>0.197440087145968</v>
      </c>
      <c r="G483">
        <v>1.1111111111111099E-4</v>
      </c>
      <c r="H483" s="15">
        <f t="shared" si="4825"/>
        <v>2.2346468587569079</v>
      </c>
      <c r="I483">
        <f t="shared" si="4826"/>
        <v>100.00044692937153</v>
      </c>
      <c r="J483">
        <f t="shared" si="4827"/>
        <v>0.10683746971895576</v>
      </c>
      <c r="K483">
        <f t="shared" si="4828"/>
        <v>0.89479243433400257</v>
      </c>
      <c r="L483">
        <f t="shared" si="4829"/>
        <v>1.0000000003732739</v>
      </c>
      <c r="P483">
        <v>250.96525096525201</v>
      </c>
      <c r="Q483">
        <f t="shared" si="4819"/>
        <v>0.25096525096525202</v>
      </c>
      <c r="R483">
        <v>1.12621359223301E-4</v>
      </c>
      <c r="S483" s="15">
        <f t="shared" si="4830"/>
        <v>2.1690489430935056</v>
      </c>
      <c r="T483">
        <f>S483+T482</f>
        <v>100.00063575572452</v>
      </c>
      <c r="U483">
        <f t="shared" si="4832"/>
        <v>2.1296370310877107E-2</v>
      </c>
      <c r="V483">
        <f t="shared" si="4833"/>
        <v>0.97341287814945887</v>
      </c>
      <c r="W483">
        <f t="shared" si="4834"/>
        <v>1.0000029567699724</v>
      </c>
      <c r="AA483">
        <v>240.963855421685</v>
      </c>
      <c r="AB483">
        <f t="shared" si="4820"/>
        <v>0.240963855421685</v>
      </c>
      <c r="AC483">
        <v>9.9090909090909093E-5</v>
      </c>
      <c r="AD483" s="15">
        <f t="shared" si="4835"/>
        <v>1.9699981926622088</v>
      </c>
      <c r="AE483">
        <f t="shared" si="4857"/>
        <v>99.999999999999943</v>
      </c>
      <c r="AF483">
        <f t="shared" si="4836"/>
        <v>8.2563698950004934E-3</v>
      </c>
      <c r="AG483">
        <f t="shared" si="4837"/>
        <v>0.99652252830275601</v>
      </c>
      <c r="AH483">
        <f t="shared" si="4838"/>
        <v>1.0000025371319754</v>
      </c>
      <c r="AL483">
        <v>456.64739884392998</v>
      </c>
      <c r="AM483">
        <f t="shared" si="4821"/>
        <v>0.45664739884392996</v>
      </c>
      <c r="AN483">
        <v>2.48174930336457E-4</v>
      </c>
      <c r="AO483" s="15">
        <f t="shared" si="4839"/>
        <v>5.8311778744468281</v>
      </c>
      <c r="AP483">
        <f t="shared" si="4858"/>
        <v>97.990356363238348</v>
      </c>
      <c r="AQ483">
        <f t="shared" si="4840"/>
        <v>2.1856228755185017E-2</v>
      </c>
      <c r="AR483">
        <f t="shared" si="4841"/>
        <v>1.0042935598111087</v>
      </c>
      <c r="AS483">
        <f t="shared" si="4842"/>
        <v>0.99999999981191623</v>
      </c>
      <c r="AW483">
        <v>265.58772547067798</v>
      </c>
      <c r="AX483">
        <f t="shared" si="4822"/>
        <v>0.26558772547067799</v>
      </c>
      <c r="AY483">
        <v>1.3066744469425199E-4</v>
      </c>
      <c r="AZ483" s="15">
        <f t="shared" si="4843"/>
        <v>2.5843013467475964</v>
      </c>
      <c r="BA483">
        <f t="shared" si="4844"/>
        <v>99.9990477567775</v>
      </c>
      <c r="BB483">
        <f t="shared" si="4845"/>
        <v>0.23150471619138205</v>
      </c>
      <c r="BC483">
        <f t="shared" si="4846"/>
        <v>0.78710343869456989</v>
      </c>
      <c r="BD483">
        <f t="shared" si="4847"/>
        <v>1.0000043688153599</v>
      </c>
      <c r="BI483" t="s">
        <v>28</v>
      </c>
      <c r="BJ483">
        <f>SUM(BJ474:BJ482)</f>
        <v>4.4635503783353216E-3</v>
      </c>
      <c r="BS483">
        <v>137.21337139699401</v>
      </c>
      <c r="BT483">
        <f t="shared" si="4824"/>
        <v>0.13721337139699399</v>
      </c>
      <c r="BU483">
        <v>1.19384842066488E-4</v>
      </c>
      <c r="BV483" s="15">
        <f t="shared" si="4853"/>
        <v>2.6909083998216654</v>
      </c>
      <c r="BW483">
        <f t="shared" si="4859"/>
        <v>99.998880379519434</v>
      </c>
      <c r="BX483">
        <f t="shared" si="4854"/>
        <v>2.4674751934873791E-3</v>
      </c>
      <c r="BY483">
        <f t="shared" si="4855"/>
        <v>0.96917516049880126</v>
      </c>
      <c r="BZ483">
        <f t="shared" si="4856"/>
        <v>0.92190012223080553</v>
      </c>
    </row>
    <row r="484" spans="1:518" x14ac:dyDescent="0.25">
      <c r="A484" s="1">
        <v>5.5300000000000002E-3</v>
      </c>
      <c r="B484" s="1">
        <v>0.99439999999999995</v>
      </c>
      <c r="F484" t="s">
        <v>28</v>
      </c>
      <c r="G484">
        <f>SUM(G474:G483)</f>
        <v>4.9722222222222121E-3</v>
      </c>
      <c r="Q484" t="s">
        <v>28</v>
      </c>
      <c r="R484">
        <f>SUM(R474:R483)</f>
        <v>5.1922330097087278E-3</v>
      </c>
      <c r="AB484" t="s">
        <v>28</v>
      </c>
      <c r="AC484">
        <f>SUM(AC474:AC483)</f>
        <v>5.0299999999999963E-3</v>
      </c>
      <c r="AL484">
        <v>271.67630057803399</v>
      </c>
      <c r="AM484">
        <f t="shared" si="4821"/>
        <v>0.27167630057803399</v>
      </c>
      <c r="AN484">
        <v>8.5514589042673194E-5</v>
      </c>
      <c r="AO484" s="15">
        <f t="shared" si="4839"/>
        <v>2.0092713590853659</v>
      </c>
      <c r="AP484">
        <f t="shared" si="4858"/>
        <v>99.999627722323709</v>
      </c>
      <c r="AQ484">
        <f t="shared" si="4840"/>
        <v>3.9160473638357209E-3</v>
      </c>
      <c r="AR484">
        <f t="shared" si="4841"/>
        <v>0.98829973183626918</v>
      </c>
      <c r="AS484">
        <f t="shared" si="4842"/>
        <v>0.98407454871688027</v>
      </c>
      <c r="AX484" t="s">
        <v>28</v>
      </c>
      <c r="AY484">
        <f>SUM(AY474:AY483)</f>
        <v>5.0561518526781833E-3</v>
      </c>
      <c r="BI484" t="s">
        <v>29</v>
      </c>
      <c r="BJ484">
        <v>113.803</v>
      </c>
      <c r="BT484" t="s">
        <v>28</v>
      </c>
      <c r="BU484">
        <f>SUM(BU474:BU483)</f>
        <v>4.4365503269177594E-3</v>
      </c>
    </row>
    <row r="485" spans="1:518" x14ac:dyDescent="0.25">
      <c r="A485" s="1">
        <v>5.5999999999999999E-3</v>
      </c>
      <c r="B485" s="1">
        <v>0.99433000000000005</v>
      </c>
      <c r="F485" t="s">
        <v>29</v>
      </c>
      <c r="G485">
        <v>182.41399999999999</v>
      </c>
      <c r="Q485" t="s">
        <v>29</v>
      </c>
      <c r="R485">
        <v>116.504</v>
      </c>
      <c r="AB485" t="s">
        <v>29</v>
      </c>
      <c r="AC485">
        <v>105.624</v>
      </c>
      <c r="AM485" t="s">
        <v>28</v>
      </c>
      <c r="AN485">
        <f>SUM(AN474:AN484)</f>
        <v>4.2559841558620966E-3</v>
      </c>
      <c r="AX485" t="s">
        <v>29</v>
      </c>
      <c r="AY485">
        <v>210.54300000000001</v>
      </c>
      <c r="BI485" t="s">
        <v>30</v>
      </c>
      <c r="BJ485">
        <v>-6.8000000000000005E-2</v>
      </c>
      <c r="BT485" t="s">
        <v>29</v>
      </c>
      <c r="BU485">
        <v>74.94</v>
      </c>
    </row>
    <row r="486" spans="1:518" x14ac:dyDescent="0.25">
      <c r="A486" s="1">
        <v>5.6800000000000002E-3</v>
      </c>
      <c r="B486" s="1">
        <v>0.99424999999999997</v>
      </c>
      <c r="F486" t="s">
        <v>30</v>
      </c>
      <c r="G486">
        <v>-0.30199999999999999</v>
      </c>
      <c r="Q486" t="s">
        <v>30</v>
      </c>
      <c r="R486">
        <v>-9.0999999999999998E-2</v>
      </c>
      <c r="AB486" t="s">
        <v>30</v>
      </c>
      <c r="AC486">
        <v>-3.5999999999999997E-2</v>
      </c>
      <c r="AM486" t="s">
        <v>29</v>
      </c>
      <c r="AN486">
        <v>92.361999999999995</v>
      </c>
      <c r="AX486" t="s">
        <v>30</v>
      </c>
      <c r="AY486">
        <v>-0.38100000000000001</v>
      </c>
      <c r="BI486" t="s">
        <v>31</v>
      </c>
      <c r="BJ486">
        <v>1.2130000000000001</v>
      </c>
      <c r="BT486" t="s">
        <v>30</v>
      </c>
      <c r="BU486">
        <v>0.161</v>
      </c>
    </row>
    <row r="487" spans="1:518" x14ac:dyDescent="0.25">
      <c r="A487" s="1">
        <v>5.7499999999999999E-3</v>
      </c>
      <c r="B487" s="1">
        <v>0.99417999999999995</v>
      </c>
      <c r="F487" t="s">
        <v>31</v>
      </c>
      <c r="G487">
        <v>0.82199999999999995</v>
      </c>
      <c r="Q487" t="s">
        <v>31</v>
      </c>
      <c r="R487">
        <v>1.161</v>
      </c>
      <c r="AB487" t="s">
        <v>31</v>
      </c>
      <c r="AC487">
        <v>1.2090000000000001</v>
      </c>
      <c r="AM487" t="s">
        <v>30</v>
      </c>
      <c r="AN487">
        <v>7.0000000000000007E-2</v>
      </c>
      <c r="AX487" t="s">
        <v>31</v>
      </c>
      <c r="AY487">
        <v>0.74099999999999999</v>
      </c>
      <c r="BI487" t="s">
        <v>32</v>
      </c>
      <c r="BJ487">
        <v>2.2120000000000002</v>
      </c>
      <c r="BT487" t="s">
        <v>31</v>
      </c>
      <c r="BU487">
        <v>1.3480000000000001</v>
      </c>
    </row>
    <row r="488" spans="1:518" x14ac:dyDescent="0.25">
      <c r="A488" s="1">
        <v>5.8199999999999997E-3</v>
      </c>
      <c r="B488" s="1">
        <v>0.99409999999999998</v>
      </c>
      <c r="F488" t="s">
        <v>32</v>
      </c>
      <c r="G488">
        <v>1.5680000000000001</v>
      </c>
      <c r="Q488" t="s">
        <v>32</v>
      </c>
      <c r="R488">
        <v>2.5129999999999999</v>
      </c>
      <c r="AB488" t="s">
        <v>32</v>
      </c>
      <c r="AC488">
        <v>2.9740000000000002</v>
      </c>
      <c r="AM488" t="s">
        <v>31</v>
      </c>
      <c r="AN488">
        <v>1.4490000000000001</v>
      </c>
      <c r="AX488" t="s">
        <v>32</v>
      </c>
      <c r="AY488">
        <v>1.4259999999999999</v>
      </c>
      <c r="BT488" t="s">
        <v>32</v>
      </c>
      <c r="BU488">
        <v>2.6280000000000001</v>
      </c>
    </row>
    <row r="489" spans="1:518" x14ac:dyDescent="0.25">
      <c r="A489" s="1">
        <v>5.8999999999999999E-3</v>
      </c>
      <c r="B489" s="1">
        <v>0.99402999999999997</v>
      </c>
      <c r="AM489" t="s">
        <v>32</v>
      </c>
      <c r="AN489">
        <v>3.3109999999999999</v>
      </c>
    </row>
    <row r="490" spans="1:518" x14ac:dyDescent="0.25">
      <c r="A490" s="1">
        <v>5.9800000000000001E-3</v>
      </c>
      <c r="B490" s="1">
        <v>0.99395</v>
      </c>
    </row>
    <row r="491" spans="1:518" x14ac:dyDescent="0.25">
      <c r="A491" s="1">
        <v>6.0499999999999998E-3</v>
      </c>
      <c r="B491" s="1">
        <v>0.99387000000000003</v>
      </c>
    </row>
    <row r="492" spans="1:518" x14ac:dyDescent="0.25">
      <c r="A492" s="1">
        <v>6.13E-3</v>
      </c>
      <c r="B492" s="1">
        <v>0.99378999999999995</v>
      </c>
      <c r="D492" s="17" t="s">
        <v>918</v>
      </c>
    </row>
    <row r="493" spans="1:518" x14ac:dyDescent="0.25">
      <c r="A493" s="1">
        <v>6.2100000000000002E-3</v>
      </c>
      <c r="B493" s="1">
        <v>0.99370999999999998</v>
      </c>
      <c r="D493" s="3" t="s">
        <v>919</v>
      </c>
      <c r="E493" t="s">
        <v>3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O493" s="3" t="s">
        <v>327</v>
      </c>
      <c r="P493" t="s">
        <v>3</v>
      </c>
      <c r="Q493" t="s">
        <v>4</v>
      </c>
      <c r="R493" t="s">
        <v>5</v>
      </c>
      <c r="S493" t="s">
        <v>6</v>
      </c>
      <c r="T493" t="s">
        <v>7</v>
      </c>
      <c r="U493" t="s">
        <v>8</v>
      </c>
      <c r="V493" t="s">
        <v>9</v>
      </c>
      <c r="W493" t="s">
        <v>10</v>
      </c>
      <c r="Z493" s="3" t="s">
        <v>327</v>
      </c>
      <c r="AA493" t="s">
        <v>3</v>
      </c>
      <c r="AB493" t="s">
        <v>4</v>
      </c>
      <c r="AC493" t="s">
        <v>5</v>
      </c>
      <c r="AD493" t="s">
        <v>6</v>
      </c>
      <c r="AE493" t="s">
        <v>7</v>
      </c>
      <c r="AF493" t="s">
        <v>8</v>
      </c>
      <c r="AG493" t="s">
        <v>9</v>
      </c>
      <c r="AH493" t="s">
        <v>10</v>
      </c>
      <c r="AK493" s="3" t="s">
        <v>327</v>
      </c>
      <c r="AL493" t="s">
        <v>3</v>
      </c>
      <c r="AM493" t="s">
        <v>4</v>
      </c>
      <c r="AN493" t="s">
        <v>5</v>
      </c>
      <c r="AO493" t="s">
        <v>6</v>
      </c>
      <c r="AP493" t="s">
        <v>7</v>
      </c>
      <c r="AQ493" t="s">
        <v>8</v>
      </c>
      <c r="AR493" t="s">
        <v>9</v>
      </c>
      <c r="AS493" t="s">
        <v>10</v>
      </c>
      <c r="AV493" s="3" t="s">
        <v>327</v>
      </c>
      <c r="AW493" t="s">
        <v>3</v>
      </c>
      <c r="AX493" t="s">
        <v>4</v>
      </c>
      <c r="AY493" t="s">
        <v>5</v>
      </c>
      <c r="AZ493" t="s">
        <v>6</v>
      </c>
      <c r="BA493" t="s">
        <v>7</v>
      </c>
      <c r="BB493" t="s">
        <v>8</v>
      </c>
      <c r="BC493" t="s">
        <v>9</v>
      </c>
      <c r="BD493" t="s">
        <v>10</v>
      </c>
      <c r="BG493" s="3" t="s">
        <v>327</v>
      </c>
      <c r="BH493" t="s">
        <v>3</v>
      </c>
      <c r="BI493" t="s">
        <v>4</v>
      </c>
      <c r="BJ493" t="s">
        <v>5</v>
      </c>
      <c r="BK493" t="s">
        <v>6</v>
      </c>
      <c r="BL493" t="s">
        <v>7</v>
      </c>
      <c r="BM493" t="s">
        <v>8</v>
      </c>
      <c r="BN493" t="s">
        <v>9</v>
      </c>
      <c r="BO493" t="s">
        <v>10</v>
      </c>
      <c r="BR493" s="3" t="s">
        <v>328</v>
      </c>
      <c r="BS493" t="s">
        <v>3</v>
      </c>
      <c r="BT493" t="s">
        <v>4</v>
      </c>
      <c r="BU493" t="s">
        <v>5</v>
      </c>
      <c r="BV493" t="s">
        <v>6</v>
      </c>
      <c r="BW493" t="s">
        <v>7</v>
      </c>
      <c r="BX493" t="s">
        <v>8</v>
      </c>
      <c r="BY493" t="s">
        <v>9</v>
      </c>
      <c r="BZ493" t="s">
        <v>10</v>
      </c>
      <c r="CC493" s="3" t="s">
        <v>328</v>
      </c>
      <c r="CD493" t="s">
        <v>3</v>
      </c>
      <c r="CE493" t="s">
        <v>4</v>
      </c>
      <c r="CF493" t="s">
        <v>5</v>
      </c>
      <c r="CG493" t="s">
        <v>6</v>
      </c>
      <c r="CH493" t="s">
        <v>7</v>
      </c>
      <c r="CI493" t="s">
        <v>8</v>
      </c>
      <c r="CJ493" t="s">
        <v>9</v>
      </c>
      <c r="CK493" t="s">
        <v>10</v>
      </c>
      <c r="CN493" t="s">
        <v>920</v>
      </c>
      <c r="CO493" t="s">
        <v>3</v>
      </c>
      <c r="CP493" t="s">
        <v>4</v>
      </c>
      <c r="CQ493" t="s">
        <v>5</v>
      </c>
      <c r="CR493" t="s">
        <v>6</v>
      </c>
      <c r="CS493" t="s">
        <v>7</v>
      </c>
      <c r="CT493" t="s">
        <v>8</v>
      </c>
      <c r="CU493" t="s">
        <v>9</v>
      </c>
      <c r="CV493" t="s">
        <v>10</v>
      </c>
      <c r="CY493" s="3" t="s">
        <v>329</v>
      </c>
      <c r="CZ493" t="s">
        <v>3</v>
      </c>
      <c r="DA493" t="s">
        <v>4</v>
      </c>
      <c r="DB493" t="s">
        <v>5</v>
      </c>
      <c r="DC493" t="s">
        <v>6</v>
      </c>
      <c r="DD493" t="s">
        <v>7</v>
      </c>
      <c r="DE493" t="s">
        <v>8</v>
      </c>
      <c r="DF493" t="s">
        <v>9</v>
      </c>
      <c r="DG493" t="s">
        <v>10</v>
      </c>
      <c r="DJ493" s="3" t="s">
        <v>329</v>
      </c>
      <c r="DK493" t="s">
        <v>3</v>
      </c>
      <c r="DL493" t="s">
        <v>4</v>
      </c>
      <c r="DM493" t="s">
        <v>5</v>
      </c>
      <c r="DN493" t="s">
        <v>6</v>
      </c>
      <c r="DO493" t="s">
        <v>7</v>
      </c>
      <c r="DP493" t="s">
        <v>8</v>
      </c>
      <c r="DQ493" t="s">
        <v>9</v>
      </c>
      <c r="DR493" t="s">
        <v>10</v>
      </c>
      <c r="DU493" s="3" t="s">
        <v>921</v>
      </c>
      <c r="DV493" t="s">
        <v>3</v>
      </c>
      <c r="DW493" t="s">
        <v>4</v>
      </c>
      <c r="DX493" t="s">
        <v>5</v>
      </c>
      <c r="DY493" t="s">
        <v>6</v>
      </c>
      <c r="DZ493" t="s">
        <v>7</v>
      </c>
      <c r="EA493" t="s">
        <v>8</v>
      </c>
      <c r="EB493" t="s">
        <v>9</v>
      </c>
      <c r="EC493" t="s">
        <v>10</v>
      </c>
      <c r="EF493" s="3" t="s">
        <v>331</v>
      </c>
      <c r="EG493" t="s">
        <v>3</v>
      </c>
      <c r="EH493" t="s">
        <v>4</v>
      </c>
      <c r="EI493" t="s">
        <v>5</v>
      </c>
      <c r="EJ493" t="s">
        <v>6</v>
      </c>
      <c r="EK493" t="s">
        <v>7</v>
      </c>
      <c r="EL493" t="s">
        <v>8</v>
      </c>
      <c r="EM493" t="s">
        <v>9</v>
      </c>
      <c r="EN493" t="s">
        <v>10</v>
      </c>
      <c r="EQ493" s="3" t="s">
        <v>331</v>
      </c>
      <c r="ER493" t="s">
        <v>3</v>
      </c>
      <c r="ES493" t="s">
        <v>4</v>
      </c>
      <c r="ET493" t="s">
        <v>5</v>
      </c>
      <c r="EU493" t="s">
        <v>6</v>
      </c>
      <c r="EV493" t="s">
        <v>7</v>
      </c>
      <c r="EW493" t="s">
        <v>8</v>
      </c>
      <c r="EX493" t="s">
        <v>9</v>
      </c>
      <c r="EY493" t="s">
        <v>10</v>
      </c>
      <c r="FB493" s="3" t="s">
        <v>333</v>
      </c>
      <c r="FC493" t="s">
        <v>3</v>
      </c>
      <c r="FD493" t="s">
        <v>4</v>
      </c>
      <c r="FE493" t="s">
        <v>5</v>
      </c>
      <c r="FF493" t="s">
        <v>6</v>
      </c>
      <c r="FG493" t="s">
        <v>7</v>
      </c>
      <c r="FH493" t="s">
        <v>8</v>
      </c>
      <c r="FI493" t="s">
        <v>9</v>
      </c>
      <c r="FJ493" t="s">
        <v>10</v>
      </c>
      <c r="FM493" s="3" t="s">
        <v>333</v>
      </c>
      <c r="FN493" t="s">
        <v>3</v>
      </c>
      <c r="FO493" t="s">
        <v>4</v>
      </c>
      <c r="FP493" t="s">
        <v>5</v>
      </c>
      <c r="FQ493" t="s">
        <v>6</v>
      </c>
      <c r="FR493" t="s">
        <v>7</v>
      </c>
      <c r="FS493" t="s">
        <v>8</v>
      </c>
      <c r="FT493" t="s">
        <v>9</v>
      </c>
      <c r="FU493" t="s">
        <v>10</v>
      </c>
      <c r="FX493" s="3" t="s">
        <v>333</v>
      </c>
      <c r="FY493" t="s">
        <v>3</v>
      </c>
      <c r="FZ493" t="s">
        <v>4</v>
      </c>
      <c r="GA493" t="s">
        <v>5</v>
      </c>
      <c r="GB493" t="s">
        <v>6</v>
      </c>
      <c r="GC493" t="s">
        <v>7</v>
      </c>
      <c r="GD493" t="s">
        <v>8</v>
      </c>
      <c r="GE493" t="s">
        <v>9</v>
      </c>
      <c r="GF493" t="s">
        <v>10</v>
      </c>
      <c r="GI493" s="3" t="s">
        <v>335</v>
      </c>
      <c r="GJ493" t="s">
        <v>3</v>
      </c>
      <c r="GK493" t="s">
        <v>4</v>
      </c>
      <c r="GL493" t="s">
        <v>5</v>
      </c>
      <c r="GM493" t="s">
        <v>6</v>
      </c>
      <c r="GN493" t="s">
        <v>7</v>
      </c>
      <c r="GO493" t="s">
        <v>8</v>
      </c>
      <c r="GP493" t="s">
        <v>9</v>
      </c>
      <c r="GQ493" t="s">
        <v>10</v>
      </c>
      <c r="GT493" s="3" t="s">
        <v>335</v>
      </c>
      <c r="GU493" t="s">
        <v>3</v>
      </c>
      <c r="GV493" t="s">
        <v>4</v>
      </c>
      <c r="GW493" t="s">
        <v>5</v>
      </c>
      <c r="GX493" t="s">
        <v>6</v>
      </c>
      <c r="GY493" t="s">
        <v>7</v>
      </c>
      <c r="GZ493" t="s">
        <v>8</v>
      </c>
      <c r="HA493" t="s">
        <v>9</v>
      </c>
      <c r="HB493" t="s">
        <v>10</v>
      </c>
      <c r="HE493" s="3" t="s">
        <v>335</v>
      </c>
      <c r="HF493" t="s">
        <v>3</v>
      </c>
      <c r="HG493" t="s">
        <v>4</v>
      </c>
      <c r="HH493" t="s">
        <v>5</v>
      </c>
      <c r="HI493" t="s">
        <v>6</v>
      </c>
      <c r="HJ493" t="s">
        <v>7</v>
      </c>
      <c r="HK493" t="s">
        <v>8</v>
      </c>
      <c r="HL493" t="s">
        <v>9</v>
      </c>
      <c r="HM493" t="s">
        <v>10</v>
      </c>
      <c r="HP493" s="3" t="s">
        <v>335</v>
      </c>
      <c r="HQ493" t="s">
        <v>3</v>
      </c>
      <c r="HR493" t="s">
        <v>4</v>
      </c>
      <c r="HS493" t="s">
        <v>5</v>
      </c>
      <c r="HT493" t="s">
        <v>6</v>
      </c>
      <c r="HU493" t="s">
        <v>7</v>
      </c>
      <c r="HV493" t="s">
        <v>8</v>
      </c>
      <c r="HW493" t="s">
        <v>9</v>
      </c>
      <c r="HX493" t="s">
        <v>10</v>
      </c>
      <c r="IA493" s="3" t="s">
        <v>922</v>
      </c>
      <c r="IB493" t="s">
        <v>3</v>
      </c>
      <c r="IC493" t="s">
        <v>4</v>
      </c>
      <c r="ID493" t="s">
        <v>5</v>
      </c>
      <c r="IE493" t="s">
        <v>6</v>
      </c>
      <c r="IF493" t="s">
        <v>7</v>
      </c>
      <c r="IG493" t="s">
        <v>8</v>
      </c>
      <c r="IH493" t="s">
        <v>9</v>
      </c>
      <c r="II493" t="s">
        <v>10</v>
      </c>
      <c r="IL493" s="3" t="s">
        <v>922</v>
      </c>
      <c r="IM493" t="s">
        <v>3</v>
      </c>
      <c r="IN493" t="s">
        <v>4</v>
      </c>
      <c r="IO493" t="s">
        <v>5</v>
      </c>
      <c r="IP493" t="s">
        <v>6</v>
      </c>
      <c r="IQ493" t="s">
        <v>7</v>
      </c>
      <c r="IR493" t="s">
        <v>8</v>
      </c>
      <c r="IS493" t="s">
        <v>9</v>
      </c>
      <c r="IT493" t="s">
        <v>10</v>
      </c>
      <c r="IW493" s="3" t="s">
        <v>336</v>
      </c>
      <c r="IX493" t="s">
        <v>3</v>
      </c>
      <c r="IY493" t="s">
        <v>4</v>
      </c>
      <c r="IZ493" t="s">
        <v>5</v>
      </c>
      <c r="JA493" t="s">
        <v>6</v>
      </c>
      <c r="JB493" t="s">
        <v>7</v>
      </c>
      <c r="JC493" t="s">
        <v>8</v>
      </c>
      <c r="JD493" t="s">
        <v>9</v>
      </c>
      <c r="JE493" t="s">
        <v>10</v>
      </c>
      <c r="JH493" s="3" t="s">
        <v>336</v>
      </c>
      <c r="JI493" t="s">
        <v>3</v>
      </c>
      <c r="JJ493" t="s">
        <v>4</v>
      </c>
      <c r="JK493" t="s">
        <v>5</v>
      </c>
      <c r="JL493" t="s">
        <v>6</v>
      </c>
      <c r="JM493" t="s">
        <v>7</v>
      </c>
      <c r="JN493" t="s">
        <v>8</v>
      </c>
      <c r="JO493" t="s">
        <v>9</v>
      </c>
      <c r="JP493" t="s">
        <v>10</v>
      </c>
      <c r="JS493" s="3" t="s">
        <v>336</v>
      </c>
      <c r="JT493" t="s">
        <v>3</v>
      </c>
      <c r="JU493" t="s">
        <v>4</v>
      </c>
      <c r="JV493" t="s">
        <v>5</v>
      </c>
      <c r="JW493" t="s">
        <v>6</v>
      </c>
      <c r="JX493" t="s">
        <v>7</v>
      </c>
      <c r="JY493" t="s">
        <v>8</v>
      </c>
      <c r="JZ493" t="s">
        <v>9</v>
      </c>
      <c r="KA493" t="s">
        <v>10</v>
      </c>
      <c r="KD493" s="3" t="s">
        <v>337</v>
      </c>
      <c r="KE493" t="s">
        <v>3</v>
      </c>
      <c r="KF493" t="s">
        <v>4</v>
      </c>
      <c r="KG493" t="s">
        <v>5</v>
      </c>
      <c r="KH493" t="s">
        <v>6</v>
      </c>
      <c r="KI493" t="s">
        <v>7</v>
      </c>
      <c r="KJ493" t="s">
        <v>8</v>
      </c>
      <c r="KK493" t="s">
        <v>9</v>
      </c>
      <c r="KL493" t="s">
        <v>10</v>
      </c>
      <c r="KO493" s="3" t="s">
        <v>337</v>
      </c>
      <c r="KP493" t="s">
        <v>3</v>
      </c>
      <c r="KQ493" t="s">
        <v>4</v>
      </c>
      <c r="KR493" t="s">
        <v>5</v>
      </c>
      <c r="KS493" t="s">
        <v>6</v>
      </c>
      <c r="KT493" t="s">
        <v>7</v>
      </c>
      <c r="KU493" t="s">
        <v>8</v>
      </c>
      <c r="KV493" t="s">
        <v>9</v>
      </c>
      <c r="KW493" t="s">
        <v>10</v>
      </c>
      <c r="KZ493" s="3" t="s">
        <v>923</v>
      </c>
      <c r="LA493" t="s">
        <v>3</v>
      </c>
      <c r="LB493" t="s">
        <v>4</v>
      </c>
      <c r="LC493" t="s">
        <v>5</v>
      </c>
      <c r="LD493" t="s">
        <v>6</v>
      </c>
      <c r="LE493" t="s">
        <v>7</v>
      </c>
      <c r="LF493" t="s">
        <v>8</v>
      </c>
      <c r="LG493" t="s">
        <v>9</v>
      </c>
      <c r="LH493" t="s">
        <v>10</v>
      </c>
      <c r="LK493" s="3" t="s">
        <v>924</v>
      </c>
      <c r="LL493" t="s">
        <v>3</v>
      </c>
      <c r="LM493" t="s">
        <v>4</v>
      </c>
      <c r="LN493" t="s">
        <v>5</v>
      </c>
      <c r="LO493" t="s">
        <v>6</v>
      </c>
      <c r="LP493" t="s">
        <v>7</v>
      </c>
      <c r="LQ493" t="s">
        <v>8</v>
      </c>
      <c r="LR493" t="s">
        <v>9</v>
      </c>
      <c r="LS493" t="s">
        <v>10</v>
      </c>
      <c r="LV493" s="3" t="s">
        <v>925</v>
      </c>
      <c r="LW493" t="s">
        <v>3</v>
      </c>
      <c r="LX493" t="s">
        <v>4</v>
      </c>
      <c r="LY493" t="s">
        <v>5</v>
      </c>
      <c r="LZ493" t="s">
        <v>6</v>
      </c>
      <c r="MA493" t="s">
        <v>7</v>
      </c>
      <c r="MB493" t="s">
        <v>8</v>
      </c>
      <c r="MC493" t="s">
        <v>9</v>
      </c>
      <c r="MD493" t="s">
        <v>10</v>
      </c>
      <c r="MG493" s="3" t="s">
        <v>926</v>
      </c>
      <c r="MH493" t="s">
        <v>3</v>
      </c>
      <c r="MI493" t="s">
        <v>4</v>
      </c>
      <c r="MJ493" t="s">
        <v>5</v>
      </c>
      <c r="MK493" t="s">
        <v>6</v>
      </c>
      <c r="ML493" t="s">
        <v>7</v>
      </c>
      <c r="MM493" t="s">
        <v>8</v>
      </c>
      <c r="MN493" t="s">
        <v>9</v>
      </c>
      <c r="MO493" t="s">
        <v>10</v>
      </c>
      <c r="MR493" s="3" t="s">
        <v>927</v>
      </c>
      <c r="MS493" t="s">
        <v>3</v>
      </c>
      <c r="MT493" t="s">
        <v>4</v>
      </c>
      <c r="MU493" t="s">
        <v>5</v>
      </c>
      <c r="MV493" t="s">
        <v>6</v>
      </c>
      <c r="MW493" t="s">
        <v>7</v>
      </c>
      <c r="MX493" t="s">
        <v>8</v>
      </c>
      <c r="MY493" t="s">
        <v>9</v>
      </c>
      <c r="MZ493" t="s">
        <v>10</v>
      </c>
      <c r="NC493" s="3" t="s">
        <v>928</v>
      </c>
      <c r="ND493" t="s">
        <v>3</v>
      </c>
      <c r="NE493" t="s">
        <v>4</v>
      </c>
      <c r="NF493" t="s">
        <v>5</v>
      </c>
      <c r="NG493" t="s">
        <v>6</v>
      </c>
      <c r="NH493" t="s">
        <v>7</v>
      </c>
      <c r="NI493" t="s">
        <v>8</v>
      </c>
      <c r="NJ493" t="s">
        <v>9</v>
      </c>
      <c r="NK493" t="s">
        <v>10</v>
      </c>
      <c r="NN493" s="3" t="s">
        <v>928</v>
      </c>
      <c r="NO493" t="s">
        <v>3</v>
      </c>
      <c r="NP493" t="s">
        <v>4</v>
      </c>
      <c r="NQ493" t="s">
        <v>5</v>
      </c>
      <c r="NR493" t="s">
        <v>6</v>
      </c>
      <c r="NS493" t="s">
        <v>7</v>
      </c>
      <c r="NT493" t="s">
        <v>8</v>
      </c>
      <c r="NU493" t="s">
        <v>9</v>
      </c>
      <c r="NV493" t="s">
        <v>10</v>
      </c>
      <c r="NY493" s="3" t="s">
        <v>338</v>
      </c>
      <c r="NZ493" t="s">
        <v>3</v>
      </c>
      <c r="OA493" t="s">
        <v>4</v>
      </c>
      <c r="OB493" t="s">
        <v>5</v>
      </c>
      <c r="OC493" t="s">
        <v>6</v>
      </c>
      <c r="OD493" t="s">
        <v>7</v>
      </c>
      <c r="OE493" t="s">
        <v>8</v>
      </c>
      <c r="OF493" t="s">
        <v>9</v>
      </c>
      <c r="OG493" t="s">
        <v>10</v>
      </c>
      <c r="OJ493" s="3" t="s">
        <v>338</v>
      </c>
      <c r="OK493" t="s">
        <v>3</v>
      </c>
      <c r="OL493" t="s">
        <v>4</v>
      </c>
      <c r="OM493" t="s">
        <v>5</v>
      </c>
      <c r="ON493" t="s">
        <v>6</v>
      </c>
      <c r="OO493" t="s">
        <v>7</v>
      </c>
      <c r="OP493" t="s">
        <v>8</v>
      </c>
      <c r="OQ493" t="s">
        <v>9</v>
      </c>
      <c r="OR493" t="s">
        <v>10</v>
      </c>
      <c r="OU493" s="3" t="s">
        <v>338</v>
      </c>
      <c r="OV493" t="s">
        <v>3</v>
      </c>
      <c r="OW493" t="s">
        <v>4</v>
      </c>
      <c r="OX493" t="s">
        <v>5</v>
      </c>
      <c r="OY493" t="s">
        <v>6</v>
      </c>
      <c r="OZ493" t="s">
        <v>7</v>
      </c>
      <c r="PA493" t="s">
        <v>8</v>
      </c>
      <c r="PB493" t="s">
        <v>9</v>
      </c>
      <c r="PC493" t="s">
        <v>10</v>
      </c>
      <c r="PF493" s="3" t="s">
        <v>338</v>
      </c>
      <c r="PG493" t="s">
        <v>3</v>
      </c>
      <c r="PH493" t="s">
        <v>4</v>
      </c>
      <c r="PI493" t="s">
        <v>5</v>
      </c>
      <c r="PJ493" t="s">
        <v>6</v>
      </c>
      <c r="PK493" t="s">
        <v>7</v>
      </c>
      <c r="PL493" t="s">
        <v>8</v>
      </c>
      <c r="PM493" t="s">
        <v>9</v>
      </c>
      <c r="PN493" t="s">
        <v>10</v>
      </c>
      <c r="PQ493" s="3" t="s">
        <v>338</v>
      </c>
      <c r="PR493" t="s">
        <v>3</v>
      </c>
      <c r="PS493" t="s">
        <v>4</v>
      </c>
      <c r="PT493" t="s">
        <v>5</v>
      </c>
      <c r="PU493" t="s">
        <v>6</v>
      </c>
      <c r="PV493" t="s">
        <v>7</v>
      </c>
      <c r="PW493" t="s">
        <v>8</v>
      </c>
      <c r="PX493" t="s">
        <v>9</v>
      </c>
      <c r="PY493" t="s">
        <v>10</v>
      </c>
      <c r="QB493" s="3" t="s">
        <v>338</v>
      </c>
      <c r="QC493" t="s">
        <v>3</v>
      </c>
      <c r="QD493" t="s">
        <v>4</v>
      </c>
      <c r="QE493" t="s">
        <v>5</v>
      </c>
      <c r="QF493" t="s">
        <v>6</v>
      </c>
      <c r="QG493" t="s">
        <v>7</v>
      </c>
      <c r="QH493" t="s">
        <v>8</v>
      </c>
      <c r="QI493" t="s">
        <v>9</v>
      </c>
      <c r="QJ493" t="s">
        <v>10</v>
      </c>
      <c r="QM493" s="3" t="s">
        <v>338</v>
      </c>
      <c r="QN493" t="s">
        <v>3</v>
      </c>
      <c r="QO493" t="s">
        <v>4</v>
      </c>
      <c r="QP493" t="s">
        <v>5</v>
      </c>
      <c r="QQ493" t="s">
        <v>6</v>
      </c>
      <c r="QR493" t="s">
        <v>7</v>
      </c>
      <c r="QS493" t="s">
        <v>8</v>
      </c>
      <c r="QT493" t="s">
        <v>9</v>
      </c>
      <c r="QU493" t="s">
        <v>10</v>
      </c>
      <c r="QX493" s="3" t="s">
        <v>929</v>
      </c>
      <c r="QY493" t="s">
        <v>3</v>
      </c>
      <c r="QZ493" t="s">
        <v>4</v>
      </c>
      <c r="RA493" t="s">
        <v>5</v>
      </c>
      <c r="RB493" t="s">
        <v>6</v>
      </c>
      <c r="RC493" t="s">
        <v>7</v>
      </c>
      <c r="RD493" t="s">
        <v>8</v>
      </c>
      <c r="RE493" t="s">
        <v>9</v>
      </c>
      <c r="RF493" t="s">
        <v>10</v>
      </c>
      <c r="RI493" s="3" t="s">
        <v>340</v>
      </c>
      <c r="RJ493" t="s">
        <v>3</v>
      </c>
      <c r="RK493" t="s">
        <v>4</v>
      </c>
      <c r="RL493" t="s">
        <v>5</v>
      </c>
      <c r="RM493" t="s">
        <v>6</v>
      </c>
      <c r="RN493" t="s">
        <v>7</v>
      </c>
      <c r="RO493" t="s">
        <v>8</v>
      </c>
      <c r="RP493" t="s">
        <v>9</v>
      </c>
      <c r="RQ493" t="s">
        <v>10</v>
      </c>
      <c r="RT493" s="3" t="s">
        <v>340</v>
      </c>
      <c r="RU493" t="s">
        <v>3</v>
      </c>
      <c r="RV493" t="s">
        <v>4</v>
      </c>
      <c r="RW493" t="s">
        <v>5</v>
      </c>
      <c r="RX493" t="s">
        <v>6</v>
      </c>
      <c r="RY493" t="s">
        <v>7</v>
      </c>
      <c r="RZ493" t="s">
        <v>8</v>
      </c>
      <c r="SA493" t="s">
        <v>9</v>
      </c>
      <c r="SB493" t="s">
        <v>10</v>
      </c>
      <c r="SE493" s="3" t="s">
        <v>340</v>
      </c>
      <c r="SF493" t="s">
        <v>3</v>
      </c>
      <c r="SG493" t="s">
        <v>4</v>
      </c>
      <c r="SH493" t="s">
        <v>5</v>
      </c>
      <c r="SI493" t="s">
        <v>6</v>
      </c>
      <c r="SJ493" t="s">
        <v>7</v>
      </c>
      <c r="SK493" t="s">
        <v>8</v>
      </c>
      <c r="SL493" t="s">
        <v>9</v>
      </c>
      <c r="SM493" t="s">
        <v>10</v>
      </c>
      <c r="SP493" s="3" t="s">
        <v>340</v>
      </c>
      <c r="SQ493" t="s">
        <v>3</v>
      </c>
      <c r="SR493" t="s">
        <v>4</v>
      </c>
      <c r="SS493" t="s">
        <v>5</v>
      </c>
      <c r="ST493" t="s">
        <v>6</v>
      </c>
      <c r="SU493" t="s">
        <v>7</v>
      </c>
      <c r="SV493" t="s">
        <v>8</v>
      </c>
      <c r="SW493" t="s">
        <v>9</v>
      </c>
      <c r="SX493" t="s">
        <v>10</v>
      </c>
    </row>
    <row r="494" spans="1:518" x14ac:dyDescent="0.25">
      <c r="A494" s="1">
        <v>6.2899999999999996E-3</v>
      </c>
      <c r="B494" s="1">
        <v>0.99363000000000001</v>
      </c>
      <c r="D494" s="3" t="s">
        <v>930</v>
      </c>
      <c r="E494">
        <v>2435.8554050556399</v>
      </c>
      <c r="F494">
        <f t="shared" ref="F494:F504" si="4860">E494/1000</f>
        <v>2.4358554050556398</v>
      </c>
      <c r="G494">
        <v>2.3186092658096298E-5</v>
      </c>
      <c r="H494" s="15">
        <f>G494*100/0.004884</f>
        <v>0.47473572191024355</v>
      </c>
      <c r="I494">
        <f>H494</f>
        <v>0.47473572191024355</v>
      </c>
      <c r="J494">
        <f>(F494/1.256)^2.759</f>
        <v>6.2181198131029545</v>
      </c>
      <c r="K494">
        <f>(I494*F494^(-0.04))/103.456</f>
        <v>4.4282299886022102E-3</v>
      </c>
      <c r="L494">
        <f>K494/1.013047984</f>
        <v>4.3711947099656931E-3</v>
      </c>
      <c r="O494" s="3" t="s">
        <v>931</v>
      </c>
      <c r="P494">
        <v>2785.3264856933201</v>
      </c>
      <c r="Q494">
        <f t="shared" ref="Q494:Q505" si="4861">P494/1000</f>
        <v>2.7853264856933202</v>
      </c>
      <c r="R494">
        <v>3.4482758620689602E-5</v>
      </c>
      <c r="S494" s="15">
        <f>R494*100/0.0052713</f>
        <v>0.65416042761158733</v>
      </c>
      <c r="T494">
        <f>S494</f>
        <v>0.65416042761158733</v>
      </c>
      <c r="U494">
        <f>(Q494/1.038)^1.849</f>
        <v>6.2033604764618966</v>
      </c>
      <c r="V494">
        <f>(T494*Q494^(-0.183))/139.104</f>
        <v>3.8988122522953033E-3</v>
      </c>
      <c r="W494">
        <f>V494/0.92586</f>
        <v>4.2110170568933781E-3</v>
      </c>
      <c r="Z494" s="3" t="s">
        <v>932</v>
      </c>
      <c r="AA494">
        <v>2831.1219674679401</v>
      </c>
      <c r="AB494">
        <f t="shared" ref="AB494:AB504" si="4862">AA494/1000</f>
        <v>2.83112196746794</v>
      </c>
      <c r="AC494">
        <v>3.3978237939265898E-5</v>
      </c>
      <c r="AD494" s="15">
        <f>AC494*100/0.0043885</f>
        <v>0.77425630487104702</v>
      </c>
      <c r="AE494">
        <f>AD494</f>
        <v>0.77425630487104702</v>
      </c>
      <c r="AF494">
        <f>(AB494/1.416)^2.708</f>
        <v>6.5286673883544166</v>
      </c>
      <c r="AG494">
        <f>(AE494*AB494^0.01)/101.509</f>
        <v>7.7072560431311523E-3</v>
      </c>
      <c r="AH494">
        <f>AG494/0.97429</f>
        <v>7.9106385605221784E-3</v>
      </c>
      <c r="AK494" s="3" t="s">
        <v>346</v>
      </c>
      <c r="AL494">
        <v>2140.3508771929801</v>
      </c>
      <c r="AM494">
        <f t="shared" ref="AM494:AM505" si="4863">AL494/1000</f>
        <v>2.1403508771929802</v>
      </c>
      <c r="AN494">
        <v>6.8022328548644E-5</v>
      </c>
      <c r="AO494" s="15">
        <f>AN494*100/0.0061529</f>
        <v>1.1055328145857075</v>
      </c>
      <c r="AP494">
        <f>AO494</f>
        <v>1.1055328145857075</v>
      </c>
      <c r="AQ494">
        <f>(AM494/1.091)^2.273</f>
        <v>4.6261178276141477</v>
      </c>
      <c r="AR494">
        <f>(AP494*AM494^(-0.101))/119.865</f>
        <v>8.5408336994499349E-3</v>
      </c>
      <c r="AS494">
        <f>AR494/0.961378669</f>
        <v>8.8839434188131908E-3</v>
      </c>
      <c r="AV494" s="3" t="s">
        <v>933</v>
      </c>
      <c r="AW494">
        <v>2126.8001404987699</v>
      </c>
      <c r="AX494">
        <f t="shared" ref="AX494:AX503" si="4864">AW494/1000</f>
        <v>2.1268001404987698</v>
      </c>
      <c r="AY494">
        <v>6.67391821611883E-5</v>
      </c>
      <c r="AZ494" s="15">
        <f>AY494*100/0.0050144</f>
        <v>1.3309505057671567</v>
      </c>
      <c r="BA494">
        <f>AZ494</f>
        <v>1.3309505057671567</v>
      </c>
      <c r="BB494">
        <f>(AX494/1.214)^2.843</f>
        <v>4.9237186179357799</v>
      </c>
      <c r="BC494">
        <f>(BA494*AX494^0.087)/89.734</f>
        <v>1.5838611250074811E-2</v>
      </c>
      <c r="BD494">
        <f>BC494/0.99998</f>
        <v>1.5838928028635384E-2</v>
      </c>
      <c r="BG494" s="3" t="s">
        <v>347</v>
      </c>
      <c r="BH494">
        <v>2121.8024916251102</v>
      </c>
      <c r="BI494">
        <f t="shared" ref="BI494:BI503" si="4865">BH494/1000</f>
        <v>2.1218024916251101</v>
      </c>
      <c r="BJ494">
        <v>8.6255924170616194E-5</v>
      </c>
      <c r="BK494" s="15">
        <f>BJ494*100/0.0050455</f>
        <v>1.7095614739989338</v>
      </c>
      <c r="BL494">
        <f>BK494</f>
        <v>1.7095614739989338</v>
      </c>
      <c r="BM494">
        <f>(BI494/1.256)^2.913</f>
        <v>4.6061143404931899</v>
      </c>
      <c r="BN494">
        <f>(BL494*BI494^0.00191)/102.205</f>
        <v>1.6750839834459665E-2</v>
      </c>
      <c r="BO494">
        <f>BN494/0.97621</f>
        <v>1.7159053722518375E-2</v>
      </c>
      <c r="BR494" s="3" t="s">
        <v>349</v>
      </c>
      <c r="BS494">
        <v>2365.9186002282199</v>
      </c>
      <c r="BT494">
        <f t="shared" ref="BT494:BT502" si="4866">BS494/1000</f>
        <v>2.3659186002282198</v>
      </c>
      <c r="BU494">
        <v>8.7029288702928896E-5</v>
      </c>
      <c r="BV494" s="15">
        <f>BU494*100/0.0040644</f>
        <v>2.1412579643472323</v>
      </c>
      <c r="BW494">
        <f>BV494</f>
        <v>2.1412579643472323</v>
      </c>
      <c r="BX494">
        <f>(BT494/1.638)^4.506</f>
        <v>5.2425752227374858</v>
      </c>
      <c r="BY494">
        <f>(BW494*BT494^0.159)/86.541</f>
        <v>2.8373509064418427E-2</v>
      </c>
      <c r="BZ494">
        <f>BY494/1.0424</f>
        <v>2.7219406239848837E-2</v>
      </c>
      <c r="CC494" s="3" t="s">
        <v>351</v>
      </c>
      <c r="CD494">
        <v>2163.12056737588</v>
      </c>
      <c r="CE494">
        <f t="shared" ref="CE494:CE503" si="4867">CD494/1000</f>
        <v>2.1631205673758802</v>
      </c>
      <c r="CF494">
        <v>8.4523589269195197E-5</v>
      </c>
      <c r="CG494" s="15">
        <f>CF494*100/0.0046776</f>
        <v>1.806986259389328</v>
      </c>
      <c r="CH494">
        <f>CG494</f>
        <v>1.806986259389328</v>
      </c>
      <c r="CI494">
        <f>(CE494/1.375)^3.87</f>
        <v>5.7747205191155198</v>
      </c>
      <c r="CJ494">
        <f>(CH494*CE494^0.102)/85.229</f>
        <v>2.2937479391475737E-2</v>
      </c>
      <c r="CK494">
        <f>CJ494/1.032854506</f>
        <v>2.2207851404267134E-2</v>
      </c>
      <c r="CN494" s="3" t="s">
        <v>934</v>
      </c>
      <c r="CO494">
        <v>1349.87132682985</v>
      </c>
      <c r="CP494">
        <f t="shared" ref="CP494:CP505" si="4868">CO494/1000</f>
        <v>1.3498713268298499</v>
      </c>
      <c r="CQ494">
        <v>1.4055299539170499E-4</v>
      </c>
      <c r="CR494" s="15">
        <f>CQ494*100/0.00990783</f>
        <v>1.4186052383993772</v>
      </c>
      <c r="CS494">
        <f>CR494</f>
        <v>1.4186052383993772</v>
      </c>
      <c r="CT494">
        <f>(CP494/0.671)^1.875</f>
        <v>3.708458923642056</v>
      </c>
      <c r="CU494">
        <f>(CS494*CP494^0.206)/88.828</f>
        <v>1.6988377543617855E-2</v>
      </c>
      <c r="CV494">
        <f>CU494/0.855878632</f>
        <v>1.9849049746597545E-2</v>
      </c>
      <c r="CY494" s="3" t="s">
        <v>352</v>
      </c>
      <c r="CZ494">
        <v>2134.8314606741601</v>
      </c>
      <c r="DA494">
        <f t="shared" ref="DA494:DA504" si="4869">CZ494/1000</f>
        <v>2.1348314606741603</v>
      </c>
      <c r="DB494">
        <v>6.1007472716520503E-5</v>
      </c>
      <c r="DC494" s="15">
        <f>DB494*100/0.0055333</f>
        <v>1.1025513295234399</v>
      </c>
      <c r="DD494">
        <f>DC494</f>
        <v>1.1025513295234399</v>
      </c>
      <c r="DE494">
        <f>(DA494/1.357)^3.801</f>
        <v>5.5972540726246462</v>
      </c>
      <c r="DF494">
        <f>(DD494*DA494^0.115)/82.794</f>
        <v>1.453037308909649E-2</v>
      </c>
      <c r="DG494">
        <f>DF494/1.04436</f>
        <v>1.3913184236371071E-2</v>
      </c>
      <c r="DJ494" s="3" t="s">
        <v>353</v>
      </c>
      <c r="DK494">
        <v>2662.7561837455801</v>
      </c>
      <c r="DL494">
        <f t="shared" ref="DL494:DL505" si="4870">DK494/1000</f>
        <v>2.66275618374558</v>
      </c>
      <c r="DM494">
        <v>3.9199999999999997E-5</v>
      </c>
      <c r="DN494" s="15">
        <f>DM494*100/0.0053592</f>
        <v>0.73145245559038663</v>
      </c>
      <c r="DO494">
        <f>DN494</f>
        <v>0.73145245559038663</v>
      </c>
      <c r="DP494">
        <f>(DL494/1.387)^2.911</f>
        <v>6.6765965364601012</v>
      </c>
      <c r="DQ494">
        <f>(DO494*DL494^0.194)/81.554</f>
        <v>1.0845638566149068E-2</v>
      </c>
      <c r="DR494">
        <f>DQ494/1.0034</f>
        <v>1.0808888345773437E-2</v>
      </c>
      <c r="DU494" s="3" t="s">
        <v>935</v>
      </c>
      <c r="DV494">
        <v>2231.2703583061798</v>
      </c>
      <c r="DW494">
        <f t="shared" ref="DW494:DW504" si="4871">DV494/1000</f>
        <v>2.2312703583061797</v>
      </c>
      <c r="DX494">
        <v>1.0497737556561001E-4</v>
      </c>
      <c r="DY494" s="15">
        <f>DX494*100/0.0055692</f>
        <v>1.8849632903399054</v>
      </c>
      <c r="DZ494">
        <f>DY494</f>
        <v>1.8849632903399054</v>
      </c>
      <c r="EA494">
        <f>(DW494/0.124)^0.759</f>
        <v>8.9669357454489909</v>
      </c>
      <c r="EB494">
        <f>(DZ494*DW494^(-1.945))/6945.487</f>
        <v>5.6972617494278389E-5</v>
      </c>
      <c r="EC494">
        <f>EB494/0.116030096</f>
        <v>4.9101586104245221E-4</v>
      </c>
      <c r="EF494" s="3" t="s">
        <v>358</v>
      </c>
      <c r="EG494">
        <v>2305.73248407643</v>
      </c>
      <c r="EH494">
        <f t="shared" ref="EH494:EH503" si="4872">EG494/1000</f>
        <v>2.3057324840764299</v>
      </c>
      <c r="EI494">
        <v>6.6058917197452194E-5</v>
      </c>
      <c r="EJ494" s="15">
        <f>EI494*100/0.004563049</f>
        <v>1.4476924792491204</v>
      </c>
      <c r="EK494">
        <f>EJ494</f>
        <v>1.4476924792491204</v>
      </c>
      <c r="EL494">
        <f>(EH494/1.393)^3.873</f>
        <v>7.0410311550775759</v>
      </c>
      <c r="EM494">
        <f>(EK494*EH494^0.238)/78.152</f>
        <v>2.2598766984286263E-2</v>
      </c>
      <c r="EN494">
        <f>EM494/1.04515</f>
        <v>2.1622510629370199E-2</v>
      </c>
      <c r="EQ494" s="3" t="s">
        <v>359</v>
      </c>
      <c r="ER494">
        <v>2125.92523913278</v>
      </c>
      <c r="ES494">
        <f t="shared" ref="ES494:ES503" si="4873">ER494/1000</f>
        <v>2.1259252391327799</v>
      </c>
      <c r="ET494">
        <v>8.9064021139492907E-5</v>
      </c>
      <c r="EU494" s="15">
        <f>ET494*100/0.0048758</f>
        <v>1.8266545210938288</v>
      </c>
      <c r="EV494">
        <f>EU494</f>
        <v>1.8266545210938288</v>
      </c>
      <c r="EW494">
        <f>(ES494/1.303)^2.774</f>
        <v>3.8883227769827116</v>
      </c>
      <c r="EX494">
        <f>(EV494*ES494^0.022)/99.71</f>
        <v>1.8626178285000509E-2</v>
      </c>
      <c r="EY494">
        <f>EX494/0.97683</f>
        <v>1.9067983461810663E-2</v>
      </c>
      <c r="FB494" s="3" t="s">
        <v>362</v>
      </c>
      <c r="FC494">
        <v>2116.7208421554801</v>
      </c>
      <c r="FD494">
        <f t="shared" ref="FD494:FD504" si="4874">FC494/1000</f>
        <v>2.11672084215548</v>
      </c>
      <c r="FE494">
        <v>1.2281036590821001E-4</v>
      </c>
      <c r="FF494" s="15">
        <f>FE494*100/0.0051168</f>
        <v>2.4001400466738976</v>
      </c>
      <c r="FG494">
        <f>FF494</f>
        <v>2.4001400466738976</v>
      </c>
      <c r="FH494">
        <f>(FD494/1.599)^4.116</f>
        <v>3.1724226615240947</v>
      </c>
      <c r="FI494">
        <f>(FG494*FD494^0.496)/60.738</f>
        <v>5.731987501096758E-2</v>
      </c>
      <c r="FJ494">
        <f>FI494/1.14386</f>
        <v>5.0110918303785057E-2</v>
      </c>
      <c r="FM494" s="3" t="s">
        <v>363</v>
      </c>
      <c r="FN494">
        <v>2513.7614678898999</v>
      </c>
      <c r="FO494">
        <f t="shared" ref="FO494:FO504" si="4875">FN494/1000</f>
        <v>2.5137614678898998</v>
      </c>
      <c r="FP494">
        <v>4.7928829580205697E-5</v>
      </c>
      <c r="FQ494" s="15">
        <f>FP494*100/0.0049265</f>
        <v>0.97287789668538915</v>
      </c>
      <c r="FR494">
        <f>FQ494</f>
        <v>0.97287789668538915</v>
      </c>
      <c r="FS494">
        <f>(FO494/1.592)^4.89</f>
        <v>9.3343288530202599</v>
      </c>
      <c r="FT494">
        <f>(FR494*FO494^0.35)/75.702</f>
        <v>1.7744526124457663E-2</v>
      </c>
      <c r="FU494">
        <f>FT494/1.04058</f>
        <v>1.7052534283243635E-2</v>
      </c>
      <c r="FX494" s="3" t="s">
        <v>364</v>
      </c>
      <c r="FY494">
        <v>2388.8724035608202</v>
      </c>
      <c r="FZ494">
        <f t="shared" ref="FZ494:FZ503" si="4876">FY494/1000</f>
        <v>2.3888724035608204</v>
      </c>
      <c r="GA494">
        <v>9.5000000000000005E-5</v>
      </c>
      <c r="GB494" s="15">
        <f>GA494*100/0.0045575</f>
        <v>2.0844761382336809</v>
      </c>
      <c r="GC494">
        <f>GB494</f>
        <v>2.0844761382336809</v>
      </c>
      <c r="GD494">
        <f>(FZ494/0.741)^1.388</f>
        <v>5.0771985429204927</v>
      </c>
      <c r="GE494">
        <f>(GC494*FZ494^(-0.543))/254.143</f>
        <v>5.1116369642804655E-3</v>
      </c>
      <c r="GF494">
        <f>GE494/0.71243</f>
        <v>7.1749322239103705E-3</v>
      </c>
      <c r="GI494" s="3" t="s">
        <v>365</v>
      </c>
      <c r="GJ494">
        <v>2386.05898123324</v>
      </c>
      <c r="GK494">
        <f t="shared" ref="GK494:GK504" si="4877">GJ494/1000</f>
        <v>2.3860589812332402</v>
      </c>
      <c r="GL494">
        <v>7.5175539384654506E-5</v>
      </c>
      <c r="GM494" s="15">
        <f>GL494*100/0.00470396</f>
        <v>1.5981330492745369</v>
      </c>
      <c r="GN494">
        <f>GM494</f>
        <v>1.5981330492745369</v>
      </c>
      <c r="GO494">
        <f>(GK494/0.71)^1.3</f>
        <v>4.8344789539996649</v>
      </c>
      <c r="GP494">
        <f>(GN494*GK494^(-0.46))/244.807</f>
        <v>4.3757828367333301E-3</v>
      </c>
      <c r="GQ494">
        <f>GP494/0.75544</f>
        <v>5.7923631747502516E-3</v>
      </c>
      <c r="GT494" s="3" t="s">
        <v>366</v>
      </c>
      <c r="GU494">
        <v>2370.8920187793401</v>
      </c>
      <c r="GV494">
        <f t="shared" ref="GV494:GV503" si="4878">GU494/1000</f>
        <v>2.3708920187793403</v>
      </c>
      <c r="GW494">
        <v>4.3136786822630699E-5</v>
      </c>
      <c r="GX494" s="15">
        <f>GW494*100/0.00451385</f>
        <v>0.95565397216634818</v>
      </c>
      <c r="GY494">
        <f>GX494</f>
        <v>0.95565397216634818</v>
      </c>
      <c r="GZ494">
        <f>(GV494/1.393)^2.862</f>
        <v>4.5815180712659558</v>
      </c>
      <c r="HA494">
        <f>(GY494*GV494^0.159)/83.259</f>
        <v>1.3166806435157013E-2</v>
      </c>
      <c r="HB494">
        <f>HA494/1.01461</f>
        <v>1.2977209405739163E-2</v>
      </c>
      <c r="HE494" s="3" t="s">
        <v>367</v>
      </c>
      <c r="HF494">
        <v>2384.9056603773502</v>
      </c>
      <c r="HG494">
        <f t="shared" ref="HG494:HG503" si="4879">HF494/1000</f>
        <v>2.38490566037735</v>
      </c>
      <c r="HH494">
        <v>7.0439153003213202E-5</v>
      </c>
      <c r="HI494" s="15">
        <f>HH494*100/0.0045323</f>
        <v>1.5541591025133641</v>
      </c>
      <c r="HJ494">
        <f>HI494</f>
        <v>1.5541591025133641</v>
      </c>
      <c r="HK494">
        <f>(HG494/0.912)^1.613</f>
        <v>4.7139978312656368</v>
      </c>
      <c r="HL494">
        <f>(HJ494*HG494^(-0.416))/192.871</f>
        <v>5.613070838156712E-3</v>
      </c>
      <c r="HM494">
        <f>HL494/0.80513</f>
        <v>6.9716329513950688E-3</v>
      </c>
      <c r="HP494" s="3" t="s">
        <v>368</v>
      </c>
      <c r="HQ494">
        <v>2164.63147759103</v>
      </c>
      <c r="HR494">
        <f t="shared" ref="HR494:HR502" si="4880">HQ494/1000</f>
        <v>2.1646314775910303</v>
      </c>
      <c r="HS494">
        <v>8.0468750000000001E-5</v>
      </c>
      <c r="HT494" s="15">
        <f>HS494*100/0.0039844</f>
        <v>2.0195951711675537</v>
      </c>
      <c r="HU494">
        <f>HT494</f>
        <v>2.0195951711675537</v>
      </c>
      <c r="HV494">
        <f>(HR494/1.249)^2.327</f>
        <v>3.5953212620709492</v>
      </c>
      <c r="HW494">
        <f>(HU494*HR494^0.049)/98.574</f>
        <v>2.1278242699534808E-2</v>
      </c>
      <c r="HX494">
        <f>HW494/0.95436</f>
        <v>2.2295824112006798E-2</v>
      </c>
      <c r="IA494" s="3" t="s">
        <v>936</v>
      </c>
      <c r="IB494">
        <v>2125.6352343308799</v>
      </c>
      <c r="IC494">
        <f t="shared" ref="IC494:IC502" si="4881">IB494/1000</f>
        <v>2.12563523433088</v>
      </c>
      <c r="ID494">
        <v>1.0347826086956501E-4</v>
      </c>
      <c r="IE494" s="15">
        <f>ID494*100/0.0042313</f>
        <v>2.445542997886347</v>
      </c>
      <c r="IF494">
        <f>IE494</f>
        <v>2.445542997886347</v>
      </c>
      <c r="IG494">
        <f>(IC494/0.693)^1.295</f>
        <v>4.2692184719089692</v>
      </c>
      <c r="IH494">
        <f>(IF494*IC494^(-0.414))/233.472</f>
        <v>7.6658472446868185E-3</v>
      </c>
      <c r="II494">
        <f>IH494/0.769983423</f>
        <v>9.9558601077660066E-3</v>
      </c>
      <c r="IL494" s="3" t="s">
        <v>937</v>
      </c>
      <c r="IM494">
        <v>1587.9478827361499</v>
      </c>
      <c r="IN494">
        <f t="shared" ref="IN494:IN507" si="4882">IM494/1000</f>
        <v>1.58794788273615</v>
      </c>
      <c r="IO494">
        <v>5.3586385694343202E-5</v>
      </c>
      <c r="IP494" s="15">
        <f>IO494*100/0.0113059</f>
        <v>0.47396833241354686</v>
      </c>
      <c r="IQ494">
        <f>IP494</f>
        <v>0.47396833241354686</v>
      </c>
      <c r="IR494">
        <f>(IN494/0.758)^2.942</f>
        <v>8.8079213612232223</v>
      </c>
      <c r="IS494">
        <f>(IQ494*IN494^0.094)/90.859</f>
        <v>5.4482870412293754E-3</v>
      </c>
      <c r="IT494">
        <f>IS494/0.96465</f>
        <v>5.6479417832678951E-3</v>
      </c>
      <c r="IW494" s="3" t="s">
        <v>938</v>
      </c>
      <c r="IX494">
        <v>1246.87499999999</v>
      </c>
      <c r="IY494">
        <f t="shared" ref="IY494:IY505" si="4883">IX494/1000</f>
        <v>1.24687499999999</v>
      </c>
      <c r="IZ494">
        <v>1.0765550239234401E-4</v>
      </c>
      <c r="JA494" s="15">
        <f>IZ494*100/0.0115215</f>
        <v>0.93438790428628216</v>
      </c>
      <c r="JB494">
        <f>JA494</f>
        <v>0.93438790428628216</v>
      </c>
      <c r="JC494">
        <f>(IY494/0.868)^4.74</f>
        <v>5.5669475684557588</v>
      </c>
      <c r="JD494">
        <f>(JB494*IY494^0.801)/36.362</f>
        <v>3.066433862484198E-2</v>
      </c>
      <c r="JE494">
        <f>JD494/1.02345</f>
        <v>2.9961735917574849E-2</v>
      </c>
      <c r="JH494" s="3" t="s">
        <v>939</v>
      </c>
      <c r="JI494">
        <v>2416.1073825503299</v>
      </c>
      <c r="JJ494">
        <f t="shared" ref="JJ494:JJ503" si="4884">JI494/1000</f>
        <v>2.4161073825503299</v>
      </c>
      <c r="JK494">
        <v>9.1129032258064602E-5</v>
      </c>
      <c r="JL494" s="15">
        <f>JK494*100/0.0042718</f>
        <v>2.1332701029557706</v>
      </c>
      <c r="JM494">
        <f>JL494</f>
        <v>2.1332701029557706</v>
      </c>
      <c r="JN494">
        <f>(JJ494/1.579)^3.152</f>
        <v>3.821922625886184</v>
      </c>
      <c r="JO494">
        <f>(JM494*JJ494^0.161)/91.201</f>
        <v>2.6960501105610414E-2</v>
      </c>
      <c r="JP494">
        <f>JO494/0.97090239</f>
        <v>2.7768498031620268E-2</v>
      </c>
      <c r="JS494" s="3" t="s">
        <v>370</v>
      </c>
      <c r="JT494">
        <v>2342.10526315789</v>
      </c>
      <c r="JU494">
        <f t="shared" ref="JU494:JU503" si="4885">JT494/1000</f>
        <v>2.3421052631578898</v>
      </c>
      <c r="JV494">
        <v>7.2198929527207906E-5</v>
      </c>
      <c r="JW494" s="15">
        <f>JV494*100/0.0047724</f>
        <v>1.5128432136285286</v>
      </c>
      <c r="JX494">
        <f>JW494</f>
        <v>1.5128432136285286</v>
      </c>
      <c r="JY494">
        <f>(JU494/1.249)^2.474</f>
        <v>4.7370807275227209</v>
      </c>
      <c r="JZ494">
        <f>(JX494*JU494^0.006)/104.662</f>
        <v>1.452855863277634E-2</v>
      </c>
      <c r="KA494">
        <f>JZ494/0.94933</f>
        <v>1.5304012969964439E-2</v>
      </c>
      <c r="KD494" s="3" t="s">
        <v>940</v>
      </c>
      <c r="KE494">
        <v>2627.1186440677898</v>
      </c>
      <c r="KF494">
        <f t="shared" ref="KF494:KF503" si="4886">KE494/1000</f>
        <v>2.6271186440677896</v>
      </c>
      <c r="KG494">
        <v>4.2632245611918703E-5</v>
      </c>
      <c r="KH494" s="15">
        <f>KG494*100/0.0036603</f>
        <v>1.1647199850263286</v>
      </c>
      <c r="KI494">
        <f>KH494</f>
        <v>1.1647199850263286</v>
      </c>
      <c r="KJ494">
        <f>(KF494/1.379)^2.213</f>
        <v>4.1634449360618468</v>
      </c>
      <c r="KK494">
        <f>(KI494*KF494^0.027)/98.474</f>
        <v>1.2140201628928569E-2</v>
      </c>
      <c r="KL494">
        <f>KK494/0.97494</f>
        <v>1.245225514280732E-2</v>
      </c>
      <c r="KO494" s="3" t="s">
        <v>941</v>
      </c>
      <c r="KP494">
        <v>1951.8716577539999</v>
      </c>
      <c r="KQ494">
        <f t="shared" ref="KQ494:KQ502" si="4887">KP494/1000</f>
        <v>1.9518716577539998</v>
      </c>
      <c r="KR494">
        <v>9.0115054286177103E-5</v>
      </c>
      <c r="KS494" s="15">
        <f>KR494*100/0.0048561</f>
        <v>1.8557083726895471</v>
      </c>
      <c r="KT494">
        <f>KS494</f>
        <v>1.8557083726895471</v>
      </c>
      <c r="KU494">
        <f>(KQ494/1.097)^2.449</f>
        <v>4.1006159792206356</v>
      </c>
      <c r="KV494">
        <f>(KT494*KQ494^(-0.075))/114.593</f>
        <v>1.5401669283405131E-2</v>
      </c>
      <c r="KW494">
        <f>KV494/0.97104</f>
        <v>1.5861003958029671E-2</v>
      </c>
      <c r="KZ494" s="3" t="s">
        <v>942</v>
      </c>
      <c r="LA494">
        <v>2350.8771929824502</v>
      </c>
      <c r="LB494">
        <f t="shared" ref="LB494:LB503" si="4888">LA494/1000</f>
        <v>2.3508771929824501</v>
      </c>
      <c r="LC494">
        <v>4.3132950860563599E-5</v>
      </c>
      <c r="LD494" s="15">
        <f>LC494*100/0.0048009</f>
        <v>0.89843468642470359</v>
      </c>
      <c r="LE494">
        <f>LD494</f>
        <v>0.89843468642470359</v>
      </c>
      <c r="LF494">
        <f>(LB494/1.168)^2.231</f>
        <v>4.7615573544688061</v>
      </c>
      <c r="LG494">
        <f>(LE494*LB494^0.0028)/103.802</f>
        <v>8.676013780497609E-3</v>
      </c>
      <c r="LH494">
        <f>LG494/0.95959</f>
        <v>9.0413757755891666E-3</v>
      </c>
      <c r="LK494" s="3" t="s">
        <v>943</v>
      </c>
      <c r="LL494">
        <v>2156.8627450980398</v>
      </c>
      <c r="LM494">
        <f t="shared" ref="LM494:LM502" si="4889">LL494/1000</f>
        <v>2.15686274509804</v>
      </c>
      <c r="LN494">
        <v>7.3029045643153599E-5</v>
      </c>
      <c r="LO494" s="15">
        <f>LN494*100/0.003766805</f>
        <v>1.9387530186233055</v>
      </c>
      <c r="LP494">
        <f>LO494</f>
        <v>1.9387530186233055</v>
      </c>
      <c r="LQ494">
        <f>(LM494/1.24)^2.054</f>
        <v>3.1173336839928107</v>
      </c>
      <c r="LR494">
        <f>(LP494*LM494^0.093)/89.938</f>
        <v>2.3153932062270781E-2</v>
      </c>
      <c r="LS494">
        <f>LR494/0.987746078</f>
        <v>2.3441178434393927E-2</v>
      </c>
      <c r="LV494" s="3" t="s">
        <v>944</v>
      </c>
      <c r="LW494">
        <v>1647.4103585657299</v>
      </c>
      <c r="LX494">
        <f t="shared" ref="LX494:LX504" si="4890">LW494/1000</f>
        <v>1.6474103585657298</v>
      </c>
      <c r="LY494">
        <v>5.3719008264463101E-5</v>
      </c>
      <c r="LZ494" s="15">
        <f>LY494*100/0.0083264</f>
        <v>0.64516487635068109</v>
      </c>
      <c r="MA494">
        <f>LZ494</f>
        <v>0.64516487635068109</v>
      </c>
      <c r="MB494">
        <f>(LX494/0.674)^2.014</f>
        <v>6.049476281238312</v>
      </c>
      <c r="MC494">
        <f>(MA494*LX494^0.031)/111.126</f>
        <v>5.896249999583293E-3</v>
      </c>
      <c r="MD494">
        <f>MC494/0.8623485</f>
        <v>6.8374328935265653E-3</v>
      </c>
      <c r="MG494" s="3" t="s">
        <v>945</v>
      </c>
      <c r="MH494">
        <v>1786.99551569506</v>
      </c>
      <c r="MI494">
        <f t="shared" ref="MI494:MI504" si="4891">MH494/1000</f>
        <v>1.7869955156950601</v>
      </c>
      <c r="MJ494">
        <v>4.4705882352941498E-5</v>
      </c>
      <c r="MK494" s="15">
        <f>MJ494*100/0.0069329</f>
        <v>0.64483668238315139</v>
      </c>
      <c r="ML494">
        <f>MK494</f>
        <v>0.64483668238315139</v>
      </c>
      <c r="MM494">
        <f>(MI494/1.035)^3.181</f>
        <v>5.6817154811782888</v>
      </c>
      <c r="MN494">
        <f>(ML494*MI494^0.44)/55.591</f>
        <v>1.4975439331810421E-2</v>
      </c>
      <c r="MO494">
        <f>MN494/1.01047</f>
        <v>1.4820271093461877E-2</v>
      </c>
      <c r="MR494" s="3" t="s">
        <v>946</v>
      </c>
      <c r="MS494">
        <v>1886.7924528301801</v>
      </c>
      <c r="MT494">
        <f t="shared" ref="MT494:MT503" si="4892">MS494/1000</f>
        <v>1.88679245283018</v>
      </c>
      <c r="MU494">
        <v>7.5977653631284996E-5</v>
      </c>
      <c r="MV494" s="15">
        <f>MU494*100/0.005680447</f>
        <v>1.3375294872267094</v>
      </c>
      <c r="MW494">
        <f>MV494</f>
        <v>1.3375294872267094</v>
      </c>
      <c r="MX494">
        <f>(MT494/0.961)^2.246</f>
        <v>4.5507153206589708</v>
      </c>
      <c r="MY494">
        <f>(MW494*MT494^(-0.29))/150.756</f>
        <v>7.3802107139835588E-3</v>
      </c>
      <c r="MZ494">
        <f>MY494/0.927746348</f>
        <v>7.9549876212323921E-3</v>
      </c>
      <c r="NC494" s="3" t="s">
        <v>947</v>
      </c>
      <c r="ND494">
        <v>2193.91756702681</v>
      </c>
      <c r="NE494">
        <f t="shared" ref="NE494:NE503" si="4893">ND494/1000</f>
        <v>2.1939175670268098</v>
      </c>
      <c r="NF494">
        <v>5.8823529411764802E-5</v>
      </c>
      <c r="NG494" s="15">
        <f>NF494*100/0.0043773</f>
        <v>1.343831343791031</v>
      </c>
      <c r="NH494">
        <f>NG494</f>
        <v>1.343831343791031</v>
      </c>
      <c r="NI494">
        <f>(NE494/1.241)^2.252</f>
        <v>3.6078965490854364</v>
      </c>
      <c r="NJ494">
        <f>(NH494*NE494^0.033)/103.297</f>
        <v>1.3351108577640464E-2</v>
      </c>
      <c r="NK494">
        <f>NJ494/0.93315</f>
        <v>1.4307569605787347E-2</v>
      </c>
      <c r="NN494" s="3" t="s">
        <v>948</v>
      </c>
      <c r="NO494">
        <v>2474.5874352446799</v>
      </c>
      <c r="NP494">
        <f t="shared" ref="NP494:NP502" si="4894">NO494/1000</f>
        <v>2.4745874352446799</v>
      </c>
      <c r="NQ494">
        <v>6.2994677158065095E-5</v>
      </c>
      <c r="NR494" s="15">
        <f>NQ494*100/0.003388</f>
        <v>1.8593470235556402</v>
      </c>
      <c r="NS494">
        <f>NR494</f>
        <v>1.8593470235556402</v>
      </c>
      <c r="NT494">
        <f>(NP494/1.474)^2.392</f>
        <v>3.4531283838762068</v>
      </c>
      <c r="NU494">
        <f>(NS494*NP494^0.098)/90.064</f>
        <v>2.2561735126210833E-2</v>
      </c>
      <c r="NV494">
        <f>NU494/0.99202</f>
        <v>2.2743226070251438E-2</v>
      </c>
      <c r="NY494" s="3" t="s">
        <v>949</v>
      </c>
      <c r="NZ494">
        <v>2336.95652173912</v>
      </c>
      <c r="OA494">
        <f t="shared" ref="OA494:OA502" si="4895">NZ494/1000</f>
        <v>2.3369565217391202</v>
      </c>
      <c r="OB494">
        <v>6.9465648854961798E-5</v>
      </c>
      <c r="OC494" s="15">
        <f>OB494*100/0.00382443</f>
        <v>1.8163660690602728</v>
      </c>
      <c r="OD494">
        <f>OC494</f>
        <v>1.8163660690602728</v>
      </c>
      <c r="OE494">
        <f>(OA494/1.404)^2.345</f>
        <v>3.303009825548529</v>
      </c>
      <c r="OF494">
        <f>(OD494*OA494^0.218)/77.976</f>
        <v>2.8029042703532826E-2</v>
      </c>
      <c r="OG494">
        <f>OF494/1.00605</f>
        <v>2.7860486758643034E-2</v>
      </c>
      <c r="OJ494" s="3" t="s">
        <v>373</v>
      </c>
      <c r="OK494">
        <v>2361.5635179153001</v>
      </c>
      <c r="OL494">
        <f t="shared" ref="OL494:OL503" si="4896">OK494/1000</f>
        <v>2.3615635179152998</v>
      </c>
      <c r="OM494">
        <v>6.86695278969958E-5</v>
      </c>
      <c r="ON494" s="15">
        <f>OM494*100/0.0044876</f>
        <v>1.5302060766778636</v>
      </c>
      <c r="OO494">
        <f>ON494</f>
        <v>1.5302060766778636</v>
      </c>
      <c r="OP494">
        <f>(OL494/1.39)^3.732</f>
        <v>7.2285266863677249</v>
      </c>
      <c r="OQ494">
        <f>(OO494*OL494^0.164)/84.459</f>
        <v>2.0859732110578622E-2</v>
      </c>
      <c r="OR494">
        <f>OQ494/1.02251</f>
        <v>2.040051648451225E-2</v>
      </c>
      <c r="OU494" s="3" t="s">
        <v>375</v>
      </c>
      <c r="OV494">
        <v>2164.1791044776101</v>
      </c>
      <c r="OW494">
        <f t="shared" ref="OW494:OW502" si="4897">OV494/1000</f>
        <v>2.16417910447761</v>
      </c>
      <c r="OX494">
        <v>8.7323943661971905E-5</v>
      </c>
      <c r="OY494" s="15">
        <f>OX494*100/0.0044085</f>
        <v>1.980808521310466</v>
      </c>
      <c r="OZ494">
        <f>OY494</f>
        <v>1.980808521310466</v>
      </c>
      <c r="PA494">
        <f>(OW494/1.05)^1.829</f>
        <v>3.7540152622594269</v>
      </c>
      <c r="PB494">
        <f>(OZ494*OW494^(-0.078))/119.783</f>
        <v>1.5570208928265898E-2</v>
      </c>
      <c r="PC494">
        <f>PB494/0.96835</f>
        <v>1.6079112849967363E-2</v>
      </c>
      <c r="PF494" s="3" t="s">
        <v>374</v>
      </c>
      <c r="PG494">
        <v>2590.1639344262198</v>
      </c>
      <c r="PH494">
        <f t="shared" ref="PH494:PH503" si="4898">PG494/1000</f>
        <v>2.5901639344262199</v>
      </c>
      <c r="PI494">
        <v>4.2352941176470801E-5</v>
      </c>
      <c r="PJ494" s="15">
        <f>PI494*100/0.0041106</f>
        <v>1.0303347729399797</v>
      </c>
      <c r="PK494">
        <f>PJ494</f>
        <v>1.0303347729399797</v>
      </c>
      <c r="PL494">
        <f>(PH494/1.377)^2.48</f>
        <v>4.7917639182200036</v>
      </c>
      <c r="PM494">
        <f>(PK494*PH494^0.025)/100.181</f>
        <v>1.053237166359147E-2</v>
      </c>
      <c r="PN494">
        <f>PM494/0.96819</f>
        <v>1.0878414013356336E-2</v>
      </c>
      <c r="PQ494" s="3" t="s">
        <v>950</v>
      </c>
      <c r="PR494">
        <v>2274.1433021806802</v>
      </c>
      <c r="PS494">
        <f t="shared" ref="PS494:PS502" si="4899">PR494/1000</f>
        <v>2.2741433021806801</v>
      </c>
      <c r="PT494">
        <v>6.3027125598358704E-5</v>
      </c>
      <c r="PU494" s="15">
        <f>PT494*100/0.0038466</f>
        <v>1.6385151977943821</v>
      </c>
      <c r="PV494">
        <f>PU494</f>
        <v>1.6385151977943821</v>
      </c>
      <c r="PW494">
        <f>(PS494/1.647)^8.357</f>
        <v>14.825801391573531</v>
      </c>
      <c r="PX494">
        <f>(PV494*PS494^0.568)/56.733</f>
        <v>4.6056109686896309E-2</v>
      </c>
      <c r="PY494">
        <f>PX494/1.09147</f>
        <v>4.2196404561642843E-2</v>
      </c>
      <c r="QB494" s="3" t="s">
        <v>951</v>
      </c>
      <c r="QC494">
        <v>2131.7829457364301</v>
      </c>
      <c r="QD494">
        <f t="shared" ref="QD494:QD502" si="4900">QC494/1000</f>
        <v>2.1317829457364299</v>
      </c>
      <c r="QE494">
        <v>1.11764705882352E-4</v>
      </c>
      <c r="QF494" s="15">
        <f>QE494*100/0.0045303</f>
        <v>2.4670486696764451</v>
      </c>
      <c r="QG494">
        <f>QF494</f>
        <v>2.4670486696764451</v>
      </c>
      <c r="QH494">
        <f>(QD494/1.107)^2.104</f>
        <v>3.9699829630747372</v>
      </c>
      <c r="QI494">
        <f>(QG494*QD494^(-0.122))/124.581</f>
        <v>1.8055904985169544E-2</v>
      </c>
      <c r="QJ494">
        <f>QI494/0.92134</f>
        <v>1.9597439582748545E-2</v>
      </c>
      <c r="QM494" s="3" t="s">
        <v>952</v>
      </c>
      <c r="QN494">
        <v>2735.8490566037699</v>
      </c>
      <c r="QO494">
        <f t="shared" ref="QO494:QO503" si="4901">QN494/1000</f>
        <v>2.7358490566037701</v>
      </c>
      <c r="QP494">
        <v>4.0624999999999998E-5</v>
      </c>
      <c r="QQ494" s="15">
        <f>QP494*100/0.0044609</f>
        <v>0.91069066780246133</v>
      </c>
      <c r="QR494">
        <f>QQ494</f>
        <v>0.91069066780246133</v>
      </c>
      <c r="QS494">
        <f>(QO494/0.958)^1.687</f>
        <v>5.8723348791090579</v>
      </c>
      <c r="QT494">
        <f>(QR494*QO494^(-0.243))/155.495</f>
        <v>4.5860741178314702E-3</v>
      </c>
      <c r="QU494">
        <f>QT494/0.85486</f>
        <v>5.3647078092687343E-3</v>
      </c>
      <c r="QX494" s="3" t="s">
        <v>953</v>
      </c>
      <c r="QY494">
        <v>2051.0531952873898</v>
      </c>
      <c r="QZ494">
        <f t="shared" ref="QZ494:QZ502" si="4902">QY494/1000</f>
        <v>2.0510531952873898</v>
      </c>
      <c r="RA494">
        <v>1.17223440607946E-4</v>
      </c>
      <c r="RB494" s="15">
        <f>RA494*100/0.0044924</f>
        <v>2.6093722867052356</v>
      </c>
      <c r="RC494">
        <f>RB494</f>
        <v>2.6093722867052356</v>
      </c>
      <c r="RD494">
        <f>(QZ494/1.258)^2.593</f>
        <v>3.5520924619249916</v>
      </c>
      <c r="RE494">
        <f>(RC494*QZ494^(-0.028))/106.117</f>
        <v>2.4099927052039904E-2</v>
      </c>
      <c r="RF494">
        <f>RE494/0.98015</f>
        <v>2.4587998828791414E-2</v>
      </c>
      <c r="RI494" s="3" t="s">
        <v>954</v>
      </c>
      <c r="RJ494">
        <v>2646.9540434627702</v>
      </c>
      <c r="RK494">
        <f t="shared" ref="RK494:RK503" si="4903">RJ494/1000</f>
        <v>2.6469540434627703</v>
      </c>
      <c r="RL494">
        <v>4.1095673514626298E-5</v>
      </c>
      <c r="RM494" s="15">
        <f>RL494*100/0.00381</f>
        <v>1.0786266014337611</v>
      </c>
      <c r="RN494">
        <f>RM494</f>
        <v>1.0786266014337611</v>
      </c>
      <c r="RO494">
        <f>(RK494/1.366)^2.894</f>
        <v>6.7831865474013417</v>
      </c>
      <c r="RP494">
        <f>(RN494*RK494^0.119)/79.628</f>
        <v>1.5209402065044859E-2</v>
      </c>
      <c r="RQ494">
        <f>RP494/1.05156</f>
        <v>1.4463655963563523E-2</v>
      </c>
      <c r="RT494" s="3" t="s">
        <v>955</v>
      </c>
      <c r="RU494">
        <v>2321.1627423046698</v>
      </c>
      <c r="RV494">
        <f t="shared" ref="RV494:RV502" si="4904">RU494/1000</f>
        <v>2.3211627423046699</v>
      </c>
      <c r="RW494">
        <v>6.62142045363598E-5</v>
      </c>
      <c r="RX494" s="15">
        <f>RW494*100/0.00434</f>
        <v>1.5256729155843272</v>
      </c>
      <c r="RY494">
        <f>RX494</f>
        <v>1.5256729155843272</v>
      </c>
      <c r="RZ494">
        <f>(RV494/1.332)^3.16</f>
        <v>5.7835742696806189</v>
      </c>
      <c r="SA494">
        <f>(RY494*RV494^0.137)/89.006</f>
        <v>1.9237286746911612E-2</v>
      </c>
      <c r="SB494">
        <f>SA494/0.98669</f>
        <v>1.9496789008616296E-2</v>
      </c>
      <c r="SE494" s="3" t="s">
        <v>956</v>
      </c>
      <c r="SF494">
        <v>2547.6839237057202</v>
      </c>
      <c r="SG494">
        <f t="shared" ref="SG494:SG503" si="4905">SF494/1000</f>
        <v>2.5476839237057201</v>
      </c>
      <c r="SH494">
        <v>6.6078297804135098E-5</v>
      </c>
      <c r="SI494" s="15">
        <f>SH494*100/0.004123213</f>
        <v>1.6025923910342517</v>
      </c>
      <c r="SJ494">
        <f>SI494</f>
        <v>1.6025923910342517</v>
      </c>
      <c r="SK494">
        <f>(SG494/1.431)^2.8</f>
        <v>5.0282464540605067</v>
      </c>
      <c r="SL494">
        <f>(SJ494*SG494^0.12)/88.257</f>
        <v>2.0314745271238777E-2</v>
      </c>
      <c r="SM494">
        <f>SL494/0.99617</f>
        <v>2.039284988630332E-2</v>
      </c>
      <c r="SP494" s="3" t="s">
        <v>957</v>
      </c>
      <c r="SQ494">
        <v>2729.5371222211502</v>
      </c>
      <c r="SR494">
        <f t="shared" ref="SR494:SR503" si="4906">SQ494/1000</f>
        <v>2.7295371222211502</v>
      </c>
      <c r="SS494">
        <v>3.6906641767476301E-5</v>
      </c>
      <c r="ST494" s="15">
        <f>SS494*100/0.004225</f>
        <v>0.87352998266216109</v>
      </c>
      <c r="SU494">
        <f>ST494</f>
        <v>0.87352998266216109</v>
      </c>
      <c r="SV494">
        <f>(SR494/1.291)^2.498</f>
        <v>6.4901776081900602</v>
      </c>
      <c r="SW494">
        <f>(SU494*SR494^0.00769)/101.562</f>
        <v>8.6676246492711495E-3</v>
      </c>
      <c r="SX494">
        <f>SW494/0.97453</f>
        <v>8.8941588758387636E-3</v>
      </c>
    </row>
    <row r="495" spans="1:518" x14ac:dyDescent="0.3">
      <c r="A495" s="1">
        <v>6.3699999999999998E-3</v>
      </c>
      <c r="B495" s="1">
        <v>0.99355000000000004</v>
      </c>
      <c r="D495" s="12">
        <v>1</v>
      </c>
      <c r="E495">
        <v>2019.1527909585</v>
      </c>
      <c r="F495">
        <f t="shared" si="4860"/>
        <v>2.0191527909585001</v>
      </c>
      <c r="G495">
        <v>1.0041842809075899E-4</v>
      </c>
      <c r="H495" s="15">
        <f t="shared" ref="H495:H504" si="4907">G495*100/0.004884</f>
        <v>2.0560693712276614</v>
      </c>
      <c r="I495">
        <f>H495+I494</f>
        <v>2.5308050931379049</v>
      </c>
      <c r="J495">
        <f t="shared" ref="J495:J504" si="4908">(F495/1.256)^2.759</f>
        <v>3.7055217134497327</v>
      </c>
      <c r="K495">
        <f t="shared" ref="K495:K504" si="4909">(I495*F495^(-0.04))/103.456</f>
        <v>2.378462176880685E-2</v>
      </c>
      <c r="L495">
        <f t="shared" ref="L495:L504" si="4910">K495/1.013047984</f>
        <v>2.3478277578613545E-2</v>
      </c>
      <c r="O495" s="3">
        <v>3</v>
      </c>
      <c r="P495">
        <v>2225.5156109888298</v>
      </c>
      <c r="Q495">
        <f t="shared" si="4861"/>
        <v>2.2255156109888299</v>
      </c>
      <c r="R495">
        <v>1.0114942528735599E-4</v>
      </c>
      <c r="S495" s="15">
        <f t="shared" ref="S495:S505" si="4911">R495*100/0.0052713</f>
        <v>1.9188705876606529</v>
      </c>
      <c r="T495">
        <f>S495+T494</f>
        <v>2.5730310152722402</v>
      </c>
      <c r="U495">
        <f t="shared" ref="U495:U505" si="4912">(Q495/1.038)^1.849</f>
        <v>4.0968527618254944</v>
      </c>
      <c r="V495">
        <f t="shared" ref="V495:V505" si="4913">(T495*Q495^(-0.183))/139.104</f>
        <v>1.5978116915775758E-2</v>
      </c>
      <c r="W495">
        <f t="shared" ref="W495:W505" si="4914">V495/0.92586</f>
        <v>1.7257595009802517E-2</v>
      </c>
      <c r="Z495" s="3">
        <v>5</v>
      </c>
      <c r="AA495">
        <v>2280.1865319491399</v>
      </c>
      <c r="AB495">
        <f t="shared" si="4862"/>
        <v>2.2801865319491399</v>
      </c>
      <c r="AC495">
        <v>1.07891522789096E-4</v>
      </c>
      <c r="AD495" s="15">
        <f t="shared" ref="AD495:AD504" si="4915">AC495*100/0.0043885</f>
        <v>2.4585057032948843</v>
      </c>
      <c r="AE495">
        <f>AD495+AE494</f>
        <v>3.2327620081659312</v>
      </c>
      <c r="AF495">
        <f t="shared" ref="AF495:AF504" si="4916">(AB495/1.416)^2.708</f>
        <v>3.6333270197832692</v>
      </c>
      <c r="AG495">
        <f t="shared" ref="AG495:AG504" si="4917">(AE495*AB495^0.01)/101.509</f>
        <v>3.2110634551910211E-2</v>
      </c>
      <c r="AH495">
        <f t="shared" ref="AH495:AH504" si="4918">AG495/0.97429</f>
        <v>3.2957984329009031E-2</v>
      </c>
      <c r="AK495" s="3">
        <v>6</v>
      </c>
      <c r="AL495">
        <v>1742.6900584795301</v>
      </c>
      <c r="AM495">
        <f t="shared" si="4863"/>
        <v>1.7426900584795302</v>
      </c>
      <c r="AN495">
        <v>2.2047846889952099E-4</v>
      </c>
      <c r="AO495" s="15">
        <f t="shared" ref="AO495:AO505" si="4919">AN495*100/0.0061529</f>
        <v>3.5833260559983255</v>
      </c>
      <c r="AP495">
        <f>AO495+AP494</f>
        <v>4.6888588705840331</v>
      </c>
      <c r="AQ495">
        <f t="shared" ref="AQ495:AQ505" si="4920">(AM495/1.091)^2.273</f>
        <v>2.8994642026741801</v>
      </c>
      <c r="AR495">
        <f t="shared" ref="AR495:AR505" si="4921">(AP495*AM495^(-0.101))/119.865</f>
        <v>3.6983800344208971E-2</v>
      </c>
      <c r="AS495">
        <f t="shared" ref="AS495:AS505" si="4922">AR495/0.961378669</f>
        <v>3.8469545390141135E-2</v>
      </c>
      <c r="AV495" s="3">
        <v>7</v>
      </c>
      <c r="AW495">
        <v>1636.52741425609</v>
      </c>
      <c r="AX495">
        <f t="shared" si="4864"/>
        <v>1.6365274142560899</v>
      </c>
      <c r="AY495">
        <v>2.5678643053808701E-4</v>
      </c>
      <c r="AZ495" s="15">
        <f t="shared" ref="AZ495:AZ503" si="4923">AY495*100/0.0050144</f>
        <v>5.120980187820817</v>
      </c>
      <c r="BA495">
        <f>AZ495+BA494</f>
        <v>6.4519306935879737</v>
      </c>
      <c r="BB495">
        <f t="shared" ref="BB495:BB503" si="4924">(AX495/1.214)^2.843</f>
        <v>2.3374922101455797</v>
      </c>
      <c r="BC495">
        <f t="shared" ref="BC495:BC503" si="4925">(BA495*AX495^0.087)/89.734</f>
        <v>7.5048841391216897E-2</v>
      </c>
      <c r="BD495">
        <f t="shared" ref="BD495:BD503" si="4926">BC495/0.99998</f>
        <v>7.5050342398064865E-2</v>
      </c>
      <c r="BG495" s="3">
        <v>8</v>
      </c>
      <c r="BH495">
        <v>1755.3761365916901</v>
      </c>
      <c r="BI495">
        <f t="shared" si="4865"/>
        <v>1.75537613659169</v>
      </c>
      <c r="BJ495">
        <v>2.3696682464454901E-4</v>
      </c>
      <c r="BK495" s="15">
        <f t="shared" ref="BK495:BK503" si="4927">BJ495*100/0.0050455</f>
        <v>4.6965974560410073</v>
      </c>
      <c r="BL495">
        <f t="shared" ref="BL495:BL503" si="4928">BK495+BL494</f>
        <v>6.4061589300399415</v>
      </c>
      <c r="BM495">
        <f t="shared" ref="BM495:BM503" si="4929">(BI495/1.256)^2.913</f>
        <v>2.6515116770731497</v>
      </c>
      <c r="BN495">
        <f t="shared" ref="BN495:BN503" si="4930">(BL495*BI495^0.00191)/102.205</f>
        <v>6.2746905621969218E-2</v>
      </c>
      <c r="BO495">
        <f t="shared" ref="BO495:BO503" si="4931">BN495/0.97621</f>
        <v>6.4276032433563696E-2</v>
      </c>
      <c r="BR495" s="3">
        <v>9</v>
      </c>
      <c r="BS495">
        <v>1863.19259541016</v>
      </c>
      <c r="BT495">
        <f t="shared" si="4866"/>
        <v>1.86319259541016</v>
      </c>
      <c r="BU495">
        <v>3.0543933054393301E-4</v>
      </c>
      <c r="BV495" s="15">
        <f t="shared" ref="BV495:BV502" si="4932">BU495*100/0.0040644</f>
        <v>7.5149918941032627</v>
      </c>
      <c r="BW495">
        <f>BV495+BW494</f>
        <v>9.6562498584504954</v>
      </c>
      <c r="BX495">
        <f t="shared" ref="BX495:BX502" si="4933">(BT495/1.638)^4.506</f>
        <v>1.7868290223221337</v>
      </c>
      <c r="BY495">
        <f t="shared" ref="BY495:BY502" si="4934">(BW495*BT495^0.159)/86.541</f>
        <v>0.12318492620092519</v>
      </c>
      <c r="BZ495">
        <f t="shared" ref="BZ495:BZ502" si="4935">BY495/1.0424</f>
        <v>0.11817433442145549</v>
      </c>
      <c r="CC495" s="3">
        <v>10</v>
      </c>
      <c r="CD495">
        <v>1702.12765957446</v>
      </c>
      <c r="CE495">
        <f t="shared" si="4867"/>
        <v>1.7021276595744601</v>
      </c>
      <c r="CF495">
        <v>2.5160037002775203E-4</v>
      </c>
      <c r="CG495" s="15">
        <f t="shared" ref="CG495:CG503" si="4936">CF495*100/0.0046776</f>
        <v>5.3788346593926812</v>
      </c>
      <c r="CH495">
        <f>CG495+CH494</f>
        <v>7.1858209187820092</v>
      </c>
      <c r="CI495">
        <f t="shared" ref="CI495:CI503" si="4937">(CE495/1.375)^3.87</f>
        <v>2.284063099449253</v>
      </c>
      <c r="CJ495">
        <f t="shared" ref="CJ495:CJ503" si="4938">(CH495*CE495^0.102)/85.229</f>
        <v>8.9012335065412215E-2</v>
      </c>
      <c r="CK495">
        <f t="shared" ref="CK495:CK503" si="4939">CJ495/1.032854506</f>
        <v>8.6180904036654515E-2</v>
      </c>
      <c r="CN495" s="3">
        <v>11</v>
      </c>
      <c r="CO495">
        <v>1160.8863486743601</v>
      </c>
      <c r="CP495">
        <f t="shared" si="4868"/>
        <v>1.1608863486743601</v>
      </c>
      <c r="CQ495">
        <v>3.4792626728110602E-4</v>
      </c>
      <c r="CR495" s="15">
        <f t="shared" ref="CR495:CR505" si="4940">CQ495*100/0.00990783</f>
        <v>3.511629360627968</v>
      </c>
      <c r="CS495">
        <f>CR495+CS494</f>
        <v>4.9302345990273455</v>
      </c>
      <c r="CT495">
        <f t="shared" ref="CT495:CT505" si="4941">(CP495/0.671)^1.875</f>
        <v>2.7949624014873149</v>
      </c>
      <c r="CU495">
        <f t="shared" ref="CU495:CU505" si="4942">(CS495*CP495^0.206)/88.828</f>
        <v>5.7235354925656193E-2</v>
      </c>
      <c r="CV495">
        <f t="shared" ref="CV495:CV505" si="4943">CU495/0.855878632</f>
        <v>6.687321401155881E-2</v>
      </c>
      <c r="CY495" s="3">
        <v>12</v>
      </c>
      <c r="CZ495">
        <v>1910.1123595505601</v>
      </c>
      <c r="DA495">
        <f t="shared" si="4869"/>
        <v>1.91011235955056</v>
      </c>
      <c r="DB495">
        <v>1.98677490457502E-4</v>
      </c>
      <c r="DC495" s="15">
        <f t="shared" ref="DC495:DC504" si="4944">DB495*100/0.0055333</f>
        <v>3.5905786864529667</v>
      </c>
      <c r="DD495">
        <f>DC495+DD494</f>
        <v>4.6931300159764069</v>
      </c>
      <c r="DE495">
        <f t="shared" ref="DE495:DE504" si="4945">(DA495/1.357)^3.801</f>
        <v>3.6674899628728781</v>
      </c>
      <c r="DF495">
        <f t="shared" ref="DF495:DF504" si="4946">(DD495*DA495^0.115)/82.794</f>
        <v>6.1064034677885119E-2</v>
      </c>
      <c r="DG495">
        <f t="shared" ref="DG495:DG504" si="4947">DF495/1.04436</f>
        <v>5.8470292502475318E-2</v>
      </c>
      <c r="DJ495" s="3">
        <v>13</v>
      </c>
      <c r="DK495">
        <v>1984.8763250883301</v>
      </c>
      <c r="DL495">
        <f t="shared" si="4870"/>
        <v>1.9848763250883301</v>
      </c>
      <c r="DM495">
        <v>1.496E-4</v>
      </c>
      <c r="DN495" s="15">
        <f t="shared" ref="DN495:DN505" si="4948">DM495*100/0.0053592</f>
        <v>2.7914614121510675</v>
      </c>
      <c r="DO495">
        <f>DN495+DO494</f>
        <v>3.5229138677414542</v>
      </c>
      <c r="DP495">
        <f t="shared" ref="DP495:DP505" si="4949">(DL495/1.387)^2.911</f>
        <v>2.8386869391450844</v>
      </c>
      <c r="DQ495">
        <f t="shared" ref="DQ495:DQ505" si="4950">(DO495*DL495^0.194)/81.554</f>
        <v>4.9342033970239417E-2</v>
      </c>
      <c r="DR495">
        <f t="shared" ref="DR495:DR505" si="4951">DQ495/1.0034</f>
        <v>4.9174839515885402E-2</v>
      </c>
      <c r="DU495" s="3">
        <v>14</v>
      </c>
      <c r="DV495">
        <v>1840.3908794788199</v>
      </c>
      <c r="DW495">
        <f t="shared" si="4871"/>
        <v>1.84039087947882</v>
      </c>
      <c r="DX495">
        <v>2.6244343891402698E-4</v>
      </c>
      <c r="DY495" s="15">
        <f t="shared" ref="DY495:DY504" si="4952">DX495*100/0.0055692</f>
        <v>4.7124082258497983</v>
      </c>
      <c r="DZ495">
        <f>DY495+DZ494</f>
        <v>6.5973715161897033</v>
      </c>
      <c r="EA495">
        <f t="shared" ref="EA495:EA504" si="4953">(DW495/0.124)^0.759</f>
        <v>7.7474661225414261</v>
      </c>
      <c r="EB495">
        <f t="shared" ref="EB495:EB504" si="4954">(DZ495*DW495^(-1.945))/6945.487</f>
        <v>2.9001345527562215E-4</v>
      </c>
      <c r="EC495">
        <f t="shared" ref="EC495:EC504" si="4955">EB495/0.116030096</f>
        <v>2.4994675112190042E-3</v>
      </c>
      <c r="EF495" s="3">
        <v>15</v>
      </c>
      <c r="EG495">
        <v>1732.48407643312</v>
      </c>
      <c r="EH495">
        <f t="shared" si="4872"/>
        <v>1.73248407643312</v>
      </c>
      <c r="EI495">
        <v>2.2582006369426701E-4</v>
      </c>
      <c r="EJ495" s="15">
        <f t="shared" ref="EJ495:EJ503" si="4956">EI495*100/0.004563049</f>
        <v>4.9488853548201446</v>
      </c>
      <c r="EK495">
        <f>EJ495+EK494</f>
        <v>6.3965778340692649</v>
      </c>
      <c r="EL495">
        <f t="shared" ref="EL495:EL503" si="4957">(EH495/1.393)^3.873</f>
        <v>2.3272516004144554</v>
      </c>
      <c r="EM495">
        <f t="shared" ref="EM495:EM503" si="4958">(EK495*EH495^0.238)/78.152</f>
        <v>9.3284797706270059E-2</v>
      </c>
      <c r="EN495">
        <f t="shared" ref="EN495:EN503" si="4959">EM495/1.04515</f>
        <v>8.9254937287729083E-2</v>
      </c>
      <c r="EQ495" s="3">
        <v>16</v>
      </c>
      <c r="ER495">
        <v>1779.31791139338</v>
      </c>
      <c r="ES495">
        <f t="shared" si="4873"/>
        <v>1.7793179113933799</v>
      </c>
      <c r="ET495">
        <v>2.5919985165268202E-4</v>
      </c>
      <c r="EU495" s="15">
        <f t="shared" ref="EU495:EU503" si="4960">ET495*100/0.0048758</f>
        <v>5.3160476568497899</v>
      </c>
      <c r="EV495">
        <f t="shared" ref="EV495:EV503" si="4961">EU495+EV494</f>
        <v>7.1427021779436188</v>
      </c>
      <c r="EW495">
        <f t="shared" ref="EW495:EW503" si="4962">(ES495/1.303)^2.774</f>
        <v>2.373272134826574</v>
      </c>
      <c r="EX495">
        <f t="shared" ref="EX495:EX503" si="4963">(EV495*ES495^0.022)/99.71</f>
        <v>7.2548661461312058E-2</v>
      </c>
      <c r="EY495">
        <f t="shared" ref="EY495:EY503" si="4964">EX495/0.97683</f>
        <v>7.4269485438932123E-2</v>
      </c>
      <c r="FB495" s="3">
        <v>17</v>
      </c>
      <c r="FC495">
        <v>1846.9865505621301</v>
      </c>
      <c r="FD495">
        <f t="shared" si="4874"/>
        <v>1.8469865505621301</v>
      </c>
      <c r="FE495">
        <v>2.5621030030119601E-4</v>
      </c>
      <c r="FF495" s="15">
        <f t="shared" ref="FF495:FF504" si="4965">FE495*100/0.0051168</f>
        <v>5.0072369508520165</v>
      </c>
      <c r="FG495">
        <f>FF495+FG494</f>
        <v>7.4073769975259136</v>
      </c>
      <c r="FH495">
        <f t="shared" ref="FH495:FH504" si="4966">(FD495/1.599)^4.116</f>
        <v>1.8101911955177858</v>
      </c>
      <c r="FI495">
        <f t="shared" ref="FI495:FI504" si="4967">(FG495*FD495^0.496)/60.738</f>
        <v>0.16533696943560183</v>
      </c>
      <c r="FJ495">
        <f t="shared" ref="FJ495:FJ504" si="4968">FI495/1.14386</f>
        <v>0.14454301176332926</v>
      </c>
      <c r="FM495" s="3">
        <v>18</v>
      </c>
      <c r="FN495">
        <v>2073.3944954128401</v>
      </c>
      <c r="FO495">
        <f t="shared" si="4875"/>
        <v>2.07339449541284</v>
      </c>
      <c r="FP495">
        <v>1.41244688033678E-4</v>
      </c>
      <c r="FQ495" s="15">
        <f t="shared" ref="FQ495:FQ504" si="4969">FP495*100/0.0049265</f>
        <v>2.8670392374642848</v>
      </c>
      <c r="FR495">
        <f>FQ495+FR494</f>
        <v>3.8399171341496738</v>
      </c>
      <c r="FS495">
        <f t="shared" ref="FS495:FS504" si="4970">(FO495/1.592)^4.89</f>
        <v>3.6397630553522116</v>
      </c>
      <c r="FT495">
        <f t="shared" ref="FT495:FT504" si="4971">(FR495*FO495^0.35)/75.702</f>
        <v>6.5471633761307629E-2</v>
      </c>
      <c r="FU495">
        <f t="shared" ref="FU495:FU504" si="4972">FT495/1.04058</f>
        <v>6.2918404890837443E-2</v>
      </c>
      <c r="FX495" s="3">
        <v>19</v>
      </c>
      <c r="FY495">
        <v>1912.41345202769</v>
      </c>
      <c r="FZ495">
        <f t="shared" si="4876"/>
        <v>1.9124134520276901</v>
      </c>
      <c r="GA495">
        <v>1.8000000000000001E-4</v>
      </c>
      <c r="GB495" s="15">
        <f t="shared" ref="GB495:GB503" si="4973">GA495*100/0.0045575</f>
        <v>3.9495337356006588</v>
      </c>
      <c r="GC495">
        <f t="shared" ref="GC495:GC503" si="4974">GB495+GC494</f>
        <v>6.0340098738343393</v>
      </c>
      <c r="GD495">
        <f t="shared" ref="GD495:GD503" si="4975">(FZ495/0.741)^1.388</f>
        <v>3.7284459502894376</v>
      </c>
      <c r="GE495">
        <f t="shared" ref="GE495:GE503" si="4976">(GC495*FZ495^(-0.543))/254.143</f>
        <v>1.6696634965780378E-2</v>
      </c>
      <c r="GF495">
        <f t="shared" ref="GF495:GF503" si="4977">GE495/0.71243</f>
        <v>2.3436176137698269E-2</v>
      </c>
      <c r="GI495" s="3">
        <v>20</v>
      </c>
      <c r="GJ495">
        <v>1887.3994638069701</v>
      </c>
      <c r="GK495">
        <f t="shared" si="4877"/>
        <v>1.88739946380697</v>
      </c>
      <c r="GL495">
        <v>2.0156389633601399E-4</v>
      </c>
      <c r="GM495" s="15">
        <f t="shared" ref="GM495:GM504" si="4978">GL495*100/0.00470396</f>
        <v>4.284983212782719</v>
      </c>
      <c r="GN495">
        <f>GM495+GN494</f>
        <v>5.8831162620572561</v>
      </c>
      <c r="GO495">
        <f t="shared" ref="GO495:GO504" si="4979">(GK495/0.71)^1.3</f>
        <v>3.5644056401074091</v>
      </c>
      <c r="GP495">
        <f t="shared" ref="GP495:GP504" si="4980">(GN495*GK495^(-0.46))/244.807</f>
        <v>1.7942635662424582E-2</v>
      </c>
      <c r="GQ495">
        <f t="shared" ref="GQ495:GQ504" si="4981">GP495/0.75544</f>
        <v>2.3751238566166184E-2</v>
      </c>
      <c r="GT495" s="3">
        <v>21</v>
      </c>
      <c r="GU495">
        <v>1854.4600938967101</v>
      </c>
      <c r="GV495">
        <f t="shared" si="4878"/>
        <v>1.8544600938967102</v>
      </c>
      <c r="GW495">
        <v>1.6249701599427001E-4</v>
      </c>
      <c r="GX495" s="15">
        <f t="shared" ref="GX495:GX503" si="4982">GW495*100/0.00451385</f>
        <v>3.5999649078784186</v>
      </c>
      <c r="GY495">
        <f>GX495+GY494</f>
        <v>4.5556188800447668</v>
      </c>
      <c r="GZ495">
        <f t="shared" ref="GZ495:GZ503" si="4983">(GV495/1.393)^2.862</f>
        <v>2.2680382127430412</v>
      </c>
      <c r="HA495">
        <f t="shared" ref="HA495:HA503" si="4984">(GY495*GV495^0.159)/83.259</f>
        <v>6.0361882416172116E-2</v>
      </c>
      <c r="HB495">
        <f t="shared" ref="HB495:HB503" si="4985">HA495/1.01461</f>
        <v>5.949269415457379E-2</v>
      </c>
      <c r="HE495" s="3">
        <v>22</v>
      </c>
      <c r="HF495">
        <v>1932.0754716981101</v>
      </c>
      <c r="HG495">
        <f t="shared" si="4879"/>
        <v>1.9320754716981101</v>
      </c>
      <c r="HH495">
        <v>2.1474169893713401E-4</v>
      </c>
      <c r="HI495" s="15">
        <f t="shared" ref="HI495:HI503" si="4986">HH495*100/0.0045323</f>
        <v>4.7380292332178797</v>
      </c>
      <c r="HJ495">
        <f t="shared" ref="HJ495:HJ503" si="4987">HI495+HJ494</f>
        <v>6.292188335731244</v>
      </c>
      <c r="HK495">
        <f t="shared" ref="HK495:HK503" si="4988">(HG495/0.912)^1.613</f>
        <v>3.3564886130412694</v>
      </c>
      <c r="HL495">
        <f t="shared" ref="HL495:HL503" si="4989">(HJ495*HG495^(-0.416))/192.871</f>
        <v>2.4805544289519168E-2</v>
      </c>
      <c r="HM495">
        <f t="shared" ref="HM495:HM503" si="4990">HL495/0.80513</f>
        <v>3.0809365306868664E-2</v>
      </c>
      <c r="HP495" s="3">
        <v>23</v>
      </c>
      <c r="HQ495">
        <v>1763.3928571428501</v>
      </c>
      <c r="HR495">
        <f t="shared" si="4880"/>
        <v>1.7633928571428501</v>
      </c>
      <c r="HS495">
        <v>2.7500000000000002E-4</v>
      </c>
      <c r="HT495" s="15">
        <f t="shared" ref="HT495:HT502" si="4991">HS495*100/0.0039844</f>
        <v>6.9019174781648429</v>
      </c>
      <c r="HU495">
        <f t="shared" ref="HU495:HU502" si="4992">HT495+HU494</f>
        <v>8.9215126493323957</v>
      </c>
      <c r="HV495">
        <f t="shared" ref="HV495:HV502" si="4993">(HR495/1.249)^2.327</f>
        <v>2.2312771028049818</v>
      </c>
      <c r="HW495">
        <f t="shared" ref="HW495:HW502" si="4994">(HU495*HR495^0.049)/98.574</f>
        <v>9.3056608498397503E-2</v>
      </c>
      <c r="HX495">
        <f t="shared" ref="HX495:HX502" si="4995">HW495/0.95436</f>
        <v>9.7506819751872989E-2</v>
      </c>
      <c r="IA495" s="3">
        <v>24</v>
      </c>
      <c r="IB495">
        <v>1712.3094297007301</v>
      </c>
      <c r="IC495">
        <f t="shared" si="4881"/>
        <v>1.7123094297007302</v>
      </c>
      <c r="ID495">
        <v>3.2260869565217302E-4</v>
      </c>
      <c r="IE495" s="15">
        <f t="shared" ref="IE495:IE502" si="4996">ID495*100/0.0042313</f>
        <v>7.6243399345868408</v>
      </c>
      <c r="IF495">
        <f t="shared" ref="IF495:IF502" si="4997">IE495+IF494</f>
        <v>10.069882932473188</v>
      </c>
      <c r="IG495">
        <f t="shared" ref="IG495:IG502" si="4998">(IC495/0.693)^1.295</f>
        <v>3.2265579738468979</v>
      </c>
      <c r="IH495">
        <f t="shared" ref="IH495:IH502" si="4999">(IF495*IC495^(-0.414))/233.472</f>
        <v>3.4521254314801367E-2</v>
      </c>
      <c r="II495">
        <f t="shared" ref="II495:II502" si="5000">IH495/0.769983423</f>
        <v>4.4833763018299895E-2</v>
      </c>
      <c r="IL495" s="3">
        <v>25</v>
      </c>
      <c r="IM495">
        <v>1337.1335504885899</v>
      </c>
      <c r="IN495">
        <f t="shared" si="4882"/>
        <v>1.33713355048859</v>
      </c>
      <c r="IO495">
        <v>1.58685102705577E-4</v>
      </c>
      <c r="IP495" s="15">
        <f t="shared" ref="IP495:IP507" si="5001">IO495*100/0.0113059</f>
        <v>1.4035601120262606</v>
      </c>
      <c r="IQ495">
        <f>IP495+IQ494</f>
        <v>1.8775284444398075</v>
      </c>
      <c r="IR495">
        <f t="shared" ref="IR495:IR507" si="5002">(IN495/0.758)^2.942</f>
        <v>5.3115272925106307</v>
      </c>
      <c r="IS495">
        <f t="shared" ref="IS495:IS507" si="5003">(IQ495*IN495^0.094)/90.859</f>
        <v>2.1236307365398801E-2</v>
      </c>
      <c r="IT495">
        <f t="shared" ref="IT495:IT507" si="5004">IS495/0.96465</f>
        <v>2.2014520671123E-2</v>
      </c>
      <c r="IW495" s="3">
        <v>26</v>
      </c>
      <c r="IX495">
        <v>1012.49999999999</v>
      </c>
      <c r="IY495">
        <f t="shared" si="4883"/>
        <v>1.01249999999999</v>
      </c>
      <c r="IZ495">
        <v>4.0430622009569297E-4</v>
      </c>
      <c r="JA495" s="15">
        <f t="shared" ref="JA495:JA505" si="5005">IZ495*100/0.0115215</f>
        <v>3.5091456849862688</v>
      </c>
      <c r="JB495">
        <f>JA495+JB494</f>
        <v>4.4435335892725512</v>
      </c>
      <c r="JC495">
        <f t="shared" ref="JC495:JC505" si="5006">(IY495/0.868)^4.74</f>
        <v>2.0748607431142192</v>
      </c>
      <c r="JD495">
        <f t="shared" ref="JD495:JD505" si="5007">(JB495*IY495^0.801)/36.362</f>
        <v>0.12342471284212846</v>
      </c>
      <c r="JE495">
        <f t="shared" ref="JE495:JE505" si="5008">JD495/1.02345</f>
        <v>0.1205967197636704</v>
      </c>
      <c r="JH495" s="3">
        <v>27</v>
      </c>
      <c r="JI495">
        <v>2013.42281879194</v>
      </c>
      <c r="JJ495">
        <f t="shared" si="4884"/>
        <v>2.0134228187919399</v>
      </c>
      <c r="JK495">
        <v>2.1935483870967699E-4</v>
      </c>
      <c r="JL495" s="15">
        <f t="shared" ref="JL495:JL503" si="5009">JK495*100/0.0042718</f>
        <v>5.1349510442829018</v>
      </c>
      <c r="JM495">
        <f t="shared" ref="JM495:JM503" si="5010">JL495+JM494</f>
        <v>7.2682211472386724</v>
      </c>
      <c r="JN495">
        <f t="shared" ref="JN495:JN503" si="5011">(JJ495/1.579)^3.152</f>
        <v>2.1513080536640472</v>
      </c>
      <c r="JO495">
        <f t="shared" ref="JO495:JO503" si="5012">(JM495*JJ495^0.161)/91.201</f>
        <v>8.9199427179096694E-2</v>
      </c>
      <c r="JP495">
        <f t="shared" ref="JP495:JP503" si="5013">JO495/0.97090239</f>
        <v>9.1872703268447709E-2</v>
      </c>
      <c r="JS495" s="3">
        <v>28</v>
      </c>
      <c r="JT495">
        <v>1894.7368421052599</v>
      </c>
      <c r="JU495">
        <f t="shared" si="4885"/>
        <v>1.8947368421052599</v>
      </c>
      <c r="JV495">
        <v>1.9943131132917001E-4</v>
      </c>
      <c r="JW495" s="15">
        <f t="shared" ref="JW495:JW503" si="5014">JV495*100/0.0047724</f>
        <v>4.1788473583347994</v>
      </c>
      <c r="JX495">
        <f t="shared" ref="JX495:JX500" si="5015">JW495+JX494</f>
        <v>5.6916905719633277</v>
      </c>
      <c r="JY495">
        <f t="shared" ref="JY495:JY503" si="5016">(JU495/1.249)^2.474</f>
        <v>2.8038869905943944</v>
      </c>
      <c r="JZ495">
        <f t="shared" ref="JZ495:JZ503" si="5017">(JX495*JU495^0.006)/104.662</f>
        <v>5.4590559524019928E-2</v>
      </c>
      <c r="KA495">
        <f t="shared" ref="KA495:KA503" si="5018">JZ495/0.94933</f>
        <v>5.7504302533386627E-2</v>
      </c>
      <c r="KD495" s="3">
        <v>29</v>
      </c>
      <c r="KE495">
        <v>2033.8983050847401</v>
      </c>
      <c r="KF495">
        <f t="shared" si="4886"/>
        <v>2.0338983050847399</v>
      </c>
      <c r="KG495">
        <v>1.4713191386693999E-4</v>
      </c>
      <c r="KH495" s="15">
        <f t="shared" ref="KH495:KH503" si="5019">KG495*100/0.0036603</f>
        <v>4.0196681656405211</v>
      </c>
      <c r="KI495">
        <f t="shared" ref="KI495:KI503" si="5020">KH495+KI494</f>
        <v>5.1843881506668499</v>
      </c>
      <c r="KJ495">
        <f t="shared" ref="KJ495:KJ503" si="5021">(KF495/1.379)^2.213</f>
        <v>2.3630715669948983</v>
      </c>
      <c r="KK495">
        <f t="shared" ref="KK495:KK503" si="5022">(KI495*KF495^0.027)/98.474</f>
        <v>5.3666196858997414E-2</v>
      </c>
      <c r="KL495">
        <f t="shared" ref="KL495:KL503" si="5023">KK495/0.97494</f>
        <v>5.5045640612753001E-2</v>
      </c>
      <c r="KO495" s="3">
        <v>30</v>
      </c>
      <c r="KP495">
        <v>1524.06417112299</v>
      </c>
      <c r="KQ495">
        <f t="shared" si="4887"/>
        <v>1.5240641711229901</v>
      </c>
      <c r="KR495">
        <v>3.4479014746394398E-4</v>
      </c>
      <c r="KS495" s="15">
        <f t="shared" ref="KS495:KS502" si="5024">KR495*100/0.0048561</f>
        <v>7.1001451260053123</v>
      </c>
      <c r="KT495">
        <f t="shared" ref="KT495:KT502" si="5025">KS495+KT494</f>
        <v>8.955853498694859</v>
      </c>
      <c r="KU495">
        <f t="shared" ref="KU495:KU502" si="5026">(KQ495/1.097)^2.449</f>
        <v>2.237221255400252</v>
      </c>
      <c r="KV495">
        <f t="shared" ref="KV495:KV502" si="5027">(KT495*KQ495^(-0.075))/114.593</f>
        <v>7.5722273958924571E-2</v>
      </c>
      <c r="KW495">
        <f t="shared" ref="KW495:KW502" si="5028">KV495/0.97104</f>
        <v>7.798059190035897E-2</v>
      </c>
      <c r="KZ495" s="3">
        <v>31</v>
      </c>
      <c r="LA495">
        <v>1719.2982456140301</v>
      </c>
      <c r="LB495">
        <f t="shared" si="4888"/>
        <v>1.71929824561403</v>
      </c>
      <c r="LC495">
        <v>2.2521327014217999E-4</v>
      </c>
      <c r="LD495" s="15">
        <f t="shared" ref="LD495:LD503" si="5029">LC495*100/0.0048009</f>
        <v>4.691063553545793</v>
      </c>
      <c r="LE495">
        <f>LD495+LE494</f>
        <v>5.5894982399704967</v>
      </c>
      <c r="LF495">
        <f t="shared" ref="LF495:LF503" si="5030">(LB495/1.168)^2.231</f>
        <v>2.3692101777369352</v>
      </c>
      <c r="LG495">
        <f t="shared" ref="LG495:LG503" si="5031">(LE495*LB495^0.0028)/103.802</f>
        <v>5.3929461754388307E-2</v>
      </c>
      <c r="LH495">
        <f t="shared" ref="LH495:LH503" si="5032">LG495/0.95959</f>
        <v>5.6200524968359721E-2</v>
      </c>
      <c r="LK495" s="3">
        <v>32</v>
      </c>
      <c r="LL495">
        <v>1666.6666666666599</v>
      </c>
      <c r="LM495">
        <f t="shared" si="4889"/>
        <v>1.6666666666666599</v>
      </c>
      <c r="LN495">
        <v>2.6721991701244798E-4</v>
      </c>
      <c r="LO495" s="15">
        <f t="shared" ref="LO495:LO502" si="5033">LN495*100/0.003766805</f>
        <v>7.0940735454170847</v>
      </c>
      <c r="LP495">
        <f t="shared" ref="LP495:LP502" si="5034">LO495+LP494</f>
        <v>9.0328265640403895</v>
      </c>
      <c r="LQ495">
        <f t="shared" ref="LQ495:LQ502" si="5035">(LM495/1.24)^2.054</f>
        <v>1.8356470909828844</v>
      </c>
      <c r="LR495">
        <f t="shared" ref="LR495:LR502" si="5036">(LP495*LM495^0.093)/89.938</f>
        <v>0.10532037083637805</v>
      </c>
      <c r="LS495">
        <f t="shared" ref="LS495:LS502" si="5037">LR495/0.987746078</f>
        <v>0.10662696940253306</v>
      </c>
      <c r="LV495" s="3">
        <v>34</v>
      </c>
      <c r="LW495">
        <v>1384.4621513944201</v>
      </c>
      <c r="LX495">
        <f t="shared" si="4890"/>
        <v>1.38446215139442</v>
      </c>
      <c r="LY495">
        <v>1.4462809917355299E-4</v>
      </c>
      <c r="LZ495" s="15">
        <f t="shared" ref="LZ495:LZ504" si="5038">LY495*100/0.0083264</f>
        <v>1.7369823594056615</v>
      </c>
      <c r="MA495">
        <f>LZ495+MA494</f>
        <v>2.3821472357563427</v>
      </c>
      <c r="MB495">
        <f t="shared" ref="MB495:MB504" si="5039">(LX495/0.674)^2.014</f>
        <v>4.2620552815865835</v>
      </c>
      <c r="MC495">
        <f t="shared" ref="MC495:MC504" si="5040">(MA495*LX495^0.031)/111.126</f>
        <v>2.1653725770501665E-2</v>
      </c>
      <c r="MD495">
        <f t="shared" ref="MD495:MD504" si="5041">MC495/0.8623485</f>
        <v>2.5110179666923135E-2</v>
      </c>
      <c r="MG495" s="3">
        <v>35</v>
      </c>
      <c r="MH495">
        <v>1455.1569506726401</v>
      </c>
      <c r="MI495">
        <f t="shared" si="4891"/>
        <v>1.4551569506726401</v>
      </c>
      <c r="MJ495">
        <v>1.5764705882352899E-4</v>
      </c>
      <c r="MK495" s="15">
        <f t="shared" ref="MK495:MK504" si="5042">MJ495*100/0.0069329</f>
        <v>2.2738977747195115</v>
      </c>
      <c r="ML495">
        <f t="shared" ref="ML495:ML504" si="5043">MK495+ML494</f>
        <v>2.918734457102663</v>
      </c>
      <c r="MM495">
        <f t="shared" ref="MM495:MM504" si="5044">(MI495/1.035)^3.181</f>
        <v>2.9559081998483476</v>
      </c>
      <c r="MN495">
        <f t="shared" ref="MN495:MN504" si="5045">(ML495*MI495^0.44)/55.591</f>
        <v>6.192562913942392E-2</v>
      </c>
      <c r="MO495">
        <f t="shared" ref="MO495:MO504" si="5046">MN495/1.01047</f>
        <v>6.1283985808014016E-2</v>
      </c>
      <c r="MR495" s="3">
        <v>36</v>
      </c>
      <c r="MS495">
        <v>1572.3270440251499</v>
      </c>
      <c r="MT495">
        <f t="shared" si="4892"/>
        <v>1.57232704402515</v>
      </c>
      <c r="MU495">
        <v>2.9050279329608902E-4</v>
      </c>
      <c r="MV495" s="15">
        <f t="shared" ref="MV495:MV503" si="5047">MU495*100/0.005680447</f>
        <v>5.1140833335138769</v>
      </c>
      <c r="MW495">
        <f t="shared" ref="MW495:MW503" si="5048">MV495+MW494</f>
        <v>6.4516128207405865</v>
      </c>
      <c r="MX495">
        <f t="shared" ref="MX495:MX503" si="5049">(MT495/0.961)^2.246</f>
        <v>3.0216112553674961</v>
      </c>
      <c r="MY495">
        <f t="shared" ref="MY495:MY503" si="5050">(MW495*MT495^(-0.29))/150.756</f>
        <v>3.7531528694326924E-2</v>
      </c>
      <c r="MZ495">
        <f t="shared" ref="MZ495:MZ503" si="5051">MY495/0.927746348</f>
        <v>4.0454515154099993E-2</v>
      </c>
      <c r="NC495" s="3">
        <v>37</v>
      </c>
      <c r="ND495">
        <v>1911.4045618247201</v>
      </c>
      <c r="NE495">
        <f t="shared" si="4893"/>
        <v>1.9114045618247202</v>
      </c>
      <c r="NF495">
        <v>1.59663865546218E-4</v>
      </c>
      <c r="NG495" s="15">
        <f t="shared" ref="NG495:NG503" si="5052">NF495*100/0.0043773</f>
        <v>3.6475422188613527</v>
      </c>
      <c r="NH495">
        <f t="shared" ref="NH495:NH503" si="5053">NG495+NH494</f>
        <v>4.9913735626523836</v>
      </c>
      <c r="NI495">
        <f t="shared" ref="NI495:NI503" si="5054">(NE495/1.241)^2.252</f>
        <v>2.6450387824986326</v>
      </c>
      <c r="NJ495">
        <f t="shared" ref="NJ495:NJ503" si="5055">(NH495*NE495^0.033)/103.297</f>
        <v>4.9364756836080943E-2</v>
      </c>
      <c r="NK495">
        <f t="shared" ref="NK495:NK503" si="5056">NJ495/0.93315</f>
        <v>5.2901202203376671E-2</v>
      </c>
      <c r="NN495" s="3">
        <v>38</v>
      </c>
      <c r="NO495">
        <v>2028.8216758941101</v>
      </c>
      <c r="NP495">
        <f t="shared" si="4894"/>
        <v>2.0288216758941102</v>
      </c>
      <c r="NQ495">
        <v>2.4784505011304301E-4</v>
      </c>
      <c r="NR495" s="15">
        <f t="shared" ref="NR495:NR502" si="5057">NQ495*100/0.003388</f>
        <v>7.3153792831476681</v>
      </c>
      <c r="NS495">
        <f t="shared" ref="NS495:NS502" si="5058">NR495+NS494</f>
        <v>9.1747263067033078</v>
      </c>
      <c r="NT495">
        <f t="shared" ref="NT495:NT502" si="5059">(NP495/1.474)^2.392</f>
        <v>2.1472438687722208</v>
      </c>
      <c r="NU495">
        <f t="shared" ref="NU495:NU502" si="5060">(NS495*NP495^0.098)/90.064</f>
        <v>0.1091821862052906</v>
      </c>
      <c r="NV495">
        <f t="shared" ref="NV495:NV502" si="5061">NU495/0.99202</f>
        <v>0.11006046874588275</v>
      </c>
      <c r="NY495" s="3">
        <v>39</v>
      </c>
      <c r="NZ495">
        <v>1847.8260869565199</v>
      </c>
      <c r="OA495">
        <f t="shared" si="4895"/>
        <v>1.84782608695652</v>
      </c>
      <c r="OB495">
        <v>2.5038167938931302E-4</v>
      </c>
      <c r="OC495" s="15">
        <f t="shared" ref="OC495:OC502" si="5062">OB495*100/0.00382443</f>
        <v>6.5469018752941741</v>
      </c>
      <c r="OD495">
        <f t="shared" ref="OD495:OD502" si="5063">OC495+OD494</f>
        <v>8.3632679443544475</v>
      </c>
      <c r="OE495">
        <f t="shared" ref="OE495:OE502" si="5064">(OA495/1.404)^2.345</f>
        <v>1.9043395966734178</v>
      </c>
      <c r="OF495">
        <f t="shared" ref="OF495:OF502" si="5065">(OD495*OA495^0.218)/77.976</f>
        <v>0.12261600905884448</v>
      </c>
      <c r="OG495">
        <f t="shared" ref="OG495:OG502" si="5066">OF495/1.00605</f>
        <v>0.12187864326707865</v>
      </c>
      <c r="OJ495" s="3">
        <v>40</v>
      </c>
      <c r="OK495">
        <v>1710.0977198697001</v>
      </c>
      <c r="OL495">
        <f t="shared" si="4896"/>
        <v>1.7100977198697001</v>
      </c>
      <c r="OM495">
        <v>2.3347639484978499E-4</v>
      </c>
      <c r="ON495" s="15">
        <f t="shared" ref="ON495:ON503" si="5067">OM495*100/0.0044876</f>
        <v>5.2027006607047195</v>
      </c>
      <c r="OO495">
        <f t="shared" ref="OO495:OO503" si="5068">ON495+OO494</f>
        <v>6.7329067373825833</v>
      </c>
      <c r="OP495">
        <f t="shared" ref="OP495:OP503" si="5069">(OL495/1.39)^3.732</f>
        <v>2.1672193442352037</v>
      </c>
      <c r="OQ495">
        <f t="shared" ref="OQ495:OQ503" si="5070">(OO495*OL495^0.164)/84.459</f>
        <v>8.7050665553321124E-2</v>
      </c>
      <c r="OR495">
        <f t="shared" ref="OR495:OR503" si="5071">OQ495/1.02251</f>
        <v>8.5134292626303038E-2</v>
      </c>
      <c r="OU495" s="3">
        <v>41</v>
      </c>
      <c r="OV495">
        <v>1417.91044776119</v>
      </c>
      <c r="OW495">
        <f t="shared" si="4897"/>
        <v>1.4179104477611899</v>
      </c>
      <c r="OX495">
        <v>3.2676056338028101E-4</v>
      </c>
      <c r="OY495" s="15">
        <f t="shared" ref="OY495:OY502" si="5072">OX495*100/0.0044085</f>
        <v>7.4120576926455941</v>
      </c>
      <c r="OZ495">
        <f t="shared" ref="OZ495:OZ502" si="5073">OY495+OZ494</f>
        <v>9.3928662139560597</v>
      </c>
      <c r="PA495">
        <f t="shared" ref="PA495:PA502" si="5074">(OW495/1.05)^1.829</f>
        <v>1.732249449283275</v>
      </c>
      <c r="PB495">
        <f t="shared" ref="PB495:PB502" si="5075">(OZ495*OW495^(-0.078))/119.783</f>
        <v>7.6308750796792793E-2</v>
      </c>
      <c r="PC495">
        <f t="shared" ref="PC495:PC502" si="5076">PB495/0.96835</f>
        <v>7.880286135879877E-2</v>
      </c>
      <c r="PF495" s="3">
        <v>42</v>
      </c>
      <c r="PG495">
        <v>2131.1475409835998</v>
      </c>
      <c r="PH495">
        <f t="shared" si="4898"/>
        <v>2.1311475409835996</v>
      </c>
      <c r="PI495">
        <v>1.43529411764705E-4</v>
      </c>
      <c r="PJ495" s="15">
        <f t="shared" ref="PJ495:PJ503" si="5077">PI495*100/0.0041106</f>
        <v>3.4916900638521144</v>
      </c>
      <c r="PK495">
        <f t="shared" ref="PK495:PK503" si="5078">PJ495+PK494</f>
        <v>4.5220248367920943</v>
      </c>
      <c r="PL495">
        <f t="shared" ref="PL495:PL503" si="5079">(PH495/1.377)^2.48</f>
        <v>2.9539650393199222</v>
      </c>
      <c r="PM495">
        <f t="shared" ref="PM495:PM503" si="5080">(PK495*PH495^0.025)/100.181</f>
        <v>4.6000538824801034E-2</v>
      </c>
      <c r="PN495">
        <f t="shared" ref="PN495:PN503" si="5081">PM495/0.96819</f>
        <v>4.751189211291279E-2</v>
      </c>
      <c r="PQ495" s="3">
        <v>43</v>
      </c>
      <c r="PR495">
        <v>1775.7009345794299</v>
      </c>
      <c r="PS495">
        <f t="shared" si="4899"/>
        <v>1.7757009345794299</v>
      </c>
      <c r="PT495">
        <v>2.2894156978952901E-4</v>
      </c>
      <c r="PU495" s="15">
        <f t="shared" ref="PU495:PU502" si="5082">PT495*100/0.0038466</f>
        <v>5.9517904068405603</v>
      </c>
      <c r="PV495">
        <f t="shared" ref="PV495:PV502" si="5083">PU495+PV494</f>
        <v>7.590305604634942</v>
      </c>
      <c r="PW495">
        <f t="shared" ref="PW495:PW502" si="5084">(PS495/1.647)^8.357</f>
        <v>1.8753192203903051</v>
      </c>
      <c r="PX495">
        <f t="shared" ref="PX495:PX502" si="5085">(PV495*PS495^0.568)/56.733</f>
        <v>0.18538115014673434</v>
      </c>
      <c r="PY495">
        <f t="shared" ref="PY495:PY502" si="5086">PX495/1.09147</f>
        <v>0.1698453921287203</v>
      </c>
      <c r="QB495" s="3">
        <v>44</v>
      </c>
      <c r="QC495">
        <v>1666.6666666666599</v>
      </c>
      <c r="QD495">
        <f t="shared" si="4900"/>
        <v>1.6666666666666599</v>
      </c>
      <c r="QE495">
        <v>3.4369747899159602E-4</v>
      </c>
      <c r="QF495" s="15">
        <f t="shared" ref="QF495:QF502" si="5087">QE495*100/0.0045303</f>
        <v>7.5866383902080656</v>
      </c>
      <c r="QG495">
        <f t="shared" ref="QG495:QG502" si="5088">QF495+QG494</f>
        <v>10.05368705988451</v>
      </c>
      <c r="QH495">
        <f t="shared" ref="QH495:QH502" si="5089">(QD495/1.107)^2.104</f>
        <v>2.3652833511131908</v>
      </c>
      <c r="QI495">
        <f t="shared" ref="QI495:QI502" si="5090">(QG495*QD495^(-0.122))/124.581</f>
        <v>7.5824228969679552E-2</v>
      </c>
      <c r="QJ495">
        <f t="shared" ref="QJ495:QJ502" si="5091">QI495/0.92134</f>
        <v>8.2297771690884522E-2</v>
      </c>
      <c r="QM495" s="3">
        <v>45</v>
      </c>
      <c r="QN495">
        <v>1927.22371967654</v>
      </c>
      <c r="QO495">
        <f t="shared" si="4901"/>
        <v>1.92722371967654</v>
      </c>
      <c r="QP495">
        <v>1.8593750000000001E-4</v>
      </c>
      <c r="QQ495" s="15">
        <f t="shared" ref="QQ495:QQ503" si="5092">QP495*100/0.0044609</f>
        <v>4.168161133403574</v>
      </c>
      <c r="QR495">
        <f>QQ495+QR494</f>
        <v>5.0788518012060351</v>
      </c>
      <c r="QS495">
        <f t="shared" ref="QS495:QS503" si="5093">(QO495/0.958)^1.687</f>
        <v>3.2517480852087135</v>
      </c>
      <c r="QT495">
        <f t="shared" ref="QT495:QT503" si="5094">(QR495*QO495^(-0.243))/155.495</f>
        <v>2.7849064028609646E-2</v>
      </c>
      <c r="QU495">
        <f t="shared" ref="QU495:QU503" si="5095">QT495/0.85486</f>
        <v>3.2577339012949076E-2</v>
      </c>
      <c r="QX495" s="3">
        <v>46</v>
      </c>
      <c r="QY495">
        <v>1666.75167032182</v>
      </c>
      <c r="QZ495">
        <f t="shared" si="4902"/>
        <v>1.6667516703218199</v>
      </c>
      <c r="RA495">
        <v>3.5123170296322699E-4</v>
      </c>
      <c r="RB495" s="15">
        <f t="shared" ref="RB495:RB502" si="5096">RA495*100/0.0044924</f>
        <v>7.8183532847303665</v>
      </c>
      <c r="RC495">
        <f t="shared" ref="RC495:RC502" si="5097">RB495+RC494</f>
        <v>10.427725571435602</v>
      </c>
      <c r="RD495">
        <f t="shared" ref="RD495:RD502" si="5098">(QZ495/1.258)^2.593</f>
        <v>2.0741460738874475</v>
      </c>
      <c r="RE495">
        <f t="shared" ref="RE495:RE502" si="5099">(RC495*QZ495^(-0.028))/106.117</f>
        <v>9.6870656808121583E-2</v>
      </c>
      <c r="RF495">
        <f t="shared" ref="RF495:RF502" si="5100">RE495/0.98015</f>
        <v>9.8832481567231123E-2</v>
      </c>
      <c r="RI495" s="3">
        <v>47</v>
      </c>
      <c r="RJ495">
        <v>2002.79723970496</v>
      </c>
      <c r="RK495">
        <f t="shared" si="4903"/>
        <v>2.00279723970496</v>
      </c>
      <c r="RL495">
        <v>1.6796104975656001E-4</v>
      </c>
      <c r="RM495" s="15">
        <f t="shared" ref="RM495:RM503" si="5101">RL495*100/0.00381</f>
        <v>4.4084265027968499</v>
      </c>
      <c r="RN495">
        <f>RM495+RN494</f>
        <v>5.4870531042306112</v>
      </c>
      <c r="RO495">
        <f t="shared" ref="RO495:RO503" si="5102">(RK495/1.366)^2.894</f>
        <v>3.0265169344813478</v>
      </c>
      <c r="RP495">
        <f t="shared" ref="RP495:RP503" si="5103">(RN495*RK495^0.119)/79.628</f>
        <v>7.4845924417122775E-2</v>
      </c>
      <c r="RQ495">
        <f t="shared" ref="RQ495:RQ503" si="5104">RP495/1.05156</f>
        <v>7.1176085451256005E-2</v>
      </c>
      <c r="RT495" s="3">
        <v>48</v>
      </c>
      <c r="RU495">
        <v>1637.98761064779</v>
      </c>
      <c r="RV495">
        <f t="shared" si="4904"/>
        <v>1.63798761064779</v>
      </c>
      <c r="RW495">
        <v>2.8191378675587801E-4</v>
      </c>
      <c r="RX495" s="15">
        <f t="shared" ref="RX495:RX502" si="5105">RW495*100/0.00434</f>
        <v>6.495709372255253</v>
      </c>
      <c r="RY495">
        <f t="shared" ref="RY495:RY502" si="5106">RX495+RY494</f>
        <v>8.0213822878395806</v>
      </c>
      <c r="RZ495">
        <f t="shared" ref="RZ495:RZ502" si="5107">(RV495/1.332)^3.16</f>
        <v>1.9221540239405781</v>
      </c>
      <c r="SA495">
        <f t="shared" ref="SA495:SA502" si="5108">(RY495*RV495^0.137)/89.006</f>
        <v>9.6425185867963392E-2</v>
      </c>
      <c r="SB495">
        <f t="shared" ref="SB495:SB502" si="5109">SA495/0.98669</f>
        <v>9.7725917834338441E-2</v>
      </c>
      <c r="SE495" s="3">
        <v>49</v>
      </c>
      <c r="SF495">
        <v>2002.7247956403201</v>
      </c>
      <c r="SG495">
        <f t="shared" si="4905"/>
        <v>2.00272479564032</v>
      </c>
      <c r="SH495">
        <v>2.1595808623176699E-4</v>
      </c>
      <c r="SI495" s="15">
        <f t="shared" ref="SI495:SI503" si="5110">SH495*100/0.004123213</f>
        <v>5.2376165439856495</v>
      </c>
      <c r="SJ495">
        <f>SI495+SJ494</f>
        <v>6.8402089350199011</v>
      </c>
      <c r="SK495">
        <f t="shared" ref="SK495:SK503" si="5111">(SG495/1.431)^2.8</f>
        <v>2.5629999340107554</v>
      </c>
      <c r="SL495">
        <f t="shared" ref="SL495:SL503" si="5112">(SJ495*SG495^0.12)/88.257</f>
        <v>8.4239301968167729E-2</v>
      </c>
      <c r="SM495">
        <f t="shared" ref="SM495:SM503" si="5113">SL495/0.99617</f>
        <v>8.4563178943521417E-2</v>
      </c>
      <c r="SP495" s="3">
        <v>50</v>
      </c>
      <c r="SQ495">
        <v>2130.8305985417401</v>
      </c>
      <c r="SR495">
        <f t="shared" si="4906"/>
        <v>2.1308305985417402</v>
      </c>
      <c r="SS495">
        <v>1.3428810743268201E-4</v>
      </c>
      <c r="ST495" s="15">
        <f t="shared" ref="ST495:ST503" si="5114">SS495*100/0.004225</f>
        <v>3.1784167439688056</v>
      </c>
      <c r="SU495">
        <f t="shared" ref="SU495:SU503" si="5115">ST495+SU494</f>
        <v>4.051946726630967</v>
      </c>
      <c r="SV495">
        <f t="shared" ref="SV495:SV503" si="5116">(SR495/1.291)^2.498</f>
        <v>3.4964028087215726</v>
      </c>
      <c r="SW495">
        <f t="shared" ref="SW495:SW503" si="5117">(SU495*SR495^0.00769)/101.562</f>
        <v>4.0129063389403648E-2</v>
      </c>
      <c r="SX495">
        <f t="shared" ref="SX495:SX503" si="5118">SW495/0.97453</f>
        <v>4.1177863574649982E-2</v>
      </c>
    </row>
    <row r="496" spans="1:518" x14ac:dyDescent="0.25">
      <c r="A496" s="1">
        <v>6.4599999999999996E-3</v>
      </c>
      <c r="B496" s="1">
        <v>0.99346000000000001</v>
      </c>
      <c r="E496">
        <v>1765.07635234233</v>
      </c>
      <c r="F496">
        <f t="shared" si="4860"/>
        <v>1.7650763523423301</v>
      </c>
      <c r="G496">
        <v>2.7856526615477502E-4</v>
      </c>
      <c r="H496" s="15">
        <f t="shared" si="4907"/>
        <v>5.7036295281485465</v>
      </c>
      <c r="I496">
        <f>H496+I495</f>
        <v>8.2344346212864519</v>
      </c>
      <c r="J496">
        <f t="shared" si="4908"/>
        <v>2.5568666100276105</v>
      </c>
      <c r="K496">
        <f t="shared" si="4909"/>
        <v>7.7805010014762407E-2</v>
      </c>
      <c r="L496">
        <f t="shared" si="4910"/>
        <v>7.6802887171791082E-2</v>
      </c>
      <c r="P496">
        <v>1888.93780060324</v>
      </c>
      <c r="Q496">
        <f t="shared" si="4861"/>
        <v>1.88893780060324</v>
      </c>
      <c r="R496">
        <v>2.36781609195402E-4</v>
      </c>
      <c r="S496" s="15">
        <f t="shared" si="4911"/>
        <v>4.4919016029329013</v>
      </c>
      <c r="T496">
        <f>S496+T495</f>
        <v>7.0649326182051411</v>
      </c>
      <c r="U496">
        <f t="shared" si="4912"/>
        <v>3.0253633557371513</v>
      </c>
      <c r="V496">
        <f t="shared" si="4913"/>
        <v>4.5208549624112956E-2</v>
      </c>
      <c r="W496">
        <f t="shared" si="4914"/>
        <v>4.8828710198208107E-2</v>
      </c>
      <c r="AA496">
        <v>1977.5162382723499</v>
      </c>
      <c r="AB496">
        <f t="shared" si="4862"/>
        <v>1.9775162382723499</v>
      </c>
      <c r="AC496">
        <v>2.2274190862155101E-4</v>
      </c>
      <c r="AD496" s="15">
        <f t="shared" si="4915"/>
        <v>5.0755818302734648</v>
      </c>
      <c r="AE496">
        <f>AD496+AE495</f>
        <v>8.3083438384393951</v>
      </c>
      <c r="AF496">
        <f t="shared" si="4916"/>
        <v>2.4706648010407335</v>
      </c>
      <c r="AG496">
        <f t="shared" si="4917"/>
        <v>8.2408329863853075E-2</v>
      </c>
      <c r="AH496">
        <f t="shared" si="4918"/>
        <v>8.4582957706486855E-2</v>
      </c>
      <c r="AL496">
        <v>1649.12280701754</v>
      </c>
      <c r="AM496">
        <f t="shared" si="4863"/>
        <v>1.6491228070175401</v>
      </c>
      <c r="AN496">
        <v>3.6223285486443302E-4</v>
      </c>
      <c r="AO496" s="15">
        <f t="shared" si="4919"/>
        <v>5.8871890468629919</v>
      </c>
      <c r="AP496">
        <f>AO496+AP495</f>
        <v>10.576047917447024</v>
      </c>
      <c r="AQ496">
        <f t="shared" si="4920"/>
        <v>2.5576458348434485</v>
      </c>
      <c r="AR496">
        <f t="shared" si="4921"/>
        <v>8.3885803217697799E-2</v>
      </c>
      <c r="AS496">
        <f t="shared" si="4922"/>
        <v>8.7255735874557663E-2</v>
      </c>
      <c r="AW496">
        <v>1477.21993722877</v>
      </c>
      <c r="AX496">
        <f t="shared" si="4864"/>
        <v>1.47721993722877</v>
      </c>
      <c r="AY496">
        <v>4.2281518746388301E-4</v>
      </c>
      <c r="AZ496" s="15">
        <f t="shared" si="4923"/>
        <v>8.4320195330225562</v>
      </c>
      <c r="BA496">
        <f>AZ496+BA495</f>
        <v>14.88395022661053</v>
      </c>
      <c r="BB496">
        <f t="shared" si="4924"/>
        <v>1.7470239740972024</v>
      </c>
      <c r="BC496">
        <f t="shared" si="4925"/>
        <v>0.17159432102144631</v>
      </c>
      <c r="BD496">
        <f t="shared" si="4926"/>
        <v>0.17159775297650584</v>
      </c>
      <c r="BH496">
        <v>1565.3086743751601</v>
      </c>
      <c r="BI496">
        <f t="shared" si="4865"/>
        <v>1.5653086743751601</v>
      </c>
      <c r="BJ496">
        <v>4.0189573459715599E-4</v>
      </c>
      <c r="BK496" s="15">
        <f t="shared" si="4927"/>
        <v>7.9654292854455653</v>
      </c>
      <c r="BL496">
        <f t="shared" si="4928"/>
        <v>14.371588215485506</v>
      </c>
      <c r="BM496">
        <f t="shared" si="4929"/>
        <v>1.8989474955044925</v>
      </c>
      <c r="BN496">
        <f t="shared" si="4930"/>
        <v>0.14073570999792309</v>
      </c>
      <c r="BO496">
        <f t="shared" si="4931"/>
        <v>0.1441654049824557</v>
      </c>
      <c r="BS496">
        <v>1737.03562824901</v>
      </c>
      <c r="BT496">
        <f t="shared" si="4866"/>
        <v>1.73703562824901</v>
      </c>
      <c r="BU496">
        <v>5.0627615062761504E-4</v>
      </c>
      <c r="BV496" s="15">
        <f t="shared" si="4932"/>
        <v>12.456356427212258</v>
      </c>
      <c r="BW496">
        <f>BV496+BW495</f>
        <v>22.112606285662753</v>
      </c>
      <c r="BX496">
        <f t="shared" si="4933"/>
        <v>1.3028058471111417</v>
      </c>
      <c r="BY496">
        <f t="shared" si="4934"/>
        <v>0.27896364668515078</v>
      </c>
      <c r="BZ496">
        <f t="shared" si="4935"/>
        <v>0.26761669866188675</v>
      </c>
      <c r="CD496">
        <v>1560.28368794326</v>
      </c>
      <c r="CE496">
        <f t="shared" si="4867"/>
        <v>1.56028368794326</v>
      </c>
      <c r="CF496">
        <v>3.8989824236817697E-4</v>
      </c>
      <c r="CG496" s="15">
        <f t="shared" si="4936"/>
        <v>8.3354336062976095</v>
      </c>
      <c r="CH496">
        <f>CG496+CH495</f>
        <v>15.52125452507962</v>
      </c>
      <c r="CI496">
        <f t="shared" si="4937"/>
        <v>1.631046591081601</v>
      </c>
      <c r="CJ496">
        <f t="shared" si="4938"/>
        <v>0.19056633947770024</v>
      </c>
      <c r="CK496">
        <f t="shared" si="4939"/>
        <v>0.18450453415333237</v>
      </c>
      <c r="CO496">
        <v>988.20994673529196</v>
      </c>
      <c r="CP496">
        <f t="shared" si="4868"/>
        <v>0.98820994673529194</v>
      </c>
      <c r="CQ496">
        <v>5.3225806451612896E-4</v>
      </c>
      <c r="CR496" s="15">
        <f t="shared" si="4940"/>
        <v>5.3720952470533803</v>
      </c>
      <c r="CS496">
        <f>CR496+CS495</f>
        <v>10.302329846080726</v>
      </c>
      <c r="CT496">
        <f t="shared" si="4941"/>
        <v>2.0665102508229398</v>
      </c>
      <c r="CU496">
        <f t="shared" si="4942"/>
        <v>0.11569764152702069</v>
      </c>
      <c r="CV496">
        <f t="shared" si="4943"/>
        <v>0.13517996267375057</v>
      </c>
      <c r="CZ496">
        <v>1573.0337078651701</v>
      </c>
      <c r="DA496">
        <f t="shared" si="4869"/>
        <v>1.5730337078651702</v>
      </c>
      <c r="DB496">
        <v>3.7647438309768299E-4</v>
      </c>
      <c r="DC496" s="15">
        <f t="shared" si="4944"/>
        <v>6.8037948981201639</v>
      </c>
      <c r="DD496">
        <f>DC496+DD495</f>
        <v>11.496924914096571</v>
      </c>
      <c r="DE496">
        <f t="shared" si="4945"/>
        <v>1.753336393399499</v>
      </c>
      <c r="DF496">
        <f t="shared" si="4946"/>
        <v>0.14628766346206867</v>
      </c>
      <c r="DG496">
        <f t="shared" si="4947"/>
        <v>0.14007398163666618</v>
      </c>
      <c r="DK496">
        <v>1764.0989399293201</v>
      </c>
      <c r="DL496">
        <f t="shared" si="4870"/>
        <v>1.7640989399293201</v>
      </c>
      <c r="DM496">
        <v>2.9839999999999999E-4</v>
      </c>
      <c r="DN496" s="15">
        <f t="shared" si="4948"/>
        <v>5.5679952231676371</v>
      </c>
      <c r="DO496">
        <f>DN496+DO495</f>
        <v>9.0909090909090917</v>
      </c>
      <c r="DP496">
        <f t="shared" si="4949"/>
        <v>2.0139268741012564</v>
      </c>
      <c r="DQ496">
        <f t="shared" si="4950"/>
        <v>0.1244478786989222</v>
      </c>
      <c r="DR496">
        <f t="shared" si="4951"/>
        <v>0.12402618965409826</v>
      </c>
      <c r="DV496">
        <v>1579.80456026058</v>
      </c>
      <c r="DW496">
        <f t="shared" si="4871"/>
        <v>1.5798045602605801</v>
      </c>
      <c r="DX496">
        <v>4.4705882352941102E-4</v>
      </c>
      <c r="DY496" s="15">
        <f t="shared" si="4952"/>
        <v>8.0273436674820626</v>
      </c>
      <c r="DZ496">
        <f>DY496+DZ495</f>
        <v>14.624715183671766</v>
      </c>
      <c r="EA496">
        <f t="shared" si="4953"/>
        <v>6.8997426669034931</v>
      </c>
      <c r="EB496">
        <f t="shared" si="4954"/>
        <v>8.6516944449302848E-4</v>
      </c>
      <c r="EC496">
        <f t="shared" si="4955"/>
        <v>7.4564227240924499E-3</v>
      </c>
      <c r="EG496">
        <v>1541.4012738853401</v>
      </c>
      <c r="EH496">
        <f t="shared" si="4872"/>
        <v>1.54140127388534</v>
      </c>
      <c r="EI496">
        <v>4.05740445859872E-4</v>
      </c>
      <c r="EJ496" s="15">
        <f t="shared" si="4956"/>
        <v>8.8918713312057793</v>
      </c>
      <c r="EK496">
        <f>EJ496+EK495</f>
        <v>15.288449165275043</v>
      </c>
      <c r="EL496">
        <f t="shared" si="4957"/>
        <v>1.4800448795543255</v>
      </c>
      <c r="EM496">
        <f t="shared" si="4958"/>
        <v>0.21684393354558323</v>
      </c>
      <c r="EN496">
        <f t="shared" si="4959"/>
        <v>0.20747637520507414</v>
      </c>
      <c r="ER496">
        <v>1627.41643873719</v>
      </c>
      <c r="ES496">
        <f t="shared" si="4873"/>
        <v>1.6274164387371899</v>
      </c>
      <c r="ET496">
        <v>3.8752955356728902E-4</v>
      </c>
      <c r="EU496" s="15">
        <f t="shared" si="4960"/>
        <v>7.9480198852965476</v>
      </c>
      <c r="EV496">
        <f t="shared" si="4961"/>
        <v>15.090722063240166</v>
      </c>
      <c r="EW496">
        <f t="shared" si="4962"/>
        <v>1.8528556261937323</v>
      </c>
      <c r="EX496">
        <f t="shared" si="4963"/>
        <v>0.15297634333819254</v>
      </c>
      <c r="EY496">
        <f t="shared" si="4964"/>
        <v>0.15660487837002604</v>
      </c>
      <c r="FC496">
        <v>1611.3977276116</v>
      </c>
      <c r="FD496">
        <f t="shared" si="4874"/>
        <v>1.6113977276116001</v>
      </c>
      <c r="FE496">
        <v>4.0688575433155399E-4</v>
      </c>
      <c r="FF496" s="15">
        <f t="shared" si="4965"/>
        <v>7.9519573626398135</v>
      </c>
      <c r="FG496">
        <f>FF496+FG495</f>
        <v>15.359334360165727</v>
      </c>
      <c r="FH496">
        <f t="shared" si="4966"/>
        <v>1.0323007178111427</v>
      </c>
      <c r="FI496">
        <f t="shared" si="4967"/>
        <v>0.32039407042963303</v>
      </c>
      <c r="FJ496">
        <f t="shared" si="4968"/>
        <v>0.28009902473172676</v>
      </c>
      <c r="FN496">
        <v>1779.8165137614601</v>
      </c>
      <c r="FO496">
        <f t="shared" si="4875"/>
        <v>1.7798165137614601</v>
      </c>
      <c r="FP496">
        <v>3.0994876682950001E-4</v>
      </c>
      <c r="FQ496" s="15">
        <f t="shared" si="4969"/>
        <v>6.2914597955851006</v>
      </c>
      <c r="FR496">
        <f>FQ496+FR495</f>
        <v>10.131376929734774</v>
      </c>
      <c r="FS496">
        <f t="shared" si="4970"/>
        <v>1.7251755893398399</v>
      </c>
      <c r="FT496">
        <f t="shared" si="4971"/>
        <v>0.16375420124761844</v>
      </c>
      <c r="FU496">
        <f t="shared" si="4972"/>
        <v>0.15736819970364455</v>
      </c>
      <c r="FY496">
        <v>1743.0761622156199</v>
      </c>
      <c r="FZ496">
        <f t="shared" si="4876"/>
        <v>1.7430761622156199</v>
      </c>
      <c r="GA496">
        <v>3.4000000000000002E-4</v>
      </c>
      <c r="GB496" s="15">
        <f t="shared" si="4973"/>
        <v>7.4602303894679105</v>
      </c>
      <c r="GC496">
        <f t="shared" si="4974"/>
        <v>13.494240263302249</v>
      </c>
      <c r="GD496">
        <f t="shared" si="4975"/>
        <v>3.2782301490570092</v>
      </c>
      <c r="GE496">
        <f t="shared" si="4976"/>
        <v>3.9267703292220832E-2</v>
      </c>
      <c r="GF496">
        <f t="shared" si="4977"/>
        <v>5.5117981124069494E-2</v>
      </c>
      <c r="GJ496">
        <v>1630.0268096514701</v>
      </c>
      <c r="GK496">
        <f t="shared" si="4877"/>
        <v>1.6300268096514701</v>
      </c>
      <c r="GL496">
        <v>3.5642793310353599E-4</v>
      </c>
      <c r="GM496" s="15">
        <f t="shared" si="4978"/>
        <v>7.5771888600994899</v>
      </c>
      <c r="GN496">
        <f>GM496+GN495</f>
        <v>13.460305122156747</v>
      </c>
      <c r="GO496">
        <f t="shared" si="4979"/>
        <v>2.9458953735172986</v>
      </c>
      <c r="GP496">
        <f t="shared" si="4980"/>
        <v>4.3915869820367791E-2</v>
      </c>
      <c r="GQ496">
        <f t="shared" si="4981"/>
        <v>5.8132836254855172E-2</v>
      </c>
      <c r="GU496">
        <v>1666.6666666666599</v>
      </c>
      <c r="GV496">
        <f t="shared" si="4878"/>
        <v>1.6666666666666599</v>
      </c>
      <c r="GW496">
        <v>3.30245882072093E-4</v>
      </c>
      <c r="GX496" s="15">
        <f t="shared" si="4982"/>
        <v>7.3162794969281881</v>
      </c>
      <c r="GY496">
        <f>GX496+GY495</f>
        <v>11.871898376972954</v>
      </c>
      <c r="GZ496">
        <f t="shared" si="4983"/>
        <v>1.6708714032747136</v>
      </c>
      <c r="HA496">
        <f t="shared" si="4984"/>
        <v>0.15465463174433863</v>
      </c>
      <c r="HB496">
        <f t="shared" si="4985"/>
        <v>0.15242766357944296</v>
      </c>
      <c r="HF496">
        <v>1683.01886792452</v>
      </c>
      <c r="HG496">
        <f t="shared" si="4879"/>
        <v>1.6830188679245199</v>
      </c>
      <c r="HH496">
        <v>3.7991595946279902E-4</v>
      </c>
      <c r="HI496" s="15">
        <f t="shared" si="4986"/>
        <v>8.382409802148997</v>
      </c>
      <c r="HJ496">
        <f t="shared" si="4987"/>
        <v>14.674598137880242</v>
      </c>
      <c r="HK496">
        <f t="shared" si="4988"/>
        <v>2.6866423617134592</v>
      </c>
      <c r="HL496">
        <f t="shared" si="4989"/>
        <v>6.126977240535475E-2</v>
      </c>
      <c r="HM496">
        <f t="shared" si="4990"/>
        <v>7.6099229199451945E-2</v>
      </c>
      <c r="HQ496">
        <v>1502.9761904761899</v>
      </c>
      <c r="HR496">
        <f t="shared" si="4880"/>
        <v>1.50297619047619</v>
      </c>
      <c r="HS496">
        <v>4.5312500000000002E-4</v>
      </c>
      <c r="HT496" s="15">
        <f t="shared" si="4991"/>
        <v>11.372477662885254</v>
      </c>
      <c r="HU496">
        <f t="shared" si="4992"/>
        <v>20.293990312217652</v>
      </c>
      <c r="HV496">
        <f t="shared" si="4993"/>
        <v>1.538391048885895</v>
      </c>
      <c r="HW496">
        <f t="shared" si="4994"/>
        <v>0.21002728660929015</v>
      </c>
      <c r="HX496">
        <f t="shared" si="4995"/>
        <v>0.22007134268964559</v>
      </c>
      <c r="IB496">
        <v>1432.5239977413901</v>
      </c>
      <c r="IC496">
        <f t="shared" si="4881"/>
        <v>1.4325239977413902</v>
      </c>
      <c r="ID496">
        <v>5.0782608695652104E-4</v>
      </c>
      <c r="IE496" s="15">
        <f t="shared" si="4996"/>
        <v>12.001656392988467</v>
      </c>
      <c r="IF496">
        <f t="shared" si="4997"/>
        <v>22.071539325461657</v>
      </c>
      <c r="IG496">
        <f t="shared" si="4998"/>
        <v>2.560957843382432</v>
      </c>
      <c r="IH496">
        <f t="shared" si="4999"/>
        <v>8.1465106627606712E-2</v>
      </c>
      <c r="II496">
        <f t="shared" si="5000"/>
        <v>0.10580111752302843</v>
      </c>
      <c r="IM496">
        <v>1148.20846905537</v>
      </c>
      <c r="IN496">
        <f t="shared" si="4882"/>
        <v>1.14820846905537</v>
      </c>
      <c r="IO496">
        <v>3.9056704114870698E-4</v>
      </c>
      <c r="IP496" s="15">
        <f t="shared" si="5001"/>
        <v>3.4545417980762876</v>
      </c>
      <c r="IQ496">
        <f>IP496+IQ495</f>
        <v>5.3320702425160951</v>
      </c>
      <c r="IR496">
        <f t="shared" si="5002"/>
        <v>3.3930810314680744</v>
      </c>
      <c r="IS496">
        <f t="shared" si="5003"/>
        <v>5.9452464118690526E-2</v>
      </c>
      <c r="IT496">
        <f t="shared" si="5004"/>
        <v>6.1631124364993031E-2</v>
      </c>
      <c r="IX496">
        <v>918.75</v>
      </c>
      <c r="IY496">
        <f t="shared" si="4883"/>
        <v>0.91874999999999996</v>
      </c>
      <c r="IZ496">
        <v>7.4401913875597997E-4</v>
      </c>
      <c r="JA496" s="15">
        <f t="shared" si="5005"/>
        <v>6.4576586274007717</v>
      </c>
      <c r="JB496">
        <f>JA496+JB495</f>
        <v>10.901192216673323</v>
      </c>
      <c r="JC496">
        <f t="shared" si="5006"/>
        <v>1.3090973736917435</v>
      </c>
      <c r="JD496">
        <f t="shared" si="5007"/>
        <v>0.2801220616446955</v>
      </c>
      <c r="JE496">
        <f t="shared" si="5008"/>
        <v>0.27370370965332502</v>
      </c>
      <c r="JI496">
        <v>1879.19463087248</v>
      </c>
      <c r="JJ496">
        <f t="shared" si="4884"/>
        <v>1.8791946308724801</v>
      </c>
      <c r="JK496">
        <v>3.7661290322580602E-4</v>
      </c>
      <c r="JL496" s="15">
        <f t="shared" si="5009"/>
        <v>8.8162578591180765</v>
      </c>
      <c r="JM496">
        <f t="shared" si="5010"/>
        <v>16.084479006356748</v>
      </c>
      <c r="JN496">
        <f t="shared" si="5011"/>
        <v>1.7308463755011607</v>
      </c>
      <c r="JO496">
        <f t="shared" si="5012"/>
        <v>0.19521664815831144</v>
      </c>
      <c r="JP496">
        <f t="shared" si="5013"/>
        <v>0.20106722382083275</v>
      </c>
      <c r="JT496">
        <v>1631.5789473684199</v>
      </c>
      <c r="JU496">
        <f t="shared" si="4885"/>
        <v>1.6315789473684199</v>
      </c>
      <c r="JV496">
        <v>3.7237957181088298E-4</v>
      </c>
      <c r="JW496" s="15">
        <f t="shared" si="5014"/>
        <v>7.8027736948051913</v>
      </c>
      <c r="JX496">
        <f t="shared" si="5015"/>
        <v>13.494464266768519</v>
      </c>
      <c r="JY496">
        <f t="shared" si="5016"/>
        <v>1.9368542872270818</v>
      </c>
      <c r="JZ496">
        <f t="shared" si="5017"/>
        <v>0.12931302366561598</v>
      </c>
      <c r="KA496">
        <f t="shared" si="5018"/>
        <v>0.13621503972866755</v>
      </c>
      <c r="KE496">
        <v>1807.90960451977</v>
      </c>
      <c r="KF496">
        <f t="shared" si="4886"/>
        <v>1.80790960451977</v>
      </c>
      <c r="KG496">
        <v>2.9014415827251298E-4</v>
      </c>
      <c r="KH496" s="15">
        <f t="shared" si="5019"/>
        <v>7.9267862817941968</v>
      </c>
      <c r="KI496">
        <f t="shared" si="5020"/>
        <v>13.111174432461047</v>
      </c>
      <c r="KJ496">
        <f t="shared" si="5021"/>
        <v>1.8208591066523252</v>
      </c>
      <c r="KK496">
        <f t="shared" si="5022"/>
        <v>0.13528940516395946</v>
      </c>
      <c r="KL496">
        <f t="shared" si="5023"/>
        <v>0.13876690377249826</v>
      </c>
      <c r="KP496">
        <v>1363.6363636363601</v>
      </c>
      <c r="KQ496">
        <f t="shared" si="4887"/>
        <v>1.3636363636363602</v>
      </c>
      <c r="KR496">
        <v>5.8423270134500005E-4</v>
      </c>
      <c r="KS496" s="15">
        <f t="shared" si="5024"/>
        <v>12.030903427544738</v>
      </c>
      <c r="KT496">
        <f t="shared" si="5025"/>
        <v>20.986756926239597</v>
      </c>
      <c r="KU496">
        <f t="shared" si="5026"/>
        <v>1.7037692531664872</v>
      </c>
      <c r="KV496">
        <f t="shared" si="5027"/>
        <v>0.17893069555635538</v>
      </c>
      <c r="KW496">
        <f t="shared" si="5028"/>
        <v>0.18426706990067904</v>
      </c>
      <c r="LA496">
        <v>1578.94736842105</v>
      </c>
      <c r="LB496">
        <f t="shared" si="4888"/>
        <v>1.57894736842105</v>
      </c>
      <c r="LC496">
        <v>3.7594412571713599E-4</v>
      </c>
      <c r="LD496" s="15">
        <f t="shared" si="5029"/>
        <v>7.8307010293306671</v>
      </c>
      <c r="LE496">
        <f>LD496+LE495</f>
        <v>13.420199269301165</v>
      </c>
      <c r="LF496">
        <f t="shared" si="5030"/>
        <v>1.9592653290502158</v>
      </c>
      <c r="LG496">
        <f t="shared" si="5031"/>
        <v>0.12945197258152472</v>
      </c>
      <c r="LH496">
        <f t="shared" si="5032"/>
        <v>0.13490341977461698</v>
      </c>
      <c r="LL496">
        <v>1470.5882352941101</v>
      </c>
      <c r="LM496">
        <f t="shared" si="4889"/>
        <v>1.47058823529411</v>
      </c>
      <c r="LN496">
        <v>4.5145228215767599E-4</v>
      </c>
      <c r="LO496" s="15">
        <f t="shared" si="5033"/>
        <v>11.985018660580414</v>
      </c>
      <c r="LP496">
        <f t="shared" si="5034"/>
        <v>21.017845224620803</v>
      </c>
      <c r="LQ496">
        <f t="shared" si="5035"/>
        <v>1.4195103125966677</v>
      </c>
      <c r="LR496">
        <f t="shared" si="5036"/>
        <v>0.24222648940983807</v>
      </c>
      <c r="LS496">
        <f t="shared" si="5037"/>
        <v>0.24523153754282795</v>
      </c>
      <c r="LW496">
        <v>1089.64143426294</v>
      </c>
      <c r="LX496">
        <f t="shared" si="4890"/>
        <v>1.0896414342629401</v>
      </c>
      <c r="LY496">
        <v>4.2561983471074401E-4</v>
      </c>
      <c r="LZ496" s="15">
        <f t="shared" si="5038"/>
        <v>5.1116909433938318</v>
      </c>
      <c r="MA496">
        <f>LZ496+MA495</f>
        <v>7.493838179150174</v>
      </c>
      <c r="MB496">
        <f t="shared" si="5039"/>
        <v>2.6312866195262985</v>
      </c>
      <c r="MC496">
        <f t="shared" si="5040"/>
        <v>6.7615213008077352E-2</v>
      </c>
      <c r="MD496">
        <f t="shared" si="5041"/>
        <v>7.8408222439161609E-2</v>
      </c>
      <c r="MH496">
        <v>1257.8475336322799</v>
      </c>
      <c r="MI496">
        <f t="shared" si="4891"/>
        <v>1.2578475336322799</v>
      </c>
      <c r="MJ496">
        <v>3.65882352941176E-4</v>
      </c>
      <c r="MK496" s="15">
        <f t="shared" si="5042"/>
        <v>5.2774791637146938</v>
      </c>
      <c r="ML496">
        <f t="shared" si="5043"/>
        <v>8.1962136208173568</v>
      </c>
      <c r="MM496">
        <f t="shared" si="5044"/>
        <v>1.8594796224481169</v>
      </c>
      <c r="MN496">
        <f t="shared" si="5045"/>
        <v>0.16309667366098785</v>
      </c>
      <c r="MO496">
        <f t="shared" si="5046"/>
        <v>0.16140674504041472</v>
      </c>
      <c r="MS496">
        <v>1509.4339622641401</v>
      </c>
      <c r="MT496">
        <f t="shared" si="4892"/>
        <v>1.5094339622641402</v>
      </c>
      <c r="MU496">
        <v>5.0502793296089302E-4</v>
      </c>
      <c r="MV496" s="15">
        <f t="shared" si="5047"/>
        <v>8.8906371798010451</v>
      </c>
      <c r="MW496">
        <f t="shared" si="5048"/>
        <v>15.342250000541632</v>
      </c>
      <c r="MX496">
        <f t="shared" si="5049"/>
        <v>2.756892163830595</v>
      </c>
      <c r="MY496">
        <f t="shared" si="5050"/>
        <v>9.031468164372658E-2</v>
      </c>
      <c r="MZ496">
        <f t="shared" si="5051"/>
        <v>9.734846365973146E-2</v>
      </c>
      <c r="ND496">
        <v>1688.7555022008801</v>
      </c>
      <c r="NE496">
        <f t="shared" si="4893"/>
        <v>1.68875550220088</v>
      </c>
      <c r="NF496">
        <v>3.4621848739495802E-4</v>
      </c>
      <c r="NG496" s="15">
        <f t="shared" si="5052"/>
        <v>7.9094073377414853</v>
      </c>
      <c r="NH496">
        <f t="shared" si="5053"/>
        <v>12.900780900393869</v>
      </c>
      <c r="NI496">
        <f t="shared" si="5054"/>
        <v>2.0012729712364927</v>
      </c>
      <c r="NJ496">
        <f t="shared" si="5055"/>
        <v>0.12706852666954044</v>
      </c>
      <c r="NK496">
        <f t="shared" si="5056"/>
        <v>0.13617159799554246</v>
      </c>
      <c r="NO496">
        <v>1683.4600252790401</v>
      </c>
      <c r="NP496">
        <f t="shared" si="4894"/>
        <v>1.6834600252790402</v>
      </c>
      <c r="NQ496">
        <v>4.1981378954301799E-4</v>
      </c>
      <c r="NR496" s="15">
        <f t="shared" si="5057"/>
        <v>12.391198038459798</v>
      </c>
      <c r="NS496">
        <f t="shared" si="5058"/>
        <v>21.565924345163104</v>
      </c>
      <c r="NT496">
        <f t="shared" si="5059"/>
        <v>1.374140490690859</v>
      </c>
      <c r="NU496">
        <f t="shared" si="5060"/>
        <v>0.25199082085205476</v>
      </c>
      <c r="NV496">
        <f t="shared" si="5061"/>
        <v>0.25401788356288657</v>
      </c>
      <c r="NZ496">
        <v>1576.0869565217299</v>
      </c>
      <c r="OA496">
        <f t="shared" si="4895"/>
        <v>1.5760869565217299</v>
      </c>
      <c r="OB496">
        <v>4.4961832061068702E-4</v>
      </c>
      <c r="OC496" s="15">
        <f t="shared" si="5062"/>
        <v>11.756479282159354</v>
      </c>
      <c r="OD496">
        <f t="shared" si="5063"/>
        <v>20.119747226513802</v>
      </c>
      <c r="OE496">
        <f t="shared" si="5064"/>
        <v>1.3114436733743973</v>
      </c>
      <c r="OF496">
        <f t="shared" si="5065"/>
        <v>0.28492728855941468</v>
      </c>
      <c r="OG496">
        <f t="shared" si="5066"/>
        <v>0.28321384479838441</v>
      </c>
      <c r="OK496">
        <v>1579.80456026058</v>
      </c>
      <c r="OL496">
        <f t="shared" si="4896"/>
        <v>1.5798045602605801</v>
      </c>
      <c r="OM496">
        <v>3.7768240343347598E-4</v>
      </c>
      <c r="ON496" s="15">
        <f t="shared" si="5067"/>
        <v>8.4161334217282278</v>
      </c>
      <c r="OO496">
        <f t="shared" si="5068"/>
        <v>15.149040159110811</v>
      </c>
      <c r="OP496">
        <f t="shared" si="5069"/>
        <v>1.6123395851265687</v>
      </c>
      <c r="OQ496">
        <f t="shared" si="5070"/>
        <v>0.19333484447545177</v>
      </c>
      <c r="OR496">
        <f t="shared" si="5071"/>
        <v>0.18907868331405245</v>
      </c>
      <c r="OV496">
        <v>1343.28358208955</v>
      </c>
      <c r="OW496">
        <f t="shared" si="4897"/>
        <v>1.3432835820895499</v>
      </c>
      <c r="OX496">
        <v>7.3239436619718296E-4</v>
      </c>
      <c r="OY496" s="15">
        <f t="shared" si="5072"/>
        <v>16.613232759378086</v>
      </c>
      <c r="OZ496">
        <f t="shared" si="5073"/>
        <v>26.006098973334147</v>
      </c>
      <c r="PA496">
        <f t="shared" si="5074"/>
        <v>1.5691465548193753</v>
      </c>
      <c r="PB496">
        <f t="shared" si="5075"/>
        <v>0.21216949564152923</v>
      </c>
      <c r="PC496">
        <f t="shared" si="5076"/>
        <v>0.21910414172719495</v>
      </c>
      <c r="PG496">
        <v>1803.27868852458</v>
      </c>
      <c r="PH496">
        <f t="shared" si="4898"/>
        <v>1.80327868852458</v>
      </c>
      <c r="PI496">
        <v>3.2470588235294099E-4</v>
      </c>
      <c r="PJ496" s="15">
        <f t="shared" si="5077"/>
        <v>7.8992332592064658</v>
      </c>
      <c r="PK496">
        <f t="shared" si="5078"/>
        <v>12.42125809599856</v>
      </c>
      <c r="PL496">
        <f t="shared" si="5079"/>
        <v>1.9519994750157246</v>
      </c>
      <c r="PM496">
        <f t="shared" si="5080"/>
        <v>0.12582930408100337</v>
      </c>
      <c r="PN496">
        <f t="shared" si="5081"/>
        <v>0.12996344114378724</v>
      </c>
      <c r="PR496">
        <v>1588.78504672897</v>
      </c>
      <c r="PS496">
        <f t="shared" si="4899"/>
        <v>1.5887850467289699</v>
      </c>
      <c r="PT496">
        <v>3.9969607172707198E-4</v>
      </c>
      <c r="PU496" s="15">
        <f t="shared" si="5082"/>
        <v>10.390892521371393</v>
      </c>
      <c r="PV496">
        <f t="shared" si="5083"/>
        <v>17.981198126006333</v>
      </c>
      <c r="PW496">
        <f t="shared" si="5084"/>
        <v>0.74027485445200625</v>
      </c>
      <c r="PX496">
        <f t="shared" si="5085"/>
        <v>0.41227583372155741</v>
      </c>
      <c r="PY496">
        <f t="shared" si="5086"/>
        <v>0.37772530048609437</v>
      </c>
      <c r="QC496">
        <v>1459.9483204134301</v>
      </c>
      <c r="QD496">
        <f t="shared" si="4900"/>
        <v>1.45994832041343</v>
      </c>
      <c r="QE496">
        <v>5.3529411764705796E-4</v>
      </c>
      <c r="QF496" s="15">
        <f t="shared" si="5087"/>
        <v>11.815864681082003</v>
      </c>
      <c r="QG496">
        <f t="shared" si="5088"/>
        <v>21.869551740966514</v>
      </c>
      <c r="QH496">
        <f t="shared" si="5089"/>
        <v>1.7901089729754922</v>
      </c>
      <c r="QI496">
        <f t="shared" si="5090"/>
        <v>0.16762504055148059</v>
      </c>
      <c r="QJ496">
        <f t="shared" si="5091"/>
        <v>0.18193613709540515</v>
      </c>
      <c r="QN496">
        <v>1630.72776280323</v>
      </c>
      <c r="QO496">
        <f t="shared" si="4901"/>
        <v>1.63072776280323</v>
      </c>
      <c r="QP496">
        <v>3.5234375000000001E-4</v>
      </c>
      <c r="QQ496" s="15">
        <f t="shared" si="5092"/>
        <v>7.8984902149790388</v>
      </c>
      <c r="QR496">
        <f>QQ496+QR495</f>
        <v>12.977342016185073</v>
      </c>
      <c r="QS496">
        <f t="shared" si="5093"/>
        <v>2.453148945797762</v>
      </c>
      <c r="QT496">
        <f t="shared" si="5094"/>
        <v>7.4107237760096395E-2</v>
      </c>
      <c r="QU496">
        <f t="shared" si="5095"/>
        <v>8.6689326626694901E-2</v>
      </c>
      <c r="QY496">
        <v>1452.79747029122</v>
      </c>
      <c r="QZ496">
        <f t="shared" si="4902"/>
        <v>1.4527974702912199</v>
      </c>
      <c r="RA496">
        <v>5.4322435864742104E-4</v>
      </c>
      <c r="RB496" s="15">
        <f t="shared" si="5096"/>
        <v>12.092074584797015</v>
      </c>
      <c r="RC496">
        <f t="shared" si="5097"/>
        <v>22.519800156232616</v>
      </c>
      <c r="RD496">
        <f t="shared" si="5098"/>
        <v>1.4525324952358984</v>
      </c>
      <c r="RE496">
        <f t="shared" si="5099"/>
        <v>0.21000896105919814</v>
      </c>
      <c r="RF496">
        <f t="shared" si="5100"/>
        <v>0.21426206300994557</v>
      </c>
      <c r="RJ496">
        <v>1635.72550106215</v>
      </c>
      <c r="RK496">
        <f t="shared" si="4903"/>
        <v>1.6357255010621501</v>
      </c>
      <c r="RL496">
        <v>3.1743656731187899E-4</v>
      </c>
      <c r="RM496" s="15">
        <f t="shared" si="5101"/>
        <v>8.3316684333826494</v>
      </c>
      <c r="RN496">
        <f>RM496+RN495</f>
        <v>13.818721537613261</v>
      </c>
      <c r="RO496">
        <f t="shared" si="5102"/>
        <v>1.6845489849581849</v>
      </c>
      <c r="RP496">
        <f t="shared" si="5103"/>
        <v>0.18400668365792</v>
      </c>
      <c r="RQ496">
        <f t="shared" si="5104"/>
        <v>0.17498448367940964</v>
      </c>
      <c r="RU496">
        <v>1464.4726521857399</v>
      </c>
      <c r="RV496">
        <f t="shared" si="4904"/>
        <v>1.4644726521857399</v>
      </c>
      <c r="RW496">
        <v>5.0820674531397501E-4</v>
      </c>
      <c r="RX496" s="15">
        <f t="shared" si="5105"/>
        <v>11.709832841335828</v>
      </c>
      <c r="RY496">
        <f t="shared" si="5106"/>
        <v>19.731215129175411</v>
      </c>
      <c r="RZ496">
        <f t="shared" si="5107"/>
        <v>1.3493339577771744</v>
      </c>
      <c r="SA496">
        <f t="shared" si="5108"/>
        <v>0.2335785086421156</v>
      </c>
      <c r="SB496">
        <f t="shared" si="5109"/>
        <v>0.23672937664526408</v>
      </c>
      <c r="SF496">
        <v>1648.50136239781</v>
      </c>
      <c r="SG496">
        <f t="shared" si="4905"/>
        <v>1.64850136239781</v>
      </c>
      <c r="SH496">
        <v>3.6808583106267E-4</v>
      </c>
      <c r="SI496" s="15">
        <f t="shared" si="5110"/>
        <v>8.9271602282654339</v>
      </c>
      <c r="SJ496">
        <f>SI496+SJ495</f>
        <v>15.767369163285334</v>
      </c>
      <c r="SK496">
        <f t="shared" si="5111"/>
        <v>1.4861378477977092</v>
      </c>
      <c r="SL496">
        <f t="shared" si="5112"/>
        <v>0.18969714391829098</v>
      </c>
      <c r="SM496">
        <f t="shared" si="5113"/>
        <v>0.19042647732645129</v>
      </c>
      <c r="SQ496">
        <v>1680.33833605668</v>
      </c>
      <c r="SR496">
        <f t="shared" si="4906"/>
        <v>1.6803383360566799</v>
      </c>
      <c r="SS496">
        <v>3.1506172161423597E-4</v>
      </c>
      <c r="ST496" s="15">
        <f t="shared" si="5114"/>
        <v>7.4570821683842841</v>
      </c>
      <c r="SU496">
        <f t="shared" si="5115"/>
        <v>11.509028895015252</v>
      </c>
      <c r="SV496">
        <f t="shared" si="5116"/>
        <v>1.9317338613112724</v>
      </c>
      <c r="SW496">
        <f t="shared" si="5117"/>
        <v>0.11377340000266918</v>
      </c>
      <c r="SX496">
        <f t="shared" si="5118"/>
        <v>0.11674694468376466</v>
      </c>
    </row>
    <row r="497" spans="1:518" x14ac:dyDescent="0.25">
      <c r="A497" s="1">
        <v>6.5399999999999998E-3</v>
      </c>
      <c r="B497" s="1">
        <v>0.99338000000000004</v>
      </c>
      <c r="E497">
        <v>1530.2821154343801</v>
      </c>
      <c r="F497">
        <f t="shared" si="4860"/>
        <v>1.5302821154343802</v>
      </c>
      <c r="G497">
        <v>4.5928737813820999E-4</v>
      </c>
      <c r="H497" s="15">
        <f t="shared" si="4907"/>
        <v>9.4039184712983204</v>
      </c>
      <c r="I497">
        <f t="shared" ref="I497:I504" si="5119">H497+I496</f>
        <v>17.638353092584772</v>
      </c>
      <c r="J497">
        <f t="shared" si="4908"/>
        <v>1.7245355865943697</v>
      </c>
      <c r="K497">
        <f t="shared" si="4909"/>
        <v>0.16761446269552643</v>
      </c>
      <c r="L497">
        <f t="shared" si="4910"/>
        <v>0.16545560066533477</v>
      </c>
      <c r="P497">
        <v>1604.46726991114</v>
      </c>
      <c r="Q497">
        <f t="shared" si="4861"/>
        <v>1.60446726991114</v>
      </c>
      <c r="R497">
        <v>4.0919540229885E-4</v>
      </c>
      <c r="S497" s="15">
        <f t="shared" si="4911"/>
        <v>7.7627037409908368</v>
      </c>
      <c r="T497">
        <f>S497+T496</f>
        <v>14.827636359195978</v>
      </c>
      <c r="U497">
        <f t="shared" si="4912"/>
        <v>2.2372156956900833</v>
      </c>
      <c r="V497">
        <f t="shared" si="4913"/>
        <v>9.7759002230191863E-2</v>
      </c>
      <c r="W497">
        <f t="shared" si="4914"/>
        <v>0.10558724022011089</v>
      </c>
      <c r="AA497">
        <v>1749.3476933325901</v>
      </c>
      <c r="AB497">
        <f t="shared" si="4862"/>
        <v>1.74934769333259</v>
      </c>
      <c r="AC497">
        <v>4.1078942985621399E-4</v>
      </c>
      <c r="AD497" s="15">
        <f t="shared" si="4915"/>
        <v>9.3605885805221369</v>
      </c>
      <c r="AE497">
        <f>AD497+AE496</f>
        <v>17.668932418961532</v>
      </c>
      <c r="AF497">
        <f t="shared" si="4916"/>
        <v>1.7726756864341868</v>
      </c>
      <c r="AG497">
        <f t="shared" si="4917"/>
        <v>0.17503887830443532</v>
      </c>
      <c r="AH497">
        <f t="shared" si="4918"/>
        <v>0.17965788246254741</v>
      </c>
      <c r="AL497">
        <v>1415.2046783625699</v>
      </c>
      <c r="AM497">
        <f t="shared" si="4863"/>
        <v>1.4152046783625698</v>
      </c>
      <c r="AN497">
        <v>5.2025518341307798E-4</v>
      </c>
      <c r="AO497" s="15">
        <f t="shared" si="4919"/>
        <v>8.4554467554011588</v>
      </c>
      <c r="AP497">
        <f>AO497+AP496</f>
        <v>19.031494672848183</v>
      </c>
      <c r="AQ497">
        <f t="shared" si="4920"/>
        <v>1.806493943440461</v>
      </c>
      <c r="AR497">
        <f t="shared" si="4921"/>
        <v>0.15330197967920278</v>
      </c>
      <c r="AS497">
        <f t="shared" si="4922"/>
        <v>0.15946055869812811</v>
      </c>
      <c r="AW497">
        <v>1240.7514418119799</v>
      </c>
      <c r="AX497">
        <f t="shared" si="4864"/>
        <v>1.2407514418119798</v>
      </c>
      <c r="AY497">
        <v>6.1293041911689703E-4</v>
      </c>
      <c r="AZ497" s="15">
        <f t="shared" si="4923"/>
        <v>12.223404976007041</v>
      </c>
      <c r="BA497">
        <f>AZ497+BA496</f>
        <v>27.107355202617569</v>
      </c>
      <c r="BB497">
        <f t="shared" si="4924"/>
        <v>1.0639277275950696</v>
      </c>
      <c r="BC497">
        <f t="shared" si="4925"/>
        <v>0.30780856188966321</v>
      </c>
      <c r="BD497">
        <f t="shared" si="4926"/>
        <v>0.30781471818402689</v>
      </c>
      <c r="BH497">
        <v>1376.2600923167099</v>
      </c>
      <c r="BI497">
        <f t="shared" si="4865"/>
        <v>1.3762600923167099</v>
      </c>
      <c r="BJ497">
        <v>5.9810426540284295E-4</v>
      </c>
      <c r="BK497" s="15">
        <f t="shared" si="4927"/>
        <v>11.854211979047527</v>
      </c>
      <c r="BL497">
        <f t="shared" si="4928"/>
        <v>26.225800194533033</v>
      </c>
      <c r="BM497">
        <f t="shared" si="4929"/>
        <v>1.3052021655311219</v>
      </c>
      <c r="BN497">
        <f t="shared" si="4930"/>
        <v>0.25675654531027003</v>
      </c>
      <c r="BO497">
        <f t="shared" si="4931"/>
        <v>0.26301363980113912</v>
      </c>
      <c r="BS497">
        <v>1568.2452136427</v>
      </c>
      <c r="BT497">
        <f t="shared" si="4866"/>
        <v>1.5682452136427001</v>
      </c>
      <c r="BU497">
        <v>6.6945606694560598E-4</v>
      </c>
      <c r="BV497" s="15">
        <f t="shared" si="4932"/>
        <v>16.4712151103633</v>
      </c>
      <c r="BW497">
        <f t="shared" ref="BW497:BW502" si="5120">BV497+BW496</f>
        <v>38.583821396026053</v>
      </c>
      <c r="BX497">
        <f t="shared" si="4933"/>
        <v>0.8219339706836607</v>
      </c>
      <c r="BY497">
        <f t="shared" si="4934"/>
        <v>0.47891027031277722</v>
      </c>
      <c r="BZ497">
        <f t="shared" si="4935"/>
        <v>0.45943042048424521</v>
      </c>
      <c r="CD497">
        <v>1382.9787234042501</v>
      </c>
      <c r="CE497">
        <f t="shared" si="4867"/>
        <v>1.3829787234042501</v>
      </c>
      <c r="CF497">
        <v>5.6211840888066599E-4</v>
      </c>
      <c r="CG497" s="15">
        <f t="shared" si="4936"/>
        <v>12.017239799911621</v>
      </c>
      <c r="CH497">
        <f>CG497+CH496</f>
        <v>27.538494324991241</v>
      </c>
      <c r="CI497">
        <f t="shared" si="4937"/>
        <v>1.0226441494436604</v>
      </c>
      <c r="CJ497">
        <f t="shared" si="4938"/>
        <v>0.33397655407761262</v>
      </c>
      <c r="CK497">
        <f t="shared" si="4939"/>
        <v>0.32335295255768831</v>
      </c>
      <c r="CO497">
        <v>834.59512837393004</v>
      </c>
      <c r="CP497">
        <f t="shared" si="4868"/>
        <v>0.83459512837393002</v>
      </c>
      <c r="CQ497">
        <v>8.45622119815668E-4</v>
      </c>
      <c r="CR497" s="15">
        <f t="shared" si="4940"/>
        <v>8.5348872539765832</v>
      </c>
      <c r="CS497">
        <f>CR497+CS496</f>
        <v>18.837217100057309</v>
      </c>
      <c r="CT497">
        <f t="shared" si="4941"/>
        <v>1.5054366498608949</v>
      </c>
      <c r="CU497">
        <f t="shared" si="4942"/>
        <v>0.20431059253525519</v>
      </c>
      <c r="CV497">
        <f t="shared" si="4943"/>
        <v>0.23871444489486351</v>
      </c>
      <c r="CZ497">
        <v>1460.6741573033701</v>
      </c>
      <c r="DA497">
        <f t="shared" si="4869"/>
        <v>1.4606741573033701</v>
      </c>
      <c r="DB497">
        <v>5.3717542067630703E-4</v>
      </c>
      <c r="DC497" s="15">
        <f t="shared" si="4944"/>
        <v>9.7080480125116484</v>
      </c>
      <c r="DD497">
        <f t="shared" ref="DD497:DD504" si="5121">DC497+DD496</f>
        <v>21.204972926608221</v>
      </c>
      <c r="DE497">
        <f t="shared" si="4945"/>
        <v>1.3229129442725531</v>
      </c>
      <c r="DF497">
        <f t="shared" si="4946"/>
        <v>0.267523841494825</v>
      </c>
      <c r="DG497">
        <f t="shared" si="4947"/>
        <v>0.25616055909343999</v>
      </c>
      <c r="DK497">
        <v>1544.1696113074199</v>
      </c>
      <c r="DL497">
        <f t="shared" si="4870"/>
        <v>1.5441696113074199</v>
      </c>
      <c r="DM497">
        <v>4.328E-4</v>
      </c>
      <c r="DN497" s="15">
        <f t="shared" si="4948"/>
        <v>8.075832213763249</v>
      </c>
      <c r="DO497">
        <f>DN497+DO496</f>
        <v>17.166741304672342</v>
      </c>
      <c r="DP497">
        <f t="shared" si="4949"/>
        <v>1.3668050383147223</v>
      </c>
      <c r="DQ497">
        <f t="shared" si="4950"/>
        <v>0.22900735249367507</v>
      </c>
      <c r="DR497">
        <f t="shared" si="4951"/>
        <v>0.22823136584978579</v>
      </c>
      <c r="DV497">
        <v>1514.6579804560199</v>
      </c>
      <c r="DW497">
        <f t="shared" si="4871"/>
        <v>1.5146579804560198</v>
      </c>
      <c r="DX497">
        <v>6.3167420814479603E-4</v>
      </c>
      <c r="DY497" s="15">
        <f t="shared" si="4952"/>
        <v>11.342279109114344</v>
      </c>
      <c r="DZ497">
        <f>DY497+DZ496</f>
        <v>25.966994292786111</v>
      </c>
      <c r="EA497">
        <f t="shared" si="4953"/>
        <v>6.6826959995595061</v>
      </c>
      <c r="EB497">
        <f t="shared" si="4954"/>
        <v>1.6672745718295139E-3</v>
      </c>
      <c r="EC497">
        <f t="shared" si="4955"/>
        <v>1.436932855618351E-2</v>
      </c>
      <c r="EG497">
        <v>1350.3184713375699</v>
      </c>
      <c r="EH497">
        <f t="shared" si="4872"/>
        <v>1.35031847133757</v>
      </c>
      <c r="EI497">
        <v>5.7066082802547703E-4</v>
      </c>
      <c r="EJ497" s="15">
        <f t="shared" si="4956"/>
        <v>12.506129739686711</v>
      </c>
      <c r="EK497">
        <f>EJ497+EK496</f>
        <v>27.794578904961753</v>
      </c>
      <c r="EL497">
        <f t="shared" si="4957"/>
        <v>0.88645513821333333</v>
      </c>
      <c r="EM497">
        <f t="shared" si="4958"/>
        <v>0.38200040185896689</v>
      </c>
      <c r="EN497">
        <f t="shared" si="4959"/>
        <v>0.36549815993777629</v>
      </c>
      <c r="ER497">
        <v>1413.08546968924</v>
      </c>
      <c r="ES497">
        <f t="shared" si="4873"/>
        <v>1.4130854696892399</v>
      </c>
      <c r="ET497">
        <v>5.5212090306429903E-4</v>
      </c>
      <c r="EU497" s="15">
        <f t="shared" si="4960"/>
        <v>11.323698737936319</v>
      </c>
      <c r="EV497">
        <f t="shared" si="4961"/>
        <v>26.414420801176483</v>
      </c>
      <c r="EW497">
        <f t="shared" si="4962"/>
        <v>1.252308757311019</v>
      </c>
      <c r="EX497">
        <f t="shared" si="4963"/>
        <v>0.26693534422257226</v>
      </c>
      <c r="EY497">
        <f t="shared" si="4964"/>
        <v>0.27326693920392725</v>
      </c>
      <c r="FC497">
        <v>1374.91426356126</v>
      </c>
      <c r="FD497">
        <f t="shared" si="4874"/>
        <v>1.3749142635612599</v>
      </c>
      <c r="FE497">
        <v>5.6496883666835602E-4</v>
      </c>
      <c r="FF497" s="15">
        <f t="shared" si="4965"/>
        <v>11.041448496489133</v>
      </c>
      <c r="FG497">
        <f>FF497+FG496</f>
        <v>26.40078285665486</v>
      </c>
      <c r="FH497">
        <f t="shared" si="4966"/>
        <v>0.53715814394614292</v>
      </c>
      <c r="FI497">
        <f t="shared" si="4967"/>
        <v>0.50902724045409842</v>
      </c>
      <c r="FJ497">
        <f t="shared" si="4968"/>
        <v>0.44500834057847849</v>
      </c>
      <c r="FN497">
        <v>1633.0275229357701</v>
      </c>
      <c r="FO497">
        <f t="shared" si="4875"/>
        <v>1.63302752293577</v>
      </c>
      <c r="FP497">
        <v>4.6053457246117701E-4</v>
      </c>
      <c r="FQ497" s="15">
        <f t="shared" si="4969"/>
        <v>9.3481086463245102</v>
      </c>
      <c r="FR497">
        <f>FQ497+FR496</f>
        <v>19.479485576059282</v>
      </c>
      <c r="FS497">
        <f t="shared" si="4970"/>
        <v>1.1324959467424003</v>
      </c>
      <c r="FT497">
        <f t="shared" si="4971"/>
        <v>0.30550467237861195</v>
      </c>
      <c r="FU497">
        <f t="shared" si="4972"/>
        <v>0.2935907593636356</v>
      </c>
      <c r="FY497">
        <v>1430.81107814045</v>
      </c>
      <c r="FZ497">
        <f t="shared" si="4876"/>
        <v>1.4308110781404499</v>
      </c>
      <c r="GA497">
        <v>5.2499999999999997E-4</v>
      </c>
      <c r="GB497" s="15">
        <f t="shared" si="4973"/>
        <v>11.519473395501919</v>
      </c>
      <c r="GC497">
        <f t="shared" si="4974"/>
        <v>25.013713658804168</v>
      </c>
      <c r="GD497">
        <f t="shared" si="4975"/>
        <v>2.4925309027052727</v>
      </c>
      <c r="GE497">
        <f t="shared" si="4976"/>
        <v>8.1024962024033684E-2</v>
      </c>
      <c r="GF497">
        <f t="shared" si="4977"/>
        <v>0.11373041846080834</v>
      </c>
      <c r="GJ497">
        <v>1469.1689008042899</v>
      </c>
      <c r="GK497">
        <f t="shared" si="4877"/>
        <v>1.4691689008042899</v>
      </c>
      <c r="GL497">
        <v>5.0887271798799897E-4</v>
      </c>
      <c r="GM497" s="15">
        <f t="shared" si="4978"/>
        <v>10.817964395700622</v>
      </c>
      <c r="GN497">
        <f>GM497+GN496</f>
        <v>24.278269517857368</v>
      </c>
      <c r="GO497">
        <f t="shared" si="4979"/>
        <v>2.5736968520100509</v>
      </c>
      <c r="GP497">
        <f t="shared" si="4980"/>
        <v>8.3088496838983089E-2</v>
      </c>
      <c r="GQ497">
        <f t="shared" si="4981"/>
        <v>0.10998689087019894</v>
      </c>
      <c r="GU497">
        <v>1431.9248826291</v>
      </c>
      <c r="GV497">
        <f t="shared" si="4878"/>
        <v>1.4319248826291</v>
      </c>
      <c r="GW497">
        <v>5.23406540940558E-4</v>
      </c>
      <c r="GX497" s="15">
        <f t="shared" si="4982"/>
        <v>11.595567884191057</v>
      </c>
      <c r="GY497">
        <f>GX497+GY496</f>
        <v>23.467466261164013</v>
      </c>
      <c r="GZ497">
        <f t="shared" si="4983"/>
        <v>1.0820706563169822</v>
      </c>
      <c r="HA497">
        <f t="shared" si="4984"/>
        <v>0.29841890280770317</v>
      </c>
      <c r="HB497">
        <f t="shared" si="4985"/>
        <v>0.2941217835500371</v>
      </c>
      <c r="HF497">
        <v>1524.5283018867899</v>
      </c>
      <c r="HG497">
        <f t="shared" si="4879"/>
        <v>1.5245283018867899</v>
      </c>
      <c r="HH497">
        <v>5.5553102084534797E-4</v>
      </c>
      <c r="HI497" s="15">
        <f t="shared" si="4986"/>
        <v>12.257154664195836</v>
      </c>
      <c r="HJ497">
        <f t="shared" si="4987"/>
        <v>26.931752802076076</v>
      </c>
      <c r="HK497">
        <f t="shared" si="4988"/>
        <v>2.2904766725196768</v>
      </c>
      <c r="HL497">
        <f t="shared" si="4989"/>
        <v>0.11716916177801565</v>
      </c>
      <c r="HM497">
        <f t="shared" si="4990"/>
        <v>0.14552825230461619</v>
      </c>
      <c r="HQ497">
        <v>1268.6011904761899</v>
      </c>
      <c r="HR497">
        <f t="shared" si="4880"/>
        <v>1.26860119047619</v>
      </c>
      <c r="HS497">
        <v>6.7343749999999999E-4</v>
      </c>
      <c r="HT497" s="15">
        <f t="shared" si="4991"/>
        <v>16.901854733460496</v>
      </c>
      <c r="HU497">
        <f t="shared" si="4992"/>
        <v>37.195845045678148</v>
      </c>
      <c r="HV497">
        <f t="shared" si="4993"/>
        <v>1.036899697079716</v>
      </c>
      <c r="HW497">
        <f t="shared" si="4994"/>
        <v>0.38176400705186531</v>
      </c>
      <c r="HX497">
        <f t="shared" si="4995"/>
        <v>0.40002096384159574</v>
      </c>
      <c r="IB497">
        <v>1151.0446075663399</v>
      </c>
      <c r="IC497">
        <f t="shared" si="4881"/>
        <v>1.1510446075663399</v>
      </c>
      <c r="ID497">
        <v>7.0869565217391304E-4</v>
      </c>
      <c r="IE497" s="15">
        <f t="shared" si="4996"/>
        <v>16.748886918297284</v>
      </c>
      <c r="IF497">
        <f t="shared" si="4997"/>
        <v>38.820426243758945</v>
      </c>
      <c r="IG497">
        <f t="shared" si="4998"/>
        <v>1.9291446877646434</v>
      </c>
      <c r="IH497">
        <f t="shared" si="4999"/>
        <v>0.15686763317171173</v>
      </c>
      <c r="II497">
        <f t="shared" si="5000"/>
        <v>0.20372858490969323</v>
      </c>
      <c r="IM497">
        <v>995.11400651465794</v>
      </c>
      <c r="IN497">
        <f t="shared" si="4882"/>
        <v>0.99511400651465798</v>
      </c>
      <c r="IO497">
        <v>5.65452369873031E-4</v>
      </c>
      <c r="IP497" s="15">
        <f t="shared" si="5001"/>
        <v>5.0013919269852991</v>
      </c>
      <c r="IQ497">
        <f>IP497+IQ496</f>
        <v>10.333462169501395</v>
      </c>
      <c r="IR497">
        <f t="shared" si="5002"/>
        <v>2.227178829053615</v>
      </c>
      <c r="IS497">
        <f t="shared" si="5003"/>
        <v>0.11367839888959931</v>
      </c>
      <c r="IT497">
        <f t="shared" si="5004"/>
        <v>0.11784419104296824</v>
      </c>
      <c r="IX497">
        <v>806.25</v>
      </c>
      <c r="IY497">
        <f t="shared" si="4883"/>
        <v>0.80625000000000002</v>
      </c>
      <c r="IZ497">
        <v>1.02153110047846E-3</v>
      </c>
      <c r="JA497" s="15">
        <f t="shared" si="5005"/>
        <v>8.8663030028942398</v>
      </c>
      <c r="JB497">
        <f t="shared" ref="JB497:JB505" si="5122">JA497+JB496</f>
        <v>19.767495219567564</v>
      </c>
      <c r="JC497">
        <f t="shared" si="5006"/>
        <v>0.70482777792159534</v>
      </c>
      <c r="JD497">
        <f t="shared" si="5007"/>
        <v>0.45749476805573946</v>
      </c>
      <c r="JE497">
        <f t="shared" si="5008"/>
        <v>0.44701232894204845</v>
      </c>
      <c r="JI497">
        <v>1610.7382550335501</v>
      </c>
      <c r="JJ497">
        <f t="shared" si="4884"/>
        <v>1.6107382550335501</v>
      </c>
      <c r="JK497">
        <v>5.2903225806451596E-4</v>
      </c>
      <c r="JL497" s="15">
        <f t="shared" si="5009"/>
        <v>12.384293695035254</v>
      </c>
      <c r="JM497">
        <f t="shared" si="5010"/>
        <v>28.468772701392002</v>
      </c>
      <c r="JN497">
        <f t="shared" si="5011"/>
        <v>1.0647367446164226</v>
      </c>
      <c r="JO497">
        <f t="shared" si="5012"/>
        <v>0.33705452763162769</v>
      </c>
      <c r="JP497">
        <f t="shared" si="5013"/>
        <v>0.34715593565654701</v>
      </c>
      <c r="JT497">
        <v>1394.7368421052599</v>
      </c>
      <c r="JU497">
        <f t="shared" si="4885"/>
        <v>1.3947368421052599</v>
      </c>
      <c r="JV497">
        <v>5.6820249776984798E-4</v>
      </c>
      <c r="JW497" s="15">
        <f t="shared" si="5014"/>
        <v>11.906011603592489</v>
      </c>
      <c r="JX497">
        <f t="shared" si="5015"/>
        <v>25.400475870361007</v>
      </c>
      <c r="JY497">
        <f t="shared" si="5016"/>
        <v>1.3139487038256772</v>
      </c>
      <c r="JZ497">
        <f t="shared" si="5017"/>
        <v>0.24317547744862578</v>
      </c>
      <c r="KA497">
        <f t="shared" si="5018"/>
        <v>0.25615484336176647</v>
      </c>
      <c r="KE497">
        <v>1610.16949152542</v>
      </c>
      <c r="KF497">
        <f t="shared" si="4886"/>
        <v>1.6101694915254199</v>
      </c>
      <c r="KG497">
        <v>4.4810905362205198E-4</v>
      </c>
      <c r="KH497" s="15">
        <f t="shared" si="5019"/>
        <v>12.242413289130726</v>
      </c>
      <c r="KI497">
        <f t="shared" si="5020"/>
        <v>25.353587721591772</v>
      </c>
      <c r="KJ497">
        <f t="shared" si="5021"/>
        <v>1.4091301774123148</v>
      </c>
      <c r="KK497">
        <f t="shared" si="5022"/>
        <v>0.26079747222799776</v>
      </c>
      <c r="KL497">
        <f t="shared" si="5023"/>
        <v>0.26750104850349532</v>
      </c>
      <c r="KP497">
        <v>1203.2085561497299</v>
      </c>
      <c r="KQ497">
        <f t="shared" si="4887"/>
        <v>1.2032085561497299</v>
      </c>
      <c r="KR497">
        <v>8.4185707340787505E-4</v>
      </c>
      <c r="KS497" s="15">
        <f t="shared" si="5024"/>
        <v>17.336073668332098</v>
      </c>
      <c r="KT497">
        <f t="shared" si="5025"/>
        <v>38.322830594571698</v>
      </c>
      <c r="KU497">
        <f t="shared" si="5026"/>
        <v>1.2539749517559435</v>
      </c>
      <c r="KV497">
        <f t="shared" si="5027"/>
        <v>0.32981767189285882</v>
      </c>
      <c r="KW497">
        <f t="shared" si="5028"/>
        <v>0.33965405327572379</v>
      </c>
      <c r="LA497">
        <v>1438.5964912280599</v>
      </c>
      <c r="LB497">
        <f t="shared" si="4888"/>
        <v>1.43859649122806</v>
      </c>
      <c r="LC497">
        <v>5.5511100024943801E-4</v>
      </c>
      <c r="LD497" s="15">
        <f t="shared" si="5029"/>
        <v>11.56264450935112</v>
      </c>
      <c r="LE497">
        <f>LD497+LE496</f>
        <v>24.982843778652285</v>
      </c>
      <c r="LF497">
        <f t="shared" si="5030"/>
        <v>1.5918308583101954</v>
      </c>
      <c r="LG497">
        <f t="shared" si="5031"/>
        <v>0.24092306529715249</v>
      </c>
      <c r="LH497">
        <f t="shared" si="5032"/>
        <v>0.25106875363139725</v>
      </c>
      <c r="LL497">
        <v>1274.50980392157</v>
      </c>
      <c r="LM497">
        <f t="shared" si="4889"/>
        <v>1.2745098039215699</v>
      </c>
      <c r="LN497">
        <v>6.3319502074688796E-4</v>
      </c>
      <c r="LO497" s="15">
        <f t="shared" si="5033"/>
        <v>16.809869922836143</v>
      </c>
      <c r="LP497">
        <f t="shared" si="5034"/>
        <v>37.827715147456942</v>
      </c>
      <c r="LQ497">
        <f t="shared" si="5035"/>
        <v>1.0580026403275291</v>
      </c>
      <c r="LR497">
        <f t="shared" si="5036"/>
        <v>0.43019345639730194</v>
      </c>
      <c r="LS497">
        <f t="shared" si="5037"/>
        <v>0.43553041209575111</v>
      </c>
      <c r="LW497">
        <v>938.24701195219097</v>
      </c>
      <c r="LX497">
        <f t="shared" si="4890"/>
        <v>0.93824701195219096</v>
      </c>
      <c r="LY497">
        <v>7.5206611570247898E-4</v>
      </c>
      <c r="LZ497" s="15">
        <f t="shared" si="5038"/>
        <v>9.0323082689094818</v>
      </c>
      <c r="MA497">
        <f>LZ497+MA496</f>
        <v>16.526146448059656</v>
      </c>
      <c r="MB497">
        <f t="shared" si="5039"/>
        <v>1.9468199544234119</v>
      </c>
      <c r="MC497">
        <f t="shared" si="5040"/>
        <v>0.14842181828843184</v>
      </c>
      <c r="MD497">
        <f t="shared" si="5041"/>
        <v>0.1721134996911711</v>
      </c>
      <c r="MH497">
        <v>1069.50672645739</v>
      </c>
      <c r="MI497">
        <f t="shared" si="4891"/>
        <v>1.0695067264573899</v>
      </c>
      <c r="MJ497">
        <v>6.0235294117646999E-4</v>
      </c>
      <c r="MK497" s="15">
        <f t="shared" si="5042"/>
        <v>8.6883258257939673</v>
      </c>
      <c r="ML497">
        <f t="shared" si="5043"/>
        <v>16.884539446611324</v>
      </c>
      <c r="MM497">
        <f t="shared" si="5044"/>
        <v>1.1099605040476406</v>
      </c>
      <c r="MN497">
        <f t="shared" si="5045"/>
        <v>0.31284230822857745</v>
      </c>
      <c r="MO497">
        <f t="shared" si="5046"/>
        <v>0.30960078797844315</v>
      </c>
      <c r="MS497">
        <v>1194.9685534591099</v>
      </c>
      <c r="MT497">
        <f t="shared" si="4892"/>
        <v>1.1949685534591099</v>
      </c>
      <c r="MU497">
        <v>7.06145251396648E-4</v>
      </c>
      <c r="MV497" s="15">
        <f t="shared" si="5047"/>
        <v>12.431156410695285</v>
      </c>
      <c r="MW497">
        <f t="shared" si="5048"/>
        <v>27.77340641123692</v>
      </c>
      <c r="MX497">
        <f t="shared" si="5049"/>
        <v>1.6313453817207086</v>
      </c>
      <c r="MY497">
        <f t="shared" si="5050"/>
        <v>0.17495290787200191</v>
      </c>
      <c r="MZ497">
        <f t="shared" si="5051"/>
        <v>0.18857838486689674</v>
      </c>
      <c r="ND497">
        <v>1446.5786314525801</v>
      </c>
      <c r="NE497">
        <f t="shared" si="4893"/>
        <v>1.4465786314525801</v>
      </c>
      <c r="NF497">
        <v>5.1764705882352904E-4</v>
      </c>
      <c r="NG497" s="15">
        <f t="shared" si="5052"/>
        <v>11.825715825361046</v>
      </c>
      <c r="NH497">
        <f t="shared" si="5053"/>
        <v>24.726496725754913</v>
      </c>
      <c r="NI497">
        <f t="shared" si="5054"/>
        <v>1.4122651247511286</v>
      </c>
      <c r="NJ497">
        <f t="shared" si="5055"/>
        <v>0.24230711582477621</v>
      </c>
      <c r="NK497">
        <f t="shared" si="5056"/>
        <v>0.259665772731904</v>
      </c>
      <c r="NO497">
        <v>1371.5664109091499</v>
      </c>
      <c r="NP497">
        <f t="shared" si="4894"/>
        <v>1.3715664109091499</v>
      </c>
      <c r="NQ497">
        <v>5.8748865113132599E-4</v>
      </c>
      <c r="NR497" s="15">
        <f t="shared" si="5057"/>
        <v>17.340278959011982</v>
      </c>
      <c r="NS497">
        <f t="shared" si="5058"/>
        <v>38.906203304175087</v>
      </c>
      <c r="NT497">
        <f t="shared" si="5059"/>
        <v>0.84173755246585913</v>
      </c>
      <c r="NU497">
        <f t="shared" si="5060"/>
        <v>0.44556890081622391</v>
      </c>
      <c r="NV497">
        <f t="shared" si="5061"/>
        <v>0.44915314289653829</v>
      </c>
      <c r="NZ497">
        <v>1249.99999999999</v>
      </c>
      <c r="OA497">
        <f t="shared" si="4895"/>
        <v>1.24999999999999</v>
      </c>
      <c r="OB497">
        <v>6.3053435114503805E-4</v>
      </c>
      <c r="OC497" s="15">
        <f t="shared" si="5062"/>
        <v>16.48701508839325</v>
      </c>
      <c r="OD497">
        <f t="shared" si="5063"/>
        <v>36.606762314907051</v>
      </c>
      <c r="OE497">
        <f t="shared" si="5064"/>
        <v>0.76151438703222263</v>
      </c>
      <c r="OF497">
        <f t="shared" si="5065"/>
        <v>0.49286360485143038</v>
      </c>
      <c r="OG497">
        <f t="shared" si="5066"/>
        <v>0.48989971159627288</v>
      </c>
      <c r="OK497">
        <v>1416.9381107491799</v>
      </c>
      <c r="OL497">
        <f t="shared" si="4896"/>
        <v>1.4169381107491799</v>
      </c>
      <c r="OM497">
        <v>5.6309012875536404E-4</v>
      </c>
      <c r="ON497" s="15">
        <f t="shared" si="5067"/>
        <v>12.547689828758449</v>
      </c>
      <c r="OO497">
        <f t="shared" si="5068"/>
        <v>27.696729987869261</v>
      </c>
      <c r="OP497">
        <f t="shared" si="5069"/>
        <v>1.0742621025884207</v>
      </c>
      <c r="OQ497">
        <f t="shared" si="5070"/>
        <v>0.3472194994467504</v>
      </c>
      <c r="OR497">
        <f t="shared" si="5071"/>
        <v>0.33957565153079228</v>
      </c>
      <c r="OV497">
        <v>1343.28358208955</v>
      </c>
      <c r="OW497">
        <f t="shared" si="4897"/>
        <v>1.3432835820895499</v>
      </c>
      <c r="OX497">
        <v>5.5211267605633798E-4</v>
      </c>
      <c r="OY497" s="15">
        <f t="shared" si="5072"/>
        <v>12.523821618608096</v>
      </c>
      <c r="OZ497">
        <f t="shared" si="5073"/>
        <v>38.529920591942243</v>
      </c>
      <c r="PA497">
        <f t="shared" si="5074"/>
        <v>1.5691465548193753</v>
      </c>
      <c r="PB497">
        <f t="shared" si="5075"/>
        <v>0.31434448617160232</v>
      </c>
      <c r="PC497">
        <f t="shared" si="5076"/>
        <v>0.32461866698156899</v>
      </c>
      <c r="PG497">
        <v>1540.98360655737</v>
      </c>
      <c r="PH497">
        <f t="shared" si="4898"/>
        <v>1.5409836065573699</v>
      </c>
      <c r="PI497">
        <v>4.7294117647058798E-4</v>
      </c>
      <c r="PJ497" s="15">
        <f t="shared" si="5077"/>
        <v>11.505404964496375</v>
      </c>
      <c r="PK497">
        <f t="shared" si="5078"/>
        <v>23.926663060494935</v>
      </c>
      <c r="PL497">
        <f t="shared" si="5079"/>
        <v>1.3218522489503282</v>
      </c>
      <c r="PM497">
        <f t="shared" si="5080"/>
        <v>0.24143027096963346</v>
      </c>
      <c r="PN497">
        <f t="shared" si="5081"/>
        <v>0.2493624918349017</v>
      </c>
      <c r="PR497">
        <v>1464.1744548286599</v>
      </c>
      <c r="PS497">
        <f t="shared" si="4899"/>
        <v>1.4641744548286599</v>
      </c>
      <c r="PT497">
        <v>6.1434541448218195E-4</v>
      </c>
      <c r="PU497" s="15">
        <f t="shared" si="5082"/>
        <v>15.971128125674152</v>
      </c>
      <c r="PV497">
        <f t="shared" si="5083"/>
        <v>33.952326251680489</v>
      </c>
      <c r="PW497">
        <f t="shared" si="5084"/>
        <v>0.37406823862424149</v>
      </c>
      <c r="PX497">
        <f t="shared" si="5085"/>
        <v>0.74317400607760309</v>
      </c>
      <c r="PY497">
        <f t="shared" si="5086"/>
        <v>0.68089274655061804</v>
      </c>
      <c r="QC497">
        <v>1253.2299741602001</v>
      </c>
      <c r="QD497">
        <f t="shared" si="4900"/>
        <v>1.2532299741602</v>
      </c>
      <c r="QE497">
        <v>7.4201680672268905E-4</v>
      </c>
      <c r="QF497" s="15">
        <f t="shared" si="5087"/>
        <v>16.378977258077587</v>
      </c>
      <c r="QG497">
        <f t="shared" si="5088"/>
        <v>38.248528999044098</v>
      </c>
      <c r="QH497">
        <f t="shared" si="5089"/>
        <v>1.2982853404233052</v>
      </c>
      <c r="QI497">
        <f t="shared" si="5090"/>
        <v>0.29867795581036988</v>
      </c>
      <c r="QJ497">
        <f t="shared" si="5091"/>
        <v>0.32417777998390374</v>
      </c>
      <c r="QN497">
        <v>1442.04851752021</v>
      </c>
      <c r="QO497">
        <f t="shared" si="4901"/>
        <v>1.44204851752021</v>
      </c>
      <c r="QP497">
        <v>5.375E-4</v>
      </c>
      <c r="QQ497" s="15">
        <f t="shared" si="5092"/>
        <v>12.049138066309489</v>
      </c>
      <c r="QR497">
        <f>QQ497+QR496</f>
        <v>25.026480082494562</v>
      </c>
      <c r="QS497">
        <f t="shared" si="5093"/>
        <v>1.9935880922425078</v>
      </c>
      <c r="QT497">
        <f t="shared" si="5094"/>
        <v>0.14724862012889361</v>
      </c>
      <c r="QU497">
        <f t="shared" si="5095"/>
        <v>0.17224881282185811</v>
      </c>
      <c r="QY497">
        <v>1356.6583363084601</v>
      </c>
      <c r="QZ497">
        <f t="shared" si="4902"/>
        <v>1.3566583363084601</v>
      </c>
      <c r="RA497">
        <v>7.5106849594532498E-4</v>
      </c>
      <c r="RB497" s="15">
        <f t="shared" si="5096"/>
        <v>16.718646958091998</v>
      </c>
      <c r="RC497">
        <f t="shared" si="5097"/>
        <v>39.238447114324615</v>
      </c>
      <c r="RD497">
        <f t="shared" si="5098"/>
        <v>1.2162534143281984</v>
      </c>
      <c r="RE497">
        <f t="shared" si="5099"/>
        <v>0.36662128412424588</v>
      </c>
      <c r="RF497">
        <f t="shared" si="5100"/>
        <v>0.37404609919323156</v>
      </c>
      <c r="RJ497">
        <v>1336.4736307379601</v>
      </c>
      <c r="RK497">
        <f t="shared" si="4903"/>
        <v>1.3364736307379601</v>
      </c>
      <c r="RL497">
        <v>4.8501761469342498E-4</v>
      </c>
      <c r="RM497" s="15">
        <f t="shared" si="5101"/>
        <v>12.730121120562336</v>
      </c>
      <c r="RN497">
        <f>RM497+RN496</f>
        <v>26.548842658175595</v>
      </c>
      <c r="RO497">
        <f t="shared" si="5102"/>
        <v>0.93871780921318804</v>
      </c>
      <c r="RP497">
        <f t="shared" si="5103"/>
        <v>0.34511916166647411</v>
      </c>
      <c r="RQ497">
        <f t="shared" si="5104"/>
        <v>0.32819730844314549</v>
      </c>
      <c r="RU497">
        <v>1365.5499175643799</v>
      </c>
      <c r="RV497">
        <f t="shared" si="4904"/>
        <v>1.3655499175643799</v>
      </c>
      <c r="RW497">
        <v>7.2135162390152502E-4</v>
      </c>
      <c r="RX497" s="15">
        <f t="shared" si="5105"/>
        <v>16.621005159021312</v>
      </c>
      <c r="RY497">
        <f t="shared" si="5106"/>
        <v>36.352220288196719</v>
      </c>
      <c r="RZ497">
        <f t="shared" si="5107"/>
        <v>1.0817791420211447</v>
      </c>
      <c r="SA497">
        <f t="shared" si="5108"/>
        <v>0.42623469318509649</v>
      </c>
      <c r="SB497">
        <f t="shared" si="5109"/>
        <v>0.4319844056239513</v>
      </c>
      <c r="SF497">
        <v>1485.0136239782</v>
      </c>
      <c r="SG497">
        <f t="shared" si="4905"/>
        <v>1.4850136239782001</v>
      </c>
      <c r="SH497">
        <v>5.0260859112037095E-4</v>
      </c>
      <c r="SI497" s="15">
        <f t="shared" si="5110"/>
        <v>12.189731433238375</v>
      </c>
      <c r="SJ497">
        <f>SI497+SJ496</f>
        <v>27.957100596523709</v>
      </c>
      <c r="SK497">
        <f t="shared" si="5111"/>
        <v>1.1093133817149572</v>
      </c>
      <c r="SL497">
        <f t="shared" si="5112"/>
        <v>0.33216251545079517</v>
      </c>
      <c r="SM497">
        <f t="shared" si="5113"/>
        <v>0.33343958907695992</v>
      </c>
      <c r="SQ497">
        <v>1500.40506954838</v>
      </c>
      <c r="SR497">
        <f t="shared" si="4906"/>
        <v>1.5004050695483799</v>
      </c>
      <c r="SS497">
        <v>5.1499031952435196E-4</v>
      </c>
      <c r="ST497" s="15">
        <f t="shared" si="5114"/>
        <v>12.189119988742059</v>
      </c>
      <c r="SU497">
        <f t="shared" si="5115"/>
        <v>23.698148883757312</v>
      </c>
      <c r="SV497">
        <f t="shared" si="5116"/>
        <v>1.4557109101956791</v>
      </c>
      <c r="SW497">
        <f t="shared" si="5117"/>
        <v>0.23406594023218455</v>
      </c>
      <c r="SX497">
        <f t="shared" si="5118"/>
        <v>0.24018341172892013</v>
      </c>
    </row>
    <row r="498" spans="1:518" x14ac:dyDescent="0.25">
      <c r="A498" s="1">
        <v>6.6299999999999996E-3</v>
      </c>
      <c r="B498" s="1">
        <v>0.99329000000000001</v>
      </c>
      <c r="E498">
        <v>1334.05228194288</v>
      </c>
      <c r="F498">
        <f t="shared" si="4860"/>
        <v>1.3340522819428799</v>
      </c>
      <c r="G498">
        <v>6.4516003796048597E-4</v>
      </c>
      <c r="H498" s="15">
        <f t="shared" si="4907"/>
        <v>13.209664986905938</v>
      </c>
      <c r="I498">
        <f t="shared" si="5119"/>
        <v>30.848018079490711</v>
      </c>
      <c r="J498">
        <f t="shared" si="4908"/>
        <v>1.1809716662679555</v>
      </c>
      <c r="K498">
        <f t="shared" si="4909"/>
        <v>0.29475736795465635</v>
      </c>
      <c r="L498">
        <f t="shared" si="4910"/>
        <v>0.29096091459637746</v>
      </c>
      <c r="P498">
        <v>1371.3214314828399</v>
      </c>
      <c r="Q498">
        <f t="shared" si="4861"/>
        <v>1.3713214314828399</v>
      </c>
      <c r="R498">
        <v>5.9080459770114899E-4</v>
      </c>
      <c r="S498" s="15">
        <f t="shared" si="4911"/>
        <v>11.207948659745206</v>
      </c>
      <c r="T498">
        <f>S498+T497</f>
        <v>26.035585018941184</v>
      </c>
      <c r="U498">
        <f t="shared" si="4912"/>
        <v>1.6734841034521208</v>
      </c>
      <c r="V498">
        <f t="shared" si="4913"/>
        <v>0.17665715703391219</v>
      </c>
      <c r="W498">
        <f t="shared" si="4914"/>
        <v>0.1908033147926384</v>
      </c>
      <c r="AA498">
        <v>1461.5000277577301</v>
      </c>
      <c r="AB498">
        <f t="shared" si="4862"/>
        <v>1.4615000277577301</v>
      </c>
      <c r="AC498">
        <v>5.37073224893132E-4</v>
      </c>
      <c r="AD498" s="15">
        <f t="shared" si="4915"/>
        <v>12.238195850361901</v>
      </c>
      <c r="AE498">
        <f>AD498+AE497</f>
        <v>29.907128269323433</v>
      </c>
      <c r="AF498">
        <f t="shared" si="4916"/>
        <v>1.0894214850869697</v>
      </c>
      <c r="AG498">
        <f t="shared" si="4917"/>
        <v>0.29574550478408795</v>
      </c>
      <c r="AH498">
        <f t="shared" si="4918"/>
        <v>0.30354976935418404</v>
      </c>
      <c r="AL498">
        <v>1251.46198830409</v>
      </c>
      <c r="AM498">
        <f t="shared" si="4863"/>
        <v>1.2514619883040901</v>
      </c>
      <c r="AN498">
        <v>6.8377990430621999E-4</v>
      </c>
      <c r="AO498" s="15">
        <f t="shared" si="4919"/>
        <v>11.113132089034764</v>
      </c>
      <c r="AP498">
        <f>AO498+AP497</f>
        <v>30.144626761882947</v>
      </c>
      <c r="AQ498">
        <f t="shared" si="4920"/>
        <v>1.3660125514029733</v>
      </c>
      <c r="AR498">
        <f t="shared" si="4921"/>
        <v>0.24585459934506246</v>
      </c>
      <c r="AS498">
        <f t="shared" si="4922"/>
        <v>0.2557312818275797</v>
      </c>
      <c r="AW498">
        <v>1155.7723466693801</v>
      </c>
      <c r="AX498">
        <f t="shared" si="4864"/>
        <v>1.1557723466693801</v>
      </c>
      <c r="AY498">
        <v>8.2183622828784105E-4</v>
      </c>
      <c r="AZ498" s="15">
        <f t="shared" si="4923"/>
        <v>16.389522740264859</v>
      </c>
      <c r="BA498">
        <f t="shared" ref="BA498:BA503" si="5123">AZ498+BA497</f>
        <v>43.496877942882428</v>
      </c>
      <c r="BB498">
        <f t="shared" si="4924"/>
        <v>0.86958536142236875</v>
      </c>
      <c r="BC498">
        <f t="shared" si="4925"/>
        <v>0.49087503874215765</v>
      </c>
      <c r="BD498">
        <f t="shared" si="4926"/>
        <v>0.49088485643928648</v>
      </c>
      <c r="BH498">
        <v>1246.1213084891201</v>
      </c>
      <c r="BI498">
        <f t="shared" si="4865"/>
        <v>1.2461213084891201</v>
      </c>
      <c r="BJ498">
        <v>8.0284360189573402E-4</v>
      </c>
      <c r="BK498" s="15">
        <f t="shared" si="4927"/>
        <v>15.912072181066971</v>
      </c>
      <c r="BL498">
        <f t="shared" si="4928"/>
        <v>42.137872375600004</v>
      </c>
      <c r="BM498">
        <f t="shared" si="4929"/>
        <v>0.97726062242205769</v>
      </c>
      <c r="BN498">
        <f t="shared" si="4930"/>
        <v>0.41246108615637495</v>
      </c>
      <c r="BO498">
        <f t="shared" si="4931"/>
        <v>0.42251266239474594</v>
      </c>
      <c r="BS498">
        <v>1256.1810574362801</v>
      </c>
      <c r="BT498">
        <f t="shared" si="4866"/>
        <v>1.2561810574362802</v>
      </c>
      <c r="BU498">
        <v>8.9790794979079504E-4</v>
      </c>
      <c r="BV498" s="15">
        <f t="shared" si="4932"/>
        <v>22.0920172667748</v>
      </c>
      <c r="BW498">
        <f t="shared" si="5120"/>
        <v>60.675838662800857</v>
      </c>
      <c r="BX498">
        <f t="shared" si="4933"/>
        <v>0.30243424997773433</v>
      </c>
      <c r="BY498">
        <f t="shared" si="4934"/>
        <v>0.72701468755058618</v>
      </c>
      <c r="BZ498">
        <f t="shared" si="4935"/>
        <v>0.69744310010608801</v>
      </c>
      <c r="CD498">
        <v>1276.59574468085</v>
      </c>
      <c r="CE498">
        <f t="shared" si="4867"/>
        <v>1.27659574468085</v>
      </c>
      <c r="CF498">
        <v>7.4214616096207196E-4</v>
      </c>
      <c r="CG498" s="15">
        <f t="shared" si="4936"/>
        <v>15.865960342100051</v>
      </c>
      <c r="CH498">
        <f t="shared" ref="CH498:CH503" si="5124">CG498+CH497</f>
        <v>43.404454667091294</v>
      </c>
      <c r="CI498">
        <f t="shared" si="4937"/>
        <v>0.75023131331672333</v>
      </c>
      <c r="CJ498">
        <f t="shared" si="4938"/>
        <v>0.522112820306329</v>
      </c>
      <c r="CK498">
        <f t="shared" si="4939"/>
        <v>0.5055047126902199</v>
      </c>
      <c r="CO498">
        <v>736.30977317613201</v>
      </c>
      <c r="CP498">
        <f t="shared" si="4868"/>
        <v>0.736309773176132</v>
      </c>
      <c r="CQ498">
        <v>1.1175115207373201E-3</v>
      </c>
      <c r="CR498" s="15">
        <f t="shared" si="4940"/>
        <v>11.279074436453998</v>
      </c>
      <c r="CS498">
        <f t="shared" ref="CS498:CS505" si="5125">CR498+CS497</f>
        <v>30.116291536511305</v>
      </c>
      <c r="CT498">
        <f t="shared" si="4941"/>
        <v>1.1902380614666244</v>
      </c>
      <c r="CU498">
        <f t="shared" si="4942"/>
        <v>0.31832158243959568</v>
      </c>
      <c r="CV498">
        <f t="shared" si="4943"/>
        <v>0.37192374074785367</v>
      </c>
      <c r="CZ498">
        <v>1292.1348314606701</v>
      </c>
      <c r="DA498">
        <f t="shared" si="4869"/>
        <v>1.29213483146067</v>
      </c>
      <c r="DB498">
        <v>6.8636094833611104E-4</v>
      </c>
      <c r="DC498" s="15">
        <f t="shared" si="4944"/>
        <v>12.404188248172177</v>
      </c>
      <c r="DD498">
        <f t="shared" si="5121"/>
        <v>33.609161174780397</v>
      </c>
      <c r="DE498">
        <f t="shared" si="4945"/>
        <v>0.83012802336795843</v>
      </c>
      <c r="DF498">
        <f t="shared" si="4946"/>
        <v>0.41807982368402402</v>
      </c>
      <c r="DG498">
        <f t="shared" si="4947"/>
        <v>0.40032155931290364</v>
      </c>
      <c r="DK498">
        <v>1358.44522968198</v>
      </c>
      <c r="DL498">
        <f t="shared" si="4870"/>
        <v>1.35844522968198</v>
      </c>
      <c r="DM498">
        <v>5.8640000000000005E-4</v>
      </c>
      <c r="DN498" s="15">
        <f t="shared" si="4948"/>
        <v>10.941931631586806</v>
      </c>
      <c r="DO498">
        <f>DN498+DO497</f>
        <v>28.108672936259147</v>
      </c>
      <c r="DP498">
        <f t="shared" si="4949"/>
        <v>0.94124150837103537</v>
      </c>
      <c r="DQ498">
        <f t="shared" si="4950"/>
        <v>0.36576761390555523</v>
      </c>
      <c r="DR498">
        <f t="shared" si="4951"/>
        <v>0.36452821796447599</v>
      </c>
      <c r="DV498">
        <v>1221.4983713355</v>
      </c>
      <c r="DW498">
        <f t="shared" si="4871"/>
        <v>1.2214983713355001</v>
      </c>
      <c r="DX498">
        <v>8.1357466063348397E-4</v>
      </c>
      <c r="DY498" s="15">
        <f t="shared" si="4952"/>
        <v>14.608465500134383</v>
      </c>
      <c r="DZ498">
        <f t="shared" ref="DZ498:DZ504" si="5126">DY498+DZ497</f>
        <v>40.575459792920498</v>
      </c>
      <c r="EA498">
        <f t="shared" si="4953"/>
        <v>5.6760295291732437</v>
      </c>
      <c r="EB498">
        <f t="shared" si="4954"/>
        <v>3.9587134957384746E-3</v>
      </c>
      <c r="EC498">
        <f t="shared" si="4955"/>
        <v>3.4117988627178887E-2</v>
      </c>
      <c r="EG498">
        <v>1235.6687898089101</v>
      </c>
      <c r="EH498">
        <f t="shared" si="4872"/>
        <v>1.23566878980891</v>
      </c>
      <c r="EI498">
        <v>7.5061305732484096E-4</v>
      </c>
      <c r="EJ498" s="15">
        <f t="shared" si="4956"/>
        <v>16.449813651460701</v>
      </c>
      <c r="EK498">
        <f t="shared" ref="EK498:EK503" si="5127">EJ498+EK497</f>
        <v>44.244392556422454</v>
      </c>
      <c r="EL498">
        <f t="shared" si="4957"/>
        <v>0.62865745830372766</v>
      </c>
      <c r="EM498">
        <f t="shared" si="4958"/>
        <v>0.59537532937935955</v>
      </c>
      <c r="EN498">
        <f t="shared" si="4959"/>
        <v>0.56965538858475773</v>
      </c>
      <c r="ER498">
        <v>1305.22460711139</v>
      </c>
      <c r="ES498">
        <f t="shared" si="4873"/>
        <v>1.30522460711139</v>
      </c>
      <c r="ET498">
        <v>7.7813731398637003E-4</v>
      </c>
      <c r="EU498" s="15">
        <f t="shared" si="4960"/>
        <v>15.959172115065634</v>
      </c>
      <c r="EV498">
        <f t="shared" si="4961"/>
        <v>42.373592916242117</v>
      </c>
      <c r="EW498">
        <f t="shared" si="4962"/>
        <v>1.0047432152898781</v>
      </c>
      <c r="EX498">
        <f t="shared" si="4963"/>
        <v>0.42746607086334032</v>
      </c>
      <c r="EY498">
        <f t="shared" si="4964"/>
        <v>0.43760538769626273</v>
      </c>
      <c r="FC498">
        <v>1318.7009811230701</v>
      </c>
      <c r="FD498">
        <f t="shared" si="4874"/>
        <v>1.3187009811230701</v>
      </c>
      <c r="FE498">
        <v>7.3041481525661295E-4</v>
      </c>
      <c r="FF498" s="15">
        <f t="shared" si="4965"/>
        <v>14.274836133063886</v>
      </c>
      <c r="FG498">
        <f>FF498+FG497</f>
        <v>40.675618989718743</v>
      </c>
      <c r="FH498">
        <f t="shared" si="4966"/>
        <v>0.45235772854074624</v>
      </c>
      <c r="FI498">
        <f t="shared" si="4967"/>
        <v>0.76818577843533065</v>
      </c>
      <c r="FJ498">
        <f t="shared" si="4968"/>
        <v>0.6715732506035097</v>
      </c>
      <c r="FN498">
        <v>1486.2385321100901</v>
      </c>
      <c r="FO498">
        <f t="shared" si="4875"/>
        <v>1.4862385321100902</v>
      </c>
      <c r="FP498">
        <v>6.3189959887207596E-4</v>
      </c>
      <c r="FQ498" s="15">
        <f t="shared" si="4969"/>
        <v>12.826542147002453</v>
      </c>
      <c r="FR498">
        <f>FQ498+FR497</f>
        <v>32.306027723061732</v>
      </c>
      <c r="FS498">
        <f t="shared" si="4970"/>
        <v>0.71451486125693031</v>
      </c>
      <c r="FT498">
        <f t="shared" si="4971"/>
        <v>0.49023824488430701</v>
      </c>
      <c r="FU498">
        <f t="shared" si="4972"/>
        <v>0.47112018766871072</v>
      </c>
      <c r="FY498">
        <v>1236.84470820969</v>
      </c>
      <c r="FZ498">
        <f t="shared" si="4876"/>
        <v>1.2368447082096901</v>
      </c>
      <c r="GA498">
        <v>7.2999999999999996E-4</v>
      </c>
      <c r="GB498" s="15">
        <f t="shared" si="4973"/>
        <v>16.017553483269335</v>
      </c>
      <c r="GC498">
        <f t="shared" si="4974"/>
        <v>41.031267142073503</v>
      </c>
      <c r="GD498">
        <f t="shared" si="4975"/>
        <v>2.0362251190345022</v>
      </c>
      <c r="GE498">
        <f t="shared" si="4976"/>
        <v>0.14384992401841173</v>
      </c>
      <c r="GF498">
        <f t="shared" si="4977"/>
        <v>0.20191446741211311</v>
      </c>
      <c r="GJ498">
        <v>1276.1394101876599</v>
      </c>
      <c r="GK498">
        <f t="shared" si="4877"/>
        <v>1.27613941018766</v>
      </c>
      <c r="GL498">
        <v>6.8037788842078401E-4</v>
      </c>
      <c r="GM498" s="15">
        <f t="shared" si="4978"/>
        <v>14.463938647879317</v>
      </c>
      <c r="GN498">
        <f>GM498+GN497</f>
        <v>38.742208165736685</v>
      </c>
      <c r="GO498">
        <f t="shared" si="4979"/>
        <v>2.1430470395875183</v>
      </c>
      <c r="GP498">
        <f t="shared" si="4980"/>
        <v>0.14146447847517926</v>
      </c>
      <c r="GQ498">
        <f t="shared" si="4981"/>
        <v>0.18726103790529924</v>
      </c>
      <c r="GU498">
        <v>1384.97652582159</v>
      </c>
      <c r="GV498">
        <f t="shared" si="4878"/>
        <v>1.38497652582159</v>
      </c>
      <c r="GW498">
        <v>7.2932680830747204E-4</v>
      </c>
      <c r="GX498" s="15">
        <f t="shared" si="4982"/>
        <v>16.157533110481566</v>
      </c>
      <c r="GY498">
        <f t="shared" ref="GY498:GY503" si="5128">GX498+GY497</f>
        <v>39.624999371645579</v>
      </c>
      <c r="GZ498">
        <f t="shared" si="4983"/>
        <v>0.98360355445487224</v>
      </c>
      <c r="HA498">
        <f t="shared" si="4984"/>
        <v>0.50121887980025381</v>
      </c>
      <c r="HB498">
        <f t="shared" si="4985"/>
        <v>0.49400151762771294</v>
      </c>
      <c r="HF498">
        <v>1230.1886792452799</v>
      </c>
      <c r="HG498">
        <f t="shared" si="4879"/>
        <v>1.2301886792452799</v>
      </c>
      <c r="HH498">
        <v>7.4692592897750599E-4</v>
      </c>
      <c r="HI498" s="15">
        <f t="shared" si="4986"/>
        <v>16.480063741974405</v>
      </c>
      <c r="HJ498">
        <f t="shared" si="4987"/>
        <v>43.411816544050481</v>
      </c>
      <c r="HK498">
        <f t="shared" si="4988"/>
        <v>1.6205137487652643</v>
      </c>
      <c r="HL498">
        <f t="shared" si="4989"/>
        <v>0.20649654456997063</v>
      </c>
      <c r="HM498">
        <f t="shared" si="4990"/>
        <v>0.25647602818174781</v>
      </c>
      <c r="HQ498">
        <v>921.96253501400599</v>
      </c>
      <c r="HR498">
        <f t="shared" si="4880"/>
        <v>0.92196253501400605</v>
      </c>
      <c r="HS498">
        <v>8.9843750000000004E-4</v>
      </c>
      <c r="HT498" s="15">
        <f t="shared" si="4991"/>
        <v>22.548878124686276</v>
      </c>
      <c r="HU498">
        <f t="shared" si="4992"/>
        <v>59.744723170364423</v>
      </c>
      <c r="HV498">
        <f t="shared" si="4993"/>
        <v>0.4933861942178786</v>
      </c>
      <c r="HW498">
        <f t="shared" si="4994"/>
        <v>0.60368185664457819</v>
      </c>
      <c r="HX498">
        <f t="shared" si="4995"/>
        <v>0.63255150744433775</v>
      </c>
      <c r="IB498">
        <v>800.95990965556405</v>
      </c>
      <c r="IC498">
        <f t="shared" si="4881"/>
        <v>0.80095990965556407</v>
      </c>
      <c r="ID498">
        <v>9.4347826086956497E-4</v>
      </c>
      <c r="IE498" s="15">
        <f t="shared" si="4996"/>
        <v>22.297597921904966</v>
      </c>
      <c r="IF498">
        <f t="shared" si="4997"/>
        <v>61.118024165663911</v>
      </c>
      <c r="IG498">
        <f t="shared" si="4998"/>
        <v>1.2062197078041546</v>
      </c>
      <c r="IH498">
        <f t="shared" si="4999"/>
        <v>0.28697207615436238</v>
      </c>
      <c r="II498">
        <f t="shared" si="5000"/>
        <v>0.37269903167040308</v>
      </c>
      <c r="IM498">
        <v>900.65146579804502</v>
      </c>
      <c r="IN498">
        <f t="shared" si="4882"/>
        <v>0.900651465798045</v>
      </c>
      <c r="IO498">
        <v>7.93638237053779E-4</v>
      </c>
      <c r="IP498" s="15">
        <f t="shared" si="5001"/>
        <v>7.0196820868199694</v>
      </c>
      <c r="IQ498">
        <f t="shared" ref="IQ498:IQ507" si="5129">IP498+IQ497</f>
        <v>17.353144256321364</v>
      </c>
      <c r="IR498">
        <f t="shared" si="5002"/>
        <v>1.6608070718442369</v>
      </c>
      <c r="IS498">
        <f t="shared" si="5003"/>
        <v>0.18912047931692041</v>
      </c>
      <c r="IT498">
        <f t="shared" si="5004"/>
        <v>0.19605087784887826</v>
      </c>
      <c r="IX498">
        <v>731.25</v>
      </c>
      <c r="IY498">
        <f t="shared" si="4883"/>
        <v>0.73124999999999996</v>
      </c>
      <c r="IZ498">
        <v>1.3181818181818099E-3</v>
      </c>
      <c r="JA498" s="15">
        <f t="shared" si="5005"/>
        <v>11.441060783594237</v>
      </c>
      <c r="JB498">
        <f t="shared" si="5122"/>
        <v>31.208556003161803</v>
      </c>
      <c r="JC498">
        <f t="shared" si="5006"/>
        <v>0.44369932655955818</v>
      </c>
      <c r="JD498">
        <f t="shared" si="5007"/>
        <v>0.66794804231591998</v>
      </c>
      <c r="JE498">
        <f t="shared" si="5008"/>
        <v>0.65264355104393956</v>
      </c>
      <c r="JI498">
        <v>1409.39597315436</v>
      </c>
      <c r="JJ498">
        <f t="shared" si="4884"/>
        <v>1.4093959731543599</v>
      </c>
      <c r="JK498">
        <v>6.9838709677419301E-4</v>
      </c>
      <c r="JL498" s="15">
        <f t="shared" si="5009"/>
        <v>16.348777957165435</v>
      </c>
      <c r="JM498">
        <f t="shared" si="5010"/>
        <v>44.817550658557437</v>
      </c>
      <c r="JN498">
        <f t="shared" si="5011"/>
        <v>0.69895887739535933</v>
      </c>
      <c r="JO498">
        <f t="shared" si="5012"/>
        <v>0.5193293110870284</v>
      </c>
      <c r="JP498">
        <f t="shared" si="5013"/>
        <v>0.53489343154982694</v>
      </c>
      <c r="JT498">
        <v>1289.4736842105201</v>
      </c>
      <c r="JU498">
        <f t="shared" si="4885"/>
        <v>1.2894736842105201</v>
      </c>
      <c r="JV498">
        <v>7.6144959857270202E-4</v>
      </c>
      <c r="JW498" s="15">
        <f t="shared" si="5014"/>
        <v>15.955276141411071</v>
      </c>
      <c r="JX498">
        <f t="shared" si="5015"/>
        <v>41.355752011772076</v>
      </c>
      <c r="JY498">
        <f t="shared" si="5016"/>
        <v>1.0820940559525765</v>
      </c>
      <c r="JZ498">
        <f t="shared" si="5017"/>
        <v>0.3957394700526094</v>
      </c>
      <c r="KA498">
        <f t="shared" si="5018"/>
        <v>0.41686186052543311</v>
      </c>
      <c r="KE498">
        <v>1384.1807909604499</v>
      </c>
      <c r="KF498">
        <f t="shared" si="4886"/>
        <v>1.38418079096045</v>
      </c>
      <c r="KG498">
        <v>6.0820314856143299E-4</v>
      </c>
      <c r="KH498" s="15">
        <f t="shared" si="5019"/>
        <v>16.616210380609047</v>
      </c>
      <c r="KI498">
        <f t="shared" si="5020"/>
        <v>41.969798102200819</v>
      </c>
      <c r="KJ498">
        <f t="shared" si="5021"/>
        <v>1.0083330104305579</v>
      </c>
      <c r="KK498">
        <f t="shared" si="5022"/>
        <v>0.42995945809857938</v>
      </c>
      <c r="KL498">
        <f t="shared" si="5023"/>
        <v>0.44101119873897815</v>
      </c>
      <c r="KP498">
        <v>882.35294117647004</v>
      </c>
      <c r="KQ498">
        <f t="shared" si="4887"/>
        <v>0.88235294117647001</v>
      </c>
      <c r="KR498">
        <v>1.0995300599578599E-3</v>
      </c>
      <c r="KS498" s="15">
        <f t="shared" si="5024"/>
        <v>22.642245010561147</v>
      </c>
      <c r="KT498">
        <f t="shared" si="5025"/>
        <v>60.965075605132846</v>
      </c>
      <c r="KU498">
        <f t="shared" si="5026"/>
        <v>0.58669455015092709</v>
      </c>
      <c r="KV498">
        <f t="shared" si="5027"/>
        <v>0.5370316135596882</v>
      </c>
      <c r="KW498">
        <f t="shared" si="5028"/>
        <v>0.55304788016939388</v>
      </c>
      <c r="LA498">
        <v>1157.8947368421</v>
      </c>
      <c r="LB498">
        <f t="shared" si="4888"/>
        <v>1.1578947368421</v>
      </c>
      <c r="LC498">
        <v>7.7695185831878205E-4</v>
      </c>
      <c r="LD498" s="15">
        <f t="shared" si="5029"/>
        <v>16.183462649061259</v>
      </c>
      <c r="LE498">
        <f t="shared" ref="LE498:LE503" si="5130">LD498+LE497</f>
        <v>41.166306427713543</v>
      </c>
      <c r="LF498">
        <f t="shared" si="5030"/>
        <v>0.9808006273320321</v>
      </c>
      <c r="LG498">
        <f t="shared" si="5031"/>
        <v>0.39674773359284332</v>
      </c>
      <c r="LH498">
        <f t="shared" si="5032"/>
        <v>0.41345546909913955</v>
      </c>
      <c r="LL498">
        <v>735.29411764706094</v>
      </c>
      <c r="LM498">
        <f t="shared" si="4889"/>
        <v>0.73529411764706099</v>
      </c>
      <c r="LN498">
        <v>8.8713692946058105E-4</v>
      </c>
      <c r="LO498" s="15">
        <f t="shared" si="5033"/>
        <v>23.551442919412633</v>
      </c>
      <c r="LP498">
        <f t="shared" si="5034"/>
        <v>61.379158066869579</v>
      </c>
      <c r="LQ498">
        <f t="shared" si="5035"/>
        <v>0.3418400480732553</v>
      </c>
      <c r="LR498">
        <f t="shared" si="5036"/>
        <v>0.66322147900806183</v>
      </c>
      <c r="LS498">
        <f t="shared" si="5037"/>
        <v>0.67144936718044024</v>
      </c>
      <c r="LW498">
        <v>766.93227091633401</v>
      </c>
      <c r="LX498">
        <f t="shared" si="4890"/>
        <v>0.76693227091633398</v>
      </c>
      <c r="LY498">
        <v>1.0702479338842901E-3</v>
      </c>
      <c r="LZ498" s="15">
        <f t="shared" si="5038"/>
        <v>12.853669459601869</v>
      </c>
      <c r="MA498">
        <f t="shared" ref="MA498:MA504" si="5131">LZ498+MA497</f>
        <v>29.379815907661524</v>
      </c>
      <c r="MB498">
        <f t="shared" si="5039"/>
        <v>1.2971183143052316</v>
      </c>
      <c r="MC498">
        <f t="shared" si="5040"/>
        <v>0.2622170067008035</v>
      </c>
      <c r="MD498">
        <f t="shared" si="5041"/>
        <v>0.30407312902011602</v>
      </c>
      <c r="MH498">
        <v>908.07174887892302</v>
      </c>
      <c r="MI498">
        <f t="shared" si="4891"/>
        <v>0.90807174887892306</v>
      </c>
      <c r="MJ498">
        <v>8.0352941176470597E-4</v>
      </c>
      <c r="MK498" s="15">
        <f t="shared" si="5042"/>
        <v>11.590090896518138</v>
      </c>
      <c r="ML498">
        <f t="shared" si="5043"/>
        <v>28.474630343129462</v>
      </c>
      <c r="MM498">
        <f t="shared" si="5044"/>
        <v>0.65956103462066751</v>
      </c>
      <c r="MN498">
        <f t="shared" si="5045"/>
        <v>0.49093780976431728</v>
      </c>
      <c r="MO498">
        <f t="shared" si="5046"/>
        <v>0.48585095031452424</v>
      </c>
      <c r="MS498">
        <v>1069.1823899371</v>
      </c>
      <c r="MT498">
        <f t="shared" si="4892"/>
        <v>1.0691823899371</v>
      </c>
      <c r="MU498">
        <v>9.0391061452513896E-4</v>
      </c>
      <c r="MV498" s="15">
        <f t="shared" si="5047"/>
        <v>15.912666987741263</v>
      </c>
      <c r="MW498">
        <f t="shared" si="5048"/>
        <v>43.686073398978181</v>
      </c>
      <c r="MX498">
        <f t="shared" si="5049"/>
        <v>1.2707309492239522</v>
      </c>
      <c r="MY498">
        <f t="shared" si="5050"/>
        <v>0.28421263700548061</v>
      </c>
      <c r="MZ498">
        <f t="shared" si="5051"/>
        <v>0.30634735196551871</v>
      </c>
      <c r="ND498">
        <v>1263.22529011604</v>
      </c>
      <c r="NE498">
        <f t="shared" si="4893"/>
        <v>1.2632252901160401</v>
      </c>
      <c r="NF498">
        <v>7.4201680672268905E-4</v>
      </c>
      <c r="NG498" s="15">
        <f t="shared" si="5052"/>
        <v>16.95147252239255</v>
      </c>
      <c r="NH498">
        <f t="shared" si="5053"/>
        <v>41.677969248147463</v>
      </c>
      <c r="NI498">
        <f t="shared" si="5054"/>
        <v>1.0407843091786348</v>
      </c>
      <c r="NJ498">
        <f t="shared" si="5055"/>
        <v>0.40660031237524813</v>
      </c>
      <c r="NK498">
        <f t="shared" si="5056"/>
        <v>0.43572878141268617</v>
      </c>
      <c r="NO498">
        <v>992.91474551830902</v>
      </c>
      <c r="NP498">
        <f t="shared" si="4894"/>
        <v>0.99291474551830905</v>
      </c>
      <c r="NQ498">
        <v>7.6160076905274702E-4</v>
      </c>
      <c r="NR498" s="15">
        <f t="shared" si="5057"/>
        <v>22.479361542288871</v>
      </c>
      <c r="NS498">
        <f t="shared" si="5058"/>
        <v>61.385564846463957</v>
      </c>
      <c r="NT498">
        <f t="shared" si="5059"/>
        <v>0.38865783626768718</v>
      </c>
      <c r="NU498">
        <f t="shared" si="5060"/>
        <v>0.6811023789804459</v>
      </c>
      <c r="NV498">
        <f t="shared" si="5061"/>
        <v>0.68658129773638221</v>
      </c>
      <c r="NZ498">
        <v>815.21739130434605</v>
      </c>
      <c r="OA498">
        <f t="shared" si="4895"/>
        <v>0.81521739130434601</v>
      </c>
      <c r="OB498">
        <v>8.4351145038167902E-4</v>
      </c>
      <c r="OC498" s="15">
        <f t="shared" si="5062"/>
        <v>22.055873695731886</v>
      </c>
      <c r="OD498">
        <f t="shared" si="5063"/>
        <v>58.662636010638934</v>
      </c>
      <c r="OE498">
        <f t="shared" si="5064"/>
        <v>0.27948618124927194</v>
      </c>
      <c r="OF498">
        <f t="shared" si="5065"/>
        <v>0.71954544809141296</v>
      </c>
      <c r="OG498">
        <f t="shared" si="5066"/>
        <v>0.71521837691110068</v>
      </c>
      <c r="OK498">
        <v>1254.0716612377801</v>
      </c>
      <c r="OL498">
        <f t="shared" si="4896"/>
        <v>1.25407166123778</v>
      </c>
      <c r="OM498">
        <v>7.4849785407725303E-4</v>
      </c>
      <c r="ON498" s="15">
        <f t="shared" si="5067"/>
        <v>16.679246235788685</v>
      </c>
      <c r="OO498">
        <f t="shared" si="5068"/>
        <v>44.375976223657943</v>
      </c>
      <c r="OP498">
        <f t="shared" si="5069"/>
        <v>0.68109515464817105</v>
      </c>
      <c r="OQ498">
        <f t="shared" si="5070"/>
        <v>0.54528914357632974</v>
      </c>
      <c r="OR498">
        <f t="shared" si="5071"/>
        <v>0.53328490046682153</v>
      </c>
      <c r="OV498">
        <v>820.89552238806505</v>
      </c>
      <c r="OW498">
        <f t="shared" si="4897"/>
        <v>0.82089552238806507</v>
      </c>
      <c r="OX498">
        <v>1.0281690140845001E-3</v>
      </c>
      <c r="OY498" s="15">
        <f t="shared" si="5072"/>
        <v>23.322422912203699</v>
      </c>
      <c r="OZ498">
        <f t="shared" si="5073"/>
        <v>61.852343504145942</v>
      </c>
      <c r="PA498">
        <f t="shared" si="5074"/>
        <v>0.6374957839764066</v>
      </c>
      <c r="PB498">
        <f t="shared" si="5075"/>
        <v>0.52438048154555872</v>
      </c>
      <c r="PC498">
        <f t="shared" si="5076"/>
        <v>0.54151957613007562</v>
      </c>
      <c r="PG498">
        <v>1409.8360655737599</v>
      </c>
      <c r="PH498">
        <f t="shared" si="4898"/>
        <v>1.4098360655737598</v>
      </c>
      <c r="PI498">
        <v>6.6117647058823502E-4</v>
      </c>
      <c r="PJ498" s="15">
        <f t="shared" si="5077"/>
        <v>16.084670622007373</v>
      </c>
      <c r="PK498">
        <f t="shared" si="5078"/>
        <v>40.011333682502311</v>
      </c>
      <c r="PL498">
        <f t="shared" si="5079"/>
        <v>1.0601858326589546</v>
      </c>
      <c r="PM498">
        <f t="shared" si="5080"/>
        <v>0.40283470677152666</v>
      </c>
      <c r="PN498">
        <f t="shared" si="5081"/>
        <v>0.41606988997152072</v>
      </c>
      <c r="PR498">
        <v>841.12149532710202</v>
      </c>
      <c r="PS498">
        <f t="shared" si="4899"/>
        <v>0.84112149532710201</v>
      </c>
      <c r="PT498">
        <v>8.9490920142846304E-4</v>
      </c>
      <c r="PU498" s="15">
        <f t="shared" si="5082"/>
        <v>23.264940504041572</v>
      </c>
      <c r="PV498">
        <f t="shared" si="5083"/>
        <v>57.217266755722065</v>
      </c>
      <c r="PW498">
        <f t="shared" si="5084"/>
        <v>3.6402902544139673E-3</v>
      </c>
      <c r="PX498">
        <f t="shared" si="5085"/>
        <v>0.91413664359787039</v>
      </c>
      <c r="PY498">
        <f t="shared" si="5086"/>
        <v>0.83752796100476468</v>
      </c>
      <c r="QC498">
        <v>943.15245478036195</v>
      </c>
      <c r="QD498">
        <f t="shared" si="4900"/>
        <v>0.94315245478036192</v>
      </c>
      <c r="QE498">
        <v>9.4621848739495802E-4</v>
      </c>
      <c r="QF498" s="15">
        <f t="shared" si="5087"/>
        <v>20.886442120719554</v>
      </c>
      <c r="QG498">
        <f t="shared" si="5088"/>
        <v>59.134971119763648</v>
      </c>
      <c r="QH498">
        <f t="shared" si="5089"/>
        <v>0.7138939838730185</v>
      </c>
      <c r="QI498">
        <f t="shared" si="5090"/>
        <v>0.4780723041456249</v>
      </c>
      <c r="QJ498">
        <f t="shared" si="5091"/>
        <v>0.51888803714765985</v>
      </c>
      <c r="QN498">
        <v>1199.4609164420399</v>
      </c>
      <c r="QO498">
        <f t="shared" si="4901"/>
        <v>1.1994609164420398</v>
      </c>
      <c r="QP498">
        <v>7.1328125000000005E-4</v>
      </c>
      <c r="QQ498" s="15">
        <f t="shared" si="5092"/>
        <v>15.989626532762447</v>
      </c>
      <c r="QR498">
        <f t="shared" ref="QR498:QR503" si="5132">QQ498+QR497</f>
        <v>41.016106615257009</v>
      </c>
      <c r="QS498">
        <f t="shared" si="5093"/>
        <v>1.4611201807149512</v>
      </c>
      <c r="QT498">
        <f t="shared" si="5094"/>
        <v>0.25237386685661573</v>
      </c>
      <c r="QU498">
        <f t="shared" si="5095"/>
        <v>0.2952224538013426</v>
      </c>
      <c r="QY498">
        <v>913.95930024991105</v>
      </c>
      <c r="QZ498">
        <f t="shared" si="4902"/>
        <v>0.91395930024991101</v>
      </c>
      <c r="RA498">
        <v>9.8241444382108408E-4</v>
      </c>
      <c r="RB498" s="15">
        <f t="shared" si="5096"/>
        <v>21.868365324127062</v>
      </c>
      <c r="RC498">
        <f t="shared" si="5097"/>
        <v>61.106812438451676</v>
      </c>
      <c r="RD498">
        <f t="shared" si="5098"/>
        <v>0.43672840192410439</v>
      </c>
      <c r="RE498">
        <f t="shared" si="5099"/>
        <v>0.57729622047916662</v>
      </c>
      <c r="RF498">
        <f t="shared" si="5100"/>
        <v>0.58898762483208345</v>
      </c>
      <c r="RJ498">
        <v>1176.02818350947</v>
      </c>
      <c r="RK498">
        <f t="shared" si="4903"/>
        <v>1.1760281835094699</v>
      </c>
      <c r="RL498">
        <v>6.6163955191386595E-4</v>
      </c>
      <c r="RM498" s="15">
        <f t="shared" si="5101"/>
        <v>17.365867504300944</v>
      </c>
      <c r="RN498">
        <f t="shared" ref="RN498:RN503" si="5133">RM498+RN497</f>
        <v>43.914710162476538</v>
      </c>
      <c r="RO498">
        <f t="shared" si="5102"/>
        <v>0.64832771279062607</v>
      </c>
      <c r="RP498">
        <f t="shared" si="5103"/>
        <v>0.56224282612271592</v>
      </c>
      <c r="RQ498">
        <f t="shared" si="5104"/>
        <v>0.53467498395024149</v>
      </c>
      <c r="RU498">
        <v>969.21870247947095</v>
      </c>
      <c r="RV498">
        <f t="shared" si="4904"/>
        <v>0.96921870247947095</v>
      </c>
      <c r="RW498">
        <v>9.7919421189954009E-4</v>
      </c>
      <c r="RX498" s="15">
        <f t="shared" si="5105"/>
        <v>22.562078615196775</v>
      </c>
      <c r="RY498">
        <f t="shared" si="5106"/>
        <v>58.914298903393494</v>
      </c>
      <c r="RZ498">
        <f t="shared" si="5107"/>
        <v>0.36615038314825221</v>
      </c>
      <c r="SA498">
        <f t="shared" si="5108"/>
        <v>0.65908467649452218</v>
      </c>
      <c r="SB498">
        <f t="shared" si="5109"/>
        <v>0.66797542946064337</v>
      </c>
      <c r="SF498">
        <v>1294.2779291553099</v>
      </c>
      <c r="SG498">
        <f t="shared" si="4905"/>
        <v>1.2942779291553099</v>
      </c>
      <c r="SH498">
        <v>6.4594887001121902E-4</v>
      </c>
      <c r="SI498" s="15">
        <f t="shared" si="5110"/>
        <v>15.666153313234583</v>
      </c>
      <c r="SJ498">
        <f t="shared" ref="SJ498:SJ503" si="5134">SI498+SJ497</f>
        <v>43.62325390975829</v>
      </c>
      <c r="SK498">
        <f t="shared" si="5111"/>
        <v>0.75489431107440486</v>
      </c>
      <c r="SL498">
        <f t="shared" si="5112"/>
        <v>0.5098145212006564</v>
      </c>
      <c r="SM498">
        <f t="shared" si="5113"/>
        <v>0.51177461798754875</v>
      </c>
      <c r="SQ498">
        <v>1299.0511760748</v>
      </c>
      <c r="SR498">
        <f t="shared" si="4906"/>
        <v>1.2990511760748</v>
      </c>
      <c r="SS498">
        <v>6.9586279813805304E-4</v>
      </c>
      <c r="ST498" s="15">
        <f t="shared" si="5114"/>
        <v>16.470125399717233</v>
      </c>
      <c r="SU498">
        <f t="shared" si="5115"/>
        <v>40.168274283474545</v>
      </c>
      <c r="SV498">
        <f t="shared" si="5116"/>
        <v>1.0156513388815704</v>
      </c>
      <c r="SW498">
        <f t="shared" si="5117"/>
        <v>0.39630149918728524</v>
      </c>
      <c r="SX498">
        <f t="shared" si="5118"/>
        <v>0.40665910663323368</v>
      </c>
    </row>
    <row r="499" spans="1:518" x14ac:dyDescent="0.25">
      <c r="A499" s="1">
        <v>6.7099999999999998E-3</v>
      </c>
      <c r="B499" s="1">
        <v>0.99319999999999997</v>
      </c>
      <c r="E499">
        <v>1176.9044948666999</v>
      </c>
      <c r="F499">
        <f t="shared" si="4860"/>
        <v>1.1769044948667</v>
      </c>
      <c r="G499">
        <v>8.0403761539125202E-4</v>
      </c>
      <c r="H499" s="15">
        <f t="shared" si="4907"/>
        <v>16.462686637822522</v>
      </c>
      <c r="I499">
        <f t="shared" si="5119"/>
        <v>47.310704717313229</v>
      </c>
      <c r="J499">
        <f t="shared" si="4908"/>
        <v>0.83572350126023898</v>
      </c>
      <c r="K499">
        <f t="shared" si="4909"/>
        <v>0.45433279376477187</v>
      </c>
      <c r="L499">
        <f t="shared" si="4910"/>
        <v>0.44848102058388961</v>
      </c>
      <c r="P499">
        <v>1239.32501834189</v>
      </c>
      <c r="Q499">
        <f t="shared" si="4861"/>
        <v>1.23932501834189</v>
      </c>
      <c r="R499">
        <v>7.3793103448275795E-4</v>
      </c>
      <c r="S499" s="15">
        <f t="shared" si="4911"/>
        <v>13.999033150887978</v>
      </c>
      <c r="T499">
        <f t="shared" ref="T499:T505" si="5135">S499+T498</f>
        <v>40.034618169829159</v>
      </c>
      <c r="U499">
        <f t="shared" si="4912"/>
        <v>1.3878756602778961</v>
      </c>
      <c r="V499">
        <f t="shared" si="4913"/>
        <v>0.27672167485216126</v>
      </c>
      <c r="W499">
        <f t="shared" si="4914"/>
        <v>0.29888068914540133</v>
      </c>
      <c r="AA499">
        <v>1348.8591572753</v>
      </c>
      <c r="AB499">
        <f t="shared" si="4862"/>
        <v>1.3488591572753001</v>
      </c>
      <c r="AC499">
        <v>6.9063731749292097E-4</v>
      </c>
      <c r="AD499" s="15">
        <f t="shared" si="4915"/>
        <v>15.737434601638853</v>
      </c>
      <c r="AE499">
        <f t="shared" ref="AE499:AE504" si="5136">AD499+AE498</f>
        <v>45.644562870962289</v>
      </c>
      <c r="AF499">
        <f t="shared" si="4916"/>
        <v>0.87673889833831786</v>
      </c>
      <c r="AG499">
        <f t="shared" si="4917"/>
        <v>0.45100792048714522</v>
      </c>
      <c r="AH499">
        <f t="shared" si="4918"/>
        <v>0.46290931908071031</v>
      </c>
      <c r="AL499">
        <v>1157.8947368421</v>
      </c>
      <c r="AM499">
        <f t="shared" si="4863"/>
        <v>1.1578947368421</v>
      </c>
      <c r="AN499">
        <v>8.5826156299840498E-4</v>
      </c>
      <c r="AO499" s="15">
        <f t="shared" si="4919"/>
        <v>13.948895041336687</v>
      </c>
      <c r="AP499">
        <f t="shared" ref="AP499:AP505" si="5137">AO499+AP498</f>
        <v>44.09352180321963</v>
      </c>
      <c r="AQ499">
        <f t="shared" si="4920"/>
        <v>1.1448383272929865</v>
      </c>
      <c r="AR499">
        <f t="shared" si="4921"/>
        <v>0.36245310208632919</v>
      </c>
      <c r="AS499">
        <f t="shared" si="4922"/>
        <v>0.37701387993488877</v>
      </c>
      <c r="AW499">
        <v>817.55554800185905</v>
      </c>
      <c r="AX499">
        <f t="shared" si="4864"/>
        <v>0.81755554800185903</v>
      </c>
      <c r="AY499">
        <v>1.01728134878819E-3</v>
      </c>
      <c r="AZ499" s="15">
        <f t="shared" si="4923"/>
        <v>20.287199840223956</v>
      </c>
      <c r="BA499">
        <f t="shared" si="5123"/>
        <v>63.784077783106383</v>
      </c>
      <c r="BB499">
        <f t="shared" si="4924"/>
        <v>0.32497718492293498</v>
      </c>
      <c r="BC499">
        <f t="shared" si="4925"/>
        <v>0.69846436837394343</v>
      </c>
      <c r="BD499">
        <f t="shared" si="4926"/>
        <v>0.69847833794070224</v>
      </c>
      <c r="BH499">
        <v>979.82308535437005</v>
      </c>
      <c r="BI499">
        <f t="shared" si="4865"/>
        <v>0.97982308535437002</v>
      </c>
      <c r="BJ499">
        <v>1.02748815165876E-3</v>
      </c>
      <c r="BK499" s="15">
        <f t="shared" si="4927"/>
        <v>20.364446569393717</v>
      </c>
      <c r="BL499">
        <f t="shared" si="4928"/>
        <v>62.502318944993718</v>
      </c>
      <c r="BM499">
        <f t="shared" si="4929"/>
        <v>0.48512799392381212</v>
      </c>
      <c r="BN499">
        <f t="shared" si="4930"/>
        <v>0.61151495182973725</v>
      </c>
      <c r="BO499">
        <f t="shared" si="4931"/>
        <v>0.62641742230640662</v>
      </c>
      <c r="BS499">
        <v>848.86522125015904</v>
      </c>
      <c r="BT499">
        <f t="shared" si="4866"/>
        <v>0.84886522125015906</v>
      </c>
      <c r="BU499">
        <v>6.7196652719665197E-4</v>
      </c>
      <c r="BV499" s="15">
        <f t="shared" si="4932"/>
        <v>16.532982167027161</v>
      </c>
      <c r="BW499">
        <f t="shared" si="5120"/>
        <v>77.208820829828014</v>
      </c>
      <c r="BX499">
        <f t="shared" si="4933"/>
        <v>5.171885994178245E-2</v>
      </c>
      <c r="BY499">
        <f t="shared" si="4934"/>
        <v>0.86922132042389433</v>
      </c>
      <c r="BZ499">
        <f t="shared" si="4935"/>
        <v>0.83386542634679039</v>
      </c>
      <c r="CD499">
        <v>992.90780141844004</v>
      </c>
      <c r="CE499">
        <f t="shared" si="4867"/>
        <v>0.99290780141844004</v>
      </c>
      <c r="CF499">
        <v>9.4308973172987898E-4</v>
      </c>
      <c r="CG499" s="15">
        <f t="shared" si="4936"/>
        <v>20.161829393917372</v>
      </c>
      <c r="CH499">
        <f t="shared" si="5124"/>
        <v>63.566284061008666</v>
      </c>
      <c r="CI499">
        <f t="shared" si="4937"/>
        <v>0.28366521979523263</v>
      </c>
      <c r="CJ499">
        <f t="shared" si="4938"/>
        <v>0.74528802225167567</v>
      </c>
      <c r="CK499">
        <f t="shared" si="4939"/>
        <v>0.72158084020759028</v>
      </c>
      <c r="CO499">
        <v>638.03937997486298</v>
      </c>
      <c r="CP499">
        <f t="shared" si="4868"/>
        <v>0.63803937997486293</v>
      </c>
      <c r="CQ499">
        <v>1.3847926267281101E-3</v>
      </c>
      <c r="CR499" s="15">
        <f t="shared" si="4940"/>
        <v>13.976749971770916</v>
      </c>
      <c r="CS499">
        <f t="shared" si="5125"/>
        <v>44.093041508282219</v>
      </c>
      <c r="CT499">
        <f t="shared" si="4941"/>
        <v>0.90988039567159362</v>
      </c>
      <c r="CU499">
        <f t="shared" si="4942"/>
        <v>0.45250017872655046</v>
      </c>
      <c r="CV499">
        <f t="shared" si="4943"/>
        <v>0.5286966654012113</v>
      </c>
      <c r="CZ499">
        <v>1179.7752808988801</v>
      </c>
      <c r="DA499">
        <f t="shared" si="4869"/>
        <v>1.17977528089888</v>
      </c>
      <c r="DB499">
        <v>8.2122466534057296E-4</v>
      </c>
      <c r="DC499" s="15">
        <f t="shared" si="4944"/>
        <v>14.841499021209277</v>
      </c>
      <c r="DD499">
        <f t="shared" si="5121"/>
        <v>48.45066019598967</v>
      </c>
      <c r="DE499">
        <f t="shared" si="4945"/>
        <v>0.5874529777588261</v>
      </c>
      <c r="DF499">
        <f t="shared" si="4946"/>
        <v>0.59642762792947446</v>
      </c>
      <c r="DG499">
        <f t="shared" si="4947"/>
        <v>0.57109390241820301</v>
      </c>
      <c r="DK499">
        <v>1278.44522968197</v>
      </c>
      <c r="DL499">
        <f t="shared" si="4870"/>
        <v>1.2784452296819699</v>
      </c>
      <c r="DM499">
        <v>7.448E-4</v>
      </c>
      <c r="DN499" s="15">
        <f t="shared" si="4948"/>
        <v>13.897596656217347</v>
      </c>
      <c r="DO499">
        <f t="shared" ref="DO499:DO505" si="5138">DN499+DO498</f>
        <v>42.006269592476492</v>
      </c>
      <c r="DP499">
        <f t="shared" si="4949"/>
        <v>0.78880034795931153</v>
      </c>
      <c r="DQ499">
        <f t="shared" si="4950"/>
        <v>0.54021318658477369</v>
      </c>
      <c r="DR499">
        <f t="shared" si="4951"/>
        <v>0.53838268545422929</v>
      </c>
      <c r="DV499">
        <v>863.19218241042302</v>
      </c>
      <c r="DW499">
        <f t="shared" si="4871"/>
        <v>0.86319218241042306</v>
      </c>
      <c r="DX499">
        <v>9.9819004524886795E-4</v>
      </c>
      <c r="DY499" s="15">
        <f t="shared" si="4952"/>
        <v>17.923400941766644</v>
      </c>
      <c r="DZ499">
        <f t="shared" si="5126"/>
        <v>58.498860734687142</v>
      </c>
      <c r="EA499">
        <f t="shared" si="4953"/>
        <v>4.3611249753926842</v>
      </c>
      <c r="EB499">
        <f t="shared" si="4954"/>
        <v>1.1212839894355149E-2</v>
      </c>
      <c r="EC499">
        <f t="shared" si="4955"/>
        <v>9.6637340490997689E-2</v>
      </c>
      <c r="EG499">
        <v>891.71974522292896</v>
      </c>
      <c r="EH499">
        <f t="shared" si="4872"/>
        <v>0.89171974522292896</v>
      </c>
      <c r="EI499">
        <v>9.3796974522293E-4</v>
      </c>
      <c r="EJ499" s="15">
        <f t="shared" si="4956"/>
        <v>20.555767541022025</v>
      </c>
      <c r="EK499">
        <f t="shared" si="5127"/>
        <v>64.800160097444476</v>
      </c>
      <c r="EL499">
        <f t="shared" si="4957"/>
        <v>0.17770999493263598</v>
      </c>
      <c r="EM499">
        <f t="shared" si="4958"/>
        <v>0.80684541883731531</v>
      </c>
      <c r="EN499">
        <f t="shared" si="4959"/>
        <v>0.77199006729877562</v>
      </c>
      <c r="ER499">
        <v>930.33857184800399</v>
      </c>
      <c r="ES499">
        <f t="shared" si="4873"/>
        <v>0.93033857184800395</v>
      </c>
      <c r="ET499">
        <v>9.9291641555792503E-4</v>
      </c>
      <c r="EU499" s="15">
        <f t="shared" si="4960"/>
        <v>20.364174403337405</v>
      </c>
      <c r="EV499">
        <f t="shared" si="4961"/>
        <v>62.737767319579518</v>
      </c>
      <c r="EW499">
        <f t="shared" si="4962"/>
        <v>0.39278455320745137</v>
      </c>
      <c r="EX499">
        <f t="shared" si="4963"/>
        <v>0.62820363569115267</v>
      </c>
      <c r="EY499">
        <f t="shared" si="4964"/>
        <v>0.64310436380040814</v>
      </c>
      <c r="FC499">
        <v>827.39391047624395</v>
      </c>
      <c r="FD499">
        <f t="shared" si="4874"/>
        <v>0.827393910476244</v>
      </c>
      <c r="FE499">
        <v>8.9843736021232804E-4</v>
      </c>
      <c r="FF499" s="15">
        <f t="shared" si="4965"/>
        <v>17.558578803399154</v>
      </c>
      <c r="FG499">
        <f t="shared" ref="FG499:FG504" si="5139">FF499+FG498</f>
        <v>58.2341977931179</v>
      </c>
      <c r="FH499">
        <f t="shared" si="4966"/>
        <v>6.6414610993588155E-2</v>
      </c>
      <c r="FI499">
        <f t="shared" si="4967"/>
        <v>0.87277625219626664</v>
      </c>
      <c r="FJ499">
        <f t="shared" si="4968"/>
        <v>0.76300967967781597</v>
      </c>
      <c r="FN499">
        <v>1321.1009174311901</v>
      </c>
      <c r="FO499">
        <f t="shared" si="4875"/>
        <v>1.3211009174311901</v>
      </c>
      <c r="FP499">
        <v>7.9806187696095901E-4</v>
      </c>
      <c r="FQ499" s="15">
        <f t="shared" si="4969"/>
        <v>16.199368252531393</v>
      </c>
      <c r="FR499">
        <f t="shared" ref="FR499:FR504" si="5140">FQ499+FR498</f>
        <v>48.505395975593125</v>
      </c>
      <c r="FS499">
        <f t="shared" si="4970"/>
        <v>0.40167558178020241</v>
      </c>
      <c r="FT499">
        <f t="shared" si="4971"/>
        <v>0.70633430402192365</v>
      </c>
      <c r="FU499">
        <f t="shared" si="4972"/>
        <v>0.67878904459236544</v>
      </c>
      <c r="FY499">
        <v>912.01780415430198</v>
      </c>
      <c r="FZ499">
        <f t="shared" si="4876"/>
        <v>0.912017804154302</v>
      </c>
      <c r="GA499">
        <v>9.5E-4</v>
      </c>
      <c r="GB499" s="15">
        <f t="shared" si="4973"/>
        <v>20.844761382336809</v>
      </c>
      <c r="GC499">
        <f t="shared" si="4974"/>
        <v>61.876028524410316</v>
      </c>
      <c r="GD499">
        <f t="shared" si="4975"/>
        <v>1.3340648169363984</v>
      </c>
      <c r="GE499">
        <f t="shared" si="4976"/>
        <v>0.25595432820297903</v>
      </c>
      <c r="GF499">
        <f t="shared" si="4977"/>
        <v>0.35926944149316992</v>
      </c>
      <c r="GJ499">
        <v>890.08042895442395</v>
      </c>
      <c r="GK499">
        <f t="shared" si="4877"/>
        <v>0.89008042895442396</v>
      </c>
      <c r="GL499">
        <v>8.6148346738159005E-4</v>
      </c>
      <c r="GM499" s="15">
        <f t="shared" si="4978"/>
        <v>18.314004952882041</v>
      </c>
      <c r="GN499">
        <f t="shared" ref="GN499:GN504" si="5141">GM499+GN498</f>
        <v>57.056213118618729</v>
      </c>
      <c r="GO499">
        <f t="shared" si="4979"/>
        <v>1.3415972955496651</v>
      </c>
      <c r="GP499">
        <f t="shared" si="4980"/>
        <v>0.24589044672987576</v>
      </c>
      <c r="GQ499">
        <f t="shared" si="4981"/>
        <v>0.32549301960430443</v>
      </c>
      <c r="GU499">
        <v>868.544600938965</v>
      </c>
      <c r="GV499">
        <f t="shared" si="4878"/>
        <v>0.86854460093896502</v>
      </c>
      <c r="GW499">
        <v>9.7326330866555301E-4</v>
      </c>
      <c r="GX499" s="15">
        <f t="shared" si="4982"/>
        <v>21.561711369796363</v>
      </c>
      <c r="GY499">
        <f t="shared" si="5128"/>
        <v>61.186710741441942</v>
      </c>
      <c r="GZ499">
        <f t="shared" si="4983"/>
        <v>0.25872295712342275</v>
      </c>
      <c r="HA499">
        <f t="shared" si="4984"/>
        <v>0.71861100631152708</v>
      </c>
      <c r="HB499">
        <f t="shared" si="4985"/>
        <v>0.70826327979374049</v>
      </c>
      <c r="HF499">
        <v>935.84905660377296</v>
      </c>
      <c r="HG499">
        <f t="shared" si="4879"/>
        <v>0.93584905660377293</v>
      </c>
      <c r="HH499">
        <v>9.4094092444590896E-4</v>
      </c>
      <c r="HI499" s="15">
        <f t="shared" si="4986"/>
        <v>20.760782041036755</v>
      </c>
      <c r="HJ499">
        <f t="shared" si="4987"/>
        <v>64.172598585087229</v>
      </c>
      <c r="HK499">
        <f t="shared" si="4988"/>
        <v>1.0425173521042654</v>
      </c>
      <c r="HL499">
        <f t="shared" si="4989"/>
        <v>0.34202754091404919</v>
      </c>
      <c r="HM499">
        <f t="shared" si="4990"/>
        <v>0.42481032990206447</v>
      </c>
      <c r="HQ499">
        <v>650.27573529411802</v>
      </c>
      <c r="HR499">
        <f t="shared" si="4880"/>
        <v>0.65027573529411797</v>
      </c>
      <c r="HS499">
        <v>7.1796874999999997E-4</v>
      </c>
      <c r="HT499" s="15">
        <f t="shared" si="4991"/>
        <v>18.019494779640599</v>
      </c>
      <c r="HU499">
        <f t="shared" si="4992"/>
        <v>77.764217950005019</v>
      </c>
      <c r="HV499">
        <f t="shared" si="4993"/>
        <v>0.21896626074033781</v>
      </c>
      <c r="HW499">
        <f t="shared" si="4994"/>
        <v>0.7724301350352667</v>
      </c>
      <c r="HX499">
        <f t="shared" si="4995"/>
        <v>0.80936977140205657</v>
      </c>
      <c r="IB499">
        <v>629.30547713156705</v>
      </c>
      <c r="IC499">
        <f t="shared" si="4881"/>
        <v>0.62930547713156704</v>
      </c>
      <c r="ID499">
        <v>7.2956521739130401E-4</v>
      </c>
      <c r="IE499" s="15">
        <f t="shared" si="4996"/>
        <v>17.242105674173516</v>
      </c>
      <c r="IF499">
        <f t="shared" si="4997"/>
        <v>78.360129839837427</v>
      </c>
      <c r="IG499">
        <f t="shared" si="4998"/>
        <v>0.88262478504321817</v>
      </c>
      <c r="IH499">
        <f t="shared" si="4999"/>
        <v>0.40656658089826181</v>
      </c>
      <c r="II499">
        <f t="shared" si="5000"/>
        <v>0.52801991413555638</v>
      </c>
      <c r="IM499">
        <v>799.67426710097698</v>
      </c>
      <c r="IN499">
        <f t="shared" si="4882"/>
        <v>0.799674267100977</v>
      </c>
      <c r="IO499">
        <v>1.04220567705909E-3</v>
      </c>
      <c r="IP499" s="15">
        <f t="shared" si="5001"/>
        <v>9.2182460225111669</v>
      </c>
      <c r="IQ499">
        <f t="shared" si="5129"/>
        <v>26.571390278832531</v>
      </c>
      <c r="IR499">
        <f t="shared" si="5002"/>
        <v>1.170532830198848</v>
      </c>
      <c r="IS499">
        <f t="shared" si="5003"/>
        <v>0.28636514663163787</v>
      </c>
      <c r="IT499">
        <f t="shared" si="5004"/>
        <v>0.29685911639624513</v>
      </c>
      <c r="IX499">
        <v>615.625</v>
      </c>
      <c r="IY499">
        <f t="shared" si="4883"/>
        <v>0.61562499999999998</v>
      </c>
      <c r="IZ499">
        <v>1.6483253588516699E-3</v>
      </c>
      <c r="JA499" s="15">
        <f t="shared" si="5005"/>
        <v>14.306517023405545</v>
      </c>
      <c r="JB499">
        <f t="shared" si="5122"/>
        <v>45.51507302656735</v>
      </c>
      <c r="JC499">
        <f t="shared" si="5006"/>
        <v>0.19623456973613121</v>
      </c>
      <c r="JD499">
        <f t="shared" si="5007"/>
        <v>0.84869138930684462</v>
      </c>
      <c r="JE499">
        <f t="shared" si="5008"/>
        <v>0.82924558044539998</v>
      </c>
      <c r="JI499">
        <v>1073.8255033557</v>
      </c>
      <c r="JJ499">
        <f t="shared" si="4884"/>
        <v>1.0738255033557</v>
      </c>
      <c r="JK499">
        <v>8.7741935483870903E-4</v>
      </c>
      <c r="JL499" s="15">
        <f t="shared" si="5009"/>
        <v>20.539804177131632</v>
      </c>
      <c r="JM499">
        <f t="shared" si="5010"/>
        <v>65.357354835689065</v>
      </c>
      <c r="JN499">
        <f t="shared" si="5011"/>
        <v>0.29662147727899751</v>
      </c>
      <c r="JO499">
        <f t="shared" si="5012"/>
        <v>0.724895151001274</v>
      </c>
      <c r="JP499">
        <f t="shared" si="5013"/>
        <v>0.74662000883659785</v>
      </c>
      <c r="JT499">
        <v>947.36842105262997</v>
      </c>
      <c r="JU499">
        <f t="shared" si="4885"/>
        <v>0.94736842105262997</v>
      </c>
      <c r="JV499">
        <v>9.776382694023191E-4</v>
      </c>
      <c r="JW499" s="15">
        <f t="shared" si="5014"/>
        <v>20.48525415728604</v>
      </c>
      <c r="JX499">
        <f t="shared" si="5015"/>
        <v>61.841006169058119</v>
      </c>
      <c r="JY499">
        <f t="shared" si="5016"/>
        <v>0.50467558641659493</v>
      </c>
      <c r="JZ499">
        <f t="shared" si="5017"/>
        <v>0.59067233565686295</v>
      </c>
      <c r="KA499">
        <f t="shared" si="5018"/>
        <v>0.62219916747270487</v>
      </c>
      <c r="KE499">
        <v>875.70621468926697</v>
      </c>
      <c r="KF499">
        <f t="shared" si="4886"/>
        <v>0.87570621468926702</v>
      </c>
      <c r="KG499">
        <v>7.9172447071596604E-4</v>
      </c>
      <c r="KH499" s="15">
        <f t="shared" si="5019"/>
        <v>21.630043185421034</v>
      </c>
      <c r="KI499">
        <f t="shared" si="5020"/>
        <v>63.599841287621857</v>
      </c>
      <c r="KJ499">
        <f t="shared" si="5021"/>
        <v>0.36608631003552244</v>
      </c>
      <c r="KK499">
        <f t="shared" si="5022"/>
        <v>0.64354382914809583</v>
      </c>
      <c r="KL499">
        <f t="shared" si="5023"/>
        <v>0.6600855736230905</v>
      </c>
      <c r="KP499">
        <v>668.44919786096204</v>
      </c>
      <c r="KQ499">
        <f t="shared" si="4887"/>
        <v>0.66844919786096202</v>
      </c>
      <c r="KR499">
        <v>8.3292821260735699E-4</v>
      </c>
      <c r="KS499" s="15">
        <f t="shared" si="5024"/>
        <v>17.152204703514279</v>
      </c>
      <c r="KT499">
        <f t="shared" si="5025"/>
        <v>78.117280308647125</v>
      </c>
      <c r="KU499">
        <f t="shared" si="5026"/>
        <v>0.29725317119908679</v>
      </c>
      <c r="KV499">
        <f t="shared" si="5027"/>
        <v>0.7026012125841169</v>
      </c>
      <c r="KW499">
        <f t="shared" si="5028"/>
        <v>0.72355537628122102</v>
      </c>
      <c r="LA499">
        <v>807.01754385965</v>
      </c>
      <c r="LB499">
        <f t="shared" si="4888"/>
        <v>0.80701754385964997</v>
      </c>
      <c r="LC499">
        <v>1.03292591668745E-3</v>
      </c>
      <c r="LD499" s="15">
        <f t="shared" si="5029"/>
        <v>21.515255820522192</v>
      </c>
      <c r="LE499">
        <f t="shared" si="5130"/>
        <v>62.681562248235736</v>
      </c>
      <c r="LF499">
        <f t="shared" si="5030"/>
        <v>0.43831964656975408</v>
      </c>
      <c r="LG499">
        <f t="shared" si="5031"/>
        <v>0.60349456478470853</v>
      </c>
      <c r="LH499">
        <f t="shared" si="5032"/>
        <v>0.62890876810378238</v>
      </c>
      <c r="LL499">
        <v>490.19607843137402</v>
      </c>
      <c r="LM499">
        <f t="shared" si="4889"/>
        <v>0.49019607843137403</v>
      </c>
      <c r="LN499">
        <v>6.6307053941908696E-4</v>
      </c>
      <c r="LO499" s="15">
        <f t="shared" si="5033"/>
        <v>17.602996157727489</v>
      </c>
      <c r="LP499">
        <f t="shared" si="5034"/>
        <v>78.982154224597068</v>
      </c>
      <c r="LQ499">
        <f t="shared" si="5035"/>
        <v>0.14863856189220434</v>
      </c>
      <c r="LR499">
        <f t="shared" si="5036"/>
        <v>0.82184542823220452</v>
      </c>
      <c r="LS499">
        <f t="shared" si="5037"/>
        <v>0.83204119615062089</v>
      </c>
      <c r="LW499">
        <v>643.42629482071698</v>
      </c>
      <c r="LX499">
        <f t="shared" si="4890"/>
        <v>0.643426294820717</v>
      </c>
      <c r="LY499">
        <v>1.3099173553718999E-3</v>
      </c>
      <c r="LZ499" s="15">
        <f t="shared" si="5038"/>
        <v>15.732097369474202</v>
      </c>
      <c r="MA499">
        <f t="shared" si="5131"/>
        <v>45.111913277135727</v>
      </c>
      <c r="MB499">
        <f t="shared" si="5039"/>
        <v>0.9107424130263484</v>
      </c>
      <c r="MC499">
        <f t="shared" si="5040"/>
        <v>0.40044145207194598</v>
      </c>
      <c r="MD499">
        <f t="shared" si="5041"/>
        <v>0.46436151054004965</v>
      </c>
      <c r="MH499">
        <v>786.99551569506696</v>
      </c>
      <c r="MI499">
        <f t="shared" si="4891"/>
        <v>0.78699551569506698</v>
      </c>
      <c r="MJ499">
        <v>1.06823529411764E-3</v>
      </c>
      <c r="MK499" s="15">
        <f t="shared" si="5042"/>
        <v>15.408202831681404</v>
      </c>
      <c r="ML499">
        <f t="shared" si="5043"/>
        <v>43.88283317481087</v>
      </c>
      <c r="MM499">
        <f t="shared" si="5044"/>
        <v>0.41837189212620468</v>
      </c>
      <c r="MN499">
        <f t="shared" si="5045"/>
        <v>0.71042455812798522</v>
      </c>
      <c r="MO499">
        <f t="shared" si="5046"/>
        <v>0.70306348345619885</v>
      </c>
      <c r="MS499">
        <v>880.50314465408701</v>
      </c>
      <c r="MT499">
        <f t="shared" si="4892"/>
        <v>0.88050314465408697</v>
      </c>
      <c r="MU499">
        <v>1.2324022346368699E-3</v>
      </c>
      <c r="MV499" s="15">
        <f t="shared" si="5047"/>
        <v>21.695515064868484</v>
      </c>
      <c r="MW499">
        <f t="shared" si="5048"/>
        <v>65.381588463846668</v>
      </c>
      <c r="MX499">
        <f t="shared" si="5049"/>
        <v>0.82161601922678118</v>
      </c>
      <c r="MY499">
        <f t="shared" si="5050"/>
        <v>0.449996253029191</v>
      </c>
      <c r="MZ499">
        <f t="shared" si="5051"/>
        <v>0.48504233296016275</v>
      </c>
      <c r="ND499">
        <v>832.17286914765805</v>
      </c>
      <c r="NE499">
        <f t="shared" si="4893"/>
        <v>0.83217286914765809</v>
      </c>
      <c r="NF499">
        <v>9.6386554621848695E-4</v>
      </c>
      <c r="NG499" s="15">
        <f t="shared" si="5052"/>
        <v>22.019636447547278</v>
      </c>
      <c r="NH499">
        <f t="shared" si="5053"/>
        <v>63.69760569569474</v>
      </c>
      <c r="NI499">
        <f t="shared" si="5054"/>
        <v>0.40658080237643257</v>
      </c>
      <c r="NJ499">
        <f t="shared" si="5055"/>
        <v>0.61291810000539326</v>
      </c>
      <c r="NK499">
        <f t="shared" si="5056"/>
        <v>0.65682698387761163</v>
      </c>
      <c r="NO499">
        <v>644.34870845423904</v>
      </c>
      <c r="NP499">
        <f t="shared" si="4894"/>
        <v>0.64434870845423908</v>
      </c>
      <c r="NQ499">
        <v>5.7227849678671199E-4</v>
      </c>
      <c r="NR499" s="15">
        <f t="shared" si="5057"/>
        <v>16.89133697717568</v>
      </c>
      <c r="NS499">
        <f t="shared" si="5058"/>
        <v>78.276901823639633</v>
      </c>
      <c r="NT499">
        <f t="shared" si="5059"/>
        <v>0.13815651236988091</v>
      </c>
      <c r="NU499">
        <f t="shared" si="5060"/>
        <v>0.83248468197677827</v>
      </c>
      <c r="NV499">
        <f t="shared" si="5061"/>
        <v>0.83918134914293896</v>
      </c>
      <c r="NZ499">
        <v>543.47826086956195</v>
      </c>
      <c r="OA499">
        <f t="shared" si="4895"/>
        <v>0.54347826086956197</v>
      </c>
      <c r="OB499">
        <v>4.9770992366412201E-4</v>
      </c>
      <c r="OC499" s="15">
        <f t="shared" si="5062"/>
        <v>13.013963483816463</v>
      </c>
      <c r="OD499">
        <f t="shared" si="5063"/>
        <v>71.676599494455402</v>
      </c>
      <c r="OE499">
        <f t="shared" si="5064"/>
        <v>0.1080006420366816</v>
      </c>
      <c r="OF499">
        <f t="shared" si="5065"/>
        <v>0.80479664032212483</v>
      </c>
      <c r="OG499">
        <f t="shared" si="5066"/>
        <v>0.79995690107064732</v>
      </c>
      <c r="OK499">
        <v>928.33876221498394</v>
      </c>
      <c r="OL499">
        <f t="shared" si="4896"/>
        <v>0.9283387622149839</v>
      </c>
      <c r="OM499">
        <v>9.5450643776823999E-4</v>
      </c>
      <c r="ON499" s="15">
        <f t="shared" si="5067"/>
        <v>21.269864465822266</v>
      </c>
      <c r="OO499">
        <f t="shared" si="5068"/>
        <v>65.64584068948021</v>
      </c>
      <c r="OP499">
        <f t="shared" si="5069"/>
        <v>0.22169166529880965</v>
      </c>
      <c r="OQ499">
        <f t="shared" si="5070"/>
        <v>0.76783011736998752</v>
      </c>
      <c r="OR499">
        <f t="shared" si="5071"/>
        <v>0.75092675609039272</v>
      </c>
      <c r="OV499">
        <v>597.01492537313902</v>
      </c>
      <c r="OW499">
        <f t="shared" si="4897"/>
        <v>0.59701492537313905</v>
      </c>
      <c r="OX499">
        <v>7.2957746478873205E-4</v>
      </c>
      <c r="OY499" s="15">
        <f t="shared" si="5072"/>
        <v>16.549335710303552</v>
      </c>
      <c r="OZ499">
        <f t="shared" si="5073"/>
        <v>78.401679214449501</v>
      </c>
      <c r="PA499">
        <f t="shared" si="5074"/>
        <v>0.35605876570158312</v>
      </c>
      <c r="PB499">
        <f t="shared" si="5075"/>
        <v>0.68140189012808572</v>
      </c>
      <c r="PC499">
        <f t="shared" si="5076"/>
        <v>0.70367314517280499</v>
      </c>
      <c r="PG499">
        <v>1016.39344262294</v>
      </c>
      <c r="PH499">
        <f t="shared" si="4898"/>
        <v>1.01639344262294</v>
      </c>
      <c r="PI499">
        <v>8.61176470588235E-4</v>
      </c>
      <c r="PJ499" s="15">
        <f t="shared" si="5077"/>
        <v>20.950140383112807</v>
      </c>
      <c r="PK499">
        <f t="shared" si="5078"/>
        <v>60.961474065615121</v>
      </c>
      <c r="PL499">
        <f t="shared" si="5079"/>
        <v>0.47093094316020323</v>
      </c>
      <c r="PM499">
        <f t="shared" si="5080"/>
        <v>0.60876075040538069</v>
      </c>
      <c r="PN499">
        <f t="shared" si="5081"/>
        <v>0.62876165877088241</v>
      </c>
      <c r="PR499">
        <v>591.90031152647998</v>
      </c>
      <c r="PS499">
        <f t="shared" si="4899"/>
        <v>0.59190031152647993</v>
      </c>
      <c r="PT499">
        <v>6.9250056986551196E-4</v>
      </c>
      <c r="PU499" s="15">
        <f t="shared" si="5082"/>
        <v>18.002926477031973</v>
      </c>
      <c r="PV499">
        <f t="shared" si="5083"/>
        <v>75.220193232754042</v>
      </c>
      <c r="PW499">
        <f t="shared" si="5084"/>
        <v>1.9309582289374271E-4</v>
      </c>
      <c r="PX499">
        <f t="shared" si="5085"/>
        <v>0.98431903194262016</v>
      </c>
      <c r="PY499">
        <f t="shared" si="5086"/>
        <v>0.90182875566219889</v>
      </c>
      <c r="QC499">
        <v>736.43410852713203</v>
      </c>
      <c r="QD499">
        <f t="shared" si="4900"/>
        <v>0.73643410852713198</v>
      </c>
      <c r="QE499">
        <v>7.8487394957983203E-4</v>
      </c>
      <c r="QF499" s="15">
        <f t="shared" si="5087"/>
        <v>17.32498840208887</v>
      </c>
      <c r="QG499">
        <f t="shared" si="5088"/>
        <v>76.459959521852511</v>
      </c>
      <c r="QH499">
        <f t="shared" si="5089"/>
        <v>0.42419263194821172</v>
      </c>
      <c r="QI499">
        <f t="shared" si="5090"/>
        <v>0.63707698487072328</v>
      </c>
      <c r="QJ499">
        <f t="shared" si="5091"/>
        <v>0.69146784560609897</v>
      </c>
      <c r="QN499">
        <v>876.01078167115702</v>
      </c>
      <c r="QO499">
        <f t="shared" si="4901"/>
        <v>0.87601078167115698</v>
      </c>
      <c r="QP499">
        <v>9.0546875000000002E-4</v>
      </c>
      <c r="QQ499" s="15">
        <f t="shared" si="5092"/>
        <v>20.297893922751012</v>
      </c>
      <c r="QR499">
        <f t="shared" si="5132"/>
        <v>61.314000538008017</v>
      </c>
      <c r="QS499">
        <f t="shared" si="5093"/>
        <v>0.85990372573363061</v>
      </c>
      <c r="QT499">
        <f t="shared" si="5094"/>
        <v>0.40720530565697272</v>
      </c>
      <c r="QU499">
        <f t="shared" si="5095"/>
        <v>0.47634151282896936</v>
      </c>
      <c r="QY499">
        <v>837.45601060845502</v>
      </c>
      <c r="QZ499">
        <f t="shared" si="4902"/>
        <v>0.83745601060845498</v>
      </c>
      <c r="RA499">
        <v>7.9290049472127298E-4</v>
      </c>
      <c r="RB499" s="15">
        <f t="shared" si="5096"/>
        <v>17.649819577982214</v>
      </c>
      <c r="RC499">
        <f t="shared" si="5097"/>
        <v>78.756632016433883</v>
      </c>
      <c r="RD499">
        <f t="shared" si="5098"/>
        <v>0.34815174303956242</v>
      </c>
      <c r="RE499">
        <f t="shared" si="5099"/>
        <v>0.74586329548660524</v>
      </c>
      <c r="RF499">
        <f t="shared" si="5100"/>
        <v>0.76096852062093079</v>
      </c>
      <c r="RJ499">
        <v>803.678634102572</v>
      </c>
      <c r="RK499">
        <f t="shared" si="4903"/>
        <v>0.80367863410257201</v>
      </c>
      <c r="RL499">
        <v>8.5639868582511899E-4</v>
      </c>
      <c r="RM499" s="15">
        <f t="shared" si="5101"/>
        <v>22.477655795934879</v>
      </c>
      <c r="RN499">
        <f t="shared" si="5133"/>
        <v>66.392365958411418</v>
      </c>
      <c r="RO499">
        <f t="shared" si="5102"/>
        <v>0.21543398128346788</v>
      </c>
      <c r="RP499">
        <f t="shared" si="5103"/>
        <v>0.81237611483687844</v>
      </c>
      <c r="RQ499">
        <f t="shared" si="5104"/>
        <v>0.7725437586413314</v>
      </c>
      <c r="RU499">
        <v>701.58308389224203</v>
      </c>
      <c r="RV499">
        <f t="shared" si="4904"/>
        <v>0.701583083892242</v>
      </c>
      <c r="RW499">
        <v>7.7915899668656798E-4</v>
      </c>
      <c r="RX499" s="15">
        <f t="shared" si="5105"/>
        <v>17.952972273884054</v>
      </c>
      <c r="RY499">
        <f t="shared" si="5106"/>
        <v>76.867271177277544</v>
      </c>
      <c r="RZ499">
        <f t="shared" si="5107"/>
        <v>0.13187930026387867</v>
      </c>
      <c r="SA499">
        <f t="shared" si="5108"/>
        <v>0.82268772553010217</v>
      </c>
      <c r="SB499">
        <f t="shared" si="5109"/>
        <v>0.8337854093282614</v>
      </c>
      <c r="SF499">
        <v>940.05449591280603</v>
      </c>
      <c r="SG499">
        <f t="shared" si="4905"/>
        <v>0.94005449591280599</v>
      </c>
      <c r="SH499">
        <v>8.4219426190094504E-4</v>
      </c>
      <c r="SI499" s="15">
        <f t="shared" si="5110"/>
        <v>20.425679243370283</v>
      </c>
      <c r="SJ499">
        <f t="shared" si="5134"/>
        <v>64.048933153128573</v>
      </c>
      <c r="SK499">
        <f t="shared" si="5111"/>
        <v>0.3083454269171288</v>
      </c>
      <c r="SL499">
        <f t="shared" si="5112"/>
        <v>0.72034592369880468</v>
      </c>
      <c r="SM499">
        <f t="shared" si="5113"/>
        <v>0.72311545589488213</v>
      </c>
      <c r="SQ499">
        <v>973.45764620264504</v>
      </c>
      <c r="SR499">
        <f t="shared" si="4906"/>
        <v>0.97345764620264508</v>
      </c>
      <c r="SS499">
        <v>8.8620978483254802E-4</v>
      </c>
      <c r="ST499" s="15">
        <f t="shared" si="5114"/>
        <v>20.975379522663861</v>
      </c>
      <c r="SU499">
        <f t="shared" si="5115"/>
        <v>61.143653806138403</v>
      </c>
      <c r="SV499">
        <f t="shared" si="5116"/>
        <v>0.49399467158447724</v>
      </c>
      <c r="SW499">
        <f t="shared" si="5117"/>
        <v>0.60190825726878461</v>
      </c>
      <c r="SX499">
        <f t="shared" si="5118"/>
        <v>0.61763953625725698</v>
      </c>
    </row>
    <row r="500" spans="1:518" x14ac:dyDescent="0.25">
      <c r="A500" s="1">
        <v>6.7999999999999996E-3</v>
      </c>
      <c r="B500" s="1">
        <v>0.99312</v>
      </c>
      <c r="E500">
        <v>917.73790009490097</v>
      </c>
      <c r="F500">
        <f t="shared" si="4860"/>
        <v>0.91773790009490097</v>
      </c>
      <c r="G500">
        <v>9.9828315072038602E-4</v>
      </c>
      <c r="H500" s="15">
        <f t="shared" si="4907"/>
        <v>20.439867950867853</v>
      </c>
      <c r="I500">
        <f t="shared" si="5119"/>
        <v>67.750572668181078</v>
      </c>
      <c r="J500">
        <f t="shared" si="4908"/>
        <v>0.42075413028473313</v>
      </c>
      <c r="K500">
        <f t="shared" si="4909"/>
        <v>0.65712583345237463</v>
      </c>
      <c r="L500">
        <f t="shared" si="4910"/>
        <v>0.64866210074050612</v>
      </c>
      <c r="P500">
        <v>987.85359093502802</v>
      </c>
      <c r="Q500">
        <f t="shared" si="4861"/>
        <v>0.987853590935028</v>
      </c>
      <c r="R500">
        <v>8.7356321839080397E-4</v>
      </c>
      <c r="S500" s="15">
        <f t="shared" si="4911"/>
        <v>16.572064166160228</v>
      </c>
      <c r="T500">
        <f t="shared" si="5135"/>
        <v>56.60668233598939</v>
      </c>
      <c r="U500">
        <f t="shared" si="4912"/>
        <v>0.9125100979519285</v>
      </c>
      <c r="V500">
        <f t="shared" si="4913"/>
        <v>0.40784894277112366</v>
      </c>
      <c r="W500">
        <f t="shared" si="4914"/>
        <v>0.44050822237824688</v>
      </c>
      <c r="AA500">
        <v>1062.2328318436601</v>
      </c>
      <c r="AB500">
        <f t="shared" si="4862"/>
        <v>1.06223283184366</v>
      </c>
      <c r="AC500">
        <v>8.6730139343807195E-4</v>
      </c>
      <c r="AD500" s="15">
        <f t="shared" si="4915"/>
        <v>19.763048728223126</v>
      </c>
      <c r="AE500">
        <f t="shared" si="5136"/>
        <v>65.407611599185415</v>
      </c>
      <c r="AF500">
        <f t="shared" si="4916"/>
        <v>0.45911735877679216</v>
      </c>
      <c r="AG500">
        <f t="shared" si="4917"/>
        <v>0.64474196523794325</v>
      </c>
      <c r="AH500">
        <f t="shared" si="4918"/>
        <v>0.66175570439801623</v>
      </c>
      <c r="AL500">
        <v>900.58479532163801</v>
      </c>
      <c r="AM500">
        <f t="shared" si="4863"/>
        <v>0.90058479532163804</v>
      </c>
      <c r="AN500">
        <v>1.0326315789473601E-3</v>
      </c>
      <c r="AO500" s="15">
        <f t="shared" si="4919"/>
        <v>16.782843520085816</v>
      </c>
      <c r="AP500">
        <f t="shared" si="5137"/>
        <v>60.87636532330545</v>
      </c>
      <c r="AQ500">
        <f t="shared" si="4920"/>
        <v>0.64663436535878982</v>
      </c>
      <c r="AR500">
        <f t="shared" si="4921"/>
        <v>0.51327408708575339</v>
      </c>
      <c r="AS500">
        <f t="shared" si="4922"/>
        <v>0.53389377530047255</v>
      </c>
      <c r="AW500">
        <v>598.42278799415396</v>
      </c>
      <c r="AX500">
        <f t="shared" si="4864"/>
        <v>0.59842278799415394</v>
      </c>
      <c r="AY500">
        <v>7.9757979537033803E-4</v>
      </c>
      <c r="AZ500" s="15">
        <f t="shared" si="4923"/>
        <v>15.905787240155114</v>
      </c>
      <c r="BA500">
        <f t="shared" si="5123"/>
        <v>79.68986502326149</v>
      </c>
      <c r="BB500">
        <f t="shared" si="4924"/>
        <v>0.13384445008592652</v>
      </c>
      <c r="BC500">
        <f t="shared" si="4925"/>
        <v>0.84926997541077764</v>
      </c>
      <c r="BD500">
        <f t="shared" si="4926"/>
        <v>0.84928696115000069</v>
      </c>
      <c r="BH500">
        <v>738.71898976488501</v>
      </c>
      <c r="BI500">
        <f t="shared" si="4865"/>
        <v>0.73871898976488504</v>
      </c>
      <c r="BJ500">
        <v>8.2559241706161104E-4</v>
      </c>
      <c r="BK500" s="15">
        <f t="shared" si="4927"/>
        <v>16.362945536846915</v>
      </c>
      <c r="BL500">
        <f t="shared" si="4928"/>
        <v>78.865264481840626</v>
      </c>
      <c r="BM500">
        <f t="shared" si="4929"/>
        <v>0.21307047516061559</v>
      </c>
      <c r="BN500">
        <f t="shared" si="4930"/>
        <v>0.77119182454154467</v>
      </c>
      <c r="BO500">
        <f t="shared" si="4931"/>
        <v>0.78998558152604936</v>
      </c>
      <c r="BS500">
        <v>791.01686319259602</v>
      </c>
      <c r="BT500">
        <f t="shared" si="4866"/>
        <v>0.79101686319259601</v>
      </c>
      <c r="BU500">
        <v>5.1380753138075301E-4</v>
      </c>
      <c r="BV500" s="15">
        <f t="shared" si="4932"/>
        <v>12.641657597203844</v>
      </c>
      <c r="BW500">
        <f t="shared" si="5120"/>
        <v>89.850478427031859</v>
      </c>
      <c r="BX500">
        <f t="shared" si="4933"/>
        <v>3.7629334004030936E-2</v>
      </c>
      <c r="BY500">
        <f t="shared" si="4934"/>
        <v>1.0002533571295931</v>
      </c>
      <c r="BZ500">
        <f t="shared" si="4935"/>
        <v>0.95956768719262575</v>
      </c>
      <c r="CD500">
        <v>673.75886524822795</v>
      </c>
      <c r="CE500">
        <f t="shared" si="4867"/>
        <v>0.67375886524822792</v>
      </c>
      <c r="CF500">
        <v>7.4230342275670598E-4</v>
      </c>
      <c r="CG500" s="15">
        <f t="shared" si="4936"/>
        <v>15.869322360969431</v>
      </c>
      <c r="CH500">
        <f t="shared" si="5124"/>
        <v>79.435606421978093</v>
      </c>
      <c r="CI500">
        <f t="shared" si="4937"/>
        <v>6.3252973242160698E-2</v>
      </c>
      <c r="CJ500">
        <f t="shared" si="4938"/>
        <v>0.89523134681441507</v>
      </c>
      <c r="CK500">
        <f t="shared" si="4939"/>
        <v>0.86675455411569369</v>
      </c>
      <c r="CO500">
        <v>435.81303489137503</v>
      </c>
      <c r="CP500">
        <f t="shared" si="4868"/>
        <v>0.43581303489137502</v>
      </c>
      <c r="CQ500">
        <v>1.6705069124423901E-3</v>
      </c>
      <c r="CR500" s="15">
        <f t="shared" si="4940"/>
        <v>16.860472095730248</v>
      </c>
      <c r="CS500">
        <f t="shared" si="5125"/>
        <v>60.953513604012471</v>
      </c>
      <c r="CT500">
        <f t="shared" si="4941"/>
        <v>0.44522872784200512</v>
      </c>
      <c r="CU500">
        <f t="shared" si="4942"/>
        <v>0.57828869942153527</v>
      </c>
      <c r="CV500">
        <f t="shared" si="4943"/>
        <v>0.67566670997522371</v>
      </c>
      <c r="CZ500">
        <v>898.87640449438504</v>
      </c>
      <c r="DA500">
        <f t="shared" si="4869"/>
        <v>0.898876404494385</v>
      </c>
      <c r="DB500">
        <v>1.0535992688565101E-3</v>
      </c>
      <c r="DC500" s="15">
        <f t="shared" si="4944"/>
        <v>19.041065347198057</v>
      </c>
      <c r="DD500">
        <f t="shared" si="5121"/>
        <v>67.491725543187727</v>
      </c>
      <c r="DE500">
        <f t="shared" si="4945"/>
        <v>0.20896695980377891</v>
      </c>
      <c r="DF500">
        <f t="shared" si="4946"/>
        <v>0.80524338253154959</v>
      </c>
      <c r="DG500">
        <f t="shared" si="4947"/>
        <v>0.77104004608712473</v>
      </c>
      <c r="DK500">
        <v>915.61837455830403</v>
      </c>
      <c r="DL500">
        <f t="shared" si="4870"/>
        <v>0.91561837455830397</v>
      </c>
      <c r="DM500">
        <v>9.056E-4</v>
      </c>
      <c r="DN500" s="15">
        <f t="shared" si="4948"/>
        <v>16.898044484251383</v>
      </c>
      <c r="DO500">
        <f t="shared" si="5138"/>
        <v>58.904314076727871</v>
      </c>
      <c r="DP500">
        <f t="shared" si="4949"/>
        <v>0.29851511756216187</v>
      </c>
      <c r="DQ500">
        <f t="shared" si="4950"/>
        <v>0.71002632207856897</v>
      </c>
      <c r="DR500">
        <f t="shared" si="4951"/>
        <v>0.70762041267547227</v>
      </c>
      <c r="DV500">
        <v>798.045602605863</v>
      </c>
      <c r="DW500">
        <f t="shared" si="4871"/>
        <v>0.79804560260586299</v>
      </c>
      <c r="DX500">
        <v>8.27149321266968E-4</v>
      </c>
      <c r="DY500" s="15">
        <f t="shared" si="4952"/>
        <v>14.852210753195575</v>
      </c>
      <c r="DZ500">
        <f t="shared" si="5126"/>
        <v>73.35107148788272</v>
      </c>
      <c r="EA500">
        <f t="shared" si="4953"/>
        <v>4.1089605535292915</v>
      </c>
      <c r="EB500">
        <f t="shared" si="4954"/>
        <v>1.637796224748057E-2</v>
      </c>
      <c r="EC500">
        <f t="shared" si="4955"/>
        <v>0.141152707892964</v>
      </c>
      <c r="EG500">
        <v>605.09554140127295</v>
      </c>
      <c r="EH500">
        <f t="shared" si="4872"/>
        <v>0.60509554140127297</v>
      </c>
      <c r="EI500">
        <v>7.20350318471337E-4</v>
      </c>
      <c r="EJ500" s="15">
        <f t="shared" si="4956"/>
        <v>15.786600548697526</v>
      </c>
      <c r="EK500">
        <f t="shared" si="5127"/>
        <v>80.586760646141997</v>
      </c>
      <c r="EL500">
        <f t="shared" si="4957"/>
        <v>3.9580520001942662E-2</v>
      </c>
      <c r="EM500">
        <f t="shared" si="4958"/>
        <v>0.91495071936402139</v>
      </c>
      <c r="EN500">
        <f t="shared" si="4959"/>
        <v>0.8754252684916245</v>
      </c>
      <c r="ER500">
        <v>776.73728617124698</v>
      </c>
      <c r="ES500">
        <f t="shared" si="4873"/>
        <v>0.77673728617124693</v>
      </c>
      <c r="ET500">
        <v>8.0589680589680595E-4</v>
      </c>
      <c r="EU500" s="15">
        <f t="shared" si="4960"/>
        <v>16.528504161302884</v>
      </c>
      <c r="EV500">
        <f t="shared" si="4961"/>
        <v>79.266271480882409</v>
      </c>
      <c r="EW500">
        <f t="shared" si="4962"/>
        <v>0.23810290395807007</v>
      </c>
      <c r="EX500">
        <f t="shared" si="4963"/>
        <v>0.79056165458301475</v>
      </c>
      <c r="EY500">
        <f t="shared" si="4964"/>
        <v>0.80931344715356279</v>
      </c>
      <c r="FC500">
        <v>556.615870933108</v>
      </c>
      <c r="FD500">
        <f t="shared" si="4874"/>
        <v>0.55661587093310805</v>
      </c>
      <c r="FE500">
        <v>7.4047952762949895E-4</v>
      </c>
      <c r="FF500" s="15">
        <f t="shared" si="4965"/>
        <v>14.471535483690959</v>
      </c>
      <c r="FG500">
        <f t="shared" si="5139"/>
        <v>72.705733276808857</v>
      </c>
      <c r="FH500">
        <f t="shared" si="4966"/>
        <v>1.2991715824569049E-2</v>
      </c>
      <c r="FI500">
        <f t="shared" si="4967"/>
        <v>0.8951663368627405</v>
      </c>
      <c r="FJ500">
        <f t="shared" si="4968"/>
        <v>0.78258382744631372</v>
      </c>
      <c r="FN500">
        <v>972.47706422018302</v>
      </c>
      <c r="FO500">
        <f t="shared" si="4875"/>
        <v>0.97247706422018299</v>
      </c>
      <c r="FP500">
        <v>9.1219667182969896E-4</v>
      </c>
      <c r="FQ500" s="15">
        <f t="shared" si="4969"/>
        <v>18.516120406570565</v>
      </c>
      <c r="FR500">
        <f t="shared" si="5140"/>
        <v>67.021516382163696</v>
      </c>
      <c r="FS500">
        <f t="shared" si="4970"/>
        <v>8.9790114667505902E-2</v>
      </c>
      <c r="FT500">
        <f t="shared" si="4971"/>
        <v>0.87672759214857543</v>
      </c>
      <c r="FU500">
        <f t="shared" si="4972"/>
        <v>0.84253742350283056</v>
      </c>
      <c r="FY500">
        <v>713.99604352126505</v>
      </c>
      <c r="FZ500">
        <f t="shared" si="4876"/>
        <v>0.713996043521265</v>
      </c>
      <c r="GA500">
        <v>7.6000000000000004E-4</v>
      </c>
      <c r="GB500" s="15">
        <f t="shared" si="4973"/>
        <v>16.675809105869448</v>
      </c>
      <c r="GC500">
        <f t="shared" si="4974"/>
        <v>78.551837630279763</v>
      </c>
      <c r="GD500">
        <f t="shared" si="4975"/>
        <v>0.94977799847612943</v>
      </c>
      <c r="GE500">
        <f t="shared" si="4976"/>
        <v>0.37112599493856896</v>
      </c>
      <c r="GF500">
        <f t="shared" si="4977"/>
        <v>0.52092976845243599</v>
      </c>
      <c r="GJ500">
        <v>713.13672922252101</v>
      </c>
      <c r="GK500">
        <f t="shared" si="4877"/>
        <v>0.71313672922252103</v>
      </c>
      <c r="GL500">
        <v>7.4726796884973799E-4</v>
      </c>
      <c r="GM500" s="15">
        <f t="shared" si="4978"/>
        <v>15.885933741990536</v>
      </c>
      <c r="GN500">
        <f t="shared" si="5141"/>
        <v>72.94214686060927</v>
      </c>
      <c r="GO500">
        <f t="shared" si="4979"/>
        <v>1.0057471091390113</v>
      </c>
      <c r="GP500">
        <f t="shared" si="4980"/>
        <v>0.34809294350990044</v>
      </c>
      <c r="GQ500">
        <f t="shared" si="4981"/>
        <v>0.4607817212616494</v>
      </c>
      <c r="GU500">
        <v>633.802816901406</v>
      </c>
      <c r="GV500">
        <f t="shared" si="4878"/>
        <v>0.63380281690140605</v>
      </c>
      <c r="GW500">
        <v>5.4862735736452598E-4</v>
      </c>
      <c r="GX500" s="15">
        <f t="shared" si="4982"/>
        <v>12.154310784907031</v>
      </c>
      <c r="GY500">
        <f t="shared" si="5128"/>
        <v>73.341021526348968</v>
      </c>
      <c r="GZ500">
        <f t="shared" si="4983"/>
        <v>0.10500372966036725</v>
      </c>
      <c r="HA500">
        <f t="shared" si="4984"/>
        <v>0.81926891415003267</v>
      </c>
      <c r="HB500">
        <f t="shared" si="4985"/>
        <v>0.80747175185542486</v>
      </c>
      <c r="HF500">
        <v>732.07547169811301</v>
      </c>
      <c r="HG500">
        <f t="shared" si="4879"/>
        <v>0.73207547169811304</v>
      </c>
      <c r="HH500">
        <v>7.3666309631704703E-4</v>
      </c>
      <c r="HI500" s="15">
        <f t="shared" si="4986"/>
        <v>16.253626112945899</v>
      </c>
      <c r="HJ500">
        <f t="shared" si="4987"/>
        <v>80.426224698033124</v>
      </c>
      <c r="HK500">
        <f t="shared" si="4988"/>
        <v>0.70154724179410377</v>
      </c>
      <c r="HL500">
        <f t="shared" si="4989"/>
        <v>0.47476152323320059</v>
      </c>
      <c r="HM500">
        <f t="shared" si="4990"/>
        <v>0.58967064105573086</v>
      </c>
      <c r="HQ500">
        <v>520.176820728292</v>
      </c>
      <c r="HR500">
        <f t="shared" si="4880"/>
        <v>0.52017682072829197</v>
      </c>
      <c r="HS500">
        <v>5.0468750000000004E-4</v>
      </c>
      <c r="HT500" s="15">
        <f t="shared" si="4991"/>
        <v>12.666587190041163</v>
      </c>
      <c r="HU500">
        <f t="shared" si="4992"/>
        <v>90.430805140046175</v>
      </c>
      <c r="HV500">
        <f t="shared" si="4993"/>
        <v>0.13025145204551683</v>
      </c>
      <c r="HW500">
        <f t="shared" si="4994"/>
        <v>0.88847541787984108</v>
      </c>
      <c r="HX500">
        <f t="shared" si="4995"/>
        <v>0.930964644243096</v>
      </c>
      <c r="IB500">
        <v>521.73913043478296</v>
      </c>
      <c r="IC500">
        <f t="shared" si="4881"/>
        <v>0.52173913043478293</v>
      </c>
      <c r="ID500">
        <v>5.2347826086956495E-4</v>
      </c>
      <c r="IE500" s="15">
        <f t="shared" si="4996"/>
        <v>12.371570459895658</v>
      </c>
      <c r="IF500">
        <f t="shared" si="4997"/>
        <v>90.731700299733092</v>
      </c>
      <c r="IG500">
        <f t="shared" si="4998"/>
        <v>0.69239293399589885</v>
      </c>
      <c r="IH500">
        <f t="shared" si="4999"/>
        <v>0.50874310254512856</v>
      </c>
      <c r="II500">
        <f t="shared" si="5000"/>
        <v>0.660719552328763</v>
      </c>
      <c r="IM500">
        <v>728.01302931596001</v>
      </c>
      <c r="IN500">
        <f t="shared" si="4882"/>
        <v>0.72801302931596001</v>
      </c>
      <c r="IO500">
        <v>1.25415808017017E-3</v>
      </c>
      <c r="IP500" s="15">
        <f t="shared" si="5001"/>
        <v>11.092952176917979</v>
      </c>
      <c r="IQ500">
        <f t="shared" si="5129"/>
        <v>37.664342455750514</v>
      </c>
      <c r="IR500">
        <f t="shared" si="5002"/>
        <v>0.88802784184698369</v>
      </c>
      <c r="IS500">
        <f t="shared" si="5003"/>
        <v>0.40234954781364846</v>
      </c>
      <c r="IT500">
        <f t="shared" si="5004"/>
        <v>0.41709381414362562</v>
      </c>
      <c r="IX500">
        <v>462.5</v>
      </c>
      <c r="IY500">
        <f t="shared" si="4883"/>
        <v>0.46250000000000002</v>
      </c>
      <c r="IZ500">
        <v>1.78708133971291E-3</v>
      </c>
      <c r="JA500" s="15">
        <f t="shared" si="5005"/>
        <v>15.510839211152279</v>
      </c>
      <c r="JB500">
        <f t="shared" si="5122"/>
        <v>61.025912237719631</v>
      </c>
      <c r="JC500">
        <f t="shared" si="5006"/>
        <v>5.0587840012116428E-2</v>
      </c>
      <c r="JD500">
        <f t="shared" si="5007"/>
        <v>0.90494257088144003</v>
      </c>
      <c r="JE500">
        <f t="shared" si="5008"/>
        <v>0.88420789572665015</v>
      </c>
      <c r="JI500">
        <v>805.36912751677801</v>
      </c>
      <c r="JJ500">
        <f t="shared" si="4884"/>
        <v>0.80536912751677803</v>
      </c>
      <c r="JK500">
        <v>6.5241935483870898E-4</v>
      </c>
      <c r="JL500" s="15">
        <f t="shared" si="5009"/>
        <v>15.27270365744438</v>
      </c>
      <c r="JM500">
        <f t="shared" si="5010"/>
        <v>80.630058493133447</v>
      </c>
      <c r="JN500">
        <f t="shared" si="5011"/>
        <v>0.11978314060960679</v>
      </c>
      <c r="JO500">
        <f t="shared" si="5012"/>
        <v>0.85381261260129215</v>
      </c>
      <c r="JP500">
        <f t="shared" si="5013"/>
        <v>0.8794010823284637</v>
      </c>
      <c r="JT500">
        <v>710.52631578947296</v>
      </c>
      <c r="JU500">
        <f t="shared" si="4885"/>
        <v>0.71052631578947301</v>
      </c>
      <c r="JV500">
        <v>7.92105263157894E-4</v>
      </c>
      <c r="JW500" s="15">
        <f t="shared" si="5014"/>
        <v>16.59762935122567</v>
      </c>
      <c r="JX500">
        <f t="shared" si="5015"/>
        <v>78.438635520283782</v>
      </c>
      <c r="JY500">
        <f t="shared" si="5016"/>
        <v>0.24769307340651317</v>
      </c>
      <c r="JZ500">
        <f t="shared" si="5017"/>
        <v>0.74791196629919732</v>
      </c>
      <c r="KA500">
        <f t="shared" si="5018"/>
        <v>0.7878313824478288</v>
      </c>
      <c r="KE500">
        <v>621.46892655367299</v>
      </c>
      <c r="KF500">
        <f t="shared" si="4886"/>
        <v>0.62146892655367303</v>
      </c>
      <c r="KG500">
        <v>6.0590506061885499E-4</v>
      </c>
      <c r="KH500" s="15">
        <f t="shared" si="5019"/>
        <v>16.553426238801599</v>
      </c>
      <c r="KI500">
        <f t="shared" si="5020"/>
        <v>80.153267526423463</v>
      </c>
      <c r="KJ500">
        <f t="shared" si="5021"/>
        <v>0.17138841117429537</v>
      </c>
      <c r="KK500">
        <f t="shared" si="5022"/>
        <v>0.80356678392874636</v>
      </c>
      <c r="KL500">
        <f t="shared" si="5023"/>
        <v>0.82422178178015704</v>
      </c>
      <c r="KP500">
        <v>614.97326203208399</v>
      </c>
      <c r="KQ500">
        <f t="shared" si="4887"/>
        <v>0.61497326203208402</v>
      </c>
      <c r="KR500">
        <v>5.9052017501215297E-4</v>
      </c>
      <c r="KS500" s="15">
        <f t="shared" si="5024"/>
        <v>12.16037921402263</v>
      </c>
      <c r="KT500">
        <f t="shared" si="5025"/>
        <v>90.277659522669751</v>
      </c>
      <c r="KU500">
        <f t="shared" si="5026"/>
        <v>0.24234992278455827</v>
      </c>
      <c r="KV500">
        <f t="shared" si="5027"/>
        <v>0.8170675910263786</v>
      </c>
      <c r="KW500">
        <f t="shared" si="5028"/>
        <v>0.84143556498844396</v>
      </c>
      <c r="LA500">
        <v>666.66666666666595</v>
      </c>
      <c r="LB500">
        <f t="shared" si="4888"/>
        <v>0.66666666666666596</v>
      </c>
      <c r="LC500">
        <v>7.99770516338238E-4</v>
      </c>
      <c r="LD500" s="15">
        <f t="shared" si="5029"/>
        <v>16.658762239126791</v>
      </c>
      <c r="LE500">
        <f t="shared" si="5130"/>
        <v>79.340324487362523</v>
      </c>
      <c r="LF500">
        <f t="shared" si="5030"/>
        <v>0.28620381523187466</v>
      </c>
      <c r="LG500">
        <f t="shared" si="5031"/>
        <v>0.7634756589107301</v>
      </c>
      <c r="LH500">
        <f t="shared" si="5032"/>
        <v>0.79562694370588483</v>
      </c>
      <c r="LL500">
        <v>392.15686274509898</v>
      </c>
      <c r="LM500">
        <f t="shared" si="4889"/>
        <v>0.39215686274509898</v>
      </c>
      <c r="LN500">
        <v>4.5892116182572599E-4</v>
      </c>
      <c r="LO500" s="15">
        <f t="shared" si="5033"/>
        <v>12.183300219303256</v>
      </c>
      <c r="LP500">
        <f t="shared" si="5034"/>
        <v>91.16545444390033</v>
      </c>
      <c r="LQ500">
        <f t="shared" si="5035"/>
        <v>9.3989281156030779E-2</v>
      </c>
      <c r="LR500">
        <f t="shared" si="5036"/>
        <v>0.92913504000686276</v>
      </c>
      <c r="LS500">
        <f t="shared" si="5037"/>
        <v>0.9406618367831806</v>
      </c>
      <c r="LW500">
        <v>523.904382470119</v>
      </c>
      <c r="LX500">
        <f t="shared" si="4890"/>
        <v>0.52390438247011906</v>
      </c>
      <c r="LY500">
        <v>1.5991735537190001E-3</v>
      </c>
      <c r="LZ500" s="15">
        <f t="shared" si="5038"/>
        <v>19.206062088285453</v>
      </c>
      <c r="MA500">
        <f t="shared" si="5131"/>
        <v>64.317975365421177</v>
      </c>
      <c r="MB500">
        <f t="shared" si="5039"/>
        <v>0.60207772436859619</v>
      </c>
      <c r="MC500">
        <f t="shared" si="5040"/>
        <v>0.56730093043833729</v>
      </c>
      <c r="MD500">
        <f t="shared" si="5041"/>
        <v>0.65785576299876136</v>
      </c>
      <c r="MH500">
        <v>531.39013452914696</v>
      </c>
      <c r="MI500">
        <f t="shared" si="4891"/>
        <v>0.53139013452914696</v>
      </c>
      <c r="MJ500">
        <v>1.3364705882352901E-3</v>
      </c>
      <c r="MK500" s="15">
        <f t="shared" si="5042"/>
        <v>19.277222925980329</v>
      </c>
      <c r="ML500">
        <f t="shared" si="5043"/>
        <v>63.160056100791195</v>
      </c>
      <c r="MM500">
        <f t="shared" si="5044"/>
        <v>0.11995408723197395</v>
      </c>
      <c r="MN500">
        <f t="shared" si="5045"/>
        <v>0.8602406383671064</v>
      </c>
      <c r="MO500">
        <f t="shared" si="5046"/>
        <v>0.85132724214188094</v>
      </c>
      <c r="MS500">
        <v>691.823899371067</v>
      </c>
      <c r="MT500">
        <f t="shared" si="4892"/>
        <v>0.69182389937106703</v>
      </c>
      <c r="MU500">
        <v>9.1396648044692703E-4</v>
      </c>
      <c r="MV500" s="15">
        <f t="shared" si="5047"/>
        <v>16.089692949285983</v>
      </c>
      <c r="MW500">
        <f t="shared" si="5048"/>
        <v>81.471281413132658</v>
      </c>
      <c r="MX500">
        <f t="shared" si="5049"/>
        <v>0.47800594823096265</v>
      </c>
      <c r="MY500">
        <f t="shared" si="5050"/>
        <v>0.60135541868605047</v>
      </c>
      <c r="MZ500">
        <f t="shared" si="5051"/>
        <v>0.64818947547724592</v>
      </c>
      <c r="ND500">
        <v>653.62144857943099</v>
      </c>
      <c r="NE500">
        <f t="shared" si="4893"/>
        <v>0.65362144857943094</v>
      </c>
      <c r="NF500">
        <v>7.3949579831932705E-4</v>
      </c>
      <c r="NG500" s="15">
        <f t="shared" si="5052"/>
        <v>16.893879750515776</v>
      </c>
      <c r="NH500">
        <f t="shared" si="5053"/>
        <v>80.591485446210513</v>
      </c>
      <c r="NI500">
        <f t="shared" si="5054"/>
        <v>0.2360156299254009</v>
      </c>
      <c r="NJ500">
        <f t="shared" si="5055"/>
        <v>0.76932034855397902</v>
      </c>
      <c r="NK500">
        <f t="shared" si="5056"/>
        <v>0.82443374436476347</v>
      </c>
      <c r="NO500">
        <v>492.31837359585398</v>
      </c>
      <c r="NP500">
        <f t="shared" si="4894"/>
        <v>0.49231837359585401</v>
      </c>
      <c r="NQ500">
        <v>4.0880494187598999E-4</v>
      </c>
      <c r="NR500" s="15">
        <f t="shared" si="5057"/>
        <v>12.066261566587661</v>
      </c>
      <c r="NS500">
        <f t="shared" si="5058"/>
        <v>90.343163390227289</v>
      </c>
      <c r="NT500">
        <f t="shared" si="5059"/>
        <v>7.2578260826844473E-2</v>
      </c>
      <c r="NU500">
        <f t="shared" si="5060"/>
        <v>0.93580244261241019</v>
      </c>
      <c r="NV500">
        <f t="shared" si="5061"/>
        <v>0.94333021775005566</v>
      </c>
      <c r="NZ500">
        <v>543.47826086956195</v>
      </c>
      <c r="OA500">
        <f t="shared" si="4895"/>
        <v>0.54347826086956197</v>
      </c>
      <c r="OB500">
        <v>6.8549618320610703E-4</v>
      </c>
      <c r="OC500" s="15">
        <f t="shared" si="5062"/>
        <v>17.924139890287101</v>
      </c>
      <c r="OD500">
        <f t="shared" si="5063"/>
        <v>89.600739384742496</v>
      </c>
      <c r="OE500">
        <f t="shared" si="5064"/>
        <v>0.1080006420366816</v>
      </c>
      <c r="OF500">
        <f t="shared" si="5065"/>
        <v>1.0060518291300524</v>
      </c>
      <c r="OG500">
        <f t="shared" si="5066"/>
        <v>1.0000018181303636</v>
      </c>
      <c r="OK500">
        <v>667.75244299674205</v>
      </c>
      <c r="OL500">
        <f t="shared" si="4896"/>
        <v>0.66775244299674208</v>
      </c>
      <c r="OM500">
        <v>6.9699570815450601E-4</v>
      </c>
      <c r="ON500" s="15">
        <f t="shared" si="5067"/>
        <v>15.531591678280284</v>
      </c>
      <c r="OO500">
        <f t="shared" si="5068"/>
        <v>81.177432367760488</v>
      </c>
      <c r="OP500">
        <f t="shared" si="5069"/>
        <v>6.4823691285292959E-2</v>
      </c>
      <c r="OQ500">
        <f t="shared" si="5070"/>
        <v>0.89955208623510663</v>
      </c>
      <c r="OR500">
        <f t="shared" si="5071"/>
        <v>0.87974893764863582</v>
      </c>
      <c r="OV500">
        <v>447.76119402985501</v>
      </c>
      <c r="OW500">
        <f t="shared" si="4897"/>
        <v>0.44776119402985498</v>
      </c>
      <c r="OX500">
        <v>5.3802816901408405E-4</v>
      </c>
      <c r="OY500" s="15">
        <f t="shared" si="5072"/>
        <v>12.204336373235432</v>
      </c>
      <c r="OZ500">
        <f t="shared" si="5073"/>
        <v>90.606015587684936</v>
      </c>
      <c r="PA500">
        <f t="shared" si="5074"/>
        <v>0.21038207427269293</v>
      </c>
      <c r="PB500">
        <f t="shared" si="5075"/>
        <v>0.80534176743860775</v>
      </c>
      <c r="PC500">
        <f t="shared" si="5076"/>
        <v>0.83166393085001056</v>
      </c>
      <c r="PG500">
        <v>754.09836065573404</v>
      </c>
      <c r="PH500">
        <f t="shared" si="4898"/>
        <v>0.75409836065573399</v>
      </c>
      <c r="PI500">
        <v>7.1764705882352902E-4</v>
      </c>
      <c r="PJ500" s="15">
        <f t="shared" si="5077"/>
        <v>17.458450319260667</v>
      </c>
      <c r="PK500">
        <f t="shared" si="5078"/>
        <v>78.419924384875785</v>
      </c>
      <c r="PL500">
        <f t="shared" si="5079"/>
        <v>0.22462870837600779</v>
      </c>
      <c r="PM500">
        <f t="shared" si="5080"/>
        <v>0.7772786818860441</v>
      </c>
      <c r="PN500">
        <f t="shared" si="5081"/>
        <v>0.8028162673504623</v>
      </c>
      <c r="PR500">
        <v>529.59501557632302</v>
      </c>
      <c r="PS500">
        <f t="shared" si="4899"/>
        <v>0.52959501557632305</v>
      </c>
      <c r="PT500">
        <v>5.2421548514550501E-4</v>
      </c>
      <c r="PU500" s="15">
        <f t="shared" si="5082"/>
        <v>13.628021763258591</v>
      </c>
      <c r="PV500">
        <f t="shared" si="5083"/>
        <v>88.848214996012629</v>
      </c>
      <c r="PW500">
        <f t="shared" si="5084"/>
        <v>7.6223813329337031E-5</v>
      </c>
      <c r="PX500">
        <f t="shared" si="5085"/>
        <v>1.091473225396987</v>
      </c>
      <c r="PY500">
        <f t="shared" si="5086"/>
        <v>1.0000029550944938</v>
      </c>
      <c r="QC500">
        <v>607.235142118863</v>
      </c>
      <c r="QD500">
        <f t="shared" si="4900"/>
        <v>0.60723514211886298</v>
      </c>
      <c r="QE500">
        <v>5.85714285714285E-4</v>
      </c>
      <c r="QF500" s="15">
        <f t="shared" si="5087"/>
        <v>12.928818968154097</v>
      </c>
      <c r="QG500">
        <f t="shared" si="5088"/>
        <v>89.388778490006615</v>
      </c>
      <c r="QH500">
        <f t="shared" si="5089"/>
        <v>0.28268080375750509</v>
      </c>
      <c r="QI500">
        <f t="shared" si="5090"/>
        <v>0.7625382766423896</v>
      </c>
      <c r="QJ500">
        <f t="shared" si="5091"/>
        <v>0.82764047652591832</v>
      </c>
      <c r="QN500">
        <v>687.33153638813906</v>
      </c>
      <c r="QO500">
        <f t="shared" si="4901"/>
        <v>0.68733153638813904</v>
      </c>
      <c r="QP500">
        <v>7.4140624999999999E-4</v>
      </c>
      <c r="QQ500" s="15">
        <f t="shared" si="5092"/>
        <v>16.620104687394921</v>
      </c>
      <c r="QR500">
        <f t="shared" si="5132"/>
        <v>77.934105225402931</v>
      </c>
      <c r="QS500">
        <f t="shared" si="5093"/>
        <v>0.57113119923470779</v>
      </c>
      <c r="QT500">
        <f t="shared" si="5094"/>
        <v>0.54900932500318855</v>
      </c>
      <c r="QU500">
        <f t="shared" si="5095"/>
        <v>0.64222132864233739</v>
      </c>
      <c r="QY500">
        <v>582.44504513694096</v>
      </c>
      <c r="QZ500">
        <f t="shared" si="4902"/>
        <v>0.58244504513694095</v>
      </c>
      <c r="RA500">
        <v>5.6118733105523498E-4</v>
      </c>
      <c r="RB500" s="15">
        <f t="shared" si="5096"/>
        <v>12.491927055810592</v>
      </c>
      <c r="RC500">
        <f t="shared" si="5097"/>
        <v>91.248559072244475</v>
      </c>
      <c r="RD500">
        <f t="shared" si="5098"/>
        <v>0.13577949719493376</v>
      </c>
      <c r="RE500">
        <f t="shared" si="5099"/>
        <v>0.87299933464812218</v>
      </c>
      <c r="RF500">
        <f t="shared" si="5100"/>
        <v>0.89067931913291054</v>
      </c>
      <c r="RJ500">
        <v>343.71742601168899</v>
      </c>
      <c r="RK500">
        <f t="shared" si="4903"/>
        <v>0.34371742601168898</v>
      </c>
      <c r="RL500">
        <v>6.0286585124490297E-4</v>
      </c>
      <c r="RM500" s="15">
        <f t="shared" si="5101"/>
        <v>15.823250688842597</v>
      </c>
      <c r="RN500">
        <f t="shared" si="5133"/>
        <v>82.215616647254009</v>
      </c>
      <c r="RO500">
        <f t="shared" si="5102"/>
        <v>1.8440511540534277E-2</v>
      </c>
      <c r="RP500">
        <f t="shared" si="5103"/>
        <v>0.90927760602843699</v>
      </c>
      <c r="RQ500">
        <f t="shared" si="5104"/>
        <v>0.86469398420293364</v>
      </c>
      <c r="RU500">
        <v>654.20261552990803</v>
      </c>
      <c r="RV500">
        <f t="shared" si="4904"/>
        <v>0.65420261552990799</v>
      </c>
      <c r="RW500">
        <v>5.6862644662494203E-4</v>
      </c>
      <c r="RX500" s="15">
        <f t="shared" si="5105"/>
        <v>13.101991857717557</v>
      </c>
      <c r="RY500">
        <f t="shared" si="5106"/>
        <v>89.969263034995095</v>
      </c>
      <c r="RZ500">
        <f t="shared" si="5107"/>
        <v>0.10573467678767909</v>
      </c>
      <c r="SA500">
        <f t="shared" si="5108"/>
        <v>0.953734429815002</v>
      </c>
      <c r="SB500">
        <f t="shared" si="5109"/>
        <v>0.96659987413980286</v>
      </c>
      <c r="SF500">
        <v>640.32697547683802</v>
      </c>
      <c r="SG500">
        <f t="shared" si="4905"/>
        <v>0.64032697547683803</v>
      </c>
      <c r="SH500">
        <v>6.3918696906555504E-4</v>
      </c>
      <c r="SI500" s="15">
        <f t="shared" si="5110"/>
        <v>15.502157396805723</v>
      </c>
      <c r="SJ500">
        <f t="shared" si="5134"/>
        <v>79.551090549934301</v>
      </c>
      <c r="SK500">
        <f t="shared" si="5111"/>
        <v>0.10522866481573419</v>
      </c>
      <c r="SL500">
        <f t="shared" si="5112"/>
        <v>0.85440777644496724</v>
      </c>
      <c r="SM500">
        <f t="shared" si="5113"/>
        <v>0.85769273963777992</v>
      </c>
      <c r="SQ500">
        <v>718.38741126230502</v>
      </c>
      <c r="SR500">
        <f t="shared" si="4906"/>
        <v>0.71838741126230499</v>
      </c>
      <c r="SS500">
        <v>7.1467999505677804E-4</v>
      </c>
      <c r="ST500" s="15">
        <f t="shared" si="5114"/>
        <v>16.915502841580548</v>
      </c>
      <c r="SU500">
        <f t="shared" si="5115"/>
        <v>78.05915664771895</v>
      </c>
      <c r="SV500">
        <f t="shared" si="5116"/>
        <v>0.23125456401985617</v>
      </c>
      <c r="SW500">
        <f t="shared" si="5117"/>
        <v>0.7666338809895894</v>
      </c>
      <c r="SX500">
        <f t="shared" si="5118"/>
        <v>0.78667037545236107</v>
      </c>
    </row>
    <row r="501" spans="1:518" x14ac:dyDescent="0.25">
      <c r="A501" s="1">
        <v>6.8900000000000003E-3</v>
      </c>
      <c r="B501" s="1">
        <v>0.99302999999999997</v>
      </c>
      <c r="E501">
        <v>675.61038736951002</v>
      </c>
      <c r="F501">
        <f t="shared" si="4860"/>
        <v>0.67561038736951007</v>
      </c>
      <c r="G501">
        <v>7.3440169096712898E-4</v>
      </c>
      <c r="H501" s="15">
        <f t="shared" si="4907"/>
        <v>15.036889659441625</v>
      </c>
      <c r="I501">
        <f t="shared" si="5119"/>
        <v>82.787462327622706</v>
      </c>
      <c r="J501">
        <f t="shared" si="4908"/>
        <v>0.1807256213798169</v>
      </c>
      <c r="K501">
        <f t="shared" si="4909"/>
        <v>0.81286988603835786</v>
      </c>
      <c r="L501">
        <f t="shared" si="4910"/>
        <v>0.80240018131101465</v>
      </c>
      <c r="P501">
        <v>764.03358604385596</v>
      </c>
      <c r="Q501">
        <f t="shared" si="4861"/>
        <v>0.76403358604385596</v>
      </c>
      <c r="R501">
        <v>7.8390804597701098E-4</v>
      </c>
      <c r="S501" s="15">
        <f t="shared" si="4911"/>
        <v>14.871247054370098</v>
      </c>
      <c r="T501">
        <f t="shared" si="5135"/>
        <v>71.477929390359492</v>
      </c>
      <c r="U501">
        <f t="shared" si="4912"/>
        <v>0.56744792670585154</v>
      </c>
      <c r="V501">
        <f t="shared" si="4913"/>
        <v>0.53978742916182476</v>
      </c>
      <c r="W501">
        <f t="shared" si="4914"/>
        <v>0.5830119339444676</v>
      </c>
      <c r="AA501">
        <v>766.77954810414599</v>
      </c>
      <c r="AB501">
        <f t="shared" si="4862"/>
        <v>0.76677954810414595</v>
      </c>
      <c r="AC501">
        <v>6.7985343918281198E-4</v>
      </c>
      <c r="AD501" s="15">
        <f t="shared" si="4915"/>
        <v>15.491704208335696</v>
      </c>
      <c r="AE501">
        <f t="shared" si="5136"/>
        <v>80.899315807521106</v>
      </c>
      <c r="AF501">
        <f t="shared" si="4916"/>
        <v>0.18993652141101416</v>
      </c>
      <c r="AG501">
        <f t="shared" si="4917"/>
        <v>0.79485334174828437</v>
      </c>
      <c r="AH501">
        <f t="shared" si="4918"/>
        <v>0.81582828700724053</v>
      </c>
      <c r="AL501">
        <v>713.45029239765995</v>
      </c>
      <c r="AM501">
        <f t="shared" si="4863"/>
        <v>0.71345029239766</v>
      </c>
      <c r="AN501">
        <v>8.7977671451355604E-4</v>
      </c>
      <c r="AO501" s="15">
        <f t="shared" si="4919"/>
        <v>14.298570015985241</v>
      </c>
      <c r="AP501">
        <f t="shared" si="5137"/>
        <v>75.174935339290698</v>
      </c>
      <c r="AQ501">
        <f t="shared" si="4920"/>
        <v>0.38082028885652541</v>
      </c>
      <c r="AR501">
        <f t="shared" si="4921"/>
        <v>0.64891966864370598</v>
      </c>
      <c r="AS501">
        <f t="shared" si="4922"/>
        <v>0.67498862786158398</v>
      </c>
      <c r="AW501">
        <v>455.657908154594</v>
      </c>
      <c r="AX501">
        <f t="shared" si="4864"/>
        <v>0.455657908154594</v>
      </c>
      <c r="AY501">
        <v>5.7254155477752403E-4</v>
      </c>
      <c r="AZ501" s="15">
        <f t="shared" si="4923"/>
        <v>11.417947407018268</v>
      </c>
      <c r="BA501">
        <f t="shared" si="5123"/>
        <v>91.107812430279751</v>
      </c>
      <c r="BB501">
        <f t="shared" si="4924"/>
        <v>6.1670390808132892E-2</v>
      </c>
      <c r="BC501">
        <f t="shared" si="4925"/>
        <v>0.94820049343479784</v>
      </c>
      <c r="BD501">
        <f t="shared" si="4926"/>
        <v>0.94821945782395434</v>
      </c>
      <c r="BH501">
        <v>633.49645707581396</v>
      </c>
      <c r="BI501">
        <f t="shared" si="4865"/>
        <v>0.63349645707581392</v>
      </c>
      <c r="BJ501">
        <v>5.9526066350710897E-4</v>
      </c>
      <c r="BK501" s="15">
        <f t="shared" si="4927"/>
        <v>11.797852809575048</v>
      </c>
      <c r="BL501">
        <f t="shared" si="4928"/>
        <v>90.663117291415674</v>
      </c>
      <c r="BM501">
        <f t="shared" si="4929"/>
        <v>0.13618334802560567</v>
      </c>
      <c r="BN501">
        <f t="shared" si="4930"/>
        <v>0.88629813669894963</v>
      </c>
      <c r="BO501">
        <f t="shared" si="4931"/>
        <v>0.90789700648318461</v>
      </c>
      <c r="BS501">
        <v>613.82655001901901</v>
      </c>
      <c r="BT501">
        <f t="shared" si="4866"/>
        <v>0.61382655001901898</v>
      </c>
      <c r="BU501">
        <v>3.1046025104602498E-4</v>
      </c>
      <c r="BV501" s="15">
        <f t="shared" si="4932"/>
        <v>7.6385260074309853</v>
      </c>
      <c r="BW501">
        <f t="shared" si="5120"/>
        <v>97.489004434462842</v>
      </c>
      <c r="BX501">
        <f t="shared" si="4933"/>
        <v>1.2001495413008486E-2</v>
      </c>
      <c r="BY501">
        <f t="shared" si="4934"/>
        <v>1.0423966032158685</v>
      </c>
      <c r="BZ501">
        <f t="shared" si="4935"/>
        <v>0.99999674138130135</v>
      </c>
      <c r="CD501">
        <v>496.45390070922099</v>
      </c>
      <c r="CE501">
        <f t="shared" si="4867"/>
        <v>0.49645390070922096</v>
      </c>
      <c r="CF501">
        <v>5.3887141535615096E-4</v>
      </c>
      <c r="CG501" s="15">
        <f t="shared" si="4936"/>
        <v>11.520254304689391</v>
      </c>
      <c r="CH501">
        <f t="shared" si="5124"/>
        <v>90.955860726667481</v>
      </c>
      <c r="CI501">
        <f t="shared" si="4937"/>
        <v>1.9400816455541772E-2</v>
      </c>
      <c r="CJ501">
        <f t="shared" si="4938"/>
        <v>0.99362599693988396</v>
      </c>
      <c r="CK501">
        <f t="shared" si="4939"/>
        <v>0.96201932718283933</v>
      </c>
      <c r="CO501">
        <v>358.713866778382</v>
      </c>
      <c r="CP501">
        <f t="shared" si="4868"/>
        <v>0.35871386677838202</v>
      </c>
      <c r="CQ501">
        <v>1.41705069124423E-3</v>
      </c>
      <c r="CR501" s="15">
        <f t="shared" si="4940"/>
        <v>14.302331501895271</v>
      </c>
      <c r="CS501">
        <f t="shared" si="5125"/>
        <v>75.255845105907738</v>
      </c>
      <c r="CT501">
        <f t="shared" si="4941"/>
        <v>0.30906376082465198</v>
      </c>
      <c r="CU501">
        <f t="shared" si="4942"/>
        <v>0.68591211758009141</v>
      </c>
      <c r="CV501">
        <f t="shared" si="4943"/>
        <v>0.80141283113619244</v>
      </c>
      <c r="CZ501">
        <v>561.79775280899401</v>
      </c>
      <c r="DA501">
        <f t="shared" si="4869"/>
        <v>0.56179775280899402</v>
      </c>
      <c r="DB501">
        <v>7.7493683135315304E-4</v>
      </c>
      <c r="DC501" s="15">
        <f t="shared" si="4944"/>
        <v>14.004966861604343</v>
      </c>
      <c r="DD501">
        <f t="shared" si="5121"/>
        <v>81.496692404792071</v>
      </c>
      <c r="DE501">
        <f t="shared" si="4945"/>
        <v>3.5012052440006838E-2</v>
      </c>
      <c r="DF501">
        <f t="shared" si="4946"/>
        <v>0.92117643100907087</v>
      </c>
      <c r="DG501">
        <f t="shared" si="4947"/>
        <v>0.88204874852452309</v>
      </c>
      <c r="DK501">
        <v>712.22614840989399</v>
      </c>
      <c r="DL501">
        <f t="shared" si="4870"/>
        <v>0.71222614840989396</v>
      </c>
      <c r="DM501">
        <v>7.5920000000000002E-4</v>
      </c>
      <c r="DN501" s="15">
        <f t="shared" si="4948"/>
        <v>14.166293476638305</v>
      </c>
      <c r="DO501">
        <f t="shared" si="5138"/>
        <v>73.070607553366173</v>
      </c>
      <c r="DP501">
        <f t="shared" si="4949"/>
        <v>0.14367664226165794</v>
      </c>
      <c r="DQ501">
        <f t="shared" si="4950"/>
        <v>0.83889059769859364</v>
      </c>
      <c r="DR501">
        <f t="shared" si="4951"/>
        <v>0.83604803438169584</v>
      </c>
      <c r="DV501">
        <v>732.89902280130104</v>
      </c>
      <c r="DW501">
        <f t="shared" si="4871"/>
        <v>0.73289902280130104</v>
      </c>
      <c r="DX501">
        <v>6.4253393665158305E-4</v>
      </c>
      <c r="DY501" s="15">
        <f t="shared" si="4952"/>
        <v>11.537275311563297</v>
      </c>
      <c r="DZ501">
        <f t="shared" si="5126"/>
        <v>84.888346799446012</v>
      </c>
      <c r="EA501">
        <f t="shared" si="4953"/>
        <v>3.8517797465173893</v>
      </c>
      <c r="EB501">
        <f t="shared" si="4954"/>
        <v>2.2368379152434958E-2</v>
      </c>
      <c r="EC501">
        <f t="shared" si="4955"/>
        <v>0.19278083810630439</v>
      </c>
      <c r="EG501">
        <v>509.554140127388</v>
      </c>
      <c r="EH501">
        <f t="shared" si="4872"/>
        <v>0.50955414012738798</v>
      </c>
      <c r="EI501">
        <v>4.9031050955413997E-4</v>
      </c>
      <c r="EJ501" s="15">
        <f t="shared" si="4956"/>
        <v>10.745238754923298</v>
      </c>
      <c r="EK501">
        <f t="shared" si="5127"/>
        <v>91.331999401065289</v>
      </c>
      <c r="EL501">
        <f t="shared" si="4957"/>
        <v>2.0343491505814541E-2</v>
      </c>
      <c r="EM501">
        <f t="shared" si="4958"/>
        <v>0.99539205086887927</v>
      </c>
      <c r="EN501">
        <f t="shared" si="4959"/>
        <v>0.95239157141929798</v>
      </c>
      <c r="ER501">
        <v>617.572976063542</v>
      </c>
      <c r="ES501">
        <f t="shared" si="4873"/>
        <v>0.617572976063542</v>
      </c>
      <c r="ET501">
        <v>5.68643085624217E-4</v>
      </c>
      <c r="EU501" s="15">
        <f t="shared" si="4960"/>
        <v>11.662559695315991</v>
      </c>
      <c r="EV501">
        <f t="shared" si="4961"/>
        <v>90.9288311761984</v>
      </c>
      <c r="EW501">
        <f t="shared" si="4962"/>
        <v>0.12604147880263003</v>
      </c>
      <c r="EX501">
        <f t="shared" si="4963"/>
        <v>0.90231470387749102</v>
      </c>
      <c r="EY501">
        <f t="shared" si="4964"/>
        <v>0.92371723214632129</v>
      </c>
      <c r="FC501">
        <v>522.32129544031</v>
      </c>
      <c r="FD501">
        <f t="shared" si="4874"/>
        <v>0.52232129544031003</v>
      </c>
      <c r="FE501">
        <v>4.2443861270986702E-4</v>
      </c>
      <c r="FF501" s="15">
        <f t="shared" si="4965"/>
        <v>8.2950010301334238</v>
      </c>
      <c r="FG501">
        <f t="shared" si="5139"/>
        <v>81.000734306942277</v>
      </c>
      <c r="FH501">
        <f t="shared" si="4966"/>
        <v>9.9998026954022448E-3</v>
      </c>
      <c r="FI501">
        <f t="shared" si="4967"/>
        <v>0.9663302705934147</v>
      </c>
      <c r="FJ501">
        <f t="shared" si="4968"/>
        <v>0.8447976768078389</v>
      </c>
      <c r="FN501">
        <v>678.89908256880699</v>
      </c>
      <c r="FO501">
        <f t="shared" si="4875"/>
        <v>0.67889908256880704</v>
      </c>
      <c r="FP501">
        <v>6.8090075062552096E-4</v>
      </c>
      <c r="FQ501" s="15">
        <f t="shared" si="4969"/>
        <v>13.821186453375033</v>
      </c>
      <c r="FR501">
        <f t="shared" si="5140"/>
        <v>80.842702835538731</v>
      </c>
      <c r="FS501">
        <f t="shared" si="4970"/>
        <v>1.5489091828200784E-2</v>
      </c>
      <c r="FT501">
        <f t="shared" si="4971"/>
        <v>0.93253534008045147</v>
      </c>
      <c r="FU501">
        <f t="shared" si="4972"/>
        <v>0.89616880977959545</v>
      </c>
      <c r="FY501">
        <v>623.19485657764506</v>
      </c>
      <c r="FZ501">
        <f t="shared" si="4876"/>
        <v>0.62319485657764506</v>
      </c>
      <c r="GA501">
        <v>5.5000000000000003E-4</v>
      </c>
      <c r="GB501" s="15">
        <f t="shared" si="4973"/>
        <v>12.068019747668679</v>
      </c>
      <c r="GC501">
        <f t="shared" si="4974"/>
        <v>90.619857377948449</v>
      </c>
      <c r="GD501">
        <f t="shared" si="4975"/>
        <v>0.78637599089128418</v>
      </c>
      <c r="GE501">
        <f t="shared" si="4976"/>
        <v>0.46096130027137155</v>
      </c>
      <c r="GF501">
        <f t="shared" si="4977"/>
        <v>0.64702679599591761</v>
      </c>
      <c r="GJ501">
        <v>632.70777479892797</v>
      </c>
      <c r="GK501">
        <f t="shared" si="4877"/>
        <v>0.63270777479892792</v>
      </c>
      <c r="GL501">
        <v>5.8539512319673098E-4</v>
      </c>
      <c r="GM501" s="15">
        <f t="shared" si="4978"/>
        <v>12.444730040151935</v>
      </c>
      <c r="GN501">
        <f t="shared" si="5141"/>
        <v>85.386876900761209</v>
      </c>
      <c r="GO501">
        <f t="shared" si="4979"/>
        <v>0.86085155675118274</v>
      </c>
      <c r="GP501">
        <f t="shared" si="4980"/>
        <v>0.43054032921634322</v>
      </c>
      <c r="GQ501">
        <f t="shared" si="4981"/>
        <v>0.56991995289677966</v>
      </c>
      <c r="GU501">
        <v>586.85446009389398</v>
      </c>
      <c r="GV501">
        <f t="shared" si="4878"/>
        <v>0.58685446009389397</v>
      </c>
      <c r="GW501">
        <v>7.6980186201957505E-4</v>
      </c>
      <c r="GX501" s="15">
        <f t="shared" si="4982"/>
        <v>17.054218948781529</v>
      </c>
      <c r="GY501">
        <f t="shared" si="5128"/>
        <v>90.395240475130493</v>
      </c>
      <c r="GZ501">
        <f t="shared" si="4983"/>
        <v>8.4245349624186269E-2</v>
      </c>
      <c r="HA501">
        <f t="shared" si="4984"/>
        <v>0.99749495802598798</v>
      </c>
      <c r="HB501">
        <f t="shared" si="4985"/>
        <v>0.98313140815287448</v>
      </c>
      <c r="HF501">
        <v>664.15094339622601</v>
      </c>
      <c r="HG501">
        <f t="shared" si="4879"/>
        <v>0.66415094339622605</v>
      </c>
      <c r="HH501">
        <v>5.1922550877482002E-4</v>
      </c>
      <c r="HI501" s="15">
        <f t="shared" si="4986"/>
        <v>11.456115190407077</v>
      </c>
      <c r="HJ501">
        <f t="shared" si="4987"/>
        <v>91.8823398884402</v>
      </c>
      <c r="HK501">
        <f t="shared" si="4988"/>
        <v>0.59957658514346701</v>
      </c>
      <c r="HL501">
        <f t="shared" si="4989"/>
        <v>0.56480967573599983</v>
      </c>
      <c r="HM501">
        <f t="shared" si="4990"/>
        <v>0.70151363846335357</v>
      </c>
      <c r="HQ501">
        <v>417.97969187675102</v>
      </c>
      <c r="HR501">
        <f t="shared" si="4880"/>
        <v>0.41797969187675099</v>
      </c>
      <c r="HS501">
        <v>2.9375000000000001E-4</v>
      </c>
      <c r="HT501" s="15">
        <f t="shared" si="4991"/>
        <v>7.3725027607669915</v>
      </c>
      <c r="HU501">
        <f t="shared" si="4992"/>
        <v>97.803307900813166</v>
      </c>
      <c r="HV501">
        <f t="shared" si="4993"/>
        <v>7.8293789383145254E-2</v>
      </c>
      <c r="HW501">
        <f t="shared" si="4994"/>
        <v>0.95066557472939783</v>
      </c>
      <c r="HX501">
        <f t="shared" si="4995"/>
        <v>0.99612889761662038</v>
      </c>
      <c r="IB501">
        <v>417.27837380011601</v>
      </c>
      <c r="IC501">
        <f t="shared" si="4881"/>
        <v>0.41727837380011601</v>
      </c>
      <c r="ID501">
        <v>2.8869565217391302E-4</v>
      </c>
      <c r="IE501" s="15">
        <f t="shared" si="4996"/>
        <v>6.822859456287973</v>
      </c>
      <c r="IF501">
        <f t="shared" si="4997"/>
        <v>97.554559756021064</v>
      </c>
      <c r="IG501">
        <f t="shared" si="4998"/>
        <v>0.51844414258911242</v>
      </c>
      <c r="IH501">
        <f t="shared" si="4999"/>
        <v>0.60000719266206526</v>
      </c>
      <c r="II501">
        <f t="shared" si="5000"/>
        <v>0.77924689641281442</v>
      </c>
      <c r="IM501">
        <v>649.83713355048803</v>
      </c>
      <c r="IN501">
        <f t="shared" si="4882"/>
        <v>0.649837133550488</v>
      </c>
      <c r="IO501">
        <v>1.4538389948813399E-3</v>
      </c>
      <c r="IP501" s="15">
        <f t="shared" si="5001"/>
        <v>12.859117760473202</v>
      </c>
      <c r="IQ501">
        <f t="shared" si="5129"/>
        <v>50.523460216223718</v>
      </c>
      <c r="IR501">
        <f t="shared" si="5002"/>
        <v>0.63574669078146595</v>
      </c>
      <c r="IS501">
        <f t="shared" si="5003"/>
        <v>0.5339846331859972</v>
      </c>
      <c r="IT501">
        <f t="shared" si="5004"/>
        <v>0.55355272190535132</v>
      </c>
      <c r="IX501">
        <v>387.5</v>
      </c>
      <c r="IY501">
        <f t="shared" si="4883"/>
        <v>0.38750000000000001</v>
      </c>
      <c r="IZ501">
        <v>1.58612440191387E-3</v>
      </c>
      <c r="JA501" s="15">
        <f t="shared" si="5005"/>
        <v>13.766648456484573</v>
      </c>
      <c r="JB501">
        <f t="shared" si="5122"/>
        <v>74.792560694204198</v>
      </c>
      <c r="JC501">
        <f t="shared" si="5006"/>
        <v>2.1868771817127455E-2</v>
      </c>
      <c r="JD501">
        <f t="shared" si="5007"/>
        <v>0.96253443888195311</v>
      </c>
      <c r="JE501">
        <f t="shared" si="5008"/>
        <v>0.94048017869163436</v>
      </c>
      <c r="JI501">
        <v>738.25503355704598</v>
      </c>
      <c r="JJ501">
        <f t="shared" si="4884"/>
        <v>0.73825503355704603</v>
      </c>
      <c r="JK501">
        <v>4.6612903225806403E-4</v>
      </c>
      <c r="JL501" s="15">
        <f t="shared" si="5009"/>
        <v>10.911770969101177</v>
      </c>
      <c r="JM501">
        <f t="shared" si="5010"/>
        <v>91.541829462234631</v>
      </c>
      <c r="JN501">
        <f t="shared" si="5011"/>
        <v>9.1051300190903808E-2</v>
      </c>
      <c r="JO501">
        <f t="shared" si="5012"/>
        <v>0.95587525783053895</v>
      </c>
      <c r="JP501">
        <f t="shared" si="5013"/>
        <v>0.98452250985862644</v>
      </c>
      <c r="JT501">
        <v>578.94736842105203</v>
      </c>
      <c r="JU501">
        <f t="shared" si="4885"/>
        <v>0.57894736842105199</v>
      </c>
      <c r="JV501">
        <v>5.7603702051739502E-4</v>
      </c>
      <c r="JW501" s="15">
        <f t="shared" si="5014"/>
        <v>12.070174765681731</v>
      </c>
      <c r="JX501">
        <f>JW501+JX500</f>
        <v>90.508810285965509</v>
      </c>
      <c r="JY501">
        <f t="shared" si="5016"/>
        <v>0.14923600746936927</v>
      </c>
      <c r="JZ501">
        <f t="shared" si="5017"/>
        <v>0.86194124206165712</v>
      </c>
      <c r="KA501">
        <f t="shared" si="5018"/>
        <v>0.90794691209764478</v>
      </c>
      <c r="KE501">
        <v>536.72316384180897</v>
      </c>
      <c r="KF501">
        <f t="shared" si="4886"/>
        <v>0.53672316384180896</v>
      </c>
      <c r="KG501">
        <v>4.2439230351649601E-4</v>
      </c>
      <c r="KH501" s="15">
        <f t="shared" si="5019"/>
        <v>11.594467762655958</v>
      </c>
      <c r="KI501">
        <f t="shared" si="5020"/>
        <v>91.747735289079415</v>
      </c>
      <c r="KJ501">
        <f t="shared" si="5021"/>
        <v>0.12390298777351537</v>
      </c>
      <c r="KK501">
        <f t="shared" si="5022"/>
        <v>0.91617203801343339</v>
      </c>
      <c r="KL501">
        <f t="shared" si="5023"/>
        <v>0.93972145774451077</v>
      </c>
      <c r="KP501">
        <v>454.54545454545399</v>
      </c>
      <c r="KQ501">
        <f t="shared" si="4887"/>
        <v>0.45454545454545398</v>
      </c>
      <c r="KR501">
        <v>3.5117485010533101E-4</v>
      </c>
      <c r="KS501" s="15">
        <f t="shared" si="5024"/>
        <v>7.2316231153668777</v>
      </c>
      <c r="KT501">
        <f t="shared" si="5025"/>
        <v>97.509282638036623</v>
      </c>
      <c r="KU501">
        <f t="shared" si="5026"/>
        <v>0.1155954722938777</v>
      </c>
      <c r="KV501">
        <f t="shared" si="5027"/>
        <v>0.90275431558608799</v>
      </c>
      <c r="KW501">
        <f t="shared" si="5028"/>
        <v>0.92967778421701264</v>
      </c>
      <c r="LA501">
        <v>456.14035087719401</v>
      </c>
      <c r="LB501">
        <f t="shared" si="4888"/>
        <v>0.45614035087719401</v>
      </c>
      <c r="LC501">
        <v>5.7799950112247397E-4</v>
      </c>
      <c r="LD501" s="15">
        <f t="shared" si="5029"/>
        <v>12.03939888609373</v>
      </c>
      <c r="LE501">
        <f t="shared" si="5130"/>
        <v>91.379723373456258</v>
      </c>
      <c r="LF501">
        <f t="shared" si="5030"/>
        <v>0.12273933164549784</v>
      </c>
      <c r="LG501">
        <f t="shared" si="5031"/>
        <v>0.87839447095847334</v>
      </c>
      <c r="LH501">
        <f t="shared" si="5032"/>
        <v>0.91538518633840837</v>
      </c>
      <c r="LL501">
        <v>343.13725490196299</v>
      </c>
      <c r="LM501">
        <f t="shared" si="4889"/>
        <v>0.34313725490196301</v>
      </c>
      <c r="LN501">
        <v>2.6224066390041501E-4</v>
      </c>
      <c r="LO501" s="15">
        <f t="shared" si="5033"/>
        <v>6.9618858396018641</v>
      </c>
      <c r="LP501">
        <f t="shared" si="5034"/>
        <v>98.127340283502193</v>
      </c>
      <c r="LQ501">
        <f t="shared" si="5035"/>
        <v>7.1443524114534834E-2</v>
      </c>
      <c r="LR501">
        <f t="shared" si="5036"/>
        <v>0.98774607821203564</v>
      </c>
      <c r="LS501">
        <f t="shared" si="5037"/>
        <v>1.0000000002146661</v>
      </c>
      <c r="LW501">
        <v>380.47808764940203</v>
      </c>
      <c r="LX501">
        <f t="shared" si="4890"/>
        <v>0.38047808764940205</v>
      </c>
      <c r="LY501">
        <v>1.3099173553718999E-3</v>
      </c>
      <c r="LZ501" s="15">
        <f t="shared" si="5038"/>
        <v>15.732097369474202</v>
      </c>
      <c r="MA501">
        <f t="shared" si="5131"/>
        <v>80.05007273489538</v>
      </c>
      <c r="MB501">
        <f t="shared" si="5039"/>
        <v>0.31612794171848274</v>
      </c>
      <c r="MC501">
        <f t="shared" si="5040"/>
        <v>0.69909511569555627</v>
      </c>
      <c r="MD501">
        <f t="shared" si="5041"/>
        <v>0.81068746069084174</v>
      </c>
      <c r="MH501">
        <v>383.408071748878</v>
      </c>
      <c r="MI501">
        <f t="shared" si="4891"/>
        <v>0.38340807174887798</v>
      </c>
      <c r="MJ501">
        <v>1.1035294117647E-3</v>
      </c>
      <c r="MK501" s="15">
        <f t="shared" si="5042"/>
        <v>15.917284423036538</v>
      </c>
      <c r="ML501">
        <f t="shared" si="5043"/>
        <v>79.077340523827729</v>
      </c>
      <c r="MM501">
        <f t="shared" si="5044"/>
        <v>4.2471851015793122E-2</v>
      </c>
      <c r="MN501">
        <f t="shared" si="5045"/>
        <v>0.93295032279906331</v>
      </c>
      <c r="MO501">
        <f t="shared" si="5046"/>
        <v>0.92328354409241575</v>
      </c>
      <c r="MS501">
        <v>628.93081761005999</v>
      </c>
      <c r="MT501">
        <f t="shared" si="4892"/>
        <v>0.62893081761005998</v>
      </c>
      <c r="MU501">
        <v>6.2905027932960798E-4</v>
      </c>
      <c r="MV501" s="15">
        <f t="shared" si="5047"/>
        <v>11.073957372185815</v>
      </c>
      <c r="MW501">
        <f t="shared" si="5048"/>
        <v>92.545238785318475</v>
      </c>
      <c r="MX501">
        <f t="shared" si="5049"/>
        <v>0.38589160446164322</v>
      </c>
      <c r="MY501">
        <f t="shared" si="5050"/>
        <v>0.7022385076378449</v>
      </c>
      <c r="MZ501">
        <f t="shared" si="5051"/>
        <v>0.75692942273683295</v>
      </c>
      <c r="ND501">
        <v>569.74789915966403</v>
      </c>
      <c r="NE501">
        <f t="shared" si="4893"/>
        <v>0.56974789915966406</v>
      </c>
      <c r="NF501">
        <v>4.9747899159663801E-4</v>
      </c>
      <c r="NG501" s="15">
        <f t="shared" si="5052"/>
        <v>11.364973650346974</v>
      </c>
      <c r="NH501">
        <f t="shared" si="5053"/>
        <v>91.956459096557481</v>
      </c>
      <c r="NI501">
        <f t="shared" si="5054"/>
        <v>0.17323014208508877</v>
      </c>
      <c r="NJ501">
        <f t="shared" si="5055"/>
        <v>0.87384028300307415</v>
      </c>
      <c r="NK501">
        <f t="shared" si="5056"/>
        <v>0.9364413899191707</v>
      </c>
      <c r="NO501">
        <v>406.51202535025698</v>
      </c>
      <c r="NP501">
        <f t="shared" si="4894"/>
        <v>0.40651202535025699</v>
      </c>
      <c r="NQ501">
        <v>2.4534562868281902E-4</v>
      </c>
      <c r="NR501" s="15">
        <f t="shared" si="5057"/>
        <v>7.2416065136605372</v>
      </c>
      <c r="NS501">
        <f t="shared" si="5058"/>
        <v>97.584769903887832</v>
      </c>
      <c r="NT501">
        <f t="shared" si="5059"/>
        <v>4.5904745695229093E-2</v>
      </c>
      <c r="NU501">
        <f t="shared" si="5060"/>
        <v>0.99201903161285743</v>
      </c>
      <c r="NV501">
        <f t="shared" si="5061"/>
        <v>0.99999902382296468</v>
      </c>
      <c r="NZ501">
        <v>326.08695652173799</v>
      </c>
      <c r="OA501">
        <f t="shared" si="4895"/>
        <v>0.32608695652173797</v>
      </c>
      <c r="OB501">
        <v>3.1679389312977099E-4</v>
      </c>
      <c r="OC501" s="15">
        <f t="shared" si="5062"/>
        <v>8.2834276775825675</v>
      </c>
      <c r="OD501">
        <f t="shared" si="5063"/>
        <v>97.884167062325062</v>
      </c>
      <c r="OE501">
        <f t="shared" si="5064"/>
        <v>3.2598004803705352E-2</v>
      </c>
      <c r="OF501">
        <f t="shared" si="5065"/>
        <v>0.98323693356329533</v>
      </c>
      <c r="OG501">
        <f t="shared" si="5066"/>
        <v>0.97732412262143553</v>
      </c>
      <c r="OK501">
        <v>570.03257328990196</v>
      </c>
      <c r="OL501">
        <f t="shared" si="4896"/>
        <v>0.57003257328990198</v>
      </c>
      <c r="OM501">
        <v>4.7038626609441998E-4</v>
      </c>
      <c r="ON501" s="15">
        <f t="shared" si="5067"/>
        <v>10.481911625243338</v>
      </c>
      <c r="OO501">
        <f t="shared" si="5068"/>
        <v>91.65934399300383</v>
      </c>
      <c r="OP501">
        <f t="shared" si="5069"/>
        <v>3.5915866273291117E-2</v>
      </c>
      <c r="OQ501">
        <f t="shared" si="5070"/>
        <v>0.98968811751744601</v>
      </c>
      <c r="OR501">
        <f t="shared" si="5071"/>
        <v>0.96790067336010988</v>
      </c>
      <c r="OV501">
        <v>373.134328358213</v>
      </c>
      <c r="OW501">
        <f t="shared" si="4897"/>
        <v>0.37313432835821297</v>
      </c>
      <c r="OX501">
        <v>3.2676056338028101E-4</v>
      </c>
      <c r="OY501" s="15">
        <f t="shared" si="5072"/>
        <v>7.4120576926455941</v>
      </c>
      <c r="OZ501">
        <f t="shared" si="5073"/>
        <v>98.018073280330526</v>
      </c>
      <c r="PA501">
        <f t="shared" si="5074"/>
        <v>0.1507253266453428</v>
      </c>
      <c r="PB501">
        <f t="shared" si="5075"/>
        <v>0.88370129098563199</v>
      </c>
      <c r="PC501">
        <f t="shared" si="5076"/>
        <v>0.91258459336565489</v>
      </c>
      <c r="PG501">
        <v>557.37704918032398</v>
      </c>
      <c r="PH501">
        <f t="shared" si="4898"/>
        <v>0.55737704918032394</v>
      </c>
      <c r="PI501">
        <v>5.1058823529411695E-4</v>
      </c>
      <c r="PJ501" s="15">
        <f t="shared" si="5077"/>
        <v>12.421258095998565</v>
      </c>
      <c r="PK501">
        <f t="shared" si="5078"/>
        <v>90.841182480874352</v>
      </c>
      <c r="PL501">
        <f t="shared" si="5079"/>
        <v>0.10614353606091521</v>
      </c>
      <c r="PM501">
        <f t="shared" si="5080"/>
        <v>0.8936164264505253</v>
      </c>
      <c r="PN501">
        <f t="shared" si="5081"/>
        <v>0.9229763026374217</v>
      </c>
      <c r="PR501">
        <v>404.984423676012</v>
      </c>
      <c r="PS501">
        <f t="shared" si="4899"/>
        <v>0.40498442367601201</v>
      </c>
      <c r="PT501">
        <v>3.2179165716890798E-4</v>
      </c>
      <c r="PU501" s="15">
        <f t="shared" si="5082"/>
        <v>8.3656126753212714</v>
      </c>
      <c r="PV501">
        <f t="shared" si="5083"/>
        <v>97.213827671333902</v>
      </c>
      <c r="PW501">
        <f t="shared" si="5084"/>
        <v>8.0994146107031087E-6</v>
      </c>
      <c r="PX501">
        <f t="shared" si="5085"/>
        <v>1.0254565409681451</v>
      </c>
      <c r="PY501">
        <f t="shared" si="5086"/>
        <v>0.93951875999170398</v>
      </c>
      <c r="QC501">
        <v>478.03617571059402</v>
      </c>
      <c r="QD501">
        <f t="shared" si="4900"/>
        <v>0.47803617571059404</v>
      </c>
      <c r="QE501">
        <v>3.56302521008403E-4</v>
      </c>
      <c r="QF501" s="15">
        <f t="shared" si="5087"/>
        <v>7.864876961976095</v>
      </c>
      <c r="QG501">
        <f t="shared" si="5088"/>
        <v>97.253655451982709</v>
      </c>
      <c r="QH501">
        <f t="shared" si="5089"/>
        <v>0.17088299685134703</v>
      </c>
      <c r="QI501">
        <f t="shared" si="5090"/>
        <v>0.85420067113476195</v>
      </c>
      <c r="QJ501">
        <f t="shared" si="5091"/>
        <v>0.92712860739223513</v>
      </c>
      <c r="QN501">
        <v>579.51482479784295</v>
      </c>
      <c r="QO501">
        <f t="shared" si="4901"/>
        <v>0.579514824797843</v>
      </c>
      <c r="QP501">
        <v>5.4687500000000005E-4</v>
      </c>
      <c r="QQ501" s="15">
        <f t="shared" si="5092"/>
        <v>12.259297451186981</v>
      </c>
      <c r="QR501">
        <f t="shared" si="5132"/>
        <v>90.193402676589912</v>
      </c>
      <c r="QS501">
        <f t="shared" si="5093"/>
        <v>0.42827850947286367</v>
      </c>
      <c r="QT501">
        <f t="shared" si="5094"/>
        <v>0.66226782654167038</v>
      </c>
      <c r="QU501">
        <f t="shared" si="5095"/>
        <v>0.77470910621817657</v>
      </c>
      <c r="QY501">
        <v>441.67899219666401</v>
      </c>
      <c r="QZ501">
        <f t="shared" si="4902"/>
        <v>0.44167899219666401</v>
      </c>
      <c r="RA501">
        <v>3.0848166471158199E-4</v>
      </c>
      <c r="RB501" s="15">
        <f t="shared" si="5096"/>
        <v>6.8667452744987534</v>
      </c>
      <c r="RC501">
        <f t="shared" si="5097"/>
        <v>98.11530434674323</v>
      </c>
      <c r="RD501">
        <f t="shared" si="5098"/>
        <v>6.6265866720064889E-2</v>
      </c>
      <c r="RE501">
        <f t="shared" si="5099"/>
        <v>0.94599491696284144</v>
      </c>
      <c r="RF501">
        <f t="shared" si="5100"/>
        <v>0.96515320814451</v>
      </c>
      <c r="RJ501">
        <v>297.00880074944598</v>
      </c>
      <c r="RK501">
        <f t="shared" si="4903"/>
        <v>0.29700880074944597</v>
      </c>
      <c r="RL501">
        <v>4.0362585599493299E-4</v>
      </c>
      <c r="RM501" s="15">
        <f t="shared" si="5101"/>
        <v>10.593854488055985</v>
      </c>
      <c r="RN501">
        <f t="shared" si="5133"/>
        <v>92.809471135309991</v>
      </c>
      <c r="RO501">
        <f t="shared" si="5102"/>
        <v>1.2083704129234605E-2</v>
      </c>
      <c r="RP501">
        <f t="shared" si="5103"/>
        <v>1.0087557865405576</v>
      </c>
      <c r="RQ501">
        <f t="shared" si="5104"/>
        <v>0.95929455907466776</v>
      </c>
      <c r="RU501">
        <v>464.36060378083101</v>
      </c>
      <c r="RV501">
        <f t="shared" si="4904"/>
        <v>0.46436060378083099</v>
      </c>
      <c r="RW501">
        <v>3.2912778320234301E-4</v>
      </c>
      <c r="RX501" s="15">
        <f t="shared" si="5105"/>
        <v>7.5835894747083641</v>
      </c>
      <c r="RY501">
        <f t="shared" si="5106"/>
        <v>97.552852509703456</v>
      </c>
      <c r="RZ501">
        <f t="shared" si="5107"/>
        <v>3.5795596993514436E-2</v>
      </c>
      <c r="SA501">
        <f t="shared" si="5108"/>
        <v>0.98668806351097516</v>
      </c>
      <c r="SB501">
        <f t="shared" si="5109"/>
        <v>0.9999980373886177</v>
      </c>
      <c r="SF501">
        <v>558.58310626702905</v>
      </c>
      <c r="SG501">
        <f t="shared" si="4905"/>
        <v>0.55858310626702901</v>
      </c>
      <c r="SH501">
        <v>4.6049246674146498E-4</v>
      </c>
      <c r="SI501" s="15">
        <f t="shared" si="5110"/>
        <v>11.168291978645415</v>
      </c>
      <c r="SJ501">
        <f t="shared" si="5134"/>
        <v>90.719382528579715</v>
      </c>
      <c r="SK501">
        <f t="shared" si="5111"/>
        <v>7.1788496289515641E-2</v>
      </c>
      <c r="SL501">
        <f t="shared" si="5112"/>
        <v>0.95852062048877307</v>
      </c>
      <c r="SM501">
        <f t="shared" si="5113"/>
        <v>0.9622058689669164</v>
      </c>
      <c r="SQ501">
        <v>586.48578137229197</v>
      </c>
      <c r="SR501">
        <f t="shared" si="4906"/>
        <v>0.58648578137229201</v>
      </c>
      <c r="SS501">
        <v>5.0272289123539304E-4</v>
      </c>
      <c r="ST501" s="15">
        <f t="shared" si="5114"/>
        <v>11.898766656459008</v>
      </c>
      <c r="SU501">
        <f t="shared" si="5115"/>
        <v>89.957923304177953</v>
      </c>
      <c r="SV501">
        <f t="shared" si="5116"/>
        <v>0.13931999524056377</v>
      </c>
      <c r="SW501">
        <f t="shared" si="5117"/>
        <v>0.88211676600390021</v>
      </c>
      <c r="SX501">
        <f t="shared" si="5118"/>
        <v>0.90517148369357558</v>
      </c>
    </row>
    <row r="502" spans="1:518" x14ac:dyDescent="0.25">
      <c r="A502" s="1">
        <v>6.9800000000000001E-3</v>
      </c>
      <c r="B502" s="1">
        <v>0.99294000000000004</v>
      </c>
      <c r="E502">
        <v>582.82287982055004</v>
      </c>
      <c r="F502">
        <f t="shared" si="4860"/>
        <v>0.58282287982055003</v>
      </c>
      <c r="G502">
        <v>4.9650590975757001E-4</v>
      </c>
      <c r="H502" s="15">
        <f t="shared" si="4907"/>
        <v>10.165968668254912</v>
      </c>
      <c r="I502">
        <f t="shared" si="5119"/>
        <v>92.953430995877625</v>
      </c>
      <c r="J502">
        <f t="shared" si="4908"/>
        <v>0.12022728602046744</v>
      </c>
      <c r="K502">
        <f t="shared" si="4909"/>
        <v>0.91809638630062196</v>
      </c>
      <c r="L502">
        <f t="shared" si="4910"/>
        <v>0.90627137193989227</v>
      </c>
      <c r="P502">
        <v>641.03692834433798</v>
      </c>
      <c r="Q502">
        <f t="shared" si="4861"/>
        <v>0.64103692834433801</v>
      </c>
      <c r="R502">
        <v>6.4827586206896496E-4</v>
      </c>
      <c r="S502" s="15">
        <f t="shared" si="4911"/>
        <v>12.29821603909785</v>
      </c>
      <c r="T502">
        <f t="shared" si="5135"/>
        <v>83.776145429457344</v>
      </c>
      <c r="U502">
        <f t="shared" si="4912"/>
        <v>0.41018318261535242</v>
      </c>
      <c r="V502">
        <f t="shared" si="4913"/>
        <v>0.65331278622701316</v>
      </c>
      <c r="W502">
        <f t="shared" si="4914"/>
        <v>0.70562804984232297</v>
      </c>
      <c r="AA502">
        <v>630.60012213401399</v>
      </c>
      <c r="AB502">
        <f t="shared" si="4862"/>
        <v>0.63060012213401395</v>
      </c>
      <c r="AC502">
        <v>4.62452117914839E-4</v>
      </c>
      <c r="AD502" s="15">
        <f t="shared" si="4915"/>
        <v>10.537817429983798</v>
      </c>
      <c r="AE502">
        <f t="shared" si="5136"/>
        <v>91.437133237504909</v>
      </c>
      <c r="AF502">
        <f t="shared" si="4916"/>
        <v>0.11185481368313212</v>
      </c>
      <c r="AG502">
        <f t="shared" si="4917"/>
        <v>0.89663480406624407</v>
      </c>
      <c r="AH502">
        <f t="shared" si="4918"/>
        <v>0.92029560404627375</v>
      </c>
      <c r="AL502">
        <v>619.88304093567297</v>
      </c>
      <c r="AM502">
        <f t="shared" si="4863"/>
        <v>0.61988304093567292</v>
      </c>
      <c r="AN502">
        <v>7.0244019138755904E-4</v>
      </c>
      <c r="AO502" s="15">
        <f t="shared" si="4919"/>
        <v>11.416408382836694</v>
      </c>
      <c r="AP502">
        <f t="shared" si="5137"/>
        <v>86.591343722127391</v>
      </c>
      <c r="AQ502">
        <f t="shared" si="4920"/>
        <v>0.27665875277788837</v>
      </c>
      <c r="AR502">
        <f t="shared" si="4921"/>
        <v>0.75815639767208554</v>
      </c>
      <c r="AS502">
        <f t="shared" si="4922"/>
        <v>0.78861370874881098</v>
      </c>
      <c r="AW502">
        <v>363.76717994040098</v>
      </c>
      <c r="AX502">
        <f t="shared" si="4864"/>
        <v>0.36376717994040098</v>
      </c>
      <c r="AY502">
        <v>3.4483836976103801E-4</v>
      </c>
      <c r="AZ502" s="15">
        <f t="shared" si="4923"/>
        <v>6.8769617453940253</v>
      </c>
      <c r="BA502">
        <f t="shared" si="5123"/>
        <v>97.984774175673778</v>
      </c>
      <c r="BB502">
        <f t="shared" si="4924"/>
        <v>3.250779570961658E-2</v>
      </c>
      <c r="BC502">
        <f t="shared" si="4925"/>
        <v>0.99998437552888975</v>
      </c>
      <c r="BD502">
        <f t="shared" si="4926"/>
        <v>1.0000043756164021</v>
      </c>
      <c r="BH502">
        <v>507.98894669404302</v>
      </c>
      <c r="BI502">
        <f t="shared" si="4865"/>
        <v>0.50798894669404304</v>
      </c>
      <c r="BJ502">
        <v>3.4218009478672999E-4</v>
      </c>
      <c r="BK502" s="15">
        <f t="shared" si="4927"/>
        <v>6.781886726523239</v>
      </c>
      <c r="BL502">
        <f t="shared" si="4928"/>
        <v>97.445004017938913</v>
      </c>
      <c r="BM502">
        <f t="shared" si="4929"/>
        <v>7.1580816404360675E-2</v>
      </c>
      <c r="BN502">
        <f t="shared" si="4930"/>
        <v>0.95219438670187928</v>
      </c>
      <c r="BO502">
        <f t="shared" si="4931"/>
        <v>0.97539913205343032</v>
      </c>
      <c r="BS502">
        <v>360.244706479017</v>
      </c>
      <c r="BT502">
        <f t="shared" si="4866"/>
        <v>0.36024470647901702</v>
      </c>
      <c r="BU502">
        <v>1.02092050209205E-4</v>
      </c>
      <c r="BV502" s="15">
        <f t="shared" si="4932"/>
        <v>2.5118603043304053</v>
      </c>
      <c r="BW502">
        <f t="shared" si="5120"/>
        <v>100.00086473879325</v>
      </c>
      <c r="BX502">
        <f t="shared" si="4933"/>
        <v>1.0872524611726057E-3</v>
      </c>
      <c r="BY502">
        <f t="shared" si="4934"/>
        <v>0.98238306206598836</v>
      </c>
      <c r="BZ502">
        <f t="shared" si="4935"/>
        <v>0.94242427289523056</v>
      </c>
      <c r="CD502">
        <v>354.609929078015</v>
      </c>
      <c r="CE502">
        <f t="shared" si="4867"/>
        <v>0.35460992907801497</v>
      </c>
      <c r="CF502">
        <v>3.2238667900092501E-4</v>
      </c>
      <c r="CG502" s="15">
        <f t="shared" si="4936"/>
        <v>6.8921386822499793</v>
      </c>
      <c r="CH502">
        <f t="shared" si="5124"/>
        <v>97.84799940891746</v>
      </c>
      <c r="CI502">
        <f t="shared" si="4937"/>
        <v>5.2759966230538228E-3</v>
      </c>
      <c r="CJ502">
        <f t="shared" si="4938"/>
        <v>1.0328545062411298</v>
      </c>
      <c r="CK502">
        <f t="shared" si="4939"/>
        <v>1.0000000002334595</v>
      </c>
      <c r="CO502">
        <v>340.13106708959202</v>
      </c>
      <c r="CP502">
        <f t="shared" si="4868"/>
        <v>0.34013106708959201</v>
      </c>
      <c r="CQ502">
        <v>1.1405529953917E-3</v>
      </c>
      <c r="CR502" s="15">
        <f t="shared" si="4940"/>
        <v>11.511632672257194</v>
      </c>
      <c r="CS502">
        <f t="shared" si="5125"/>
        <v>86.767477778164931</v>
      </c>
      <c r="CT502">
        <f t="shared" si="4941"/>
        <v>0.27972552019259433</v>
      </c>
      <c r="CU502">
        <f t="shared" si="4942"/>
        <v>0.78221515779183992</v>
      </c>
      <c r="CV502">
        <f t="shared" si="4943"/>
        <v>0.91393233636873872</v>
      </c>
      <c r="CZ502">
        <v>393.25842696629599</v>
      </c>
      <c r="DA502">
        <f t="shared" si="4869"/>
        <v>0.39325842696629598</v>
      </c>
      <c r="DB502">
        <v>5.7101231116606598E-4</v>
      </c>
      <c r="DC502" s="15">
        <f t="shared" si="4944"/>
        <v>10.319561765421467</v>
      </c>
      <c r="DD502">
        <f t="shared" si="5121"/>
        <v>91.81625417021354</v>
      </c>
      <c r="DE502">
        <f t="shared" si="4945"/>
        <v>9.0247508368298396E-3</v>
      </c>
      <c r="DF502">
        <f t="shared" si="4946"/>
        <v>0.99611316555703344</v>
      </c>
      <c r="DG502">
        <f t="shared" si="4947"/>
        <v>0.95380248722378635</v>
      </c>
      <c r="DK502">
        <v>543.60424028268596</v>
      </c>
      <c r="DL502">
        <f t="shared" si="4870"/>
        <v>0.54360424028268595</v>
      </c>
      <c r="DM502">
        <v>6.2239999999999995E-4</v>
      </c>
      <c r="DN502" s="15">
        <f t="shared" si="4948"/>
        <v>11.613673682639201</v>
      </c>
      <c r="DO502">
        <f t="shared" si="5138"/>
        <v>84.684281236005376</v>
      </c>
      <c r="DP502">
        <f t="shared" si="4949"/>
        <v>6.5437056644120292E-2</v>
      </c>
      <c r="DQ502">
        <f t="shared" si="4950"/>
        <v>0.92257654470947881</v>
      </c>
      <c r="DR502">
        <f t="shared" si="4951"/>
        <v>0.91945041330424426</v>
      </c>
      <c r="DV502">
        <v>667.75244299674205</v>
      </c>
      <c r="DW502">
        <f t="shared" si="4871"/>
        <v>0.66775244299674208</v>
      </c>
      <c r="DX502">
        <v>4.7692307692307699E-4</v>
      </c>
      <c r="DY502" s="15">
        <f t="shared" si="4952"/>
        <v>8.5635832242167105</v>
      </c>
      <c r="DZ502">
        <f t="shared" si="5126"/>
        <v>93.451930023662726</v>
      </c>
      <c r="EA502">
        <f t="shared" si="4953"/>
        <v>3.5890217854221551</v>
      </c>
      <c r="EB502">
        <f t="shared" si="4954"/>
        <v>2.9512666680584061E-2</v>
      </c>
      <c r="EC502">
        <f t="shared" si="4955"/>
        <v>0.25435354876017735</v>
      </c>
      <c r="EG502">
        <v>471.337579617833</v>
      </c>
      <c r="EH502">
        <f t="shared" si="4872"/>
        <v>0.47133757961783301</v>
      </c>
      <c r="EI502">
        <v>2.9029458598726102E-4</v>
      </c>
      <c r="EJ502" s="15">
        <f t="shared" si="4956"/>
        <v>6.3618555484997215</v>
      </c>
      <c r="EK502">
        <f t="shared" si="5127"/>
        <v>97.693854949565008</v>
      </c>
      <c r="EL502">
        <f t="shared" si="4957"/>
        <v>1.5041544151460518E-2</v>
      </c>
      <c r="EM502">
        <f t="shared" si="4958"/>
        <v>1.0451537482339055</v>
      </c>
      <c r="EN502">
        <f t="shared" si="4959"/>
        <v>1.0000035863119221</v>
      </c>
      <c r="ER502">
        <v>424.25787708806502</v>
      </c>
      <c r="ES502">
        <f t="shared" si="4873"/>
        <v>0.42425787708806501</v>
      </c>
      <c r="ET502">
        <v>3.2300774187566598E-4</v>
      </c>
      <c r="EU502" s="15">
        <f t="shared" si="4960"/>
        <v>6.6247127010063176</v>
      </c>
      <c r="EV502">
        <f t="shared" si="4961"/>
        <v>97.553543877204717</v>
      </c>
      <c r="EW502">
        <f t="shared" si="4962"/>
        <v>4.4482539557526936E-2</v>
      </c>
      <c r="EX502">
        <f t="shared" si="4963"/>
        <v>0.96009054488627221</v>
      </c>
      <c r="EY502">
        <f t="shared" si="4964"/>
        <v>0.98286349199581524</v>
      </c>
      <c r="FC502">
        <v>505.17400769391202</v>
      </c>
      <c r="FD502">
        <f t="shared" si="4874"/>
        <v>0.50517400769391196</v>
      </c>
      <c r="FE502">
        <v>2.66418155250052E-4</v>
      </c>
      <c r="FF502" s="15">
        <f t="shared" si="4965"/>
        <v>5.2067338033546742</v>
      </c>
      <c r="FG502">
        <f t="shared" si="5139"/>
        <v>86.207468110296958</v>
      </c>
      <c r="FH502">
        <f t="shared" si="4966"/>
        <v>8.7161133029291776E-3</v>
      </c>
      <c r="FI502">
        <f t="shared" si="4967"/>
        <v>1.0115588114639091</v>
      </c>
      <c r="FJ502">
        <f t="shared" si="4968"/>
        <v>0.8843379534767446</v>
      </c>
      <c r="FN502">
        <v>660.55045871559605</v>
      </c>
      <c r="FO502">
        <f t="shared" si="4875"/>
        <v>0.66055045871559603</v>
      </c>
      <c r="FP502">
        <v>5.0426943087493502E-4</v>
      </c>
      <c r="FQ502" s="15">
        <f t="shared" si="4969"/>
        <v>10.23585569623333</v>
      </c>
      <c r="FR502">
        <f t="shared" si="5140"/>
        <v>91.07855853177206</v>
      </c>
      <c r="FS502">
        <f t="shared" si="4970"/>
        <v>1.3546863430360667E-2</v>
      </c>
      <c r="FT502">
        <f t="shared" si="4971"/>
        <v>1.0405810066229966</v>
      </c>
      <c r="FU502">
        <f t="shared" si="4972"/>
        <v>1.0000009673672341</v>
      </c>
      <c r="FY502">
        <v>544.75766567754602</v>
      </c>
      <c r="FZ502">
        <f t="shared" si="4876"/>
        <v>0.54475766567754602</v>
      </c>
      <c r="GA502">
        <v>3.1500000000000001E-4</v>
      </c>
      <c r="GB502" s="15">
        <f t="shared" si="4973"/>
        <v>6.9116840373011526</v>
      </c>
      <c r="GC502">
        <f t="shared" si="4974"/>
        <v>97.531541415249606</v>
      </c>
      <c r="GD502">
        <f t="shared" si="4975"/>
        <v>0.65244300219610907</v>
      </c>
      <c r="GE502">
        <f t="shared" si="4976"/>
        <v>0.53371390360201576</v>
      </c>
      <c r="GF502">
        <f t="shared" si="4977"/>
        <v>0.74914574569012504</v>
      </c>
      <c r="GJ502">
        <v>536.19302949061705</v>
      </c>
      <c r="GK502">
        <f t="shared" si="4877"/>
        <v>0.53619302949061709</v>
      </c>
      <c r="GL502">
        <v>4.0210008936550498E-4</v>
      </c>
      <c r="GM502" s="15">
        <f t="shared" si="4978"/>
        <v>8.5481188055490467</v>
      </c>
      <c r="GN502">
        <f t="shared" si="5141"/>
        <v>93.934995706310261</v>
      </c>
      <c r="GO502">
        <f t="shared" si="4979"/>
        <v>0.69419528512120299</v>
      </c>
      <c r="GP502">
        <f t="shared" si="4980"/>
        <v>0.51111173531858223</v>
      </c>
      <c r="GQ502">
        <f t="shared" si="4981"/>
        <v>0.67657489055197262</v>
      </c>
      <c r="GU502">
        <v>399.06103286384803</v>
      </c>
      <c r="GV502">
        <f t="shared" si="4878"/>
        <v>0.39906103286384803</v>
      </c>
      <c r="GW502">
        <v>3.3246598233468598E-4</v>
      </c>
      <c r="GX502" s="15">
        <f t="shared" si="4982"/>
        <v>7.3654636803324438</v>
      </c>
      <c r="GY502">
        <f t="shared" si="5128"/>
        <v>97.760704155462932</v>
      </c>
      <c r="GZ502">
        <f t="shared" si="4983"/>
        <v>2.79374295392643E-2</v>
      </c>
      <c r="HA502">
        <f t="shared" si="4984"/>
        <v>1.0146082349888976</v>
      </c>
      <c r="HB502">
        <f t="shared" si="4985"/>
        <v>0.99999826040438944</v>
      </c>
      <c r="HF502">
        <v>550.94339622641496</v>
      </c>
      <c r="HG502">
        <f t="shared" si="4879"/>
        <v>0.55094339622641497</v>
      </c>
      <c r="HH502">
        <v>2.96567520804152E-4</v>
      </c>
      <c r="HI502" s="15">
        <f t="shared" si="4986"/>
        <v>6.5434221213104156</v>
      </c>
      <c r="HJ502">
        <f t="shared" si="4987"/>
        <v>98.425762009750613</v>
      </c>
      <c r="HK502">
        <f t="shared" si="4988"/>
        <v>0.44354111867596119</v>
      </c>
      <c r="HL502">
        <f t="shared" si="4989"/>
        <v>0.6539451890469461</v>
      </c>
      <c r="HM502">
        <f t="shared" si="4990"/>
        <v>0.81222310564374212</v>
      </c>
      <c r="HQ502">
        <v>287.552521008403</v>
      </c>
      <c r="HR502">
        <f t="shared" si="4880"/>
        <v>0.28755252100840301</v>
      </c>
      <c r="HS502">
        <v>8.7499999999999904E-5</v>
      </c>
      <c r="HT502" s="15">
        <f t="shared" si="4991"/>
        <v>2.1960646521433569</v>
      </c>
      <c r="HU502">
        <f t="shared" si="4992"/>
        <v>99.99937255295653</v>
      </c>
      <c r="HV502">
        <f t="shared" si="4993"/>
        <v>3.2789446263106252E-2</v>
      </c>
      <c r="HW502">
        <f t="shared" si="4994"/>
        <v>0.95435957878513578</v>
      </c>
      <c r="HX502">
        <f t="shared" si="4995"/>
        <v>0.99999955864153545</v>
      </c>
      <c r="IB502">
        <v>242.51835121400401</v>
      </c>
      <c r="IC502">
        <f t="shared" si="4881"/>
        <v>0.242518351214004</v>
      </c>
      <c r="ID502">
        <v>1.0347826086956501E-4</v>
      </c>
      <c r="IE502" s="15">
        <f t="shared" si="4996"/>
        <v>2.445542997886347</v>
      </c>
      <c r="IF502">
        <f t="shared" si="4997"/>
        <v>100.00010275390741</v>
      </c>
      <c r="IG502">
        <f t="shared" si="4998"/>
        <v>0.2567407036924455</v>
      </c>
      <c r="IH502">
        <f t="shared" si="4999"/>
        <v>0.76998342298836353</v>
      </c>
      <c r="II502">
        <f t="shared" si="5000"/>
        <v>0.99999999998488742</v>
      </c>
      <c r="IM502">
        <v>578.17589576547198</v>
      </c>
      <c r="IN502">
        <f t="shared" si="4882"/>
        <v>0.57817589576547201</v>
      </c>
      <c r="IO502">
        <v>1.4780362959516001E-3</v>
      </c>
      <c r="IP502" s="15">
        <f t="shared" si="5001"/>
        <v>13.073141421307458</v>
      </c>
      <c r="IQ502">
        <f t="shared" si="5129"/>
        <v>63.59660163753118</v>
      </c>
      <c r="IR502">
        <f t="shared" si="5002"/>
        <v>0.45081012735824311</v>
      </c>
      <c r="IS502">
        <f t="shared" si="5003"/>
        <v>0.6648131403170876</v>
      </c>
      <c r="IT502">
        <f t="shared" si="5004"/>
        <v>0.68917549403108647</v>
      </c>
      <c r="IX502">
        <v>340.625</v>
      </c>
      <c r="IY502">
        <f t="shared" si="4883"/>
        <v>0.34062500000000001</v>
      </c>
      <c r="IZ502">
        <v>1.27990430622009E-3</v>
      </c>
      <c r="JA502" s="15">
        <f t="shared" si="5005"/>
        <v>11.108833973181355</v>
      </c>
      <c r="JB502">
        <f t="shared" si="5122"/>
        <v>85.901394667385546</v>
      </c>
      <c r="JC502">
        <f t="shared" si="5006"/>
        <v>1.1868810768067844E-2</v>
      </c>
      <c r="JD502">
        <f t="shared" si="5007"/>
        <v>0.9970247623558135</v>
      </c>
      <c r="JE502">
        <f t="shared" si="5008"/>
        <v>0.97418023582570079</v>
      </c>
      <c r="JI502">
        <v>536.91275167785102</v>
      </c>
      <c r="JJ502">
        <f t="shared" si="4884"/>
        <v>0.53691275167785102</v>
      </c>
      <c r="JK502">
        <v>2.6774193548387097E-4</v>
      </c>
      <c r="JL502" s="15">
        <f t="shared" si="5009"/>
        <v>6.2676608334629655</v>
      </c>
      <c r="JM502">
        <f t="shared" si="5010"/>
        <v>97.8094902956976</v>
      </c>
      <c r="JN502">
        <f t="shared" si="5011"/>
        <v>3.3369987746162698E-2</v>
      </c>
      <c r="JO502">
        <f t="shared" si="5012"/>
        <v>0.97027735158473727</v>
      </c>
      <c r="JP502">
        <f t="shared" si="5013"/>
        <v>0.99935622939885571</v>
      </c>
      <c r="JT502">
        <v>526.31578947368496</v>
      </c>
      <c r="JU502">
        <f t="shared" si="4885"/>
        <v>0.52631578947368496</v>
      </c>
      <c r="JV502">
        <v>3.3198260481712703E-4</v>
      </c>
      <c r="JW502" s="15">
        <f t="shared" si="5014"/>
        <v>6.9563030093271108</v>
      </c>
      <c r="JX502">
        <f>JW502+JX501</f>
        <v>97.465113295292625</v>
      </c>
      <c r="JY502">
        <f t="shared" si="5016"/>
        <v>0.11788759794955321</v>
      </c>
      <c r="JZ502">
        <f t="shared" si="5017"/>
        <v>0.92765745884715056</v>
      </c>
      <c r="KA502">
        <f t="shared" si="5018"/>
        <v>0.97717069812093849</v>
      </c>
      <c r="KE502">
        <v>395.48022598870102</v>
      </c>
      <c r="KF502">
        <f t="shared" si="4886"/>
        <v>0.39548022598870103</v>
      </c>
      <c r="KG502">
        <v>2.4500271427709702E-4</v>
      </c>
      <c r="KH502" s="15">
        <f t="shared" si="5019"/>
        <v>6.6935145828783709</v>
      </c>
      <c r="KI502">
        <f t="shared" si="5020"/>
        <v>98.44124987195778</v>
      </c>
      <c r="KJ502">
        <f t="shared" si="5021"/>
        <v>6.3034948601228172E-2</v>
      </c>
      <c r="KK502">
        <f t="shared" si="5022"/>
        <v>0.97494004424591107</v>
      </c>
      <c r="KL502">
        <f t="shared" si="5023"/>
        <v>1.0000000453832143</v>
      </c>
      <c r="KP502">
        <v>240.641711229945</v>
      </c>
      <c r="KQ502">
        <f t="shared" si="4887"/>
        <v>0.24064171122994502</v>
      </c>
      <c r="KR502">
        <v>1.2093663911845701E-4</v>
      </c>
      <c r="KS502" s="15">
        <f t="shared" si="5024"/>
        <v>2.4904066868156955</v>
      </c>
      <c r="KT502">
        <f t="shared" si="5025"/>
        <v>99.999689324852312</v>
      </c>
      <c r="KU502">
        <f t="shared" si="5026"/>
        <v>2.4350692748783959E-2</v>
      </c>
      <c r="KV502">
        <f t="shared" si="5027"/>
        <v>0.97104139370274312</v>
      </c>
      <c r="KW502">
        <f t="shared" si="5028"/>
        <v>1.0000014352681075</v>
      </c>
      <c r="LA502">
        <v>385.96491228070403</v>
      </c>
      <c r="LB502">
        <f t="shared" si="4888"/>
        <v>0.38596491228070401</v>
      </c>
      <c r="LC502">
        <v>3.2492890995260599E-4</v>
      </c>
      <c r="LD502" s="15">
        <f t="shared" si="5029"/>
        <v>6.7680832750652167</v>
      </c>
      <c r="LE502">
        <f t="shared" si="5130"/>
        <v>98.147806648521481</v>
      </c>
      <c r="LF502">
        <f t="shared" si="5030"/>
        <v>8.4551869711282243E-2</v>
      </c>
      <c r="LG502">
        <f t="shared" si="5031"/>
        <v>0.94301198262528019</v>
      </c>
      <c r="LH502">
        <f t="shared" si="5032"/>
        <v>0.98272385354711922</v>
      </c>
      <c r="LL502">
        <v>196.07843137255</v>
      </c>
      <c r="LM502">
        <f t="shared" si="4889"/>
        <v>0.19607843137254999</v>
      </c>
      <c r="LN502">
        <v>7.0539419087136803E-5</v>
      </c>
      <c r="LO502" s="15">
        <f t="shared" si="5033"/>
        <v>1.8726591657156875</v>
      </c>
      <c r="LP502">
        <f t="shared" si="5034"/>
        <v>99.999999449217881</v>
      </c>
      <c r="LQ502">
        <f t="shared" si="5035"/>
        <v>2.2634073245987721E-2</v>
      </c>
      <c r="LR502">
        <f t="shared" si="5036"/>
        <v>0.95554852299232007</v>
      </c>
      <c r="LS502">
        <f t="shared" si="5037"/>
        <v>0.9674030039452306</v>
      </c>
      <c r="LW502">
        <v>332.669322709163</v>
      </c>
      <c r="LX502">
        <f t="shared" si="4890"/>
        <v>0.332669322709163</v>
      </c>
      <c r="LY502">
        <v>9.0909090909090898E-4</v>
      </c>
      <c r="LZ502" s="15">
        <f t="shared" si="5038"/>
        <v>10.918174830549926</v>
      </c>
      <c r="MA502">
        <f t="shared" si="5131"/>
        <v>90.96824756544531</v>
      </c>
      <c r="MB502">
        <f t="shared" si="5039"/>
        <v>0.24121963442361857</v>
      </c>
      <c r="MC502">
        <f t="shared" si="5040"/>
        <v>0.79114582700964442</v>
      </c>
      <c r="MD502">
        <f t="shared" si="5041"/>
        <v>0.91743167293692107</v>
      </c>
      <c r="MH502">
        <v>329.596412556053</v>
      </c>
      <c r="MI502">
        <f t="shared" si="4891"/>
        <v>0.32959641255605299</v>
      </c>
      <c r="MJ502">
        <v>8.0705882352941104E-4</v>
      </c>
      <c r="MK502" s="15">
        <f t="shared" si="5042"/>
        <v>11.640999055653637</v>
      </c>
      <c r="ML502">
        <f t="shared" si="5043"/>
        <v>90.718339579481366</v>
      </c>
      <c r="MM502">
        <f t="shared" si="5044"/>
        <v>2.6252883031064659E-2</v>
      </c>
      <c r="MN502">
        <f t="shared" si="5045"/>
        <v>1.0013891827816557</v>
      </c>
      <c r="MO502">
        <f t="shared" si="5046"/>
        <v>0.99101327380491822</v>
      </c>
      <c r="MS502">
        <v>440.25157232704203</v>
      </c>
      <c r="MT502">
        <f t="shared" si="4892"/>
        <v>0.44025157232704204</v>
      </c>
      <c r="MU502">
        <v>3.2737430167597702E-4</v>
      </c>
      <c r="MV502" s="15">
        <f t="shared" si="5047"/>
        <v>5.7631785258444808</v>
      </c>
      <c r="MW502">
        <f t="shared" si="5048"/>
        <v>98.308417311162955</v>
      </c>
      <c r="MX502">
        <f t="shared" si="5049"/>
        <v>0.17320304702296788</v>
      </c>
      <c r="MY502">
        <f t="shared" si="5050"/>
        <v>0.82726153782565481</v>
      </c>
      <c r="MZ502">
        <f t="shared" si="5051"/>
        <v>0.89168934979807091</v>
      </c>
      <c r="ND502">
        <v>466.98679471788603</v>
      </c>
      <c r="NE502">
        <f t="shared" si="4893"/>
        <v>0.46698679471788601</v>
      </c>
      <c r="NF502">
        <v>2.60504201680672E-4</v>
      </c>
      <c r="NG502" s="15">
        <f t="shared" si="5052"/>
        <v>5.951253093931693</v>
      </c>
      <c r="NH502">
        <f t="shared" si="5053"/>
        <v>97.907712190489178</v>
      </c>
      <c r="NI502">
        <f t="shared" si="5054"/>
        <v>0.11068783860410547</v>
      </c>
      <c r="NJ502">
        <f t="shared" si="5055"/>
        <v>0.92430700753375894</v>
      </c>
      <c r="NK502">
        <f t="shared" si="5056"/>
        <v>0.9905235037601231</v>
      </c>
      <c r="NO502">
        <v>254.481690491872</v>
      </c>
      <c r="NP502">
        <f t="shared" si="4894"/>
        <v>0.25448169049187203</v>
      </c>
      <c r="NQ502">
        <v>8.1872073772096902E-5</v>
      </c>
      <c r="NR502" s="15">
        <f t="shared" si="5057"/>
        <v>2.4165311030725181</v>
      </c>
      <c r="NS502">
        <f t="shared" si="5058"/>
        <v>100.00130100696035</v>
      </c>
      <c r="NT502">
        <f t="shared" si="5059"/>
        <v>1.4972160210675911E-2</v>
      </c>
      <c r="NU502">
        <f t="shared" si="5060"/>
        <v>0.97097659127412794</v>
      </c>
      <c r="NV502">
        <f t="shared" si="5061"/>
        <v>0.9787873140401685</v>
      </c>
      <c r="NZ502">
        <v>271.73913043478001</v>
      </c>
      <c r="OA502">
        <f t="shared" si="4895"/>
        <v>0.27173913043477999</v>
      </c>
      <c r="OB502">
        <v>8.0916030534351193E-5</v>
      </c>
      <c r="OC502" s="15">
        <f t="shared" si="5062"/>
        <v>2.1157670694548258</v>
      </c>
      <c r="OD502">
        <f t="shared" si="5063"/>
        <v>99.999934131779895</v>
      </c>
      <c r="OE502">
        <f t="shared" si="5064"/>
        <v>2.1257441737518479E-2</v>
      </c>
      <c r="OF502">
        <f t="shared" si="5065"/>
        <v>0.96534807837200398</v>
      </c>
      <c r="OG502">
        <f t="shared" si="5066"/>
        <v>0.95954284416480684</v>
      </c>
      <c r="OK502">
        <v>472.31270358306102</v>
      </c>
      <c r="OL502">
        <f t="shared" si="4896"/>
        <v>0.47231270358306104</v>
      </c>
      <c r="OM502">
        <v>2.69527896995708E-4</v>
      </c>
      <c r="ON502" s="15">
        <f t="shared" si="5067"/>
        <v>6.0060588509606028</v>
      </c>
      <c r="OO502">
        <f t="shared" si="5068"/>
        <v>97.665402843964429</v>
      </c>
      <c r="OP502">
        <f t="shared" si="5069"/>
        <v>1.7803022163705252E-2</v>
      </c>
      <c r="OQ502">
        <f t="shared" si="5070"/>
        <v>1.0225121318375572</v>
      </c>
      <c r="OR502">
        <f t="shared" si="5071"/>
        <v>1.000002084906316</v>
      </c>
      <c r="OV502">
        <v>149.253731343287</v>
      </c>
      <c r="OW502">
        <f t="shared" si="4897"/>
        <v>0.14925373134328701</v>
      </c>
      <c r="OX502">
        <v>8.7323943661971905E-5</v>
      </c>
      <c r="OY502" s="15">
        <f t="shared" si="5072"/>
        <v>1.980808521310466</v>
      </c>
      <c r="OZ502">
        <f t="shared" si="5073"/>
        <v>99.998881801640991</v>
      </c>
      <c r="PA502">
        <f t="shared" si="5074"/>
        <v>2.8206809006680635E-2</v>
      </c>
      <c r="PB502">
        <f t="shared" si="5075"/>
        <v>0.96835320075950482</v>
      </c>
      <c r="PC502">
        <f t="shared" si="5076"/>
        <v>1.0000033053746111</v>
      </c>
      <c r="PG502">
        <v>491.803278688521</v>
      </c>
      <c r="PH502">
        <f t="shared" si="4898"/>
        <v>0.49180327868852103</v>
      </c>
      <c r="PI502">
        <v>2.89411764705882E-4</v>
      </c>
      <c r="PJ502" s="15">
        <f t="shared" si="5077"/>
        <v>7.0406209484231503</v>
      </c>
      <c r="PK502">
        <f t="shared" si="5078"/>
        <v>97.881803429297506</v>
      </c>
      <c r="PL502">
        <f t="shared" si="5079"/>
        <v>7.7819161869625689E-2</v>
      </c>
      <c r="PM502">
        <f t="shared" si="5080"/>
        <v>0.95986771713182151</v>
      </c>
      <c r="PN502">
        <f t="shared" si="5081"/>
        <v>0.99140428751776155</v>
      </c>
      <c r="PR502">
        <v>342.67912772585601</v>
      </c>
      <c r="PS502">
        <f t="shared" si="4899"/>
        <v>0.34267912772585601</v>
      </c>
      <c r="PT502">
        <v>1.07165109034267E-4</v>
      </c>
      <c r="PU502" s="15">
        <f t="shared" si="5082"/>
        <v>2.7859696624101025</v>
      </c>
      <c r="PV502">
        <f t="shared" si="5083"/>
        <v>99.999797333743999</v>
      </c>
      <c r="PW502">
        <f t="shared" si="5084"/>
        <v>2.005153874605928E-6</v>
      </c>
      <c r="PX502">
        <f t="shared" si="5085"/>
        <v>0.95935547245548314</v>
      </c>
      <c r="PY502">
        <f t="shared" si="5086"/>
        <v>0.87895725256349988</v>
      </c>
      <c r="QC502">
        <v>322.99741602067201</v>
      </c>
      <c r="QD502">
        <f t="shared" si="4900"/>
        <v>0.322997416020672</v>
      </c>
      <c r="QE502">
        <v>1.2436974789915899E-4</v>
      </c>
      <c r="QF502" s="15">
        <f t="shared" si="5087"/>
        <v>2.7452872414444736</v>
      </c>
      <c r="QG502">
        <f t="shared" si="5088"/>
        <v>99.998942693427182</v>
      </c>
      <c r="QH502">
        <f t="shared" si="5089"/>
        <v>7.4897651934373366E-2</v>
      </c>
      <c r="QI502">
        <f t="shared" si="5090"/>
        <v>0.92134293871044337</v>
      </c>
      <c r="QJ502">
        <f t="shared" si="5091"/>
        <v>1.0000031896047532</v>
      </c>
      <c r="QN502">
        <v>471.69811320754599</v>
      </c>
      <c r="QO502">
        <f t="shared" si="4901"/>
        <v>0.47169811320754601</v>
      </c>
      <c r="QP502">
        <v>3.2890624999999999E-4</v>
      </c>
      <c r="QQ502" s="15">
        <f t="shared" si="5092"/>
        <v>7.3730917527853119</v>
      </c>
      <c r="QR502">
        <f t="shared" si="5132"/>
        <v>97.566494429375226</v>
      </c>
      <c r="QS502">
        <f t="shared" si="5093"/>
        <v>0.30262708095354274</v>
      </c>
      <c r="QT502">
        <f t="shared" si="5094"/>
        <v>0.75315417270426588</v>
      </c>
      <c r="QU502">
        <f t="shared" si="5095"/>
        <v>0.88102633496042149</v>
      </c>
      <c r="QY502">
        <v>245.57555974906899</v>
      </c>
      <c r="QZ502">
        <f t="shared" si="4902"/>
        <v>0.245575559749069</v>
      </c>
      <c r="RA502">
        <v>8.4694241852399394E-5</v>
      </c>
      <c r="RB502" s="15">
        <f t="shared" si="5096"/>
        <v>1.8852782889413098</v>
      </c>
      <c r="RC502">
        <f t="shared" si="5097"/>
        <v>100.00058263568454</v>
      </c>
      <c r="RD502">
        <f t="shared" si="5098"/>
        <v>1.4463658941470448E-2</v>
      </c>
      <c r="RE502">
        <f t="shared" si="5099"/>
        <v>0.98014963533448574</v>
      </c>
      <c r="RF502">
        <f t="shared" si="5100"/>
        <v>0.99999962794927899</v>
      </c>
      <c r="RJ502">
        <v>247.13348902875001</v>
      </c>
      <c r="RK502">
        <f t="shared" si="4903"/>
        <v>0.24713348902875001</v>
      </c>
      <c r="RL502">
        <v>2.31556030558524E-4</v>
      </c>
      <c r="RM502" s="15">
        <f t="shared" si="5101"/>
        <v>6.0775861038982679</v>
      </c>
      <c r="RN502">
        <f t="shared" si="5133"/>
        <v>98.887057239208261</v>
      </c>
      <c r="RO502">
        <f t="shared" si="5102"/>
        <v>7.0982244549711001E-3</v>
      </c>
      <c r="RP502">
        <f t="shared" si="5103"/>
        <v>1.0515562420136546</v>
      </c>
      <c r="RQ502">
        <f t="shared" si="5104"/>
        <v>0.99999642627491969</v>
      </c>
      <c r="RU502">
        <v>345.90943287500102</v>
      </c>
      <c r="RV502">
        <f t="shared" si="4904"/>
        <v>0.34590943287500103</v>
      </c>
      <c r="RW502">
        <v>1.02796408048276E-4</v>
      </c>
      <c r="RX502" s="15">
        <f t="shared" si="5105"/>
        <v>2.3685808306054379</v>
      </c>
      <c r="RY502">
        <f t="shared" si="5106"/>
        <v>99.921433340308894</v>
      </c>
      <c r="RZ502">
        <f t="shared" si="5107"/>
        <v>1.4115226461007642E-2</v>
      </c>
      <c r="SA502">
        <f t="shared" si="5108"/>
        <v>0.9706825465263732</v>
      </c>
      <c r="SB502">
        <f t="shared" si="5109"/>
        <v>0.98377661324871357</v>
      </c>
      <c r="SF502">
        <v>422.34332425067998</v>
      </c>
      <c r="SG502">
        <f t="shared" si="4905"/>
        <v>0.42234332425068</v>
      </c>
      <c r="SH502">
        <v>2.7958006090719598E-4</v>
      </c>
      <c r="SI502" s="15">
        <f t="shared" si="5110"/>
        <v>6.7806358998964162</v>
      </c>
      <c r="SJ502">
        <f t="shared" si="5134"/>
        <v>97.500018428476125</v>
      </c>
      <c r="SK502">
        <f t="shared" si="5111"/>
        <v>3.2815029607985623E-2</v>
      </c>
      <c r="SL502">
        <f t="shared" si="5112"/>
        <v>0.99617448250389207</v>
      </c>
      <c r="SM502">
        <f t="shared" si="5113"/>
        <v>1.0000044997378881</v>
      </c>
      <c r="SQ502">
        <v>434.48171694563803</v>
      </c>
      <c r="SR502">
        <f t="shared" si="4906"/>
        <v>0.43448171694563803</v>
      </c>
      <c r="SS502">
        <v>3.0980542930506499E-4</v>
      </c>
      <c r="ST502" s="15">
        <f t="shared" si="5114"/>
        <v>7.3326728829601189</v>
      </c>
      <c r="SU502">
        <f t="shared" si="5115"/>
        <v>97.290596187138078</v>
      </c>
      <c r="SV502">
        <f t="shared" si="5116"/>
        <v>6.5850498772008118E-2</v>
      </c>
      <c r="SW502">
        <f t="shared" si="5117"/>
        <v>0.95182174211776605</v>
      </c>
      <c r="SX502">
        <f t="shared" si="5118"/>
        <v>0.97669824645497427</v>
      </c>
    </row>
    <row r="503" spans="1:518" x14ac:dyDescent="0.25">
      <c r="A503" s="1">
        <v>7.0699999999999999E-3</v>
      </c>
      <c r="B503" s="1">
        <v>0.99285000000000001</v>
      </c>
      <c r="E503">
        <v>475.49823138642</v>
      </c>
      <c r="F503">
        <f t="shared" si="4860"/>
        <v>0.47549823138642</v>
      </c>
      <c r="G503">
        <v>2.6136657751703898E-4</v>
      </c>
      <c r="H503" s="15">
        <f t="shared" si="4907"/>
        <v>5.3514860261473984</v>
      </c>
      <c r="I503">
        <f t="shared" si="5119"/>
        <v>98.304917022025023</v>
      </c>
      <c r="J503">
        <f t="shared" si="4908"/>
        <v>6.8571147361497428E-2</v>
      </c>
      <c r="K503">
        <f t="shared" si="4909"/>
        <v>0.97888934600719746</v>
      </c>
      <c r="L503">
        <f t="shared" si="4910"/>
        <v>0.96628132276821899</v>
      </c>
      <c r="P503">
        <v>567.99543490665906</v>
      </c>
      <c r="Q503">
        <f t="shared" si="4861"/>
        <v>0.56799543490665905</v>
      </c>
      <c r="R503">
        <v>4.7356321839080401E-4</v>
      </c>
      <c r="S503" s="15">
        <f t="shared" si="4911"/>
        <v>8.9838032058658026</v>
      </c>
      <c r="T503">
        <f t="shared" si="5135"/>
        <v>92.759948635323141</v>
      </c>
      <c r="U503">
        <f t="shared" si="4912"/>
        <v>0.32797044730465486</v>
      </c>
      <c r="V503">
        <f t="shared" si="4913"/>
        <v>0.73956401973622776</v>
      </c>
      <c r="W503">
        <f t="shared" si="4914"/>
        <v>0.79878601487938539</v>
      </c>
      <c r="AA503">
        <v>524.23249875090198</v>
      </c>
      <c r="AB503">
        <f t="shared" si="4862"/>
        <v>0.52423249875090194</v>
      </c>
      <c r="AC503">
        <v>2.7478765336146099E-4</v>
      </c>
      <c r="AD503" s="15">
        <f t="shared" si="4915"/>
        <v>6.2615393269103565</v>
      </c>
      <c r="AE503">
        <f t="shared" si="5136"/>
        <v>97.698672564415261</v>
      </c>
      <c r="AF503">
        <f t="shared" si="4916"/>
        <v>6.782527155578523E-2</v>
      </c>
      <c r="AG503">
        <f t="shared" si="4917"/>
        <v>0.95626740535340127</v>
      </c>
      <c r="AH503">
        <f t="shared" si="4918"/>
        <v>0.98150181707027817</v>
      </c>
      <c r="AL503">
        <v>549.70760233918099</v>
      </c>
      <c r="AM503">
        <f t="shared" si="4863"/>
        <v>0.54970760233918103</v>
      </c>
      <c r="AN503">
        <v>4.8148325358851601E-4</v>
      </c>
      <c r="AO503" s="15">
        <f t="shared" si="4919"/>
        <v>7.8253060116126703</v>
      </c>
      <c r="AP503">
        <f t="shared" si="5137"/>
        <v>94.416649733740059</v>
      </c>
      <c r="AQ503">
        <f t="shared" si="4920"/>
        <v>0.21054444826367591</v>
      </c>
      <c r="AR503">
        <f t="shared" si="4921"/>
        <v>0.83676381275718004</v>
      </c>
      <c r="AS503">
        <f t="shared" si="4922"/>
        <v>0.87037900854151362</v>
      </c>
      <c r="AW503">
        <v>221.79543832217399</v>
      </c>
      <c r="AX503">
        <f t="shared" si="4864"/>
        <v>0.22179543832217399</v>
      </c>
      <c r="AY503">
        <v>1.01050341615962E-4</v>
      </c>
      <c r="AZ503" s="15">
        <f t="shared" si="4923"/>
        <v>2.0152030475423186</v>
      </c>
      <c r="BA503">
        <f t="shared" si="5123"/>
        <v>99.999977223216092</v>
      </c>
      <c r="BB503">
        <f t="shared" si="4924"/>
        <v>7.9636019288654054E-3</v>
      </c>
      <c r="BC503">
        <f t="shared" si="4925"/>
        <v>0.97755398566699969</v>
      </c>
      <c r="BD503">
        <f t="shared" si="4926"/>
        <v>0.97757353713774242</v>
      </c>
      <c r="BH503">
        <v>305.60229711162901</v>
      </c>
      <c r="BI503">
        <f t="shared" si="4865"/>
        <v>0.30560229711162901</v>
      </c>
      <c r="BJ503">
        <v>1.2890995260663501E-4</v>
      </c>
      <c r="BK503" s="15">
        <f t="shared" si="4927"/>
        <v>2.5549490160863146</v>
      </c>
      <c r="BL503">
        <f t="shared" si="4928"/>
        <v>99.999953034025225</v>
      </c>
      <c r="BM503">
        <f t="shared" si="4929"/>
        <v>1.628937412595087E-2</v>
      </c>
      <c r="BN503">
        <f t="shared" si="4930"/>
        <v>0.97621236126821076</v>
      </c>
      <c r="BO503">
        <f t="shared" si="4931"/>
        <v>1.000002418811742</v>
      </c>
      <c r="BT503" t="s">
        <v>28</v>
      </c>
      <c r="BU503">
        <f>SUM(BU494:BU502)</f>
        <v>4.0644351464435126E-3</v>
      </c>
      <c r="CD503">
        <v>177.30496453900801</v>
      </c>
      <c r="CE503">
        <f t="shared" si="4867"/>
        <v>0.17730496453900801</v>
      </c>
      <c r="CF503">
        <v>1.00693802035152E-4</v>
      </c>
      <c r="CG503" s="15">
        <f t="shared" si="4936"/>
        <v>2.1526809054889688</v>
      </c>
      <c r="CH503">
        <f t="shared" si="5124"/>
        <v>100.00068031440642</v>
      </c>
      <c r="CI503">
        <f t="shared" si="4937"/>
        <v>3.6084311703004935E-4</v>
      </c>
      <c r="CJ503">
        <f t="shared" si="4938"/>
        <v>0.98352429675544217</v>
      </c>
      <c r="CK503">
        <f t="shared" si="4939"/>
        <v>0.95223895625376898</v>
      </c>
      <c r="CO503">
        <v>312.03243760847403</v>
      </c>
      <c r="CP503">
        <f t="shared" si="4868"/>
        <v>0.31203243760847404</v>
      </c>
      <c r="CQ503">
        <v>7.9493087557603605E-4</v>
      </c>
      <c r="CR503" s="15">
        <f t="shared" si="4940"/>
        <v>8.023259135209587</v>
      </c>
      <c r="CS503">
        <f t="shared" si="5125"/>
        <v>94.790736913374516</v>
      </c>
      <c r="CT503">
        <f t="shared" si="4941"/>
        <v>0.2379686760373248</v>
      </c>
      <c r="CU503">
        <f t="shared" si="4942"/>
        <v>0.83950089381550153</v>
      </c>
      <c r="CV503">
        <f t="shared" si="4943"/>
        <v>0.98086441514934508</v>
      </c>
      <c r="CZ503">
        <v>337.07865168539797</v>
      </c>
      <c r="DA503">
        <f t="shared" si="4869"/>
        <v>0.33707865168539797</v>
      </c>
      <c r="DB503">
        <v>3.41314983065426E-4</v>
      </c>
      <c r="DC503" s="15">
        <f t="shared" si="4944"/>
        <v>6.1683802263644845</v>
      </c>
      <c r="DD503">
        <f t="shared" si="5121"/>
        <v>97.984634396578031</v>
      </c>
      <c r="DE503">
        <f t="shared" si="4945"/>
        <v>5.0230843717333747E-3</v>
      </c>
      <c r="DF503">
        <f t="shared" si="4946"/>
        <v>1.0443551314901216</v>
      </c>
      <c r="DG503">
        <f t="shared" si="4947"/>
        <v>0.99999533828385001</v>
      </c>
      <c r="DK503">
        <v>482.82685512367601</v>
      </c>
      <c r="DL503">
        <f t="shared" si="4870"/>
        <v>0.48282685512367601</v>
      </c>
      <c r="DM503">
        <v>4.5439999999999999E-4</v>
      </c>
      <c r="DN503" s="15">
        <f t="shared" si="4948"/>
        <v>8.478877444394687</v>
      </c>
      <c r="DO503">
        <f t="shared" si="5138"/>
        <v>93.163158680400059</v>
      </c>
      <c r="DP503">
        <f t="shared" si="4949"/>
        <v>4.6337461595197062E-2</v>
      </c>
      <c r="DQ503">
        <f t="shared" si="4950"/>
        <v>0.99186935632015139</v>
      </c>
      <c r="DR503">
        <f t="shared" si="4951"/>
        <v>0.9885084276660866</v>
      </c>
      <c r="DV503">
        <v>537.45928338762099</v>
      </c>
      <c r="DW503">
        <f t="shared" si="4871"/>
        <v>0.53745928338762095</v>
      </c>
      <c r="DX503">
        <v>2.73303167420814E-4</v>
      </c>
      <c r="DY503" s="15">
        <f t="shared" si="4952"/>
        <v>4.9074044282987508</v>
      </c>
      <c r="DZ503">
        <f t="shared" si="5126"/>
        <v>98.359334451961473</v>
      </c>
      <c r="EA503">
        <f t="shared" si="4953"/>
        <v>3.0438638836602343</v>
      </c>
      <c r="EB503">
        <f t="shared" si="4954"/>
        <v>4.7379529913451519E-2</v>
      </c>
      <c r="EC503">
        <f t="shared" si="4955"/>
        <v>0.40833828072891987</v>
      </c>
      <c r="EG503">
        <v>318.471337579617</v>
      </c>
      <c r="EH503">
        <f t="shared" si="4872"/>
        <v>0.31847133757961699</v>
      </c>
      <c r="EI503">
        <v>1.0523089171974499E-4</v>
      </c>
      <c r="EJ503" s="15">
        <f t="shared" si="4956"/>
        <v>2.3061530068983482</v>
      </c>
      <c r="EK503">
        <f t="shared" si="5127"/>
        <v>100.00000795646335</v>
      </c>
      <c r="EL503">
        <f t="shared" si="4957"/>
        <v>3.2951015171710269E-3</v>
      </c>
      <c r="EM503">
        <f t="shared" si="4958"/>
        <v>0.97451983211058435</v>
      </c>
      <c r="EN503">
        <f t="shared" si="4959"/>
        <v>0.93242102292549811</v>
      </c>
      <c r="ER503">
        <v>302.02586806360398</v>
      </c>
      <c r="ES503">
        <f t="shared" si="4873"/>
        <v>0.30202586806360399</v>
      </c>
      <c r="ET503">
        <v>1.19252700384776E-4</v>
      </c>
      <c r="EU503" s="15">
        <f t="shared" si="4960"/>
        <v>2.44580787531843</v>
      </c>
      <c r="EV503">
        <f t="shared" si="4961"/>
        <v>99.999351752523154</v>
      </c>
      <c r="EW503">
        <f t="shared" si="4962"/>
        <v>1.7329524187673258E-2</v>
      </c>
      <c r="EX503">
        <f t="shared" si="4963"/>
        <v>0.97683101333522226</v>
      </c>
      <c r="EY503">
        <f t="shared" si="4964"/>
        <v>1.000001037371111</v>
      </c>
      <c r="FC503">
        <v>502.04276384456898</v>
      </c>
      <c r="FD503">
        <f t="shared" si="4874"/>
        <v>0.50204276384456903</v>
      </c>
      <c r="FE503">
        <v>5.9234485432260698E-4</v>
      </c>
      <c r="FF503" s="15">
        <f t="shared" si="4965"/>
        <v>11.576470730194789</v>
      </c>
      <c r="FG503">
        <f t="shared" si="5139"/>
        <v>97.783938840491743</v>
      </c>
      <c r="FH503">
        <f t="shared" si="4966"/>
        <v>8.4958824129976497E-3</v>
      </c>
      <c r="FI503">
        <f t="shared" si="4967"/>
        <v>1.1438641078874425</v>
      </c>
      <c r="FJ503">
        <f t="shared" si="4968"/>
        <v>1.0000035912501901</v>
      </c>
      <c r="FN503">
        <v>532.11009174311903</v>
      </c>
      <c r="FO503">
        <f t="shared" si="4875"/>
        <v>0.53211009174311907</v>
      </c>
      <c r="FP503">
        <v>3.0681123158187302E-4</v>
      </c>
      <c r="FQ503" s="15">
        <f t="shared" si="4969"/>
        <v>6.2277728931670149</v>
      </c>
      <c r="FR503">
        <f t="shared" si="5140"/>
        <v>97.306331424939074</v>
      </c>
      <c r="FS503">
        <f t="shared" si="4970"/>
        <v>4.7059329336432767E-3</v>
      </c>
      <c r="FT503">
        <f t="shared" si="4971"/>
        <v>1.0307047308441919</v>
      </c>
      <c r="FU503">
        <f t="shared" si="4972"/>
        <v>0.99050984147705301</v>
      </c>
      <c r="FY503">
        <v>335.11374876359997</v>
      </c>
      <c r="FZ503">
        <f t="shared" si="4876"/>
        <v>0.33511374876359995</v>
      </c>
      <c r="GA503">
        <v>1.125E-4</v>
      </c>
      <c r="GB503" s="15">
        <f t="shared" si="4973"/>
        <v>2.4684585847504112</v>
      </c>
      <c r="GC503">
        <f t="shared" si="4974"/>
        <v>100.00000000000001</v>
      </c>
      <c r="GD503">
        <f t="shared" si="4975"/>
        <v>0.33239858386347093</v>
      </c>
      <c r="GE503">
        <f t="shared" si="4976"/>
        <v>0.71243042509548182</v>
      </c>
      <c r="GF503">
        <f t="shared" si="4977"/>
        <v>1.0000005966838592</v>
      </c>
      <c r="GJ503">
        <v>439.67828418230602</v>
      </c>
      <c r="GK503">
        <f t="shared" si="4877"/>
        <v>0.43967828418230603</v>
      </c>
      <c r="GL503">
        <v>2.23566960296182E-4</v>
      </c>
      <c r="GM503" s="15">
        <f t="shared" si="4978"/>
        <v>4.7527394003389061</v>
      </c>
      <c r="GN503">
        <f t="shared" si="5141"/>
        <v>98.687735106649171</v>
      </c>
      <c r="GO503">
        <f t="shared" si="4979"/>
        <v>0.5363393579582979</v>
      </c>
      <c r="GP503">
        <f t="shared" si="4980"/>
        <v>0.58829782487997029</v>
      </c>
      <c r="GQ503">
        <f t="shared" si="4981"/>
        <v>0.77874857682935805</v>
      </c>
      <c r="GU503">
        <v>258.21596244131399</v>
      </c>
      <c r="GV503">
        <f t="shared" si="4878"/>
        <v>0.25821596244131401</v>
      </c>
      <c r="GW503">
        <v>1.01074242062544E-4</v>
      </c>
      <c r="GX503" s="15">
        <f t="shared" si="4982"/>
        <v>2.2392025003609781</v>
      </c>
      <c r="GY503">
        <f t="shared" si="5128"/>
        <v>99.999906655823906</v>
      </c>
      <c r="GZ503">
        <f t="shared" si="4983"/>
        <v>8.0372503654154645E-3</v>
      </c>
      <c r="HA503">
        <f t="shared" si="4984"/>
        <v>0.96844222068404628</v>
      </c>
      <c r="HB503">
        <f t="shared" si="4985"/>
        <v>0.95449701923305141</v>
      </c>
      <c r="HF503">
        <v>347.16981132075398</v>
      </c>
      <c r="HG503">
        <f t="shared" si="4879"/>
        <v>0.34716981132075397</v>
      </c>
      <c r="HH503">
        <v>7.1328993985333893E-5</v>
      </c>
      <c r="HI503" s="15">
        <f t="shared" si="4986"/>
        <v>1.5737924229493609</v>
      </c>
      <c r="HJ503">
        <f t="shared" si="4987"/>
        <v>99.999554432699981</v>
      </c>
      <c r="HK503">
        <f t="shared" si="4988"/>
        <v>0.21058260637029327</v>
      </c>
      <c r="HL503">
        <f t="shared" si="4989"/>
        <v>0.80512938981941817</v>
      </c>
      <c r="HM503">
        <f t="shared" si="4990"/>
        <v>0.99999924213408786</v>
      </c>
      <c r="HR503" t="s">
        <v>28</v>
      </c>
      <c r="HS503">
        <f>SUM(HS494:HS502)</f>
        <v>3.9843750000000001E-3</v>
      </c>
      <c r="IC503" t="s">
        <v>28</v>
      </c>
      <c r="ID503">
        <f>SUM(ID494:ID502)</f>
        <v>4.2313043478260839E-3</v>
      </c>
      <c r="IM503">
        <v>467.42671009771902</v>
      </c>
      <c r="IN503">
        <f t="shared" si="4882"/>
        <v>0.46742671009771902</v>
      </c>
      <c r="IO503">
        <v>1.5306454829488801E-3</v>
      </c>
      <c r="IP503" s="15">
        <f t="shared" si="5001"/>
        <v>13.53846649049505</v>
      </c>
      <c r="IQ503">
        <f t="shared" si="5129"/>
        <v>77.135068128026234</v>
      </c>
      <c r="IR503">
        <f t="shared" si="5002"/>
        <v>0.24116283984994144</v>
      </c>
      <c r="IS503">
        <f t="shared" si="5003"/>
        <v>0.79038190000861308</v>
      </c>
      <c r="IT503">
        <f t="shared" si="5004"/>
        <v>0.81934577308724732</v>
      </c>
      <c r="IX503">
        <v>315.625</v>
      </c>
      <c r="IY503">
        <f t="shared" si="4883"/>
        <v>0.31562499999999999</v>
      </c>
      <c r="IZ503">
        <v>8.9712918660286997E-4</v>
      </c>
      <c r="JA503" s="15">
        <f t="shared" si="5005"/>
        <v>7.7865658690523798</v>
      </c>
      <c r="JB503">
        <f t="shared" si="5122"/>
        <v>93.687960536437927</v>
      </c>
      <c r="JC503">
        <f t="shared" si="5006"/>
        <v>8.2696840473519117E-3</v>
      </c>
      <c r="JD503">
        <f t="shared" si="5007"/>
        <v>1.0229921716339425</v>
      </c>
      <c r="JE503">
        <f t="shared" si="5008"/>
        <v>0.99955266171668622</v>
      </c>
      <c r="JI503">
        <v>469.79865771812098</v>
      </c>
      <c r="JJ503">
        <f t="shared" si="4884"/>
        <v>0.46979865771812096</v>
      </c>
      <c r="JK503">
        <v>9.3548387096773993E-5</v>
      </c>
      <c r="JL503" s="15">
        <f t="shared" si="5009"/>
        <v>2.1899055924147666</v>
      </c>
      <c r="JM503">
        <f t="shared" si="5010"/>
        <v>99.99939588811236</v>
      </c>
      <c r="JN503">
        <f t="shared" si="5011"/>
        <v>2.1906118382490392E-2</v>
      </c>
      <c r="JO503">
        <f t="shared" si="5012"/>
        <v>0.97090239253092403</v>
      </c>
      <c r="JP503">
        <f t="shared" si="5013"/>
        <v>1.000000002606775</v>
      </c>
      <c r="JT503">
        <v>342.10526315789502</v>
      </c>
      <c r="JU503">
        <f t="shared" si="4885"/>
        <v>0.34210526315789502</v>
      </c>
      <c r="JV503">
        <v>1.2101248884924099E-4</v>
      </c>
      <c r="JW503" s="15">
        <f t="shared" si="5014"/>
        <v>2.5356736411290122</v>
      </c>
      <c r="JX503">
        <f>JW503+JX502</f>
        <v>100.00078693642163</v>
      </c>
      <c r="JY503">
        <f t="shared" si="5016"/>
        <v>4.0608389221344632E-2</v>
      </c>
      <c r="JZ503">
        <f t="shared" si="5017"/>
        <v>0.94933468078692063</v>
      </c>
      <c r="KA503">
        <f t="shared" si="5018"/>
        <v>1.0000049306215126</v>
      </c>
      <c r="KE503">
        <v>197.74011299435099</v>
      </c>
      <c r="KF503">
        <f t="shared" si="4886"/>
        <v>0.19774011299435099</v>
      </c>
      <c r="KG503">
        <v>5.7060136317027598E-5</v>
      </c>
      <c r="KH503" s="15">
        <f t="shared" si="5019"/>
        <v>1.5588923398909269</v>
      </c>
      <c r="KI503">
        <f t="shared" si="5020"/>
        <v>100.00014221184871</v>
      </c>
      <c r="KJ503">
        <f t="shared" si="5021"/>
        <v>1.3595714077350274E-2</v>
      </c>
      <c r="KK503">
        <f t="shared" si="5022"/>
        <v>0.97201641096295677</v>
      </c>
      <c r="KL503">
        <f t="shared" si="5023"/>
        <v>0.99700126260380817</v>
      </c>
      <c r="KQ503" t="s">
        <v>28</v>
      </c>
      <c r="KR503">
        <f>SUM(KR494:KR502)</f>
        <v>4.8560849133041538E-3</v>
      </c>
      <c r="LA503">
        <v>245.61403508772099</v>
      </c>
      <c r="LB503">
        <f t="shared" si="4888"/>
        <v>0.24561403508772101</v>
      </c>
      <c r="LC503">
        <v>8.8929907707657697E-5</v>
      </c>
      <c r="LD503" s="15">
        <f t="shared" si="5029"/>
        <v>1.8523590932462184</v>
      </c>
      <c r="LE503">
        <f t="shared" si="5130"/>
        <v>100.0001657417677</v>
      </c>
      <c r="LF503">
        <f t="shared" si="5030"/>
        <v>3.0845361352631748E-2</v>
      </c>
      <c r="LG503">
        <f t="shared" si="5031"/>
        <v>0.95959440557237086</v>
      </c>
      <c r="LH503">
        <f t="shared" si="5032"/>
        <v>1.0000045910986679</v>
      </c>
      <c r="LM503" t="s">
        <v>28</v>
      </c>
      <c r="LN503">
        <f>SUM(LN494:LN502)</f>
        <v>3.7668049792531117E-3</v>
      </c>
      <c r="LW503">
        <v>296.81274900398398</v>
      </c>
      <c r="LX503">
        <f t="shared" si="4890"/>
        <v>0.29681274900398397</v>
      </c>
      <c r="LY503">
        <v>5.4132231404958701E-4</v>
      </c>
      <c r="LZ503" s="15">
        <f t="shared" si="5038"/>
        <v>6.5012768309183686</v>
      </c>
      <c r="MA503">
        <f t="shared" si="5131"/>
        <v>97.469524396363681</v>
      </c>
      <c r="MB503">
        <f t="shared" si="5039"/>
        <v>0.19171620633937481</v>
      </c>
      <c r="MC503">
        <f t="shared" si="5040"/>
        <v>0.8446953898120052</v>
      </c>
      <c r="MD503">
        <f t="shared" si="5041"/>
        <v>0.97952903009862635</v>
      </c>
      <c r="MH503">
        <v>284.75336322869902</v>
      </c>
      <c r="MI503">
        <f t="shared" si="4891"/>
        <v>0.28475336322869904</v>
      </c>
      <c r="MJ503">
        <v>4.7882352941176499E-4</v>
      </c>
      <c r="MK503" s="15">
        <f t="shared" si="5042"/>
        <v>6.906540256051076</v>
      </c>
      <c r="ML503">
        <f t="shared" si="5043"/>
        <v>97.62487983553244</v>
      </c>
      <c r="MM503">
        <f t="shared" si="5044"/>
        <v>1.6486945340149453E-2</v>
      </c>
      <c r="MN503">
        <f t="shared" si="5045"/>
        <v>1.0104674431461402</v>
      </c>
      <c r="MO503">
        <f t="shared" si="5046"/>
        <v>0.9999974696390197</v>
      </c>
      <c r="MS503">
        <v>314.46540880502999</v>
      </c>
      <c r="MT503">
        <f t="shared" si="4892"/>
        <v>0.31446540880502999</v>
      </c>
      <c r="MU503">
        <v>9.6089385474860305E-5</v>
      </c>
      <c r="MV503" s="15">
        <f t="shared" si="5047"/>
        <v>1.69158141031613</v>
      </c>
      <c r="MW503">
        <f t="shared" si="5048"/>
        <v>99.999998721479088</v>
      </c>
      <c r="MX503">
        <f t="shared" si="5049"/>
        <v>8.1348951516597157E-2</v>
      </c>
      <c r="MY503">
        <f t="shared" si="5050"/>
        <v>0.92774634792278032</v>
      </c>
      <c r="MZ503">
        <f t="shared" si="5051"/>
        <v>0.99999999991676636</v>
      </c>
      <c r="ND503">
        <v>328.29131652660999</v>
      </c>
      <c r="NE503">
        <f t="shared" si="4893"/>
        <v>0.32829131652660998</v>
      </c>
      <c r="NF503">
        <v>9.1596638655462006E-5</v>
      </c>
      <c r="NG503" s="15">
        <f t="shared" si="5052"/>
        <v>2.0925373781888839</v>
      </c>
      <c r="NH503">
        <f t="shared" si="5053"/>
        <v>100.00024956867806</v>
      </c>
      <c r="NI503">
        <f t="shared" si="5054"/>
        <v>5.00543823679463E-2</v>
      </c>
      <c r="NJ503">
        <f t="shared" si="5055"/>
        <v>0.93314672287085598</v>
      </c>
      <c r="NK503">
        <f t="shared" si="5056"/>
        <v>0.99999648810036534</v>
      </c>
      <c r="NP503" t="s">
        <v>28</v>
      </c>
      <c r="NQ503">
        <f>SUM(NQ494:NQ502)</f>
        <v>3.388044078115817E-3</v>
      </c>
      <c r="OA503" t="s">
        <v>28</v>
      </c>
      <c r="OB503">
        <f>SUM(OB494:OB502)</f>
        <v>3.8244274809160301E-3</v>
      </c>
      <c r="OK503">
        <v>309.44625407166097</v>
      </c>
      <c r="OL503">
        <f t="shared" si="4896"/>
        <v>0.30944625407166099</v>
      </c>
      <c r="OM503">
        <v>1.04721030042918E-4</v>
      </c>
      <c r="ON503" s="15">
        <f t="shared" si="5067"/>
        <v>2.3335642669337284</v>
      </c>
      <c r="OO503">
        <f t="shared" si="5068"/>
        <v>99.998967110898164</v>
      </c>
      <c r="OP503">
        <f t="shared" si="5069"/>
        <v>3.6739466293315825E-3</v>
      </c>
      <c r="OQ503">
        <f t="shared" si="5070"/>
        <v>0.97679978836270531</v>
      </c>
      <c r="OR503">
        <f t="shared" si="5071"/>
        <v>0.95529607374275582</v>
      </c>
      <c r="OW503" t="s">
        <v>28</v>
      </c>
      <c r="OX503">
        <f>SUM(OX494:OX502)</f>
        <v>4.4084507042253434E-3</v>
      </c>
      <c r="PG503">
        <v>295.081967213111</v>
      </c>
      <c r="PH503">
        <f t="shared" si="4898"/>
        <v>0.29508196721311097</v>
      </c>
      <c r="PI503">
        <v>8.7058823529412001E-5</v>
      </c>
      <c r="PJ503" s="15">
        <f t="shared" si="5077"/>
        <v>2.1179103665988421</v>
      </c>
      <c r="PK503">
        <f t="shared" si="5078"/>
        <v>99.999713795896355</v>
      </c>
      <c r="PL503">
        <f t="shared" si="5079"/>
        <v>2.1923084105874003E-2</v>
      </c>
      <c r="PM503">
        <f t="shared" si="5080"/>
        <v>0.96819305110886922</v>
      </c>
      <c r="PN503">
        <f t="shared" si="5081"/>
        <v>1.0000031513534215</v>
      </c>
      <c r="PS503" t="s">
        <v>28</v>
      </c>
      <c r="PT503">
        <f>SUM(PT494:PT502)</f>
        <v>3.8465922042397968E-3</v>
      </c>
      <c r="QD503" t="s">
        <v>28</v>
      </c>
      <c r="QE503">
        <f>SUM(QE494:QE502)</f>
        <v>4.5302521008403328E-3</v>
      </c>
      <c r="QN503">
        <v>309.97304582210103</v>
      </c>
      <c r="QO503">
        <f t="shared" si="4901"/>
        <v>0.309973045822101</v>
      </c>
      <c r="QP503">
        <v>1.08593749999999E-4</v>
      </c>
      <c r="QQ503" s="15">
        <f t="shared" si="5092"/>
        <v>2.4343462081642495</v>
      </c>
      <c r="QR503">
        <f t="shared" si="5132"/>
        <v>100.00084063753947</v>
      </c>
      <c r="QS503">
        <f t="shared" si="5093"/>
        <v>0.14903897577453937</v>
      </c>
      <c r="QT503">
        <f t="shared" si="5094"/>
        <v>0.85486100508576524</v>
      </c>
      <c r="QU503">
        <f t="shared" si="5095"/>
        <v>1.0000011757314242</v>
      </c>
      <c r="QZ503" t="s">
        <v>28</v>
      </c>
      <c r="RA503">
        <f>SUM(RA494:RA502)</f>
        <v>4.4924261743254923E-3</v>
      </c>
      <c r="RJ503">
        <v>129.17441845122599</v>
      </c>
      <c r="RK503">
        <f t="shared" si="4903"/>
        <v>0.12917441845122599</v>
      </c>
      <c r="RL503">
        <v>4.3644856113683998E-5</v>
      </c>
      <c r="RM503" s="15">
        <f t="shared" si="5101"/>
        <v>1.145534281199055</v>
      </c>
      <c r="RN503">
        <f t="shared" si="5133"/>
        <v>100.03259152040732</v>
      </c>
      <c r="RO503">
        <f t="shared" si="5102"/>
        <v>1.0858016831315025E-3</v>
      </c>
      <c r="RP503">
        <f t="shared" si="5103"/>
        <v>0.98470403522603267</v>
      </c>
      <c r="RQ503">
        <f t="shared" si="5104"/>
        <v>0.93642211117390606</v>
      </c>
      <c r="RV503" t="s">
        <v>28</v>
      </c>
      <c r="RW503">
        <f>SUM(RW494:RW502)</f>
        <v>4.3365902069694064E-3</v>
      </c>
      <c r="SF503">
        <v>286.103542234332</v>
      </c>
      <c r="SG503">
        <f t="shared" si="4905"/>
        <v>0.28610354223433199</v>
      </c>
      <c r="SH503">
        <v>1.0307941977881E-4</v>
      </c>
      <c r="SI503" s="15">
        <f t="shared" si="5110"/>
        <v>2.4999780457330241</v>
      </c>
      <c r="SJ503">
        <f t="shared" si="5134"/>
        <v>99.999996474209155</v>
      </c>
      <c r="SK503">
        <f t="shared" si="5111"/>
        <v>1.1027424244261529E-2</v>
      </c>
      <c r="SL503">
        <f t="shared" si="5112"/>
        <v>0.97506509920432372</v>
      </c>
      <c r="SM503">
        <f t="shared" si="5113"/>
        <v>0.97881395665832505</v>
      </c>
      <c r="SQ503">
        <v>261.63373474123603</v>
      </c>
      <c r="SR503">
        <f t="shared" si="4906"/>
        <v>0.26163373474123602</v>
      </c>
      <c r="SS503">
        <v>1.14498743597841E-4</v>
      </c>
      <c r="ST503" s="15">
        <f t="shared" si="5114"/>
        <v>2.7100294342684266</v>
      </c>
      <c r="SU503">
        <f t="shared" si="5115"/>
        <v>100.0006256214065</v>
      </c>
      <c r="SV503">
        <f t="shared" si="5116"/>
        <v>1.8548346957297034E-2</v>
      </c>
      <c r="SW503">
        <f t="shared" si="5117"/>
        <v>0.97452623983251019</v>
      </c>
      <c r="SX503">
        <f t="shared" si="5118"/>
        <v>0.99999614155799221</v>
      </c>
    </row>
    <row r="504" spans="1:518" x14ac:dyDescent="0.25">
      <c r="A504" s="1">
        <v>7.1599999999999997E-3</v>
      </c>
      <c r="B504" s="1">
        <v>0.99275000000000002</v>
      </c>
      <c r="E504">
        <v>309.291691829868</v>
      </c>
      <c r="F504">
        <f t="shared" si="4860"/>
        <v>0.30929169182986799</v>
      </c>
      <c r="G504">
        <v>8.2792683978949097E-5</v>
      </c>
      <c r="H504" s="15">
        <f t="shared" si="4907"/>
        <v>1.6951818996508823</v>
      </c>
      <c r="I504">
        <f t="shared" si="5119"/>
        <v>100.0000989216759</v>
      </c>
      <c r="J504">
        <f t="shared" si="4908"/>
        <v>2.0932138428676649E-2</v>
      </c>
      <c r="K504">
        <f t="shared" si="4909"/>
        <v>1.0130479837341797</v>
      </c>
      <c r="L504">
        <f t="shared" si="4910"/>
        <v>0.99999999973760345</v>
      </c>
      <c r="P504">
        <v>443.498817966903</v>
      </c>
      <c r="Q504">
        <f t="shared" si="4861"/>
        <v>0.44349881796690299</v>
      </c>
      <c r="R504">
        <v>2.8505747126436701E-4</v>
      </c>
      <c r="S504" s="15">
        <f t="shared" si="4911"/>
        <v>5.4077262015891154</v>
      </c>
      <c r="T504">
        <f t="shared" si="5135"/>
        <v>98.167674836912255</v>
      </c>
      <c r="U504">
        <f t="shared" si="4912"/>
        <v>0.20756554505125563</v>
      </c>
      <c r="V504">
        <f t="shared" si="4913"/>
        <v>0.81893147775234676</v>
      </c>
      <c r="W504">
        <f t="shared" si="4914"/>
        <v>0.88450897301141285</v>
      </c>
      <c r="AA504">
        <v>330.92766335424398</v>
      </c>
      <c r="AB504">
        <f t="shared" si="4862"/>
        <v>0.33092766335424395</v>
      </c>
      <c r="AC504">
        <v>1.00963193249319E-4</v>
      </c>
      <c r="AD504" s="15">
        <f t="shared" si="4915"/>
        <v>2.300631041342577</v>
      </c>
      <c r="AE504">
        <f t="shared" si="5136"/>
        <v>99.999303605757845</v>
      </c>
      <c r="AF504">
        <f t="shared" si="4916"/>
        <v>1.9514519897228348E-2</v>
      </c>
      <c r="AG504">
        <f t="shared" si="4917"/>
        <v>0.97429339173386009</v>
      </c>
      <c r="AH504">
        <f t="shared" si="4918"/>
        <v>1.0000034812364491</v>
      </c>
      <c r="AL504">
        <v>409.35672514619898</v>
      </c>
      <c r="AM504">
        <f t="shared" si="4863"/>
        <v>0.40935672514619897</v>
      </c>
      <c r="AN504">
        <v>2.6047846889952101E-4</v>
      </c>
      <c r="AO504" s="15">
        <f t="shared" si="4919"/>
        <v>4.2334260088660791</v>
      </c>
      <c r="AP504">
        <f t="shared" si="5137"/>
        <v>98.650075742606134</v>
      </c>
      <c r="AQ504">
        <f t="shared" si="4920"/>
        <v>0.10772885102813447</v>
      </c>
      <c r="AR504">
        <f t="shared" si="4921"/>
        <v>0.90070534181287676</v>
      </c>
      <c r="AS504">
        <f t="shared" si="4922"/>
        <v>0.936889251713652</v>
      </c>
      <c r="AX504" t="s">
        <v>28</v>
      </c>
      <c r="AY504">
        <f>SUM(AY494:AY503)</f>
        <v>5.0143988578809475E-3</v>
      </c>
      <c r="BI504" t="s">
        <v>28</v>
      </c>
      <c r="BJ504">
        <f>SUM(BJ494:BJ503)</f>
        <v>5.0454976303317429E-3</v>
      </c>
      <c r="BT504" t="s">
        <v>29</v>
      </c>
      <c r="BU504">
        <v>86.540999999999997</v>
      </c>
      <c r="CE504" t="s">
        <v>28</v>
      </c>
      <c r="CF504">
        <f>SUM(CF494:CF503)</f>
        <v>4.6776318223866751E-3</v>
      </c>
      <c r="CO504">
        <v>277.54503560955101</v>
      </c>
      <c r="CP504">
        <f t="shared" si="4868"/>
        <v>0.27754503560955102</v>
      </c>
      <c r="CQ504">
        <v>4.1705069124423901E-4</v>
      </c>
      <c r="CR504" s="15">
        <f t="shared" si="4940"/>
        <v>4.2093040680374916</v>
      </c>
      <c r="CS504">
        <f t="shared" si="5125"/>
        <v>99.000040981412013</v>
      </c>
      <c r="CT504">
        <f t="shared" si="4941"/>
        <v>0.19104932998151294</v>
      </c>
      <c r="CU504">
        <f t="shared" si="4942"/>
        <v>0.85587863226460337</v>
      </c>
      <c r="CV504">
        <f t="shared" si="4943"/>
        <v>1.0000000003091598</v>
      </c>
      <c r="CZ504">
        <v>168.539325842701</v>
      </c>
      <c r="DA504">
        <f t="shared" si="4869"/>
        <v>0.16853932584270101</v>
      </c>
      <c r="DB504">
        <v>1.1155314230417699E-4</v>
      </c>
      <c r="DC504" s="15">
        <f t="shared" si="4944"/>
        <v>2.016032788827228</v>
      </c>
      <c r="DD504">
        <f t="shared" si="5121"/>
        <v>100.00066718540526</v>
      </c>
      <c r="DE504">
        <f t="shared" si="4945"/>
        <v>3.6037566720689587E-4</v>
      </c>
      <c r="DF504">
        <f t="shared" si="4946"/>
        <v>0.98418032011410772</v>
      </c>
      <c r="DG504">
        <f t="shared" si="4947"/>
        <v>0.94237649863467365</v>
      </c>
      <c r="DK504">
        <v>387.137809187279</v>
      </c>
      <c r="DL504">
        <f t="shared" si="4870"/>
        <v>0.38713780918727903</v>
      </c>
      <c r="DM504">
        <v>2.7920000000000001E-4</v>
      </c>
      <c r="DN504" s="15">
        <f t="shared" si="4948"/>
        <v>5.2097327959396926</v>
      </c>
      <c r="DO504">
        <f t="shared" si="5138"/>
        <v>98.372891476339746</v>
      </c>
      <c r="DP504">
        <f t="shared" si="4949"/>
        <v>2.4360833789226204E-2</v>
      </c>
      <c r="DQ504">
        <f t="shared" si="4950"/>
        <v>1.0034046146986539</v>
      </c>
      <c r="DR504">
        <f t="shared" si="4951"/>
        <v>1.0000045990618436</v>
      </c>
      <c r="DV504">
        <v>342.01954397394002</v>
      </c>
      <c r="DW504">
        <f t="shared" si="4871"/>
        <v>0.34201954397394002</v>
      </c>
      <c r="DX504">
        <v>9.14027149321267E-5</v>
      </c>
      <c r="DY504" s="15">
        <f t="shared" si="4952"/>
        <v>1.6412180372787242</v>
      </c>
      <c r="DZ504">
        <f t="shared" si="5126"/>
        <v>100.00055248924019</v>
      </c>
      <c r="EA504">
        <f t="shared" si="4953"/>
        <v>2.1599196324484859</v>
      </c>
      <c r="EB504">
        <f t="shared" si="4954"/>
        <v>0.11603009565151003</v>
      </c>
      <c r="EC504">
        <f t="shared" si="4955"/>
        <v>0.99999999699655528</v>
      </c>
      <c r="EH504" t="s">
        <v>28</v>
      </c>
      <c r="EI504">
        <f>SUM(EI494:EI503)</f>
        <v>4.5630493630573234E-3</v>
      </c>
      <c r="ES504" t="s">
        <v>28</v>
      </c>
      <c r="ET504">
        <f>SUM(ET494:ET503)</f>
        <v>4.875768392749523E-3</v>
      </c>
      <c r="FC504">
        <v>342.49843437807198</v>
      </c>
      <c r="FD504">
        <f t="shared" si="4874"/>
        <v>0.34249843437807198</v>
      </c>
      <c r="FE504">
        <v>1.13371902305191E-4</v>
      </c>
      <c r="FF504" s="15">
        <f t="shared" si="4965"/>
        <v>2.2156797667524817</v>
      </c>
      <c r="FG504">
        <f t="shared" si="5139"/>
        <v>99.99961860724423</v>
      </c>
      <c r="FH504">
        <f t="shared" si="4966"/>
        <v>1.7604126558643637E-3</v>
      </c>
      <c r="FI504">
        <f t="shared" si="4967"/>
        <v>0.96767276335300068</v>
      </c>
      <c r="FJ504">
        <f t="shared" si="4968"/>
        <v>0.84597132809347353</v>
      </c>
      <c r="FN504">
        <v>422.01834862385198</v>
      </c>
      <c r="FO504">
        <f t="shared" si="4875"/>
        <v>0.42201834862385196</v>
      </c>
      <c r="FP504">
        <v>1.3273759879264401E-4</v>
      </c>
      <c r="FQ504" s="15">
        <f t="shared" si="4969"/>
        <v>2.6943590539458846</v>
      </c>
      <c r="FR504">
        <f t="shared" si="5140"/>
        <v>100.00069047888496</v>
      </c>
      <c r="FS504">
        <f t="shared" si="4970"/>
        <v>1.5148465492668707E-3</v>
      </c>
      <c r="FT504">
        <f t="shared" si="4971"/>
        <v>0.97670095433318793</v>
      </c>
      <c r="FU504">
        <f t="shared" si="4972"/>
        <v>0.93861207627783338</v>
      </c>
      <c r="FZ504" t="s">
        <v>28</v>
      </c>
      <c r="GA504">
        <f>SUM(GA494:GA503)</f>
        <v>4.5574999999999999E-3</v>
      </c>
      <c r="GJ504">
        <v>262.734584450402</v>
      </c>
      <c r="GK504">
        <f t="shared" si="4877"/>
        <v>0.26273458445040199</v>
      </c>
      <c r="GL504">
        <v>6.1732414145282803E-5</v>
      </c>
      <c r="GM504" s="15">
        <f t="shared" si="4978"/>
        <v>1.3123498955195791</v>
      </c>
      <c r="GN504">
        <f t="shared" si="5141"/>
        <v>100.00008500216875</v>
      </c>
      <c r="GO504">
        <f t="shared" si="4979"/>
        <v>0.27462278286327119</v>
      </c>
      <c r="GP504">
        <f t="shared" si="4980"/>
        <v>0.7554376142364978</v>
      </c>
      <c r="GQ504">
        <f t="shared" si="4981"/>
        <v>0.99999684188883009</v>
      </c>
      <c r="GV504" t="s">
        <v>28</v>
      </c>
      <c r="GW504">
        <f>SUM(GW494:GW503)</f>
        <v>4.5138457865839081E-3</v>
      </c>
      <c r="HG504" t="s">
        <v>28</v>
      </c>
      <c r="HH504">
        <f>SUM(HH494:HH503)</f>
        <v>4.5322798055532623E-3</v>
      </c>
      <c r="HR504" t="s">
        <v>29</v>
      </c>
      <c r="HS504">
        <v>98.573999999999998</v>
      </c>
      <c r="IC504" t="s">
        <v>29</v>
      </c>
      <c r="ID504">
        <v>233.47200000000001</v>
      </c>
      <c r="IM504">
        <v>346.90553745928298</v>
      </c>
      <c r="IN504">
        <f t="shared" si="4882"/>
        <v>0.34690553745928299</v>
      </c>
      <c r="IO504">
        <v>1.1668882536728E-3</v>
      </c>
      <c r="IP504" s="15">
        <f t="shared" si="5001"/>
        <v>10.321055852898045</v>
      </c>
      <c r="IQ504">
        <f t="shared" si="5129"/>
        <v>87.456123980924275</v>
      </c>
      <c r="IR504">
        <f t="shared" si="5002"/>
        <v>0.10030316623291947</v>
      </c>
      <c r="IS504">
        <f t="shared" si="5003"/>
        <v>0.87136904727545084</v>
      </c>
      <c r="IT504">
        <f t="shared" si="5004"/>
        <v>0.90330072801062644</v>
      </c>
      <c r="IX504">
        <v>296.875</v>
      </c>
      <c r="IY504">
        <f t="shared" si="4883"/>
        <v>0.296875</v>
      </c>
      <c r="IZ504">
        <v>5.4784688995215304E-4</v>
      </c>
      <c r="JA504" s="15">
        <f t="shared" si="5005"/>
        <v>4.7549962240346568</v>
      </c>
      <c r="JB504">
        <f t="shared" si="5122"/>
        <v>98.442956760472583</v>
      </c>
      <c r="JC504">
        <f t="shared" si="5006"/>
        <v>6.1860794641875787E-3</v>
      </c>
      <c r="JD504">
        <f t="shared" si="5007"/>
        <v>1.0234540810533657</v>
      </c>
      <c r="JE504">
        <f t="shared" si="5008"/>
        <v>1.0000039875454254</v>
      </c>
      <c r="JJ504" t="s">
        <v>28</v>
      </c>
      <c r="JK504">
        <f>SUM(JK494:JK503)</f>
        <v>4.2717741935483838E-3</v>
      </c>
      <c r="JU504" t="s">
        <v>28</v>
      </c>
      <c r="JV504">
        <f>SUM(JV494:JV503)</f>
        <v>4.7724375557537868E-3</v>
      </c>
      <c r="KF504" t="s">
        <v>28</v>
      </c>
      <c r="KG504">
        <f>SUM(KG494:KG503)</f>
        <v>3.6603052053802978E-3</v>
      </c>
      <c r="KQ504" t="s">
        <v>29</v>
      </c>
      <c r="KR504">
        <v>114.593</v>
      </c>
      <c r="LB504" t="s">
        <v>28</v>
      </c>
      <c r="LC504">
        <f>SUM(LC494:LC503)</f>
        <v>4.8009079570965254E-3</v>
      </c>
      <c r="LM504" t="s">
        <v>29</v>
      </c>
      <c r="LN504">
        <v>89.938000000000002</v>
      </c>
      <c r="LW504">
        <v>252.988047808765</v>
      </c>
      <c r="LX504">
        <f t="shared" si="4890"/>
        <v>0.25298804780876499</v>
      </c>
      <c r="LY504">
        <v>2.1074380165289199E-4</v>
      </c>
      <c r="LZ504" s="15">
        <f t="shared" si="5038"/>
        <v>2.5310314379911127</v>
      </c>
      <c r="MA504">
        <f t="shared" si="5131"/>
        <v>100.0005558343548</v>
      </c>
      <c r="MB504">
        <f t="shared" si="5039"/>
        <v>0.13897042191977868</v>
      </c>
      <c r="MC504">
        <f t="shared" si="5040"/>
        <v>0.86234853906130937</v>
      </c>
      <c r="MD504">
        <f t="shared" si="5041"/>
        <v>1.0000000452964311</v>
      </c>
      <c r="MH504">
        <v>244.39461883408001</v>
      </c>
      <c r="MI504">
        <f t="shared" si="4891"/>
        <v>0.24439461883408001</v>
      </c>
      <c r="MJ504">
        <v>1.64705882352941E-4</v>
      </c>
      <c r="MK504" s="15">
        <f t="shared" si="5042"/>
        <v>2.3757140929905383</v>
      </c>
      <c r="ML504">
        <f t="shared" si="5043"/>
        <v>100.00059392852297</v>
      </c>
      <c r="MM504">
        <f t="shared" si="5044"/>
        <v>1.013897965732277E-2</v>
      </c>
      <c r="MN504">
        <f t="shared" si="5045"/>
        <v>0.96773938037773377</v>
      </c>
      <c r="MO504">
        <f t="shared" si="5046"/>
        <v>0.95771213433128521</v>
      </c>
      <c r="MT504" t="s">
        <v>28</v>
      </c>
      <c r="MU504">
        <f>SUM(MU494:MU503)</f>
        <v>5.6804469273742959E-3</v>
      </c>
      <c r="NE504" t="s">
        <v>28</v>
      </c>
      <c r="NF504">
        <f>SUM(NF494:NF503)</f>
        <v>4.3773109243697454E-3</v>
      </c>
      <c r="NP504" t="s">
        <v>29</v>
      </c>
      <c r="NQ504">
        <v>90.063999999999993</v>
      </c>
      <c r="OA504" t="s">
        <v>29</v>
      </c>
      <c r="OB504">
        <v>77.975999999999999</v>
      </c>
      <c r="OL504" t="s">
        <v>28</v>
      </c>
      <c r="OM504">
        <f>SUM(OM494:OM503)</f>
        <v>4.4875536480686656E-3</v>
      </c>
      <c r="OW504" t="s">
        <v>29</v>
      </c>
      <c r="OX504">
        <v>119.783</v>
      </c>
      <c r="PH504" t="s">
        <v>28</v>
      </c>
      <c r="PI504">
        <f>SUM(PI494:PI503)</f>
        <v>4.110588235294115E-3</v>
      </c>
      <c r="PS504" t="s">
        <v>29</v>
      </c>
      <c r="PT504">
        <v>56.732999999999997</v>
      </c>
      <c r="QD504" t="s">
        <v>29</v>
      </c>
      <c r="QE504">
        <v>124.581</v>
      </c>
      <c r="QO504" t="s">
        <v>28</v>
      </c>
      <c r="QP504">
        <f>SUM(QP494:QP503)</f>
        <v>4.4609374999999996E-3</v>
      </c>
      <c r="QZ504" t="s">
        <v>29</v>
      </c>
      <c r="RA504">
        <v>106.117</v>
      </c>
      <c r="RK504" t="s">
        <v>28</v>
      </c>
      <c r="RL504">
        <f>SUM(RL494:RL503)</f>
        <v>3.8112417369275189E-3</v>
      </c>
      <c r="RV504" t="s">
        <v>29</v>
      </c>
      <c r="RW504">
        <v>89.006</v>
      </c>
      <c r="SG504" t="s">
        <v>28</v>
      </c>
      <c r="SH504">
        <f>SUM(SH494:SH503)</f>
        <v>4.1232128546241321E-3</v>
      </c>
      <c r="SR504" t="s">
        <v>28</v>
      </c>
      <c r="SS504">
        <f>SUM(SS494:SS503)</f>
        <v>4.2250264325044235E-3</v>
      </c>
    </row>
    <row r="505" spans="1:518" x14ac:dyDescent="0.25">
      <c r="A505" s="1">
        <v>7.2500000000000004E-3</v>
      </c>
      <c r="B505" s="1">
        <v>0.99265999999999999</v>
      </c>
      <c r="F505" t="s">
        <v>28</v>
      </c>
      <c r="G505">
        <f>SUM(G494:G504)</f>
        <v>4.8840048313346512E-3</v>
      </c>
      <c r="P505">
        <v>250.91709464416701</v>
      </c>
      <c r="Q505">
        <f t="shared" si="4861"/>
        <v>0.250917094644167</v>
      </c>
      <c r="R505">
        <v>9.6551724137931101E-5</v>
      </c>
      <c r="S505" s="15">
        <f t="shared" si="4911"/>
        <v>1.8316491973124489</v>
      </c>
      <c r="T505">
        <f t="shared" si="5135"/>
        <v>99.999324034224699</v>
      </c>
      <c r="U505">
        <f t="shared" si="4912"/>
        <v>7.2407328787325698E-2</v>
      </c>
      <c r="V505">
        <f t="shared" si="4913"/>
        <v>0.92585592464182975</v>
      </c>
      <c r="W505">
        <f t="shared" si="4914"/>
        <v>0.99999559829977502</v>
      </c>
      <c r="AB505" t="s">
        <v>28</v>
      </c>
      <c r="AC505">
        <f>SUM(AC494:AC504)</f>
        <v>4.3884694387386824E-3</v>
      </c>
      <c r="AL505">
        <v>245.61403508772</v>
      </c>
      <c r="AM505">
        <f t="shared" si="4863"/>
        <v>0.24561403508772001</v>
      </c>
      <c r="AN505">
        <v>8.3094098883572596E-5</v>
      </c>
      <c r="AO505" s="15">
        <f t="shared" si="4919"/>
        <v>1.3504867441949746</v>
      </c>
      <c r="AP505">
        <f t="shared" si="5137"/>
        <v>100.00056248680112</v>
      </c>
      <c r="AQ505">
        <f t="shared" si="4920"/>
        <v>3.3734153756606301E-2</v>
      </c>
      <c r="AR505">
        <f t="shared" si="4921"/>
        <v>0.96137866929736182</v>
      </c>
      <c r="AS505">
        <f t="shared" si="4922"/>
        <v>1.0000000003093077</v>
      </c>
      <c r="AX505" t="s">
        <v>29</v>
      </c>
      <c r="AY505">
        <v>89.733999999999995</v>
      </c>
      <c r="BI505" t="s">
        <v>29</v>
      </c>
      <c r="BJ505">
        <v>102.205</v>
      </c>
      <c r="BT505" t="s">
        <v>30</v>
      </c>
      <c r="BU505">
        <v>0.159</v>
      </c>
      <c r="CE505" t="s">
        <v>29</v>
      </c>
      <c r="CF505">
        <v>85.228999999999999</v>
      </c>
      <c r="CO505">
        <v>236.369621162247</v>
      </c>
      <c r="CP505">
        <f t="shared" si="4868"/>
        <v>0.236369621162247</v>
      </c>
      <c r="CQ505">
        <v>9.9078341013824996E-5</v>
      </c>
      <c r="CR505" s="15">
        <f t="shared" si="4940"/>
        <v>1.0000004139536609</v>
      </c>
      <c r="CS505">
        <f t="shared" si="5125"/>
        <v>100.00004139536567</v>
      </c>
      <c r="CT505">
        <f t="shared" si="4941"/>
        <v>0.14137728445605746</v>
      </c>
      <c r="CU505">
        <f t="shared" si="4942"/>
        <v>0.83639259216566886</v>
      </c>
      <c r="CV505">
        <f t="shared" si="4943"/>
        <v>0.97723270671123474</v>
      </c>
      <c r="DA505" t="s">
        <v>28</v>
      </c>
      <c r="DB505">
        <f>SUM(DB494:DB504)</f>
        <v>5.5333369173700278E-3</v>
      </c>
      <c r="DK505">
        <v>292.43816254416998</v>
      </c>
      <c r="DL505">
        <f t="shared" si="4870"/>
        <v>0.29243816254416999</v>
      </c>
      <c r="DM505">
        <v>8.72000000000001E-5</v>
      </c>
      <c r="DN505" s="15">
        <f t="shared" si="4948"/>
        <v>1.6271085236602498</v>
      </c>
      <c r="DO505">
        <f t="shared" si="5138"/>
        <v>100</v>
      </c>
      <c r="DP505">
        <f t="shared" si="4949"/>
        <v>1.0765656808110494E-2</v>
      </c>
      <c r="DQ505">
        <f t="shared" si="4950"/>
        <v>0.96597377977949983</v>
      </c>
      <c r="DR505">
        <f t="shared" si="4951"/>
        <v>0.96270059774715944</v>
      </c>
      <c r="DW505" t="s">
        <v>28</v>
      </c>
      <c r="DX505">
        <f>SUM(DX494:DX504)</f>
        <v>5.5692307692307647E-3</v>
      </c>
      <c r="EH505" t="s">
        <v>29</v>
      </c>
      <c r="EI505">
        <v>78.152000000000001</v>
      </c>
      <c r="ES505" t="s">
        <v>29</v>
      </c>
      <c r="ET505">
        <v>99.71</v>
      </c>
      <c r="FD505" t="s">
        <v>28</v>
      </c>
      <c r="FE505">
        <f>SUM(FE494:FE504)</f>
        <v>5.1167804848954732E-3</v>
      </c>
      <c r="FO505" t="s">
        <v>28</v>
      </c>
      <c r="FP505">
        <f>SUM(FP494:FP504)</f>
        <v>4.9265340164422675E-3</v>
      </c>
      <c r="FZ505" t="s">
        <v>29</v>
      </c>
      <c r="GA505">
        <v>254.143</v>
      </c>
      <c r="GK505" t="s">
        <v>28</v>
      </c>
      <c r="GL505">
        <f>SUM(GL494:GL504)</f>
        <v>4.703963998468016E-3</v>
      </c>
      <c r="GV505" t="s">
        <v>29</v>
      </c>
      <c r="GW505">
        <v>83.259</v>
      </c>
      <c r="HG505" t="s">
        <v>29</v>
      </c>
      <c r="HH505">
        <v>192.87100000000001</v>
      </c>
      <c r="HR505" t="s">
        <v>30</v>
      </c>
      <c r="HS505">
        <v>4.9000000000000002E-2</v>
      </c>
      <c r="IC505" t="s">
        <v>30</v>
      </c>
      <c r="ID505">
        <v>-0.41399999999999998</v>
      </c>
      <c r="IM505">
        <v>311.07491856677501</v>
      </c>
      <c r="IN505">
        <f t="shared" si="4882"/>
        <v>0.31107491856677499</v>
      </c>
      <c r="IO505">
        <v>8.1163996543242699E-4</v>
      </c>
      <c r="IP505" s="15">
        <f t="shared" si="5001"/>
        <v>7.1789062828472474</v>
      </c>
      <c r="IQ505">
        <f t="shared" si="5129"/>
        <v>94.635030263771526</v>
      </c>
      <c r="IR505">
        <f t="shared" si="5002"/>
        <v>7.2781669862224785E-2</v>
      </c>
      <c r="IS505">
        <f t="shared" si="5003"/>
        <v>0.93328284363888037</v>
      </c>
      <c r="IT505">
        <f t="shared" si="5004"/>
        <v>0.96748338116299215</v>
      </c>
      <c r="IX505">
        <v>268.75</v>
      </c>
      <c r="IY505">
        <f t="shared" si="4883"/>
        <v>0.26874999999999999</v>
      </c>
      <c r="IZ505">
        <v>1.79425837320573E-4</v>
      </c>
      <c r="JA505" s="15">
        <f t="shared" si="5005"/>
        <v>1.5573131738104671</v>
      </c>
      <c r="JB505">
        <f t="shared" si="5122"/>
        <v>100.00026993428305</v>
      </c>
      <c r="JC505">
        <f t="shared" si="5006"/>
        <v>3.8594752863065013E-3</v>
      </c>
      <c r="JD505">
        <f t="shared" si="5007"/>
        <v>0.95997856652922398</v>
      </c>
      <c r="JE505">
        <f t="shared" si="5008"/>
        <v>0.93798286826833166</v>
      </c>
      <c r="JJ505" t="s">
        <v>29</v>
      </c>
      <c r="JK505">
        <v>91.200999999999993</v>
      </c>
      <c r="JU505" t="s">
        <v>29</v>
      </c>
      <c r="JV505">
        <v>104.66200000000001</v>
      </c>
      <c r="KF505" t="s">
        <v>29</v>
      </c>
      <c r="KG505">
        <v>98.474000000000004</v>
      </c>
      <c r="KQ505" t="s">
        <v>30</v>
      </c>
      <c r="KR505">
        <v>-7.4999999999999997E-2</v>
      </c>
      <c r="LB505" t="s">
        <v>29</v>
      </c>
      <c r="LC505">
        <v>103.80200000000001</v>
      </c>
      <c r="LM505" t="s">
        <v>30</v>
      </c>
      <c r="LN505">
        <v>9.2999999999999999E-2</v>
      </c>
      <c r="LX505" t="s">
        <v>28</v>
      </c>
      <c r="LY505">
        <f>SUM(LY494:LY504)</f>
        <v>8.3264462809917172E-3</v>
      </c>
      <c r="MI505" t="s">
        <v>28</v>
      </c>
      <c r="MJ505">
        <f>SUM(MJ494:MJ504)</f>
        <v>6.9329411764705697E-3</v>
      </c>
      <c r="MT505" t="s">
        <v>29</v>
      </c>
      <c r="MU505">
        <v>150.756</v>
      </c>
      <c r="NE505" t="s">
        <v>29</v>
      </c>
      <c r="NF505">
        <v>103.297</v>
      </c>
      <c r="NP505" t="s">
        <v>30</v>
      </c>
      <c r="NQ505">
        <v>9.8000000000000004E-2</v>
      </c>
      <c r="OA505" t="s">
        <v>30</v>
      </c>
      <c r="OB505">
        <v>0.218</v>
      </c>
      <c r="OL505" t="s">
        <v>29</v>
      </c>
      <c r="OM505">
        <v>84.459000000000003</v>
      </c>
      <c r="OW505" t="s">
        <v>30</v>
      </c>
      <c r="OX505">
        <v>-7.8E-2</v>
      </c>
      <c r="PH505" t="s">
        <v>29</v>
      </c>
      <c r="PI505">
        <v>100.181</v>
      </c>
      <c r="PS505" t="s">
        <v>30</v>
      </c>
      <c r="PT505">
        <v>0.56799999999999995</v>
      </c>
      <c r="QD505" t="s">
        <v>30</v>
      </c>
      <c r="QE505">
        <v>-0.122</v>
      </c>
      <c r="QO505" t="s">
        <v>29</v>
      </c>
      <c r="QP505">
        <v>155.495</v>
      </c>
      <c r="QZ505" t="s">
        <v>30</v>
      </c>
      <c r="RA505">
        <v>-2.8000000000000001E-2</v>
      </c>
      <c r="RK505" t="s">
        <v>29</v>
      </c>
      <c r="RL505">
        <v>79.628</v>
      </c>
      <c r="RV505" t="s">
        <v>30</v>
      </c>
      <c r="RW505">
        <v>0.13700000000000001</v>
      </c>
      <c r="SG505" t="s">
        <v>29</v>
      </c>
      <c r="SH505">
        <v>88.257000000000005</v>
      </c>
      <c r="SR505" t="s">
        <v>29</v>
      </c>
      <c r="SS505">
        <v>101.562</v>
      </c>
    </row>
    <row r="506" spans="1:518" x14ac:dyDescent="0.25">
      <c r="A506" s="1">
        <v>7.3499999999999998E-3</v>
      </c>
      <c r="B506" s="1">
        <v>0.99256</v>
      </c>
      <c r="F506" t="s">
        <v>29</v>
      </c>
      <c r="G506">
        <v>103.456</v>
      </c>
      <c r="Q506" t="s">
        <v>28</v>
      </c>
      <c r="R506">
        <f>SUM(R494:R505)</f>
        <v>5.2712643678160869E-3</v>
      </c>
      <c r="AB506" t="s">
        <v>29</v>
      </c>
      <c r="AC506">
        <v>101.509</v>
      </c>
      <c r="AM506" t="s">
        <v>28</v>
      </c>
      <c r="AN506">
        <f>SUM(AN494:AN505)</f>
        <v>6.1529346092503859E-3</v>
      </c>
      <c r="AX506" t="s">
        <v>30</v>
      </c>
      <c r="AY506">
        <v>8.6999999999999994E-2</v>
      </c>
      <c r="BI506" t="s">
        <v>30</v>
      </c>
      <c r="BJ506">
        <v>1.91E-3</v>
      </c>
      <c r="BT506" t="s">
        <v>31</v>
      </c>
      <c r="BU506">
        <v>1.6379999999999999</v>
      </c>
      <c r="CE506" t="s">
        <v>30</v>
      </c>
      <c r="CF506">
        <v>0.10199999999999999</v>
      </c>
      <c r="CP506" t="s">
        <v>28</v>
      </c>
      <c r="CQ506">
        <f>SUM(CQ494:CQ505)</f>
        <v>9.9078341013824588E-3</v>
      </c>
      <c r="DA506" t="s">
        <v>29</v>
      </c>
      <c r="DB506">
        <v>82.793999999999997</v>
      </c>
      <c r="DL506" t="s">
        <v>28</v>
      </c>
      <c r="DM506">
        <f>SUM(DM494:DM505)</f>
        <v>5.3591999999999997E-3</v>
      </c>
      <c r="DW506" t="s">
        <v>29</v>
      </c>
      <c r="DX506">
        <v>6945.4870000000001</v>
      </c>
      <c r="EH506" t="s">
        <v>30</v>
      </c>
      <c r="EI506">
        <v>0.23799999999999999</v>
      </c>
      <c r="ES506" t="s">
        <v>30</v>
      </c>
      <c r="ET506">
        <v>2.1999999999999999E-2</v>
      </c>
      <c r="FD506" t="s">
        <v>29</v>
      </c>
      <c r="FE506">
        <v>60.738</v>
      </c>
      <c r="FO506" t="s">
        <v>29</v>
      </c>
      <c r="FP506">
        <v>75.701999999999998</v>
      </c>
      <c r="FZ506" t="s">
        <v>30</v>
      </c>
      <c r="GA506">
        <v>-0.54300000000000004</v>
      </c>
      <c r="GK506" t="s">
        <v>29</v>
      </c>
      <c r="GL506">
        <v>244.80699999999999</v>
      </c>
      <c r="GV506" t="s">
        <v>30</v>
      </c>
      <c r="GW506">
        <v>0.159</v>
      </c>
      <c r="HG506" t="s">
        <v>30</v>
      </c>
      <c r="HH506">
        <v>-0.41599999999999998</v>
      </c>
      <c r="HR506" t="s">
        <v>31</v>
      </c>
      <c r="HS506">
        <v>1.2490000000000001</v>
      </c>
      <c r="IC506" t="s">
        <v>31</v>
      </c>
      <c r="ID506">
        <v>0.69299999999999995</v>
      </c>
      <c r="IM506">
        <v>281.75895765472302</v>
      </c>
      <c r="IN506">
        <f t="shared" si="4882"/>
        <v>0.28175895765472303</v>
      </c>
      <c r="IO506">
        <v>4.5233663497972398E-4</v>
      </c>
      <c r="IP506" s="15">
        <f t="shared" si="5001"/>
        <v>4.0008901102939527</v>
      </c>
      <c r="IQ506">
        <f t="shared" si="5129"/>
        <v>98.635920374065478</v>
      </c>
      <c r="IR506">
        <f t="shared" si="5002"/>
        <v>5.4394311565910847E-2</v>
      </c>
      <c r="IS506">
        <f t="shared" si="5003"/>
        <v>0.96373061501586255</v>
      </c>
      <c r="IT506">
        <f t="shared" si="5004"/>
        <v>0.99904692377117355</v>
      </c>
      <c r="IY506" t="s">
        <v>28</v>
      </c>
      <c r="IZ506">
        <f>SUM(IZ494:IZ505)</f>
        <v>1.1521531100478422E-2</v>
      </c>
      <c r="JJ506" t="s">
        <v>30</v>
      </c>
      <c r="JK506">
        <v>0.161</v>
      </c>
      <c r="JU506" t="s">
        <v>30</v>
      </c>
      <c r="JV506">
        <v>6.0000000000000001E-3</v>
      </c>
      <c r="KF506" t="s">
        <v>30</v>
      </c>
      <c r="KG506">
        <v>2.7E-2</v>
      </c>
      <c r="KQ506" t="s">
        <v>31</v>
      </c>
      <c r="KR506">
        <v>1.097</v>
      </c>
      <c r="LB506" t="s">
        <v>30</v>
      </c>
      <c r="LC506">
        <v>2.8E-3</v>
      </c>
      <c r="LM506" t="s">
        <v>31</v>
      </c>
      <c r="LN506">
        <v>1.24</v>
      </c>
      <c r="LX506" t="s">
        <v>29</v>
      </c>
      <c r="LY506">
        <v>111.126</v>
      </c>
      <c r="MI506" t="s">
        <v>29</v>
      </c>
      <c r="MJ506">
        <v>55.591000000000001</v>
      </c>
      <c r="MT506" t="s">
        <v>30</v>
      </c>
      <c r="MU506">
        <v>-0.28999999999999998</v>
      </c>
      <c r="NE506" t="s">
        <v>30</v>
      </c>
      <c r="NF506">
        <v>3.3000000000000002E-2</v>
      </c>
      <c r="NP506" t="s">
        <v>31</v>
      </c>
      <c r="NQ506">
        <v>1.474</v>
      </c>
      <c r="OA506" t="s">
        <v>31</v>
      </c>
      <c r="OB506">
        <v>1.4039999999999999</v>
      </c>
      <c r="OL506" t="s">
        <v>30</v>
      </c>
      <c r="OM506">
        <v>0.16400000000000001</v>
      </c>
      <c r="OW506" t="s">
        <v>31</v>
      </c>
      <c r="OX506">
        <v>1.05</v>
      </c>
      <c r="PH506" t="s">
        <v>30</v>
      </c>
      <c r="PI506">
        <v>2.5000000000000001E-2</v>
      </c>
      <c r="PS506" t="s">
        <v>31</v>
      </c>
      <c r="PT506">
        <v>1.647</v>
      </c>
      <c r="QD506" t="s">
        <v>31</v>
      </c>
      <c r="QE506">
        <v>1.107</v>
      </c>
      <c r="QO506" t="s">
        <v>30</v>
      </c>
      <c r="QP506">
        <v>-0.24299999999999999</v>
      </c>
      <c r="QZ506" t="s">
        <v>31</v>
      </c>
      <c r="RA506">
        <v>1.258</v>
      </c>
      <c r="RK506" t="s">
        <v>30</v>
      </c>
      <c r="RL506">
        <v>0.11899999999999999</v>
      </c>
      <c r="RV506" t="s">
        <v>31</v>
      </c>
      <c r="RW506">
        <v>1.3320000000000001</v>
      </c>
      <c r="SG506" t="s">
        <v>30</v>
      </c>
      <c r="SH506">
        <v>0.12</v>
      </c>
      <c r="SR506" t="s">
        <v>30</v>
      </c>
      <c r="SS506">
        <v>7.6899999999999998E-3</v>
      </c>
    </row>
    <row r="507" spans="1:518" x14ac:dyDescent="0.25">
      <c r="A507" s="1">
        <v>7.4400000000000004E-3</v>
      </c>
      <c r="B507" s="1">
        <v>0.99246999999999996</v>
      </c>
      <c r="F507" t="s">
        <v>30</v>
      </c>
      <c r="G507">
        <v>-0.04</v>
      </c>
      <c r="Q507" t="s">
        <v>29</v>
      </c>
      <c r="R507">
        <v>139.10400000000001</v>
      </c>
      <c r="AB507" t="s">
        <v>30</v>
      </c>
      <c r="AC507">
        <v>0.01</v>
      </c>
      <c r="AM507" t="s">
        <v>29</v>
      </c>
      <c r="AN507">
        <v>119.86499999999999</v>
      </c>
      <c r="AX507" t="s">
        <v>31</v>
      </c>
      <c r="AY507">
        <v>1.214</v>
      </c>
      <c r="BI507" t="s">
        <v>31</v>
      </c>
      <c r="BJ507">
        <v>1.256</v>
      </c>
      <c r="BT507" t="s">
        <v>32</v>
      </c>
      <c r="BU507">
        <v>4.5060000000000002</v>
      </c>
      <c r="CE507" t="s">
        <v>31</v>
      </c>
      <c r="CF507">
        <v>1.375</v>
      </c>
      <c r="CP507" t="s">
        <v>29</v>
      </c>
      <c r="CQ507">
        <v>88.828000000000003</v>
      </c>
      <c r="DA507" t="s">
        <v>30</v>
      </c>
      <c r="DB507">
        <v>0.115</v>
      </c>
      <c r="DL507" t="s">
        <v>29</v>
      </c>
      <c r="DM507">
        <v>81.554000000000002</v>
      </c>
      <c r="DW507" t="s">
        <v>30</v>
      </c>
      <c r="DX507">
        <v>-1.9450000000000001</v>
      </c>
      <c r="EH507" t="s">
        <v>31</v>
      </c>
      <c r="EI507">
        <v>1.393</v>
      </c>
      <c r="ES507" t="s">
        <v>31</v>
      </c>
      <c r="ET507">
        <v>1.3029999999999999</v>
      </c>
      <c r="FD507" t="s">
        <v>30</v>
      </c>
      <c r="FE507">
        <v>0.496</v>
      </c>
      <c r="FO507" t="s">
        <v>30</v>
      </c>
      <c r="FP507">
        <v>0.35</v>
      </c>
      <c r="FZ507" t="s">
        <v>31</v>
      </c>
      <c r="GA507">
        <v>0.74099999999999999</v>
      </c>
      <c r="GK507" t="s">
        <v>30</v>
      </c>
      <c r="GL507">
        <v>-0.46</v>
      </c>
      <c r="GV507" t="s">
        <v>31</v>
      </c>
      <c r="GW507">
        <v>1.393</v>
      </c>
      <c r="HG507" t="s">
        <v>31</v>
      </c>
      <c r="HH507">
        <v>0.91200000000000003</v>
      </c>
      <c r="HR507" t="s">
        <v>32</v>
      </c>
      <c r="HS507">
        <v>2.327</v>
      </c>
      <c r="IC507" t="s">
        <v>32</v>
      </c>
      <c r="ID507">
        <v>1.2949999999999999</v>
      </c>
      <c r="IM507">
        <v>245.928338762214</v>
      </c>
      <c r="IN507">
        <f t="shared" si="4882"/>
        <v>0.24592833876221401</v>
      </c>
      <c r="IO507">
        <v>1.5423120388220399E-4</v>
      </c>
      <c r="IP507" s="15">
        <f t="shared" si="5001"/>
        <v>1.364165646982584</v>
      </c>
      <c r="IQ507">
        <f t="shared" si="5129"/>
        <v>100.00008602104806</v>
      </c>
      <c r="IR507">
        <f t="shared" si="5002"/>
        <v>3.6456252878896145E-2</v>
      </c>
      <c r="IS507">
        <f t="shared" si="5003"/>
        <v>0.96464702021873938</v>
      </c>
      <c r="IT507">
        <f t="shared" si="5004"/>
        <v>0.99999691102341715</v>
      </c>
      <c r="IY507" t="s">
        <v>29</v>
      </c>
      <c r="IZ507">
        <v>36.362000000000002</v>
      </c>
      <c r="JJ507" t="s">
        <v>31</v>
      </c>
      <c r="JK507">
        <v>1.579</v>
      </c>
      <c r="JU507" t="s">
        <v>31</v>
      </c>
      <c r="JV507">
        <v>1.2490000000000001</v>
      </c>
      <c r="KF507" t="s">
        <v>31</v>
      </c>
      <c r="KG507">
        <v>1.379</v>
      </c>
      <c r="KQ507" t="s">
        <v>32</v>
      </c>
      <c r="KR507">
        <v>2.4489999999999998</v>
      </c>
      <c r="LB507" t="s">
        <v>31</v>
      </c>
      <c r="LC507">
        <v>1.1679999999999999</v>
      </c>
      <c r="LM507" t="s">
        <v>32</v>
      </c>
      <c r="LN507">
        <v>2.0539999999999998</v>
      </c>
      <c r="LX507" t="s">
        <v>30</v>
      </c>
      <c r="LY507">
        <v>3.1E-2</v>
      </c>
      <c r="MI507" t="s">
        <v>30</v>
      </c>
      <c r="MJ507">
        <v>0.44</v>
      </c>
      <c r="MT507" t="s">
        <v>31</v>
      </c>
      <c r="MU507">
        <v>0.96099999999999997</v>
      </c>
      <c r="NE507" t="s">
        <v>31</v>
      </c>
      <c r="NF507">
        <v>1.2410000000000001</v>
      </c>
      <c r="NP507" t="s">
        <v>32</v>
      </c>
      <c r="NQ507">
        <v>2.3919999999999999</v>
      </c>
      <c r="OA507" t="s">
        <v>32</v>
      </c>
      <c r="OB507">
        <v>2.3450000000000002</v>
      </c>
      <c r="OL507" t="s">
        <v>31</v>
      </c>
      <c r="OM507">
        <v>1.39</v>
      </c>
      <c r="OW507" t="s">
        <v>32</v>
      </c>
      <c r="OX507">
        <v>1.829</v>
      </c>
      <c r="PH507" t="s">
        <v>31</v>
      </c>
      <c r="PI507">
        <v>1.377</v>
      </c>
      <c r="PS507" t="s">
        <v>32</v>
      </c>
      <c r="PT507">
        <v>8.3569999999999993</v>
      </c>
      <c r="QD507" t="s">
        <v>32</v>
      </c>
      <c r="QE507">
        <v>2.1040000000000001</v>
      </c>
      <c r="QO507" t="s">
        <v>31</v>
      </c>
      <c r="QP507">
        <v>0.95799999999999996</v>
      </c>
      <c r="QZ507" t="s">
        <v>32</v>
      </c>
      <c r="RA507">
        <v>2.593</v>
      </c>
      <c r="RK507" t="s">
        <v>31</v>
      </c>
      <c r="RL507">
        <v>1.3660000000000001</v>
      </c>
      <c r="RV507" t="s">
        <v>32</v>
      </c>
      <c r="RW507">
        <v>3.16</v>
      </c>
      <c r="SG507" t="s">
        <v>31</v>
      </c>
      <c r="SH507">
        <v>1.431</v>
      </c>
      <c r="SR507" t="s">
        <v>31</v>
      </c>
      <c r="SS507">
        <v>1.2909999999999999</v>
      </c>
    </row>
    <row r="508" spans="1:518" x14ac:dyDescent="0.25">
      <c r="A508" s="1">
        <v>7.5399999999999998E-3</v>
      </c>
      <c r="B508" s="1">
        <v>0.99236999999999997</v>
      </c>
      <c r="F508" t="s">
        <v>31</v>
      </c>
      <c r="G508">
        <v>1.256</v>
      </c>
      <c r="Q508" t="s">
        <v>30</v>
      </c>
      <c r="R508">
        <v>-0.183</v>
      </c>
      <c r="AB508" t="s">
        <v>31</v>
      </c>
      <c r="AC508">
        <v>1.4159999999999999</v>
      </c>
      <c r="AM508" t="s">
        <v>30</v>
      </c>
      <c r="AN508">
        <v>-0.10100000000000001</v>
      </c>
      <c r="AX508" t="s">
        <v>32</v>
      </c>
      <c r="AY508">
        <v>2.843</v>
      </c>
      <c r="BI508" t="s">
        <v>32</v>
      </c>
      <c r="BJ508">
        <v>2.9129999999999998</v>
      </c>
      <c r="CE508" t="s">
        <v>32</v>
      </c>
      <c r="CF508">
        <v>3.87</v>
      </c>
      <c r="CP508" t="s">
        <v>30</v>
      </c>
      <c r="CQ508">
        <v>0.20599999999999999</v>
      </c>
      <c r="DA508" t="s">
        <v>31</v>
      </c>
      <c r="DB508">
        <v>1.357</v>
      </c>
      <c r="DL508" t="s">
        <v>30</v>
      </c>
      <c r="DM508">
        <v>0.19400000000000001</v>
      </c>
      <c r="DW508" t="s">
        <v>31</v>
      </c>
      <c r="DX508">
        <v>0.124</v>
      </c>
      <c r="EH508" t="s">
        <v>32</v>
      </c>
      <c r="EI508">
        <v>3.8730000000000002</v>
      </c>
      <c r="ES508" t="s">
        <v>32</v>
      </c>
      <c r="ET508">
        <v>2.774</v>
      </c>
      <c r="FD508" t="s">
        <v>31</v>
      </c>
      <c r="FE508">
        <v>1.599</v>
      </c>
      <c r="FO508" t="s">
        <v>31</v>
      </c>
      <c r="FP508">
        <v>1.5920000000000001</v>
      </c>
      <c r="FZ508" t="s">
        <v>32</v>
      </c>
      <c r="GA508">
        <v>1.3879999999999999</v>
      </c>
      <c r="GK508" t="s">
        <v>31</v>
      </c>
      <c r="GL508">
        <v>0.71</v>
      </c>
      <c r="GV508" t="s">
        <v>32</v>
      </c>
      <c r="GW508">
        <v>2.8620000000000001</v>
      </c>
      <c r="HG508" t="s">
        <v>32</v>
      </c>
      <c r="HH508">
        <v>1.613</v>
      </c>
      <c r="IN508" t="s">
        <v>28</v>
      </c>
      <c r="IO508">
        <f>SUM(IO494:IO507)</f>
        <v>1.130590972545367E-2</v>
      </c>
      <c r="IY508" t="s">
        <v>30</v>
      </c>
      <c r="IZ508">
        <v>0.80100000000000005</v>
      </c>
      <c r="JJ508" t="s">
        <v>32</v>
      </c>
      <c r="JK508">
        <v>3.1520000000000001</v>
      </c>
      <c r="JU508" t="s">
        <v>32</v>
      </c>
      <c r="JV508">
        <v>2.4740000000000002</v>
      </c>
      <c r="KF508" t="s">
        <v>32</v>
      </c>
      <c r="KG508">
        <v>2.2130000000000001</v>
      </c>
      <c r="LB508" t="s">
        <v>32</v>
      </c>
      <c r="LC508">
        <v>2.2309999999999999</v>
      </c>
      <c r="LX508" t="s">
        <v>31</v>
      </c>
      <c r="LY508">
        <v>0.67400000000000004</v>
      </c>
      <c r="MI508" t="s">
        <v>31</v>
      </c>
      <c r="MJ508">
        <v>1.0349999999999999</v>
      </c>
      <c r="MT508" t="s">
        <v>32</v>
      </c>
      <c r="MU508">
        <v>2.246</v>
      </c>
      <c r="NE508" t="s">
        <v>32</v>
      </c>
      <c r="NF508">
        <v>2.2519999999999998</v>
      </c>
      <c r="OL508" t="s">
        <v>32</v>
      </c>
      <c r="OM508">
        <v>3.7320000000000002</v>
      </c>
      <c r="PH508" t="s">
        <v>32</v>
      </c>
      <c r="PI508">
        <v>2.48</v>
      </c>
      <c r="QO508" t="s">
        <v>32</v>
      </c>
      <c r="QP508">
        <v>1.6870000000000001</v>
      </c>
      <c r="RK508" t="s">
        <v>32</v>
      </c>
      <c r="RL508">
        <v>2.8940000000000001</v>
      </c>
      <c r="SG508" t="s">
        <v>32</v>
      </c>
      <c r="SH508">
        <v>2.8</v>
      </c>
      <c r="SR508" t="s">
        <v>32</v>
      </c>
      <c r="SS508">
        <v>2.4980000000000002</v>
      </c>
    </row>
    <row r="509" spans="1:518" x14ac:dyDescent="0.25">
      <c r="A509" s="1">
        <v>7.6400000000000001E-3</v>
      </c>
      <c r="B509" s="1">
        <v>0.99226999999999999</v>
      </c>
      <c r="F509" t="s">
        <v>32</v>
      </c>
      <c r="G509">
        <v>2.7589999999999999</v>
      </c>
      <c r="Q509" t="s">
        <v>31</v>
      </c>
      <c r="R509">
        <v>1.038</v>
      </c>
      <c r="AB509" t="s">
        <v>32</v>
      </c>
      <c r="AC509">
        <v>2.7080000000000002</v>
      </c>
      <c r="AM509" t="s">
        <v>31</v>
      </c>
      <c r="AN509">
        <v>1.091</v>
      </c>
      <c r="CP509" t="s">
        <v>31</v>
      </c>
      <c r="CQ509">
        <v>0.67100000000000004</v>
      </c>
      <c r="DA509" t="s">
        <v>32</v>
      </c>
      <c r="DB509">
        <v>3.8010000000000002</v>
      </c>
      <c r="DL509" t="s">
        <v>31</v>
      </c>
      <c r="DM509">
        <v>1.387</v>
      </c>
      <c r="DW509" t="s">
        <v>32</v>
      </c>
      <c r="DX509">
        <v>0.75900000000000001</v>
      </c>
      <c r="FD509" t="s">
        <v>32</v>
      </c>
      <c r="FE509">
        <v>4.1159999999999997</v>
      </c>
      <c r="FO509" t="s">
        <v>32</v>
      </c>
      <c r="FP509">
        <v>4.8899999999999997</v>
      </c>
      <c r="GK509" t="s">
        <v>32</v>
      </c>
      <c r="GL509">
        <v>1.3</v>
      </c>
      <c r="IN509" t="s">
        <v>29</v>
      </c>
      <c r="IO509">
        <v>90.858999999999995</v>
      </c>
      <c r="IY509" t="s">
        <v>31</v>
      </c>
      <c r="IZ509">
        <v>0.86799999999999999</v>
      </c>
      <c r="LX509" t="s">
        <v>32</v>
      </c>
      <c r="LY509">
        <v>2.0139999999999998</v>
      </c>
      <c r="MI509" t="s">
        <v>32</v>
      </c>
      <c r="MJ509">
        <v>3.181</v>
      </c>
    </row>
    <row r="510" spans="1:518" x14ac:dyDescent="0.25">
      <c r="A510" s="1">
        <v>7.7400000000000004E-3</v>
      </c>
      <c r="B510" s="1">
        <v>0.99217</v>
      </c>
      <c r="Q510" t="s">
        <v>32</v>
      </c>
      <c r="R510">
        <v>1.849</v>
      </c>
      <c r="AM510" t="s">
        <v>32</v>
      </c>
      <c r="AN510">
        <v>2.2730000000000001</v>
      </c>
      <c r="CP510" t="s">
        <v>32</v>
      </c>
      <c r="CQ510">
        <v>1.875</v>
      </c>
      <c r="DL510" t="s">
        <v>32</v>
      </c>
      <c r="DM510">
        <v>2.911</v>
      </c>
      <c r="IN510" t="s">
        <v>30</v>
      </c>
      <c r="IO510">
        <v>9.4E-2</v>
      </c>
      <c r="IY510" t="s">
        <v>32</v>
      </c>
      <c r="IZ510">
        <v>4.74</v>
      </c>
    </row>
    <row r="511" spans="1:518" x14ac:dyDescent="0.25">
      <c r="A511" s="1">
        <v>7.8399999999999997E-3</v>
      </c>
      <c r="B511" s="1">
        <v>0.99207000000000001</v>
      </c>
      <c r="IN511" t="s">
        <v>31</v>
      </c>
      <c r="IO511">
        <v>0.75800000000000001</v>
      </c>
    </row>
    <row r="512" spans="1:518" x14ac:dyDescent="0.25">
      <c r="A512" s="1">
        <v>7.9399999999999991E-3</v>
      </c>
      <c r="B512" s="1">
        <v>0.99197000000000002</v>
      </c>
      <c r="IN512" t="s">
        <v>32</v>
      </c>
      <c r="IO512">
        <v>2.9420000000000002</v>
      </c>
    </row>
    <row r="513" spans="1:540" x14ac:dyDescent="0.25">
      <c r="A513" s="1">
        <v>8.0400000000000003E-3</v>
      </c>
      <c r="B513" s="1">
        <v>0.99185999999999996</v>
      </c>
    </row>
    <row r="514" spans="1:540" x14ac:dyDescent="0.25">
      <c r="A514" s="1">
        <v>8.1499999999999993E-3</v>
      </c>
      <c r="B514" s="1">
        <v>0.99175999999999997</v>
      </c>
    </row>
    <row r="515" spans="1:540" x14ac:dyDescent="0.25">
      <c r="A515" s="1">
        <v>8.2500000000000004E-3</v>
      </c>
      <c r="B515" s="1">
        <v>0.99165000000000003</v>
      </c>
      <c r="D515" s="3" t="s">
        <v>958</v>
      </c>
      <c r="E515" t="s">
        <v>3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O515" s="3" t="s">
        <v>958</v>
      </c>
      <c r="P515" t="s">
        <v>3</v>
      </c>
      <c r="Q515" t="s">
        <v>4</v>
      </c>
      <c r="R515" t="s">
        <v>5</v>
      </c>
      <c r="S515" t="s">
        <v>6</v>
      </c>
      <c r="T515" t="s">
        <v>7</v>
      </c>
      <c r="U515" t="s">
        <v>8</v>
      </c>
      <c r="V515" t="s">
        <v>9</v>
      </c>
      <c r="W515" t="s">
        <v>10</v>
      </c>
      <c r="Z515" s="3" t="s">
        <v>958</v>
      </c>
      <c r="AA515" t="s">
        <v>3</v>
      </c>
      <c r="AB515" t="s">
        <v>4</v>
      </c>
      <c r="AC515" t="s">
        <v>5</v>
      </c>
      <c r="AD515" t="s">
        <v>6</v>
      </c>
      <c r="AE515" t="s">
        <v>7</v>
      </c>
      <c r="AF515" t="s">
        <v>8</v>
      </c>
      <c r="AG515" t="s">
        <v>9</v>
      </c>
      <c r="AH515" t="s">
        <v>10</v>
      </c>
      <c r="AK515" s="3" t="s">
        <v>341</v>
      </c>
      <c r="AL515" t="s">
        <v>3</v>
      </c>
      <c r="AM515" t="s">
        <v>4</v>
      </c>
      <c r="AN515" t="s">
        <v>5</v>
      </c>
      <c r="AO515" t="s">
        <v>6</v>
      </c>
      <c r="AP515" t="s">
        <v>7</v>
      </c>
      <c r="AQ515" t="s">
        <v>8</v>
      </c>
      <c r="AR515" t="s">
        <v>9</v>
      </c>
      <c r="AS515" t="s">
        <v>10</v>
      </c>
      <c r="AV515" s="3" t="s">
        <v>382</v>
      </c>
      <c r="AW515" t="s">
        <v>3</v>
      </c>
      <c r="AX515" t="s">
        <v>4</v>
      </c>
      <c r="AY515" t="s">
        <v>5</v>
      </c>
      <c r="AZ515" t="s">
        <v>6</v>
      </c>
      <c r="BA515" t="s">
        <v>7</v>
      </c>
      <c r="BB515" t="s">
        <v>8</v>
      </c>
      <c r="BC515" t="s">
        <v>9</v>
      </c>
      <c r="BD515" t="s">
        <v>10</v>
      </c>
      <c r="BG515" s="3" t="s">
        <v>382</v>
      </c>
      <c r="BH515" t="s">
        <v>3</v>
      </c>
      <c r="BI515" t="s">
        <v>4</v>
      </c>
      <c r="BJ515" t="s">
        <v>5</v>
      </c>
      <c r="BK515" t="s">
        <v>6</v>
      </c>
      <c r="BL515" t="s">
        <v>7</v>
      </c>
      <c r="BM515" t="s">
        <v>8</v>
      </c>
      <c r="BN515" t="s">
        <v>9</v>
      </c>
      <c r="BO515" t="s">
        <v>10</v>
      </c>
      <c r="BR515" s="3" t="s">
        <v>382</v>
      </c>
      <c r="BS515" t="s">
        <v>3</v>
      </c>
      <c r="BT515" t="s">
        <v>4</v>
      </c>
      <c r="BU515" t="s">
        <v>5</v>
      </c>
      <c r="BV515" t="s">
        <v>6</v>
      </c>
      <c r="BW515" t="s">
        <v>7</v>
      </c>
      <c r="BX515" t="s">
        <v>8</v>
      </c>
      <c r="BY515" t="s">
        <v>9</v>
      </c>
      <c r="BZ515" t="s">
        <v>10</v>
      </c>
      <c r="CC515" s="3" t="s">
        <v>382</v>
      </c>
      <c r="CD515" t="s">
        <v>3</v>
      </c>
      <c r="CE515" t="s">
        <v>4</v>
      </c>
      <c r="CF515" t="s">
        <v>5</v>
      </c>
      <c r="CG515" t="s">
        <v>6</v>
      </c>
      <c r="CH515" t="s">
        <v>7</v>
      </c>
      <c r="CI515" t="s">
        <v>8</v>
      </c>
      <c r="CJ515" t="s">
        <v>9</v>
      </c>
      <c r="CK515" t="s">
        <v>10</v>
      </c>
      <c r="CN515" s="3" t="s">
        <v>959</v>
      </c>
      <c r="CO515" t="s">
        <v>3</v>
      </c>
      <c r="CP515" t="s">
        <v>4</v>
      </c>
      <c r="CQ515" t="s">
        <v>5</v>
      </c>
      <c r="CR515" t="s">
        <v>6</v>
      </c>
      <c r="CS515" t="s">
        <v>7</v>
      </c>
      <c r="CT515" t="s">
        <v>8</v>
      </c>
      <c r="CU515" t="s">
        <v>9</v>
      </c>
      <c r="CV515" t="s">
        <v>10</v>
      </c>
      <c r="CY515" s="3" t="s">
        <v>959</v>
      </c>
      <c r="CZ515" t="s">
        <v>3</v>
      </c>
      <c r="DA515" t="s">
        <v>4</v>
      </c>
      <c r="DB515" t="s">
        <v>5</v>
      </c>
      <c r="DC515" t="s">
        <v>6</v>
      </c>
      <c r="DD515" t="s">
        <v>7</v>
      </c>
      <c r="DE515" t="s">
        <v>8</v>
      </c>
      <c r="DF515" t="s">
        <v>9</v>
      </c>
      <c r="DG515" t="s">
        <v>10</v>
      </c>
      <c r="DJ515" s="3" t="s">
        <v>383</v>
      </c>
      <c r="DK515" t="s">
        <v>3</v>
      </c>
      <c r="DL515" t="s">
        <v>4</v>
      </c>
      <c r="DM515" t="s">
        <v>5</v>
      </c>
      <c r="DN515" t="s">
        <v>6</v>
      </c>
      <c r="DO515" t="s">
        <v>7</v>
      </c>
      <c r="DP515" t="s">
        <v>8</v>
      </c>
      <c r="DQ515" t="s">
        <v>9</v>
      </c>
      <c r="DR515" t="s">
        <v>10</v>
      </c>
      <c r="DU515" s="3" t="s">
        <v>383</v>
      </c>
      <c r="DV515" t="s">
        <v>3</v>
      </c>
      <c r="DW515" t="s">
        <v>4</v>
      </c>
      <c r="DX515" t="s">
        <v>5</v>
      </c>
      <c r="DY515" t="s">
        <v>6</v>
      </c>
      <c r="DZ515" t="s">
        <v>7</v>
      </c>
      <c r="EA515" t="s">
        <v>8</v>
      </c>
      <c r="EB515" t="s">
        <v>9</v>
      </c>
      <c r="EC515" t="s">
        <v>10</v>
      </c>
      <c r="EF515" s="3" t="s">
        <v>384</v>
      </c>
      <c r="EG515" t="s">
        <v>3</v>
      </c>
      <c r="EH515" t="s">
        <v>4</v>
      </c>
      <c r="EI515" t="s">
        <v>5</v>
      </c>
      <c r="EJ515" t="s">
        <v>6</v>
      </c>
      <c r="EK515" t="s">
        <v>7</v>
      </c>
      <c r="EL515" t="s">
        <v>8</v>
      </c>
      <c r="EM515" t="s">
        <v>9</v>
      </c>
      <c r="EN515" t="s">
        <v>10</v>
      </c>
      <c r="EQ515" s="3" t="s">
        <v>384</v>
      </c>
      <c r="ER515" t="s">
        <v>3</v>
      </c>
      <c r="ES515" t="s">
        <v>4</v>
      </c>
      <c r="ET515" t="s">
        <v>5</v>
      </c>
      <c r="EU515" t="s">
        <v>6</v>
      </c>
      <c r="EV515" t="s">
        <v>7</v>
      </c>
      <c r="EW515" t="s">
        <v>8</v>
      </c>
      <c r="EX515" t="s">
        <v>9</v>
      </c>
      <c r="EY515" t="s">
        <v>10</v>
      </c>
      <c r="FB515" s="3" t="s">
        <v>384</v>
      </c>
      <c r="FC515" t="s">
        <v>3</v>
      </c>
      <c r="FD515" t="s">
        <v>4</v>
      </c>
      <c r="FE515" t="s">
        <v>5</v>
      </c>
      <c r="FF515" t="s">
        <v>6</v>
      </c>
      <c r="FG515" t="s">
        <v>7</v>
      </c>
      <c r="FH515" t="s">
        <v>8</v>
      </c>
      <c r="FI515" t="s">
        <v>9</v>
      </c>
      <c r="FJ515" t="s">
        <v>10</v>
      </c>
      <c r="FM515" s="3" t="s">
        <v>384</v>
      </c>
      <c r="FN515" t="s">
        <v>3</v>
      </c>
      <c r="FO515" t="s">
        <v>4</v>
      </c>
      <c r="FP515" t="s">
        <v>5</v>
      </c>
      <c r="FQ515" t="s">
        <v>6</v>
      </c>
      <c r="FR515" t="s">
        <v>7</v>
      </c>
      <c r="FS515" t="s">
        <v>8</v>
      </c>
      <c r="FT515" t="s">
        <v>9</v>
      </c>
      <c r="FU515" t="s">
        <v>10</v>
      </c>
      <c r="FX515" s="3" t="s">
        <v>960</v>
      </c>
      <c r="FY515" t="s">
        <v>3</v>
      </c>
      <c r="FZ515" t="s">
        <v>4</v>
      </c>
      <c r="GA515" t="s">
        <v>5</v>
      </c>
      <c r="GB515" t="s">
        <v>6</v>
      </c>
      <c r="GC515" t="s">
        <v>7</v>
      </c>
      <c r="GD515" t="s">
        <v>8</v>
      </c>
      <c r="GE515" t="s">
        <v>9</v>
      </c>
      <c r="GF515" t="s">
        <v>10</v>
      </c>
      <c r="GI515" s="3" t="s">
        <v>385</v>
      </c>
      <c r="GJ515" t="s">
        <v>3</v>
      </c>
      <c r="GK515" t="s">
        <v>4</v>
      </c>
      <c r="GL515" t="s">
        <v>5</v>
      </c>
      <c r="GM515" t="s">
        <v>6</v>
      </c>
      <c r="GN515" t="s">
        <v>7</v>
      </c>
      <c r="GO515" t="s">
        <v>8</v>
      </c>
      <c r="GP515" t="s">
        <v>9</v>
      </c>
      <c r="GQ515" t="s">
        <v>10</v>
      </c>
      <c r="GT515" s="3" t="s">
        <v>385</v>
      </c>
      <c r="GU515" t="s">
        <v>3</v>
      </c>
      <c r="GV515" t="s">
        <v>4</v>
      </c>
      <c r="GW515" t="s">
        <v>5</v>
      </c>
      <c r="GX515" t="s">
        <v>6</v>
      </c>
      <c r="GY515" t="s">
        <v>7</v>
      </c>
      <c r="GZ515" t="s">
        <v>8</v>
      </c>
      <c r="HA515" t="s">
        <v>9</v>
      </c>
      <c r="HB515" t="s">
        <v>10</v>
      </c>
      <c r="HE515" s="3" t="s">
        <v>385</v>
      </c>
      <c r="HF515" t="s">
        <v>3</v>
      </c>
      <c r="HG515" t="s">
        <v>4</v>
      </c>
      <c r="HH515" t="s">
        <v>5</v>
      </c>
      <c r="HI515" t="s">
        <v>6</v>
      </c>
      <c r="HJ515" t="s">
        <v>7</v>
      </c>
      <c r="HK515" t="s">
        <v>8</v>
      </c>
      <c r="HL515" t="s">
        <v>9</v>
      </c>
      <c r="HM515" t="s">
        <v>10</v>
      </c>
      <c r="HP515" s="3" t="s">
        <v>386</v>
      </c>
      <c r="HQ515" t="s">
        <v>3</v>
      </c>
      <c r="HR515" t="s">
        <v>4</v>
      </c>
      <c r="HS515" t="s">
        <v>5</v>
      </c>
      <c r="HT515" t="s">
        <v>6</v>
      </c>
      <c r="HU515" t="s">
        <v>7</v>
      </c>
      <c r="HV515" t="s">
        <v>8</v>
      </c>
      <c r="HW515" t="s">
        <v>9</v>
      </c>
      <c r="HX515" t="s">
        <v>10</v>
      </c>
      <c r="IA515" s="3" t="s">
        <v>386</v>
      </c>
      <c r="IB515" t="s">
        <v>3</v>
      </c>
      <c r="IC515" t="s">
        <v>4</v>
      </c>
      <c r="ID515" t="s">
        <v>5</v>
      </c>
      <c r="IE515" t="s">
        <v>6</v>
      </c>
      <c r="IF515" t="s">
        <v>7</v>
      </c>
      <c r="IG515" t="s">
        <v>8</v>
      </c>
      <c r="IH515" t="s">
        <v>9</v>
      </c>
      <c r="II515" t="s">
        <v>10</v>
      </c>
      <c r="IL515" s="3" t="s">
        <v>386</v>
      </c>
      <c r="IM515" t="s">
        <v>3</v>
      </c>
      <c r="IN515" t="s">
        <v>4</v>
      </c>
      <c r="IO515" t="s">
        <v>5</v>
      </c>
      <c r="IP515" t="s">
        <v>6</v>
      </c>
      <c r="IQ515" t="s">
        <v>7</v>
      </c>
      <c r="IR515" t="s">
        <v>8</v>
      </c>
      <c r="IS515" t="s">
        <v>9</v>
      </c>
      <c r="IT515" t="s">
        <v>10</v>
      </c>
      <c r="IW515" s="3" t="s">
        <v>386</v>
      </c>
      <c r="IX515" t="s">
        <v>3</v>
      </c>
      <c r="IY515" t="s">
        <v>4</v>
      </c>
      <c r="IZ515" t="s">
        <v>5</v>
      </c>
      <c r="JA515" t="s">
        <v>6</v>
      </c>
      <c r="JB515" t="s">
        <v>7</v>
      </c>
      <c r="JC515" t="s">
        <v>8</v>
      </c>
      <c r="JD515" t="s">
        <v>9</v>
      </c>
      <c r="JE515" t="s">
        <v>10</v>
      </c>
      <c r="JH515" s="3" t="s">
        <v>387</v>
      </c>
      <c r="JI515" t="s">
        <v>3</v>
      </c>
      <c r="JJ515" t="s">
        <v>4</v>
      </c>
      <c r="JK515" t="s">
        <v>5</v>
      </c>
      <c r="JL515" t="s">
        <v>6</v>
      </c>
      <c r="JM515" t="s">
        <v>7</v>
      </c>
      <c r="JN515" t="s">
        <v>8</v>
      </c>
      <c r="JO515" t="s">
        <v>9</v>
      </c>
      <c r="JP515" t="s">
        <v>10</v>
      </c>
      <c r="JS515" s="3" t="s">
        <v>387</v>
      </c>
      <c r="JT515" t="s">
        <v>3</v>
      </c>
      <c r="JU515" t="s">
        <v>4</v>
      </c>
      <c r="JV515" t="s">
        <v>5</v>
      </c>
      <c r="JW515" t="s">
        <v>6</v>
      </c>
      <c r="JX515" t="s">
        <v>7</v>
      </c>
      <c r="JY515" t="s">
        <v>8</v>
      </c>
      <c r="JZ515" t="s">
        <v>9</v>
      </c>
      <c r="KA515" t="s">
        <v>10</v>
      </c>
      <c r="KD515" s="3" t="s">
        <v>388</v>
      </c>
      <c r="KE515" t="s">
        <v>3</v>
      </c>
      <c r="KF515" t="s">
        <v>4</v>
      </c>
      <c r="KG515" t="s">
        <v>5</v>
      </c>
      <c r="KH515" t="s">
        <v>6</v>
      </c>
      <c r="KI515" t="s">
        <v>7</v>
      </c>
      <c r="KJ515" t="s">
        <v>8</v>
      </c>
      <c r="KK515" t="s">
        <v>9</v>
      </c>
      <c r="KL515" t="s">
        <v>10</v>
      </c>
      <c r="KO515" s="3" t="s">
        <v>388</v>
      </c>
      <c r="KP515" t="s">
        <v>3</v>
      </c>
      <c r="KQ515" t="s">
        <v>4</v>
      </c>
      <c r="KR515" t="s">
        <v>5</v>
      </c>
      <c r="KS515" t="s">
        <v>6</v>
      </c>
      <c r="KT515" t="s">
        <v>7</v>
      </c>
      <c r="KU515" t="s">
        <v>8</v>
      </c>
      <c r="KV515" t="s">
        <v>9</v>
      </c>
      <c r="KW515" t="s">
        <v>10</v>
      </c>
      <c r="KZ515" s="3" t="s">
        <v>388</v>
      </c>
      <c r="LA515" t="s">
        <v>3</v>
      </c>
      <c r="LB515" t="s">
        <v>4</v>
      </c>
      <c r="LC515" t="s">
        <v>5</v>
      </c>
      <c r="LD515" t="s">
        <v>6</v>
      </c>
      <c r="LE515" t="s">
        <v>7</v>
      </c>
      <c r="LF515" t="s">
        <v>8</v>
      </c>
      <c r="LG515" t="s">
        <v>9</v>
      </c>
      <c r="LH515" t="s">
        <v>10</v>
      </c>
      <c r="LK515" s="3" t="s">
        <v>388</v>
      </c>
      <c r="LL515" t="s">
        <v>3</v>
      </c>
      <c r="LM515" t="s">
        <v>4</v>
      </c>
      <c r="LN515" t="s">
        <v>5</v>
      </c>
      <c r="LO515" t="s">
        <v>6</v>
      </c>
      <c r="LP515" t="s">
        <v>7</v>
      </c>
      <c r="LQ515" t="s">
        <v>8</v>
      </c>
      <c r="LR515" t="s">
        <v>9</v>
      </c>
      <c r="LS515" t="s">
        <v>10</v>
      </c>
      <c r="LV515" s="3" t="s">
        <v>388</v>
      </c>
      <c r="LW515" t="s">
        <v>3</v>
      </c>
      <c r="LX515" t="s">
        <v>4</v>
      </c>
      <c r="LY515" t="s">
        <v>5</v>
      </c>
      <c r="LZ515" t="s">
        <v>6</v>
      </c>
      <c r="MA515" t="s">
        <v>7</v>
      </c>
      <c r="MB515" t="s">
        <v>8</v>
      </c>
      <c r="MC515" t="s">
        <v>9</v>
      </c>
      <c r="MD515" t="s">
        <v>10</v>
      </c>
      <c r="MG515" s="3" t="s">
        <v>388</v>
      </c>
      <c r="MH515" t="s">
        <v>3</v>
      </c>
      <c r="MI515" t="s">
        <v>4</v>
      </c>
      <c r="MJ515" t="s">
        <v>5</v>
      </c>
      <c r="MK515" t="s">
        <v>6</v>
      </c>
      <c r="ML515" t="s">
        <v>7</v>
      </c>
      <c r="MM515" t="s">
        <v>8</v>
      </c>
      <c r="MN515" t="s">
        <v>9</v>
      </c>
      <c r="MO515" t="s">
        <v>10</v>
      </c>
      <c r="MR515" s="3" t="s">
        <v>388</v>
      </c>
      <c r="MS515" t="s">
        <v>3</v>
      </c>
      <c r="MT515" t="s">
        <v>4</v>
      </c>
      <c r="MU515" t="s">
        <v>5</v>
      </c>
      <c r="MV515" t="s">
        <v>6</v>
      </c>
      <c r="MW515" t="s">
        <v>7</v>
      </c>
      <c r="MX515" t="s">
        <v>8</v>
      </c>
      <c r="MY515" t="s">
        <v>9</v>
      </c>
      <c r="MZ515" t="s">
        <v>10</v>
      </c>
      <c r="NC515" s="3" t="s">
        <v>388</v>
      </c>
      <c r="ND515" t="s">
        <v>3</v>
      </c>
      <c r="NE515" t="s">
        <v>4</v>
      </c>
      <c r="NF515" t="s">
        <v>5</v>
      </c>
      <c r="NG515" t="s">
        <v>6</v>
      </c>
      <c r="NH515" t="s">
        <v>7</v>
      </c>
      <c r="NI515" t="s">
        <v>8</v>
      </c>
      <c r="NJ515" t="s">
        <v>9</v>
      </c>
      <c r="NK515" t="s">
        <v>10</v>
      </c>
      <c r="NN515" s="3" t="s">
        <v>389</v>
      </c>
      <c r="NO515" t="s">
        <v>3</v>
      </c>
      <c r="NP515" t="s">
        <v>4</v>
      </c>
      <c r="NQ515" t="s">
        <v>5</v>
      </c>
      <c r="NR515" t="s">
        <v>6</v>
      </c>
      <c r="NS515" t="s">
        <v>7</v>
      </c>
      <c r="NT515" t="s">
        <v>8</v>
      </c>
      <c r="NU515" t="s">
        <v>9</v>
      </c>
      <c r="NV515" t="s">
        <v>10</v>
      </c>
      <c r="NY515" s="3" t="s">
        <v>389</v>
      </c>
      <c r="NZ515" t="s">
        <v>3</v>
      </c>
      <c r="OA515" t="s">
        <v>4</v>
      </c>
      <c r="OB515" t="s">
        <v>5</v>
      </c>
      <c r="OC515" t="s">
        <v>6</v>
      </c>
      <c r="OD515" t="s">
        <v>7</v>
      </c>
      <c r="OE515" t="s">
        <v>8</v>
      </c>
      <c r="OF515" t="s">
        <v>9</v>
      </c>
      <c r="OG515" t="s">
        <v>10</v>
      </c>
      <c r="OJ515" s="3" t="s">
        <v>390</v>
      </c>
      <c r="OK515" t="s">
        <v>3</v>
      </c>
      <c r="OL515" t="s">
        <v>4</v>
      </c>
      <c r="OM515" t="s">
        <v>5</v>
      </c>
      <c r="ON515" t="s">
        <v>6</v>
      </c>
      <c r="OO515" t="s">
        <v>7</v>
      </c>
      <c r="OP515" t="s">
        <v>8</v>
      </c>
      <c r="OQ515" t="s">
        <v>9</v>
      </c>
      <c r="OR515" t="s">
        <v>10</v>
      </c>
      <c r="OU515" s="3" t="s">
        <v>390</v>
      </c>
      <c r="OV515" t="s">
        <v>3</v>
      </c>
      <c r="OW515" t="s">
        <v>4</v>
      </c>
      <c r="OX515" t="s">
        <v>5</v>
      </c>
      <c r="OY515" t="s">
        <v>6</v>
      </c>
      <c r="OZ515" t="s">
        <v>7</v>
      </c>
      <c r="PA515" t="s">
        <v>8</v>
      </c>
      <c r="PB515" t="s">
        <v>9</v>
      </c>
      <c r="PC515" t="s">
        <v>10</v>
      </c>
      <c r="PF515" s="3" t="s">
        <v>390</v>
      </c>
      <c r="PG515" t="s">
        <v>3</v>
      </c>
      <c r="PH515" t="s">
        <v>4</v>
      </c>
      <c r="PI515" t="s">
        <v>5</v>
      </c>
      <c r="PJ515" t="s">
        <v>6</v>
      </c>
      <c r="PK515" t="s">
        <v>7</v>
      </c>
      <c r="PL515" t="s">
        <v>8</v>
      </c>
      <c r="PM515" t="s">
        <v>9</v>
      </c>
      <c r="PN515" t="s">
        <v>10</v>
      </c>
      <c r="PQ515" s="3" t="s">
        <v>391</v>
      </c>
      <c r="PR515" t="s">
        <v>3</v>
      </c>
      <c r="PS515" t="s">
        <v>4</v>
      </c>
      <c r="PT515" t="s">
        <v>5</v>
      </c>
      <c r="PU515" t="s">
        <v>6</v>
      </c>
      <c r="PV515" t="s">
        <v>7</v>
      </c>
      <c r="PW515" t="s">
        <v>8</v>
      </c>
      <c r="PX515" t="s">
        <v>9</v>
      </c>
      <c r="PY515" t="s">
        <v>10</v>
      </c>
      <c r="QB515" s="3" t="s">
        <v>391</v>
      </c>
      <c r="QC515" t="s">
        <v>3</v>
      </c>
      <c r="QD515" t="s">
        <v>4</v>
      </c>
      <c r="QE515" t="s">
        <v>5</v>
      </c>
      <c r="QF515" t="s">
        <v>6</v>
      </c>
      <c r="QG515" t="s">
        <v>7</v>
      </c>
      <c r="QH515" t="s">
        <v>8</v>
      </c>
      <c r="QI515" t="s">
        <v>9</v>
      </c>
      <c r="QJ515" t="s">
        <v>10</v>
      </c>
      <c r="QM515" s="3" t="s">
        <v>391</v>
      </c>
      <c r="QN515" t="s">
        <v>3</v>
      </c>
      <c r="QO515" t="s">
        <v>4</v>
      </c>
      <c r="QP515" t="s">
        <v>5</v>
      </c>
      <c r="QQ515" t="s">
        <v>6</v>
      </c>
      <c r="QR515" t="s">
        <v>7</v>
      </c>
      <c r="QS515" t="s">
        <v>8</v>
      </c>
      <c r="QT515" t="s">
        <v>9</v>
      </c>
      <c r="QU515" t="s">
        <v>10</v>
      </c>
      <c r="QX515" s="3" t="s">
        <v>392</v>
      </c>
      <c r="QY515" t="s">
        <v>3</v>
      </c>
      <c r="QZ515" t="s">
        <v>4</v>
      </c>
      <c r="RA515" t="s">
        <v>5</v>
      </c>
      <c r="RB515" t="s">
        <v>6</v>
      </c>
      <c r="RC515" t="s">
        <v>7</v>
      </c>
      <c r="RD515" t="s">
        <v>8</v>
      </c>
      <c r="RE515" t="s">
        <v>9</v>
      </c>
      <c r="RF515" t="s">
        <v>10</v>
      </c>
      <c r="RI515" s="3" t="s">
        <v>392</v>
      </c>
      <c r="RJ515" t="s">
        <v>3</v>
      </c>
      <c r="RK515" t="s">
        <v>4</v>
      </c>
      <c r="RL515" t="s">
        <v>5</v>
      </c>
      <c r="RM515" t="s">
        <v>6</v>
      </c>
      <c r="RN515" t="s">
        <v>7</v>
      </c>
      <c r="RO515" t="s">
        <v>8</v>
      </c>
      <c r="RP515" t="s">
        <v>9</v>
      </c>
      <c r="RQ515" t="s">
        <v>10</v>
      </c>
      <c r="RT515" s="3" t="s">
        <v>392</v>
      </c>
      <c r="RU515" t="s">
        <v>3</v>
      </c>
      <c r="RV515" t="s">
        <v>4</v>
      </c>
      <c r="RW515" t="s">
        <v>5</v>
      </c>
      <c r="RX515" t="s">
        <v>6</v>
      </c>
      <c r="RY515" t="s">
        <v>7</v>
      </c>
      <c r="RZ515" t="s">
        <v>8</v>
      </c>
      <c r="SA515" t="s">
        <v>9</v>
      </c>
      <c r="SB515" t="s">
        <v>10</v>
      </c>
      <c r="SE515" s="3" t="s">
        <v>392</v>
      </c>
      <c r="SF515" t="s">
        <v>3</v>
      </c>
      <c r="SG515" t="s">
        <v>4</v>
      </c>
      <c r="SH515" t="s">
        <v>5</v>
      </c>
      <c r="SI515" t="s">
        <v>6</v>
      </c>
      <c r="SJ515" t="s">
        <v>7</v>
      </c>
      <c r="SK515" t="s">
        <v>8</v>
      </c>
      <c r="SL515" t="s">
        <v>9</v>
      </c>
      <c r="SM515" t="s">
        <v>10</v>
      </c>
      <c r="SP515" s="3" t="s">
        <v>392</v>
      </c>
      <c r="SQ515" t="s">
        <v>3</v>
      </c>
      <c r="SR515" t="s">
        <v>4</v>
      </c>
      <c r="SS515" t="s">
        <v>5</v>
      </c>
      <c r="ST515" t="s">
        <v>6</v>
      </c>
      <c r="SU515" t="s">
        <v>7</v>
      </c>
      <c r="SV515" t="s">
        <v>8</v>
      </c>
      <c r="SW515" t="s">
        <v>9</v>
      </c>
      <c r="SX515" t="s">
        <v>10</v>
      </c>
      <c r="TA515" s="3" t="s">
        <v>392</v>
      </c>
      <c r="TB515" t="s">
        <v>3</v>
      </c>
      <c r="TC515" t="s">
        <v>4</v>
      </c>
      <c r="TD515" t="s">
        <v>5</v>
      </c>
      <c r="TE515" t="s">
        <v>6</v>
      </c>
      <c r="TF515" t="s">
        <v>7</v>
      </c>
      <c r="TG515" t="s">
        <v>8</v>
      </c>
      <c r="TH515" t="s">
        <v>9</v>
      </c>
      <c r="TI515" t="s">
        <v>10</v>
      </c>
      <c r="TL515" s="3" t="s">
        <v>392</v>
      </c>
      <c r="TM515" t="s">
        <v>3</v>
      </c>
      <c r="TN515" t="s">
        <v>4</v>
      </c>
      <c r="TO515" t="s">
        <v>5</v>
      </c>
      <c r="TP515" t="s">
        <v>6</v>
      </c>
      <c r="TQ515" t="s">
        <v>7</v>
      </c>
      <c r="TR515" t="s">
        <v>8</v>
      </c>
      <c r="TS515" t="s">
        <v>9</v>
      </c>
      <c r="TT515" t="s">
        <v>10</v>
      </c>
    </row>
    <row r="516" spans="1:540" x14ac:dyDescent="0.25">
      <c r="A516" s="1">
        <v>8.3599999999999994E-3</v>
      </c>
      <c r="B516" s="1">
        <v>0.99153999999999998</v>
      </c>
      <c r="D516" s="3" t="s">
        <v>961</v>
      </c>
      <c r="E516">
        <v>1952.1912350597499</v>
      </c>
      <c r="F516">
        <f t="shared" ref="F516:F526" si="5142">E516/1000</f>
        <v>1.9521912350597499</v>
      </c>
      <c r="G516">
        <v>6.3052463045016195E-5</v>
      </c>
      <c r="H516" s="15">
        <f>G516*100/0.0057442</f>
        <v>1.0976717914594931</v>
      </c>
      <c r="I516">
        <f>H516</f>
        <v>1.0976717914594931</v>
      </c>
      <c r="J516">
        <f>(F516/1.167)^3.083</f>
        <v>4.8854096083020355</v>
      </c>
      <c r="K516">
        <f>(I516*F516^0.132)/77.532</f>
        <v>1.5464663263541513E-2</v>
      </c>
      <c r="L516">
        <f>K516/1.06983628</f>
        <v>1.4455168096880685E-2</v>
      </c>
      <c r="O516" s="3" t="s">
        <v>962</v>
      </c>
      <c r="P516">
        <v>2213.96037973989</v>
      </c>
      <c r="Q516">
        <f t="shared" ref="Q516:Q524" si="5143">P516/1000</f>
        <v>2.2139603797398899</v>
      </c>
      <c r="R516">
        <v>1.19456181748339E-4</v>
      </c>
      <c r="S516" s="15">
        <f>R516*100/0.0039099</f>
        <v>3.0552234519639629</v>
      </c>
      <c r="T516">
        <f>S516</f>
        <v>3.0552234519639629</v>
      </c>
      <c r="U516">
        <f>(Q516/1.284)^2.118</f>
        <v>3.1705091483514862</v>
      </c>
      <c r="V516">
        <f>(T516*Q516^0.018)/101.422</f>
        <v>3.0557925364691402E-2</v>
      </c>
      <c r="W516">
        <f>V516/0.96106</f>
        <v>3.1796064100775602E-2</v>
      </c>
      <c r="Z516" s="3" t="s">
        <v>963</v>
      </c>
      <c r="AA516">
        <v>2133.8912133891199</v>
      </c>
      <c r="AB516">
        <f t="shared" ref="AB516:AB524" si="5144">AA516/1000</f>
        <v>2.1338912133891199</v>
      </c>
      <c r="AC516">
        <v>9.4531250000000201E-5</v>
      </c>
      <c r="AD516" s="15">
        <f>AC516*100/0.0036539</f>
        <v>2.5871329264621421</v>
      </c>
      <c r="AE516">
        <f>AD516</f>
        <v>2.5871329264621421</v>
      </c>
      <c r="AF516">
        <f>(AB516/1.156)^1.678</f>
        <v>2.7970989621691396</v>
      </c>
      <c r="AG516">
        <f>(AE516*AB516^0.049)/93.641</f>
        <v>2.8673594674931264E-2</v>
      </c>
      <c r="AH516">
        <f>AG516/0.97695</f>
        <v>2.9350114821568418E-2</v>
      </c>
      <c r="AK516" s="3" t="s">
        <v>964</v>
      </c>
      <c r="AL516">
        <v>1870.5035971222901</v>
      </c>
      <c r="AM516">
        <f t="shared" ref="AM516:AM524" si="5145">AL516/1000</f>
        <v>1.8705035971222901</v>
      </c>
      <c r="AN516">
        <v>1.5360824742268001E-4</v>
      </c>
      <c r="AO516" s="15">
        <f>AN516*100/0.0053258</f>
        <v>2.8842286120898271</v>
      </c>
      <c r="AP516">
        <f>AO516</f>
        <v>2.8842286120898271</v>
      </c>
      <c r="AQ516">
        <f>(AM516/0.737)^1.692</f>
        <v>4.8350266620490405</v>
      </c>
      <c r="AR516">
        <f>(AP516*AM516^(-0.365))/198.45</f>
        <v>1.1564149769270587E-2</v>
      </c>
      <c r="AS516">
        <f>AR516/0.881856368</f>
        <v>1.311341641212777E-2</v>
      </c>
      <c r="AV516" s="3" t="s">
        <v>965</v>
      </c>
      <c r="AW516">
        <v>3125.6893100771999</v>
      </c>
      <c r="AX516">
        <f t="shared" ref="AX516:AX524" si="5146">AW516/1000</f>
        <v>3.1256893100771999</v>
      </c>
      <c r="AY516">
        <v>6.2914096646378605E-5</v>
      </c>
      <c r="AZ516" s="15">
        <f>AY516*100/0.0028023</f>
        <v>2.2450878437846984</v>
      </c>
      <c r="BA516">
        <f>AZ516</f>
        <v>2.2450878437846984</v>
      </c>
      <c r="BB516">
        <f>(AX516/1.653)^2.282</f>
        <v>4.2792502111177946</v>
      </c>
      <c r="BC516">
        <f>(BA516*AX516^0.125)/85.359</f>
        <v>3.0328591788659365E-2</v>
      </c>
      <c r="BD516">
        <f>BC516/1.00188</f>
        <v>3.027168102832611E-2</v>
      </c>
      <c r="BG516" s="3" t="s">
        <v>966</v>
      </c>
      <c r="BH516">
        <v>2107.56399194708</v>
      </c>
      <c r="BI516">
        <f t="shared" ref="BI516:BI524" si="5147">BH516/1000</f>
        <v>2.1075639919470799</v>
      </c>
      <c r="BJ516">
        <v>9.1803278688524801E-5</v>
      </c>
      <c r="BK516" s="15">
        <f>BJ516*100/0.00409918</f>
        <v>2.2395522687104443</v>
      </c>
      <c r="BL516">
        <f>BK516</f>
        <v>2.2395522687104443</v>
      </c>
      <c r="BM516">
        <f>(BI516/1.49)^7.635</f>
        <v>14.118514995698487</v>
      </c>
      <c r="BN516">
        <f>(BL516*BI516^0.598)/49.308</f>
        <v>7.0935676683132748E-2</v>
      </c>
      <c r="BO516">
        <f>BN516/1.10826</f>
        <v>6.4006349307141594E-2</v>
      </c>
      <c r="BR516" s="3" t="s">
        <v>967</v>
      </c>
      <c r="BS516">
        <v>1361.4864864864801</v>
      </c>
      <c r="BT516">
        <f t="shared" ref="BT516:BT525" si="5148">BS516/1000</f>
        <v>1.3614864864864802</v>
      </c>
      <c r="BU516">
        <v>1.22406639004149E-4</v>
      </c>
      <c r="BV516" s="15">
        <f>BU516*100/0.007971</f>
        <v>1.5356497177788104</v>
      </c>
      <c r="BW516">
        <f>BV516</f>
        <v>1.5356497177788104</v>
      </c>
      <c r="BX516">
        <f>(BT516/0.96)^4.627</f>
        <v>5.0362897265582767</v>
      </c>
      <c r="BY516">
        <f>(BW516*BT516^0.728)/37.457</f>
        <v>5.1324045489075244E-2</v>
      </c>
      <c r="BZ516">
        <f>BY516/1.03176</f>
        <v>4.9744170629870556E-2</v>
      </c>
      <c r="CC516" s="3" t="s">
        <v>968</v>
      </c>
      <c r="CD516">
        <v>2144.5541499537098</v>
      </c>
      <c r="CE516">
        <f t="shared" ref="CE516:CE525" si="5149">CD516/1000</f>
        <v>2.1445541499537097</v>
      </c>
      <c r="CF516">
        <v>1.01462511570503E-4</v>
      </c>
      <c r="CG516" s="15">
        <f>CF516*100/0.0050169</f>
        <v>2.0224144704997706</v>
      </c>
      <c r="CH516">
        <f>CG516</f>
        <v>2.0224144704997706</v>
      </c>
      <c r="CI516">
        <f>(CE516/1.319)^3.27</f>
        <v>4.9008517230259878</v>
      </c>
      <c r="CJ516">
        <f>(CH516*CE516^0.00754)/100.588</f>
        <v>2.0221914601571578E-2</v>
      </c>
      <c r="CK516">
        <f>CJ516/0.985420989</f>
        <v>2.0521091825020564E-2</v>
      </c>
      <c r="CN516" s="3" t="s">
        <v>969</v>
      </c>
      <c r="CO516">
        <v>2420.2985074626799</v>
      </c>
      <c r="CP516">
        <f t="shared" ref="CP516:CP524" si="5150">CO516/1000</f>
        <v>2.4202985074626797</v>
      </c>
      <c r="CQ516">
        <v>7.9999999999999898E-5</v>
      </c>
      <c r="CR516" s="15">
        <f>CQ516*100/0.0039696</f>
        <v>2.0153164046755312</v>
      </c>
      <c r="CS516">
        <f>CR516</f>
        <v>2.0153164046755312</v>
      </c>
      <c r="CT516">
        <f>(CP516/1.393)^2.958</f>
        <v>5.1247997647637424</v>
      </c>
      <c r="CU516">
        <f>(CS516*CP516^(-0.051))/107.757</f>
        <v>1.7878061731939419E-2</v>
      </c>
      <c r="CV516">
        <f>CU516/0.994185185</f>
        <v>1.7982627383387753E-2</v>
      </c>
      <c r="CY516" s="3" t="s">
        <v>970</v>
      </c>
      <c r="CZ516">
        <v>2398.9218328840898</v>
      </c>
      <c r="DA516">
        <f t="shared" ref="DA516:DA524" si="5151">CZ516/1000</f>
        <v>2.3989218328840898</v>
      </c>
      <c r="DB516">
        <v>6.8525896414342493E-5</v>
      </c>
      <c r="DC516" s="15">
        <f>DB516*100/0.0037721</f>
        <v>1.8166511071907556</v>
      </c>
      <c r="DD516">
        <f>DC516</f>
        <v>1.8166511071907556</v>
      </c>
      <c r="DE516">
        <f>(DA516/1.134)^1.779</f>
        <v>3.7922067992488846</v>
      </c>
      <c r="DF516">
        <f>(DD516*DA516^(-0.059))/116.25</f>
        <v>1.4840810394305218E-2</v>
      </c>
      <c r="DG516">
        <f>DF516/0.94171</f>
        <v>1.5759427418531414E-2</v>
      </c>
      <c r="DJ516" s="3" t="s">
        <v>971</v>
      </c>
      <c r="DK516">
        <v>2583.5866261398101</v>
      </c>
      <c r="DL516">
        <f t="shared" ref="DL516:DL526" si="5152">DK516/1000</f>
        <v>2.5835866261398102</v>
      </c>
      <c r="DM516">
        <v>4.6564885496183103E-5</v>
      </c>
      <c r="DN516" s="15">
        <f>DM516*100/0.0049</f>
        <v>0.95030378563638995</v>
      </c>
      <c r="DO516">
        <f>DN516</f>
        <v>0.95030378563638995</v>
      </c>
      <c r="DP516">
        <f>(DL516/1.282)^2.457</f>
        <v>5.5943689053721695</v>
      </c>
      <c r="DQ516">
        <f>(DO516*DL516^0.00063)/103.903</f>
        <v>9.1515376902146922E-3</v>
      </c>
      <c r="DR516">
        <f>DQ516/0.9617</f>
        <v>9.5160005097376446E-3</v>
      </c>
      <c r="DU516" s="3" t="s">
        <v>396</v>
      </c>
      <c r="DV516">
        <v>2447.7958236658901</v>
      </c>
      <c r="DW516">
        <f t="shared" ref="DW516:DW527" si="5153">DV516/1000</f>
        <v>2.4477958236658903</v>
      </c>
      <c r="DX516">
        <v>4.1559241751788103E-5</v>
      </c>
      <c r="DY516" s="15">
        <f>DX516*100/0.0056171</f>
        <v>0.73987007088690071</v>
      </c>
      <c r="DZ516">
        <f>DY516</f>
        <v>0.73987007088690071</v>
      </c>
      <c r="EA516">
        <f>(DW516/0.871)^1.605</f>
        <v>5.2511574500859552</v>
      </c>
      <c r="EB516">
        <f>(DZ516*DW516^(-0.337))/182.331</f>
        <v>3.0010809282709277E-3</v>
      </c>
      <c r="EC516">
        <f>EB516/0.86633226</f>
        <v>3.46412233139157E-3</v>
      </c>
      <c r="EF516" s="3" t="s">
        <v>398</v>
      </c>
      <c r="EG516">
        <v>2000</v>
      </c>
      <c r="EH516">
        <f t="shared" ref="EH516:EH525" si="5154">EG516/1000</f>
        <v>2</v>
      </c>
      <c r="EI516">
        <v>9.2233009708738095E-5</v>
      </c>
      <c r="EJ516" s="15">
        <f>EI516*100/0.005037864</f>
        <v>1.8307959426601845</v>
      </c>
      <c r="EK516">
        <f>EJ516</f>
        <v>1.8307959426601845</v>
      </c>
      <c r="EL516">
        <f>(EH516/1.21)^3.286</f>
        <v>5.2137696408429379</v>
      </c>
      <c r="EM516">
        <f>(EK516*EH516^0.087)/90.091</f>
        <v>2.1584805686416741E-2</v>
      </c>
      <c r="EN516">
        <f>EM516/0.99424</f>
        <v>2.1709854448037438E-2</v>
      </c>
      <c r="EQ516" s="3" t="s">
        <v>972</v>
      </c>
      <c r="ER516">
        <v>2487.4216952361999</v>
      </c>
      <c r="ES516">
        <f t="shared" ref="ES516:ES526" si="5155">ER516/1000</f>
        <v>2.4874216952362</v>
      </c>
      <c r="ET516">
        <v>4.7963800904977499E-5</v>
      </c>
      <c r="EU516" s="15">
        <f>ET516*100/0.0052869</f>
        <v>0.90721974890725199</v>
      </c>
      <c r="EV516">
        <f>EU516</f>
        <v>0.90721974890725199</v>
      </c>
      <c r="EW516">
        <f>(ES516/0.909)^1.74</f>
        <v>5.7637194110628851</v>
      </c>
      <c r="EX516">
        <f>(EV516*ES516^(-0.357))/180.908</f>
        <v>3.6221979551032046E-3</v>
      </c>
      <c r="EY516">
        <f>EX516/0.89652</f>
        <v>4.0402868369954987E-3</v>
      </c>
      <c r="FB516" s="3" t="s">
        <v>400</v>
      </c>
      <c r="FC516">
        <v>1980.42168674698</v>
      </c>
      <c r="FD516">
        <f t="shared" ref="FD516:FD525" si="5156">FC516/1000</f>
        <v>1.9804216867469799</v>
      </c>
      <c r="FE516">
        <v>8.2608695652174096E-5</v>
      </c>
      <c r="FF516" s="15">
        <f>FE516*100/0.0056261</f>
        <v>1.4683118972676295</v>
      </c>
      <c r="FG516">
        <f>FF516</f>
        <v>1.4683118972676295</v>
      </c>
      <c r="FH516">
        <f>(FD516/0.95)^2.094</f>
        <v>4.6564756767498148</v>
      </c>
      <c r="FI516">
        <f>(FG516*FD516^(-0.117))/126.078</f>
        <v>1.0751235106647147E-2</v>
      </c>
      <c r="FJ516">
        <f>FI516/0.94034</f>
        <v>1.1433348689460353E-2</v>
      </c>
      <c r="FM516" s="3" t="s">
        <v>973</v>
      </c>
      <c r="FN516">
        <v>2587.5288915686801</v>
      </c>
      <c r="FO516">
        <f t="shared" ref="FO516:FO525" si="5157">FN516/1000</f>
        <v>2.58752889156868</v>
      </c>
      <c r="FP516">
        <v>4.0322580645161202E-5</v>
      </c>
      <c r="FQ516" s="15">
        <f>FP516*100/0.0042839</f>
        <v>0.94125868122881484</v>
      </c>
      <c r="FR516">
        <f>FQ516</f>
        <v>0.94125868122881484</v>
      </c>
      <c r="FS516">
        <f>(FO516/0.966)^1.627</f>
        <v>4.968284399963677</v>
      </c>
      <c r="FT516">
        <f>(FR516*FO516^(-0.313))/170.087</f>
        <v>4.1096496878878369E-3</v>
      </c>
      <c r="FU516">
        <f>FT516/0.87219</f>
        <v>4.7118743483505164E-3</v>
      </c>
      <c r="FX516" s="3" t="s">
        <v>974</v>
      </c>
      <c r="FY516">
        <v>1219.6975153042799</v>
      </c>
      <c r="FZ516">
        <f t="shared" ref="FZ516:FZ526" si="5158">FY516/1000</f>
        <v>1.2196975153042799</v>
      </c>
      <c r="GA516">
        <v>1.5379906373784699E-4</v>
      </c>
      <c r="GB516" s="15">
        <f>GA516*100/0.0107907</f>
        <v>1.425292740395405</v>
      </c>
      <c r="GC516">
        <f>GB516</f>
        <v>1.425292740395405</v>
      </c>
      <c r="GD516">
        <f>(FZ516/0.842)^3.626</f>
        <v>3.8332629593457725</v>
      </c>
      <c r="GE516">
        <f>(GC516*FZ516^0.715)/40.658</f>
        <v>4.0404370144792E-2</v>
      </c>
      <c r="GF516">
        <f>GE516/1.02325</f>
        <v>3.9486313359190811E-2</v>
      </c>
      <c r="GI516" s="3" t="s">
        <v>975</v>
      </c>
      <c r="GJ516">
        <v>1455.74742234015</v>
      </c>
      <c r="GK516">
        <f t="shared" ref="GK516:GK527" si="5159">GJ516/1000</f>
        <v>1.4557474223401501</v>
      </c>
      <c r="GL516">
        <v>5.5810791186449102E-5</v>
      </c>
      <c r="GM516" s="15">
        <f>GL516*100/0.00937896</f>
        <v>0.59506375106034248</v>
      </c>
      <c r="GN516">
        <f>GM516</f>
        <v>0.59506375106034248</v>
      </c>
      <c r="GO516">
        <f>(GK516/0.953)^4.883</f>
        <v>7.9147727457487527</v>
      </c>
      <c r="GP516">
        <f>(GN516*GK516^0.679)/41.685</f>
        <v>1.8421250314934131E-2</v>
      </c>
      <c r="GQ516">
        <f>GP516/1.02746</f>
        <v>1.7928922113692142E-2</v>
      </c>
      <c r="GT516" s="3" t="s">
        <v>976</v>
      </c>
      <c r="GU516">
        <v>2240.4371584699402</v>
      </c>
      <c r="GV516">
        <f t="shared" ref="GV516:GV525" si="5160">GU516/1000</f>
        <v>2.2404371584699403</v>
      </c>
      <c r="GW516">
        <v>8.0362454174448105E-5</v>
      </c>
      <c r="GX516" s="15">
        <f>GW516*100/0.00485195</f>
        <v>1.6562918862405447</v>
      </c>
      <c r="GY516">
        <f>GX516</f>
        <v>1.6562918862405447</v>
      </c>
      <c r="GZ516">
        <f>(GV516/1.327)^2.622</f>
        <v>3.9482528296445087</v>
      </c>
      <c r="HA516">
        <f>(GY516*GV516^0.034)/100.293</f>
        <v>1.6973740809028085E-2</v>
      </c>
      <c r="HB516">
        <f>HA516/0.95998</f>
        <v>1.7681348370828645E-2</v>
      </c>
      <c r="HE516" s="3" t="s">
        <v>977</v>
      </c>
      <c r="HF516">
        <v>1875.60562015503</v>
      </c>
      <c r="HG516">
        <f t="shared" ref="HG516:HG526" si="5161">HF516/1000</f>
        <v>1.87560562015503</v>
      </c>
      <c r="HH516">
        <v>9.0624999999999696E-5</v>
      </c>
      <c r="HI516" s="15">
        <f>HH516*100/0.0066813</f>
        <v>1.356397707033058</v>
      </c>
      <c r="HJ516">
        <f>HI516</f>
        <v>1.356397707033058</v>
      </c>
      <c r="HK516">
        <f>(HG516/1.025)^2.574</f>
        <v>4.7365601507138573</v>
      </c>
      <c r="HL516">
        <f>(HJ516*HG516^(-0.055))/111.477</f>
        <v>1.1753818775015487E-2</v>
      </c>
      <c r="HM516">
        <f>HL516/0.98279</f>
        <v>1.1959644252602779E-2</v>
      </c>
      <c r="HP516" s="3" t="s">
        <v>978</v>
      </c>
      <c r="HQ516">
        <v>1294.95268138801</v>
      </c>
      <c r="HR516">
        <f t="shared" ref="HR516:HR525" si="5162">HQ516/1000</f>
        <v>1.2949526813880099</v>
      </c>
      <c r="HS516">
        <v>1.5831606456977599E-4</v>
      </c>
      <c r="HT516" s="15">
        <f>HS516*100/0.0080503</f>
        <v>1.9665858982867221</v>
      </c>
      <c r="HU516">
        <f>HT516</f>
        <v>1.9665858982867221</v>
      </c>
      <c r="HV516">
        <f>(HR516/0.93)^2.955</f>
        <v>2.6597643413641636</v>
      </c>
      <c r="HW516">
        <f>(HU516*HR516^0.56)/49.092</f>
        <v>4.6298228998480545E-2</v>
      </c>
      <c r="HX516">
        <f>HW516/1.0042</f>
        <v>4.6104589721649616E-2</v>
      </c>
      <c r="IA516" s="3" t="s">
        <v>979</v>
      </c>
      <c r="IB516">
        <v>2346.9387755101998</v>
      </c>
      <c r="IC516">
        <f t="shared" ref="IC516:IC525" si="5163">IB516/1000</f>
        <v>2.3469387755101998</v>
      </c>
      <c r="ID516">
        <v>5.7639515983384798E-5</v>
      </c>
      <c r="IE516" s="15">
        <f>ID516*100/0.0046163</f>
        <v>1.2486085389464463</v>
      </c>
      <c r="IF516">
        <f>IE516</f>
        <v>1.2486085389464463</v>
      </c>
      <c r="IG516">
        <f>(IC516/1.099)^2.337</f>
        <v>5.8891281747610034</v>
      </c>
      <c r="IH516">
        <f>(IF516*IC516^0.00112)/100.864</f>
        <v>1.2390963437199904E-2</v>
      </c>
      <c r="II516">
        <f>IH516/0.988900821</f>
        <v>1.2530036555809376E-2</v>
      </c>
      <c r="IL516" s="3" t="s">
        <v>980</v>
      </c>
      <c r="IM516">
        <v>2571.4285714285702</v>
      </c>
      <c r="IN516">
        <f t="shared" ref="IN516:IN524" si="5164">IM516/1000</f>
        <v>2.5714285714285703</v>
      </c>
      <c r="IO516">
        <v>8.7566502463054096E-5</v>
      </c>
      <c r="IP516" s="15">
        <f>IO516*100/0.0036584</f>
        <v>2.3935737607438798</v>
      </c>
      <c r="IQ516">
        <f>IP516</f>
        <v>2.3935737607438798</v>
      </c>
      <c r="IR516">
        <f>(IN516/1.106)^1.712</f>
        <v>4.2394538001570643</v>
      </c>
      <c r="IS516">
        <f>(IQ516*IN516^(-0.077))/120.304</f>
        <v>1.8500493528554103E-2</v>
      </c>
      <c r="IT516">
        <f>IS516/0.96558</f>
        <v>1.9159980041585475E-2</v>
      </c>
      <c r="IW516" s="3" t="s">
        <v>406</v>
      </c>
      <c r="IX516">
        <v>2063.8297872340399</v>
      </c>
      <c r="IY516">
        <f t="shared" ref="IY516:IY524" si="5165">IX516/1000</f>
        <v>2.0638297872340399</v>
      </c>
      <c r="IZ516">
        <v>8.4120171673819706E-5</v>
      </c>
      <c r="JA516" s="15">
        <f>IZ516*100/0.0042695</f>
        <v>1.9702581490530438</v>
      </c>
      <c r="JB516">
        <f>JA516</f>
        <v>1.9702581490530438</v>
      </c>
      <c r="JC516">
        <f>(IY516/1.108)^2.076</f>
        <v>3.6374616622703959</v>
      </c>
      <c r="JD516">
        <f>(JB516*IY516^(-0.043))/112.187</f>
        <v>1.7023530026042451E-2</v>
      </c>
      <c r="JE516">
        <f>JD516/0.94443</f>
        <v>1.8025189824595209E-2</v>
      </c>
      <c r="JH516" s="3" t="s">
        <v>407</v>
      </c>
      <c r="JI516">
        <v>1861.03767349636</v>
      </c>
      <c r="JJ516">
        <f t="shared" ref="JJ516:JJ525" si="5166">JI516/1000</f>
        <v>1.8610376734963601</v>
      </c>
      <c r="JK516">
        <v>8.8235294117646997E-5</v>
      </c>
      <c r="JL516" s="15">
        <f>JK516*100/0.0053559</f>
        <v>1.6474410298483353</v>
      </c>
      <c r="JM516">
        <f>JL516</f>
        <v>1.6474410298483353</v>
      </c>
      <c r="JN516">
        <f>(JJ516/0.946)^1.956</f>
        <v>3.7566266876392129</v>
      </c>
      <c r="JO516">
        <f>(JM516*JJ516^(-0.077))/121.341</f>
        <v>1.2942887030670864E-2</v>
      </c>
      <c r="JP516">
        <f>JO516/0.91894822</f>
        <v>1.4084457370917878E-2</v>
      </c>
      <c r="JS516" s="3" t="s">
        <v>408</v>
      </c>
      <c r="JT516">
        <v>2424.9363867684401</v>
      </c>
      <c r="JU516">
        <f t="shared" ref="JU516:JU526" si="5167">JT516/1000</f>
        <v>2.4249363867684401</v>
      </c>
      <c r="JV516">
        <v>2.1782178217821901E-5</v>
      </c>
      <c r="JW516" s="15">
        <f>JV516*100/0.0057851</f>
        <v>0.37652206907092189</v>
      </c>
      <c r="JX516">
        <f>JW516</f>
        <v>0.37652206907092189</v>
      </c>
      <c r="JY516">
        <f>(JU516/1.041)^2.635</f>
        <v>9.2833078085242207</v>
      </c>
      <c r="JZ516">
        <f>(JX516*JU516^(-0.039))/108.863</f>
        <v>3.3412334812468829E-3</v>
      </c>
      <c r="KA516">
        <f>JZ516/0.96858</f>
        <v>3.4496205592174966E-3</v>
      </c>
      <c r="KD516" s="3" t="s">
        <v>981</v>
      </c>
      <c r="KE516">
        <v>1292.1348314606701</v>
      </c>
      <c r="KF516">
        <f t="shared" ref="KF516:KF526" si="5168">KE516/1000</f>
        <v>1.29213483146067</v>
      </c>
      <c r="KG516">
        <v>1.03864734299516E-4</v>
      </c>
      <c r="KH516" s="15">
        <f>KG516*100/0.0102053</f>
        <v>1.0177528764418096</v>
      </c>
      <c r="KI516">
        <f>KH516</f>
        <v>1.0177528764418096</v>
      </c>
      <c r="KJ516">
        <f>(KF516/0.864)^4.421</f>
        <v>5.9260413473517373</v>
      </c>
      <c r="KK516">
        <f>(KI516*KF516^0.79)/35.523</f>
        <v>3.5080509416241121E-2</v>
      </c>
      <c r="KL516">
        <f>KK516/1.02757</f>
        <v>3.4139289212648402E-2</v>
      </c>
      <c r="KO516" s="3" t="s">
        <v>409</v>
      </c>
      <c r="KP516">
        <v>2064.5161290322499</v>
      </c>
      <c r="KQ516">
        <f t="shared" ref="KQ516:KQ524" si="5169">KP516/1000</f>
        <v>2.06451612903225</v>
      </c>
      <c r="KR516">
        <v>1.3142857142857099E-4</v>
      </c>
      <c r="KS516" s="15">
        <f>KR516*100/0.0044057</f>
        <v>2.9831484537887509</v>
      </c>
      <c r="KT516">
        <f>KS516</f>
        <v>2.9831484537887509</v>
      </c>
      <c r="KU516">
        <f>(KQ516/1.001)^1.887</f>
        <v>3.9196112043030196</v>
      </c>
      <c r="KV516">
        <f>(KT516*KQ516^(-0.242))/150.667</f>
        <v>1.6613865929347073E-2</v>
      </c>
      <c r="KW516">
        <f>KV516/0.92118</f>
        <v>1.8035417539837027E-2</v>
      </c>
      <c r="KZ516" s="3" t="s">
        <v>982</v>
      </c>
      <c r="LA516">
        <v>2629.14078674948</v>
      </c>
      <c r="LB516">
        <f t="shared" ref="LB516:LB525" si="5170">LA516/1000</f>
        <v>2.6291407867494798</v>
      </c>
      <c r="LC516">
        <v>4.0000000000000098E-5</v>
      </c>
      <c r="LD516" s="15">
        <f>LC516*100/0.0042375</f>
        <v>0.94395280235988432</v>
      </c>
      <c r="LE516">
        <f>LD516</f>
        <v>0.94395280235988432</v>
      </c>
      <c r="LF516">
        <f>(LB516/1.231)^2.157</f>
        <v>5.1386831294039936</v>
      </c>
      <c r="LG516">
        <f>(LE516*LB516^(-0.12))/122.025</f>
        <v>6.8884863582253757E-3</v>
      </c>
      <c r="LH516">
        <f>LG516/0.95395</f>
        <v>7.2210140554802406E-3</v>
      </c>
      <c r="LK516" s="3" t="s">
        <v>412</v>
      </c>
      <c r="LL516">
        <v>2057.4229691876699</v>
      </c>
      <c r="LM516">
        <f t="shared" ref="LM516:LM525" si="5171">LL516/1000</f>
        <v>2.05742296918767</v>
      </c>
      <c r="LN516">
        <v>4.7058823529411503E-5</v>
      </c>
      <c r="LO516" s="15">
        <f>LN516*100/0.005294118</f>
        <v>0.88888882962962867</v>
      </c>
      <c r="LP516">
        <f>LO516</f>
        <v>0.88888882962962867</v>
      </c>
      <c r="LQ516">
        <f>(LM516/1.2)^3.315</f>
        <v>5.9728533308349121</v>
      </c>
      <c r="LR516">
        <f>(LP516*LM516^0.085)/90.978</f>
        <v>1.0388278111130373E-2</v>
      </c>
      <c r="LS516">
        <f>LR516/1.005832668</f>
        <v>1.0328038093837665E-2</v>
      </c>
      <c r="LV516" s="3" t="s">
        <v>983</v>
      </c>
      <c r="LW516">
        <v>2095.2653997378702</v>
      </c>
      <c r="LX516">
        <f t="shared" ref="LX516:LX525" si="5172">LW516/1000</f>
        <v>2.0952653997378703</v>
      </c>
      <c r="LY516">
        <v>6.6071428571428507E-5</v>
      </c>
      <c r="LZ516" s="15">
        <f>LY516*100/0.0048286</f>
        <v>1.3683350986088827</v>
      </c>
      <c r="MA516">
        <f>LZ516</f>
        <v>1.3683350986088827</v>
      </c>
      <c r="MB516">
        <f>(LX516/1.243)^2.653</f>
        <v>3.9959060828629154</v>
      </c>
      <c r="MC516">
        <f>(MA516*LX516^0.042)/96.87</f>
        <v>1.4571196234909586E-2</v>
      </c>
      <c r="MD516">
        <f>MC516/0.977044</f>
        <v>1.4913551728386425E-2</v>
      </c>
      <c r="MG516" s="3" t="s">
        <v>413</v>
      </c>
      <c r="MH516">
        <v>1735.9050445103801</v>
      </c>
      <c r="MI516">
        <f t="shared" ref="MI516:MI524" si="5173">MH516/1000</f>
        <v>1.7359050445103801</v>
      </c>
      <c r="MJ516">
        <v>1.4919033488766401E-4</v>
      </c>
      <c r="MK516" s="15">
        <f>MJ516*100/0.0049263</f>
        <v>3.0284459916705035</v>
      </c>
      <c r="ML516">
        <f>MK516</f>
        <v>3.0284459916705035</v>
      </c>
      <c r="MM516">
        <f>(MI516/1.047)^2.171</f>
        <v>2.9971372030466501</v>
      </c>
      <c r="MN516">
        <f>(ML516*MI516^(-0.039))/111.486</f>
        <v>2.6586305241467791E-2</v>
      </c>
      <c r="MO516">
        <f>MN516/0.94648</f>
        <v>2.8089664062069766E-2</v>
      </c>
      <c r="MR516" s="3" t="s">
        <v>414</v>
      </c>
      <c r="MS516">
        <v>2587.5416072277599</v>
      </c>
      <c r="MT516">
        <f t="shared" ref="MT516:MT527" si="5174">MS516/1000</f>
        <v>2.5875416072277599</v>
      </c>
      <c r="MU516">
        <v>4.7467902995720303E-5</v>
      </c>
      <c r="MV516" s="15">
        <f>MU516*100/0.004772896</f>
        <v>0.99453042755845289</v>
      </c>
      <c r="MW516">
        <f>MV516</f>
        <v>0.99453042755845289</v>
      </c>
      <c r="MX516">
        <f>(MT516/1.385)^2.346</f>
        <v>4.333038378795659</v>
      </c>
      <c r="MY516">
        <f>(MW516*MT516^0.00193)/103.835</f>
        <v>9.595578886760851E-3</v>
      </c>
      <c r="MZ516">
        <f>MY516/0.960831716</f>
        <v>9.9867424513293765E-3</v>
      </c>
      <c r="NC516" s="3" t="s">
        <v>415</v>
      </c>
      <c r="ND516">
        <v>2254.3287504105801</v>
      </c>
      <c r="NE516">
        <f t="shared" ref="NE516:NE525" si="5175">ND516/1000</f>
        <v>2.25432875041058</v>
      </c>
      <c r="NF516">
        <v>3.5071090047393299E-5</v>
      </c>
      <c r="NG516" s="15">
        <f>NF516*100/0.0049602</f>
        <v>0.70704991829751429</v>
      </c>
      <c r="NH516">
        <f>NG516</f>
        <v>0.70704991829751429</v>
      </c>
      <c r="NI516">
        <f>(NE516/1.18)^2.626</f>
        <v>5.4734498949002068</v>
      </c>
      <c r="NJ516">
        <f>(NH516*NE516^0.118)/90.573</f>
        <v>8.5922589871302388E-3</v>
      </c>
      <c r="NK516">
        <f>NJ516/0.97297</f>
        <v>8.8309598313722308E-3</v>
      </c>
      <c r="NN516" s="3" t="s">
        <v>984</v>
      </c>
      <c r="NO516">
        <v>1724.1379310344801</v>
      </c>
      <c r="NP516">
        <f t="shared" ref="NP516:NP524" si="5176">NO516/1000</f>
        <v>1.72413793103448</v>
      </c>
      <c r="NQ516">
        <v>1.40403448275862E-4</v>
      </c>
      <c r="NR516" s="15">
        <f>NQ516*100/0.0051445</f>
        <v>2.7291952235564585</v>
      </c>
      <c r="NS516">
        <f>NR516</f>
        <v>2.7291952235564585</v>
      </c>
      <c r="NT516">
        <f>(NP516/1.092)^3.145</f>
        <v>4.2054140621742802</v>
      </c>
      <c r="NU516">
        <f>(NS516*NP516^0.092)/88.081</f>
        <v>3.2577442769606189E-2</v>
      </c>
      <c r="NV516">
        <f>NU516/1.00973</f>
        <v>3.2263518732340513E-2</v>
      </c>
      <c r="NY516" s="3" t="s">
        <v>985</v>
      </c>
      <c r="NZ516">
        <v>1260.5633802816899</v>
      </c>
      <c r="OA516">
        <f t="shared" ref="OA516:OA527" si="5177">NZ516/1000</f>
        <v>1.2605633802816898</v>
      </c>
      <c r="OB516">
        <v>1.07142857142856E-4</v>
      </c>
      <c r="OC516" s="15">
        <f>OB516*100/0.01152551</f>
        <v>0.92961489029861588</v>
      </c>
      <c r="OD516">
        <f>OC516</f>
        <v>0.92961489029861588</v>
      </c>
      <c r="OE516">
        <f>(OA516/0.732)^3.036</f>
        <v>5.2078533518262553</v>
      </c>
      <c r="OF516">
        <f>(OD516*OA516^0.389)/62.367</f>
        <v>1.631052276070517E-2</v>
      </c>
      <c r="OG516">
        <f>OF516/0.97582</f>
        <v>1.6714683815360589E-2</v>
      </c>
      <c r="OJ516" s="3" t="s">
        <v>418</v>
      </c>
      <c r="OK516">
        <v>2026.63055743624</v>
      </c>
      <c r="OL516">
        <f t="shared" ref="OL516:OL524" si="5178">OK516/1000</f>
        <v>2.0266305574362402</v>
      </c>
      <c r="OM516">
        <v>6.3507109004739398E-5</v>
      </c>
      <c r="ON516" s="15">
        <f>OM516*100/0.004109</f>
        <v>1.5455611828848723</v>
      </c>
      <c r="OO516">
        <f>ON516</f>
        <v>1.5455611828848723</v>
      </c>
      <c r="OP516">
        <f>(OL516/0.685)^1.318</f>
        <v>4.1772333049195813</v>
      </c>
      <c r="OQ516">
        <f>(OO516*OL516^(-0.366))/223.09</f>
        <v>5.3496651549520624E-3</v>
      </c>
      <c r="OR516">
        <f>OQ516/0.67563</f>
        <v>7.9180396888120161E-3</v>
      </c>
      <c r="OU516" s="3" t="s">
        <v>986</v>
      </c>
      <c r="OV516">
        <v>2039.4736842105201</v>
      </c>
      <c r="OW516">
        <f t="shared" ref="OW516:OW525" si="5179">OV516/1000</f>
        <v>2.0394736842105199</v>
      </c>
      <c r="OX516">
        <v>7.2327302631579099E-5</v>
      </c>
      <c r="OY516" s="15">
        <f>OX516*100/0.0055185</f>
        <v>1.310633371959393</v>
      </c>
      <c r="OZ516">
        <f>OY516</f>
        <v>1.310633371959393</v>
      </c>
      <c r="PA516">
        <f>(OW516/1.166)^2.882</f>
        <v>5.0096335506894478</v>
      </c>
      <c r="PB516">
        <f>(OZ516*OW516^0.048)/95.168</f>
        <v>1.4251059343375307E-2</v>
      </c>
      <c r="PC516">
        <f>PB516/0.99172</f>
        <v>1.4370043301915164E-2</v>
      </c>
      <c r="PF516" s="3" t="s">
        <v>987</v>
      </c>
      <c r="PG516">
        <v>1086.2068965517201</v>
      </c>
      <c r="PH516">
        <f t="shared" ref="PH516:PH525" si="5180">PG516/1000</f>
        <v>1.0862068965517202</v>
      </c>
      <c r="PI516">
        <v>2.5977653631284898E-4</v>
      </c>
      <c r="PJ516" s="15">
        <f>PI516*100/0.0106425</f>
        <v>2.4409352719083768</v>
      </c>
      <c r="PK516">
        <f>PJ516</f>
        <v>2.4409352719083768</v>
      </c>
      <c r="PL516">
        <f>(PH516/0.687)^2.506</f>
        <v>3.1519787578995984</v>
      </c>
      <c r="PM516">
        <f>(PK516*PH516^0.462)/59.274</f>
        <v>4.2784220916316069E-2</v>
      </c>
      <c r="PN516">
        <f>PM516/0.93048</f>
        <v>4.5980806590486707E-2</v>
      </c>
      <c r="PQ516" s="3" t="s">
        <v>419</v>
      </c>
      <c r="PR516">
        <v>1976.4705882352901</v>
      </c>
      <c r="PS516">
        <f t="shared" ref="PS516:PS524" si="5181">PR516/1000</f>
        <v>1.97647058823529</v>
      </c>
      <c r="PT516">
        <v>1.4618834080717499E-4</v>
      </c>
      <c r="PU516" s="15">
        <f>PT516*100/0.0044206</f>
        <v>3.3069796137894176</v>
      </c>
      <c r="PV516">
        <f>PU516</f>
        <v>3.3069796137894176</v>
      </c>
      <c r="PW516">
        <f>(PS516/0.856)^1.605</f>
        <v>3.8307484020334428</v>
      </c>
      <c r="PX516">
        <f>(PV516*PS516^(-0.306))/176.923</f>
        <v>1.51741640105725E-2</v>
      </c>
      <c r="PY516">
        <f>PX516/0.88005</f>
        <v>1.7242388512666892E-2</v>
      </c>
      <c r="QB516" s="3" t="s">
        <v>988</v>
      </c>
      <c r="QC516">
        <v>2288.7404362224402</v>
      </c>
      <c r="QD516">
        <f t="shared" ref="QD516:QD525" si="5182">QC516/1000</f>
        <v>2.2887404362224402</v>
      </c>
      <c r="QE516">
        <v>5.3237410071942303E-5</v>
      </c>
      <c r="QF516" s="15">
        <f>QE516*100/0.0038259</f>
        <v>1.3915003024632715</v>
      </c>
      <c r="QG516">
        <f>QF516</f>
        <v>1.3915003024632715</v>
      </c>
      <c r="QH516">
        <f>(QD516/1.323)^1.936</f>
        <v>2.8896087788343268</v>
      </c>
      <c r="QI516">
        <f>(QG516*QD516^0.078)/88.261</f>
        <v>1.681756022811446E-2</v>
      </c>
      <c r="QJ516">
        <f>QI516/0.9932</f>
        <v>1.6932702605834134E-2</v>
      </c>
      <c r="QM516" s="3" t="s">
        <v>420</v>
      </c>
      <c r="QN516">
        <v>2058.01376597836</v>
      </c>
      <c r="QO516">
        <f t="shared" ref="QO516:QO524" si="5183">QN516/1000</f>
        <v>2.0580137659783602</v>
      </c>
      <c r="QP516">
        <v>1.41592920353982E-4</v>
      </c>
      <c r="QQ516" s="15">
        <f>QP516*100/0.0046035</f>
        <v>3.0757667069399806</v>
      </c>
      <c r="QR516">
        <f>QQ516</f>
        <v>3.0757667069399806</v>
      </c>
      <c r="QS516">
        <f>(QO516/1.227)^2.679</f>
        <v>3.9968085550885055</v>
      </c>
      <c r="QT516">
        <f>(QR516*QO516^(-0.111))/116.662</f>
        <v>2.4334992437195235E-2</v>
      </c>
      <c r="QU516">
        <f>QT516/0.9562</f>
        <v>2.544968880693917E-2</v>
      </c>
      <c r="QX516" s="3" t="s">
        <v>421</v>
      </c>
      <c r="QY516">
        <v>2068.96551724137</v>
      </c>
      <c r="QZ516">
        <f t="shared" ref="QZ516:QZ524" si="5184">QY516/1000</f>
        <v>2.0689655172413701</v>
      </c>
      <c r="RA516">
        <v>9.9291187739463998E-5</v>
      </c>
      <c r="RB516" s="15">
        <f>RA516*100/0.0048241</f>
        <v>2.0582323695500513</v>
      </c>
      <c r="RC516">
        <f>RB516</f>
        <v>2.0582323695500513</v>
      </c>
      <c r="RD516">
        <f>(QZ516/0.473)^1.15</f>
        <v>5.4579044522617428</v>
      </c>
      <c r="RE516">
        <f>(RC516*QZ516^(-0.715))/439.116</f>
        <v>2.7870936817668535E-3</v>
      </c>
      <c r="RF516">
        <f>RE516/0.62921</f>
        <v>4.4295126933247301E-3</v>
      </c>
      <c r="RI516" s="3" t="s">
        <v>424</v>
      </c>
      <c r="RJ516">
        <v>2209.3023255813901</v>
      </c>
      <c r="RK516">
        <f t="shared" ref="RK516:RK525" si="5185">RJ516/1000</f>
        <v>2.2093023255813899</v>
      </c>
      <c r="RL516">
        <v>1.18918918918919E-4</v>
      </c>
      <c r="RM516" s="15">
        <f>RL516*100/0.00515</f>
        <v>2.3091052217265826</v>
      </c>
      <c r="RN516">
        <f>RM516</f>
        <v>2.3091052217265826</v>
      </c>
      <c r="RO516">
        <f>(RK516/1.283)^2.962</f>
        <v>5.001685694872557</v>
      </c>
      <c r="RP516">
        <f>(RN516*RK516^0.173)/83.406</f>
        <v>3.1754301979694428E-2</v>
      </c>
      <c r="RQ516">
        <f>RP516/1.00176</f>
        <v>3.1698512597522786E-2</v>
      </c>
      <c r="RT516" s="3" t="s">
        <v>989</v>
      </c>
      <c r="RU516">
        <v>2067.54130223518</v>
      </c>
      <c r="RV516">
        <f t="shared" ref="RV516:RV525" si="5186">RU516/1000</f>
        <v>2.0675413022351798</v>
      </c>
      <c r="RW516">
        <v>1.5102040816326499E-4</v>
      </c>
      <c r="RX516" s="15">
        <f>RW516*100/0.00563</f>
        <v>2.6824228803421848</v>
      </c>
      <c r="RY516">
        <f>RX516</f>
        <v>2.6824228803421848</v>
      </c>
      <c r="RZ516">
        <f>(RV516/1.213)^3.013</f>
        <v>4.9864433961930974</v>
      </c>
      <c r="SA516">
        <f>(RY516*RV516^(-0.086))/112.367</f>
        <v>2.2426391429429992E-2</v>
      </c>
      <c r="SB516">
        <f>SA516/0.97928</f>
        <v>2.2900898036751483E-2</v>
      </c>
      <c r="SE516" s="3" t="s">
        <v>427</v>
      </c>
      <c r="SF516">
        <v>2000</v>
      </c>
      <c r="SG516">
        <f t="shared" ref="SG516:SG526" si="5187">SF516/1000</f>
        <v>2</v>
      </c>
      <c r="SH516">
        <v>8.3495145631067995E-5</v>
      </c>
      <c r="SI516" s="15">
        <f>SH516*100/0.005852427</f>
        <v>1.4266755592349634</v>
      </c>
      <c r="SJ516">
        <f>SI516</f>
        <v>1.4266755592349634</v>
      </c>
      <c r="SK516">
        <f>(SG516/1.031)^2.217</f>
        <v>4.3449925831862313</v>
      </c>
      <c r="SL516">
        <f>(SJ516*SG516^0.053)/96.277</f>
        <v>1.5372951672374957E-2</v>
      </c>
      <c r="SM516">
        <f>SL516/0.9667</f>
        <v>1.5902505091936442E-2</v>
      </c>
      <c r="SP516" s="3" t="s">
        <v>990</v>
      </c>
      <c r="SQ516">
        <v>2287.5816993464</v>
      </c>
      <c r="SR516">
        <f t="shared" ref="SR516:SR525" si="5188">SQ516/1000</f>
        <v>2.2875816993464002</v>
      </c>
      <c r="SS516">
        <v>6.6071428571428507E-5</v>
      </c>
      <c r="ST516" s="15">
        <f>SS516*100/0.004775</f>
        <v>1.3836948391922201</v>
      </c>
      <c r="SU516">
        <f>ST516</f>
        <v>1.3836948391922201</v>
      </c>
      <c r="SV516">
        <f>(SR516/1.348)^3.615</f>
        <v>6.7657741689906006</v>
      </c>
      <c r="SW516">
        <f>(SU516*SR516^0.178)/80.309</f>
        <v>1.9963888710234086E-2</v>
      </c>
      <c r="SX516">
        <f>SW516/1.03121</f>
        <v>1.9359673306343118E-2</v>
      </c>
      <c r="TA516" s="3" t="s">
        <v>991</v>
      </c>
      <c r="TB516">
        <v>1792.04256303492</v>
      </c>
      <c r="TC516">
        <f t="shared" ref="TC516:TC524" si="5189">TB516/1000</f>
        <v>1.7920425630349199</v>
      </c>
      <c r="TD516">
        <v>1.42123525329632E-4</v>
      </c>
      <c r="TE516" s="15">
        <f>TD516*100/0.0051718</f>
        <v>2.7480475913537261</v>
      </c>
      <c r="TF516">
        <f>TE516</f>
        <v>2.7480475913537261</v>
      </c>
      <c r="TG516">
        <f>(TC516/1.094)^2.948</f>
        <v>4.2839834401690569</v>
      </c>
      <c r="TH516">
        <f>(TF516*TC516^(-0.028))/105.725</f>
        <v>2.5571299736334228E-2</v>
      </c>
      <c r="TI516">
        <f>TH516/0.9835</f>
        <v>2.6000304764956E-2</v>
      </c>
      <c r="TL516" s="3" t="s">
        <v>430</v>
      </c>
      <c r="TM516">
        <v>2196.7213114754099</v>
      </c>
      <c r="TN516">
        <f t="shared" ref="TN516:TN525" si="5190">TM516/1000</f>
        <v>2.1967213114754101</v>
      </c>
      <c r="TO516">
        <v>5.09520228605807E-5</v>
      </c>
      <c r="TP516" s="15">
        <f>TO516*100/0.00495</f>
        <v>1.0293337951632464</v>
      </c>
      <c r="TQ516">
        <f>TP516</f>
        <v>1.0293337951632464</v>
      </c>
      <c r="TR516">
        <f>(TN516/0.437)^1.082</f>
        <v>5.738515982536792</v>
      </c>
      <c r="TS516">
        <f>(TQ516*TN516^(-0.638))/422.647</f>
        <v>1.4740968377200763E-3</v>
      </c>
      <c r="TT516">
        <f>TS516/0.60519</f>
        <v>2.435758749682044E-3</v>
      </c>
    </row>
    <row r="517" spans="1:540" x14ac:dyDescent="0.25">
      <c r="A517" s="1">
        <v>8.4700000000000001E-3</v>
      </c>
      <c r="B517" s="1">
        <v>0.99143000000000003</v>
      </c>
      <c r="D517" s="3">
        <v>51</v>
      </c>
      <c r="E517">
        <v>1394.4223107569701</v>
      </c>
      <c r="F517">
        <f t="shared" si="5142"/>
        <v>1.39442231075697</v>
      </c>
      <c r="G517">
        <v>4.4708642067245002E-4</v>
      </c>
      <c r="H517" s="15">
        <f t="shared" ref="H517:H526" si="5191">G517*100/0.0057442</f>
        <v>7.7832669592362738</v>
      </c>
      <c r="I517">
        <f>H517+I516</f>
        <v>8.8809387506957673</v>
      </c>
      <c r="J517">
        <f t="shared" ref="J517:J526" si="5192">(F517/1.167)^3.083</f>
        <v>1.731363462464599</v>
      </c>
      <c r="K517">
        <f t="shared" ref="K517:K526" si="5193">(I517*F517^0.132)/77.532</f>
        <v>0.11968450788037736</v>
      </c>
      <c r="L517">
        <f t="shared" ref="L517:L526" si="5194">K517/1.06983628</f>
        <v>0.1118717976926127</v>
      </c>
      <c r="O517" s="3">
        <v>52</v>
      </c>
      <c r="P517">
        <v>1750.8094166712399</v>
      </c>
      <c r="Q517">
        <f t="shared" si="5143"/>
        <v>1.7508094166712398</v>
      </c>
      <c r="R517">
        <v>3.1266256928057901E-4</v>
      </c>
      <c r="S517" s="15">
        <f t="shared" ref="S517:S524" si="5195">R517*100/0.0039099</f>
        <v>7.9966896667582033</v>
      </c>
      <c r="T517">
        <f t="shared" ref="T517:T524" si="5196">S517+T516</f>
        <v>11.051913118722165</v>
      </c>
      <c r="U517">
        <f t="shared" ref="U517:U524" si="5197">(Q517/1.284)^2.118</f>
        <v>1.9285869086108858</v>
      </c>
      <c r="V517">
        <f t="shared" ref="V517:V524" si="5198">(T517*Q517^0.018)/101.422</f>
        <v>0.11007370671135444</v>
      </c>
      <c r="W517">
        <f t="shared" ref="W517:W524" si="5199">V517/0.96106</f>
        <v>0.11453364692251726</v>
      </c>
      <c r="Z517" s="3">
        <v>53</v>
      </c>
      <c r="AA517">
        <v>1715.4811715481101</v>
      </c>
      <c r="AB517">
        <f t="shared" si="5144"/>
        <v>1.71548117154811</v>
      </c>
      <c r="AC517">
        <v>2.4921874999999998E-4</v>
      </c>
      <c r="AD517" s="15">
        <f t="shared" ref="AD517:AD524" si="5200">AC517*100/0.0036539</f>
        <v>6.820623169763814</v>
      </c>
      <c r="AE517">
        <f t="shared" ref="AE517:AE524" si="5201">AD517+AE516</f>
        <v>9.4077560962259561</v>
      </c>
      <c r="AF517">
        <f t="shared" ref="AF517:AF524" si="5202">(AB517/1.156)^1.678</f>
        <v>1.9393508648851479</v>
      </c>
      <c r="AG517">
        <f t="shared" ref="AG517:AG524" si="5203">(AE517*AB517^0.049)/93.641</f>
        <v>0.10315847619993485</v>
      </c>
      <c r="AH517">
        <f t="shared" ref="AH517:AH524" si="5204">AG517/0.97695</f>
        <v>0.10559238057212227</v>
      </c>
      <c r="AK517" s="3">
        <v>54</v>
      </c>
      <c r="AL517">
        <v>1438.8489208633</v>
      </c>
      <c r="AM517">
        <f t="shared" si="5145"/>
        <v>1.4388489208633</v>
      </c>
      <c r="AN517">
        <v>4.4123711340206099E-4</v>
      </c>
      <c r="AO517" s="15">
        <f t="shared" ref="AO517:AO524" si="5205">AN517*100/0.0053258</f>
        <v>8.2848982951305157</v>
      </c>
      <c r="AP517">
        <f t="shared" ref="AP517:AP524" si="5206">AO517+AP516</f>
        <v>11.169126907220342</v>
      </c>
      <c r="AQ517">
        <f t="shared" ref="AQ517:AQ524" si="5207">(AM517/0.737)^1.692</f>
        <v>3.1017495020286905</v>
      </c>
      <c r="AR517">
        <f t="shared" ref="AR517:AR524" si="5208">(AP517*AM517^(-0.365))/198.45</f>
        <v>4.9282482457568763E-2</v>
      </c>
      <c r="AS517">
        <f t="shared" ref="AS517:AS524" si="5209">AR517/0.881856368</f>
        <v>5.5884931204090098E-2</v>
      </c>
      <c r="AV517" s="3">
        <v>55</v>
      </c>
      <c r="AW517">
        <v>2227.2374494505898</v>
      </c>
      <c r="AX517">
        <f t="shared" si="5146"/>
        <v>2.2272374494505898</v>
      </c>
      <c r="AY517">
        <v>1.9428127935950301E-4</v>
      </c>
      <c r="AZ517" s="15">
        <f t="shared" ref="AZ517:AZ524" si="5210">AY517*100/0.0028023</f>
        <v>6.9329222195875886</v>
      </c>
      <c r="BA517">
        <f t="shared" ref="BA517:BA524" si="5211">AZ517+BA516</f>
        <v>9.1780100633722874</v>
      </c>
      <c r="BB517">
        <f t="shared" ref="BB517:BB524" si="5212">(AX517/1.653)^2.282</f>
        <v>1.9747155569817447</v>
      </c>
      <c r="BC517">
        <f t="shared" ref="BC517:BC524" si="5213">(BA517*AX517^0.125)/85.359</f>
        <v>0.11884202026048776</v>
      </c>
      <c r="BD517">
        <f t="shared" ref="BD517:BD524" si="5214">BC517/1.00188</f>
        <v>0.11861901650944999</v>
      </c>
      <c r="BG517" s="3">
        <v>56</v>
      </c>
      <c r="BH517">
        <v>1568.5936151855001</v>
      </c>
      <c r="BI517">
        <f t="shared" si="5147"/>
        <v>1.5685936151855</v>
      </c>
      <c r="BJ517">
        <v>2.9590163934426199E-4</v>
      </c>
      <c r="BK517" s="15">
        <f t="shared" ref="BK517:BK524" si="5215">BJ517*100/0.00409918</f>
        <v>7.2185568661113191</v>
      </c>
      <c r="BL517">
        <f>BK517+BL516</f>
        <v>9.458109134821763</v>
      </c>
      <c r="BM517">
        <f t="shared" ref="BM517:BM524" si="5216">(BI517/1.49)^7.635</f>
        <v>1.4806249806271927</v>
      </c>
      <c r="BN517">
        <f t="shared" ref="BN517:BN524" si="5217">(BL517*BI517^0.598)/49.308</f>
        <v>0.25107425255947308</v>
      </c>
      <c r="BO517">
        <f t="shared" ref="BO517:BO524" si="5218">BN517/1.10826</f>
        <v>0.2265481498560564</v>
      </c>
      <c r="BR517" s="3">
        <v>57</v>
      </c>
      <c r="BS517">
        <v>1108.1081081080999</v>
      </c>
      <c r="BT517">
        <f t="shared" si="5148"/>
        <v>1.1081081081080999</v>
      </c>
      <c r="BU517">
        <v>3.5062240663900402E-4</v>
      </c>
      <c r="BV517" s="15">
        <f t="shared" ref="BV517:BV525" si="5219">BU517*100/0.007971</f>
        <v>4.3987254627901642</v>
      </c>
      <c r="BW517">
        <f>BV517+BW516</f>
        <v>5.9343751805689742</v>
      </c>
      <c r="BX517">
        <f t="shared" ref="BX517:BX525" si="5220">(BT517/0.96)^4.627</f>
        <v>1.9422831052201868</v>
      </c>
      <c r="BY517">
        <f t="shared" ref="BY517:BY525" si="5221">(BW517*BT517^0.728)/37.457</f>
        <v>0.17072526724499473</v>
      </c>
      <c r="BZ517">
        <f t="shared" ref="BZ517:BZ525" si="5222">BY517/1.03176</f>
        <v>0.16546994189055084</v>
      </c>
      <c r="CC517" s="3">
        <v>58</v>
      </c>
      <c r="CD517">
        <v>1820.8680448421201</v>
      </c>
      <c r="CE517">
        <f t="shared" si="5149"/>
        <v>1.8208680448421202</v>
      </c>
      <c r="CF517">
        <v>2.10663375501388E-4</v>
      </c>
      <c r="CG517" s="15">
        <f t="shared" ref="CG517:CG525" si="5223">CF517*100/0.0050169</f>
        <v>4.1990746377521573</v>
      </c>
      <c r="CH517">
        <f t="shared" ref="CH517:CH525" si="5224">CG517+CH516</f>
        <v>6.2214891082519284</v>
      </c>
      <c r="CI517">
        <f t="shared" ref="CI517:CI525" si="5225">(CE517/1.319)^3.27</f>
        <v>2.870186581590092</v>
      </c>
      <c r="CJ517">
        <f t="shared" ref="CJ517:CJ525" si="5226">(CH517*CE517^0.00754)/100.588</f>
        <v>6.2131333061044333E-2</v>
      </c>
      <c r="CK517">
        <f t="shared" ref="CK517:CK525" si="5227">CJ517/0.985420989</f>
        <v>6.3050547689363592E-2</v>
      </c>
      <c r="CN517" s="3">
        <v>59</v>
      </c>
      <c r="CO517">
        <v>1933.7313432835799</v>
      </c>
      <c r="CP517">
        <f t="shared" si="5150"/>
        <v>1.9337313432835799</v>
      </c>
      <c r="CQ517">
        <v>2.24E-4</v>
      </c>
      <c r="CR517" s="15">
        <f t="shared" ref="CR517:CR524" si="5228">CQ517*100/0.0039696</f>
        <v>5.6428859330914953</v>
      </c>
      <c r="CS517">
        <f t="shared" ref="CS517:CS524" si="5229">CR517+CS516</f>
        <v>7.6582023377670261</v>
      </c>
      <c r="CT517">
        <f t="shared" ref="CT517:CT524" si="5230">(CP517/1.393)^2.958</f>
        <v>2.6384712714166509</v>
      </c>
      <c r="CU517">
        <f t="shared" ref="CU517:CU524" si="5231">(CS517*CP517^(-0.051))/107.757</f>
        <v>6.8718732709844632E-2</v>
      </c>
      <c r="CV517">
        <f t="shared" ref="CV517:CV524" si="5232">CU517/0.994185185</f>
        <v>6.9120656540305053E-2</v>
      </c>
      <c r="CY517" s="3">
        <v>60</v>
      </c>
      <c r="CZ517">
        <v>1832.88409703504</v>
      </c>
      <c r="DA517">
        <f t="shared" si="5151"/>
        <v>1.83288409703504</v>
      </c>
      <c r="DB517">
        <v>2.5737051792828602E-4</v>
      </c>
      <c r="DC517" s="15">
        <f t="shared" ref="DC517:DC524" si="5233">DB517*100/0.0037721</f>
        <v>6.8230035770071318</v>
      </c>
      <c r="DD517">
        <f t="shared" ref="DD517:DD524" si="5234">DC517+DD516</f>
        <v>8.6396546841978878</v>
      </c>
      <c r="DE517">
        <f t="shared" ref="DE517:DE524" si="5235">(DA517/1.134)^1.779</f>
        <v>2.3494193777427692</v>
      </c>
      <c r="DF517">
        <f t="shared" ref="DF517:DF524" si="5236">(DD517*DA517^(-0.059))/116.25</f>
        <v>7.1709791190287003E-2</v>
      </c>
      <c r="DG517">
        <f t="shared" ref="DG517:DG524" si="5237">DF517/0.94171</f>
        <v>7.6148486466414284E-2</v>
      </c>
      <c r="DJ517" s="3">
        <v>61</v>
      </c>
      <c r="DK517">
        <v>2048.6322188449799</v>
      </c>
      <c r="DL517">
        <f t="shared" si="5152"/>
        <v>2.0486322188449799</v>
      </c>
      <c r="DM517">
        <v>1.4732824427480899E-4</v>
      </c>
      <c r="DN517" s="15">
        <f t="shared" ref="DN517:DN526" si="5238">DM517*100/0.0049</f>
        <v>3.0066988627512043</v>
      </c>
      <c r="DO517">
        <f>DN517+DO516</f>
        <v>3.9570026483875944</v>
      </c>
      <c r="DP517">
        <f t="shared" ref="DP517:DP526" si="5239">(DL517/1.282)^2.457</f>
        <v>3.1636335070897594</v>
      </c>
      <c r="DQ517">
        <f t="shared" ref="DQ517:DQ526" si="5240">(DO517*DL517^0.00063)/103.903</f>
        <v>3.8100833466643745E-2</v>
      </c>
      <c r="DR517">
        <f t="shared" ref="DR517:DR526" si="5241">DQ517/0.9617</f>
        <v>3.9618210945870591E-2</v>
      </c>
      <c r="DU517" s="3">
        <v>62</v>
      </c>
      <c r="DV517">
        <v>1993.03944315545</v>
      </c>
      <c r="DW517">
        <f t="shared" si="5153"/>
        <v>1.9930394431554501</v>
      </c>
      <c r="DX517">
        <v>1.3893772082679401E-4</v>
      </c>
      <c r="DY517" s="15">
        <f t="shared" ref="DY517:DY527" si="5242">DX517*100/0.0056171</f>
        <v>2.4734777879474108</v>
      </c>
      <c r="DZ517">
        <f>DY517+DZ516</f>
        <v>3.2133478588343114</v>
      </c>
      <c r="EA517">
        <f t="shared" ref="EA517:EA527" si="5243">(DW517/0.871)^1.605</f>
        <v>3.7756686207098746</v>
      </c>
      <c r="EB517">
        <f t="shared" ref="EB517:EB527" si="5244">(DZ517*DW517^(-0.337))/182.331</f>
        <v>1.3968840944622096E-2</v>
      </c>
      <c r="EC517">
        <f t="shared" ref="EC517:EC527" si="5245">EB517/0.86633226</f>
        <v>1.6124114949409938E-2</v>
      </c>
      <c r="EF517" s="3">
        <v>63</v>
      </c>
      <c r="EG517">
        <v>1648.20846905537</v>
      </c>
      <c r="EH517">
        <f t="shared" si="5154"/>
        <v>1.64820846905537</v>
      </c>
      <c r="EI517">
        <v>2.3786407766990299E-4</v>
      </c>
      <c r="EJ517" s="15">
        <f t="shared" ref="EJ517:EJ525" si="5246">EI517*100/0.005037864</f>
        <v>4.7215263784394139</v>
      </c>
      <c r="EK517">
        <f t="shared" ref="EK517:EK522" si="5247">EJ517+EK516</f>
        <v>6.5523223210995987</v>
      </c>
      <c r="EL517">
        <f t="shared" ref="EL517:EL525" si="5248">(EH517/1.21)^3.286</f>
        <v>2.7610175657726517</v>
      </c>
      <c r="EM517">
        <f t="shared" ref="EM517:EM525" si="5249">(EK517*EH517^0.087)/90.091</f>
        <v>7.5961564660014039E-2</v>
      </c>
      <c r="EN517">
        <f t="shared" ref="EN517:EN525" si="5250">EM517/0.99424</f>
        <v>7.64016380954438E-2</v>
      </c>
      <c r="EQ517" s="3">
        <v>64</v>
      </c>
      <c r="ER517">
        <v>2096.6740430029399</v>
      </c>
      <c r="ES517">
        <f t="shared" si="5155"/>
        <v>2.09667404300294</v>
      </c>
      <c r="ET517">
        <v>1.3755656108597301E-4</v>
      </c>
      <c r="EU517" s="15">
        <f t="shared" ref="EU517:EU526" si="5251">ET517*100/0.0052869</f>
        <v>2.6018377704509827</v>
      </c>
      <c r="EV517">
        <f>EU517+EV516</f>
        <v>3.509057519358235</v>
      </c>
      <c r="EW517">
        <f t="shared" ref="EW517:EW526" si="5252">(ES517/0.909)^1.74</f>
        <v>4.2811716573358467</v>
      </c>
      <c r="EX517">
        <f t="shared" ref="EX517:EX526" si="5253">(EV517*ES517^(-0.357))/180.908</f>
        <v>1.4891765087707396E-2</v>
      </c>
      <c r="EY517">
        <f t="shared" ref="EY517:EY526" si="5254">EX517/0.89652</f>
        <v>1.6610633435625972E-2</v>
      </c>
      <c r="FB517" s="3">
        <v>65</v>
      </c>
      <c r="FC517">
        <v>1518.7925615505501</v>
      </c>
      <c r="FD517">
        <f t="shared" si="5156"/>
        <v>1.51879256155055</v>
      </c>
      <c r="FE517">
        <v>2.7826086956521699E-4</v>
      </c>
      <c r="FF517" s="15">
        <f t="shared" ref="FF517:FF525" si="5255">FE517*100/0.0056261</f>
        <v>4.9458927065856804</v>
      </c>
      <c r="FG517">
        <f>FF517+FG516</f>
        <v>6.4142046038533103</v>
      </c>
      <c r="FH517">
        <f t="shared" ref="FH517:FH525" si="5256">(FD517/0.95)^2.094</f>
        <v>2.6711885769797745</v>
      </c>
      <c r="FI517">
        <f t="shared" ref="FI517:FI525" si="5257">(FG517*FD517^(-0.117))/126.078</f>
        <v>4.8447143795907546E-2</v>
      </c>
      <c r="FJ517">
        <f t="shared" ref="FJ517:FJ525" si="5258">FI517/0.94034</f>
        <v>5.1520879464776091E-2</v>
      </c>
      <c r="FM517" s="3">
        <v>66</v>
      </c>
      <c r="FN517">
        <v>2079.4392523364399</v>
      </c>
      <c r="FO517">
        <f t="shared" si="5157"/>
        <v>2.07943925233644</v>
      </c>
      <c r="FP517">
        <v>1.75806451612903E-4</v>
      </c>
      <c r="FQ517" s="15">
        <f t="shared" ref="FQ517:FQ525" si="5259">FP517*100/0.0042839</f>
        <v>4.1038878501576361</v>
      </c>
      <c r="FR517">
        <f t="shared" ref="FR517:FR525" si="5260">FQ517+FR516</f>
        <v>5.0451465313864512</v>
      </c>
      <c r="FS517">
        <f t="shared" ref="FS517:FS525" si="5261">(FO517/0.966)^1.627</f>
        <v>3.4812943395384868</v>
      </c>
      <c r="FT517">
        <f t="shared" ref="FT517:FT525" si="5262">(FR517*FO517^(-0.313))/170.087</f>
        <v>2.3587694316494379E-2</v>
      </c>
      <c r="FU517">
        <f t="shared" ref="FU517:FU525" si="5263">FT517/0.87219</f>
        <v>2.7044215499483343E-2</v>
      </c>
      <c r="FX517" s="3">
        <v>67</v>
      </c>
      <c r="FY517">
        <v>1016.88872884407</v>
      </c>
      <c r="FZ517">
        <f t="shared" si="5158"/>
        <v>1.01688872884407</v>
      </c>
      <c r="GA517">
        <v>3.88008642419878E-4</v>
      </c>
      <c r="GB517" s="15">
        <f t="shared" ref="GB517:GB526" si="5264">GA517*100/0.0107907</f>
        <v>3.5957689716133152</v>
      </c>
      <c r="GC517">
        <f>GB517+GC516</f>
        <v>5.02106171200872</v>
      </c>
      <c r="GD517">
        <f t="shared" ref="GD517:GD526" si="5265">(FZ517/0.842)^3.626</f>
        <v>1.9824024541011307</v>
      </c>
      <c r="GE517">
        <f t="shared" ref="GE517:GE526" si="5266">(GC517*FZ517^0.715)/40.658</f>
        <v>0.12498274322595954</v>
      </c>
      <c r="GF517">
        <f t="shared" ref="GF517:GF526" si="5267">GE517/1.02325</f>
        <v>0.12214292032832595</v>
      </c>
      <c r="GI517" s="3">
        <v>68</v>
      </c>
      <c r="GJ517">
        <v>1280.4533512878299</v>
      </c>
      <c r="GK517">
        <f t="shared" si="5159"/>
        <v>1.28045335128783</v>
      </c>
      <c r="GL517">
        <v>1.8876655181063201E-4</v>
      </c>
      <c r="GM517" s="15">
        <f t="shared" ref="GM517:GM527" si="5268">GL517*100/0.00937896</f>
        <v>2.0126597385065295</v>
      </c>
      <c r="GN517">
        <f>GM517+GN516</f>
        <v>2.6077234895668719</v>
      </c>
      <c r="GO517">
        <f t="shared" ref="GO517:GO527" si="5269">(GK517/0.953)^4.883</f>
        <v>4.2300608207966421</v>
      </c>
      <c r="GP517">
        <f t="shared" ref="GP517:GP527" si="5270">(GN517*GK517^0.679)/41.685</f>
        <v>7.3991482161422303E-2</v>
      </c>
      <c r="GQ517">
        <f t="shared" ref="GQ517:GQ527" si="5271">GP517/1.02746</f>
        <v>7.2013978316841823E-2</v>
      </c>
      <c r="GT517" s="3">
        <v>69</v>
      </c>
      <c r="GU517">
        <v>1803.27868852458</v>
      </c>
      <c r="GV517">
        <f t="shared" si="5160"/>
        <v>1.80327868852458</v>
      </c>
      <c r="GW517">
        <v>2.6275160821747202E-4</v>
      </c>
      <c r="GX517" s="15">
        <f t="shared" ref="GX517:GX525" si="5272">GW517*100/0.00485195</f>
        <v>5.4153816139381492</v>
      </c>
      <c r="GY517">
        <f t="shared" ref="GY517:GY525" si="5273">GX517+GY516</f>
        <v>7.0716735001786937</v>
      </c>
      <c r="GZ517">
        <f t="shared" ref="GZ517:GZ525" si="5274">(GV517/1.327)^2.622</f>
        <v>2.234751478805113</v>
      </c>
      <c r="HA517">
        <f t="shared" ref="HA517:HA525" si="5275">(GY517*GV517^0.034)/100.293</f>
        <v>7.1937893352390481E-2</v>
      </c>
      <c r="HB517">
        <f t="shared" ref="HB517:HB525" si="5276">HA517/0.95998</f>
        <v>7.4936866760130921E-2</v>
      </c>
      <c r="HE517" s="3">
        <v>70</v>
      </c>
      <c r="HF517">
        <v>1434.4113372093</v>
      </c>
      <c r="HG517">
        <f t="shared" si="5161"/>
        <v>1.4344113372092999</v>
      </c>
      <c r="HH517">
        <v>3.3749999999999899E-4</v>
      </c>
      <c r="HI517" s="15">
        <f t="shared" ref="HI517:HI526" si="5277">HH517*100/0.0066813</f>
        <v>5.0514121503300098</v>
      </c>
      <c r="HJ517">
        <f>HI517+HJ516</f>
        <v>6.407809857363068</v>
      </c>
      <c r="HK517">
        <f t="shared" ref="HK517:HK526" si="5278">(HG517/1.025)^2.574</f>
        <v>2.3750617077686522</v>
      </c>
      <c r="HL517">
        <f t="shared" ref="HL517:HL526" si="5279">(HJ517*HG517^(-0.055))/111.477</f>
        <v>5.6351734673643558E-2</v>
      </c>
      <c r="HM517">
        <f t="shared" ref="HM517:HM526" si="5280">HL517/0.98279</f>
        <v>5.7338530788513878E-2</v>
      </c>
      <c r="HP517" s="3">
        <v>71</v>
      </c>
      <c r="HQ517">
        <v>1121.45110410094</v>
      </c>
      <c r="HR517">
        <f t="shared" si="5162"/>
        <v>1.1214511041009401</v>
      </c>
      <c r="HS517">
        <v>4.2118844290748702E-4</v>
      </c>
      <c r="HT517" s="15">
        <f t="shared" ref="HT517:HT525" si="5281">HS517*100/0.0080503</f>
        <v>5.2319595904188301</v>
      </c>
      <c r="HU517">
        <f t="shared" ref="HU517:HU525" si="5282">HT517+HU516</f>
        <v>7.1985454887055518</v>
      </c>
      <c r="HV517">
        <f t="shared" ref="HV517:HV525" si="5283">(HR517/0.93)^2.955</f>
        <v>1.7387366165067213</v>
      </c>
      <c r="HW517">
        <f t="shared" ref="HW517:HW525" si="5284">(HU517*HR517^0.56)/49.092</f>
        <v>0.15635472851836021</v>
      </c>
      <c r="HX517">
        <f t="shared" ref="HX517:HX525" si="5285">HW517/1.0042</f>
        <v>0.1557007852204344</v>
      </c>
      <c r="IA517" s="3">
        <v>72</v>
      </c>
      <c r="IB517">
        <v>1632.6530612244801</v>
      </c>
      <c r="IC517">
        <f t="shared" si="5163"/>
        <v>1.6326530612244801</v>
      </c>
      <c r="ID517">
        <v>1.7748780928300499E-4</v>
      </c>
      <c r="IE517" s="15">
        <f t="shared" ref="IE517:IE525" si="5286">ID517*100/0.0046163</f>
        <v>3.8448066478132912</v>
      </c>
      <c r="IF517">
        <f t="shared" ref="IF517:IF525" si="5287">IE517+IF516</f>
        <v>5.0934151867597377</v>
      </c>
      <c r="IG517">
        <f t="shared" ref="IG517:IG525" si="5288">(IC517/1.099)^2.337</f>
        <v>2.5218627881326516</v>
      </c>
      <c r="IH517">
        <f t="shared" ref="IH517:IH525" si="5289">(IF517*IC517^0.00112)/100.864</f>
        <v>5.0525582942324655E-2</v>
      </c>
      <c r="II517">
        <f t="shared" ref="II517:II525" si="5290">IH517/0.988900821</f>
        <v>5.109266962811497E-2</v>
      </c>
      <c r="IL517" s="3">
        <v>73</v>
      </c>
      <c r="IM517">
        <v>1761.9047619047601</v>
      </c>
      <c r="IN517">
        <f t="shared" si="5164"/>
        <v>1.7619047619047601</v>
      </c>
      <c r="IO517">
        <v>2.4654187192118198E-4</v>
      </c>
      <c r="IP517" s="15">
        <f t="shared" ref="IP517:IP524" si="5291">IO517*100/0.0036584</f>
        <v>6.7390627575219213</v>
      </c>
      <c r="IQ517">
        <f t="shared" ref="IQ517:IQ524" si="5292">IP517+IQ516</f>
        <v>9.1326365182658016</v>
      </c>
      <c r="IR517">
        <f t="shared" ref="IR517:IR524" si="5293">(IN517/1.106)^1.712</f>
        <v>2.219285326281963</v>
      </c>
      <c r="IS517">
        <f t="shared" ref="IS517:IS524" si="5294">(IQ517*IN517^(-0.077))/120.304</f>
        <v>7.2673396554824965E-2</v>
      </c>
      <c r="IT517">
        <f t="shared" ref="IT517:IT524" si="5295">IS517/0.96558</f>
        <v>7.5263982844326685E-2</v>
      </c>
      <c r="IW517" s="3">
        <v>74</v>
      </c>
      <c r="IX517">
        <v>1664.8936170212701</v>
      </c>
      <c r="IY517">
        <f t="shared" si="5165"/>
        <v>1.66489361702127</v>
      </c>
      <c r="IZ517">
        <v>2.9270386266094399E-4</v>
      </c>
      <c r="JA517" s="15">
        <f t="shared" ref="JA517:JA524" si="5296">IZ517*100/0.0042695</f>
        <v>6.8556941717049771</v>
      </c>
      <c r="JB517">
        <f>JA517+JB516</f>
        <v>8.8259523207580202</v>
      </c>
      <c r="JC517">
        <f t="shared" ref="JC517:JC524" si="5297">(IY517/1.108)^2.076</f>
        <v>2.3288086582947018</v>
      </c>
      <c r="JD517">
        <f t="shared" ref="JD517:JD524" si="5298">(JB517*IY517^(-0.043))/112.187</f>
        <v>7.6966089830449225E-2</v>
      </c>
      <c r="JE517">
        <f t="shared" ref="JE517:JE524" si="5299">JD517/0.94443</f>
        <v>8.1494753269643297E-2</v>
      </c>
      <c r="JH517" s="3">
        <v>75</v>
      </c>
      <c r="JI517">
        <v>1518.7541308658199</v>
      </c>
      <c r="JJ517">
        <f t="shared" si="5166"/>
        <v>1.5187541308658199</v>
      </c>
      <c r="JK517">
        <v>2.7352941176470502E-4</v>
      </c>
      <c r="JL517" s="15">
        <f t="shared" ref="JL517:JL525" si="5300">JK517*100/0.0053559</f>
        <v>5.1070671925298274</v>
      </c>
      <c r="JM517">
        <f>JL517+JM516</f>
        <v>6.7545082223781625</v>
      </c>
      <c r="JN517">
        <f t="shared" ref="JN517:JN525" si="5301">(JJ517/0.946)^1.956</f>
        <v>2.5243317679359309</v>
      </c>
      <c r="JO517">
        <f t="shared" ref="JO517:JO525" si="5302">(JM517*JJ517^(-0.077))/121.341</f>
        <v>5.3902837760388428E-2</v>
      </c>
      <c r="JP517">
        <f t="shared" ref="JP517:JP525" si="5303">JO517/0.91894822</f>
        <v>5.8657100136053832E-2</v>
      </c>
      <c r="JS517" s="3">
        <v>76</v>
      </c>
      <c r="JT517">
        <v>1722.6463104325601</v>
      </c>
      <c r="JU517">
        <f t="shared" si="5167"/>
        <v>1.72264631043256</v>
      </c>
      <c r="JV517">
        <v>1.49504950495049E-4</v>
      </c>
      <c r="JW517" s="15">
        <f t="shared" ref="JW517:JW526" si="5304">JV517*100/0.0057851</f>
        <v>2.584310564986759</v>
      </c>
      <c r="JX517">
        <f>JW517+JX516</f>
        <v>2.9608326340576809</v>
      </c>
      <c r="JY517">
        <f t="shared" ref="JY517:JY526" si="5305">(JU517/1.041)^2.635</f>
        <v>3.7704579309007369</v>
      </c>
      <c r="JZ517">
        <f t="shared" ref="JZ517:JZ526" si="5306">(JX517*JU517^(-0.039))/108.863</f>
        <v>2.6626979996038105E-2</v>
      </c>
      <c r="KA517">
        <f t="shared" ref="KA517:KA526" si="5307">JZ517/0.96858</f>
        <v>2.7490739015918256E-2</v>
      </c>
      <c r="KD517" s="3">
        <v>77</v>
      </c>
      <c r="KE517">
        <v>1053.3707865168501</v>
      </c>
      <c r="KF517">
        <f t="shared" si="5168"/>
        <v>1.05337078651685</v>
      </c>
      <c r="KG517">
        <v>2.82608695652174E-4</v>
      </c>
      <c r="KH517" s="15">
        <f t="shared" ref="KH517:KH526" si="5308">KG517*100/0.0102053</f>
        <v>2.7692345707835533</v>
      </c>
      <c r="KI517">
        <f t="shared" ref="KI517:KI526" si="5309">KH517+KI516</f>
        <v>3.7869874472253628</v>
      </c>
      <c r="KJ517">
        <f t="shared" ref="KJ517:KJ526" si="5310">(KF517/0.864)^4.421</f>
        <v>2.4016213630921186</v>
      </c>
      <c r="KK517">
        <f t="shared" ref="KK517:KK526" si="5311">(KI517*KF517^0.79)/35.523</f>
        <v>0.11107681870133529</v>
      </c>
      <c r="KL517">
        <f t="shared" ref="KL517:KL526" si="5312">KK517/1.02757</f>
        <v>0.10809659556169923</v>
      </c>
      <c r="KO517" s="3">
        <v>78</v>
      </c>
      <c r="KP517">
        <v>1677.41935483871</v>
      </c>
      <c r="KQ517">
        <f t="shared" si="5169"/>
        <v>1.67741935483871</v>
      </c>
      <c r="KR517">
        <v>3.4857142857142801E-4</v>
      </c>
      <c r="KS517" s="15">
        <f t="shared" ref="KS517:KS524" si="5313">KR517*100/0.0044057</f>
        <v>7.9118285078745263</v>
      </c>
      <c r="KT517">
        <f t="shared" ref="KT517:KT524" si="5314">KS517+KT516</f>
        <v>10.894976961663277</v>
      </c>
      <c r="KU517">
        <f t="shared" ref="KU517:KU523" si="5315">(KQ517/1.001)^1.887</f>
        <v>2.64898615816672</v>
      </c>
      <c r="KV517">
        <f t="shared" ref="KV517:KV523" si="5316">(KT517*KQ517^(-0.242))/150.667</f>
        <v>6.3803557745705924E-2</v>
      </c>
      <c r="KW517">
        <f t="shared" ref="KW517:KW524" si="5317">KV517/0.92118</f>
        <v>6.9262856060385514E-2</v>
      </c>
      <c r="KZ517" s="3">
        <v>79</v>
      </c>
      <c r="LA517">
        <v>2048.2401656314701</v>
      </c>
      <c r="LB517">
        <f t="shared" si="5170"/>
        <v>2.0482401656314702</v>
      </c>
      <c r="LC517">
        <v>1.8249999999999999E-4</v>
      </c>
      <c r="LD517" s="15">
        <f t="shared" ref="LD517:LD525" si="5318">LC517*100/0.0042375</f>
        <v>4.3067846607669615</v>
      </c>
      <c r="LE517">
        <f>LD517+LE516</f>
        <v>5.2507374631268462</v>
      </c>
      <c r="LF517">
        <f t="shared" ref="LF517:LF525" si="5319">(LB517/1.231)^2.157</f>
        <v>2.9988996558980006</v>
      </c>
      <c r="LG517">
        <f t="shared" ref="LG517:LG525" si="5320">(LE517*LB517^(-0.12))/122.025</f>
        <v>3.9482603488164181E-2</v>
      </c>
      <c r="LH517">
        <f t="shared" ref="LH517:LH525" si="5321">LG517/0.95395</f>
        <v>4.1388546032983052E-2</v>
      </c>
      <c r="LK517" s="3">
        <v>80</v>
      </c>
      <c r="LL517">
        <v>1621.8487394957899</v>
      </c>
      <c r="LM517">
        <f t="shared" si="5171"/>
        <v>1.6218487394957899</v>
      </c>
      <c r="LN517">
        <v>2.52941176470588E-4</v>
      </c>
      <c r="LO517" s="15">
        <f t="shared" ref="LO517:LO525" si="5322">LN517*100/0.005294118</f>
        <v>4.7777774592592763</v>
      </c>
      <c r="LP517">
        <f t="shared" ref="LP517:LP525" si="5323">LO517+LP516</f>
        <v>5.666666288888905</v>
      </c>
      <c r="LQ517">
        <f t="shared" ref="LQ517:LQ525" si="5324">(LM517/1.2)^3.315</f>
        <v>2.7145539143589925</v>
      </c>
      <c r="LR517">
        <f t="shared" ref="LR517:LR525" si="5325">(LP517*LM517^0.085)/90.978</f>
        <v>6.4899616707515151E-2</v>
      </c>
      <c r="LS517">
        <f t="shared" ref="LS517:LS525" si="5326">LR517/1.005832668</f>
        <v>6.452327387274237E-2</v>
      </c>
      <c r="LV517" s="3">
        <v>81</v>
      </c>
      <c r="LW517">
        <v>1716.4973787680201</v>
      </c>
      <c r="LX517">
        <f t="shared" si="5172"/>
        <v>1.71649737876802</v>
      </c>
      <c r="LY517">
        <v>2.8035714285714198E-4</v>
      </c>
      <c r="LZ517" s="15">
        <f t="shared" ref="LZ517:LZ525" si="5327">LY517*100/0.0048286</f>
        <v>5.8061786616647062</v>
      </c>
      <c r="MA517">
        <f t="shared" ref="MA517:MA525" si="5328">LZ517+MA516</f>
        <v>7.1745137602735891</v>
      </c>
      <c r="MB517">
        <f t="shared" ref="MB517:MB525" si="5329">(LX517/1.243)^2.653</f>
        <v>2.3543789069251648</v>
      </c>
      <c r="MC517">
        <f t="shared" ref="MC517:MC525" si="5330">(MA517*LX517^0.042)/96.87</f>
        <v>7.5763178297108394E-2</v>
      </c>
      <c r="MD517">
        <f t="shared" ref="MD517:MD525" si="5331">MC517/0.977044</f>
        <v>7.7543261405943226E-2</v>
      </c>
      <c r="MG517" s="3">
        <v>82</v>
      </c>
      <c r="MH517">
        <v>1528.18991097922</v>
      </c>
      <c r="MI517">
        <f t="shared" si="5173"/>
        <v>1.5281899109792201</v>
      </c>
      <c r="MJ517">
        <v>3.83416701992369E-4</v>
      </c>
      <c r="MK517" s="15">
        <f t="shared" ref="MK517:MK524" si="5332">MJ517*100/0.0049263</f>
        <v>7.7830562895554269</v>
      </c>
      <c r="ML517">
        <f t="shared" ref="ML517:ML524" si="5333">MK517+ML516</f>
        <v>10.81150228122593</v>
      </c>
      <c r="MM517">
        <f t="shared" ref="MM517:MM524" si="5334">(MI517/1.047)^2.171</f>
        <v>2.2727137190095874</v>
      </c>
      <c r="MN517">
        <f t="shared" ref="MN517:MN524" si="5335">(ML517*MI517^(-0.039))/111.486</f>
        <v>9.5385595366944603E-2</v>
      </c>
      <c r="MO517">
        <f t="shared" ref="MO517:MO524" si="5336">MN517/0.94648</f>
        <v>0.10077930370102338</v>
      </c>
      <c r="MR517" s="3">
        <v>84</v>
      </c>
      <c r="MS517">
        <v>2279.5054683785002</v>
      </c>
      <c r="MT517">
        <f t="shared" si="5174"/>
        <v>2.2795054683785003</v>
      </c>
      <c r="MU517">
        <v>1.32532097004279E-4</v>
      </c>
      <c r="MV517" s="15">
        <f t="shared" ref="MV517:MV527" si="5337">MU517*100/0.004772896</f>
        <v>2.7767648196038421</v>
      </c>
      <c r="MW517">
        <f>MV517+MW516</f>
        <v>3.7712952471622949</v>
      </c>
      <c r="MX517">
        <f t="shared" ref="MX517:MX527" si="5338">(MT517/1.385)^2.346</f>
        <v>3.218495966873721</v>
      </c>
      <c r="MY517">
        <f t="shared" ref="MY517:MY527" si="5339">(MW517*MT517^0.00193)/103.835</f>
        <v>3.6377881086087922E-2</v>
      </c>
      <c r="MZ517">
        <f t="shared" ref="MZ517:MZ527" si="5340">MY517/0.960831716</f>
        <v>3.7860824617167325E-2</v>
      </c>
      <c r="NC517" s="3">
        <v>85</v>
      </c>
      <c r="ND517">
        <v>1675.3789122988101</v>
      </c>
      <c r="NE517">
        <f t="shared" si="5175"/>
        <v>1.6753789122988101</v>
      </c>
      <c r="NF517">
        <v>1.7725118483412301E-4</v>
      </c>
      <c r="NG517" s="15">
        <f t="shared" ref="NG517:NG525" si="5341">NF517*100/0.0049602</f>
        <v>3.5734685059901419</v>
      </c>
      <c r="NH517">
        <f t="shared" ref="NH517:NH525" si="5342">NG517+NH516</f>
        <v>4.2805184242876564</v>
      </c>
      <c r="NI517">
        <f t="shared" ref="NI517:NI525" si="5343">(NE517/1.18)^2.626</f>
        <v>2.5104912054820487</v>
      </c>
      <c r="NJ517">
        <f t="shared" ref="NJ517:NJ525" si="5344">(NH517*NE517^0.118)/90.573</f>
        <v>5.0227661308802296E-2</v>
      </c>
      <c r="NK517">
        <f t="shared" ref="NK517:NK525" si="5345">NJ517/0.97297</f>
        <v>5.1623031859977485E-2</v>
      </c>
      <c r="NN517" s="3">
        <v>86</v>
      </c>
      <c r="NO517">
        <v>1379.3103448275799</v>
      </c>
      <c r="NP517">
        <f t="shared" si="5176"/>
        <v>1.3793103448275799</v>
      </c>
      <c r="NQ517">
        <v>4.0435172413793099E-4</v>
      </c>
      <c r="NR517" s="15">
        <f t="shared" ref="NR517:NR524" si="5346">NQ517*100/0.0051445</f>
        <v>7.8598838397887265</v>
      </c>
      <c r="NS517">
        <f t="shared" ref="NS517:NS524" si="5347">NR517+NS516</f>
        <v>10.589079063345185</v>
      </c>
      <c r="NT517">
        <f t="shared" ref="NT517:NT524" si="5348">(NP517/1.092)^3.145</f>
        <v>2.0846193834885542</v>
      </c>
      <c r="NU517">
        <f t="shared" ref="NU517:NU524" si="5349">(NS517*NP517^0.092)/88.081</f>
        <v>0.12382971054580821</v>
      </c>
      <c r="NV517">
        <f t="shared" ref="NV517:NV524" si="5350">NU517/1.00973</f>
        <v>0.12263645781130422</v>
      </c>
      <c r="NY517" s="3">
        <v>87</v>
      </c>
      <c r="NZ517">
        <v>1074.64788732394</v>
      </c>
      <c r="OA517">
        <f t="shared" si="5177"/>
        <v>1.07464788732394</v>
      </c>
      <c r="OB517">
        <v>2.5510204081632601E-4</v>
      </c>
      <c r="OC517" s="15">
        <f t="shared" ref="OC517:OC527" si="5351">OB517*100/0.01152551</f>
        <v>2.2133687864252951</v>
      </c>
      <c r="OD517">
        <f>OC517+OD516</f>
        <v>3.1429836767239108</v>
      </c>
      <c r="OE517">
        <f t="shared" ref="OE517:OE527" si="5352">(OA517/0.732)^3.036</f>
        <v>3.2082522567256722</v>
      </c>
      <c r="OF517">
        <f t="shared" ref="OF517:OF527" si="5353">(OD517*OA517^0.389)/62.367</f>
        <v>5.1826253994712836E-2</v>
      </c>
      <c r="OG517">
        <f t="shared" ref="OG517:OG527" si="5354">OF517/0.97582</f>
        <v>5.3110465039364674E-2</v>
      </c>
      <c r="OJ517" s="3">
        <v>88</v>
      </c>
      <c r="OK517">
        <v>1732.5982525711599</v>
      </c>
      <c r="OL517">
        <f t="shared" si="5178"/>
        <v>1.7325982525711598</v>
      </c>
      <c r="OM517">
        <v>2.5687203791469201E-4</v>
      </c>
      <c r="ON517" s="15">
        <f t="shared" ref="ON517:ON524" si="5355">OM517*100/0.004109</f>
        <v>6.251448963608957</v>
      </c>
      <c r="OO517">
        <f t="shared" ref="OO517:OO524" si="5356">ON517+OO516</f>
        <v>7.7970101464938288</v>
      </c>
      <c r="OP517">
        <f t="shared" ref="OP517:OP524" si="5357">(OL517/0.685)^1.318</f>
        <v>3.3975325184068992</v>
      </c>
      <c r="OQ517">
        <f t="shared" ref="OQ517:OQ524" si="5358">(OO517*OL517^(-0.366))/223.09</f>
        <v>2.8581470861669629E-2</v>
      </c>
      <c r="OR517">
        <f t="shared" ref="OR517:OR524" si="5359">OQ517/0.67563</f>
        <v>4.2303436587584377E-2</v>
      </c>
      <c r="OU517" s="3">
        <v>89</v>
      </c>
      <c r="OV517">
        <v>1578.94736842105</v>
      </c>
      <c r="OW517">
        <f t="shared" si="5179"/>
        <v>1.57894736842105</v>
      </c>
      <c r="OX517">
        <v>2.4725534539473602E-4</v>
      </c>
      <c r="OY517" s="15">
        <f t="shared" ref="OY517:OY525" si="5360">OX517*100/0.0055185</f>
        <v>4.4804810255456378</v>
      </c>
      <c r="OZ517">
        <f>OY517+OZ516</f>
        <v>5.791114397505031</v>
      </c>
      <c r="PA517">
        <f t="shared" ref="PA517:PA525" si="5361">(OW517/1.166)^2.882</f>
        <v>2.3959092036952767</v>
      </c>
      <c r="PB517">
        <f t="shared" ref="PB517:PB525" si="5362">(OZ517*OW517^0.048)/95.168</f>
        <v>6.2200352931808194E-2</v>
      </c>
      <c r="PC517">
        <f t="shared" ref="PC517:PC525" si="5363">PB517/0.99172</f>
        <v>6.2719671814431679E-2</v>
      </c>
      <c r="PF517" s="3">
        <v>90</v>
      </c>
      <c r="PG517">
        <v>910.65830721003101</v>
      </c>
      <c r="PH517">
        <f t="shared" si="5180"/>
        <v>0.91065830721003105</v>
      </c>
      <c r="PI517">
        <v>5.16759776536313E-4</v>
      </c>
      <c r="PJ517" s="15">
        <f t="shared" ref="PJ517:PJ525" si="5364">PI517*100/0.0106425</f>
        <v>4.8556239279897868</v>
      </c>
      <c r="PK517">
        <f>PJ517+PK516</f>
        <v>7.296559199898164</v>
      </c>
      <c r="PL517">
        <f t="shared" ref="PL517:PL525" si="5365">(PH517/0.687)^2.506</f>
        <v>2.0264280287984331</v>
      </c>
      <c r="PM517">
        <f t="shared" ref="PM517:PM525" si="5366">(PK517*PH517^0.462)/59.274</f>
        <v>0.11788976288877191</v>
      </c>
      <c r="PN517">
        <f t="shared" ref="PN517:PN525" si="5367">PM517/0.93048</f>
        <v>0.12669779349236085</v>
      </c>
      <c r="PQ517" s="3">
        <v>91</v>
      </c>
      <c r="PR517">
        <v>1647.0588235294099</v>
      </c>
      <c r="PS517">
        <f t="shared" si="5181"/>
        <v>1.6470588235294099</v>
      </c>
      <c r="PT517">
        <v>3.2914798206278001E-4</v>
      </c>
      <c r="PU517" s="15">
        <f t="shared" ref="PU517:PU524" si="5368">PT517*100/0.0044206</f>
        <v>7.4457761856485547</v>
      </c>
      <c r="PV517">
        <f t="shared" ref="PV517:PV524" si="5369">PU517+PV516</f>
        <v>10.752755799437972</v>
      </c>
      <c r="PW517">
        <f t="shared" ref="PW517:PW524" si="5370">(PS517/0.856)^1.605</f>
        <v>2.8588918670589609</v>
      </c>
      <c r="PX517">
        <f t="shared" ref="PX517:PX524" si="5371">(PV517*PS517^(-0.306))/176.923</f>
        <v>5.2170199842746116E-2</v>
      </c>
      <c r="PY517">
        <f t="shared" ref="PY517:PY524" si="5372">PX517/0.88005</f>
        <v>5.9280949767338352E-2</v>
      </c>
      <c r="QB517" s="3">
        <v>92</v>
      </c>
      <c r="QC517">
        <v>2037.7983327623499</v>
      </c>
      <c r="QD517">
        <f t="shared" si="5182"/>
        <v>2.0377983327623501</v>
      </c>
      <c r="QE517">
        <v>1.5035971223021499E-4</v>
      </c>
      <c r="QF517" s="15">
        <f t="shared" ref="QF517:QF525" si="5373">QE517*100/0.0038259</f>
        <v>3.9300481515516608</v>
      </c>
      <c r="QG517">
        <f>QF517+QG516</f>
        <v>5.3215484540149323</v>
      </c>
      <c r="QH517">
        <f t="shared" ref="QH517:QH525" si="5374">(QD517/1.323)^1.936</f>
        <v>2.3077896955085295</v>
      </c>
      <c r="QI517">
        <f t="shared" ref="QI517:QI525" si="5375">(QG517*QD517^0.078)/88.261</f>
        <v>6.3735845434847921E-2</v>
      </c>
      <c r="QJ517">
        <f t="shared" ref="QJ517:QJ525" si="5376">QI517/0.9932</f>
        <v>6.4172216507096175E-2</v>
      </c>
      <c r="QM517" s="3">
        <v>93</v>
      </c>
      <c r="QN517">
        <v>1687.3156342182799</v>
      </c>
      <c r="QO517">
        <f t="shared" si="5183"/>
        <v>1.68731563421828</v>
      </c>
      <c r="QP517">
        <v>3.3539823008849501E-4</v>
      </c>
      <c r="QQ517" s="15">
        <f t="shared" ref="QQ517:QQ524" si="5377">QP517*100/0.0046035</f>
        <v>7.2857223870640819</v>
      </c>
      <c r="QR517">
        <f t="shared" ref="QR517:QR524" si="5378">QQ517+QR516</f>
        <v>10.361489094004062</v>
      </c>
      <c r="QS517">
        <f t="shared" ref="QS517:QS524" si="5379">(QO517/1.227)^2.679</f>
        <v>2.3477096555406982</v>
      </c>
      <c r="QT517">
        <f t="shared" ref="QT517:QT524" si="5380">(QR517*QO517^(-0.111))/116.662</f>
        <v>8.3805778360033542E-2</v>
      </c>
      <c r="QU517">
        <f t="shared" ref="QU517:QU524" si="5381">QT517/0.9562</f>
        <v>8.7644612382381859E-2</v>
      </c>
      <c r="QX517" s="3">
        <v>94</v>
      </c>
      <c r="QY517">
        <v>1586.2068965517201</v>
      </c>
      <c r="QZ517">
        <f t="shared" si="5184"/>
        <v>1.5862068965517202</v>
      </c>
      <c r="RA517">
        <v>3.4109195402298801E-4</v>
      </c>
      <c r="RB517" s="15">
        <f t="shared" ref="RB517:RB524" si="5382">RA517*100/0.0048241</f>
        <v>7.0705821608795016</v>
      </c>
      <c r="RC517">
        <f t="shared" ref="RC517:RC524" si="5383">RB517+RC516</f>
        <v>9.1288145304295529</v>
      </c>
      <c r="RD517">
        <f t="shared" ref="RD517:RD524" si="5384">(QZ517/0.473)^1.15</f>
        <v>4.020902080298888</v>
      </c>
      <c r="RE517">
        <f t="shared" ref="RE517:RE524" si="5385">(RC517*QZ517^(-0.715))/439.116</f>
        <v>1.4947819355808797E-2</v>
      </c>
      <c r="RF517">
        <f t="shared" ref="RF517:RF524" si="5386">RE517/0.62921</f>
        <v>2.3756487271036374E-2</v>
      </c>
      <c r="RI517" s="3">
        <v>95</v>
      </c>
      <c r="RJ517">
        <v>1511.62790697674</v>
      </c>
      <c r="RK517">
        <f t="shared" si="5185"/>
        <v>1.51162790697674</v>
      </c>
      <c r="RL517">
        <v>4.43243243243243E-4</v>
      </c>
      <c r="RM517" s="15">
        <f t="shared" ref="RM517:RM525" si="5387">RL517*100/0.00515</f>
        <v>8.6066649173445242</v>
      </c>
      <c r="RN517">
        <f t="shared" ref="RN517:RN525" si="5388">RM517+RN516</f>
        <v>10.915770139071107</v>
      </c>
      <c r="RO517">
        <f t="shared" ref="RO517:RO525" si="5389">(RK517/1.283)^2.962</f>
        <v>1.6253557828348653</v>
      </c>
      <c r="RP517">
        <f t="shared" ref="RP517:RP525" si="5390">(RN517*RK517^0.173)/83.406</f>
        <v>0.14057272251132735</v>
      </c>
      <c r="RQ517">
        <f t="shared" ref="RQ517:RQ525" si="5391">RP517/1.00176</f>
        <v>0.14032574919274812</v>
      </c>
      <c r="RT517" s="3">
        <v>96</v>
      </c>
      <c r="RU517">
        <v>1554.30029154519</v>
      </c>
      <c r="RV517">
        <f t="shared" si="5186"/>
        <v>1.55430029154519</v>
      </c>
      <c r="RW517">
        <v>5.64285714285714E-4</v>
      </c>
      <c r="RX517" s="15">
        <f t="shared" ref="RX517:RX525" si="5392">RW517*100/0.00563</f>
        <v>10.022836843440746</v>
      </c>
      <c r="RY517">
        <f>RX517+RY516</f>
        <v>12.70525972378293</v>
      </c>
      <c r="RZ517">
        <f t="shared" ref="RZ517:RZ525" si="5393">(RV517/1.213)^3.013</f>
        <v>2.110678792350956</v>
      </c>
      <c r="SA517">
        <f t="shared" ref="SA517:SA525" si="5394">(RY517*RV517^(-0.086))/112.367</f>
        <v>0.10886110979235719</v>
      </c>
      <c r="SB517">
        <f t="shared" ref="SB517:SB525" si="5395">SA517/0.97928</f>
        <v>0.11116443692545257</v>
      </c>
      <c r="SE517" s="3">
        <v>97</v>
      </c>
      <c r="SF517">
        <v>1724.1379310344801</v>
      </c>
      <c r="SG517">
        <f t="shared" si="5187"/>
        <v>1.72413793103448</v>
      </c>
      <c r="SH517">
        <v>2.29126213592233E-4</v>
      </c>
      <c r="SI517" s="15">
        <f t="shared" ref="SI517:SI526" si="5396">SH517*100/0.005852427</f>
        <v>3.9150631625517587</v>
      </c>
      <c r="SJ517">
        <f>SI517+SJ516</f>
        <v>5.3417387217867223</v>
      </c>
      <c r="SK517">
        <f t="shared" ref="SK517:SK526" si="5397">(SG517/1.031)^2.217</f>
        <v>3.1266961388967576</v>
      </c>
      <c r="SL517">
        <f t="shared" ref="SL517:SL526" si="5398">(SJ517*SG517^0.053)/96.277</f>
        <v>5.7108191731813189E-2</v>
      </c>
      <c r="SM517">
        <f t="shared" ref="SM517:SM526" si="5399">SL517/0.9667</f>
        <v>5.9075402639715724E-2</v>
      </c>
      <c r="SP517" s="3">
        <v>98</v>
      </c>
      <c r="SQ517">
        <v>1764.7058823529401</v>
      </c>
      <c r="SR517">
        <f t="shared" si="5188"/>
        <v>1.76470588235294</v>
      </c>
      <c r="SS517">
        <v>2.4017857142857101E-4</v>
      </c>
      <c r="ST517" s="15">
        <f t="shared" ref="ST517:ST525" si="5400">SS517*100/0.004775</f>
        <v>5.0299177262527968</v>
      </c>
      <c r="SU517">
        <f t="shared" ref="SU517:SU525" si="5401">ST517+SU516</f>
        <v>6.4136125654450167</v>
      </c>
      <c r="SV517">
        <f t="shared" ref="SV517:SV525" si="5402">(SR517/1.348)^3.615</f>
        <v>2.6478386959529043</v>
      </c>
      <c r="SW517">
        <f t="shared" ref="SW517:SW525" si="5403">(SU517*SR517^0.178)/80.309</f>
        <v>8.8358061374847918E-2</v>
      </c>
      <c r="SX517">
        <f t="shared" ref="SX517:SX525" si="5404">SW517/1.03121</f>
        <v>8.568386785896949E-2</v>
      </c>
      <c r="TA517" s="3">
        <v>99</v>
      </c>
      <c r="TB517">
        <v>1391.3948646772999</v>
      </c>
      <c r="TC517">
        <f t="shared" si="5189"/>
        <v>1.3913948646773</v>
      </c>
      <c r="TD517">
        <v>3.9780707841776498E-4</v>
      </c>
      <c r="TE517" s="15">
        <f t="shared" ref="TE517:TE524" si="5405">TD517*100/0.0051718</f>
        <v>7.6918496155645038</v>
      </c>
      <c r="TF517">
        <f>TE517+TF516</f>
        <v>10.43989720691823</v>
      </c>
      <c r="TG517">
        <f t="shared" ref="TG517:TG524" si="5406">(TC517/1.094)^2.948</f>
        <v>2.0317426745514426</v>
      </c>
      <c r="TH517">
        <f t="shared" ref="TH517:TH524" si="5407">(TF517*TC517^(-0.028))/105.725</f>
        <v>9.7836727477491156E-2</v>
      </c>
      <c r="TI517">
        <f t="shared" ref="TI517:TI524" si="5408">TH517/0.9835</f>
        <v>9.9478116398059133E-2</v>
      </c>
      <c r="TL517" s="3">
        <v>100</v>
      </c>
      <c r="TM517">
        <v>1672.13114754098</v>
      </c>
      <c r="TN517">
        <f t="shared" si="5190"/>
        <v>1.6721311475409799</v>
      </c>
      <c r="TO517">
        <v>2.54693938938186E-4</v>
      </c>
      <c r="TP517" s="15">
        <f t="shared" ref="TP517:TP525" si="5409">TO517*100/0.00495</f>
        <v>5.1453320997613323</v>
      </c>
      <c r="TQ517">
        <f>TP517+TQ516</f>
        <v>6.174665894924579</v>
      </c>
      <c r="TR517">
        <f t="shared" ref="TR517:TR525" si="5410">(TN517/0.437)^1.082</f>
        <v>4.2714722528266327</v>
      </c>
      <c r="TS517">
        <f t="shared" ref="TS517:TS525" si="5411">(TQ517*TN517^(-0.638))/422.647</f>
        <v>1.0524202546415406E-2</v>
      </c>
      <c r="TT517">
        <f t="shared" ref="TT517:TT525" si="5412">TS517/0.60519</f>
        <v>1.7389914814216041E-2</v>
      </c>
    </row>
    <row r="518" spans="1:540" x14ac:dyDescent="0.25">
      <c r="A518" s="1">
        <v>8.5800000000000008E-3</v>
      </c>
      <c r="B518" s="1">
        <v>0.99131999999999998</v>
      </c>
      <c r="E518">
        <v>1394.4223107569701</v>
      </c>
      <c r="F518">
        <f t="shared" si="5142"/>
        <v>1.39442231075697</v>
      </c>
      <c r="G518">
        <v>2.5082473842945899E-4</v>
      </c>
      <c r="H518" s="15">
        <f t="shared" si="5191"/>
        <v>4.3665739081065942</v>
      </c>
      <c r="I518">
        <f>H518+I517</f>
        <v>13.247512658802361</v>
      </c>
      <c r="J518">
        <f t="shared" si="5192"/>
        <v>1.731363462464599</v>
      </c>
      <c r="K518">
        <f t="shared" si="5193"/>
        <v>0.17853090508969155</v>
      </c>
      <c r="L518">
        <f t="shared" si="5194"/>
        <v>0.16687684688510612</v>
      </c>
      <c r="P518">
        <v>1436.6459968172101</v>
      </c>
      <c r="Q518">
        <f t="shared" si="5143"/>
        <v>1.4366459968172101</v>
      </c>
      <c r="R518">
        <v>4.8566097788509002E-4</v>
      </c>
      <c r="S518" s="15">
        <f t="shared" si="5195"/>
        <v>12.421314557535743</v>
      </c>
      <c r="T518">
        <f t="shared" si="5196"/>
        <v>23.473227676257906</v>
      </c>
      <c r="U518">
        <f t="shared" si="5197"/>
        <v>1.2686040289306357</v>
      </c>
      <c r="V518">
        <f t="shared" si="5198"/>
        <v>0.23295548290835924</v>
      </c>
      <c r="W518">
        <f t="shared" si="5199"/>
        <v>0.24239431763714986</v>
      </c>
      <c r="AA518">
        <v>1631.79916317991</v>
      </c>
      <c r="AB518">
        <f t="shared" si="5144"/>
        <v>1.63179916317991</v>
      </c>
      <c r="AC518">
        <v>3.9453125000000003E-4</v>
      </c>
      <c r="AD518" s="15">
        <f t="shared" si="5200"/>
        <v>10.797538246804786</v>
      </c>
      <c r="AE518">
        <f t="shared" si="5201"/>
        <v>20.205294343030744</v>
      </c>
      <c r="AF518">
        <f t="shared" si="5202"/>
        <v>1.7832469389695689</v>
      </c>
      <c r="AG518">
        <f t="shared" si="5203"/>
        <v>0.22101401143082652</v>
      </c>
      <c r="AH518">
        <f t="shared" si="5204"/>
        <v>0.2262285802045412</v>
      </c>
      <c r="AL518">
        <v>1007.19424460431</v>
      </c>
      <c r="AM518">
        <f t="shared" si="5145"/>
        <v>1.0071942446043101</v>
      </c>
      <c r="AN518">
        <v>9.1134020618556695E-4</v>
      </c>
      <c r="AO518" s="15">
        <f t="shared" si="5205"/>
        <v>17.11179928246586</v>
      </c>
      <c r="AP518">
        <f t="shared" si="5206"/>
        <v>28.280926189686202</v>
      </c>
      <c r="AQ518">
        <f t="shared" si="5207"/>
        <v>1.6963388357601221</v>
      </c>
      <c r="AR518">
        <f t="shared" si="5208"/>
        <v>0.14213668887061073</v>
      </c>
      <c r="AS518">
        <f t="shared" si="5209"/>
        <v>0.16117895615242722</v>
      </c>
      <c r="AW518">
        <v>1867.5707691679199</v>
      </c>
      <c r="AX518">
        <f t="shared" si="5146"/>
        <v>1.86757076916792</v>
      </c>
      <c r="AY518">
        <v>3.2916139046607502E-4</v>
      </c>
      <c r="AZ518" s="15">
        <f t="shared" si="5210"/>
        <v>11.746115350464796</v>
      </c>
      <c r="BA518">
        <f t="shared" si="5211"/>
        <v>20.924125413837082</v>
      </c>
      <c r="BB518">
        <f t="shared" si="5212"/>
        <v>1.321160610213417</v>
      </c>
      <c r="BC518">
        <f t="shared" si="5213"/>
        <v>0.26503768488034712</v>
      </c>
      <c r="BD518">
        <f t="shared" si="5214"/>
        <v>0.26454034902418161</v>
      </c>
      <c r="BH518">
        <v>1382.22605694564</v>
      </c>
      <c r="BI518">
        <f t="shared" si="5147"/>
        <v>1.3822260569456399</v>
      </c>
      <c r="BJ518">
        <v>4.9262295081967198E-4</v>
      </c>
      <c r="BK518" s="15">
        <f t="shared" si="5215"/>
        <v>12.017597441919406</v>
      </c>
      <c r="BL518">
        <f>BK518+BL517</f>
        <v>21.475706576741167</v>
      </c>
      <c r="BM518">
        <f t="shared" si="5216"/>
        <v>0.56369487236189197</v>
      </c>
      <c r="BN518">
        <f t="shared" si="5217"/>
        <v>0.52856251658469522</v>
      </c>
      <c r="BO518">
        <f t="shared" si="5218"/>
        <v>0.47693006747937777</v>
      </c>
      <c r="BS518">
        <v>949.32432432432404</v>
      </c>
      <c r="BT518">
        <f t="shared" si="5148"/>
        <v>0.94932432432432401</v>
      </c>
      <c r="BU518">
        <v>6.5352697095435596E-4</v>
      </c>
      <c r="BV518" s="15">
        <f t="shared" si="5219"/>
        <v>8.1988078152597641</v>
      </c>
      <c r="BW518">
        <f>BV518+BW517</f>
        <v>14.133182995828738</v>
      </c>
      <c r="BX518">
        <f t="shared" si="5220"/>
        <v>0.94957309268817613</v>
      </c>
      <c r="BY518">
        <f t="shared" si="5221"/>
        <v>0.36329952201492921</v>
      </c>
      <c r="BZ518">
        <f t="shared" si="5222"/>
        <v>0.35211630807060673</v>
      </c>
      <c r="CD518">
        <v>1590.79502211251</v>
      </c>
      <c r="CE518">
        <f t="shared" si="5149"/>
        <v>1.59079502211251</v>
      </c>
      <c r="CF518">
        <v>3.9443381672323301E-4</v>
      </c>
      <c r="CG518" s="15">
        <f t="shared" si="5223"/>
        <v>7.8621024282571508</v>
      </c>
      <c r="CH518">
        <f t="shared" si="5224"/>
        <v>14.083591536509079</v>
      </c>
      <c r="CI518">
        <f t="shared" si="5225"/>
        <v>1.8453469393176338</v>
      </c>
      <c r="CJ518">
        <f t="shared" si="5226"/>
        <v>0.14050358933151358</v>
      </c>
      <c r="CK518">
        <f t="shared" si="5227"/>
        <v>0.14258229822575211</v>
      </c>
      <c r="CO518">
        <v>1690.14925373134</v>
      </c>
      <c r="CP518">
        <f t="shared" si="5150"/>
        <v>1.6901492537313401</v>
      </c>
      <c r="CQ518">
        <v>4.4480000000000002E-4</v>
      </c>
      <c r="CR518" s="15">
        <f t="shared" si="5228"/>
        <v>11.205159209995971</v>
      </c>
      <c r="CS518">
        <f t="shared" si="5229"/>
        <v>18.863361547762999</v>
      </c>
      <c r="CT518">
        <f t="shared" si="5230"/>
        <v>1.7717193123556636</v>
      </c>
      <c r="CU518">
        <f t="shared" si="5231"/>
        <v>0.1704313244174453</v>
      </c>
      <c r="CV518">
        <f t="shared" si="5232"/>
        <v>0.17142814738025422</v>
      </c>
      <c r="CZ518">
        <v>1590.2964959568701</v>
      </c>
      <c r="DA518">
        <f t="shared" si="5151"/>
        <v>1.5902964959568702</v>
      </c>
      <c r="DB518">
        <v>4.4621513944223101E-4</v>
      </c>
      <c r="DC518" s="15">
        <f t="shared" si="5233"/>
        <v>11.829356046823548</v>
      </c>
      <c r="DD518">
        <f t="shared" si="5234"/>
        <v>20.469010731021434</v>
      </c>
      <c r="DE518">
        <f t="shared" si="5235"/>
        <v>1.8250422355384499</v>
      </c>
      <c r="DF518">
        <f t="shared" si="5236"/>
        <v>0.17132339980079794</v>
      </c>
      <c r="DG518">
        <f t="shared" si="5237"/>
        <v>0.18192798186362885</v>
      </c>
      <c r="DK518">
        <v>1756.8389057750701</v>
      </c>
      <c r="DL518">
        <f t="shared" si="5152"/>
        <v>1.7568389057750702</v>
      </c>
      <c r="DM518">
        <v>3.0763358778625898E-4</v>
      </c>
      <c r="DN518" s="15">
        <f t="shared" si="5238"/>
        <v>6.2782364854338573</v>
      </c>
      <c r="DO518">
        <f>DN518+DO517</f>
        <v>10.235239133821452</v>
      </c>
      <c r="DP518">
        <f t="shared" si="5239"/>
        <v>2.1688299397628574</v>
      </c>
      <c r="DQ518">
        <f t="shared" si="5240"/>
        <v>9.8542616131401958E-2</v>
      </c>
      <c r="DR518">
        <f t="shared" si="5241"/>
        <v>0.10246710630279916</v>
      </c>
      <c r="DV518">
        <v>1714.61716937355</v>
      </c>
      <c r="DW518">
        <f t="shared" si="5153"/>
        <v>1.7146171693735501</v>
      </c>
      <c r="DX518">
        <v>2.8848860605943901E-4</v>
      </c>
      <c r="DY518" s="15">
        <f t="shared" si="5242"/>
        <v>5.1358994153466915</v>
      </c>
      <c r="DZ518">
        <f>DY518+DZ517</f>
        <v>8.3492472741810033</v>
      </c>
      <c r="EA518">
        <f t="shared" si="5243"/>
        <v>2.9655767366467485</v>
      </c>
      <c r="EB518">
        <f t="shared" si="5244"/>
        <v>3.8183213329176076E-2</v>
      </c>
      <c r="EC518">
        <f t="shared" si="5245"/>
        <v>4.4074560179919973E-2</v>
      </c>
      <c r="EG518">
        <v>1433.22475570032</v>
      </c>
      <c r="EH518">
        <f t="shared" si="5154"/>
        <v>1.4332247557003199</v>
      </c>
      <c r="EI518">
        <v>4.4174757281553398E-4</v>
      </c>
      <c r="EJ518" s="15">
        <f t="shared" si="5246"/>
        <v>8.7685489885303376</v>
      </c>
      <c r="EK518">
        <f t="shared" si="5247"/>
        <v>15.320871309629936</v>
      </c>
      <c r="EL518">
        <f t="shared" si="5248"/>
        <v>1.7442794581039471</v>
      </c>
      <c r="EM518">
        <f t="shared" si="5249"/>
        <v>0.17546940412936038</v>
      </c>
      <c r="EN518">
        <f t="shared" si="5250"/>
        <v>0.17648596327784075</v>
      </c>
      <c r="ER518">
        <v>1753.4872455439199</v>
      </c>
      <c r="ES518">
        <f t="shared" si="5155"/>
        <v>1.7534872455439199</v>
      </c>
      <c r="ET518">
        <v>2.95022624434389E-4</v>
      </c>
      <c r="EU518" s="15">
        <f t="shared" si="5251"/>
        <v>5.5802573234672304</v>
      </c>
      <c r="EV518">
        <f>EU518+EV517</f>
        <v>9.0893148428254662</v>
      </c>
      <c r="EW518">
        <f t="shared" si="5252"/>
        <v>3.1368184723490908</v>
      </c>
      <c r="EX518">
        <f t="shared" si="5253"/>
        <v>4.1114985602000699E-2</v>
      </c>
      <c r="EY518">
        <f t="shared" si="5254"/>
        <v>4.5860645163521951E-2</v>
      </c>
      <c r="FC518">
        <v>1327.2655840754301</v>
      </c>
      <c r="FD518">
        <f t="shared" si="5156"/>
        <v>1.3272655840754302</v>
      </c>
      <c r="FE518">
        <v>4.9347826086956498E-4</v>
      </c>
      <c r="FF518" s="15">
        <f t="shared" si="5255"/>
        <v>8.7712315968355501</v>
      </c>
      <c r="FG518">
        <f>FF518+FG517</f>
        <v>15.18543620068886</v>
      </c>
      <c r="FH518">
        <f t="shared" si="5256"/>
        <v>2.014282935297373</v>
      </c>
      <c r="FI518">
        <f t="shared" si="5257"/>
        <v>0.11652038048913628</v>
      </c>
      <c r="FJ518">
        <f t="shared" si="5258"/>
        <v>0.12391303197687675</v>
      </c>
      <c r="FN518">
        <v>1783.69008139885</v>
      </c>
      <c r="FO518">
        <f t="shared" si="5157"/>
        <v>1.7836900813988501</v>
      </c>
      <c r="FP518">
        <v>3.3548387096774202E-4</v>
      </c>
      <c r="FQ518" s="15">
        <f t="shared" si="5259"/>
        <v>7.8312722278237583</v>
      </c>
      <c r="FR518">
        <f t="shared" si="5260"/>
        <v>12.87641875921021</v>
      </c>
      <c r="FS518">
        <f t="shared" si="5261"/>
        <v>2.712307187218467</v>
      </c>
      <c r="FT518">
        <f t="shared" si="5262"/>
        <v>6.3162745554049743E-2</v>
      </c>
      <c r="FU518">
        <f t="shared" si="5263"/>
        <v>7.2418561957887317E-2</v>
      </c>
      <c r="FY518">
        <v>898.03745048613496</v>
      </c>
      <c r="FZ518">
        <f t="shared" si="5158"/>
        <v>0.89803745048613492</v>
      </c>
      <c r="GA518">
        <v>6.8683831472812404E-4</v>
      </c>
      <c r="GB518" s="15">
        <f t="shared" si="5264"/>
        <v>6.3650950793565197</v>
      </c>
      <c r="GC518">
        <f>GB518+GC517</f>
        <v>11.38615679136524</v>
      </c>
      <c r="GD518">
        <f t="shared" si="5265"/>
        <v>1.263176465287787</v>
      </c>
      <c r="GE518">
        <f t="shared" si="5266"/>
        <v>0.25932039763810238</v>
      </c>
      <c r="GF518">
        <f t="shared" si="5267"/>
        <v>0.2534281921701465</v>
      </c>
      <c r="GJ518">
        <v>1111.7337980381999</v>
      </c>
      <c r="GK518">
        <f t="shared" si="5159"/>
        <v>1.1117337980381998</v>
      </c>
      <c r="GL518">
        <v>3.795463846753E-4</v>
      </c>
      <c r="GM518" s="15">
        <f t="shared" si="5268"/>
        <v>4.0467854077136485</v>
      </c>
      <c r="GN518">
        <f>GM518+GN517</f>
        <v>6.65450889728052</v>
      </c>
      <c r="GO518">
        <f t="shared" si="5269"/>
        <v>2.1218335700416366</v>
      </c>
      <c r="GP518">
        <f t="shared" si="5270"/>
        <v>0.17154211229813263</v>
      </c>
      <c r="GQ518">
        <f t="shared" si="5271"/>
        <v>0.16695746043459855</v>
      </c>
      <c r="GU518">
        <v>1666.6666666666599</v>
      </c>
      <c r="GV518">
        <f t="shared" si="5160"/>
        <v>1.6666666666666599</v>
      </c>
      <c r="GW518">
        <v>4.3746973784325899E-4</v>
      </c>
      <c r="GX518" s="15">
        <f t="shared" si="5272"/>
        <v>9.0163694564712955</v>
      </c>
      <c r="GY518">
        <f t="shared" si="5273"/>
        <v>16.088042956649989</v>
      </c>
      <c r="GZ518">
        <f t="shared" si="5274"/>
        <v>1.8176901832643058</v>
      </c>
      <c r="HA518">
        <f t="shared" si="5275"/>
        <v>0.16322078130607892</v>
      </c>
      <c r="HB518">
        <f t="shared" si="5276"/>
        <v>0.17002518938527772</v>
      </c>
      <c r="HF518">
        <v>1395.65164728682</v>
      </c>
      <c r="HG518">
        <f t="shared" si="5161"/>
        <v>1.3956516472868199</v>
      </c>
      <c r="HH518">
        <v>5.375E-4</v>
      </c>
      <c r="HI518" s="15">
        <f t="shared" si="5277"/>
        <v>8.0448415727478189</v>
      </c>
      <c r="HJ518">
        <f>HI518+HJ517</f>
        <v>14.452651430110887</v>
      </c>
      <c r="HK518">
        <f t="shared" si="5278"/>
        <v>2.2133640521432505</v>
      </c>
      <c r="HL518">
        <f t="shared" si="5279"/>
        <v>0.12729153362156409</v>
      </c>
      <c r="HM518">
        <f t="shared" si="5280"/>
        <v>0.12952058285245482</v>
      </c>
      <c r="HQ518">
        <v>985.80441640378501</v>
      </c>
      <c r="HR518">
        <f t="shared" si="5162"/>
        <v>0.98580441640378502</v>
      </c>
      <c r="HS518">
        <v>6.7585100906775001E-4</v>
      </c>
      <c r="HT518" s="15">
        <f t="shared" si="5281"/>
        <v>8.3953518386612913</v>
      </c>
      <c r="HU518">
        <f t="shared" si="5282"/>
        <v>15.593897327366843</v>
      </c>
      <c r="HV518">
        <f t="shared" si="5283"/>
        <v>1.1879128526992697</v>
      </c>
      <c r="HW518">
        <f t="shared" si="5284"/>
        <v>0.31511332636669354</v>
      </c>
      <c r="HX518">
        <f t="shared" si="5285"/>
        <v>0.31379538574655802</v>
      </c>
      <c r="IB518">
        <v>1428.57142857142</v>
      </c>
      <c r="IC518">
        <f t="shared" si="5163"/>
        <v>1.4285714285714199</v>
      </c>
      <c r="ID518">
        <v>3.5812714466317502E-4</v>
      </c>
      <c r="IE518" s="15">
        <f t="shared" si="5286"/>
        <v>7.7578828209426378</v>
      </c>
      <c r="IF518">
        <f t="shared" si="5287"/>
        <v>12.851298007702376</v>
      </c>
      <c r="IG518">
        <f t="shared" si="5288"/>
        <v>1.8458409360072869</v>
      </c>
      <c r="IH518">
        <f t="shared" si="5289"/>
        <v>0.12746304744573475</v>
      </c>
      <c r="II518">
        <f t="shared" si="5290"/>
        <v>0.12889366126407004</v>
      </c>
      <c r="IM518">
        <v>1476.19047619047</v>
      </c>
      <c r="IN518">
        <f t="shared" si="5164"/>
        <v>1.4761904761904701</v>
      </c>
      <c r="IO518">
        <v>4.6159605911330002E-4</v>
      </c>
      <c r="IP518" s="15">
        <f t="shared" si="5291"/>
        <v>12.61742999981686</v>
      </c>
      <c r="IQ518">
        <f t="shared" si="5292"/>
        <v>21.750066518082662</v>
      </c>
      <c r="IR518">
        <f t="shared" si="5293"/>
        <v>1.6393172539500878</v>
      </c>
      <c r="IS518">
        <f t="shared" si="5294"/>
        <v>0.17545128659873654</v>
      </c>
      <c r="IT518">
        <f t="shared" si="5295"/>
        <v>0.18170559311371046</v>
      </c>
      <c r="IX518">
        <v>1441.48936170212</v>
      </c>
      <c r="IY518">
        <f t="shared" si="5165"/>
        <v>1.4414893617021201</v>
      </c>
      <c r="IZ518">
        <v>4.9356223175965597E-4</v>
      </c>
      <c r="JA518" s="15">
        <f t="shared" si="5296"/>
        <v>11.560188119443868</v>
      </c>
      <c r="JB518">
        <f>JA518+JB517</f>
        <v>20.386140440201888</v>
      </c>
      <c r="JC518">
        <f t="shared" si="5297"/>
        <v>1.7267442170573453</v>
      </c>
      <c r="JD518">
        <f t="shared" si="5298"/>
        <v>0.17888074093054479</v>
      </c>
      <c r="JE518">
        <f t="shared" si="5299"/>
        <v>0.1894060342540419</v>
      </c>
      <c r="JI518">
        <v>1395.7369464639701</v>
      </c>
      <c r="JJ518">
        <f t="shared" si="5166"/>
        <v>1.3957369464639702</v>
      </c>
      <c r="JK518">
        <v>4.5294117647058798E-4</v>
      </c>
      <c r="JL518" s="15">
        <f t="shared" si="5300"/>
        <v>8.4568639532214558</v>
      </c>
      <c r="JM518">
        <f>JL518+JM517</f>
        <v>15.211372175599617</v>
      </c>
      <c r="JN518">
        <f t="shared" si="5301"/>
        <v>2.1398963086073404</v>
      </c>
      <c r="JO518">
        <f t="shared" si="5302"/>
        <v>0.1221830458592937</v>
      </c>
      <c r="JP518">
        <f t="shared" si="5303"/>
        <v>0.13295966323248734</v>
      </c>
      <c r="JT518">
        <v>1478.37150127226</v>
      </c>
      <c r="JU518">
        <f t="shared" si="5167"/>
        <v>1.47837150127226</v>
      </c>
      <c r="JV518">
        <v>3.5445544554455399E-4</v>
      </c>
      <c r="JW518" s="15">
        <f t="shared" si="5304"/>
        <v>6.1270409421540517</v>
      </c>
      <c r="JX518">
        <f>JW518+JX517</f>
        <v>9.0878735762117326</v>
      </c>
      <c r="JY518">
        <f t="shared" si="5305"/>
        <v>2.5199798396356887</v>
      </c>
      <c r="JZ518">
        <f t="shared" si="5306"/>
        <v>8.2216771507110653E-2</v>
      </c>
      <c r="KA518">
        <f t="shared" si="5307"/>
        <v>8.4883821168215995E-2</v>
      </c>
      <c r="KE518">
        <v>921.34831460674104</v>
      </c>
      <c r="KF518">
        <f t="shared" si="5168"/>
        <v>0.92134831460674105</v>
      </c>
      <c r="KG518">
        <v>6.0628019323671499E-4</v>
      </c>
      <c r="KH518" s="15">
        <f t="shared" si="5308"/>
        <v>5.9408365578348006</v>
      </c>
      <c r="KI518">
        <f t="shared" si="5309"/>
        <v>9.7278240050601639</v>
      </c>
      <c r="KJ518">
        <f t="shared" si="5310"/>
        <v>1.3285887372634206</v>
      </c>
      <c r="KK518">
        <f t="shared" si="5311"/>
        <v>0.2566852462869334</v>
      </c>
      <c r="KL518">
        <f t="shared" si="5312"/>
        <v>0.24979830696393762</v>
      </c>
      <c r="KP518">
        <v>1451.6129032258</v>
      </c>
      <c r="KQ518">
        <f t="shared" si="5169"/>
        <v>1.4516129032258001</v>
      </c>
      <c r="KR518">
        <v>5.3428571428571403E-4</v>
      </c>
      <c r="KS518" s="15">
        <f t="shared" si="5313"/>
        <v>12.127146975184738</v>
      </c>
      <c r="KT518">
        <f t="shared" si="5314"/>
        <v>23.022123936848015</v>
      </c>
      <c r="KU518">
        <f t="shared" si="5315"/>
        <v>2.0164775582408878</v>
      </c>
      <c r="KV518">
        <f t="shared" si="5316"/>
        <v>0.13962376612401678</v>
      </c>
      <c r="KW518">
        <f t="shared" si="5317"/>
        <v>0.15157055746327186</v>
      </c>
      <c r="LA518">
        <v>1753.57142857142</v>
      </c>
      <c r="LB518">
        <f t="shared" si="5170"/>
        <v>1.7535714285714201</v>
      </c>
      <c r="LC518">
        <v>3.5E-4</v>
      </c>
      <c r="LD518" s="15">
        <f t="shared" si="5318"/>
        <v>8.2595870206489668</v>
      </c>
      <c r="LE518">
        <f>LD518+LE517</f>
        <v>13.510324483775813</v>
      </c>
      <c r="LF518">
        <f t="shared" si="5319"/>
        <v>2.145143178855121</v>
      </c>
      <c r="LG518">
        <f t="shared" si="5320"/>
        <v>0.10350138186631674</v>
      </c>
      <c r="LH518">
        <f t="shared" si="5321"/>
        <v>0.10849770099723963</v>
      </c>
      <c r="LL518">
        <v>1410.86434573829</v>
      </c>
      <c r="LM518">
        <f t="shared" si="5171"/>
        <v>1.4108643457382901</v>
      </c>
      <c r="LN518">
        <v>4.5588235294117602E-4</v>
      </c>
      <c r="LO518" s="15">
        <f t="shared" si="5322"/>
        <v>8.6111105370370673</v>
      </c>
      <c r="LP518">
        <f t="shared" si="5323"/>
        <v>14.277776825925972</v>
      </c>
      <c r="LQ518">
        <f t="shared" si="5324"/>
        <v>1.7102429196113467</v>
      </c>
      <c r="LR518">
        <f t="shared" si="5325"/>
        <v>0.16159594211954667</v>
      </c>
      <c r="LS518">
        <f t="shared" si="5326"/>
        <v>0.16065887225642056</v>
      </c>
      <c r="LW518">
        <v>1465.5144167758799</v>
      </c>
      <c r="LX518">
        <f t="shared" si="5172"/>
        <v>1.46551441677588</v>
      </c>
      <c r="LY518">
        <v>4.7321428571428498E-4</v>
      </c>
      <c r="LZ518" s="15">
        <f t="shared" si="5327"/>
        <v>9.8002378684149658</v>
      </c>
      <c r="MA518">
        <f t="shared" si="5328"/>
        <v>16.974751628688555</v>
      </c>
      <c r="MB518">
        <f t="shared" si="5329"/>
        <v>1.5478890144665065</v>
      </c>
      <c r="MC518">
        <f t="shared" si="5330"/>
        <v>0.17806793106190083</v>
      </c>
      <c r="MD518">
        <f t="shared" si="5331"/>
        <v>0.18225170111264266</v>
      </c>
      <c r="MH518">
        <v>1320.47477744807</v>
      </c>
      <c r="MI518">
        <f t="shared" si="5173"/>
        <v>1.3204747774480701</v>
      </c>
      <c r="MJ518">
        <v>6.1192878338278895E-4</v>
      </c>
      <c r="MK518" s="15">
        <f t="shared" si="5332"/>
        <v>12.42167109966484</v>
      </c>
      <c r="ML518">
        <f t="shared" si="5333"/>
        <v>23.233173380890769</v>
      </c>
      <c r="MM518">
        <f t="shared" si="5334"/>
        <v>1.6550107655273172</v>
      </c>
      <c r="MN518">
        <f t="shared" si="5335"/>
        <v>0.20614828465243279</v>
      </c>
      <c r="MO518">
        <f t="shared" si="5336"/>
        <v>0.21780522002835009</v>
      </c>
      <c r="MS518">
        <v>2030.57536852116</v>
      </c>
      <c r="MT518">
        <f t="shared" si="5174"/>
        <v>2.0305753685211601</v>
      </c>
      <c r="MU518">
        <v>1.9576319543509199E-4</v>
      </c>
      <c r="MV518" s="15">
        <f t="shared" si="5337"/>
        <v>4.1015600472981593</v>
      </c>
      <c r="MW518">
        <f>MV518+MW517</f>
        <v>7.8728552944604537</v>
      </c>
      <c r="MX518">
        <f t="shared" si="5338"/>
        <v>2.4537667232556051</v>
      </c>
      <c r="MY518">
        <f t="shared" si="5339"/>
        <v>7.5924546527340334E-2</v>
      </c>
      <c r="MZ518">
        <f t="shared" si="5340"/>
        <v>7.9019609014801026E-2</v>
      </c>
      <c r="ND518">
        <v>1491.06095443667</v>
      </c>
      <c r="NE518">
        <f t="shared" si="5175"/>
        <v>1.49106095443667</v>
      </c>
      <c r="NF518">
        <v>3.6208530805687097E-4</v>
      </c>
      <c r="NG518" s="15">
        <f t="shared" si="5341"/>
        <v>7.2998126699905441</v>
      </c>
      <c r="NH518">
        <f t="shared" si="5342"/>
        <v>11.580331094278201</v>
      </c>
      <c r="NI518">
        <f t="shared" si="5343"/>
        <v>1.8485736715218626</v>
      </c>
      <c r="NJ518">
        <f t="shared" si="5344"/>
        <v>0.13402773570230653</v>
      </c>
      <c r="NK518">
        <f t="shared" si="5345"/>
        <v>0.13775114926699336</v>
      </c>
      <c r="NO518">
        <v>1172.41379310345</v>
      </c>
      <c r="NP518">
        <f t="shared" si="5176"/>
        <v>1.17241379310345</v>
      </c>
      <c r="NQ518">
        <v>6.1732068965517203E-4</v>
      </c>
      <c r="NR518" s="15">
        <f t="shared" si="5346"/>
        <v>11.999624640979144</v>
      </c>
      <c r="NS518">
        <f t="shared" si="5347"/>
        <v>22.588703704324331</v>
      </c>
      <c r="NT518">
        <f t="shared" si="5348"/>
        <v>1.2504009444341138</v>
      </c>
      <c r="NU518">
        <f t="shared" si="5349"/>
        <v>0.26023428734826604</v>
      </c>
      <c r="NV518">
        <f t="shared" si="5350"/>
        <v>0.25772660745770259</v>
      </c>
      <c r="NZ518">
        <v>939.43661971830898</v>
      </c>
      <c r="OA518">
        <f t="shared" si="5177"/>
        <v>0.93943661971830894</v>
      </c>
      <c r="OB518">
        <v>5.3571428571428498E-4</v>
      </c>
      <c r="OC518" s="15">
        <f t="shared" si="5351"/>
        <v>4.6480744514931231</v>
      </c>
      <c r="OD518">
        <f>OC518+OD517</f>
        <v>7.7910581282170339</v>
      </c>
      <c r="OE518">
        <f t="shared" si="5352"/>
        <v>2.1328977837279268</v>
      </c>
      <c r="OF518">
        <f t="shared" si="5353"/>
        <v>0.12192339362865574</v>
      </c>
      <c r="OG518">
        <f t="shared" si="5354"/>
        <v>0.12494455291821825</v>
      </c>
      <c r="OK518">
        <v>1436.3091208047099</v>
      </c>
      <c r="OL518">
        <f t="shared" si="5178"/>
        <v>1.4363091208047098</v>
      </c>
      <c r="OM518">
        <v>4.7014218009478598E-4</v>
      </c>
      <c r="ON518" s="15">
        <f t="shared" si="5355"/>
        <v>11.441766368819323</v>
      </c>
      <c r="OO518">
        <f t="shared" si="5356"/>
        <v>19.238776515313152</v>
      </c>
      <c r="OP518">
        <f t="shared" si="5357"/>
        <v>2.6534602318902132</v>
      </c>
      <c r="OQ518">
        <f t="shared" si="5358"/>
        <v>7.553436945227876E-2</v>
      </c>
      <c r="OR518">
        <f t="shared" si="5359"/>
        <v>0.1117984243628595</v>
      </c>
      <c r="OV518">
        <v>1447.3684210526301</v>
      </c>
      <c r="OW518">
        <f t="shared" si="5179"/>
        <v>1.4473684210526301</v>
      </c>
      <c r="OX518">
        <v>4.6285978618421E-4</v>
      </c>
      <c r="OY518" s="15">
        <f t="shared" si="5360"/>
        <v>8.3874202443455648</v>
      </c>
      <c r="OZ518">
        <f>OY518+OZ517</f>
        <v>14.178534641850597</v>
      </c>
      <c r="PA518">
        <f t="shared" si="5361"/>
        <v>1.8645057342085254</v>
      </c>
      <c r="PB518">
        <f t="shared" si="5362"/>
        <v>0.15165202108537079</v>
      </c>
      <c r="PC518">
        <f t="shared" si="5363"/>
        <v>0.15291818364595933</v>
      </c>
      <c r="PG518">
        <v>797.80564263322799</v>
      </c>
      <c r="PH518">
        <f t="shared" si="5180"/>
        <v>0.79780564263322795</v>
      </c>
      <c r="PI518">
        <v>9.1899441340782101E-4</v>
      </c>
      <c r="PJ518" s="15">
        <f t="shared" si="5364"/>
        <v>8.6351366070737239</v>
      </c>
      <c r="PK518">
        <f>PJ518+PK517</f>
        <v>15.931695806971888</v>
      </c>
      <c r="PL518">
        <f t="shared" si="5365"/>
        <v>1.4545898694667234</v>
      </c>
      <c r="PM518">
        <f t="shared" si="5366"/>
        <v>0.24214428956744621</v>
      </c>
      <c r="PN518">
        <f t="shared" si="5367"/>
        <v>0.26023588853865343</v>
      </c>
      <c r="PR518">
        <v>1364.7058823529401</v>
      </c>
      <c r="PS518">
        <f t="shared" si="5181"/>
        <v>1.3647058823529401</v>
      </c>
      <c r="PT518">
        <v>5.28251121076233E-4</v>
      </c>
      <c r="PU518" s="15">
        <f t="shared" si="5368"/>
        <v>11.949760690318803</v>
      </c>
      <c r="PV518">
        <f t="shared" si="5369"/>
        <v>22.702516489756775</v>
      </c>
      <c r="PW518">
        <f t="shared" si="5370"/>
        <v>2.1140599785602583</v>
      </c>
      <c r="PX518">
        <f t="shared" si="5371"/>
        <v>0.11667229788534958</v>
      </c>
      <c r="PY518">
        <f t="shared" si="5372"/>
        <v>0.13257462403880413</v>
      </c>
      <c r="QC518">
        <v>1939.87667009249</v>
      </c>
      <c r="QD518">
        <f t="shared" si="5182"/>
        <v>1.9398766700924901</v>
      </c>
      <c r="QE518">
        <v>2.9064748201438798E-4</v>
      </c>
      <c r="QF518" s="15">
        <f t="shared" si="5373"/>
        <v>7.5968394891238127</v>
      </c>
      <c r="QG518">
        <f>QF518+QG517</f>
        <v>12.918387943138745</v>
      </c>
      <c r="QH518">
        <f t="shared" si="5374"/>
        <v>2.0979292498168212</v>
      </c>
      <c r="QI518">
        <f t="shared" si="5375"/>
        <v>0.15412953211896235</v>
      </c>
      <c r="QJ518">
        <f t="shared" si="5376"/>
        <v>0.15518478868199995</v>
      </c>
      <c r="QN518">
        <v>1475.6285995224</v>
      </c>
      <c r="QO518">
        <f t="shared" si="5183"/>
        <v>1.4756285995224001</v>
      </c>
      <c r="QP518">
        <v>5.3451327433628299E-4</v>
      </c>
      <c r="QQ518" s="15">
        <f t="shared" si="5377"/>
        <v>11.611019318698446</v>
      </c>
      <c r="QR518">
        <f t="shared" si="5378"/>
        <v>21.97250841270251</v>
      </c>
      <c r="QS518">
        <f t="shared" si="5379"/>
        <v>1.6393624014761883</v>
      </c>
      <c r="QT518">
        <f t="shared" si="5380"/>
        <v>0.18038223672452341</v>
      </c>
      <c r="QU518">
        <f t="shared" si="5381"/>
        <v>0.18864488258159737</v>
      </c>
      <c r="QY518">
        <v>1310.3448275861999</v>
      </c>
      <c r="QZ518">
        <f t="shared" si="5184"/>
        <v>1.3103448275862</v>
      </c>
      <c r="RA518">
        <v>5.6339080459770095E-4</v>
      </c>
      <c r="RB518" s="15">
        <f t="shared" si="5382"/>
        <v>11.678671764633838</v>
      </c>
      <c r="RC518">
        <f t="shared" si="5383"/>
        <v>20.807486295063391</v>
      </c>
      <c r="RD518">
        <f t="shared" si="5384"/>
        <v>3.2277740571299227</v>
      </c>
      <c r="RE518">
        <f t="shared" si="5385"/>
        <v>3.9057968646942137E-2</v>
      </c>
      <c r="RF518">
        <f t="shared" si="5386"/>
        <v>6.2074615226938752E-2</v>
      </c>
      <c r="RJ518">
        <v>1511.62790697674</v>
      </c>
      <c r="RK518">
        <f t="shared" si="5185"/>
        <v>1.51162790697674</v>
      </c>
      <c r="RL518">
        <v>3.1351351351351298E-4</v>
      </c>
      <c r="RM518" s="15">
        <f t="shared" si="5387"/>
        <v>6.0876410390973383</v>
      </c>
      <c r="RN518">
        <f t="shared" si="5388"/>
        <v>17.003411178168445</v>
      </c>
      <c r="RO518">
        <f t="shared" si="5389"/>
        <v>1.6253557828348653</v>
      </c>
      <c r="RP518">
        <f t="shared" si="5390"/>
        <v>0.21896904852725976</v>
      </c>
      <c r="RQ518">
        <f t="shared" si="5391"/>
        <v>0.21858434008870364</v>
      </c>
      <c r="RU518">
        <v>1516.03498542274</v>
      </c>
      <c r="RV518">
        <f t="shared" si="5186"/>
        <v>1.51603498542274</v>
      </c>
      <c r="RW518">
        <v>3.71428571428571E-4</v>
      </c>
      <c r="RX518" s="15">
        <f t="shared" si="5392"/>
        <v>6.5973103273280822</v>
      </c>
      <c r="RY518">
        <f>RX518+RY517</f>
        <v>19.302570051111012</v>
      </c>
      <c r="RZ518">
        <f t="shared" si="5393"/>
        <v>1.9579621752952132</v>
      </c>
      <c r="SA518">
        <f t="shared" si="5394"/>
        <v>0.16574306199044334</v>
      </c>
      <c r="SB518">
        <f t="shared" si="5395"/>
        <v>0.16924992033988576</v>
      </c>
      <c r="SF518">
        <v>1379.3103448275799</v>
      </c>
      <c r="SG518">
        <f t="shared" si="5187"/>
        <v>1.3793103448275799</v>
      </c>
      <c r="SH518">
        <v>4.0970873786407702E-4</v>
      </c>
      <c r="SI518" s="15">
        <f t="shared" si="5396"/>
        <v>7.0006637906645732</v>
      </c>
      <c r="SJ518">
        <f>SI518+SJ517</f>
        <v>12.342402512451295</v>
      </c>
      <c r="SK518">
        <f t="shared" si="5397"/>
        <v>1.906497229500788</v>
      </c>
      <c r="SL518">
        <f t="shared" si="5398"/>
        <v>0.13040049563211203</v>
      </c>
      <c r="SM518">
        <f t="shared" si="5399"/>
        <v>0.13489241298449575</v>
      </c>
      <c r="SQ518">
        <v>1503.2679738561999</v>
      </c>
      <c r="SR518">
        <f t="shared" si="5188"/>
        <v>1.5032679738561998</v>
      </c>
      <c r="SS518">
        <v>4.03571428571428E-4</v>
      </c>
      <c r="ST518" s="15">
        <f t="shared" si="5400"/>
        <v>8.4517576664173415</v>
      </c>
      <c r="SU518">
        <f t="shared" si="5401"/>
        <v>14.865370231862357</v>
      </c>
      <c r="SV518">
        <f t="shared" si="5402"/>
        <v>1.4830563218741739</v>
      </c>
      <c r="SW518">
        <f t="shared" si="5403"/>
        <v>0.19903249722093258</v>
      </c>
      <c r="SX518">
        <f t="shared" si="5404"/>
        <v>0.1930086958242575</v>
      </c>
      <c r="TB518">
        <v>1268.1008558871099</v>
      </c>
      <c r="TC518">
        <f t="shared" si="5189"/>
        <v>1.2681008558871099</v>
      </c>
      <c r="TD518">
        <v>6.1471200555169995E-4</v>
      </c>
      <c r="TE518" s="15">
        <f t="shared" si="5405"/>
        <v>11.885842560650064</v>
      </c>
      <c r="TF518">
        <f>TE518+TF517</f>
        <v>22.325739767568294</v>
      </c>
      <c r="TG518">
        <f t="shared" si="5406"/>
        <v>1.5455189142688703</v>
      </c>
      <c r="TH518">
        <f t="shared" si="5407"/>
        <v>0.20976829976445416</v>
      </c>
      <c r="TI518">
        <f t="shared" si="5408"/>
        <v>0.2132875442444882</v>
      </c>
      <c r="TM518">
        <v>1409.8360655737699</v>
      </c>
      <c r="TN518">
        <f t="shared" si="5190"/>
        <v>1.4098360655737698</v>
      </c>
      <c r="TO518">
        <v>4.50142878628365E-4</v>
      </c>
      <c r="TP518" s="15">
        <f t="shared" si="5409"/>
        <v>9.0937955278457565</v>
      </c>
      <c r="TQ518">
        <f>TP518+TQ517</f>
        <v>15.268461422770336</v>
      </c>
      <c r="TR518">
        <f t="shared" si="5410"/>
        <v>3.5513994897825394</v>
      </c>
      <c r="TS518">
        <f t="shared" si="5411"/>
        <v>2.9016692563375475E-2</v>
      </c>
      <c r="TT518">
        <f t="shared" si="5412"/>
        <v>4.7946417758679874E-2</v>
      </c>
    </row>
    <row r="519" spans="1:540" x14ac:dyDescent="0.25">
      <c r="A519" s="1">
        <v>8.6899999999999998E-3</v>
      </c>
      <c r="B519" s="1">
        <v>0.99121000000000004</v>
      </c>
      <c r="E519">
        <v>1235.0597609561701</v>
      </c>
      <c r="F519">
        <f t="shared" si="5142"/>
        <v>1.23505976095617</v>
      </c>
      <c r="G519">
        <v>6.2930707078229101E-4</v>
      </c>
      <c r="H519" s="15">
        <f t="shared" si="5191"/>
        <v>10.955521583202032</v>
      </c>
      <c r="I519">
        <f t="shared" ref="I519:I526" si="5413">H519+I518</f>
        <v>24.203034242004392</v>
      </c>
      <c r="J519">
        <f t="shared" si="5192"/>
        <v>1.1909528542148204</v>
      </c>
      <c r="K519">
        <f t="shared" si="5193"/>
        <v>0.32099010179466764</v>
      </c>
      <c r="L519">
        <f t="shared" si="5194"/>
        <v>0.30003665775352806</v>
      </c>
      <c r="P519">
        <v>1418.26263513143</v>
      </c>
      <c r="Q519">
        <f t="shared" si="5143"/>
        <v>1.41826263513143</v>
      </c>
      <c r="R519">
        <v>6.3622071009164201E-4</v>
      </c>
      <c r="S519" s="15">
        <f t="shared" si="5195"/>
        <v>16.272045578957059</v>
      </c>
      <c r="T519">
        <f t="shared" si="5196"/>
        <v>39.745273255214968</v>
      </c>
      <c r="U519">
        <f t="shared" si="5197"/>
        <v>1.2344681473641159</v>
      </c>
      <c r="V519">
        <f t="shared" si="5198"/>
        <v>0.39435280717912358</v>
      </c>
      <c r="W519">
        <f t="shared" si="5199"/>
        <v>0.41033110022175884</v>
      </c>
      <c r="AA519">
        <v>1129.7071129707101</v>
      </c>
      <c r="AB519">
        <f t="shared" si="5144"/>
        <v>1.1297071129707101</v>
      </c>
      <c r="AC519">
        <v>6.1484375000000005E-4</v>
      </c>
      <c r="AD519" s="15">
        <f t="shared" si="5200"/>
        <v>16.82705465393142</v>
      </c>
      <c r="AE519">
        <f t="shared" si="5201"/>
        <v>37.032348996962163</v>
      </c>
      <c r="AF519">
        <f t="shared" si="5202"/>
        <v>0.96212937162310552</v>
      </c>
      <c r="AG519">
        <f t="shared" si="5203"/>
        <v>0.39784192262355533</v>
      </c>
      <c r="AH519">
        <f t="shared" si="5204"/>
        <v>0.40722854048165752</v>
      </c>
      <c r="AL519">
        <v>1007.19424460431</v>
      </c>
      <c r="AM519">
        <f t="shared" si="5145"/>
        <v>1.0071942446043101</v>
      </c>
      <c r="AN519">
        <v>6.9484536082474197E-4</v>
      </c>
      <c r="AO519" s="15">
        <f t="shared" si="5205"/>
        <v>13.046779090929849</v>
      </c>
      <c r="AP519">
        <f t="shared" si="5206"/>
        <v>41.327705280616051</v>
      </c>
      <c r="AQ519">
        <f t="shared" si="5207"/>
        <v>1.6963388357601221</v>
      </c>
      <c r="AR519">
        <f t="shared" si="5208"/>
        <v>0.20770830303816148</v>
      </c>
      <c r="AS519">
        <f t="shared" si="5209"/>
        <v>0.23553529868954973</v>
      </c>
      <c r="AW519">
        <v>1506.8828887708801</v>
      </c>
      <c r="AX519">
        <f t="shared" si="5146"/>
        <v>1.5068828887708801</v>
      </c>
      <c r="AY519">
        <v>4.7237449450594299E-4</v>
      </c>
      <c r="AZ519" s="15">
        <f t="shared" si="5210"/>
        <v>16.856671109657885</v>
      </c>
      <c r="BA519">
        <f t="shared" si="5211"/>
        <v>37.780796523494971</v>
      </c>
      <c r="BB519">
        <f t="shared" si="5212"/>
        <v>0.80961541813291404</v>
      </c>
      <c r="BC519">
        <f t="shared" si="5213"/>
        <v>0.46588821941115155</v>
      </c>
      <c r="BD519">
        <f t="shared" si="5214"/>
        <v>0.46501399310411579</v>
      </c>
      <c r="BH519">
        <v>1192.4072476272599</v>
      </c>
      <c r="BI519">
        <f t="shared" si="5147"/>
        <v>1.19240724762726</v>
      </c>
      <c r="BJ519">
        <v>7.0409836065573803E-4</v>
      </c>
      <c r="BK519" s="15">
        <f t="shared" si="5215"/>
        <v>17.17656606091311</v>
      </c>
      <c r="BL519">
        <f t="shared" ref="BL519:BL524" si="5414">BK519+BL518</f>
        <v>38.652272637654278</v>
      </c>
      <c r="BM519">
        <f t="shared" si="5216"/>
        <v>0.18248396793822436</v>
      </c>
      <c r="BN519">
        <f t="shared" si="5217"/>
        <v>0.87088249650235883</v>
      </c>
      <c r="BO519">
        <f t="shared" si="5218"/>
        <v>0.78581063694652775</v>
      </c>
      <c r="BS519">
        <v>804.05405405405395</v>
      </c>
      <c r="BT519">
        <f t="shared" si="5148"/>
        <v>0.80405405405405395</v>
      </c>
      <c r="BU519">
        <v>1.0560165975103701E-3</v>
      </c>
      <c r="BV519" s="15">
        <f t="shared" si="5219"/>
        <v>13.248232311007026</v>
      </c>
      <c r="BW519">
        <f>BV519+BW518</f>
        <v>27.381415306835763</v>
      </c>
      <c r="BX519">
        <f t="shared" si="5220"/>
        <v>0.44033766786109441</v>
      </c>
      <c r="BY519">
        <f t="shared" si="5221"/>
        <v>0.62369255589793171</v>
      </c>
      <c r="BZ519">
        <f t="shared" si="5222"/>
        <v>0.60449383179996485</v>
      </c>
      <c r="CD519">
        <v>1436.64506839452</v>
      </c>
      <c r="CE519">
        <f t="shared" si="5149"/>
        <v>1.43664506839452</v>
      </c>
      <c r="CF519">
        <v>6.1969762419006498E-4</v>
      </c>
      <c r="CG519" s="15">
        <f t="shared" si="5223"/>
        <v>12.352202040903046</v>
      </c>
      <c r="CH519">
        <f t="shared" si="5224"/>
        <v>26.435793577412127</v>
      </c>
      <c r="CI519">
        <f t="shared" si="5225"/>
        <v>1.3223071279791057</v>
      </c>
      <c r="CJ519">
        <f t="shared" si="5226"/>
        <v>0.26353153643889599</v>
      </c>
      <c r="CK519">
        <f t="shared" si="5227"/>
        <v>0.26743040728848938</v>
      </c>
      <c r="CO519">
        <v>1445.37313432835</v>
      </c>
      <c r="CP519">
        <f t="shared" si="5150"/>
        <v>1.44537313432835</v>
      </c>
      <c r="CQ519">
        <v>6.6080000000000002E-4</v>
      </c>
      <c r="CR519" s="15">
        <f t="shared" si="5228"/>
        <v>16.646513502619911</v>
      </c>
      <c r="CS519">
        <f t="shared" si="5229"/>
        <v>35.509875050382909</v>
      </c>
      <c r="CT519">
        <f t="shared" si="5230"/>
        <v>1.1153556529337929</v>
      </c>
      <c r="CU519">
        <f t="shared" si="5231"/>
        <v>0.32340346843639939</v>
      </c>
      <c r="CV519">
        <f t="shared" si="5232"/>
        <v>0.3252949986741146</v>
      </c>
      <c r="CZ519">
        <v>1266.84636118598</v>
      </c>
      <c r="DA519">
        <f t="shared" si="5151"/>
        <v>1.2668463611859799</v>
      </c>
      <c r="DB519">
        <v>6.47011952191235E-4</v>
      </c>
      <c r="DC519" s="15">
        <f t="shared" si="5233"/>
        <v>17.152566267894144</v>
      </c>
      <c r="DD519">
        <f t="shared" si="5234"/>
        <v>37.621576998915579</v>
      </c>
      <c r="DE519">
        <f t="shared" si="5235"/>
        <v>1.2178373237904259</v>
      </c>
      <c r="DF519">
        <f t="shared" si="5236"/>
        <v>0.31914152912980864</v>
      </c>
      <c r="DG519">
        <f t="shared" si="5237"/>
        <v>0.33889576316467768</v>
      </c>
      <c r="DK519">
        <v>1550.15197568389</v>
      </c>
      <c r="DL519">
        <f t="shared" si="5152"/>
        <v>1.55015197568389</v>
      </c>
      <c r="DM519">
        <v>4.7938931297709898E-4</v>
      </c>
      <c r="DN519" s="15">
        <f t="shared" si="5238"/>
        <v>9.7834553668795703</v>
      </c>
      <c r="DO519">
        <f t="shared" ref="DO519:DO526" si="5415">DN519+DO518</f>
        <v>20.018694500701024</v>
      </c>
      <c r="DP519">
        <f t="shared" si="5239"/>
        <v>1.5946622871575469</v>
      </c>
      <c r="DQ519">
        <f t="shared" si="5240"/>
        <v>0.1927203610515851</v>
      </c>
      <c r="DR519">
        <f t="shared" si="5241"/>
        <v>0.20039550904812842</v>
      </c>
      <c r="DV519">
        <v>1547.5638051044</v>
      </c>
      <c r="DW519">
        <f t="shared" si="5153"/>
        <v>1.5475638051044001</v>
      </c>
      <c r="DX519">
        <v>4.5539756043554001E-4</v>
      </c>
      <c r="DY519" s="15">
        <f t="shared" si="5242"/>
        <v>8.1073429427202655</v>
      </c>
      <c r="DZ519">
        <f>DY519+DZ518</f>
        <v>16.456590216901269</v>
      </c>
      <c r="EA519">
        <f t="shared" si="5243"/>
        <v>2.5156881615238937</v>
      </c>
      <c r="EB519">
        <f t="shared" si="5244"/>
        <v>7.7905438269800995E-2</v>
      </c>
      <c r="EC519">
        <f t="shared" si="5245"/>
        <v>8.9925588445478183E-2</v>
      </c>
      <c r="EG519">
        <v>1218.24104234527</v>
      </c>
      <c r="EH519">
        <f t="shared" si="5154"/>
        <v>1.2182410423452701</v>
      </c>
      <c r="EI519">
        <v>6.28155339805825E-4</v>
      </c>
      <c r="EJ519" s="15">
        <f t="shared" si="5246"/>
        <v>12.468683946327747</v>
      </c>
      <c r="EK519">
        <f t="shared" si="5247"/>
        <v>27.789555255957683</v>
      </c>
      <c r="EL519">
        <f t="shared" si="5248"/>
        <v>1.0225549517756174</v>
      </c>
      <c r="EM519">
        <f t="shared" si="5249"/>
        <v>0.31380436445106685</v>
      </c>
      <c r="EN519">
        <f t="shared" si="5250"/>
        <v>0.31562234918235721</v>
      </c>
      <c r="ER519">
        <v>1487.1904966366101</v>
      </c>
      <c r="ES519">
        <f t="shared" si="5155"/>
        <v>1.4871904966366101</v>
      </c>
      <c r="ET519">
        <v>5.1221719457013597E-4</v>
      </c>
      <c r="EU519" s="15">
        <f t="shared" si="5251"/>
        <v>9.6884222241793108</v>
      </c>
      <c r="EV519">
        <f>EU519+EV518</f>
        <v>18.777737067004779</v>
      </c>
      <c r="EW519">
        <f t="shared" si="5252"/>
        <v>2.3551400070136324</v>
      </c>
      <c r="EX519">
        <f t="shared" si="5253"/>
        <v>9.0084610364501938E-2</v>
      </c>
      <c r="EY519">
        <f t="shared" si="5254"/>
        <v>0.10048254401965594</v>
      </c>
      <c r="FC519">
        <v>1194.8336825563099</v>
      </c>
      <c r="FD519">
        <f t="shared" si="5156"/>
        <v>1.19483368255631</v>
      </c>
      <c r="FE519">
        <v>7.3152173913043498E-4</v>
      </c>
      <c r="FF519" s="15">
        <f t="shared" si="5255"/>
        <v>13.002288248172535</v>
      </c>
      <c r="FG519">
        <f>FF519+FG518</f>
        <v>28.187724448861395</v>
      </c>
      <c r="FH519">
        <f t="shared" si="5256"/>
        <v>1.6163246094196777</v>
      </c>
      <c r="FI519">
        <f t="shared" si="5257"/>
        <v>0.2189655205753194</v>
      </c>
      <c r="FJ519">
        <f t="shared" si="5258"/>
        <v>0.23285781799702174</v>
      </c>
      <c r="FN519">
        <v>1550.79891468194</v>
      </c>
      <c r="FO519">
        <f t="shared" si="5157"/>
        <v>1.5507989146819401</v>
      </c>
      <c r="FP519">
        <v>5.2177419354838698E-4</v>
      </c>
      <c r="FQ519" s="15">
        <f t="shared" si="5259"/>
        <v>12.179887335100888</v>
      </c>
      <c r="FR519">
        <f t="shared" si="5260"/>
        <v>25.056306094311097</v>
      </c>
      <c r="FS519">
        <f t="shared" si="5261"/>
        <v>2.1601106341990914</v>
      </c>
      <c r="FT519">
        <f t="shared" si="5262"/>
        <v>0.12841094938864692</v>
      </c>
      <c r="FU519">
        <f t="shared" si="5263"/>
        <v>0.14722818352497383</v>
      </c>
      <c r="FY519">
        <v>823.06445804825296</v>
      </c>
      <c r="FZ519">
        <f t="shared" si="5158"/>
        <v>0.82306445804825301</v>
      </c>
      <c r="GA519">
        <v>9.5381706877925804E-4</v>
      </c>
      <c r="GB519" s="15">
        <f t="shared" si="5264"/>
        <v>8.8392511030726268</v>
      </c>
      <c r="GC519">
        <f>GB519+GC518</f>
        <v>20.225407894437865</v>
      </c>
      <c r="GD519">
        <f t="shared" si="5265"/>
        <v>0.92083430395507582</v>
      </c>
      <c r="GE519">
        <f t="shared" si="5266"/>
        <v>0.43279922946213767</v>
      </c>
      <c r="GF519">
        <f t="shared" si="5267"/>
        <v>0.4229652865498536</v>
      </c>
      <c r="GJ519">
        <v>962.32854106433194</v>
      </c>
      <c r="GK519">
        <f t="shared" si="5159"/>
        <v>0.96232854106433197</v>
      </c>
      <c r="GL519">
        <v>6.1570095185287804E-4</v>
      </c>
      <c r="GM519" s="15">
        <f t="shared" si="5268"/>
        <v>6.5647038888413851</v>
      </c>
      <c r="GN519">
        <f>GM519+GN518</f>
        <v>13.219212786121904</v>
      </c>
      <c r="GO519">
        <f t="shared" si="5269"/>
        <v>1.0487147214305927</v>
      </c>
      <c r="GP519">
        <f t="shared" si="5270"/>
        <v>0.30896006893906813</v>
      </c>
      <c r="GQ519">
        <f t="shared" si="5271"/>
        <v>0.30070277085148633</v>
      </c>
      <c r="GU519">
        <v>1448.0874316939801</v>
      </c>
      <c r="GV519">
        <f t="shared" si="5160"/>
        <v>1.44808743169398</v>
      </c>
      <c r="GW519">
        <v>6.0967697309261904E-4</v>
      </c>
      <c r="GX519" s="15">
        <f t="shared" si="5272"/>
        <v>12.565607087719764</v>
      </c>
      <c r="GY519">
        <f t="shared" si="5273"/>
        <v>28.653650044369755</v>
      </c>
      <c r="GZ519">
        <f t="shared" si="5274"/>
        <v>1.2572926144412915</v>
      </c>
      <c r="HA519">
        <f t="shared" si="5275"/>
        <v>0.28931859860363551</v>
      </c>
      <c r="HB519">
        <f t="shared" si="5276"/>
        <v>0.30137981895834859</v>
      </c>
      <c r="HF519">
        <v>1182.47335271317</v>
      </c>
      <c r="HG519">
        <f t="shared" si="5161"/>
        <v>1.1824733527131701</v>
      </c>
      <c r="HH519">
        <v>7.3749999999999998E-4</v>
      </c>
      <c r="HI519" s="15">
        <f t="shared" si="5277"/>
        <v>11.038270995165611</v>
      </c>
      <c r="HJ519">
        <f>HI519+HJ518</f>
        <v>25.490922425276498</v>
      </c>
      <c r="HK519">
        <f t="shared" si="5278"/>
        <v>1.4446469925908318</v>
      </c>
      <c r="HL519">
        <f t="shared" si="5279"/>
        <v>0.22656705190145773</v>
      </c>
      <c r="HM519">
        <f t="shared" si="5280"/>
        <v>0.23053455153334662</v>
      </c>
      <c r="HQ519">
        <v>831.23028391167099</v>
      </c>
      <c r="HR519">
        <f t="shared" si="5162"/>
        <v>0.83123028391167098</v>
      </c>
      <c r="HS519">
        <v>9.7227538508242795E-4</v>
      </c>
      <c r="HT519" s="15">
        <f t="shared" si="5281"/>
        <v>12.077505000837583</v>
      </c>
      <c r="HU519">
        <f t="shared" si="5282"/>
        <v>27.671402328204426</v>
      </c>
      <c r="HV519">
        <f t="shared" si="5283"/>
        <v>0.7176447266334538</v>
      </c>
      <c r="HW519">
        <f t="shared" si="5284"/>
        <v>0.50823480528368581</v>
      </c>
      <c r="HX519">
        <f t="shared" si="5285"/>
        <v>0.50610914686684505</v>
      </c>
      <c r="IB519">
        <v>1275.51020408163</v>
      </c>
      <c r="IC519">
        <f t="shared" si="5163"/>
        <v>1.27551020408163</v>
      </c>
      <c r="ID519">
        <v>5.7059779664077998E-4</v>
      </c>
      <c r="IE519" s="15">
        <f t="shared" si="5286"/>
        <v>12.360500761232588</v>
      </c>
      <c r="IF519">
        <f t="shared" si="5287"/>
        <v>25.211798768934962</v>
      </c>
      <c r="IG519">
        <f t="shared" si="5288"/>
        <v>1.4163538072846584</v>
      </c>
      <c r="IH519">
        <f t="shared" si="5289"/>
        <v>0.25002648245109849</v>
      </c>
      <c r="II519">
        <f t="shared" si="5290"/>
        <v>0.25283271804574475</v>
      </c>
      <c r="IM519">
        <v>1333.3333333333301</v>
      </c>
      <c r="IN519">
        <f t="shared" si="5164"/>
        <v>1.3333333333333302</v>
      </c>
      <c r="IO519">
        <v>6.3119211822659999E-4</v>
      </c>
      <c r="IP519" s="15">
        <f t="shared" si="5291"/>
        <v>17.253228685397989</v>
      </c>
      <c r="IQ519">
        <f t="shared" si="5292"/>
        <v>39.003295203480647</v>
      </c>
      <c r="IR519">
        <f t="shared" si="5293"/>
        <v>1.37716615083385</v>
      </c>
      <c r="IS519">
        <f t="shared" si="5294"/>
        <v>0.31710343743992536</v>
      </c>
      <c r="IT519">
        <f t="shared" si="5295"/>
        <v>0.32840721373674409</v>
      </c>
      <c r="IX519">
        <v>1218.08510638297</v>
      </c>
      <c r="IY519">
        <f t="shared" si="5165"/>
        <v>1.2180851063829701</v>
      </c>
      <c r="IZ519">
        <v>7.3047210300429197E-4</v>
      </c>
      <c r="JA519" s="15">
        <f t="shared" si="5296"/>
        <v>17.109078416776953</v>
      </c>
      <c r="JB519">
        <f t="shared" ref="JB519:JB524" si="5416">JA519+JB518</f>
        <v>37.495218856978838</v>
      </c>
      <c r="JC519">
        <f t="shared" si="5297"/>
        <v>1.2173128982715304</v>
      </c>
      <c r="JD519">
        <f t="shared" si="5298"/>
        <v>0.3313974939928519</v>
      </c>
      <c r="JE519">
        <f t="shared" si="5299"/>
        <v>0.35089683088513907</v>
      </c>
      <c r="JI519">
        <v>1136.5664243225301</v>
      </c>
      <c r="JJ519">
        <f t="shared" si="5166"/>
        <v>1.1365664243225302</v>
      </c>
      <c r="JK519">
        <v>6.7941176470588205E-4</v>
      </c>
      <c r="JL519" s="15">
        <f t="shared" si="5300"/>
        <v>12.685295929832185</v>
      </c>
      <c r="JM519">
        <f>JL519+JM518</f>
        <v>27.8966681054318</v>
      </c>
      <c r="JN519">
        <f t="shared" si="5301"/>
        <v>1.4318595140518793</v>
      </c>
      <c r="JO519">
        <f t="shared" si="5302"/>
        <v>0.22764806568318738</v>
      </c>
      <c r="JP519">
        <f t="shared" si="5303"/>
        <v>0.24772676058199164</v>
      </c>
      <c r="JT519">
        <v>1274.8091603053399</v>
      </c>
      <c r="JU519">
        <f t="shared" si="5167"/>
        <v>1.27480916030534</v>
      </c>
      <c r="JV519">
        <v>5.5643564356435598E-4</v>
      </c>
      <c r="JW519" s="15">
        <f t="shared" si="5304"/>
        <v>9.6184274008116706</v>
      </c>
      <c r="JX519">
        <f>JW519+JX518</f>
        <v>18.706300977023403</v>
      </c>
      <c r="JY519">
        <f t="shared" si="5305"/>
        <v>1.7055535714900885</v>
      </c>
      <c r="JZ519">
        <f t="shared" si="5306"/>
        <v>0.17021399213055546</v>
      </c>
      <c r="KA519">
        <f t="shared" si="5307"/>
        <v>0.175735604834454</v>
      </c>
      <c r="KE519">
        <v>803.37078651685397</v>
      </c>
      <c r="KF519">
        <f t="shared" si="5168"/>
        <v>0.80337078651685401</v>
      </c>
      <c r="KG519">
        <v>9.7826086956521703E-4</v>
      </c>
      <c r="KH519" s="15">
        <f t="shared" si="5308"/>
        <v>9.585811975789218</v>
      </c>
      <c r="KI519">
        <f t="shared" si="5309"/>
        <v>19.313635980849384</v>
      </c>
      <c r="KJ519">
        <f t="shared" si="5310"/>
        <v>0.72494746562125878</v>
      </c>
      <c r="KK519">
        <f t="shared" si="5311"/>
        <v>0.45733882706698858</v>
      </c>
      <c r="KL519">
        <f t="shared" si="5312"/>
        <v>0.44506829419600469</v>
      </c>
      <c r="KP519">
        <v>1193.5483870967701</v>
      </c>
      <c r="KQ519">
        <f t="shared" si="5169"/>
        <v>1.19354838709677</v>
      </c>
      <c r="KR519">
        <v>7.3999999999999999E-4</v>
      </c>
      <c r="KS519" s="15">
        <f t="shared" si="5313"/>
        <v>16.796422815897586</v>
      </c>
      <c r="KT519">
        <f t="shared" si="5314"/>
        <v>39.818546752745604</v>
      </c>
      <c r="KU519">
        <f t="shared" si="5315"/>
        <v>1.3937280248352539</v>
      </c>
      <c r="KV519">
        <f t="shared" si="5316"/>
        <v>0.25320482511276476</v>
      </c>
      <c r="KW519">
        <f t="shared" si="5317"/>
        <v>0.27487008523064416</v>
      </c>
      <c r="LA519">
        <v>1521.2732919254599</v>
      </c>
      <c r="LB519">
        <f t="shared" si="5170"/>
        <v>1.5212732919254599</v>
      </c>
      <c r="LC519">
        <v>5.2999999999999998E-4</v>
      </c>
      <c r="LD519" s="15">
        <f t="shared" si="5318"/>
        <v>12.507374631268437</v>
      </c>
      <c r="LE519">
        <f>LD519+LE518</f>
        <v>26.017699115044252</v>
      </c>
      <c r="LF519">
        <f t="shared" si="5319"/>
        <v>1.5788264663427773</v>
      </c>
      <c r="LG519">
        <f t="shared" si="5320"/>
        <v>0.20274735710695549</v>
      </c>
      <c r="LH519">
        <f t="shared" si="5321"/>
        <v>0.21253457425122438</v>
      </c>
      <c r="LL519">
        <v>1261.1044417767</v>
      </c>
      <c r="LM519">
        <f t="shared" si="5171"/>
        <v>1.2611044417767001</v>
      </c>
      <c r="LN519">
        <v>6.5882352941176497E-4</v>
      </c>
      <c r="LO519" s="15">
        <f t="shared" si="5322"/>
        <v>12.444443614814878</v>
      </c>
      <c r="LP519">
        <f t="shared" si="5323"/>
        <v>26.722220440740848</v>
      </c>
      <c r="LQ519">
        <f t="shared" si="5324"/>
        <v>1.1789731587607957</v>
      </c>
      <c r="LR519">
        <f t="shared" si="5325"/>
        <v>0.29957115694164527</v>
      </c>
      <c r="LS519">
        <f t="shared" si="5326"/>
        <v>0.29783399015793871</v>
      </c>
      <c r="LW519">
        <v>1342.80799475753</v>
      </c>
      <c r="LX519">
        <f t="shared" si="5172"/>
        <v>1.34280799475753</v>
      </c>
      <c r="LY519">
        <v>6.6071428571428498E-4</v>
      </c>
      <c r="LZ519" s="15">
        <f t="shared" si="5327"/>
        <v>13.683350986088826</v>
      </c>
      <c r="MA519">
        <f t="shared" si="5328"/>
        <v>30.658102614777381</v>
      </c>
      <c r="MB519">
        <f t="shared" si="5329"/>
        <v>1.2274082014521013</v>
      </c>
      <c r="MC519">
        <f t="shared" si="5330"/>
        <v>0.32042954885676161</v>
      </c>
      <c r="MD519">
        <f t="shared" si="5331"/>
        <v>0.32795815629261488</v>
      </c>
      <c r="MH519">
        <v>1083.0860534124599</v>
      </c>
      <c r="MI519">
        <f t="shared" si="5173"/>
        <v>1.08308605341246</v>
      </c>
      <c r="MJ519">
        <v>8.40432386604493E-4</v>
      </c>
      <c r="MK519" s="15">
        <f t="shared" si="5332"/>
        <v>17.060113809644012</v>
      </c>
      <c r="ML519">
        <f t="shared" si="5333"/>
        <v>40.293287190534784</v>
      </c>
      <c r="MM519">
        <f t="shared" si="5334"/>
        <v>1.0763389287688134</v>
      </c>
      <c r="MN519">
        <f t="shared" si="5335"/>
        <v>0.36029688715372221</v>
      </c>
      <c r="MO519">
        <f t="shared" si="5336"/>
        <v>0.38067036509352781</v>
      </c>
      <c r="MS519">
        <v>1858.44032334759</v>
      </c>
      <c r="MT519">
        <f t="shared" si="5174"/>
        <v>1.8584403233475901</v>
      </c>
      <c r="MU519">
        <v>3.2258202567760302E-4</v>
      </c>
      <c r="MV519" s="15">
        <f t="shared" si="5337"/>
        <v>6.7586225569885245</v>
      </c>
      <c r="MW519">
        <f>MV519+MW518</f>
        <v>14.631477851448977</v>
      </c>
      <c r="MX519">
        <f t="shared" si="5338"/>
        <v>1.9933405153252719</v>
      </c>
      <c r="MY519">
        <f t="shared" si="5339"/>
        <v>0.14107949090732833</v>
      </c>
      <c r="MZ519">
        <f t="shared" si="5340"/>
        <v>0.14683059328500386</v>
      </c>
      <c r="ND519">
        <v>1285.2517479236001</v>
      </c>
      <c r="NE519">
        <f t="shared" si="5175"/>
        <v>1.2852517479236001</v>
      </c>
      <c r="NF519">
        <v>5.9810426540284295E-4</v>
      </c>
      <c r="NG519" s="15">
        <f t="shared" si="5341"/>
        <v>12.05806752556032</v>
      </c>
      <c r="NH519">
        <f t="shared" si="5342"/>
        <v>23.638398619838519</v>
      </c>
      <c r="NI519">
        <f t="shared" si="5343"/>
        <v>1.2515288644559097</v>
      </c>
      <c r="NJ519">
        <f t="shared" si="5344"/>
        <v>0.26883134635872602</v>
      </c>
      <c r="NK519">
        <f t="shared" si="5345"/>
        <v>0.2762997280067484</v>
      </c>
      <c r="NO519">
        <v>1034.48275862069</v>
      </c>
      <c r="NP519">
        <f t="shared" si="5176"/>
        <v>1.0344827586206899</v>
      </c>
      <c r="NQ519">
        <v>8.543E-4</v>
      </c>
      <c r="NR519" s="15">
        <f t="shared" si="5346"/>
        <v>16.606084167557587</v>
      </c>
      <c r="NS519">
        <f t="shared" si="5347"/>
        <v>39.194787871881914</v>
      </c>
      <c r="NT519">
        <f t="shared" si="5348"/>
        <v>0.84351817579565769</v>
      </c>
      <c r="NU519">
        <f t="shared" si="5349"/>
        <v>0.44637577921996507</v>
      </c>
      <c r="NV519">
        <f t="shared" si="5350"/>
        <v>0.44207439535317866</v>
      </c>
      <c r="NZ519">
        <v>818.30985915492897</v>
      </c>
      <c r="OA519">
        <f t="shared" si="5177"/>
        <v>0.81830985915492893</v>
      </c>
      <c r="OB519">
        <v>9.2857142857142802E-4</v>
      </c>
      <c r="OC519" s="15">
        <f t="shared" si="5351"/>
        <v>8.0566623825880868</v>
      </c>
      <c r="OD519">
        <f>OC519+OD518</f>
        <v>15.847720510805122</v>
      </c>
      <c r="OE519">
        <f t="shared" si="5352"/>
        <v>1.4026933857728023</v>
      </c>
      <c r="OF519">
        <f t="shared" si="5353"/>
        <v>0.23503739622317096</v>
      </c>
      <c r="OG519">
        <f t="shared" si="5354"/>
        <v>0.24086142549155681</v>
      </c>
      <c r="OK519">
        <v>1138.7303736660499</v>
      </c>
      <c r="OL519">
        <f t="shared" si="5178"/>
        <v>1.1387303736660499</v>
      </c>
      <c r="OM519">
        <v>6.9478672985781999E-4</v>
      </c>
      <c r="ON519" s="15">
        <f t="shared" si="5355"/>
        <v>16.908900702307619</v>
      </c>
      <c r="OO519">
        <f t="shared" si="5356"/>
        <v>36.147677217620767</v>
      </c>
      <c r="OP519">
        <f t="shared" si="5357"/>
        <v>1.9539910914814698</v>
      </c>
      <c r="OQ519">
        <f t="shared" si="5358"/>
        <v>0.15450774028528283</v>
      </c>
      <c r="OR519">
        <f t="shared" si="5359"/>
        <v>0.22868691485766299</v>
      </c>
      <c r="OV519">
        <v>1315.78947368421</v>
      </c>
      <c r="OW519">
        <f t="shared" si="5179"/>
        <v>1.31578947368421</v>
      </c>
      <c r="OX519">
        <v>6.8158922697368401E-4</v>
      </c>
      <c r="OY519" s="15">
        <f t="shared" si="5360"/>
        <v>12.350987169949876</v>
      </c>
      <c r="OZ519">
        <f>OY519+OZ518</f>
        <v>26.529521811800471</v>
      </c>
      <c r="PA519">
        <f t="shared" si="5361"/>
        <v>1.4166742651698108</v>
      </c>
      <c r="PB519">
        <f t="shared" si="5362"/>
        <v>0.28246160795098157</v>
      </c>
      <c r="PC519">
        <f t="shared" si="5363"/>
        <v>0.28481991686260394</v>
      </c>
      <c r="PG519">
        <v>656.73981191222504</v>
      </c>
      <c r="PH519">
        <f t="shared" si="5180"/>
        <v>0.65673981191222508</v>
      </c>
      <c r="PI519">
        <v>1.3994413407821199E-3</v>
      </c>
      <c r="PJ519" s="15">
        <f t="shared" si="5364"/>
        <v>13.14955452931285</v>
      </c>
      <c r="PK519">
        <f>PJ519+PK518</f>
        <v>29.081250336284739</v>
      </c>
      <c r="PL519">
        <f t="shared" si="5365"/>
        <v>0.89325228865367134</v>
      </c>
      <c r="PM519">
        <f t="shared" si="5366"/>
        <v>0.40400297587648648</v>
      </c>
      <c r="PN519">
        <f t="shared" si="5367"/>
        <v>0.43418770513765637</v>
      </c>
      <c r="PR519">
        <v>1176.4705882352901</v>
      </c>
      <c r="PS519">
        <f t="shared" si="5181"/>
        <v>1.1764705882352902</v>
      </c>
      <c r="PT519">
        <v>7.4618834080717497E-4</v>
      </c>
      <c r="PU519" s="15">
        <f t="shared" si="5368"/>
        <v>16.879797783268671</v>
      </c>
      <c r="PV519">
        <f t="shared" si="5369"/>
        <v>39.582314273025446</v>
      </c>
      <c r="PW519">
        <f t="shared" si="5370"/>
        <v>1.6659510322450595</v>
      </c>
      <c r="PX519">
        <f t="shared" si="5371"/>
        <v>0.21287226396367875</v>
      </c>
      <c r="PY519">
        <f t="shared" si="5372"/>
        <v>0.24188655640438469</v>
      </c>
      <c r="QC519">
        <v>1443.1312093182501</v>
      </c>
      <c r="QD519">
        <f t="shared" si="5182"/>
        <v>1.44313120931825</v>
      </c>
      <c r="QE519">
        <v>4.4604316546762498E-4</v>
      </c>
      <c r="QF519" s="15">
        <f t="shared" si="5373"/>
        <v>11.658516047665255</v>
      </c>
      <c r="QG519">
        <f>QF519+QG518</f>
        <v>24.576903990803999</v>
      </c>
      <c r="QH519">
        <f t="shared" si="5374"/>
        <v>1.1832491659841868</v>
      </c>
      <c r="QI519">
        <f t="shared" si="5375"/>
        <v>0.28653929174404302</v>
      </c>
      <c r="QJ519">
        <f t="shared" si="5376"/>
        <v>0.28850109921873041</v>
      </c>
      <c r="QN519">
        <v>1329.1192583227901</v>
      </c>
      <c r="QO519">
        <f t="shared" si="5183"/>
        <v>1.32911925832279</v>
      </c>
      <c r="QP519">
        <v>7.6548672566371695E-4</v>
      </c>
      <c r="QQ519" s="15">
        <f t="shared" si="5377"/>
        <v>16.628363759394308</v>
      </c>
      <c r="QR519">
        <f t="shared" si="5378"/>
        <v>38.600872172096814</v>
      </c>
      <c r="QS519">
        <f t="shared" si="5379"/>
        <v>1.2388343549998004</v>
      </c>
      <c r="QT519">
        <f t="shared" si="5380"/>
        <v>0.32059157230885288</v>
      </c>
      <c r="QU519">
        <f t="shared" si="5381"/>
        <v>0.33527669139181432</v>
      </c>
      <c r="QY519">
        <v>1103.44827586206</v>
      </c>
      <c r="QZ519">
        <f t="shared" si="5184"/>
        <v>1.1034482758620601</v>
      </c>
      <c r="RA519">
        <v>8.0789272030651305E-4</v>
      </c>
      <c r="RB519" s="15">
        <f t="shared" si="5382"/>
        <v>16.747014371727641</v>
      </c>
      <c r="RC519">
        <f t="shared" si="5383"/>
        <v>37.554500666791029</v>
      </c>
      <c r="RD519">
        <f t="shared" si="5384"/>
        <v>2.6489542985456618</v>
      </c>
      <c r="RE519">
        <f t="shared" si="5385"/>
        <v>7.9710413887777012E-2</v>
      </c>
      <c r="RF519">
        <f t="shared" si="5386"/>
        <v>0.12668332335432844</v>
      </c>
      <c r="RJ519">
        <v>1279.06976744186</v>
      </c>
      <c r="RK519">
        <f t="shared" si="5185"/>
        <v>1.2790697674418601</v>
      </c>
      <c r="RL519">
        <v>5.9459459459459399E-4</v>
      </c>
      <c r="RM519" s="15">
        <f t="shared" si="5387"/>
        <v>11.545526108632894</v>
      </c>
      <c r="RN519">
        <f t="shared" si="5388"/>
        <v>28.54893728680134</v>
      </c>
      <c r="RO519">
        <f t="shared" si="5389"/>
        <v>0.99095370253264503</v>
      </c>
      <c r="RP519">
        <f t="shared" si="5390"/>
        <v>0.35717853803886424</v>
      </c>
      <c r="RQ519">
        <f t="shared" si="5391"/>
        <v>0.35655100826431901</v>
      </c>
      <c r="RU519">
        <v>1245.74829931972</v>
      </c>
      <c r="RV519">
        <f t="shared" si="5186"/>
        <v>1.24574829931972</v>
      </c>
      <c r="RW519">
        <v>8.0918367346938702E-4</v>
      </c>
      <c r="RX519" s="15">
        <f t="shared" si="5392"/>
        <v>14.372711784536182</v>
      </c>
      <c r="RY519">
        <f>RX519+RY518</f>
        <v>33.675281835647198</v>
      </c>
      <c r="RZ519">
        <f t="shared" si="5393"/>
        <v>1.0835748334467012</v>
      </c>
      <c r="SA519">
        <f t="shared" si="5394"/>
        <v>0.29407997103806632</v>
      </c>
      <c r="SB519">
        <f t="shared" si="5395"/>
        <v>0.30030223331229711</v>
      </c>
      <c r="SF519">
        <v>1103.44827586207</v>
      </c>
      <c r="SG519">
        <f t="shared" si="5187"/>
        <v>1.1034482758620701</v>
      </c>
      <c r="SH519">
        <v>8.5242718446601896E-4</v>
      </c>
      <c r="SI519" s="15">
        <f t="shared" si="5396"/>
        <v>14.565362104747635</v>
      </c>
      <c r="SJ519">
        <f t="shared" ref="SJ519:SJ526" si="5417">SI519+SJ518</f>
        <v>26.907764617198929</v>
      </c>
      <c r="SK519">
        <f t="shared" si="5397"/>
        <v>1.1624831850071464</v>
      </c>
      <c r="SL519">
        <f t="shared" si="5398"/>
        <v>0.28094475314184059</v>
      </c>
      <c r="SM519">
        <f t="shared" si="5399"/>
        <v>0.29062248178529076</v>
      </c>
      <c r="SQ519">
        <v>1241.8300653594699</v>
      </c>
      <c r="SR519">
        <f t="shared" si="5188"/>
        <v>1.2418300653594698</v>
      </c>
      <c r="SS519">
        <v>7.7857142857142795E-4</v>
      </c>
      <c r="ST519" s="15">
        <f t="shared" si="5400"/>
        <v>16.305160807778595</v>
      </c>
      <c r="SU519">
        <f t="shared" si="5401"/>
        <v>31.170531039640952</v>
      </c>
      <c r="SV519">
        <f t="shared" si="5402"/>
        <v>0.74337129118507339</v>
      </c>
      <c r="SW519">
        <f t="shared" si="5403"/>
        <v>0.40338806939649685</v>
      </c>
      <c r="SX519">
        <f t="shared" si="5404"/>
        <v>0.39117936152335303</v>
      </c>
      <c r="TB519">
        <v>1145.5008096229401</v>
      </c>
      <c r="TC519">
        <f t="shared" si="5189"/>
        <v>1.14550080962294</v>
      </c>
      <c r="TD519">
        <v>8.4052741151977701E-4</v>
      </c>
      <c r="TE519" s="15">
        <f t="shared" si="5405"/>
        <v>16.2521252082404</v>
      </c>
      <c r="TF519">
        <f t="shared" ref="TF519:TF524" si="5418">TE519+TF518</f>
        <v>38.577864975808694</v>
      </c>
      <c r="TG519">
        <f t="shared" si="5406"/>
        <v>1.1452370124462476</v>
      </c>
      <c r="TH519">
        <f t="shared" si="5407"/>
        <v>0.36350352247148504</v>
      </c>
      <c r="TI519">
        <f t="shared" si="5408"/>
        <v>0.36960195472443824</v>
      </c>
      <c r="TM519">
        <v>1147.5409836065501</v>
      </c>
      <c r="TN519">
        <f t="shared" si="5190"/>
        <v>1.14754098360655</v>
      </c>
      <c r="TO519">
        <v>7.1439915776808495E-4</v>
      </c>
      <c r="TP519" s="15">
        <f t="shared" si="5409"/>
        <v>14.43230621753707</v>
      </c>
      <c r="TQ519">
        <f t="shared" ref="TQ519:TQ525" si="5419">TP519+TQ518</f>
        <v>29.700767640307404</v>
      </c>
      <c r="TR519">
        <f t="shared" si="5410"/>
        <v>2.842289318821678</v>
      </c>
      <c r="TS519">
        <f t="shared" si="5411"/>
        <v>6.4366184935620074E-2</v>
      </c>
      <c r="TT519">
        <f t="shared" si="5412"/>
        <v>0.10635698695553475</v>
      </c>
    </row>
    <row r="520" spans="1:540" x14ac:dyDescent="0.25">
      <c r="A520" s="1">
        <v>8.8000000000000005E-3</v>
      </c>
      <c r="B520" s="1">
        <v>0.99109999999999998</v>
      </c>
      <c r="E520">
        <v>1075.69721115537</v>
      </c>
      <c r="F520">
        <f t="shared" si="5142"/>
        <v>1.07569721115537</v>
      </c>
      <c r="G520">
        <v>7.9750902930334703E-4</v>
      </c>
      <c r="H520" s="15">
        <f t="shared" si="5191"/>
        <v>13.883726703515668</v>
      </c>
      <c r="I520">
        <f t="shared" si="5413"/>
        <v>38.086760945520062</v>
      </c>
      <c r="J520">
        <f t="shared" si="5192"/>
        <v>0.7778949504967867</v>
      </c>
      <c r="K520">
        <f t="shared" si="5193"/>
        <v>0.49599367530504151</v>
      </c>
      <c r="L520">
        <f t="shared" si="5194"/>
        <v>0.46361642858572855</v>
      </c>
      <c r="P520">
        <v>879.65757559129202</v>
      </c>
      <c r="Q520">
        <f t="shared" si="5143"/>
        <v>0.87965757559129198</v>
      </c>
      <c r="R520">
        <v>8.4739614772540097E-4</v>
      </c>
      <c r="S520" s="15">
        <f t="shared" si="5195"/>
        <v>21.673090046430879</v>
      </c>
      <c r="T520">
        <f t="shared" si="5196"/>
        <v>61.418363301645847</v>
      </c>
      <c r="U520">
        <f t="shared" si="5197"/>
        <v>0.44886483630116281</v>
      </c>
      <c r="V520">
        <f t="shared" si="5198"/>
        <v>0.60417634041875601</v>
      </c>
      <c r="W520">
        <f t="shared" si="5199"/>
        <v>0.62865621336727784</v>
      </c>
      <c r="AA520">
        <v>711.29707112970505</v>
      </c>
      <c r="AB520">
        <f t="shared" si="5144"/>
        <v>0.71129707112970508</v>
      </c>
      <c r="AC520">
        <v>8.5390624999999996E-4</v>
      </c>
      <c r="AD520" s="15">
        <f t="shared" si="5200"/>
        <v>23.369721393579464</v>
      </c>
      <c r="AE520">
        <f t="shared" si="5201"/>
        <v>60.402070390541624</v>
      </c>
      <c r="AF520">
        <f t="shared" si="5202"/>
        <v>0.44268862895095701</v>
      </c>
      <c r="AG520">
        <f t="shared" si="5203"/>
        <v>0.63436071828771623</v>
      </c>
      <c r="AH520">
        <f t="shared" si="5204"/>
        <v>0.64932772228641822</v>
      </c>
      <c r="AL520">
        <v>791.36690647481703</v>
      </c>
      <c r="AM520">
        <f t="shared" si="5145"/>
        <v>0.791366906474817</v>
      </c>
      <c r="AN520">
        <v>1.14639175257732E-3</v>
      </c>
      <c r="AO520" s="15">
        <f t="shared" si="5205"/>
        <v>21.525249776133538</v>
      </c>
      <c r="AP520">
        <f t="shared" si="5206"/>
        <v>62.852955056749593</v>
      </c>
      <c r="AQ520">
        <f t="shared" si="5207"/>
        <v>1.1279773831963942</v>
      </c>
      <c r="AR520">
        <f t="shared" si="5208"/>
        <v>0.34495835630101135</v>
      </c>
      <c r="AS520">
        <f t="shared" si="5209"/>
        <v>0.39117294926764234</v>
      </c>
      <c r="AW520">
        <v>1049.79371757689</v>
      </c>
      <c r="AX520">
        <f t="shared" si="5146"/>
        <v>1.0497937175768901</v>
      </c>
      <c r="AY520">
        <v>6.0222213144887795E-4</v>
      </c>
      <c r="AZ520" s="15">
        <f t="shared" si="5210"/>
        <v>21.490280535591403</v>
      </c>
      <c r="BA520">
        <f t="shared" si="5211"/>
        <v>59.271077059086373</v>
      </c>
      <c r="BB520">
        <f t="shared" si="5212"/>
        <v>0.35486290738720616</v>
      </c>
      <c r="BC520">
        <f t="shared" si="5213"/>
        <v>0.69860468983201796</v>
      </c>
      <c r="BD520">
        <f t="shared" si="5214"/>
        <v>0.69729377753026101</v>
      </c>
      <c r="BH520">
        <v>574.63330457290601</v>
      </c>
      <c r="BI520">
        <f t="shared" si="5147"/>
        <v>0.57463330457290607</v>
      </c>
      <c r="BJ520">
        <v>9.4508196721311501E-4</v>
      </c>
      <c r="BK520" s="15">
        <f t="shared" si="5215"/>
        <v>23.055390766278013</v>
      </c>
      <c r="BL520">
        <f t="shared" si="5414"/>
        <v>61.707663403932287</v>
      </c>
      <c r="BM520">
        <f t="shared" si="5216"/>
        <v>6.9290157228423411E-4</v>
      </c>
      <c r="BN520">
        <f t="shared" si="5217"/>
        <v>0.89853998702532856</v>
      </c>
      <c r="BO520">
        <f t="shared" si="5218"/>
        <v>0.81076641494354085</v>
      </c>
      <c r="BS520">
        <v>668.91891891891805</v>
      </c>
      <c r="BT520">
        <f t="shared" si="5148"/>
        <v>0.66891891891891808</v>
      </c>
      <c r="BU520">
        <v>1.3132780082987499E-3</v>
      </c>
      <c r="BV520" s="15">
        <f t="shared" si="5219"/>
        <v>16.475699514474343</v>
      </c>
      <c r="BW520">
        <f t="shared" ref="BW520:BW525" si="5420">BV520+BW519</f>
        <v>43.857114821310105</v>
      </c>
      <c r="BX520">
        <f t="shared" si="5220"/>
        <v>0.18794643527700131</v>
      </c>
      <c r="BY520">
        <f t="shared" si="5221"/>
        <v>0.87373344427675992</v>
      </c>
      <c r="BZ520">
        <f t="shared" si="5222"/>
        <v>0.84683787341703487</v>
      </c>
      <c r="CD520">
        <v>1269.10418595083</v>
      </c>
      <c r="CE520">
        <f t="shared" si="5149"/>
        <v>1.2691041859508301</v>
      </c>
      <c r="CF520">
        <v>8.3666769515581597E-4</v>
      </c>
      <c r="CG520" s="15">
        <f t="shared" si="5223"/>
        <v>16.676985691479118</v>
      </c>
      <c r="CH520">
        <f t="shared" si="5224"/>
        <v>43.112779268891245</v>
      </c>
      <c r="CI520">
        <f t="shared" si="5225"/>
        <v>0.88152698830453424</v>
      </c>
      <c r="CJ520">
        <f t="shared" si="5226"/>
        <v>0.42937842332042331</v>
      </c>
      <c r="CK520">
        <f t="shared" si="5227"/>
        <v>0.43573094962809172</v>
      </c>
      <c r="CO520">
        <v>1205.37313432836</v>
      </c>
      <c r="CP520">
        <f t="shared" si="5150"/>
        <v>1.20537313432836</v>
      </c>
      <c r="CQ520">
        <v>8.9599999999999999E-4</v>
      </c>
      <c r="CR520" s="15">
        <f t="shared" si="5228"/>
        <v>22.571543732365981</v>
      </c>
      <c r="CS520">
        <f t="shared" si="5229"/>
        <v>58.081418782748891</v>
      </c>
      <c r="CT520">
        <f t="shared" si="5230"/>
        <v>0.65185352294106325</v>
      </c>
      <c r="CU520">
        <f t="shared" si="5231"/>
        <v>0.53389336997707793</v>
      </c>
      <c r="CV520">
        <f t="shared" si="5232"/>
        <v>0.53701601877831029</v>
      </c>
      <c r="CZ520">
        <v>862.53369272237205</v>
      </c>
      <c r="DA520">
        <f t="shared" si="5151"/>
        <v>0.86253369272237201</v>
      </c>
      <c r="DB520">
        <v>8.9083665338645398E-4</v>
      </c>
      <c r="DC520" s="15">
        <f t="shared" si="5233"/>
        <v>23.616464393479863</v>
      </c>
      <c r="DD520">
        <f t="shared" si="5234"/>
        <v>61.238041392395445</v>
      </c>
      <c r="DE520">
        <f t="shared" si="5235"/>
        <v>0.61459497086287973</v>
      </c>
      <c r="DF520">
        <f t="shared" si="5236"/>
        <v>0.5313950962211017</v>
      </c>
      <c r="DG520">
        <f t="shared" si="5237"/>
        <v>0.56428740930976806</v>
      </c>
      <c r="DK520">
        <v>1367.7811550151901</v>
      </c>
      <c r="DL520">
        <f t="shared" si="5152"/>
        <v>1.3677811550151902</v>
      </c>
      <c r="DM520">
        <v>6.4656488549618297E-4</v>
      </c>
      <c r="DN520" s="15">
        <f t="shared" si="5238"/>
        <v>13.195201744820061</v>
      </c>
      <c r="DO520">
        <f t="shared" si="5415"/>
        <v>33.213896245521084</v>
      </c>
      <c r="DP520">
        <f t="shared" si="5239"/>
        <v>1.1724975589190447</v>
      </c>
      <c r="DQ520">
        <f t="shared" si="5240"/>
        <v>0.31972561247007897</v>
      </c>
      <c r="DR520">
        <f t="shared" si="5241"/>
        <v>0.33245878389318806</v>
      </c>
      <c r="DV520">
        <v>1389.79118329466</v>
      </c>
      <c r="DW520">
        <f t="shared" si="5153"/>
        <v>1.3897911832946599</v>
      </c>
      <c r="DX520">
        <v>6.3474887119600203E-4</v>
      </c>
      <c r="DY520" s="15">
        <f t="shared" si="5242"/>
        <v>11.300295013369924</v>
      </c>
      <c r="DZ520">
        <f>DY520+DZ519</f>
        <v>27.756885230271195</v>
      </c>
      <c r="EA520">
        <f t="shared" si="5243"/>
        <v>2.1169221765392212</v>
      </c>
      <c r="EB520">
        <f t="shared" si="5244"/>
        <v>0.13624990768583781</v>
      </c>
      <c r="EC520">
        <f t="shared" si="5245"/>
        <v>0.15727211599604732</v>
      </c>
      <c r="EG520">
        <v>1120.52117263843</v>
      </c>
      <c r="EH520">
        <f t="shared" si="5154"/>
        <v>1.1205211726384301</v>
      </c>
      <c r="EI520">
        <v>8.2621359223300896E-4</v>
      </c>
      <c r="EJ520" s="15">
        <f t="shared" si="5246"/>
        <v>16.400077338987494</v>
      </c>
      <c r="EK520">
        <f t="shared" si="5247"/>
        <v>44.189632594945181</v>
      </c>
      <c r="EL520">
        <f t="shared" si="5248"/>
        <v>0.77689372493348208</v>
      </c>
      <c r="EM520">
        <f t="shared" si="5249"/>
        <v>0.49538006865615669</v>
      </c>
      <c r="EN520">
        <f t="shared" si="5250"/>
        <v>0.49824998859043762</v>
      </c>
      <c r="ER520">
        <v>1328.5222005702899</v>
      </c>
      <c r="ES520">
        <f t="shared" si="5155"/>
        <v>1.3285222005702899</v>
      </c>
      <c r="ET520">
        <v>6.9411764705882303E-4</v>
      </c>
      <c r="EU520" s="15">
        <f t="shared" si="5251"/>
        <v>13.129010328525657</v>
      </c>
      <c r="EV520">
        <f t="shared" ref="EV520:EV526" si="5421">EU520+EV519</f>
        <v>31.906747395530438</v>
      </c>
      <c r="EW520">
        <f t="shared" si="5252"/>
        <v>1.9353547528514012</v>
      </c>
      <c r="EX520">
        <f t="shared" si="5253"/>
        <v>0.15936101760631166</v>
      </c>
      <c r="EY520">
        <f t="shared" si="5254"/>
        <v>0.17775511712656902</v>
      </c>
      <c r="FC520">
        <v>1003.47040335254</v>
      </c>
      <c r="FD520">
        <f t="shared" si="5156"/>
        <v>1.0034704033525399</v>
      </c>
      <c r="FE520">
        <v>9.4347826086956497E-4</v>
      </c>
      <c r="FF520" s="15">
        <f t="shared" si="5255"/>
        <v>16.769667458267094</v>
      </c>
      <c r="FG520">
        <f t="shared" ref="FG520:FG525" si="5422">FF520+FG519</f>
        <v>44.957391907128489</v>
      </c>
      <c r="FH520">
        <f t="shared" si="5256"/>
        <v>1.1214949840290653</v>
      </c>
      <c r="FI520">
        <f t="shared" si="5257"/>
        <v>0.35643944882161316</v>
      </c>
      <c r="FJ520">
        <f t="shared" si="5258"/>
        <v>0.37905379843632431</v>
      </c>
      <c r="FN520">
        <v>1230.27836398351</v>
      </c>
      <c r="FO520">
        <f t="shared" si="5157"/>
        <v>1.23027836398351</v>
      </c>
      <c r="FP520">
        <v>6.8870967741935403E-4</v>
      </c>
      <c r="FQ520" s="15">
        <f t="shared" si="5259"/>
        <v>16.076698275388175</v>
      </c>
      <c r="FR520">
        <f t="shared" si="5260"/>
        <v>41.133004369699272</v>
      </c>
      <c r="FS520">
        <f t="shared" si="5261"/>
        <v>1.482100743285901</v>
      </c>
      <c r="FT520">
        <f t="shared" si="5262"/>
        <v>0.22664610013639896</v>
      </c>
      <c r="FU520">
        <f t="shared" si="5263"/>
        <v>0.25985863187653946</v>
      </c>
      <c r="FY520">
        <v>680.44652502700706</v>
      </c>
      <c r="FZ520">
        <f t="shared" si="5158"/>
        <v>0.68044652502700709</v>
      </c>
      <c r="GA520">
        <v>1.3113431760893E-3</v>
      </c>
      <c r="GB520" s="15">
        <f t="shared" si="5264"/>
        <v>12.152531124851027</v>
      </c>
      <c r="GC520">
        <f>GB520+GC519</f>
        <v>32.377939019288888</v>
      </c>
      <c r="GD520">
        <f t="shared" si="5265"/>
        <v>0.46188026052221703</v>
      </c>
      <c r="GE520">
        <f t="shared" si="5266"/>
        <v>0.60471522024232904</v>
      </c>
      <c r="GF520">
        <f t="shared" si="5267"/>
        <v>0.59097505032233477</v>
      </c>
      <c r="GJ520">
        <v>873.69136731487697</v>
      </c>
      <c r="GK520">
        <f t="shared" si="5159"/>
        <v>0.87369136731487695</v>
      </c>
      <c r="GL520">
        <v>8.7226556827332997E-4</v>
      </c>
      <c r="GM520" s="15">
        <f t="shared" si="5268"/>
        <v>9.3002376412025409</v>
      </c>
      <c r="GN520">
        <f t="shared" ref="GN520:GN527" si="5423">GM520+GN519</f>
        <v>22.519450427324443</v>
      </c>
      <c r="GO520">
        <f t="shared" si="5269"/>
        <v>0.65424543036661365</v>
      </c>
      <c r="GP520">
        <f t="shared" si="5270"/>
        <v>0.49290144810691178</v>
      </c>
      <c r="GQ520">
        <f t="shared" si="5271"/>
        <v>0.47972811409389343</v>
      </c>
      <c r="GU520">
        <v>1284.15300546448</v>
      </c>
      <c r="GV520">
        <f t="shared" si="5160"/>
        <v>1.2841530054644801</v>
      </c>
      <c r="GW520">
        <v>7.6161720965622199E-4</v>
      </c>
      <c r="GX520" s="15">
        <f t="shared" si="5272"/>
        <v>15.697136401987283</v>
      </c>
      <c r="GY520">
        <f t="shared" si="5273"/>
        <v>44.350786446357034</v>
      </c>
      <c r="GZ520">
        <f t="shared" si="5274"/>
        <v>0.91754129197188894</v>
      </c>
      <c r="HA520">
        <f t="shared" si="5275"/>
        <v>0.44598851326874062</v>
      </c>
      <c r="HB520">
        <f t="shared" si="5276"/>
        <v>0.46458104676007894</v>
      </c>
      <c r="HF520">
        <v>1083.15164728682</v>
      </c>
      <c r="HG520">
        <f t="shared" si="5161"/>
        <v>1.0831516472868199</v>
      </c>
      <c r="HH520">
        <v>9.1250000000000001E-4</v>
      </c>
      <c r="HI520" s="15">
        <f t="shared" si="5277"/>
        <v>13.657521739781179</v>
      </c>
      <c r="HJ520">
        <f>HI520+HJ519</f>
        <v>39.148444165057676</v>
      </c>
      <c r="HK520">
        <f t="shared" si="5278"/>
        <v>1.1526220868791495</v>
      </c>
      <c r="HL520">
        <f t="shared" si="5279"/>
        <v>0.34964017163069167</v>
      </c>
      <c r="HM520">
        <f t="shared" si="5280"/>
        <v>0.35576285028408067</v>
      </c>
      <c r="HQ520">
        <v>657.72870662460502</v>
      </c>
      <c r="HR520">
        <f t="shared" si="5162"/>
        <v>0.65772870662460503</v>
      </c>
      <c r="HS520">
        <v>1.2979092696962899E-3</v>
      </c>
      <c r="HT520" s="15">
        <f t="shared" si="5281"/>
        <v>16.122495679618027</v>
      </c>
      <c r="HU520">
        <f t="shared" si="5282"/>
        <v>43.793898007822449</v>
      </c>
      <c r="HV520">
        <f t="shared" si="5283"/>
        <v>0.35930327224733027</v>
      </c>
      <c r="HW520">
        <f t="shared" si="5284"/>
        <v>0.70551960009494796</v>
      </c>
      <c r="HX520">
        <f t="shared" si="5285"/>
        <v>0.70256881108837677</v>
      </c>
      <c r="IB520">
        <v>1122.44897959183</v>
      </c>
      <c r="IC520">
        <f t="shared" si="5163"/>
        <v>1.12244897959183</v>
      </c>
      <c r="ID520">
        <v>7.5386490879537601E-4</v>
      </c>
      <c r="IE520" s="15">
        <f t="shared" si="5286"/>
        <v>16.330500807906244</v>
      </c>
      <c r="IF520">
        <f t="shared" si="5287"/>
        <v>41.542299576841202</v>
      </c>
      <c r="IG520">
        <f t="shared" si="5288"/>
        <v>1.0505766866104991</v>
      </c>
      <c r="IH520">
        <f t="shared" si="5289"/>
        <v>0.41191777478580666</v>
      </c>
      <c r="II520">
        <f t="shared" si="5290"/>
        <v>0.4165410383310893</v>
      </c>
      <c r="IM520">
        <v>857.14285714285802</v>
      </c>
      <c r="IN520">
        <f t="shared" si="5164"/>
        <v>0.85714285714285798</v>
      </c>
      <c r="IO520">
        <v>7.8202955665024603E-4</v>
      </c>
      <c r="IP520" s="15">
        <f t="shared" si="5291"/>
        <v>21.376272595950308</v>
      </c>
      <c r="IQ520">
        <f t="shared" si="5292"/>
        <v>60.379567799430959</v>
      </c>
      <c r="IR520">
        <f t="shared" si="5293"/>
        <v>0.64636572477535992</v>
      </c>
      <c r="IS520">
        <f t="shared" si="5294"/>
        <v>0.50788435546341759</v>
      </c>
      <c r="IT520">
        <f t="shared" si="5295"/>
        <v>0.52598889316619812</v>
      </c>
      <c r="IX520">
        <v>851.063829787234</v>
      </c>
      <c r="IY520">
        <f t="shared" si="5165"/>
        <v>0.85106382978723405</v>
      </c>
      <c r="IZ520">
        <v>9.5450643776823999E-4</v>
      </c>
      <c r="JA520" s="15">
        <f t="shared" si="5296"/>
        <v>22.356398589254947</v>
      </c>
      <c r="JB520">
        <f t="shared" si="5416"/>
        <v>59.851617446233789</v>
      </c>
      <c r="JC520">
        <f t="shared" si="5297"/>
        <v>0.57827823438053549</v>
      </c>
      <c r="JD520">
        <f t="shared" si="5298"/>
        <v>0.53721110912619019</v>
      </c>
      <c r="JE520">
        <f t="shared" si="5299"/>
        <v>0.56882046221127047</v>
      </c>
      <c r="JI520">
        <v>1030.4031725049499</v>
      </c>
      <c r="JJ520">
        <f t="shared" si="5166"/>
        <v>1.0304031725049498</v>
      </c>
      <c r="JK520">
        <v>8.5882352941176398E-4</v>
      </c>
      <c r="JL520" s="15">
        <f t="shared" si="5300"/>
        <v>16.035092690523793</v>
      </c>
      <c r="JM520">
        <f t="shared" ref="JM520:JM525" si="5424">JL520+JM519</f>
        <v>43.931760795955597</v>
      </c>
      <c r="JN520">
        <f t="shared" si="5301"/>
        <v>1.1819497014699696</v>
      </c>
      <c r="JO520">
        <f t="shared" si="5302"/>
        <v>0.36121808600366528</v>
      </c>
      <c r="JP520">
        <f t="shared" si="5303"/>
        <v>0.39307773620113795</v>
      </c>
      <c r="JT520">
        <v>1111.9592875318001</v>
      </c>
      <c r="JU520">
        <f t="shared" si="5167"/>
        <v>1.1119592875318001</v>
      </c>
      <c r="JV520">
        <v>7.5247524752475195E-4</v>
      </c>
      <c r="JW520" s="15">
        <f t="shared" si="5304"/>
        <v>13.007126022449947</v>
      </c>
      <c r="JX520">
        <f t="shared" ref="JX520:JX526" si="5425">JW520+JX519</f>
        <v>31.713426999473349</v>
      </c>
      <c r="JY520">
        <f t="shared" si="5305"/>
        <v>1.1897659726196641</v>
      </c>
      <c r="JZ520">
        <f t="shared" si="5306"/>
        <v>0.29011181108405898</v>
      </c>
      <c r="KA520">
        <f t="shared" si="5307"/>
        <v>0.29952281802645003</v>
      </c>
      <c r="KE520">
        <v>702.24719101123503</v>
      </c>
      <c r="KF520">
        <f t="shared" si="5168"/>
        <v>0.70224719101123501</v>
      </c>
      <c r="KG520">
        <v>1.3599033816425099E-3</v>
      </c>
      <c r="KH520" s="15">
        <f t="shared" si="5308"/>
        <v>13.325462079924254</v>
      </c>
      <c r="KI520">
        <f t="shared" si="5309"/>
        <v>32.639098060773634</v>
      </c>
      <c r="KJ520">
        <f t="shared" si="5310"/>
        <v>0.3999494296544141</v>
      </c>
      <c r="KK520">
        <f t="shared" si="5311"/>
        <v>0.69495330028691071</v>
      </c>
      <c r="KL520">
        <f t="shared" si="5312"/>
        <v>0.67630750244451532</v>
      </c>
      <c r="KP520">
        <v>935.483870967744</v>
      </c>
      <c r="KQ520">
        <f t="shared" si="5169"/>
        <v>0.93548387096774399</v>
      </c>
      <c r="KR520">
        <v>9.9428571428571404E-4</v>
      </c>
      <c r="KS520" s="15">
        <f t="shared" si="5313"/>
        <v>22.568166563445402</v>
      </c>
      <c r="KT520">
        <f t="shared" si="5314"/>
        <v>62.386713316191006</v>
      </c>
      <c r="KU520">
        <f t="shared" si="5315"/>
        <v>0.88008861227922353</v>
      </c>
      <c r="KV520">
        <f t="shared" si="5316"/>
        <v>0.42080721750322853</v>
      </c>
      <c r="KW520">
        <f t="shared" si="5317"/>
        <v>0.4568132368301836</v>
      </c>
      <c r="LA520">
        <v>1350.51759834368</v>
      </c>
      <c r="LB520">
        <f t="shared" si="5170"/>
        <v>1.3505175983436799</v>
      </c>
      <c r="LC520">
        <v>6.8249999999999995E-4</v>
      </c>
      <c r="LD520" s="15">
        <f t="shared" si="5318"/>
        <v>16.106194690265486</v>
      </c>
      <c r="LE520">
        <f t="shared" ref="LE520:LE525" si="5426">LD520+LE519</f>
        <v>42.123893805309734</v>
      </c>
      <c r="LF520">
        <f t="shared" si="5319"/>
        <v>1.2212439191148239</v>
      </c>
      <c r="LG520">
        <f t="shared" si="5320"/>
        <v>0.33298116096589903</v>
      </c>
      <c r="LH520">
        <f t="shared" si="5321"/>
        <v>0.34905515065349235</v>
      </c>
      <c r="LL520">
        <v>1131.7527010804299</v>
      </c>
      <c r="LM520">
        <f t="shared" si="5171"/>
        <v>1.13175270108043</v>
      </c>
      <c r="LN520">
        <v>8.61764705882353E-4</v>
      </c>
      <c r="LO520" s="15">
        <f t="shared" si="5322"/>
        <v>16.277776692592667</v>
      </c>
      <c r="LP520">
        <f t="shared" si="5323"/>
        <v>42.999997133333515</v>
      </c>
      <c r="LQ520">
        <f t="shared" si="5324"/>
        <v>0.82357000962353077</v>
      </c>
      <c r="LR520">
        <f t="shared" si="5325"/>
        <v>0.47764025567339596</v>
      </c>
      <c r="LS520">
        <f t="shared" si="5326"/>
        <v>0.47487049374041207</v>
      </c>
      <c r="LW520">
        <v>1145.80602883355</v>
      </c>
      <c r="LX520">
        <f t="shared" si="5172"/>
        <v>1.1458060288335501</v>
      </c>
      <c r="LY520">
        <v>8.1875000000000003E-4</v>
      </c>
      <c r="LZ520" s="15">
        <f t="shared" si="5327"/>
        <v>16.956260613842524</v>
      </c>
      <c r="MA520">
        <f t="shared" si="5328"/>
        <v>47.614363228619908</v>
      </c>
      <c r="MB520">
        <f t="shared" si="5329"/>
        <v>0.8057305897394067</v>
      </c>
      <c r="MC520">
        <f t="shared" si="5330"/>
        <v>0.49434636747875194</v>
      </c>
      <c r="MD520">
        <f t="shared" si="5331"/>
        <v>0.50596121308636244</v>
      </c>
      <c r="MH520">
        <v>786.35014836795199</v>
      </c>
      <c r="MI520">
        <f t="shared" si="5173"/>
        <v>0.78635014836795203</v>
      </c>
      <c r="MJ520">
        <v>1.08891903348876E-3</v>
      </c>
      <c r="MK520" s="15">
        <f t="shared" si="5332"/>
        <v>22.104196526576946</v>
      </c>
      <c r="ML520">
        <f t="shared" si="5333"/>
        <v>62.397483717111726</v>
      </c>
      <c r="MM520">
        <f t="shared" si="5334"/>
        <v>0.53712829590492017</v>
      </c>
      <c r="MN520">
        <f t="shared" si="5335"/>
        <v>0.56496002537217704</v>
      </c>
      <c r="MO520">
        <f t="shared" si="5336"/>
        <v>0.5969064590611286</v>
      </c>
      <c r="MS520">
        <v>1602.5677603423601</v>
      </c>
      <c r="MT520">
        <f t="shared" si="5174"/>
        <v>1.60256776034236</v>
      </c>
      <c r="MU520">
        <v>4.05513552068473E-4</v>
      </c>
      <c r="MV520" s="15">
        <f t="shared" si="5337"/>
        <v>8.4961740643096562</v>
      </c>
      <c r="MW520">
        <f t="shared" ref="MW520:MW527" si="5427">MV520+MW519</f>
        <v>23.127651915758634</v>
      </c>
      <c r="MX520">
        <f t="shared" si="5338"/>
        <v>1.4081797984327582</v>
      </c>
      <c r="MY520">
        <f t="shared" si="5339"/>
        <v>0.22293747128842584</v>
      </c>
      <c r="MZ520">
        <f t="shared" si="5340"/>
        <v>0.23202551245552958</v>
      </c>
      <c r="ND520">
        <v>1178.7339871427901</v>
      </c>
      <c r="NE520">
        <f t="shared" si="5175"/>
        <v>1.17873398714279</v>
      </c>
      <c r="NF520">
        <v>8.2559241706161104E-4</v>
      </c>
      <c r="NG520" s="15">
        <f t="shared" si="5341"/>
        <v>16.644337265868536</v>
      </c>
      <c r="NH520">
        <f t="shared" si="5342"/>
        <v>40.282735885707055</v>
      </c>
      <c r="NI520">
        <f t="shared" si="5343"/>
        <v>0.99718504191874546</v>
      </c>
      <c r="NJ520">
        <f t="shared" si="5344"/>
        <v>0.45346865324225738</v>
      </c>
      <c r="NK520">
        <f t="shared" si="5345"/>
        <v>0.46606642881307481</v>
      </c>
      <c r="NO520">
        <v>827.58620689655402</v>
      </c>
      <c r="NP520">
        <f t="shared" si="5176"/>
        <v>0.82758620689655404</v>
      </c>
      <c r="NQ520">
        <v>1.1182689655172399E-3</v>
      </c>
      <c r="NR520" s="15">
        <f t="shared" si="5346"/>
        <v>21.737174954169308</v>
      </c>
      <c r="NS520">
        <f t="shared" si="5347"/>
        <v>60.931962826051219</v>
      </c>
      <c r="NT520">
        <f t="shared" si="5348"/>
        <v>0.41813108378665359</v>
      </c>
      <c r="NU520">
        <f t="shared" si="5349"/>
        <v>0.67983223026787809</v>
      </c>
      <c r="NV520">
        <f t="shared" si="5350"/>
        <v>0.67328120415148418</v>
      </c>
      <c r="NZ520">
        <v>716.90140845070403</v>
      </c>
      <c r="OA520">
        <f t="shared" si="5177"/>
        <v>0.71690140845070405</v>
      </c>
      <c r="OB520">
        <v>1.2959183673469301E-3</v>
      </c>
      <c r="OC520" s="15">
        <f t="shared" si="5351"/>
        <v>11.243913435040447</v>
      </c>
      <c r="OD520">
        <f t="shared" ref="OD520:OD527" si="5428">OC520+OD519</f>
        <v>27.091633945845569</v>
      </c>
      <c r="OE520">
        <f t="shared" si="5352"/>
        <v>0.93868353108706926</v>
      </c>
      <c r="OF520">
        <f t="shared" si="5353"/>
        <v>0.38164015593781669</v>
      </c>
      <c r="OG520">
        <f t="shared" si="5354"/>
        <v>0.39109687845895419</v>
      </c>
      <c r="OK520">
        <v>760.55066576393199</v>
      </c>
      <c r="OL520">
        <f t="shared" si="5178"/>
        <v>0.76055066576393204</v>
      </c>
      <c r="OM520">
        <v>1.0303317535545E-3</v>
      </c>
      <c r="ON520" s="15">
        <f t="shared" si="5355"/>
        <v>25.075000086505234</v>
      </c>
      <c r="OO520">
        <f t="shared" si="5356"/>
        <v>61.222677304126002</v>
      </c>
      <c r="OP520">
        <f t="shared" si="5357"/>
        <v>1.1478542051091518</v>
      </c>
      <c r="OQ520">
        <f t="shared" si="5358"/>
        <v>0.30334672526108675</v>
      </c>
      <c r="OR520">
        <f t="shared" si="5359"/>
        <v>0.4489835046713242</v>
      </c>
      <c r="OV520">
        <v>1052.6315789473699</v>
      </c>
      <c r="OW520">
        <f t="shared" si="5179"/>
        <v>1.0526315789473699</v>
      </c>
      <c r="OX520">
        <v>9.0342310855263095E-4</v>
      </c>
      <c r="OY520" s="15">
        <f t="shared" si="5360"/>
        <v>16.370809251655903</v>
      </c>
      <c r="OZ520">
        <f t="shared" ref="OZ520:OZ525" si="5429">OY520+OZ519</f>
        <v>42.900331063456377</v>
      </c>
      <c r="PA520">
        <f t="shared" si="5361"/>
        <v>0.74468970033486104</v>
      </c>
      <c r="PB520">
        <f t="shared" si="5362"/>
        <v>0.45189649004256605</v>
      </c>
      <c r="PC520">
        <f t="shared" si="5363"/>
        <v>0.45566943294737022</v>
      </c>
      <c r="PG520">
        <v>553.29153605015597</v>
      </c>
      <c r="PH520">
        <f t="shared" si="5180"/>
        <v>0.55329153605015602</v>
      </c>
      <c r="PI520">
        <v>1.6955307262569799E-3</v>
      </c>
      <c r="PJ520" s="15">
        <f t="shared" si="5364"/>
        <v>15.931695806971859</v>
      </c>
      <c r="PK520">
        <f t="shared" ref="PK520:PK525" si="5430">PJ520+PK519</f>
        <v>45.012946143256599</v>
      </c>
      <c r="PL520">
        <f t="shared" si="5365"/>
        <v>0.58133866337879059</v>
      </c>
      <c r="PM520">
        <f t="shared" si="5366"/>
        <v>0.57772074602414158</v>
      </c>
      <c r="PN520">
        <f t="shared" si="5367"/>
        <v>0.6208846466599407</v>
      </c>
      <c r="PR520">
        <v>823.52941176470495</v>
      </c>
      <c r="PS520">
        <f t="shared" si="5181"/>
        <v>0.82352941176470495</v>
      </c>
      <c r="PT520">
        <v>9.9372197309417006E-4</v>
      </c>
      <c r="PU520" s="15">
        <f t="shared" si="5368"/>
        <v>22.47934608637221</v>
      </c>
      <c r="PV520">
        <f t="shared" si="5369"/>
        <v>62.061660359397656</v>
      </c>
      <c r="PW520">
        <f t="shared" si="5370"/>
        <v>0.93981979069958466</v>
      </c>
      <c r="PX520">
        <f t="shared" si="5371"/>
        <v>0.3722556399747507</v>
      </c>
      <c r="PY520">
        <f t="shared" si="5372"/>
        <v>0.42299373896341197</v>
      </c>
      <c r="QC520">
        <v>1264.1315519013201</v>
      </c>
      <c r="QD520">
        <f t="shared" si="5182"/>
        <v>1.2641315519013201</v>
      </c>
      <c r="QE520">
        <v>5.9928057553956804E-4</v>
      </c>
      <c r="QF520" s="15">
        <f t="shared" si="5373"/>
        <v>15.663780431782536</v>
      </c>
      <c r="QG520">
        <f t="shared" ref="QG520:QG525" si="5431">QF520+QG519</f>
        <v>40.240684422586533</v>
      </c>
      <c r="QH520">
        <f t="shared" si="5374"/>
        <v>0.91565100969091129</v>
      </c>
      <c r="QI520">
        <f t="shared" si="5375"/>
        <v>0.46434022996727803</v>
      </c>
      <c r="QJ520">
        <f t="shared" si="5376"/>
        <v>0.46751936162633712</v>
      </c>
      <c r="QN520">
        <v>1054.22109846888</v>
      </c>
      <c r="QO520">
        <f t="shared" si="5183"/>
        <v>1.05422109846888</v>
      </c>
      <c r="QP520">
        <v>9.6991150442477902E-4</v>
      </c>
      <c r="QQ520" s="15">
        <f t="shared" si="5377"/>
        <v>21.069001942538915</v>
      </c>
      <c r="QR520">
        <f t="shared" si="5378"/>
        <v>59.669874114635732</v>
      </c>
      <c r="QS520">
        <f t="shared" si="5379"/>
        <v>0.66591600103800563</v>
      </c>
      <c r="QT520">
        <f t="shared" si="5380"/>
        <v>0.5084875043926449</v>
      </c>
      <c r="QU520">
        <f t="shared" si="5381"/>
        <v>0.53177944404166999</v>
      </c>
      <c r="QY520">
        <v>793.10344827586096</v>
      </c>
      <c r="QZ520">
        <f t="shared" si="5184"/>
        <v>0.79310344827586099</v>
      </c>
      <c r="RA520">
        <v>1.03020114942528E-3</v>
      </c>
      <c r="RB520" s="15">
        <f t="shared" si="5382"/>
        <v>21.355302531566096</v>
      </c>
      <c r="RC520">
        <f t="shared" si="5383"/>
        <v>58.909803198357125</v>
      </c>
      <c r="RD520">
        <f t="shared" si="5384"/>
        <v>1.8119199299911135</v>
      </c>
      <c r="RE520">
        <f t="shared" si="5385"/>
        <v>0.15833884618505401</v>
      </c>
      <c r="RF520">
        <f t="shared" si="5386"/>
        <v>0.25164705930461051</v>
      </c>
      <c r="RJ520">
        <v>1162.79069767442</v>
      </c>
      <c r="RK520">
        <f t="shared" si="5185"/>
        <v>1.16279069767442</v>
      </c>
      <c r="RL520">
        <v>7.8918918918918898E-4</v>
      </c>
      <c r="RM520" s="15">
        <f t="shared" si="5387"/>
        <v>15.324061926003671</v>
      </c>
      <c r="RN520">
        <f t="shared" si="5388"/>
        <v>43.872999212805013</v>
      </c>
      <c r="RO520">
        <f t="shared" si="5389"/>
        <v>0.74721955882489077</v>
      </c>
      <c r="RP520">
        <f t="shared" si="5390"/>
        <v>0.53992296309283572</v>
      </c>
      <c r="RQ520">
        <f t="shared" si="5391"/>
        <v>0.53897436820479527</v>
      </c>
      <c r="RU520">
        <v>1128.52283770651</v>
      </c>
      <c r="RV520">
        <f t="shared" si="5186"/>
        <v>1.12852283770651</v>
      </c>
      <c r="RW520">
        <v>1.1183673469387699E-3</v>
      </c>
      <c r="RX520" s="15">
        <f t="shared" si="5392"/>
        <v>19.864428897669093</v>
      </c>
      <c r="RY520">
        <f t="shared" ref="RY520:RY525" si="5432">RX520+RY519</f>
        <v>53.539710733316291</v>
      </c>
      <c r="RZ520">
        <f t="shared" si="5393"/>
        <v>0.80452787927390124</v>
      </c>
      <c r="SA520">
        <f t="shared" si="5394"/>
        <v>0.47154304541490666</v>
      </c>
      <c r="SB520">
        <f t="shared" si="5395"/>
        <v>0.48152014277316663</v>
      </c>
      <c r="SF520">
        <v>1034.48275862069</v>
      </c>
      <c r="SG520">
        <f t="shared" si="5187"/>
        <v>1.0344827586206899</v>
      </c>
      <c r="SH520">
        <v>6.22330097087378E-4</v>
      </c>
      <c r="SI520" s="15">
        <f t="shared" si="5396"/>
        <v>10.633709691507095</v>
      </c>
      <c r="SJ520">
        <f t="shared" si="5417"/>
        <v>37.541474308706022</v>
      </c>
      <c r="SK520">
        <f t="shared" si="5397"/>
        <v>1.0075045112566638</v>
      </c>
      <c r="SL520">
        <f t="shared" si="5398"/>
        <v>0.390633160559818</v>
      </c>
      <c r="SM520">
        <f t="shared" si="5399"/>
        <v>0.4040893354296245</v>
      </c>
      <c r="SQ520">
        <v>1241.8300653594699</v>
      </c>
      <c r="SR520">
        <f t="shared" si="5188"/>
        <v>1.2418300653594698</v>
      </c>
      <c r="SS520">
        <v>5.91071428571428E-4</v>
      </c>
      <c r="ST520" s="15">
        <f t="shared" si="5400"/>
        <v>12.378459237097969</v>
      </c>
      <c r="SU520">
        <f t="shared" si="5401"/>
        <v>43.54899027673892</v>
      </c>
      <c r="SV520">
        <f t="shared" si="5402"/>
        <v>0.74337129118507339</v>
      </c>
      <c r="SW520">
        <f t="shared" si="5403"/>
        <v>0.56358177182030067</v>
      </c>
      <c r="SX520">
        <f t="shared" si="5404"/>
        <v>0.54652473484576436</v>
      </c>
      <c r="TB520">
        <v>884.80222068008504</v>
      </c>
      <c r="TC520">
        <f t="shared" si="5189"/>
        <v>0.88480222068008507</v>
      </c>
      <c r="TD520">
        <v>1.0931575294934001E-3</v>
      </c>
      <c r="TE520" s="15">
        <f t="shared" si="5405"/>
        <v>21.136887147480572</v>
      </c>
      <c r="TF520">
        <f t="shared" si="5418"/>
        <v>59.714752123289266</v>
      </c>
      <c r="TG520">
        <f t="shared" si="5406"/>
        <v>0.53490855527492243</v>
      </c>
      <c r="TH520">
        <f t="shared" si="5407"/>
        <v>0.56675093640063834</v>
      </c>
      <c r="TI520">
        <f t="shared" si="5408"/>
        <v>0.57625921342210307</v>
      </c>
      <c r="TM520">
        <v>819.67213114754099</v>
      </c>
      <c r="TN520">
        <f t="shared" si="5190"/>
        <v>0.81967213114754101</v>
      </c>
      <c r="TO520">
        <v>1.0364626259587899E-3</v>
      </c>
      <c r="TP520" s="15">
        <f t="shared" si="5409"/>
        <v>20.93863890825838</v>
      </c>
      <c r="TQ520">
        <f t="shared" si="5419"/>
        <v>50.639406548565788</v>
      </c>
      <c r="TR520">
        <f t="shared" si="5410"/>
        <v>1.9749574732763928</v>
      </c>
      <c r="TS520">
        <f t="shared" si="5411"/>
        <v>0.1360217596447344</v>
      </c>
      <c r="TT520">
        <f t="shared" si="5412"/>
        <v>0.22475876938603478</v>
      </c>
    </row>
    <row r="521" spans="1:540" x14ac:dyDescent="0.25">
      <c r="A521" s="1">
        <v>8.9200000000000008E-3</v>
      </c>
      <c r="B521" s="1">
        <v>0.99097999999999997</v>
      </c>
      <c r="E521">
        <v>836.65338645418103</v>
      </c>
      <c r="F521">
        <f t="shared" si="5142"/>
        <v>0.83665338645418108</v>
      </c>
      <c r="G521">
        <v>1.01616710727184E-3</v>
      </c>
      <c r="H521" s="15">
        <f t="shared" si="5191"/>
        <v>17.690315575220918</v>
      </c>
      <c r="I521">
        <f t="shared" si="5413"/>
        <v>55.777076520740977</v>
      </c>
      <c r="J521">
        <f t="shared" si="5192"/>
        <v>0.35844997394225958</v>
      </c>
      <c r="K521">
        <f t="shared" si="5193"/>
        <v>0.70266897117359561</v>
      </c>
      <c r="L521">
        <f t="shared" si="5194"/>
        <v>0.65680046966961669</v>
      </c>
      <c r="P521">
        <v>681.00751797179998</v>
      </c>
      <c r="Q521">
        <f t="shared" si="5143"/>
        <v>0.68100751797180004</v>
      </c>
      <c r="R521">
        <v>6.7434011962904002E-4</v>
      </c>
      <c r="S521" s="15">
        <f t="shared" si="5195"/>
        <v>17.246991473670423</v>
      </c>
      <c r="T521">
        <f t="shared" si="5196"/>
        <v>78.665354775316274</v>
      </c>
      <c r="U521">
        <f t="shared" si="5197"/>
        <v>0.26102074045812829</v>
      </c>
      <c r="V521">
        <f t="shared" si="5198"/>
        <v>0.77027902063272746</v>
      </c>
      <c r="W521">
        <f t="shared" si="5199"/>
        <v>0.80148900238562359</v>
      </c>
      <c r="AA521">
        <v>376.56903765690299</v>
      </c>
      <c r="AB521">
        <f t="shared" si="5144"/>
        <v>0.37656903765690297</v>
      </c>
      <c r="AC521">
        <v>4.4609374999999998E-4</v>
      </c>
      <c r="AD521" s="15">
        <f t="shared" si="5200"/>
        <v>12.208701661238678</v>
      </c>
      <c r="AE521">
        <f t="shared" si="5201"/>
        <v>72.610772051780302</v>
      </c>
      <c r="AF521">
        <f t="shared" si="5202"/>
        <v>0.15227338687615721</v>
      </c>
      <c r="AG521">
        <f t="shared" si="5203"/>
        <v>0.73918202500838315</v>
      </c>
      <c r="AH521">
        <f t="shared" si="5204"/>
        <v>0.75662216593314213</v>
      </c>
      <c r="AL521">
        <v>575.53956834532005</v>
      </c>
      <c r="AM521">
        <f t="shared" si="5145"/>
        <v>0.57553956834532005</v>
      </c>
      <c r="AN521">
        <v>6.2989690721649498E-4</v>
      </c>
      <c r="AO521" s="15">
        <f t="shared" si="5205"/>
        <v>11.827273033469053</v>
      </c>
      <c r="AP521">
        <f t="shared" si="5206"/>
        <v>74.680228090218648</v>
      </c>
      <c r="AQ521">
        <f t="shared" si="5207"/>
        <v>0.65810050870132786</v>
      </c>
      <c r="AR521">
        <f t="shared" si="5208"/>
        <v>0.46039127998929108</v>
      </c>
      <c r="AS521">
        <f t="shared" si="5209"/>
        <v>0.5220705964095177</v>
      </c>
      <c r="AW521">
        <v>670.72423512111698</v>
      </c>
      <c r="AX521">
        <f t="shared" si="5146"/>
        <v>0.67072423512111701</v>
      </c>
      <c r="AY521">
        <v>4.9542910828805997E-4</v>
      </c>
      <c r="AZ521" s="15">
        <f t="shared" si="5210"/>
        <v>17.679374381331762</v>
      </c>
      <c r="BA521">
        <f t="shared" si="5211"/>
        <v>76.950451440418135</v>
      </c>
      <c r="BB521">
        <f t="shared" si="5212"/>
        <v>0.12766585367112984</v>
      </c>
      <c r="BC521">
        <f t="shared" si="5213"/>
        <v>0.8575902864161925</v>
      </c>
      <c r="BD521">
        <f t="shared" si="5214"/>
        <v>0.855981042057125</v>
      </c>
      <c r="BH521">
        <v>419.90221455277401</v>
      </c>
      <c r="BI521">
        <f t="shared" si="5147"/>
        <v>0.41990221455277399</v>
      </c>
      <c r="BJ521">
        <v>7.0655737704917998E-4</v>
      </c>
      <c r="BK521" s="15">
        <f t="shared" si="5215"/>
        <v>17.236554068110696</v>
      </c>
      <c r="BL521">
        <f t="shared" si="5414"/>
        <v>78.944217472042979</v>
      </c>
      <c r="BM521">
        <f t="shared" si="5216"/>
        <v>6.3162466545636111E-5</v>
      </c>
      <c r="BN521">
        <f t="shared" si="5217"/>
        <v>0.95289607834488876</v>
      </c>
      <c r="BO521">
        <f t="shared" si="5218"/>
        <v>0.85981275002696911</v>
      </c>
      <c r="BS521">
        <v>442.56756756756698</v>
      </c>
      <c r="BT521">
        <f t="shared" si="5148"/>
        <v>0.44256756756756699</v>
      </c>
      <c r="BU521">
        <v>1.6120331950207399E-3</v>
      </c>
      <c r="BV521" s="15">
        <f t="shared" si="5219"/>
        <v>20.223725944307365</v>
      </c>
      <c r="BW521">
        <f t="shared" si="5420"/>
        <v>64.080840765617467</v>
      </c>
      <c r="BX521">
        <f t="shared" si="5220"/>
        <v>2.7795759328530144E-2</v>
      </c>
      <c r="BY521">
        <f t="shared" si="5221"/>
        <v>0.94507951080876507</v>
      </c>
      <c r="BZ521">
        <f t="shared" si="5222"/>
        <v>0.91598774018062834</v>
      </c>
      <c r="CD521">
        <v>1047.89673968939</v>
      </c>
      <c r="CE521">
        <f t="shared" si="5149"/>
        <v>1.0478967396893899</v>
      </c>
      <c r="CF521">
        <v>1.0342240049367401E-3</v>
      </c>
      <c r="CG521" s="15">
        <f t="shared" si="5223"/>
        <v>20.614802067745817</v>
      </c>
      <c r="CH521">
        <f t="shared" si="5224"/>
        <v>63.727581336637058</v>
      </c>
      <c r="CI521">
        <f t="shared" si="5225"/>
        <v>0.47123873127696508</v>
      </c>
      <c r="CJ521">
        <f t="shared" si="5226"/>
        <v>0.63377406646742129</v>
      </c>
      <c r="CK521">
        <f t="shared" si="5227"/>
        <v>0.64315056563852158</v>
      </c>
      <c r="CO521">
        <v>934.32835820895696</v>
      </c>
      <c r="CP521">
        <f t="shared" si="5150"/>
        <v>0.93432835820895699</v>
      </c>
      <c r="CQ521">
        <v>7.0640000000000004E-4</v>
      </c>
      <c r="CR521" s="15">
        <f t="shared" si="5228"/>
        <v>17.795243853284965</v>
      </c>
      <c r="CS521">
        <f t="shared" si="5229"/>
        <v>75.876662636033856</v>
      </c>
      <c r="CT521">
        <f t="shared" si="5230"/>
        <v>0.30685288361026813</v>
      </c>
      <c r="CU521">
        <f t="shared" si="5231"/>
        <v>0.70658961896487182</v>
      </c>
      <c r="CV521">
        <f t="shared" si="5232"/>
        <v>0.71072233787598826</v>
      </c>
      <c r="CZ521">
        <v>539.08355795148395</v>
      </c>
      <c r="DA521">
        <f t="shared" si="5151"/>
        <v>0.53908355795148399</v>
      </c>
      <c r="DB521">
        <v>4.6533864541832603E-4</v>
      </c>
      <c r="DC521" s="15">
        <f t="shared" si="5233"/>
        <v>12.336328448830255</v>
      </c>
      <c r="DD521">
        <f t="shared" si="5234"/>
        <v>73.574369841225703</v>
      </c>
      <c r="DE521">
        <f t="shared" si="5235"/>
        <v>0.26635420226130346</v>
      </c>
      <c r="DF521">
        <f t="shared" si="5236"/>
        <v>0.65639593138283236</v>
      </c>
      <c r="DG521">
        <f t="shared" si="5237"/>
        <v>0.69702555073518635</v>
      </c>
      <c r="DK521">
        <v>1185.4103343464999</v>
      </c>
      <c r="DL521">
        <f t="shared" si="5152"/>
        <v>1.1854103343464999</v>
      </c>
      <c r="DM521">
        <v>7.9083969465648803E-4</v>
      </c>
      <c r="DN521" s="15">
        <f t="shared" si="5238"/>
        <v>16.139585605234451</v>
      </c>
      <c r="DO521">
        <f t="shared" si="5415"/>
        <v>49.353481850755536</v>
      </c>
      <c r="DP521">
        <f t="shared" si="5239"/>
        <v>0.8249251422471664</v>
      </c>
      <c r="DQ521">
        <f t="shared" si="5240"/>
        <v>0.47504663637150396</v>
      </c>
      <c r="DR521">
        <f t="shared" si="5241"/>
        <v>0.49396551561974</v>
      </c>
      <c r="DV521">
        <v>1185.6148491879301</v>
      </c>
      <c r="DW521">
        <f t="shared" si="5153"/>
        <v>1.1856148491879301</v>
      </c>
      <c r="DX521">
        <v>7.8425354526287397E-4</v>
      </c>
      <c r="DY521" s="15">
        <f t="shared" si="5242"/>
        <v>13.961893953514695</v>
      </c>
      <c r="DZ521">
        <f>DY521+DZ520</f>
        <v>41.718779183785891</v>
      </c>
      <c r="EA521">
        <f t="shared" si="5243"/>
        <v>1.6404023671689854</v>
      </c>
      <c r="EB521">
        <f t="shared" si="5244"/>
        <v>0.21604890723143388</v>
      </c>
      <c r="EC521">
        <f t="shared" si="5245"/>
        <v>0.24938342620582304</v>
      </c>
      <c r="EG521">
        <v>885.99348534201999</v>
      </c>
      <c r="EH521">
        <f t="shared" si="5154"/>
        <v>0.88599348534202005</v>
      </c>
      <c r="EI521">
        <v>1.0446601941747501E-3</v>
      </c>
      <c r="EJ521" s="15">
        <f t="shared" si="5246"/>
        <v>20.736172992656211</v>
      </c>
      <c r="EK521">
        <f t="shared" si="5247"/>
        <v>64.925805587601388</v>
      </c>
      <c r="EL521">
        <f t="shared" si="5248"/>
        <v>0.35910709852669209</v>
      </c>
      <c r="EM521">
        <f t="shared" si="5249"/>
        <v>0.71311963655338173</v>
      </c>
      <c r="EN521">
        <f t="shared" si="5250"/>
        <v>0.71725100232678396</v>
      </c>
      <c r="ER521">
        <v>1063.5906243463101</v>
      </c>
      <c r="ES521">
        <f t="shared" si="5155"/>
        <v>1.06359062434631</v>
      </c>
      <c r="ET521">
        <v>8.27149321266968E-4</v>
      </c>
      <c r="EU521" s="15">
        <f t="shared" si="5251"/>
        <v>15.645261330211806</v>
      </c>
      <c r="EV521">
        <f t="shared" si="5421"/>
        <v>47.55200872574224</v>
      </c>
      <c r="EW521">
        <f t="shared" si="5252"/>
        <v>1.3142756866308736</v>
      </c>
      <c r="EX521">
        <f t="shared" si="5253"/>
        <v>0.2571299103705792</v>
      </c>
      <c r="EY521">
        <f t="shared" si="5254"/>
        <v>0.28680889480500066</v>
      </c>
      <c r="FC521">
        <v>721.41828182294398</v>
      </c>
      <c r="FD521">
        <f t="shared" si="5156"/>
        <v>0.72141828182294399</v>
      </c>
      <c r="FE521">
        <v>1.16195652173913E-3</v>
      </c>
      <c r="FF521" s="15">
        <f t="shared" si="5255"/>
        <v>20.65296602867226</v>
      </c>
      <c r="FG521">
        <f t="shared" si="5422"/>
        <v>65.610357935800749</v>
      </c>
      <c r="FH521">
        <f t="shared" si="5256"/>
        <v>0.56194090897551718</v>
      </c>
      <c r="FI521">
        <f t="shared" si="5257"/>
        <v>0.54066119542918833</v>
      </c>
      <c r="FJ521">
        <f t="shared" si="5258"/>
        <v>0.57496351897099807</v>
      </c>
      <c r="FN521">
        <v>960.15475831574702</v>
      </c>
      <c r="FO521">
        <f t="shared" si="5157"/>
        <v>0.96015475831574704</v>
      </c>
      <c r="FP521">
        <v>8.8225806451612901E-4</v>
      </c>
      <c r="FQ521" s="15">
        <f t="shared" si="5259"/>
        <v>20.594739945286513</v>
      </c>
      <c r="FR521">
        <f t="shared" si="5260"/>
        <v>61.727744314985785</v>
      </c>
      <c r="FS521">
        <f t="shared" si="5261"/>
        <v>0.99017375368660243</v>
      </c>
      <c r="FT521">
        <f t="shared" si="5262"/>
        <v>0.36756697002677574</v>
      </c>
      <c r="FU521">
        <f t="shared" si="5263"/>
        <v>0.42142992928923256</v>
      </c>
      <c r="FY521">
        <v>588.58480374504802</v>
      </c>
      <c r="FZ521">
        <f t="shared" si="5158"/>
        <v>0.58858480374504807</v>
      </c>
      <c r="GA521">
        <v>1.59427439683111E-3</v>
      </c>
      <c r="GB521" s="15">
        <f t="shared" si="5264"/>
        <v>14.774522476123975</v>
      </c>
      <c r="GC521">
        <f t="shared" ref="GC521:GC526" si="5433">GB521+GC520</f>
        <v>47.152461495412865</v>
      </c>
      <c r="GD521">
        <f t="shared" si="5265"/>
        <v>0.27298950685722956</v>
      </c>
      <c r="GE521">
        <f t="shared" si="5266"/>
        <v>0.79391101010479115</v>
      </c>
      <c r="GF521">
        <f t="shared" si="5267"/>
        <v>0.77587198642051425</v>
      </c>
      <c r="GJ521">
        <v>775.44325187796198</v>
      </c>
      <c r="GK521">
        <f t="shared" si="5159"/>
        <v>0.77544325187796204</v>
      </c>
      <c r="GL521">
        <v>1.1206054365189299E-3</v>
      </c>
      <c r="GM521" s="15">
        <f t="shared" si="5268"/>
        <v>11.948077788144207</v>
      </c>
      <c r="GN521">
        <f t="shared" si="5423"/>
        <v>34.467528215468647</v>
      </c>
      <c r="GO521">
        <f t="shared" si="5269"/>
        <v>0.36539459478204267</v>
      </c>
      <c r="GP521">
        <f t="shared" si="5270"/>
        <v>0.69572049645355449</v>
      </c>
      <c r="GQ521">
        <f t="shared" si="5271"/>
        <v>0.67712660001708536</v>
      </c>
      <c r="GU521">
        <v>928.96174863387705</v>
      </c>
      <c r="GV521">
        <f t="shared" si="5160"/>
        <v>0.92896174863387704</v>
      </c>
      <c r="GW521">
        <v>9.6423877706301405E-4</v>
      </c>
      <c r="GX521" s="15">
        <f t="shared" si="5272"/>
        <v>19.873221633838234</v>
      </c>
      <c r="GY521">
        <f t="shared" si="5273"/>
        <v>64.224008080195262</v>
      </c>
      <c r="GZ521">
        <f t="shared" si="5274"/>
        <v>0.39257510437738691</v>
      </c>
      <c r="HA521">
        <f t="shared" si="5275"/>
        <v>0.6387614667191398</v>
      </c>
      <c r="HB521">
        <f t="shared" si="5276"/>
        <v>0.66539039013223167</v>
      </c>
      <c r="HF521">
        <v>874.21269379845</v>
      </c>
      <c r="HG521">
        <f t="shared" si="5161"/>
        <v>0.87421269379845001</v>
      </c>
      <c r="HH521">
        <v>1.1562499999999999E-3</v>
      </c>
      <c r="HI521" s="15">
        <f t="shared" si="5277"/>
        <v>17.305763848352864</v>
      </c>
      <c r="HJ521">
        <f t="shared" ref="HJ521:HJ526" si="5434">HI521+HJ520</f>
        <v>56.454208013410536</v>
      </c>
      <c r="HK521">
        <f t="shared" si="5278"/>
        <v>0.66392528269041773</v>
      </c>
      <c r="HL521">
        <f t="shared" si="5279"/>
        <v>0.51017844464239925</v>
      </c>
      <c r="HM521">
        <f t="shared" si="5280"/>
        <v>0.51911236850435927</v>
      </c>
      <c r="HQ521">
        <v>458.99053627760202</v>
      </c>
      <c r="HR521">
        <f t="shared" si="5162"/>
        <v>0.458990536277602</v>
      </c>
      <c r="HS521">
        <v>1.5815965576864599E-3</v>
      </c>
      <c r="HT521" s="15">
        <f t="shared" si="5281"/>
        <v>19.646430042190477</v>
      </c>
      <c r="HU521">
        <f t="shared" si="5282"/>
        <v>63.440328050012923</v>
      </c>
      <c r="HV521">
        <f t="shared" si="5283"/>
        <v>0.12409746568400581</v>
      </c>
      <c r="HW521">
        <f t="shared" si="5284"/>
        <v>0.83553526359295893</v>
      </c>
      <c r="HX521">
        <f t="shared" si="5285"/>
        <v>0.83204069268368741</v>
      </c>
      <c r="IB521">
        <v>765.30612244897702</v>
      </c>
      <c r="IC521">
        <f t="shared" si="5163"/>
        <v>0.765306122448977</v>
      </c>
      <c r="ID521">
        <v>9.7175365721509799E-4</v>
      </c>
      <c r="IE521" s="15">
        <f t="shared" si="5286"/>
        <v>21.050487559627793</v>
      </c>
      <c r="IF521">
        <f t="shared" si="5287"/>
        <v>62.592787136468999</v>
      </c>
      <c r="IG521">
        <f t="shared" si="5288"/>
        <v>0.42925091191072873</v>
      </c>
      <c r="IH521">
        <f t="shared" si="5289"/>
        <v>0.62038030013169587</v>
      </c>
      <c r="II521">
        <f t="shared" si="5290"/>
        <v>0.62734329566472857</v>
      </c>
      <c r="IM521">
        <v>619.04761904761995</v>
      </c>
      <c r="IN521">
        <f t="shared" si="5164"/>
        <v>0.61904761904761996</v>
      </c>
      <c r="IO521">
        <v>6.2882758620689595E-4</v>
      </c>
      <c r="IP521" s="15">
        <f t="shared" si="5291"/>
        <v>17.18859573056243</v>
      </c>
      <c r="IQ521">
        <f t="shared" si="5292"/>
        <v>77.568163529993384</v>
      </c>
      <c r="IR521">
        <f t="shared" si="5293"/>
        <v>0.37027365170280874</v>
      </c>
      <c r="IS521">
        <f t="shared" si="5294"/>
        <v>0.66902244707776304</v>
      </c>
      <c r="IT521">
        <f t="shared" si="5295"/>
        <v>0.69287106928246556</v>
      </c>
      <c r="IX521">
        <v>643.61702127659601</v>
      </c>
      <c r="IY521">
        <f t="shared" si="5165"/>
        <v>0.64361702127659604</v>
      </c>
      <c r="IZ521">
        <v>7.3819742489270404E-4</v>
      </c>
      <c r="JA521" s="15">
        <f t="shared" si="5296"/>
        <v>17.29002049168999</v>
      </c>
      <c r="JB521">
        <f t="shared" si="5416"/>
        <v>77.141637937923775</v>
      </c>
      <c r="JC521">
        <f t="shared" si="5297"/>
        <v>0.3237771464195543</v>
      </c>
      <c r="JD521">
        <f t="shared" si="5298"/>
        <v>0.70076973613072924</v>
      </c>
      <c r="JE521">
        <f t="shared" si="5299"/>
        <v>0.74200283359352126</v>
      </c>
      <c r="JI521">
        <v>669.53073364177101</v>
      </c>
      <c r="JJ521">
        <f t="shared" si="5166"/>
        <v>0.66953073364177096</v>
      </c>
      <c r="JK521">
        <v>1.1058823529411701E-3</v>
      </c>
      <c r="JL521" s="15">
        <f t="shared" si="5300"/>
        <v>20.647927574099032</v>
      </c>
      <c r="JM521">
        <f t="shared" si="5424"/>
        <v>64.579688370054626</v>
      </c>
      <c r="JN521">
        <f t="shared" si="5301"/>
        <v>0.5085856112779098</v>
      </c>
      <c r="JO521">
        <f t="shared" si="5302"/>
        <v>0.54891366866215674</v>
      </c>
      <c r="JP521">
        <f t="shared" si="5303"/>
        <v>0.59732818097428464</v>
      </c>
      <c r="JT521">
        <v>1000</v>
      </c>
      <c r="JU521">
        <f t="shared" si="5167"/>
        <v>1</v>
      </c>
      <c r="JV521">
        <v>9.2475247524752399E-4</v>
      </c>
      <c r="JW521" s="15">
        <f t="shared" si="5304"/>
        <v>15.985073296010857</v>
      </c>
      <c r="JX521">
        <f t="shared" si="5425"/>
        <v>47.698500295484209</v>
      </c>
      <c r="JY521">
        <f t="shared" si="5305"/>
        <v>0.89953347093590086</v>
      </c>
      <c r="JZ521">
        <f t="shared" si="5306"/>
        <v>0.4381516244774093</v>
      </c>
      <c r="KA521">
        <f t="shared" si="5307"/>
        <v>0.45236493059675947</v>
      </c>
      <c r="KE521">
        <v>561.79775280898798</v>
      </c>
      <c r="KF521">
        <f t="shared" si="5168"/>
        <v>0.56179775280898803</v>
      </c>
      <c r="KG521">
        <v>1.6545893719806699E-3</v>
      </c>
      <c r="KH521" s="15">
        <f t="shared" si="5308"/>
        <v>16.213040008433556</v>
      </c>
      <c r="KI521">
        <f t="shared" si="5309"/>
        <v>48.852138069207186</v>
      </c>
      <c r="KJ521">
        <f t="shared" si="5310"/>
        <v>0.14913030782205339</v>
      </c>
      <c r="KK521">
        <f t="shared" si="5311"/>
        <v>0.8720515095465845</v>
      </c>
      <c r="KL521">
        <f t="shared" si="5312"/>
        <v>0.84865411558004267</v>
      </c>
      <c r="KP521">
        <v>709.67741935484003</v>
      </c>
      <c r="KQ521">
        <f t="shared" si="5169"/>
        <v>0.70967741935484008</v>
      </c>
      <c r="KR521">
        <v>7.2000000000000005E-4</v>
      </c>
      <c r="KS521" s="15">
        <f t="shared" si="5313"/>
        <v>16.342465442494952</v>
      </c>
      <c r="KT521">
        <f t="shared" si="5314"/>
        <v>78.729178758685961</v>
      </c>
      <c r="KU521">
        <f t="shared" si="5315"/>
        <v>0.52255616792228576</v>
      </c>
      <c r="KV521">
        <f t="shared" si="5316"/>
        <v>0.56775480900467756</v>
      </c>
      <c r="KW521">
        <f t="shared" si="5317"/>
        <v>0.61633427669367291</v>
      </c>
      <c r="LA521">
        <v>982.03933747411998</v>
      </c>
      <c r="LB521">
        <f t="shared" si="5170"/>
        <v>0.98203933747411998</v>
      </c>
      <c r="LC521">
        <v>8.8500000000000004E-4</v>
      </c>
      <c r="LD521" s="15">
        <f t="shared" si="5318"/>
        <v>20.884955752212392</v>
      </c>
      <c r="LE521">
        <f t="shared" si="5426"/>
        <v>63.008849557522126</v>
      </c>
      <c r="LF521">
        <f t="shared" si="5319"/>
        <v>0.61423616603880049</v>
      </c>
      <c r="LG521">
        <f t="shared" si="5320"/>
        <v>0.51748440656856998</v>
      </c>
      <c r="LH521">
        <f t="shared" si="5321"/>
        <v>0.54246491594797419</v>
      </c>
      <c r="LL521">
        <v>878.95158063225199</v>
      </c>
      <c r="LM521">
        <f t="shared" si="5171"/>
        <v>0.87895158063225198</v>
      </c>
      <c r="LN521">
        <v>1.0941176470588201E-3</v>
      </c>
      <c r="LO521" s="15">
        <f t="shared" si="5322"/>
        <v>20.666665288888918</v>
      </c>
      <c r="LP521">
        <f t="shared" si="5323"/>
        <v>63.66666242222243</v>
      </c>
      <c r="LQ521">
        <f t="shared" si="5324"/>
        <v>0.3562525515189961</v>
      </c>
      <c r="LR521">
        <f t="shared" si="5325"/>
        <v>0.69216991536810002</v>
      </c>
      <c r="LS521">
        <f t="shared" si="5326"/>
        <v>0.68815612913469215</v>
      </c>
      <c r="LW521">
        <v>782.84731323722099</v>
      </c>
      <c r="LX521">
        <f t="shared" si="5172"/>
        <v>0.78284731323722101</v>
      </c>
      <c r="LY521">
        <v>9.5E-4</v>
      </c>
      <c r="LZ521" s="15">
        <f t="shared" si="5327"/>
        <v>19.674439796214227</v>
      </c>
      <c r="MA521">
        <f t="shared" si="5328"/>
        <v>67.288803024834138</v>
      </c>
      <c r="MB521">
        <f t="shared" si="5329"/>
        <v>0.29328736263923022</v>
      </c>
      <c r="MC521">
        <f t="shared" si="5330"/>
        <v>0.6875241216077923</v>
      </c>
      <c r="MD521">
        <f t="shared" si="5331"/>
        <v>0.70367774799066607</v>
      </c>
      <c r="MH521">
        <v>608.30860534124497</v>
      </c>
      <c r="MI521">
        <f t="shared" si="5173"/>
        <v>0.60830860534124498</v>
      </c>
      <c r="MJ521">
        <v>8.0601102161932995E-4</v>
      </c>
      <c r="MK521" s="15">
        <f t="shared" si="5332"/>
        <v>16.36138728090717</v>
      </c>
      <c r="ML521">
        <f t="shared" si="5333"/>
        <v>78.758870998018892</v>
      </c>
      <c r="MM521">
        <f t="shared" si="5334"/>
        <v>0.30763013186019061</v>
      </c>
      <c r="MN521">
        <f t="shared" si="5335"/>
        <v>0.72027495463985092</v>
      </c>
      <c r="MO521">
        <f t="shared" si="5336"/>
        <v>0.76100388242736339</v>
      </c>
      <c r="MS521">
        <v>1442.6058012363201</v>
      </c>
      <c r="MT521">
        <f t="shared" si="5174"/>
        <v>1.4426058012363201</v>
      </c>
      <c r="MU521">
        <v>5.7176176890156899E-4</v>
      </c>
      <c r="MV521" s="15">
        <f t="shared" si="5337"/>
        <v>11.979346897597789</v>
      </c>
      <c r="MW521">
        <f t="shared" si="5427"/>
        <v>35.106998813356427</v>
      </c>
      <c r="MX521">
        <f t="shared" si="5338"/>
        <v>1.1003206803675947</v>
      </c>
      <c r="MY521">
        <f t="shared" si="5339"/>
        <v>0.33834291943934408</v>
      </c>
      <c r="MZ521">
        <f t="shared" si="5340"/>
        <v>0.35213546118969297</v>
      </c>
      <c r="ND521">
        <v>774.71728215475605</v>
      </c>
      <c r="NE521">
        <f t="shared" si="5175"/>
        <v>0.7747172821547561</v>
      </c>
      <c r="NF521">
        <v>1.06729857819905E-3</v>
      </c>
      <c r="NG521" s="15">
        <f t="shared" si="5341"/>
        <v>21.517248864945973</v>
      </c>
      <c r="NH521">
        <f t="shared" si="5342"/>
        <v>61.799984750653024</v>
      </c>
      <c r="NI521">
        <f t="shared" si="5343"/>
        <v>0.33122873656671264</v>
      </c>
      <c r="NJ521">
        <f t="shared" si="5344"/>
        <v>0.66207702552269254</v>
      </c>
      <c r="NK521">
        <f t="shared" si="5345"/>
        <v>0.68047013322372996</v>
      </c>
      <c r="NO521">
        <v>551.72413793103601</v>
      </c>
      <c r="NP521">
        <f t="shared" si="5176"/>
        <v>0.55172413793103603</v>
      </c>
      <c r="NQ521">
        <v>9.0822758620689602E-4</v>
      </c>
      <c r="NR521" s="15">
        <f t="shared" si="5346"/>
        <v>17.654341261675498</v>
      </c>
      <c r="NS521">
        <f t="shared" si="5347"/>
        <v>78.586304087726717</v>
      </c>
      <c r="NT521">
        <f t="shared" si="5348"/>
        <v>0.11681683741311512</v>
      </c>
      <c r="NU521">
        <f t="shared" si="5349"/>
        <v>0.84470108178708991</v>
      </c>
      <c r="NV521">
        <f t="shared" si="5350"/>
        <v>0.83656133994938242</v>
      </c>
      <c r="NZ521">
        <v>626.76056338028104</v>
      </c>
      <c r="OA521">
        <f t="shared" si="5177"/>
        <v>0.62676056338028108</v>
      </c>
      <c r="OB521">
        <v>1.5612244897959099E-3</v>
      </c>
      <c r="OC521" s="15">
        <f t="shared" si="5351"/>
        <v>13.54581697292276</v>
      </c>
      <c r="OD521">
        <f t="shared" si="5428"/>
        <v>40.63745091876833</v>
      </c>
      <c r="OE521">
        <f t="shared" si="5352"/>
        <v>0.62423052873190055</v>
      </c>
      <c r="OF521">
        <f t="shared" si="5353"/>
        <v>0.54330556144177067</v>
      </c>
      <c r="OG521">
        <f t="shared" si="5354"/>
        <v>0.55676821692706713</v>
      </c>
      <c r="OK521">
        <v>589.99903278846898</v>
      </c>
      <c r="OL521">
        <f t="shared" si="5178"/>
        <v>0.58999903278846899</v>
      </c>
      <c r="OM521">
        <v>7.3459715639810402E-4</v>
      </c>
      <c r="ON521" s="15">
        <f t="shared" si="5355"/>
        <v>17.877759951280218</v>
      </c>
      <c r="OO521">
        <f t="shared" si="5356"/>
        <v>79.10043725540622</v>
      </c>
      <c r="OP521">
        <f t="shared" si="5357"/>
        <v>0.82137568002848149</v>
      </c>
      <c r="OQ521">
        <f t="shared" si="5358"/>
        <v>0.43009778410862332</v>
      </c>
      <c r="OR521">
        <f t="shared" si="5359"/>
        <v>0.63658775381292032</v>
      </c>
      <c r="OV521">
        <v>855.26315789473597</v>
      </c>
      <c r="OW521">
        <f t="shared" si="5179"/>
        <v>0.85526315789473595</v>
      </c>
      <c r="OX521">
        <v>1.17214226973684E-3</v>
      </c>
      <c r="OY521" s="15">
        <f t="shared" si="5360"/>
        <v>21.240233210779017</v>
      </c>
      <c r="OZ521">
        <f t="shared" si="5429"/>
        <v>64.140564274235402</v>
      </c>
      <c r="PA521">
        <f t="shared" si="5361"/>
        <v>0.40934199191693421</v>
      </c>
      <c r="PB521">
        <f t="shared" si="5362"/>
        <v>0.66893300193737015</v>
      </c>
      <c r="PC521">
        <f t="shared" si="5363"/>
        <v>0.67451801106902165</v>
      </c>
      <c r="PG521">
        <v>421.63009404388703</v>
      </c>
      <c r="PH521">
        <f t="shared" si="5180"/>
        <v>0.42163009404388702</v>
      </c>
      <c r="PI521">
        <v>2.0530726256983199E-3</v>
      </c>
      <c r="PJ521" s="15">
        <f t="shared" si="5364"/>
        <v>19.291262632824246</v>
      </c>
      <c r="PK521">
        <f t="shared" si="5430"/>
        <v>64.304208776080841</v>
      </c>
      <c r="PL521">
        <f t="shared" si="5365"/>
        <v>0.29421513487722611</v>
      </c>
      <c r="PM521">
        <f t="shared" si="5366"/>
        <v>0.72793661170250401</v>
      </c>
      <c r="PN521">
        <f t="shared" si="5367"/>
        <v>0.78232375946017541</v>
      </c>
      <c r="PR521">
        <v>658.82352941176396</v>
      </c>
      <c r="PS521">
        <f t="shared" si="5181"/>
        <v>0.65882352941176392</v>
      </c>
      <c r="PT521">
        <v>7.5695067264574005E-4</v>
      </c>
      <c r="PU521" s="15">
        <f t="shared" si="5368"/>
        <v>17.12325640514274</v>
      </c>
      <c r="PV521">
        <f t="shared" si="5369"/>
        <v>79.18491676454039</v>
      </c>
      <c r="PW521">
        <f t="shared" si="5370"/>
        <v>0.65690718987914887</v>
      </c>
      <c r="PX521">
        <f t="shared" si="5371"/>
        <v>0.50852794626658282</v>
      </c>
      <c r="PY521">
        <f t="shared" si="5372"/>
        <v>0.57783983440325304</v>
      </c>
      <c r="QC521">
        <v>764.81671805412395</v>
      </c>
      <c r="QD521">
        <f t="shared" si="5182"/>
        <v>0.76481671805412399</v>
      </c>
      <c r="QE521">
        <v>7.7410071942446001E-4</v>
      </c>
      <c r="QF521" s="15">
        <f t="shared" si="5373"/>
        <v>20.233166560141669</v>
      </c>
      <c r="QG521">
        <f t="shared" si="5431"/>
        <v>60.473850982728202</v>
      </c>
      <c r="QH521">
        <f t="shared" si="5374"/>
        <v>0.34612041435370511</v>
      </c>
      <c r="QI521">
        <f t="shared" si="5375"/>
        <v>0.67099032289682048</v>
      </c>
      <c r="QJ521">
        <f t="shared" si="5376"/>
        <v>0.67558429611037107</v>
      </c>
      <c r="QN521">
        <v>822.86838039050394</v>
      </c>
      <c r="QO521">
        <f t="shared" si="5183"/>
        <v>0.82286838039050392</v>
      </c>
      <c r="QP521">
        <v>7.9734513274336304E-4</v>
      </c>
      <c r="QQ521" s="15">
        <f t="shared" si="5377"/>
        <v>17.320411268455807</v>
      </c>
      <c r="QR521">
        <f t="shared" si="5378"/>
        <v>76.990285383091532</v>
      </c>
      <c r="QS521">
        <f t="shared" si="5379"/>
        <v>0.3428905289119113</v>
      </c>
      <c r="QT521">
        <f t="shared" si="5380"/>
        <v>0.67438024595608737</v>
      </c>
      <c r="QU521">
        <f t="shared" si="5381"/>
        <v>0.70527112105844736</v>
      </c>
      <c r="QY521">
        <v>620.68965517241304</v>
      </c>
      <c r="QZ521">
        <f t="shared" si="5184"/>
        <v>0.62068965517241304</v>
      </c>
      <c r="RA521">
        <v>8.5247126436781599E-4</v>
      </c>
      <c r="RB521" s="15">
        <f t="shared" si="5382"/>
        <v>17.671094387923471</v>
      </c>
      <c r="RC521">
        <f t="shared" si="5383"/>
        <v>76.580897586280599</v>
      </c>
      <c r="RD521">
        <f t="shared" si="5384"/>
        <v>1.3668327351165197</v>
      </c>
      <c r="RE521">
        <f t="shared" si="5385"/>
        <v>0.24526519220850604</v>
      </c>
      <c r="RF521">
        <f t="shared" si="5386"/>
        <v>0.38979862400232995</v>
      </c>
      <c r="RJ521">
        <v>813.95348837209497</v>
      </c>
      <c r="RK521">
        <f t="shared" si="5185"/>
        <v>0.81395348837209491</v>
      </c>
      <c r="RL521">
        <v>1.0081081081080999E-3</v>
      </c>
      <c r="RM521" s="15">
        <f t="shared" si="5387"/>
        <v>19.574914720545628</v>
      </c>
      <c r="RN521">
        <f t="shared" si="5388"/>
        <v>63.447913933350641</v>
      </c>
      <c r="RO521">
        <f t="shared" si="5389"/>
        <v>0.25979370630342297</v>
      </c>
      <c r="RP521">
        <f t="shared" si="5390"/>
        <v>0.73409756393286241</v>
      </c>
      <c r="RQ521">
        <f t="shared" si="5391"/>
        <v>0.7328078221658505</v>
      </c>
      <c r="RU521">
        <v>971.81729834790997</v>
      </c>
      <c r="RV521">
        <f t="shared" si="5186"/>
        <v>0.97181729834790997</v>
      </c>
      <c r="RW521">
        <v>9.2857142857142802E-4</v>
      </c>
      <c r="RX521" s="15">
        <f t="shared" si="5392"/>
        <v>16.493275818320214</v>
      </c>
      <c r="RY521">
        <f t="shared" si="5432"/>
        <v>70.032986551636498</v>
      </c>
      <c r="RZ521">
        <f t="shared" si="5393"/>
        <v>0.51276678179227353</v>
      </c>
      <c r="SA521">
        <f t="shared" si="5394"/>
        <v>0.62478642274612672</v>
      </c>
      <c r="SB521">
        <f t="shared" si="5395"/>
        <v>0.63800590509979449</v>
      </c>
      <c r="SF521">
        <v>827.58620689655197</v>
      </c>
      <c r="SG521">
        <f t="shared" si="5187"/>
        <v>0.82758620689655193</v>
      </c>
      <c r="SH521">
        <v>1.11747572815534E-3</v>
      </c>
      <c r="SI521" s="15">
        <f t="shared" si="5396"/>
        <v>19.094227542784214</v>
      </c>
      <c r="SJ521">
        <f t="shared" si="5417"/>
        <v>56.635701851490239</v>
      </c>
      <c r="SK521">
        <f t="shared" si="5397"/>
        <v>0.61432402577441891</v>
      </c>
      <c r="SL521">
        <f t="shared" si="5398"/>
        <v>0.58238722456963721</v>
      </c>
      <c r="SM521">
        <f t="shared" si="5399"/>
        <v>0.60244876856277774</v>
      </c>
      <c r="SQ521">
        <v>915.03267973856396</v>
      </c>
      <c r="SR521">
        <f t="shared" si="5188"/>
        <v>0.91503267973856395</v>
      </c>
      <c r="SS521">
        <v>9.98214285714285E-4</v>
      </c>
      <c r="ST521" s="15">
        <f t="shared" si="5400"/>
        <v>20.905011219147333</v>
      </c>
      <c r="SU521">
        <f t="shared" si="5401"/>
        <v>64.454001495886246</v>
      </c>
      <c r="SV521">
        <f t="shared" si="5402"/>
        <v>0.24647017092875018</v>
      </c>
      <c r="SW521">
        <f t="shared" si="5403"/>
        <v>0.78998961523971645</v>
      </c>
      <c r="SX521">
        <f t="shared" si="5404"/>
        <v>0.76608025061793084</v>
      </c>
      <c r="TB521">
        <v>728.19801064075898</v>
      </c>
      <c r="TC521">
        <f t="shared" si="5189"/>
        <v>0.72819801064075895</v>
      </c>
      <c r="TD521">
        <v>8.8235947258847995E-4</v>
      </c>
      <c r="TE521" s="15">
        <f t="shared" si="5405"/>
        <v>17.06097437233613</v>
      </c>
      <c r="TF521">
        <f t="shared" si="5418"/>
        <v>76.775726495625392</v>
      </c>
      <c r="TG521">
        <f t="shared" si="5406"/>
        <v>0.30122320551680382</v>
      </c>
      <c r="TH521">
        <f t="shared" si="5407"/>
        <v>0.73266130501157323</v>
      </c>
      <c r="TI521">
        <f t="shared" si="5408"/>
        <v>0.74495303000668345</v>
      </c>
      <c r="TM521">
        <v>622.95081967213002</v>
      </c>
      <c r="TN521">
        <f t="shared" si="5190"/>
        <v>0.62295081967213006</v>
      </c>
      <c r="TO521">
        <v>8.7410437659798403E-4</v>
      </c>
      <c r="TP521" s="15">
        <f t="shared" si="5409"/>
        <v>17.658674274706748</v>
      </c>
      <c r="TQ521">
        <f t="shared" si="5419"/>
        <v>68.298080823272528</v>
      </c>
      <c r="TR521">
        <f t="shared" si="5410"/>
        <v>1.4675673977083767</v>
      </c>
      <c r="TS521">
        <f t="shared" si="5411"/>
        <v>0.21855925902181858</v>
      </c>
      <c r="TT521">
        <f t="shared" si="5412"/>
        <v>0.36114155723296582</v>
      </c>
    </row>
    <row r="522" spans="1:540" x14ac:dyDescent="0.25">
      <c r="A522" s="1">
        <v>9.0299999999999998E-3</v>
      </c>
      <c r="B522" s="1">
        <v>0.99087000000000003</v>
      </c>
      <c r="E522">
        <v>438.24701195218898</v>
      </c>
      <c r="F522">
        <f t="shared" si="5142"/>
        <v>0.43824701195218896</v>
      </c>
      <c r="G522">
        <v>7.1891499422869196E-4</v>
      </c>
      <c r="H522" s="15">
        <f t="shared" si="5191"/>
        <v>12.515493789016608</v>
      </c>
      <c r="I522">
        <f t="shared" si="5413"/>
        <v>68.292570309757579</v>
      </c>
      <c r="J522">
        <f t="shared" si="5192"/>
        <v>4.8824759848802322E-2</v>
      </c>
      <c r="K522">
        <f t="shared" si="5193"/>
        <v>0.78994958372836455</v>
      </c>
      <c r="L522">
        <f t="shared" si="5194"/>
        <v>0.73838361859289769</v>
      </c>
      <c r="P522">
        <v>482.90621741755399</v>
      </c>
      <c r="Q522">
        <f t="shared" si="5143"/>
        <v>0.48290621741755396</v>
      </c>
      <c r="R522">
        <v>4.9678977116830302E-4</v>
      </c>
      <c r="S522" s="15">
        <f t="shared" si="5195"/>
        <v>12.705945706240646</v>
      </c>
      <c r="T522">
        <f t="shared" si="5196"/>
        <v>91.371300481556915</v>
      </c>
      <c r="U522">
        <f t="shared" si="5197"/>
        <v>0.12603195809741791</v>
      </c>
      <c r="V522">
        <f t="shared" si="5198"/>
        <v>0.88917484149947534</v>
      </c>
      <c r="W522">
        <f t="shared" si="5199"/>
        <v>0.92520221578202744</v>
      </c>
      <c r="AA522">
        <v>376.56903765690299</v>
      </c>
      <c r="AB522">
        <f t="shared" si="5144"/>
        <v>0.37656903765690297</v>
      </c>
      <c r="AC522">
        <v>6.2421874999999999E-4</v>
      </c>
      <c r="AD522" s="15">
        <f t="shared" si="5200"/>
        <v>17.083629820192126</v>
      </c>
      <c r="AE522">
        <f t="shared" si="5201"/>
        <v>89.694401871972431</v>
      </c>
      <c r="AF522">
        <f t="shared" si="5202"/>
        <v>0.15227338687615721</v>
      </c>
      <c r="AG522">
        <f t="shared" si="5203"/>
        <v>0.91309440368379502</v>
      </c>
      <c r="AH522">
        <f t="shared" si="5204"/>
        <v>0.93463780509114591</v>
      </c>
      <c r="AL522">
        <v>575.53956834532005</v>
      </c>
      <c r="AM522">
        <f t="shared" si="5145"/>
        <v>0.57553956834532005</v>
      </c>
      <c r="AN522">
        <v>8.7422680412371095E-4</v>
      </c>
      <c r="AO522" s="15">
        <f t="shared" si="5205"/>
        <v>16.414938678202542</v>
      </c>
      <c r="AP522">
        <f t="shared" si="5206"/>
        <v>91.095166768421194</v>
      </c>
      <c r="AQ522">
        <f t="shared" si="5207"/>
        <v>0.65810050870132786</v>
      </c>
      <c r="AR522">
        <f t="shared" si="5208"/>
        <v>0.56158666760746601</v>
      </c>
      <c r="AS522">
        <f t="shared" si="5209"/>
        <v>0.63682328323047954</v>
      </c>
      <c r="AW522">
        <v>442.79236959274698</v>
      </c>
      <c r="AX522">
        <f t="shared" si="5146"/>
        <v>0.44279236959274698</v>
      </c>
      <c r="AY522">
        <v>3.5535313099955E-4</v>
      </c>
      <c r="AZ522" s="15">
        <f t="shared" si="5210"/>
        <v>12.680766905739928</v>
      </c>
      <c r="BA522">
        <f t="shared" si="5211"/>
        <v>89.631218346158064</v>
      </c>
      <c r="BB522">
        <f t="shared" si="5212"/>
        <v>4.9491434386092985E-2</v>
      </c>
      <c r="BC522">
        <f t="shared" si="5213"/>
        <v>0.94838570059268446</v>
      </c>
      <c r="BD522">
        <f t="shared" si="5214"/>
        <v>0.94660608116010336</v>
      </c>
      <c r="BH522">
        <v>402.07075064710898</v>
      </c>
      <c r="BI522">
        <f t="shared" si="5147"/>
        <v>0.40207075064710895</v>
      </c>
      <c r="BJ522">
        <v>4.8278688524590102E-4</v>
      </c>
      <c r="BK522" s="15">
        <f t="shared" si="5215"/>
        <v>11.777645413128992</v>
      </c>
      <c r="BL522">
        <f t="shared" si="5414"/>
        <v>90.721862885171973</v>
      </c>
      <c r="BM522">
        <f t="shared" si="5216"/>
        <v>4.5349476808181807E-5</v>
      </c>
      <c r="BN522">
        <f t="shared" si="5217"/>
        <v>1.0670074595278889</v>
      </c>
      <c r="BO522">
        <f t="shared" si="5218"/>
        <v>0.96277719986996635</v>
      </c>
      <c r="BS522">
        <v>334.45945945945903</v>
      </c>
      <c r="BT522">
        <f t="shared" si="5148"/>
        <v>0.33445945945945904</v>
      </c>
      <c r="BU522">
        <v>1.2759336099585001E-3</v>
      </c>
      <c r="BV522" s="15">
        <f t="shared" si="5219"/>
        <v>16.007196210745199</v>
      </c>
      <c r="BW522">
        <f t="shared" si="5420"/>
        <v>80.088036976362673</v>
      </c>
      <c r="BX522">
        <f t="shared" si="5220"/>
        <v>7.6062098489102156E-3</v>
      </c>
      <c r="BY522">
        <f t="shared" si="5221"/>
        <v>0.963289250400582</v>
      </c>
      <c r="BZ522">
        <f t="shared" si="5222"/>
        <v>0.93363694114966855</v>
      </c>
      <c r="CD522">
        <v>789.25228838835699</v>
      </c>
      <c r="CE522">
        <f t="shared" si="5149"/>
        <v>0.78925228838835704</v>
      </c>
      <c r="CF522">
        <v>8.4085158901573602E-4</v>
      </c>
      <c r="CG522" s="15">
        <f t="shared" si="5223"/>
        <v>16.760381690201836</v>
      </c>
      <c r="CH522">
        <f t="shared" si="5224"/>
        <v>80.487963026838898</v>
      </c>
      <c r="CI522">
        <f t="shared" si="5225"/>
        <v>0.18650709056869885</v>
      </c>
      <c r="CJ522">
        <f t="shared" si="5226"/>
        <v>0.79874797636969519</v>
      </c>
      <c r="CK522">
        <f t="shared" si="5227"/>
        <v>0.81056521556361449</v>
      </c>
      <c r="CO522">
        <v>817.91044776119395</v>
      </c>
      <c r="CP522">
        <f t="shared" si="5150"/>
        <v>0.81791044776119393</v>
      </c>
      <c r="CQ522">
        <v>5.3839999999999997E-4</v>
      </c>
      <c r="CR522" s="15">
        <f t="shared" si="5228"/>
        <v>13.563079403466343</v>
      </c>
      <c r="CS522">
        <f t="shared" si="5229"/>
        <v>89.439742039500203</v>
      </c>
      <c r="CT522">
        <f t="shared" si="5230"/>
        <v>0.20700280156992243</v>
      </c>
      <c r="CU522">
        <f t="shared" si="5231"/>
        <v>0.83856561902785953</v>
      </c>
      <c r="CV522">
        <f t="shared" si="5232"/>
        <v>0.84347024244568636</v>
      </c>
      <c r="CZ522">
        <v>539.08355795148395</v>
      </c>
      <c r="DA522">
        <f t="shared" si="5151"/>
        <v>0.53908355795148399</v>
      </c>
      <c r="DB522">
        <v>6.6852589641434195E-4</v>
      </c>
      <c r="DC522" s="15">
        <f t="shared" si="5233"/>
        <v>17.722910220151693</v>
      </c>
      <c r="DD522">
        <f t="shared" si="5234"/>
        <v>91.297280061377393</v>
      </c>
      <c r="DE522">
        <f t="shared" si="5235"/>
        <v>0.26635420226130346</v>
      </c>
      <c r="DF522">
        <f t="shared" si="5236"/>
        <v>0.81451140265190958</v>
      </c>
      <c r="DG522">
        <f t="shared" si="5237"/>
        <v>0.86492805922408122</v>
      </c>
      <c r="DK522">
        <v>869.30091185410299</v>
      </c>
      <c r="DL522">
        <f t="shared" si="5152"/>
        <v>0.86930091185410296</v>
      </c>
      <c r="DM522">
        <v>8.5267175572519103E-4</v>
      </c>
      <c r="DN522" s="15">
        <f t="shared" si="5238"/>
        <v>17.401464402554918</v>
      </c>
      <c r="DO522">
        <f t="shared" si="5415"/>
        <v>66.75494625331045</v>
      </c>
      <c r="DP522">
        <f t="shared" si="5239"/>
        <v>0.38499948118106764</v>
      </c>
      <c r="DQ522">
        <f t="shared" si="5240"/>
        <v>0.64241702312535953</v>
      </c>
      <c r="DR522">
        <f t="shared" si="5241"/>
        <v>0.66800147980176716</v>
      </c>
      <c r="DV522">
        <v>870.06960556844501</v>
      </c>
      <c r="DW522">
        <f t="shared" si="5153"/>
        <v>0.87006960556844504</v>
      </c>
      <c r="DX522">
        <v>9.3880678919043797E-4</v>
      </c>
      <c r="DY522" s="15">
        <f t="shared" si="5242"/>
        <v>16.71337147621438</v>
      </c>
      <c r="DZ522">
        <f t="shared" ref="DZ522:DZ527" si="5435">DY522+DZ521</f>
        <v>58.432150660000275</v>
      </c>
      <c r="EA522">
        <f t="shared" si="5243"/>
        <v>0.99828610737832113</v>
      </c>
      <c r="EB522">
        <f t="shared" si="5244"/>
        <v>0.33586261128204281</v>
      </c>
      <c r="EC522">
        <f t="shared" si="5245"/>
        <v>0.38768337136844333</v>
      </c>
      <c r="EG522">
        <v>631.92182410423504</v>
      </c>
      <c r="EH522">
        <f t="shared" si="5154"/>
        <v>0.63192182410423503</v>
      </c>
      <c r="EI522">
        <v>7.9417475728155303E-4</v>
      </c>
      <c r="EJ522" s="15">
        <f t="shared" si="5246"/>
        <v>15.76411664311607</v>
      </c>
      <c r="EK522">
        <f t="shared" si="5247"/>
        <v>80.689922230717457</v>
      </c>
      <c r="EL522">
        <f t="shared" si="5248"/>
        <v>0.11828973418623082</v>
      </c>
      <c r="EM522">
        <f t="shared" si="5249"/>
        <v>0.86058862450942153</v>
      </c>
      <c r="EN522">
        <f t="shared" si="5250"/>
        <v>0.86557433266557526</v>
      </c>
      <c r="ER522">
        <v>875.19679404608496</v>
      </c>
      <c r="ES522">
        <f t="shared" si="5155"/>
        <v>0.87519679404608497</v>
      </c>
      <c r="ET522">
        <v>1.0416289592760099E-3</v>
      </c>
      <c r="EU522" s="15">
        <f t="shared" si="5251"/>
        <v>19.702074169664829</v>
      </c>
      <c r="EV522">
        <f t="shared" si="5421"/>
        <v>67.254082895407066</v>
      </c>
      <c r="EW522">
        <f t="shared" si="5252"/>
        <v>0.93618740213382257</v>
      </c>
      <c r="EX522">
        <f t="shared" si="5253"/>
        <v>0.38987836945671855</v>
      </c>
      <c r="EY522">
        <f t="shared" si="5254"/>
        <v>0.43487972321500756</v>
      </c>
      <c r="FC522">
        <v>555.26453640649504</v>
      </c>
      <c r="FD522">
        <f t="shared" si="5156"/>
        <v>0.55526453640649509</v>
      </c>
      <c r="FE522">
        <v>8.7173913043478196E-4</v>
      </c>
      <c r="FF522" s="15">
        <f t="shared" si="5255"/>
        <v>15.494554494850464</v>
      </c>
      <c r="FG522">
        <f t="shared" si="5422"/>
        <v>81.104912430651211</v>
      </c>
      <c r="FH522">
        <f t="shared" si="5256"/>
        <v>0.3248101846081658</v>
      </c>
      <c r="FI522">
        <f t="shared" si="5257"/>
        <v>0.68913031683712311</v>
      </c>
      <c r="FJ522">
        <f t="shared" si="5258"/>
        <v>0.73285228410694336</v>
      </c>
      <c r="FN522">
        <v>744.79951763641805</v>
      </c>
      <c r="FO522">
        <f t="shared" si="5157"/>
        <v>0.74479951763641805</v>
      </c>
      <c r="FP522">
        <v>7.1290322580645099E-4</v>
      </c>
      <c r="FQ522" s="15">
        <f t="shared" si="5259"/>
        <v>16.641453484125471</v>
      </c>
      <c r="FR522">
        <f t="shared" si="5260"/>
        <v>78.369197799111248</v>
      </c>
      <c r="FS522">
        <f t="shared" si="5261"/>
        <v>0.65501357011040784</v>
      </c>
      <c r="FT522">
        <f t="shared" si="5262"/>
        <v>0.50527283761273678</v>
      </c>
      <c r="FU522">
        <f t="shared" si="5263"/>
        <v>0.57931510062341551</v>
      </c>
      <c r="FY522">
        <v>439.52106589845101</v>
      </c>
      <c r="FZ522">
        <f t="shared" si="5158"/>
        <v>0.43952106589845102</v>
      </c>
      <c r="GA522">
        <v>1.86620453727043E-3</v>
      </c>
      <c r="GB522" s="15">
        <f t="shared" si="5264"/>
        <v>17.294564182772479</v>
      </c>
      <c r="GC522">
        <f t="shared" si="5433"/>
        <v>64.447025678185341</v>
      </c>
      <c r="GD522">
        <f t="shared" si="5265"/>
        <v>9.468097714792971E-2</v>
      </c>
      <c r="GE522">
        <f t="shared" si="5266"/>
        <v>0.88061757657370976</v>
      </c>
      <c r="GF522">
        <f t="shared" si="5267"/>
        <v>0.86060843056311731</v>
      </c>
      <c r="GJ522">
        <v>670.81864628302105</v>
      </c>
      <c r="GK522">
        <f t="shared" si="5159"/>
        <v>0.67081864628302101</v>
      </c>
      <c r="GL522">
        <v>1.3731038853023801E-3</v>
      </c>
      <c r="GM522" s="15">
        <f t="shared" si="5268"/>
        <v>14.640257398500259</v>
      </c>
      <c r="GN522">
        <f t="shared" si="5423"/>
        <v>49.107785613968908</v>
      </c>
      <c r="GO522">
        <f t="shared" si="5269"/>
        <v>0.18005376035704718</v>
      </c>
      <c r="GP522">
        <f t="shared" si="5270"/>
        <v>0.8983290123729446</v>
      </c>
      <c r="GQ522">
        <f t="shared" si="5271"/>
        <v>0.87432018022399371</v>
      </c>
      <c r="GU522">
        <v>710.38251366120096</v>
      </c>
      <c r="GV522">
        <f t="shared" si="5160"/>
        <v>0.71038251366120098</v>
      </c>
      <c r="GW522">
        <v>7.8201563256553896E-4</v>
      </c>
      <c r="GX522" s="15">
        <f t="shared" si="5272"/>
        <v>16.117553407713167</v>
      </c>
      <c r="GY522">
        <f t="shared" si="5273"/>
        <v>80.341561487908422</v>
      </c>
      <c r="GZ522">
        <f t="shared" si="5274"/>
        <v>0.19428763094779131</v>
      </c>
      <c r="HA522">
        <f t="shared" si="5275"/>
        <v>0.79180890721640507</v>
      </c>
      <c r="HB522">
        <f t="shared" si="5276"/>
        <v>0.82481812872810378</v>
      </c>
      <c r="HF522">
        <v>693.13226744186204</v>
      </c>
      <c r="HG522">
        <f t="shared" si="5161"/>
        <v>0.69313226744186207</v>
      </c>
      <c r="HH522">
        <v>1.0874999999999999E-3</v>
      </c>
      <c r="HI522" s="15">
        <f t="shared" si="5277"/>
        <v>16.276772484396748</v>
      </c>
      <c r="HJ522">
        <f t="shared" si="5434"/>
        <v>72.73098049780728</v>
      </c>
      <c r="HK522">
        <f t="shared" si="5278"/>
        <v>0.36530654710427823</v>
      </c>
      <c r="HL522">
        <f t="shared" si="5279"/>
        <v>0.66571644177449674</v>
      </c>
      <c r="HM522">
        <f t="shared" si="5280"/>
        <v>0.67737404916054977</v>
      </c>
      <c r="HQ522">
        <v>364.35331230283902</v>
      </c>
      <c r="HR522">
        <f t="shared" si="5162"/>
        <v>0.36435331230283902</v>
      </c>
      <c r="HS522">
        <v>1.2883135567493299E-3</v>
      </c>
      <c r="HT522" s="15">
        <f t="shared" si="5281"/>
        <v>16.003298718672966</v>
      </c>
      <c r="HU522">
        <f t="shared" si="5282"/>
        <v>79.443626768685888</v>
      </c>
      <c r="HV522">
        <f t="shared" si="5283"/>
        <v>6.2723824437035891E-2</v>
      </c>
      <c r="HW522">
        <f t="shared" si="5284"/>
        <v>0.91939272129052074</v>
      </c>
      <c r="HX522">
        <f t="shared" si="5285"/>
        <v>0.91554742211762674</v>
      </c>
      <c r="IB522">
        <v>561.22448979591695</v>
      </c>
      <c r="IC522">
        <f t="shared" si="5163"/>
        <v>0.56122448979591699</v>
      </c>
      <c r="ID522">
        <v>7.3823370055987002E-4</v>
      </c>
      <c r="IE522" s="15">
        <f t="shared" si="5286"/>
        <v>15.991891786926111</v>
      </c>
      <c r="IF522">
        <f t="shared" si="5287"/>
        <v>78.584678923395103</v>
      </c>
      <c r="IG522">
        <f t="shared" si="5288"/>
        <v>0.20793167845085289</v>
      </c>
      <c r="IH522">
        <f t="shared" si="5289"/>
        <v>0.77861134770891094</v>
      </c>
      <c r="II522">
        <f t="shared" si="5290"/>
        <v>0.78735028950786057</v>
      </c>
      <c r="IM522">
        <v>476.190476190477</v>
      </c>
      <c r="IN522">
        <f t="shared" si="5164"/>
        <v>0.476190476190477</v>
      </c>
      <c r="IO522">
        <v>4.5083743842364498E-4</v>
      </c>
      <c r="IP522" s="15">
        <f t="shared" si="5291"/>
        <v>12.323350055315029</v>
      </c>
      <c r="IQ522">
        <f t="shared" si="5292"/>
        <v>89.891513585308417</v>
      </c>
      <c r="IR522">
        <f t="shared" si="5293"/>
        <v>0.23629350810234226</v>
      </c>
      <c r="IS522">
        <f t="shared" si="5294"/>
        <v>0.79113302001753816</v>
      </c>
      <c r="IT522">
        <f t="shared" si="5295"/>
        <v>0.819334513989041</v>
      </c>
      <c r="IX522">
        <v>547.87234042553098</v>
      </c>
      <c r="IY522">
        <f t="shared" si="5165"/>
        <v>0.54787234042553101</v>
      </c>
      <c r="IZ522">
        <v>5.2961373390557895E-4</v>
      </c>
      <c r="JA522" s="15">
        <f t="shared" si="5296"/>
        <v>12.404584469038037</v>
      </c>
      <c r="JB522">
        <f t="shared" si="5416"/>
        <v>89.546222406961817</v>
      </c>
      <c r="JC522">
        <f t="shared" si="5297"/>
        <v>0.231757523168134</v>
      </c>
      <c r="JD522">
        <f t="shared" si="5298"/>
        <v>0.81910866772955848</v>
      </c>
      <c r="JE522">
        <f t="shared" si="5299"/>
        <v>0.86730479519875325</v>
      </c>
      <c r="JI522">
        <v>557.83212161269</v>
      </c>
      <c r="JJ522">
        <f t="shared" si="5166"/>
        <v>0.55783212161269002</v>
      </c>
      <c r="JK522">
        <v>8.8235294117646997E-4</v>
      </c>
      <c r="JL522" s="15">
        <f t="shared" si="5300"/>
        <v>16.474410298483352</v>
      </c>
      <c r="JM522">
        <f t="shared" si="5424"/>
        <v>81.054098668537975</v>
      </c>
      <c r="JN522">
        <f t="shared" si="5301"/>
        <v>0.35589166717924725</v>
      </c>
      <c r="JO522">
        <f t="shared" si="5302"/>
        <v>0.69869339874805991</v>
      </c>
      <c r="JP522">
        <f t="shared" si="5303"/>
        <v>0.7603185724088567</v>
      </c>
      <c r="JT522">
        <v>776.08142493638604</v>
      </c>
      <c r="JU522">
        <f t="shared" si="5167"/>
        <v>0.77608142493638599</v>
      </c>
      <c r="JV522">
        <v>1.1415841584158401E-3</v>
      </c>
      <c r="JW522" s="15">
        <f t="shared" si="5304"/>
        <v>19.733179347216819</v>
      </c>
      <c r="JX522">
        <f t="shared" si="5425"/>
        <v>67.431679642701027</v>
      </c>
      <c r="JY522">
        <f t="shared" si="5305"/>
        <v>0.46123582694155268</v>
      </c>
      <c r="JZ522">
        <f t="shared" si="5306"/>
        <v>0.62557199015776022</v>
      </c>
      <c r="KA522">
        <f t="shared" si="5307"/>
        <v>0.64586507067847798</v>
      </c>
      <c r="KE522">
        <v>410.112359550561</v>
      </c>
      <c r="KF522">
        <f t="shared" si="5168"/>
        <v>0.41011235955056102</v>
      </c>
      <c r="KG522">
        <v>1.8574879227053101E-3</v>
      </c>
      <c r="KH522" s="15">
        <f t="shared" si="5308"/>
        <v>18.201208418226901</v>
      </c>
      <c r="KI522">
        <f t="shared" si="5309"/>
        <v>67.053346487434084</v>
      </c>
      <c r="KJ522">
        <f t="shared" si="5310"/>
        <v>3.7095077169315704E-2</v>
      </c>
      <c r="KK522">
        <f t="shared" si="5311"/>
        <v>0.93347798326003228</v>
      </c>
      <c r="KL522">
        <f t="shared" si="5312"/>
        <v>0.90843249925555647</v>
      </c>
      <c r="KP522">
        <v>612.90322580645397</v>
      </c>
      <c r="KQ522">
        <f t="shared" si="5169"/>
        <v>0.61290322580645396</v>
      </c>
      <c r="KR522">
        <v>5.1714285714285697E-4</v>
      </c>
      <c r="KS522" s="15">
        <f t="shared" si="5313"/>
        <v>11.738040655125337</v>
      </c>
      <c r="KT522">
        <f t="shared" si="5314"/>
        <v>90.467219413811293</v>
      </c>
      <c r="KU522">
        <f t="shared" si="5315"/>
        <v>0.39626838463769842</v>
      </c>
      <c r="KV522">
        <f t="shared" si="5316"/>
        <v>0.67596507778413839</v>
      </c>
      <c r="KW522">
        <f t="shared" si="5317"/>
        <v>0.73380346705762001</v>
      </c>
      <c r="LA522">
        <v>767.65010351966805</v>
      </c>
      <c r="LB522">
        <f t="shared" si="5170"/>
        <v>0.767650103519668</v>
      </c>
      <c r="LC522">
        <v>7.2999999999999996E-4</v>
      </c>
      <c r="LD522" s="15">
        <f t="shared" si="5318"/>
        <v>17.227138643067846</v>
      </c>
      <c r="LE522">
        <f t="shared" si="5426"/>
        <v>80.235988200589972</v>
      </c>
      <c r="LF522">
        <f t="shared" si="5319"/>
        <v>0.36108599606332387</v>
      </c>
      <c r="LG522">
        <f t="shared" si="5320"/>
        <v>0.67873585509741319</v>
      </c>
      <c r="LH522">
        <f t="shared" si="5321"/>
        <v>0.71150045085949287</v>
      </c>
      <c r="LL522">
        <v>601.24049619847801</v>
      </c>
      <c r="LM522">
        <f t="shared" si="5171"/>
        <v>0.60124049619847797</v>
      </c>
      <c r="LN522">
        <v>8.5882352941176496E-4</v>
      </c>
      <c r="LO522" s="15">
        <f t="shared" si="5322"/>
        <v>16.222221140740817</v>
      </c>
      <c r="LP522">
        <f t="shared" si="5323"/>
        <v>79.888883562963244</v>
      </c>
      <c r="LQ522">
        <f t="shared" si="5324"/>
        <v>0.10117169677894594</v>
      </c>
      <c r="LR522">
        <f t="shared" si="5325"/>
        <v>0.84094785221965906</v>
      </c>
      <c r="LS522">
        <f t="shared" si="5326"/>
        <v>0.83607132575222642</v>
      </c>
      <c r="LW522">
        <v>629.17758846657898</v>
      </c>
      <c r="LX522">
        <f t="shared" si="5172"/>
        <v>0.62917758846657901</v>
      </c>
      <c r="LY522">
        <v>7.2499999999999995E-4</v>
      </c>
      <c r="LZ522" s="15">
        <f t="shared" si="5327"/>
        <v>15.014704055005591</v>
      </c>
      <c r="MA522">
        <f t="shared" si="5328"/>
        <v>82.303507079839733</v>
      </c>
      <c r="MB522">
        <f t="shared" si="5329"/>
        <v>0.16425307673580433</v>
      </c>
      <c r="MC522">
        <f t="shared" si="5330"/>
        <v>0.8332542128716629</v>
      </c>
      <c r="MD522">
        <f t="shared" si="5331"/>
        <v>0.85283182013467451</v>
      </c>
      <c r="MH522">
        <v>489.61424332344001</v>
      </c>
      <c r="MI522">
        <f t="shared" si="5173"/>
        <v>0.48961424332344</v>
      </c>
      <c r="MJ522">
        <v>6.0311996608732401E-4</v>
      </c>
      <c r="MK522" s="15">
        <f t="shared" si="5332"/>
        <v>12.242859064355075</v>
      </c>
      <c r="ML522">
        <f t="shared" si="5333"/>
        <v>91.001730062373966</v>
      </c>
      <c r="MM522">
        <f t="shared" si="5334"/>
        <v>0.19202991168034858</v>
      </c>
      <c r="MN522">
        <f t="shared" si="5335"/>
        <v>0.83931504393843859</v>
      </c>
      <c r="MO522">
        <f t="shared" si="5336"/>
        <v>0.88677525561917692</v>
      </c>
      <c r="MS522">
        <v>1269.6148359486399</v>
      </c>
      <c r="MT522">
        <f t="shared" si="5174"/>
        <v>1.2696148359486399</v>
      </c>
      <c r="MU522">
        <v>7.3799572039942899E-4</v>
      </c>
      <c r="MV522" s="15">
        <f t="shared" si="5337"/>
        <v>15.462220848713841</v>
      </c>
      <c r="MW522">
        <f t="shared" si="5427"/>
        <v>50.569219662070267</v>
      </c>
      <c r="MX522">
        <f t="shared" si="5338"/>
        <v>0.81540490022271372</v>
      </c>
      <c r="MY522">
        <f t="shared" si="5339"/>
        <v>0.48723959300003067</v>
      </c>
      <c r="MZ522">
        <f t="shared" si="5340"/>
        <v>0.50710190440885772</v>
      </c>
      <c r="ND522">
        <v>604.38271315283305</v>
      </c>
      <c r="NE522">
        <f t="shared" si="5175"/>
        <v>0.6043827131528331</v>
      </c>
      <c r="NF522">
        <v>8.28436018957346E-4</v>
      </c>
      <c r="NG522" s="15">
        <f t="shared" si="5341"/>
        <v>16.701665637622394</v>
      </c>
      <c r="NH522">
        <f t="shared" si="5342"/>
        <v>78.501650388275422</v>
      </c>
      <c r="NI522">
        <f t="shared" si="5343"/>
        <v>0.17256918575627228</v>
      </c>
      <c r="NJ522">
        <f t="shared" si="5344"/>
        <v>0.8167231285142782</v>
      </c>
      <c r="NK522">
        <f t="shared" si="5345"/>
        <v>0.839412446955485</v>
      </c>
      <c r="NO522">
        <v>413.793103448279</v>
      </c>
      <c r="NP522">
        <f t="shared" si="5176"/>
        <v>0.41379310344827902</v>
      </c>
      <c r="NQ522">
        <v>6.5620689655172403E-4</v>
      </c>
      <c r="NR522" s="15">
        <f t="shared" si="5346"/>
        <v>12.75550386921419</v>
      </c>
      <c r="NS522">
        <f t="shared" si="5347"/>
        <v>91.341807956940912</v>
      </c>
      <c r="NT522">
        <f t="shared" si="5348"/>
        <v>4.726864116174035E-2</v>
      </c>
      <c r="NU522">
        <f t="shared" si="5349"/>
        <v>0.95616188071076325</v>
      </c>
      <c r="NV522">
        <f t="shared" si="5350"/>
        <v>0.94694807593194541</v>
      </c>
      <c r="NZ522">
        <v>533.80281690140805</v>
      </c>
      <c r="OA522">
        <f t="shared" si="5177"/>
        <v>0.53380281690140807</v>
      </c>
      <c r="OB522">
        <v>1.7295918367346899E-3</v>
      </c>
      <c r="OC522" s="15">
        <f t="shared" si="5351"/>
        <v>15.006640371963497</v>
      </c>
      <c r="OD522">
        <f t="shared" si="5428"/>
        <v>55.644091290731829</v>
      </c>
      <c r="OE522">
        <f t="shared" si="5352"/>
        <v>0.38341813700368776</v>
      </c>
      <c r="OF522">
        <f t="shared" si="5353"/>
        <v>0.69890050699381567</v>
      </c>
      <c r="OG522">
        <f t="shared" si="5354"/>
        <v>0.71621867454429677</v>
      </c>
      <c r="OK522">
        <v>478.769706934905</v>
      </c>
      <c r="OL522">
        <f t="shared" si="5178"/>
        <v>0.478769706934905</v>
      </c>
      <c r="OM522">
        <v>5.1563981042654003E-4</v>
      </c>
      <c r="ON522" s="15">
        <f t="shared" si="5355"/>
        <v>12.549034081930884</v>
      </c>
      <c r="OO522">
        <f t="shared" si="5356"/>
        <v>91.649471337337104</v>
      </c>
      <c r="OP522">
        <f t="shared" si="5357"/>
        <v>0.62368711144709288</v>
      </c>
      <c r="OQ522">
        <f t="shared" si="5358"/>
        <v>0.53792719639211017</v>
      </c>
      <c r="OR522">
        <f t="shared" si="5359"/>
        <v>0.79618607283884701</v>
      </c>
      <c r="OV522">
        <v>657.89473684210498</v>
      </c>
      <c r="OW522">
        <f t="shared" si="5179"/>
        <v>0.65789473684210498</v>
      </c>
      <c r="OX522">
        <v>8.8461143092105198E-4</v>
      </c>
      <c r="OY522" s="15">
        <f t="shared" si="5360"/>
        <v>16.029925358721609</v>
      </c>
      <c r="OZ522">
        <f t="shared" si="5429"/>
        <v>80.170489632957015</v>
      </c>
      <c r="PA522">
        <f t="shared" si="5361"/>
        <v>0.19217706536891926</v>
      </c>
      <c r="PB522">
        <f t="shared" si="5362"/>
        <v>0.82564831950023088</v>
      </c>
      <c r="PC522">
        <f t="shared" si="5363"/>
        <v>0.83254176531705604</v>
      </c>
      <c r="PG522">
        <v>333.85579937303999</v>
      </c>
      <c r="PH522">
        <f t="shared" si="5180"/>
        <v>0.33385579937304</v>
      </c>
      <c r="PI522">
        <v>1.65083798882681E-3</v>
      </c>
      <c r="PJ522" s="15">
        <f t="shared" si="5364"/>
        <v>15.511749953740287</v>
      </c>
      <c r="PK522">
        <f t="shared" si="5430"/>
        <v>79.815958729821133</v>
      </c>
      <c r="PL522">
        <f t="shared" si="5365"/>
        <v>0.16391740960537751</v>
      </c>
      <c r="PM522">
        <f t="shared" si="5366"/>
        <v>0.81116596848234346</v>
      </c>
      <c r="PN522">
        <f t="shared" si="5367"/>
        <v>0.87177152489289778</v>
      </c>
      <c r="PR522">
        <v>564.70588235294099</v>
      </c>
      <c r="PS522">
        <f t="shared" si="5181"/>
        <v>0.56470588235294095</v>
      </c>
      <c r="PT522">
        <v>5.5515695067264597E-4</v>
      </c>
      <c r="PU522" s="15">
        <f t="shared" si="5368"/>
        <v>12.558407245003981</v>
      </c>
      <c r="PV522">
        <f t="shared" si="5369"/>
        <v>91.743324009544367</v>
      </c>
      <c r="PW522">
        <f t="shared" si="5370"/>
        <v>0.51292565050672512</v>
      </c>
      <c r="PX522">
        <f t="shared" si="5371"/>
        <v>0.61763592510468424</v>
      </c>
      <c r="PY522">
        <f t="shared" si="5372"/>
        <v>0.70181912971386196</v>
      </c>
      <c r="QC522">
        <v>467.05492748657798</v>
      </c>
      <c r="QD522">
        <f t="shared" si="5182"/>
        <v>0.46705492748657795</v>
      </c>
      <c r="QE522">
        <v>6.2517985611510699E-4</v>
      </c>
      <c r="QF522" s="15">
        <f t="shared" si="5373"/>
        <v>16.34072652487276</v>
      </c>
      <c r="QG522">
        <f t="shared" si="5431"/>
        <v>76.814577507600958</v>
      </c>
      <c r="QH522">
        <f t="shared" si="5374"/>
        <v>0.1332160367213589</v>
      </c>
      <c r="QI522">
        <f t="shared" si="5375"/>
        <v>0.82013529656978934</v>
      </c>
      <c r="QJ522">
        <f t="shared" si="5376"/>
        <v>0.82575039928492688</v>
      </c>
      <c r="QN522">
        <v>748.70066020508398</v>
      </c>
      <c r="QO522">
        <f t="shared" si="5183"/>
        <v>0.74870066020508397</v>
      </c>
      <c r="QP522">
        <v>5.9557522123893797E-4</v>
      </c>
      <c r="QQ522" s="15">
        <f t="shared" si="5377"/>
        <v>12.937443711066319</v>
      </c>
      <c r="QR522">
        <f t="shared" si="5378"/>
        <v>89.927729094157854</v>
      </c>
      <c r="QS522">
        <f t="shared" si="5379"/>
        <v>0.26623008287781774</v>
      </c>
      <c r="QT522">
        <f t="shared" si="5380"/>
        <v>0.79600536896190832</v>
      </c>
      <c r="QU522">
        <f t="shared" si="5381"/>
        <v>0.83246744296371922</v>
      </c>
      <c r="QY522">
        <v>551.72413793103306</v>
      </c>
      <c r="QZ522">
        <f t="shared" si="5184"/>
        <v>0.55172413793103303</v>
      </c>
      <c r="RA522">
        <v>6.33045977011494E-4</v>
      </c>
      <c r="RB522" s="15">
        <f t="shared" si="5382"/>
        <v>13.122571609450345</v>
      </c>
      <c r="RC522">
        <f t="shared" si="5383"/>
        <v>89.703469195730946</v>
      </c>
      <c r="RD522">
        <f t="shared" si="5384"/>
        <v>1.1936856434996199</v>
      </c>
      <c r="RE522">
        <f t="shared" si="5385"/>
        <v>0.31253507091353167</v>
      </c>
      <c r="RF522">
        <f t="shared" si="5386"/>
        <v>0.49671027306230298</v>
      </c>
      <c r="RJ522">
        <v>581.39534883721103</v>
      </c>
      <c r="RK522">
        <f t="shared" si="5185"/>
        <v>0.581395348837211</v>
      </c>
      <c r="RL522">
        <v>8.0000000000000004E-4</v>
      </c>
      <c r="RM522" s="15">
        <f t="shared" si="5387"/>
        <v>15.533980582524272</v>
      </c>
      <c r="RN522">
        <f t="shared" si="5388"/>
        <v>78.981894515874913</v>
      </c>
      <c r="RO522">
        <f t="shared" si="5389"/>
        <v>9.5895313675378624E-2</v>
      </c>
      <c r="RP522">
        <f t="shared" si="5390"/>
        <v>0.86215198368644541</v>
      </c>
      <c r="RQ522">
        <f t="shared" si="5391"/>
        <v>0.86063726210514035</v>
      </c>
      <c r="RU522">
        <v>755.58794946549995</v>
      </c>
      <c r="RV522">
        <f t="shared" si="5186"/>
        <v>0.7555879494654999</v>
      </c>
      <c r="RW522">
        <v>7.3877551020408102E-4</v>
      </c>
      <c r="RX522" s="15">
        <f t="shared" si="5392"/>
        <v>13.122122738971246</v>
      </c>
      <c r="RY522">
        <f t="shared" si="5432"/>
        <v>83.15510929060774</v>
      </c>
      <c r="RZ522">
        <f t="shared" si="5393"/>
        <v>0.24021503212050385</v>
      </c>
      <c r="SA522">
        <f t="shared" si="5394"/>
        <v>0.75808454112483059</v>
      </c>
      <c r="SB522">
        <f t="shared" si="5395"/>
        <v>0.77412439866517291</v>
      </c>
      <c r="SF522">
        <v>482.75862068965699</v>
      </c>
      <c r="SG522">
        <f t="shared" si="5187"/>
        <v>0.48275862068965697</v>
      </c>
      <c r="SH522">
        <v>7.5048543689320397E-4</v>
      </c>
      <c r="SI522" s="15">
        <f t="shared" si="5396"/>
        <v>12.823490782425889</v>
      </c>
      <c r="SJ522">
        <f t="shared" si="5417"/>
        <v>69.459192633916132</v>
      </c>
      <c r="SK522">
        <f t="shared" si="5397"/>
        <v>0.18596663503626584</v>
      </c>
      <c r="SL522">
        <f t="shared" si="5398"/>
        <v>0.69413648742715517</v>
      </c>
      <c r="SM522">
        <f t="shared" si="5399"/>
        <v>0.71804746811539788</v>
      </c>
      <c r="SQ522">
        <v>588.23529411764798</v>
      </c>
      <c r="SR522">
        <f t="shared" si="5188"/>
        <v>0.58823529411764797</v>
      </c>
      <c r="SS522">
        <v>7.4375000000000005E-4</v>
      </c>
      <c r="ST522" s="15">
        <f t="shared" si="5400"/>
        <v>15.575916230366495</v>
      </c>
      <c r="SU522">
        <f t="shared" si="5401"/>
        <v>80.029917726252734</v>
      </c>
      <c r="SV522">
        <f t="shared" si="5402"/>
        <v>4.9899729217544202E-2</v>
      </c>
      <c r="SW522">
        <f t="shared" si="5403"/>
        <v>0.90670966330628444</v>
      </c>
      <c r="SX522">
        <f t="shared" si="5404"/>
        <v>0.87926771783272517</v>
      </c>
      <c r="TB522">
        <v>524.63566967383599</v>
      </c>
      <c r="TC522">
        <f t="shared" si="5189"/>
        <v>0.52463566967383601</v>
      </c>
      <c r="TD522">
        <v>6.6861901457321196E-4</v>
      </c>
      <c r="TE522" s="15">
        <f t="shared" si="5405"/>
        <v>12.928168424401793</v>
      </c>
      <c r="TF522">
        <f t="shared" si="5418"/>
        <v>89.703894920027182</v>
      </c>
      <c r="TG522">
        <f t="shared" si="5406"/>
        <v>0.11458236250136536</v>
      </c>
      <c r="TH522">
        <f t="shared" si="5407"/>
        <v>0.86392807561983453</v>
      </c>
      <c r="TI522">
        <f t="shared" si="5408"/>
        <v>0.87842203926775242</v>
      </c>
      <c r="TM522">
        <v>557.37704918032796</v>
      </c>
      <c r="TN522">
        <f t="shared" si="5190"/>
        <v>0.55737704918032793</v>
      </c>
      <c r="TO522">
        <v>6.8420514363062097E-4</v>
      </c>
      <c r="TP522" s="15">
        <f t="shared" si="5409"/>
        <v>13.822326133951938</v>
      </c>
      <c r="TQ522">
        <f t="shared" si="5419"/>
        <v>82.120406957224461</v>
      </c>
      <c r="TR522">
        <f t="shared" si="5410"/>
        <v>1.3011650577156262</v>
      </c>
      <c r="TS522">
        <f t="shared" si="5411"/>
        <v>0.28211760474953956</v>
      </c>
      <c r="TT522">
        <f t="shared" si="5412"/>
        <v>0.46616369198026991</v>
      </c>
    </row>
    <row r="523" spans="1:540" x14ac:dyDescent="0.25">
      <c r="A523" s="1">
        <v>9.1500000000000001E-3</v>
      </c>
      <c r="B523" s="1">
        <v>0.99075000000000002</v>
      </c>
      <c r="E523">
        <v>438.24701195218898</v>
      </c>
      <c r="F523">
        <f t="shared" si="5142"/>
        <v>0.43824701195218896</v>
      </c>
      <c r="G523">
        <v>8.7592434002308503E-4</v>
      </c>
      <c r="H523" s="15">
        <f t="shared" si="5191"/>
        <v>15.248848229920355</v>
      </c>
      <c r="I523">
        <f t="shared" si="5413"/>
        <v>83.541418539677935</v>
      </c>
      <c r="J523">
        <f t="shared" si="5192"/>
        <v>4.8824759848802322E-2</v>
      </c>
      <c r="K523">
        <f t="shared" si="5193"/>
        <v>0.96633511522799675</v>
      </c>
      <c r="L523">
        <f t="shared" si="5194"/>
        <v>0.90325513659715917</v>
      </c>
      <c r="P523">
        <v>365.19782692202699</v>
      </c>
      <c r="Q523">
        <f t="shared" si="5143"/>
        <v>0.36519782692202701</v>
      </c>
      <c r="R523">
        <v>2.6082148932667499E-4</v>
      </c>
      <c r="S523" s="15">
        <f t="shared" si="5195"/>
        <v>6.6707969341076492</v>
      </c>
      <c r="T523">
        <f t="shared" si="5196"/>
        <v>98.042097415664557</v>
      </c>
      <c r="U523">
        <f t="shared" si="5197"/>
        <v>6.974193211392897E-2</v>
      </c>
      <c r="V523">
        <f t="shared" si="5198"/>
        <v>0.94930535444064446</v>
      </c>
      <c r="W523">
        <f t="shared" si="5199"/>
        <v>0.98776908251372908</v>
      </c>
      <c r="AA523">
        <v>292.88702928870401</v>
      </c>
      <c r="AB523">
        <f t="shared" si="5144"/>
        <v>0.29288702928870403</v>
      </c>
      <c r="AC523">
        <v>2.7265625E-4</v>
      </c>
      <c r="AD523" s="15">
        <f t="shared" si="5200"/>
        <v>7.4620610854155842</v>
      </c>
      <c r="AE523">
        <f t="shared" si="5201"/>
        <v>97.156462957388015</v>
      </c>
      <c r="AF523">
        <f t="shared" si="5202"/>
        <v>9.9880242419892087E-2</v>
      </c>
      <c r="AG523">
        <f t="shared" si="5203"/>
        <v>0.97695364944029173</v>
      </c>
      <c r="AH523">
        <f t="shared" si="5204"/>
        <v>1.0000037355445945</v>
      </c>
      <c r="AL523">
        <v>431.65467625898901</v>
      </c>
      <c r="AM523">
        <f t="shared" si="5145"/>
        <v>0.43165467625898901</v>
      </c>
      <c r="AN523">
        <v>3.7010309278350499E-4</v>
      </c>
      <c r="AO523" s="15">
        <f t="shared" si="5205"/>
        <v>6.9492488036258395</v>
      </c>
      <c r="AP523">
        <f t="shared" si="5206"/>
        <v>98.044415572047029</v>
      </c>
      <c r="AQ523">
        <f t="shared" si="5207"/>
        <v>0.40447891208769177</v>
      </c>
      <c r="AR523">
        <f t="shared" si="5208"/>
        <v>0.67134684851343962</v>
      </c>
      <c r="AS523">
        <f t="shared" si="5209"/>
        <v>0.7612882016558048</v>
      </c>
      <c r="AW523">
        <v>362.730280625793</v>
      </c>
      <c r="AX523">
        <f t="shared" si="5146"/>
        <v>0.36273028062579299</v>
      </c>
      <c r="AY523">
        <v>2.08659776969894E-4</v>
      </c>
      <c r="AZ523" s="15">
        <f t="shared" si="5210"/>
        <v>7.4460185194266852</v>
      </c>
      <c r="BA523">
        <f t="shared" si="5211"/>
        <v>97.077236865584752</v>
      </c>
      <c r="BB523">
        <f t="shared" si="5212"/>
        <v>3.1395803832638479E-2</v>
      </c>
      <c r="BC523">
        <f t="shared" si="5213"/>
        <v>1.0018808240198245</v>
      </c>
      <c r="BD523">
        <f t="shared" si="5214"/>
        <v>1.0000008224735741</v>
      </c>
      <c r="BH523">
        <v>379.63761863675398</v>
      </c>
      <c r="BI523">
        <f t="shared" si="5147"/>
        <v>0.37963761863675399</v>
      </c>
      <c r="BJ523">
        <v>2.7868852459016398E-4</v>
      </c>
      <c r="BK523" s="15">
        <f t="shared" si="5215"/>
        <v>6.7986408157281204</v>
      </c>
      <c r="BL523">
        <f t="shared" si="5414"/>
        <v>97.520503700900093</v>
      </c>
      <c r="BM523">
        <f t="shared" si="5216"/>
        <v>2.9255464102836216E-5</v>
      </c>
      <c r="BN523">
        <f t="shared" si="5217"/>
        <v>1.1082592232354807</v>
      </c>
      <c r="BO523">
        <f t="shared" si="5218"/>
        <v>0.99999929911345775</v>
      </c>
      <c r="BS523">
        <v>304.05405405405298</v>
      </c>
      <c r="BT523">
        <f t="shared" si="5148"/>
        <v>0.304054054054053</v>
      </c>
      <c r="BU523">
        <v>8.7759336099585005E-4</v>
      </c>
      <c r="BV523" s="15">
        <f t="shared" si="5219"/>
        <v>11.009827637634549</v>
      </c>
      <c r="BW523">
        <f t="shared" si="5420"/>
        <v>91.097864613997217</v>
      </c>
      <c r="BX523">
        <f t="shared" si="5220"/>
        <v>4.8937789531308465E-3</v>
      </c>
      <c r="BY523">
        <f t="shared" si="5221"/>
        <v>1.0222647538058784</v>
      </c>
      <c r="BZ523">
        <f t="shared" si="5222"/>
        <v>0.99079703982115841</v>
      </c>
      <c r="CD523">
        <v>652.31924303198502</v>
      </c>
      <c r="CE523">
        <f t="shared" si="5149"/>
        <v>0.65231924303198507</v>
      </c>
      <c r="CF523">
        <v>5.62493057698241E-4</v>
      </c>
      <c r="CG523" s="15">
        <f t="shared" si="5223"/>
        <v>11.211964713234089</v>
      </c>
      <c r="CH523">
        <f t="shared" si="5224"/>
        <v>91.69992774007298</v>
      </c>
      <c r="CI523">
        <f t="shared" si="5225"/>
        <v>0.1000194219638763</v>
      </c>
      <c r="CJ523">
        <f t="shared" si="5226"/>
        <v>0.90870695106578603</v>
      </c>
      <c r="CK523">
        <f t="shared" si="5227"/>
        <v>0.92215100064789268</v>
      </c>
      <c r="CO523">
        <v>541.49253731343504</v>
      </c>
      <c r="CP523">
        <f t="shared" si="5150"/>
        <v>0.54149253731343505</v>
      </c>
      <c r="CQ523">
        <v>3.2719999999999998E-4</v>
      </c>
      <c r="CR523" s="15">
        <f t="shared" si="5228"/>
        <v>8.2426440951229338</v>
      </c>
      <c r="CS523">
        <f t="shared" si="5229"/>
        <v>97.68238613462313</v>
      </c>
      <c r="CT523">
        <f t="shared" si="5230"/>
        <v>6.1116593647168087E-2</v>
      </c>
      <c r="CU523">
        <f t="shared" si="5231"/>
        <v>0.9353142510443726</v>
      </c>
      <c r="CV523">
        <f t="shared" si="5232"/>
        <v>0.94078474026382986</v>
      </c>
      <c r="CZ523">
        <v>458.22102425876199</v>
      </c>
      <c r="DA523">
        <f t="shared" si="5151"/>
        <v>0.45822102425876199</v>
      </c>
      <c r="DB523">
        <v>2.6215139442230999E-4</v>
      </c>
      <c r="DC523" s="15">
        <f t="shared" si="5233"/>
        <v>6.9497466775088146</v>
      </c>
      <c r="DD523">
        <f t="shared" si="5234"/>
        <v>98.247026738886206</v>
      </c>
      <c r="DE523">
        <f t="shared" si="5235"/>
        <v>0.19947837508231836</v>
      </c>
      <c r="DF523">
        <f t="shared" si="5236"/>
        <v>0.88495875244445377</v>
      </c>
      <c r="DG523">
        <f t="shared" si="5237"/>
        <v>0.93973596164897233</v>
      </c>
      <c r="DK523">
        <v>686.93009118540999</v>
      </c>
      <c r="DL523">
        <f t="shared" si="5152"/>
        <v>0.68693009118541004</v>
      </c>
      <c r="DM523">
        <v>7.0381679389312996E-4</v>
      </c>
      <c r="DN523" s="15">
        <f t="shared" si="5238"/>
        <v>14.363608038635308</v>
      </c>
      <c r="DO523">
        <f t="shared" si="5415"/>
        <v>81.118554291945756</v>
      </c>
      <c r="DP523">
        <f t="shared" si="5239"/>
        <v>0.2158804108162358</v>
      </c>
      <c r="DQ523">
        <f t="shared" si="5240"/>
        <v>0.78052958613665191</v>
      </c>
      <c r="DR523">
        <f t="shared" si="5241"/>
        <v>0.8116144183598335</v>
      </c>
      <c r="DV523">
        <v>749.41995359628697</v>
      </c>
      <c r="DW523">
        <f t="shared" si="5153"/>
        <v>0.74941995359628699</v>
      </c>
      <c r="DX523">
        <v>8.3680719353813795E-4</v>
      </c>
      <c r="DY523" s="15">
        <f t="shared" si="5242"/>
        <v>14.897495033703121</v>
      </c>
      <c r="DZ523">
        <f t="shared" si="5435"/>
        <v>73.329645693703398</v>
      </c>
      <c r="EA523">
        <f t="shared" si="5243"/>
        <v>0.78560617956630963</v>
      </c>
      <c r="EB523">
        <f t="shared" si="5244"/>
        <v>0.44323766953035404</v>
      </c>
      <c r="EC523">
        <f t="shared" si="5245"/>
        <v>0.51162549289155412</v>
      </c>
      <c r="EG523">
        <v>495.114006514658</v>
      </c>
      <c r="EH523">
        <f t="shared" si="5154"/>
        <v>0.49511400651465798</v>
      </c>
      <c r="EI523">
        <v>5.5533980582524298E-4</v>
      </c>
      <c r="EJ523" s="15">
        <f t="shared" si="5246"/>
        <v>11.023318728438142</v>
      </c>
      <c r="EK523">
        <f>EJ523+EK522</f>
        <v>91.713240959155598</v>
      </c>
      <c r="EL523">
        <f t="shared" si="5248"/>
        <v>5.3060165628526487E-2</v>
      </c>
      <c r="EM523">
        <f t="shared" si="5249"/>
        <v>0.95761289757776558</v>
      </c>
      <c r="EN523">
        <f t="shared" si="5250"/>
        <v>0.96316070322836089</v>
      </c>
      <c r="ER523">
        <v>714.15045524105199</v>
      </c>
      <c r="ES523">
        <f t="shared" si="5155"/>
        <v>0.71415045524105203</v>
      </c>
      <c r="ET523">
        <v>7.7013574660633397E-4</v>
      </c>
      <c r="EU523" s="15">
        <f t="shared" si="5251"/>
        <v>14.566868043774878</v>
      </c>
      <c r="EV523">
        <f t="shared" si="5421"/>
        <v>81.820950939181941</v>
      </c>
      <c r="EW523">
        <f t="shared" si="5252"/>
        <v>0.65719303399611873</v>
      </c>
      <c r="EX523">
        <f t="shared" si="5253"/>
        <v>0.51003951154859495</v>
      </c>
      <c r="EY523">
        <f t="shared" si="5254"/>
        <v>0.56891035509369003</v>
      </c>
      <c r="FC523">
        <v>506.809848088004</v>
      </c>
      <c r="FD523">
        <f t="shared" si="5156"/>
        <v>0.506809848088004</v>
      </c>
      <c r="FE523">
        <v>6.3695652173913003E-4</v>
      </c>
      <c r="FF523" s="15">
        <f t="shared" si="5255"/>
        <v>11.321457523668794</v>
      </c>
      <c r="FG523">
        <f t="shared" si="5422"/>
        <v>92.426369954320009</v>
      </c>
      <c r="FH523">
        <f t="shared" si="5256"/>
        <v>0.26828246954627394</v>
      </c>
      <c r="FI523">
        <f t="shared" si="5257"/>
        <v>0.79376092401646636</v>
      </c>
      <c r="FJ523">
        <f t="shared" si="5258"/>
        <v>0.84412119447908884</v>
      </c>
      <c r="FN523">
        <v>653.50216058687602</v>
      </c>
      <c r="FO523">
        <f t="shared" si="5157"/>
        <v>0.65350216058687605</v>
      </c>
      <c r="FP523">
        <v>5.16935483870967E-4</v>
      </c>
      <c r="FQ523" s="15">
        <f t="shared" si="5259"/>
        <v>12.066936293353416</v>
      </c>
      <c r="FR523">
        <f t="shared" si="5260"/>
        <v>90.43613409246467</v>
      </c>
      <c r="FS523">
        <f t="shared" si="5261"/>
        <v>0.52947947492022829</v>
      </c>
      <c r="FT523">
        <f t="shared" si="5262"/>
        <v>0.60743323243606329</v>
      </c>
      <c r="FU523">
        <f t="shared" si="5263"/>
        <v>0.69644599506536797</v>
      </c>
      <c r="FY523">
        <v>352.75477133597298</v>
      </c>
      <c r="FZ523">
        <f t="shared" si="5158"/>
        <v>0.35275477133597299</v>
      </c>
      <c r="GA523">
        <v>1.6357940223262501E-3</v>
      </c>
      <c r="GB523" s="15">
        <f t="shared" si="5264"/>
        <v>15.159294784640942</v>
      </c>
      <c r="GC523">
        <f t="shared" si="5433"/>
        <v>79.606320462826289</v>
      </c>
      <c r="GD523">
        <f t="shared" si="5265"/>
        <v>4.2653539872955698E-2</v>
      </c>
      <c r="GE523">
        <f t="shared" si="5266"/>
        <v>0.92948986825017255</v>
      </c>
      <c r="GF523">
        <f t="shared" si="5267"/>
        <v>0.90837025971187157</v>
      </c>
      <c r="GJ523">
        <v>447.852720239745</v>
      </c>
      <c r="GK523">
        <f t="shared" si="5159"/>
        <v>0.44785272023974498</v>
      </c>
      <c r="GL523">
        <v>1.5847690337571099E-3</v>
      </c>
      <c r="GM523" s="15">
        <f t="shared" si="5268"/>
        <v>16.897065706188211</v>
      </c>
      <c r="GN523">
        <f t="shared" si="5423"/>
        <v>66.004851320157115</v>
      </c>
      <c r="GO523">
        <f t="shared" si="5269"/>
        <v>2.5037019529134032E-2</v>
      </c>
      <c r="GP523">
        <f t="shared" si="5270"/>
        <v>0.91773408792496636</v>
      </c>
      <c r="GQ523">
        <f t="shared" si="5271"/>
        <v>0.89320663376186549</v>
      </c>
      <c r="GU523">
        <v>601.09289617486104</v>
      </c>
      <c r="GV523">
        <f t="shared" si="5160"/>
        <v>0.60109289617486106</v>
      </c>
      <c r="GW523">
        <v>5.4913190841806702E-4</v>
      </c>
      <c r="GX523" s="15">
        <f t="shared" si="5272"/>
        <v>11.317756951701213</v>
      </c>
      <c r="GY523">
        <f t="shared" si="5273"/>
        <v>91.659318439609635</v>
      </c>
      <c r="GZ523">
        <f t="shared" si="5274"/>
        <v>0.1253768353190883</v>
      </c>
      <c r="HA523">
        <f t="shared" si="5275"/>
        <v>0.89823508704749433</v>
      </c>
      <c r="HB523">
        <f t="shared" si="5276"/>
        <v>0.93568104236285576</v>
      </c>
      <c r="HF523">
        <v>608.64825581395405</v>
      </c>
      <c r="HG523">
        <f t="shared" si="5161"/>
        <v>0.6086482558139541</v>
      </c>
      <c r="HH523">
        <v>8.1562500000000005E-4</v>
      </c>
      <c r="HI523" s="15">
        <f t="shared" si="5277"/>
        <v>12.207579363297564</v>
      </c>
      <c r="HJ523">
        <f t="shared" si="5434"/>
        <v>84.938559861104849</v>
      </c>
      <c r="HK523">
        <f t="shared" si="5278"/>
        <v>0.26143024942747473</v>
      </c>
      <c r="HL523">
        <f t="shared" si="5279"/>
        <v>0.78303192581021974</v>
      </c>
      <c r="HM523">
        <f t="shared" si="5280"/>
        <v>0.79674388812484831</v>
      </c>
      <c r="HQ523">
        <v>329.65299684542498</v>
      </c>
      <c r="HR523">
        <f t="shared" si="5162"/>
        <v>0.32965299684542498</v>
      </c>
      <c r="HS523">
        <v>9.3251983158005897E-4</v>
      </c>
      <c r="HT523" s="15">
        <f t="shared" si="5281"/>
        <v>11.583665597307665</v>
      </c>
      <c r="HU523">
        <f t="shared" si="5282"/>
        <v>91.02729236599356</v>
      </c>
      <c r="HV523">
        <f t="shared" si="5283"/>
        <v>4.6665014535467099E-2</v>
      </c>
      <c r="HW523">
        <f t="shared" si="5284"/>
        <v>0.99603095311175394</v>
      </c>
      <c r="HX523">
        <f t="shared" si="5285"/>
        <v>0.9918651196093945</v>
      </c>
      <c r="IB523">
        <v>459.18367346938601</v>
      </c>
      <c r="IC523">
        <f t="shared" si="5163"/>
        <v>0.45918367346938599</v>
      </c>
      <c r="ID523">
        <v>5.5510204081632604E-4</v>
      </c>
      <c r="IE523" s="15">
        <f t="shared" si="5286"/>
        <v>12.024825960538223</v>
      </c>
      <c r="IF523">
        <f t="shared" si="5287"/>
        <v>90.609504883933326</v>
      </c>
      <c r="IG523">
        <f t="shared" si="5288"/>
        <v>0.13009203239227135</v>
      </c>
      <c r="IH523">
        <f t="shared" si="5289"/>
        <v>0.89755071036357281</v>
      </c>
      <c r="II523">
        <f t="shared" si="5290"/>
        <v>0.90762459824428932</v>
      </c>
      <c r="IM523">
        <v>380.95238095238102</v>
      </c>
      <c r="IN523">
        <f t="shared" si="5164"/>
        <v>0.38095238095238104</v>
      </c>
      <c r="IO523">
        <v>2.8114285714285698E-4</v>
      </c>
      <c r="IP523" s="15">
        <f t="shared" si="5291"/>
        <v>7.6848583299490754</v>
      </c>
      <c r="IQ523">
        <f t="shared" si="5292"/>
        <v>97.576371915257496</v>
      </c>
      <c r="IR523">
        <f t="shared" si="5293"/>
        <v>0.16126564123006523</v>
      </c>
      <c r="IS523">
        <f t="shared" si="5294"/>
        <v>0.87365014907515781</v>
      </c>
      <c r="IT523">
        <f t="shared" si="5295"/>
        <v>0.90479312856019989</v>
      </c>
      <c r="IX523">
        <v>388.29787234042499</v>
      </c>
      <c r="IY523">
        <f t="shared" si="5165"/>
        <v>0.38829787234042501</v>
      </c>
      <c r="IZ523">
        <v>3.1330472103004202E-4</v>
      </c>
      <c r="JA523" s="15">
        <f t="shared" si="5296"/>
        <v>7.3382063714730537</v>
      </c>
      <c r="JB523">
        <f t="shared" si="5416"/>
        <v>96.884428778434867</v>
      </c>
      <c r="JC523">
        <f t="shared" si="5297"/>
        <v>0.11340756350090661</v>
      </c>
      <c r="JD523">
        <f t="shared" si="5298"/>
        <v>0.89945067676504775</v>
      </c>
      <c r="JE523">
        <f t="shared" si="5299"/>
        <v>0.95237410582578674</v>
      </c>
      <c r="JI523">
        <v>447.62062128222101</v>
      </c>
      <c r="JJ523">
        <f t="shared" si="5166"/>
        <v>0.44762062128222102</v>
      </c>
      <c r="JK523">
        <v>6.0588235294117604E-4</v>
      </c>
      <c r="JL523" s="15">
        <f t="shared" si="5300"/>
        <v>11.312428404958569</v>
      </c>
      <c r="JM523">
        <f t="shared" si="5424"/>
        <v>92.366527073496542</v>
      </c>
      <c r="JN523">
        <f t="shared" si="5301"/>
        <v>0.23138599272772276</v>
      </c>
      <c r="JO523">
        <f t="shared" si="5302"/>
        <v>0.80981714723635634</v>
      </c>
      <c r="JP523">
        <f t="shared" si="5303"/>
        <v>0.88124350165927345</v>
      </c>
      <c r="JT523">
        <v>582.69720101781104</v>
      </c>
      <c r="JU523">
        <f t="shared" si="5167"/>
        <v>0.58269720101781108</v>
      </c>
      <c r="JV523">
        <v>8.6534653465346497E-4</v>
      </c>
      <c r="JW523" s="15">
        <f t="shared" si="5304"/>
        <v>14.958194925817446</v>
      </c>
      <c r="JX523">
        <f t="shared" si="5425"/>
        <v>82.389874568518479</v>
      </c>
      <c r="JY523">
        <f t="shared" si="5305"/>
        <v>0.21675017334130614</v>
      </c>
      <c r="JZ523">
        <f t="shared" si="5306"/>
        <v>0.7729319666845923</v>
      </c>
      <c r="KA523">
        <f t="shared" si="5307"/>
        <v>0.79800529299034906</v>
      </c>
      <c r="KE523">
        <v>331.460674157303</v>
      </c>
      <c r="KF523">
        <f t="shared" si="5168"/>
        <v>0.33146067415730301</v>
      </c>
      <c r="KG523">
        <v>1.4710144927536199E-3</v>
      </c>
      <c r="KH523" s="15">
        <f t="shared" si="5308"/>
        <v>14.414220971001535</v>
      </c>
      <c r="KI523">
        <f t="shared" si="5309"/>
        <v>81.467567458435624</v>
      </c>
      <c r="KJ523">
        <f t="shared" si="5310"/>
        <v>1.4471137090068109E-2</v>
      </c>
      <c r="KK523">
        <f t="shared" si="5311"/>
        <v>0.95855359524427863</v>
      </c>
      <c r="KL523">
        <f t="shared" si="5312"/>
        <v>0.93283532532506641</v>
      </c>
      <c r="KP523">
        <v>516.12903225806599</v>
      </c>
      <c r="KQ523">
        <f t="shared" si="5169"/>
        <v>0.51612903225806595</v>
      </c>
      <c r="KR523">
        <v>3.2857142857142802E-4</v>
      </c>
      <c r="KS523" s="15">
        <f t="shared" si="5313"/>
        <v>7.4578711344718887</v>
      </c>
      <c r="KT523">
        <f t="shared" si="5314"/>
        <v>97.92509054828318</v>
      </c>
      <c r="KU523">
        <f t="shared" si="5315"/>
        <v>0.28652055702704166</v>
      </c>
      <c r="KV523">
        <f t="shared" si="5316"/>
        <v>0.76276074627653423</v>
      </c>
      <c r="KW523">
        <f t="shared" si="5317"/>
        <v>0.82802573468435514</v>
      </c>
      <c r="LA523">
        <v>651.13871635610803</v>
      </c>
      <c r="LB523">
        <f t="shared" si="5170"/>
        <v>0.65113871635610798</v>
      </c>
      <c r="LC523">
        <v>5.0250000000000002E-4</v>
      </c>
      <c r="LD523" s="15">
        <f t="shared" si="5318"/>
        <v>11.858407079646019</v>
      </c>
      <c r="LE523">
        <f t="shared" si="5426"/>
        <v>92.094395280235986</v>
      </c>
      <c r="LF523">
        <f t="shared" si="5319"/>
        <v>0.25316703793724094</v>
      </c>
      <c r="LG523">
        <f t="shared" si="5320"/>
        <v>0.79459085406269336</v>
      </c>
      <c r="LH523">
        <f t="shared" si="5321"/>
        <v>0.83294811474678276</v>
      </c>
      <c r="LL523">
        <v>548.21928771508499</v>
      </c>
      <c r="LM523">
        <f t="shared" si="5171"/>
        <v>0.54821928771508499</v>
      </c>
      <c r="LN523">
        <v>6.1764705882352898E-4</v>
      </c>
      <c r="LO523" s="15">
        <f t="shared" si="5322"/>
        <v>11.666665888888932</v>
      </c>
      <c r="LP523">
        <f t="shared" si="5323"/>
        <v>91.555549451852173</v>
      </c>
      <c r="LQ523">
        <f t="shared" si="5324"/>
        <v>7.4498531209899299E-2</v>
      </c>
      <c r="LR523">
        <f t="shared" si="5325"/>
        <v>0.95622348181485861</v>
      </c>
      <c r="LS523">
        <f t="shared" si="5326"/>
        <v>0.95067848980906089</v>
      </c>
      <c r="LW523">
        <v>530.63564875491397</v>
      </c>
      <c r="LX523">
        <f t="shared" si="5172"/>
        <v>0.53063564875491398</v>
      </c>
      <c r="LY523">
        <v>5.0267857142857102E-4</v>
      </c>
      <c r="LZ523" s="15">
        <f t="shared" si="5327"/>
        <v>10.410441358335149</v>
      </c>
      <c r="MA523">
        <f t="shared" si="5328"/>
        <v>92.713948438174882</v>
      </c>
      <c r="MB523">
        <f t="shared" si="5329"/>
        <v>0.10453290171849011</v>
      </c>
      <c r="MC523">
        <f t="shared" si="5330"/>
        <v>0.93195990178649946</v>
      </c>
      <c r="MD523">
        <f t="shared" si="5331"/>
        <v>0.95385663469250048</v>
      </c>
      <c r="MH523">
        <v>370.91988130563698</v>
      </c>
      <c r="MI523">
        <f t="shared" si="5173"/>
        <v>0.37091988130563697</v>
      </c>
      <c r="MJ523">
        <v>3.4022891055531998E-4</v>
      </c>
      <c r="MK523" s="15">
        <f t="shared" si="5332"/>
        <v>6.9063782261599975</v>
      </c>
      <c r="ML523">
        <f t="shared" si="5333"/>
        <v>97.908108288533967</v>
      </c>
      <c r="MM523">
        <f t="shared" si="5334"/>
        <v>0.10510003908226503</v>
      </c>
      <c r="MN523">
        <f t="shared" si="5335"/>
        <v>0.91284365546835022</v>
      </c>
      <c r="MO523">
        <f t="shared" si="5336"/>
        <v>0.96446164257918843</v>
      </c>
      <c r="MS523">
        <v>896.29101283880198</v>
      </c>
      <c r="MT523">
        <f t="shared" si="5174"/>
        <v>0.89629101283880197</v>
      </c>
      <c r="MU523">
        <v>8.2955777460770304E-4</v>
      </c>
      <c r="MV523" s="15">
        <f t="shared" si="5337"/>
        <v>17.380596070136516</v>
      </c>
      <c r="MW523">
        <f t="shared" si="5427"/>
        <v>67.949815732206787</v>
      </c>
      <c r="MX523">
        <f t="shared" si="5338"/>
        <v>0.3602502439249391</v>
      </c>
      <c r="MY523">
        <f t="shared" si="5339"/>
        <v>0.65426357557294257</v>
      </c>
      <c r="MZ523">
        <f t="shared" si="5340"/>
        <v>0.68093461599777438</v>
      </c>
      <c r="ND523">
        <v>513.34991319037204</v>
      </c>
      <c r="NE523">
        <f t="shared" si="5175"/>
        <v>0.51334991319037204</v>
      </c>
      <c r="NF523">
        <v>5.8672985781990498E-4</v>
      </c>
      <c r="NG523" s="15">
        <f t="shared" si="5341"/>
        <v>11.828754038544918</v>
      </c>
      <c r="NH523">
        <f t="shared" si="5342"/>
        <v>90.330404426820337</v>
      </c>
      <c r="NI523">
        <f t="shared" si="5343"/>
        <v>0.112404495624572</v>
      </c>
      <c r="NJ523">
        <f t="shared" si="5344"/>
        <v>0.92185792579702841</v>
      </c>
      <c r="NK523">
        <f t="shared" si="5345"/>
        <v>0.94746798544356803</v>
      </c>
      <c r="NO523">
        <v>344.82758620689998</v>
      </c>
      <c r="NP523">
        <f t="shared" si="5176"/>
        <v>0.34482758620689996</v>
      </c>
      <c r="NQ523">
        <v>3.47196551724137E-4</v>
      </c>
      <c r="NR523" s="15">
        <f t="shared" si="5346"/>
        <v>6.7488881664717075</v>
      </c>
      <c r="NS523">
        <f t="shared" si="5347"/>
        <v>98.090696123412613</v>
      </c>
      <c r="NT523">
        <f t="shared" si="5348"/>
        <v>2.6640851329137773E-2</v>
      </c>
      <c r="NU523">
        <f t="shared" si="5349"/>
        <v>1.0097293128617391</v>
      </c>
      <c r="NV523">
        <f t="shared" si="5350"/>
        <v>0.99999931948316778</v>
      </c>
      <c r="NZ523">
        <v>412.67605633802799</v>
      </c>
      <c r="OA523">
        <f t="shared" si="5177"/>
        <v>0.41267605633802801</v>
      </c>
      <c r="OB523">
        <v>1.9234693877551001E-3</v>
      </c>
      <c r="OC523" s="15">
        <f t="shared" si="5351"/>
        <v>16.688800649646744</v>
      </c>
      <c r="OD523">
        <f t="shared" si="5428"/>
        <v>72.332891940378573</v>
      </c>
      <c r="OE523">
        <f t="shared" si="5352"/>
        <v>0.17552302967807901</v>
      </c>
      <c r="OF523">
        <f t="shared" si="5353"/>
        <v>0.82196434964977705</v>
      </c>
      <c r="OG523">
        <f t="shared" si="5354"/>
        <v>0.84233193585884392</v>
      </c>
      <c r="OK523">
        <v>437.50201502401598</v>
      </c>
      <c r="OL523">
        <f t="shared" si="5178"/>
        <v>0.43750201502401598</v>
      </c>
      <c r="OM523">
        <v>2.7962085308056898E-4</v>
      </c>
      <c r="ON523" s="15">
        <f t="shared" si="5355"/>
        <v>6.8050828201647358</v>
      </c>
      <c r="OO523">
        <f t="shared" si="5356"/>
        <v>98.454554157501846</v>
      </c>
      <c r="OP523">
        <f t="shared" si="5357"/>
        <v>0.55382370760374644</v>
      </c>
      <c r="OQ523">
        <f t="shared" si="5358"/>
        <v>0.5972511646194234</v>
      </c>
      <c r="OR523">
        <f t="shared" si="5359"/>
        <v>0.88399148146089346</v>
      </c>
      <c r="OV523">
        <v>460.52631578947302</v>
      </c>
      <c r="OW523">
        <f t="shared" si="5179"/>
        <v>0.46052631578947301</v>
      </c>
      <c r="OX523">
        <v>3.5958059210526301E-4</v>
      </c>
      <c r="OY523" s="15">
        <f t="shared" si="5360"/>
        <v>6.5159117895309047</v>
      </c>
      <c r="OZ523">
        <f t="shared" si="5429"/>
        <v>86.686401422487918</v>
      </c>
      <c r="PA523">
        <f t="shared" si="5361"/>
        <v>6.8750222580779757E-2</v>
      </c>
      <c r="PB523">
        <f t="shared" si="5362"/>
        <v>0.87759925487220314</v>
      </c>
      <c r="PC523">
        <f t="shared" si="5363"/>
        <v>0.88492644584378966</v>
      </c>
      <c r="PG523">
        <v>311.91222570532898</v>
      </c>
      <c r="PH523">
        <f t="shared" si="5180"/>
        <v>0.311912225705329</v>
      </c>
      <c r="PI523">
        <v>1.1871508379888199E-3</v>
      </c>
      <c r="PJ523" s="15">
        <f t="shared" si="5364"/>
        <v>11.154811726462954</v>
      </c>
      <c r="PK523">
        <f t="shared" si="5430"/>
        <v>90.970770456284086</v>
      </c>
      <c r="PL523">
        <f t="shared" si="5365"/>
        <v>0.13823932531357846</v>
      </c>
      <c r="PM523">
        <f t="shared" si="5366"/>
        <v>0.89594346237123612</v>
      </c>
      <c r="PN523">
        <f t="shared" si="5367"/>
        <v>0.96288309514577008</v>
      </c>
      <c r="PR523">
        <v>423.52941176470603</v>
      </c>
      <c r="PS523">
        <f t="shared" si="5181"/>
        <v>0.42352941176470604</v>
      </c>
      <c r="PT523">
        <v>2.9417040358744402E-4</v>
      </c>
      <c r="PU523" s="15">
        <f t="shared" si="5368"/>
        <v>6.6545356645578426</v>
      </c>
      <c r="PV523">
        <f t="shared" si="5369"/>
        <v>98.397859674102207</v>
      </c>
      <c r="PW523">
        <f t="shared" si="5370"/>
        <v>0.32324197055165782</v>
      </c>
      <c r="PX523">
        <f t="shared" si="5371"/>
        <v>0.72339413444469325</v>
      </c>
      <c r="PY523">
        <f t="shared" si="5372"/>
        <v>0.82199208504595567</v>
      </c>
      <c r="QC523">
        <v>407.67386091126502</v>
      </c>
      <c r="QD523">
        <f t="shared" si="5182"/>
        <v>0.40767386091126501</v>
      </c>
      <c r="QE523">
        <v>4.7410071942445998E-4</v>
      </c>
      <c r="QF523" s="15">
        <f t="shared" si="5373"/>
        <v>12.391874315179694</v>
      </c>
      <c r="QG523">
        <f t="shared" si="5431"/>
        <v>89.20645182278065</v>
      </c>
      <c r="QH523">
        <f t="shared" si="5374"/>
        <v>0.10238252851646797</v>
      </c>
      <c r="QI523">
        <f t="shared" si="5375"/>
        <v>0.94239250960689436</v>
      </c>
      <c r="QJ523">
        <f t="shared" si="5376"/>
        <v>0.94884465324898748</v>
      </c>
      <c r="QN523">
        <v>545.72271386430702</v>
      </c>
      <c r="QO523">
        <f t="shared" si="5183"/>
        <v>0.54572271386430704</v>
      </c>
      <c r="QP523">
        <v>3.5929203539823002E-4</v>
      </c>
      <c r="QQ523" s="15">
        <f t="shared" si="5377"/>
        <v>7.8047580188602153</v>
      </c>
      <c r="QR523">
        <f t="shared" si="5378"/>
        <v>97.732487113018067</v>
      </c>
      <c r="QS523">
        <f t="shared" si="5379"/>
        <v>0.11411256970178014</v>
      </c>
      <c r="QT523">
        <f t="shared" si="5380"/>
        <v>0.89599510711209895</v>
      </c>
      <c r="QU523">
        <f t="shared" si="5381"/>
        <v>0.93703734272338313</v>
      </c>
      <c r="QY523">
        <v>448.27586206896399</v>
      </c>
      <c r="QZ523">
        <f t="shared" si="5184"/>
        <v>0.44827586206896397</v>
      </c>
      <c r="RA523">
        <v>3.7474137931034398E-4</v>
      </c>
      <c r="RB523" s="15">
        <f t="shared" si="5382"/>
        <v>7.7681096849224529</v>
      </c>
      <c r="RC523">
        <f t="shared" si="5383"/>
        <v>97.471578880653396</v>
      </c>
      <c r="RD523">
        <f t="shared" si="5384"/>
        <v>0.94012769298780452</v>
      </c>
      <c r="RE523">
        <f t="shared" si="5385"/>
        <v>0.39395245467969098</v>
      </c>
      <c r="RF523">
        <f t="shared" si="5386"/>
        <v>0.62610647427677713</v>
      </c>
      <c r="RJ523">
        <v>523.25581395349195</v>
      </c>
      <c r="RK523">
        <f t="shared" si="5185"/>
        <v>0.52325581395349197</v>
      </c>
      <c r="RL523">
        <v>5.9999999999999995E-4</v>
      </c>
      <c r="RM523" s="15">
        <f t="shared" si="5387"/>
        <v>11.650485436893204</v>
      </c>
      <c r="RN523">
        <f t="shared" si="5388"/>
        <v>90.632379952768119</v>
      </c>
      <c r="RO523">
        <f t="shared" si="5389"/>
        <v>7.0188134079116227E-2</v>
      </c>
      <c r="RP523">
        <f t="shared" si="5390"/>
        <v>0.97145709294106863</v>
      </c>
      <c r="RQ523">
        <f t="shared" si="5391"/>
        <v>0.96975033235612185</v>
      </c>
      <c r="RU523">
        <v>655.97667638483995</v>
      </c>
      <c r="RV523">
        <f t="shared" si="5186"/>
        <v>0.65597667638483992</v>
      </c>
      <c r="RW523">
        <v>5.3673469387755099E-4</v>
      </c>
      <c r="RX523" s="15">
        <f t="shared" si="5392"/>
        <v>9.5334759125675141</v>
      </c>
      <c r="RY523">
        <f t="shared" si="5432"/>
        <v>92.688585203175251</v>
      </c>
      <c r="RZ523">
        <f t="shared" si="5393"/>
        <v>0.15689610072240248</v>
      </c>
      <c r="SA523">
        <f t="shared" si="5394"/>
        <v>0.85533267842030281</v>
      </c>
      <c r="SB523">
        <f t="shared" si="5395"/>
        <v>0.87343015115217582</v>
      </c>
      <c r="SF523">
        <v>482.75862068965699</v>
      </c>
      <c r="SG523">
        <f t="shared" si="5187"/>
        <v>0.48275862068965697</v>
      </c>
      <c r="SH523">
        <v>9.2524271844660196E-4</v>
      </c>
      <c r="SI523" s="15">
        <f t="shared" si="5396"/>
        <v>15.809555906406041</v>
      </c>
      <c r="SJ523">
        <f t="shared" si="5417"/>
        <v>85.268748540322179</v>
      </c>
      <c r="SK523">
        <f t="shared" si="5397"/>
        <v>0.18596663503626584</v>
      </c>
      <c r="SL523">
        <f t="shared" si="5398"/>
        <v>0.85212838437439165</v>
      </c>
      <c r="SM523">
        <f t="shared" si="5399"/>
        <v>0.88148172584503115</v>
      </c>
      <c r="SQ523">
        <v>457.51633986928198</v>
      </c>
      <c r="SR523">
        <f t="shared" si="5188"/>
        <v>0.45751633986928197</v>
      </c>
      <c r="SS523">
        <v>5.3214285714285701E-4</v>
      </c>
      <c r="ST523" s="15">
        <f t="shared" si="5400"/>
        <v>11.14435302916978</v>
      </c>
      <c r="SU523">
        <f t="shared" si="5401"/>
        <v>91.174270755422512</v>
      </c>
      <c r="SV523">
        <f t="shared" si="5402"/>
        <v>2.0115967808299186E-2</v>
      </c>
      <c r="SW523">
        <f t="shared" si="5403"/>
        <v>0.98778051874774531</v>
      </c>
      <c r="SX523">
        <f t="shared" si="5404"/>
        <v>0.95788493007995013</v>
      </c>
      <c r="TB523">
        <v>504.97339810316703</v>
      </c>
      <c r="TC523">
        <f t="shared" si="5189"/>
        <v>0.50497339810316699</v>
      </c>
      <c r="TD523">
        <v>4.16155447605829E-4</v>
      </c>
      <c r="TE523" s="15">
        <f t="shared" si="5405"/>
        <v>8.0466268534326346</v>
      </c>
      <c r="TF523">
        <f t="shared" si="5418"/>
        <v>97.750521773459809</v>
      </c>
      <c r="TG523">
        <f t="shared" si="5406"/>
        <v>0.10237937483588065</v>
      </c>
      <c r="TH523">
        <f t="shared" si="5407"/>
        <v>0.94243167101570113</v>
      </c>
      <c r="TI523">
        <f t="shared" si="5408"/>
        <v>0.95824267515577133</v>
      </c>
      <c r="TM523">
        <v>426.22950819672201</v>
      </c>
      <c r="TN523">
        <f t="shared" si="5190"/>
        <v>0.42622950819672201</v>
      </c>
      <c r="TO523">
        <v>4.9706722815461002E-4</v>
      </c>
      <c r="TP523" s="15">
        <f t="shared" si="5409"/>
        <v>10.041762184941614</v>
      </c>
      <c r="TQ523">
        <f t="shared" si="5419"/>
        <v>92.162169142166078</v>
      </c>
      <c r="TR523">
        <f t="shared" si="5410"/>
        <v>0.97335971127412479</v>
      </c>
      <c r="TS523">
        <f t="shared" si="5411"/>
        <v>0.37571828898706972</v>
      </c>
      <c r="TT523">
        <f t="shared" si="5412"/>
        <v>0.62082699480670489</v>
      </c>
    </row>
    <row r="524" spans="1:540" x14ac:dyDescent="0.25">
      <c r="A524" s="1">
        <v>9.2700000000000005E-3</v>
      </c>
      <c r="B524" s="1">
        <v>0.99063000000000001</v>
      </c>
      <c r="E524">
        <v>358.56573705179102</v>
      </c>
      <c r="F524">
        <f t="shared" si="5142"/>
        <v>0.35856573705179101</v>
      </c>
      <c r="G524">
        <v>5.3385709498454702E-4</v>
      </c>
      <c r="H524" s="15">
        <f t="shared" si="5191"/>
        <v>9.2938458790527321</v>
      </c>
      <c r="I524">
        <f t="shared" si="5413"/>
        <v>92.835264418730674</v>
      </c>
      <c r="J524">
        <f t="shared" si="5192"/>
        <v>2.6300022745454271E-2</v>
      </c>
      <c r="K524">
        <f t="shared" si="5193"/>
        <v>1.0457673333818314</v>
      </c>
      <c r="L524">
        <f t="shared" si="5194"/>
        <v>0.97750221499483203</v>
      </c>
      <c r="P524">
        <v>241.17873017615599</v>
      </c>
      <c r="Q524">
        <f t="shared" si="5143"/>
        <v>0.24117873017615599</v>
      </c>
      <c r="R524">
        <v>7.65378916753553E-5</v>
      </c>
      <c r="S524" s="15">
        <f t="shared" si="5195"/>
        <v>1.9575409006715083</v>
      </c>
      <c r="T524">
        <f t="shared" si="5196"/>
        <v>99.99963831633606</v>
      </c>
      <c r="U524">
        <f t="shared" si="5197"/>
        <v>2.8963649995451254E-2</v>
      </c>
      <c r="V524">
        <f t="shared" si="5198"/>
        <v>0.96105526195587787</v>
      </c>
      <c r="W524">
        <f t="shared" si="5199"/>
        <v>0.99999506998093546</v>
      </c>
      <c r="AA524">
        <v>125.523012552301</v>
      </c>
      <c r="AB524">
        <f t="shared" si="5144"/>
        <v>0.125523012552301</v>
      </c>
      <c r="AC524">
        <v>1.0390624999999999E-4</v>
      </c>
      <c r="AD524" s="15">
        <f t="shared" si="5200"/>
        <v>2.843708092722844</v>
      </c>
      <c r="AE524">
        <f t="shared" si="5201"/>
        <v>100.00017105011086</v>
      </c>
      <c r="AF524">
        <f t="shared" si="5202"/>
        <v>2.4099861239678489E-2</v>
      </c>
      <c r="AG524">
        <f t="shared" si="5203"/>
        <v>0.96465527676094576</v>
      </c>
      <c r="AH524">
        <f t="shared" si="5204"/>
        <v>0.98741519705301783</v>
      </c>
      <c r="AL524">
        <v>215.82733812949101</v>
      </c>
      <c r="AM524">
        <f t="shared" si="5145"/>
        <v>0.21582733812949101</v>
      </c>
      <c r="AN524">
        <v>1.04123711340206E-4</v>
      </c>
      <c r="AO524" s="15">
        <f t="shared" si="5205"/>
        <v>1.9550811397387433</v>
      </c>
      <c r="AP524">
        <f t="shared" si="5206"/>
        <v>99.999496711785767</v>
      </c>
      <c r="AQ524">
        <f t="shared" si="5207"/>
        <v>0.12518524150326041</v>
      </c>
      <c r="AR524">
        <f t="shared" si="5208"/>
        <v>0.88185636752320651</v>
      </c>
      <c r="AS524">
        <f t="shared" si="5209"/>
        <v>0.99999999945932971</v>
      </c>
      <c r="AW524">
        <v>231.19970589436701</v>
      </c>
      <c r="AX524">
        <f t="shared" si="5146"/>
        <v>0.231199705894367</v>
      </c>
      <c r="AY524">
        <v>8.1949266778317805E-5</v>
      </c>
      <c r="AZ524" s="15">
        <f t="shared" si="5210"/>
        <v>2.9243573770944509</v>
      </c>
      <c r="BA524">
        <f t="shared" si="5211"/>
        <v>100.0015942426792</v>
      </c>
      <c r="BB524">
        <f t="shared" si="5212"/>
        <v>1.1233635158432316E-2</v>
      </c>
      <c r="BC524">
        <f t="shared" si="5213"/>
        <v>0.9755645593482527</v>
      </c>
      <c r="BD524">
        <f t="shared" si="5214"/>
        <v>0.97373393954191378</v>
      </c>
      <c r="BH524">
        <v>280.70175438596499</v>
      </c>
      <c r="BI524">
        <f t="shared" si="5147"/>
        <v>0.28070175438596501</v>
      </c>
      <c r="BJ524">
        <v>1.01639344262295E-4</v>
      </c>
      <c r="BK524" s="15">
        <f t="shared" si="5215"/>
        <v>2.4795042975008417</v>
      </c>
      <c r="BL524">
        <f t="shared" si="5414"/>
        <v>100.00000799840093</v>
      </c>
      <c r="BM524">
        <f t="shared" si="5216"/>
        <v>2.9179267485362041E-6</v>
      </c>
      <c r="BN524">
        <f t="shared" si="5217"/>
        <v>0.94870946484806862</v>
      </c>
      <c r="BO524">
        <f t="shared" si="5218"/>
        <v>0.85603510444125797</v>
      </c>
      <c r="BS524">
        <v>280.40540540540502</v>
      </c>
      <c r="BT524">
        <f t="shared" si="5148"/>
        <v>0.28040540540540504</v>
      </c>
      <c r="BU524">
        <v>5.1244813278008303E-4</v>
      </c>
      <c r="BV524" s="15">
        <f t="shared" si="5219"/>
        <v>6.4289064456163967</v>
      </c>
      <c r="BW524">
        <f t="shared" si="5420"/>
        <v>97.526771059613608</v>
      </c>
      <c r="BX524">
        <f t="shared" si="5220"/>
        <v>3.3646399025146941E-3</v>
      </c>
      <c r="BY524">
        <f t="shared" si="5221"/>
        <v>1.0317615525471</v>
      </c>
      <c r="BZ524">
        <f t="shared" si="5222"/>
        <v>1.000001504756048</v>
      </c>
      <c r="CD524">
        <v>537.62213308649496</v>
      </c>
      <c r="CE524">
        <f t="shared" si="5149"/>
        <v>0.53762213308649498</v>
      </c>
      <c r="CF524">
        <v>3.0896636840481299E-4</v>
      </c>
      <c r="CG524" s="15">
        <f t="shared" si="5223"/>
        <v>6.1585115988920043</v>
      </c>
      <c r="CH524">
        <f t="shared" si="5224"/>
        <v>97.858439338964985</v>
      </c>
      <c r="CI524">
        <f t="shared" si="5225"/>
        <v>5.3144676189976751E-2</v>
      </c>
      <c r="CJ524">
        <f t="shared" si="5226"/>
        <v>0.9683222470163555</v>
      </c>
      <c r="CK524">
        <f t="shared" si="5227"/>
        <v>0.98264828720464314</v>
      </c>
      <c r="CO524">
        <v>259.10447761194098</v>
      </c>
      <c r="CP524">
        <f t="shared" si="5150"/>
        <v>0.259104477611941</v>
      </c>
      <c r="CQ524">
        <v>9.2000000000000203E-5</v>
      </c>
      <c r="CR524" s="15">
        <f t="shared" si="5228"/>
        <v>2.3176138653768694</v>
      </c>
      <c r="CS524">
        <f t="shared" si="5229"/>
        <v>100</v>
      </c>
      <c r="CT524">
        <f t="shared" si="5230"/>
        <v>6.9063948725651752E-3</v>
      </c>
      <c r="CU524">
        <f t="shared" si="5231"/>
        <v>0.99418518519499788</v>
      </c>
      <c r="CV524">
        <f t="shared" si="5232"/>
        <v>1.0000000001961384</v>
      </c>
      <c r="CZ524">
        <v>215.633423180595</v>
      </c>
      <c r="DA524">
        <f t="shared" si="5151"/>
        <v>0.215633423180595</v>
      </c>
      <c r="DB524">
        <v>6.6135458167330806E-5</v>
      </c>
      <c r="DC524" s="15">
        <f t="shared" si="5233"/>
        <v>1.7532795569399222</v>
      </c>
      <c r="DD524">
        <f t="shared" si="5234"/>
        <v>100.00030629582612</v>
      </c>
      <c r="DE524">
        <f t="shared" si="5235"/>
        <v>5.2182427404374655E-2</v>
      </c>
      <c r="DF524">
        <f t="shared" si="5236"/>
        <v>0.94171420206220291</v>
      </c>
      <c r="DG524">
        <f t="shared" si="5237"/>
        <v>1.0000044621616027</v>
      </c>
      <c r="DK524">
        <v>601.823708206687</v>
      </c>
      <c r="DL524">
        <f t="shared" si="5152"/>
        <v>0.60182370820668696</v>
      </c>
      <c r="DM524">
        <v>5.1145038167938904E-4</v>
      </c>
      <c r="DN524" s="15">
        <f t="shared" si="5238"/>
        <v>10.437762891416103</v>
      </c>
      <c r="DO524">
        <f t="shared" si="5415"/>
        <v>91.556317183361855</v>
      </c>
      <c r="DP524">
        <f t="shared" si="5239"/>
        <v>0.15598224738148606</v>
      </c>
      <c r="DQ524">
        <f t="shared" si="5240"/>
        <v>0.88088921643716334</v>
      </c>
      <c r="DR524">
        <f t="shared" si="5241"/>
        <v>0.9159709019831167</v>
      </c>
      <c r="DV524">
        <v>665.89327146171604</v>
      </c>
      <c r="DW524">
        <f t="shared" si="5153"/>
        <v>0.66589327146171606</v>
      </c>
      <c r="DX524">
        <v>6.6009569562245404E-4</v>
      </c>
      <c r="DY524" s="15">
        <f t="shared" si="5242"/>
        <v>11.751538972467182</v>
      </c>
      <c r="DZ524">
        <f t="shared" si="5435"/>
        <v>85.081184666170586</v>
      </c>
      <c r="EA524">
        <f t="shared" si="5243"/>
        <v>0.64988316499890419</v>
      </c>
      <c r="EB524">
        <f t="shared" si="5244"/>
        <v>0.53516247716115983</v>
      </c>
      <c r="EC524">
        <f t="shared" si="5245"/>
        <v>0.61773352081008714</v>
      </c>
      <c r="EG524">
        <v>358.30618892508102</v>
      </c>
      <c r="EH524">
        <f t="shared" si="5154"/>
        <v>0.35830618892508104</v>
      </c>
      <c r="EI524">
        <v>3.1359223300970801E-4</v>
      </c>
      <c r="EJ524" s="15">
        <f t="shared" si="5246"/>
        <v>6.2247062050445985</v>
      </c>
      <c r="EK524">
        <f>EJ524+EK523</f>
        <v>97.937947164200196</v>
      </c>
      <c r="EL524">
        <f t="shared" si="5248"/>
        <v>1.8333565511181982E-2</v>
      </c>
      <c r="EM524">
        <f t="shared" si="5249"/>
        <v>0.99423652599843293</v>
      </c>
      <c r="EN524">
        <f t="shared" si="5250"/>
        <v>0.99999650587225708</v>
      </c>
      <c r="ER524">
        <v>649.15062038290796</v>
      </c>
      <c r="ES524">
        <f t="shared" si="5155"/>
        <v>0.64915062038290794</v>
      </c>
      <c r="ET524">
        <v>5.7737556561085999E-4</v>
      </c>
      <c r="EU524" s="15">
        <f t="shared" si="5251"/>
        <v>10.920871694392934</v>
      </c>
      <c r="EV524">
        <f t="shared" si="5421"/>
        <v>92.74182263357487</v>
      </c>
      <c r="EW524">
        <f t="shared" si="5252"/>
        <v>0.55664712746662315</v>
      </c>
      <c r="EX524">
        <f t="shared" si="5253"/>
        <v>0.59815056768671859</v>
      </c>
      <c r="EY524">
        <f t="shared" si="5254"/>
        <v>0.66719154919769619</v>
      </c>
      <c r="FC524">
        <v>401.06076479832399</v>
      </c>
      <c r="FD524">
        <f t="shared" si="5156"/>
        <v>0.40106076479832398</v>
      </c>
      <c r="FE524">
        <v>3.4347826086956502E-4</v>
      </c>
      <c r="FF524" s="15">
        <f t="shared" si="5255"/>
        <v>6.1050863096917052</v>
      </c>
      <c r="FG524">
        <f t="shared" si="5422"/>
        <v>98.531456264011709</v>
      </c>
      <c r="FH524">
        <f t="shared" si="5256"/>
        <v>0.16434968745833783</v>
      </c>
      <c r="FI524">
        <f t="shared" si="5257"/>
        <v>0.86968103560323029</v>
      </c>
      <c r="FJ524">
        <f t="shared" si="5258"/>
        <v>0.92485806793631065</v>
      </c>
      <c r="FN524">
        <v>487.03647874585403</v>
      </c>
      <c r="FO524">
        <f t="shared" si="5157"/>
        <v>0.48703647874585404</v>
      </c>
      <c r="FP524">
        <v>3.0161290322580598E-4</v>
      </c>
      <c r="FQ524" s="15">
        <f t="shared" si="5259"/>
        <v>7.0406149355915399</v>
      </c>
      <c r="FR524">
        <f t="shared" si="5260"/>
        <v>97.476749028056204</v>
      </c>
      <c r="FS524">
        <f t="shared" si="5261"/>
        <v>0.32817444610388263</v>
      </c>
      <c r="FT524">
        <f t="shared" si="5262"/>
        <v>0.71783258518434379</v>
      </c>
      <c r="FU524">
        <f t="shared" si="5263"/>
        <v>0.82302317750070941</v>
      </c>
      <c r="FY524">
        <v>320.50774216780599</v>
      </c>
      <c r="FZ524">
        <f t="shared" si="5158"/>
        <v>0.32050774216780598</v>
      </c>
      <c r="GA524">
        <v>1.21316168527187E-3</v>
      </c>
      <c r="GB524" s="15">
        <f t="shared" si="5264"/>
        <v>11.242659746558333</v>
      </c>
      <c r="GC524">
        <f t="shared" si="5433"/>
        <v>90.848980209384621</v>
      </c>
      <c r="GD524">
        <f t="shared" si="5265"/>
        <v>3.0129286493904839E-2</v>
      </c>
      <c r="GE524">
        <f t="shared" si="5266"/>
        <v>0.99048656778856548</v>
      </c>
      <c r="GF524">
        <f t="shared" si="5267"/>
        <v>0.96798100932183284</v>
      </c>
      <c r="GJ524">
        <v>367.26867070642999</v>
      </c>
      <c r="GK524">
        <f t="shared" si="5159"/>
        <v>0.36726867070642999</v>
      </c>
      <c r="GL524">
        <v>1.3619615298295601E-3</v>
      </c>
      <c r="GM524" s="15">
        <f t="shared" si="5268"/>
        <v>14.521455788590206</v>
      </c>
      <c r="GN524">
        <f t="shared" si="5423"/>
        <v>80.526307108747318</v>
      </c>
      <c r="GO524">
        <f t="shared" si="5269"/>
        <v>9.5039833619934237E-3</v>
      </c>
      <c r="GP524">
        <f t="shared" si="5270"/>
        <v>0.97854777511233648</v>
      </c>
      <c r="GQ524">
        <f t="shared" si="5271"/>
        <v>0.95239500818750744</v>
      </c>
      <c r="GU524">
        <v>519.12568306010701</v>
      </c>
      <c r="GV524">
        <f t="shared" si="5160"/>
        <v>0.51912568306010698</v>
      </c>
      <c r="GW524">
        <v>3.1117797606695701E-4</v>
      </c>
      <c r="GX524" s="15">
        <f t="shared" si="5272"/>
        <v>6.4134621351612662</v>
      </c>
      <c r="GY524">
        <f t="shared" si="5273"/>
        <v>98.072780574770903</v>
      </c>
      <c r="GZ524">
        <f t="shared" si="5274"/>
        <v>8.5364436145332484E-2</v>
      </c>
      <c r="HA524">
        <f t="shared" si="5275"/>
        <v>0.95630655335727488</v>
      </c>
      <c r="HB524">
        <f t="shared" si="5276"/>
        <v>0.99617341335993959</v>
      </c>
      <c r="HF524">
        <v>468.14437984496101</v>
      </c>
      <c r="HG524">
        <f t="shared" si="5161"/>
        <v>0.46814437984496099</v>
      </c>
      <c r="HH524">
        <v>5.6562499999999896E-4</v>
      </c>
      <c r="HI524" s="15">
        <f t="shared" si="5277"/>
        <v>8.4657925852753042</v>
      </c>
      <c r="HJ524">
        <f t="shared" si="5434"/>
        <v>93.404352446380159</v>
      </c>
      <c r="HK524">
        <f t="shared" si="5278"/>
        <v>0.13303147660838505</v>
      </c>
      <c r="HL524">
        <f t="shared" si="5279"/>
        <v>0.87359663278719957</v>
      </c>
      <c r="HM524">
        <f t="shared" si="5280"/>
        <v>0.88889450725709407</v>
      </c>
      <c r="HQ524">
        <v>294.95268138801202</v>
      </c>
      <c r="HR524">
        <f t="shared" si="5162"/>
        <v>0.29495268138801201</v>
      </c>
      <c r="HS524">
        <v>5.3488510222667995E-4</v>
      </c>
      <c r="HT524" s="15">
        <f t="shared" si="5281"/>
        <v>6.6442878181767142</v>
      </c>
      <c r="HU524">
        <f t="shared" si="5282"/>
        <v>97.671580184170267</v>
      </c>
      <c r="HV524">
        <f t="shared" si="5283"/>
        <v>3.359317692878204E-2</v>
      </c>
      <c r="HW524">
        <f t="shared" si="5284"/>
        <v>1.0041967320738387</v>
      </c>
      <c r="HX524">
        <f t="shared" si="5285"/>
        <v>0.99999674574172348</v>
      </c>
      <c r="IB524">
        <v>306.12244897958902</v>
      </c>
      <c r="IC524">
        <f t="shared" si="5163"/>
        <v>0.30612244897958901</v>
      </c>
      <c r="ID524">
        <v>3.5075853350189599E-4</v>
      </c>
      <c r="IE524" s="15">
        <f t="shared" si="5286"/>
        <v>7.5982612373956622</v>
      </c>
      <c r="IF524">
        <f t="shared" si="5287"/>
        <v>98.207766121328987</v>
      </c>
      <c r="IG524">
        <f t="shared" si="5288"/>
        <v>5.0434233661462456E-2</v>
      </c>
      <c r="IH524">
        <f t="shared" si="5289"/>
        <v>0.97237514208651965</v>
      </c>
      <c r="II524">
        <f t="shared" si="5290"/>
        <v>0.98328884094082436</v>
      </c>
      <c r="IM524">
        <v>142.857142857144</v>
      </c>
      <c r="IN524">
        <f t="shared" si="5164"/>
        <v>0.14285714285714399</v>
      </c>
      <c r="IO524">
        <v>8.8630541871921096E-5</v>
      </c>
      <c r="IP524" s="15">
        <f t="shared" si="5291"/>
        <v>2.4226585904198856</v>
      </c>
      <c r="IQ524">
        <f t="shared" si="5292"/>
        <v>99.999030505677382</v>
      </c>
      <c r="IR524">
        <f t="shared" si="5293"/>
        <v>3.0080384142412799E-2</v>
      </c>
      <c r="IS524">
        <f t="shared" si="5294"/>
        <v>0.96558002101404816</v>
      </c>
      <c r="IT524">
        <f t="shared" si="5295"/>
        <v>1.0000000217631353</v>
      </c>
      <c r="IX524">
        <v>260.63829787233999</v>
      </c>
      <c r="IY524">
        <f t="shared" si="5165"/>
        <v>0.26063829787234</v>
      </c>
      <c r="IZ524">
        <v>1.33047210300429E-4</v>
      </c>
      <c r="JA524" s="15">
        <f t="shared" si="5296"/>
        <v>3.1162246235022599</v>
      </c>
      <c r="JB524">
        <f t="shared" si="5416"/>
        <v>100.00065340193713</v>
      </c>
      <c r="JC524">
        <f t="shared" si="5297"/>
        <v>4.9571358912237913E-2</v>
      </c>
      <c r="JD524">
        <f t="shared" si="5298"/>
        <v>0.94443192455711322</v>
      </c>
      <c r="JE524">
        <f t="shared" si="5299"/>
        <v>1.0000020377975214</v>
      </c>
      <c r="JI524">
        <v>371.36483807005999</v>
      </c>
      <c r="JJ524">
        <f t="shared" si="5166"/>
        <v>0.37136483807005999</v>
      </c>
      <c r="JK524">
        <v>3.20588235294117E-4</v>
      </c>
      <c r="JL524" s="15">
        <f t="shared" si="5300"/>
        <v>5.9857024084489439</v>
      </c>
      <c r="JM524">
        <f t="shared" si="5424"/>
        <v>98.352229481945486</v>
      </c>
      <c r="JN524">
        <f t="shared" si="5301"/>
        <v>0.16057845126170223</v>
      </c>
      <c r="JO524">
        <f t="shared" si="5302"/>
        <v>0.87478631262492101</v>
      </c>
      <c r="JP524">
        <f t="shared" si="5303"/>
        <v>0.95194298610744466</v>
      </c>
      <c r="JT524">
        <v>511.45038167938901</v>
      </c>
      <c r="JU524">
        <f t="shared" si="5167"/>
        <v>0.51145038167938905</v>
      </c>
      <c r="JV524">
        <v>5.9801980198019805E-4</v>
      </c>
      <c r="JW524" s="15">
        <f t="shared" si="5304"/>
        <v>10.337242259947073</v>
      </c>
      <c r="JX524">
        <f t="shared" si="5425"/>
        <v>92.727116828465554</v>
      </c>
      <c r="JY524">
        <f t="shared" si="5305"/>
        <v>0.15371440516468432</v>
      </c>
      <c r="JZ524">
        <f t="shared" si="5306"/>
        <v>0.87434558500689519</v>
      </c>
      <c r="KA524">
        <f t="shared" si="5307"/>
        <v>0.90270869211308846</v>
      </c>
      <c r="KE524">
        <v>308.98876404494303</v>
      </c>
      <c r="KF524">
        <f t="shared" si="5168"/>
        <v>0.30898876404494302</v>
      </c>
      <c r="KG524">
        <v>1.07971014492753E-3</v>
      </c>
      <c r="KH524" s="15">
        <f t="shared" si="5308"/>
        <v>10.57989618068582</v>
      </c>
      <c r="KI524">
        <f t="shared" si="5309"/>
        <v>92.047463639121446</v>
      </c>
      <c r="KJ524">
        <f t="shared" si="5310"/>
        <v>1.0609852945623098E-2</v>
      </c>
      <c r="KK524">
        <f t="shared" si="5311"/>
        <v>1.0246060433110602</v>
      </c>
      <c r="KL524">
        <f t="shared" si="5312"/>
        <v>0.99711556712541249</v>
      </c>
      <c r="KP524">
        <v>258.06451612903402</v>
      </c>
      <c r="KQ524">
        <f t="shared" si="5169"/>
        <v>0.25806451612903403</v>
      </c>
      <c r="KR524">
        <v>9.1428571428571297E-5</v>
      </c>
      <c r="KS524" s="15">
        <f t="shared" si="5313"/>
        <v>2.0752337069834828</v>
      </c>
      <c r="KT524">
        <f t="shared" si="5314"/>
        <v>100.00032425526666</v>
      </c>
      <c r="KU524">
        <f>(KQ524/1.001)^1.887</f>
        <v>7.7466187911004167E-2</v>
      </c>
      <c r="KV524">
        <f>(KT524*KQ524^(-0.242))/150.667</f>
        <v>0.92118110308294687</v>
      </c>
      <c r="KW524">
        <f t="shared" si="5317"/>
        <v>1.0000011974673211</v>
      </c>
      <c r="LA524">
        <v>497.10144927536197</v>
      </c>
      <c r="LB524">
        <f t="shared" si="5170"/>
        <v>0.49710144927536198</v>
      </c>
      <c r="LC524">
        <v>2.6249999999999998E-4</v>
      </c>
      <c r="LD524" s="15">
        <f t="shared" si="5318"/>
        <v>6.1946902654867255</v>
      </c>
      <c r="LE524">
        <f t="shared" si="5426"/>
        <v>98.289085545722713</v>
      </c>
      <c r="LF524">
        <f t="shared" si="5319"/>
        <v>0.14143122663715937</v>
      </c>
      <c r="LG524">
        <f t="shared" si="5320"/>
        <v>0.87595757917130279</v>
      </c>
      <c r="LH524">
        <f t="shared" si="5321"/>
        <v>0.91824265335845989</v>
      </c>
      <c r="LL524">
        <v>434.77390956382499</v>
      </c>
      <c r="LM524">
        <f t="shared" si="5171"/>
        <v>0.434773909563825</v>
      </c>
      <c r="LN524">
        <v>3.5294117647058799E-4</v>
      </c>
      <c r="LO524" s="15">
        <f t="shared" si="5322"/>
        <v>6.666666222222247</v>
      </c>
      <c r="LP524">
        <f t="shared" si="5323"/>
        <v>98.22221567407442</v>
      </c>
      <c r="LQ524">
        <f t="shared" si="5324"/>
        <v>3.4542803924817414E-2</v>
      </c>
      <c r="LR524">
        <f t="shared" si="5325"/>
        <v>1.0058326675922771</v>
      </c>
      <c r="LS524">
        <f t="shared" si="5326"/>
        <v>0.99999999959464136</v>
      </c>
      <c r="LW524">
        <v>395.23263433813901</v>
      </c>
      <c r="LX524">
        <f t="shared" si="5172"/>
        <v>0.39523263433813899</v>
      </c>
      <c r="LY524">
        <v>2.7500000000000002E-4</v>
      </c>
      <c r="LZ524" s="15">
        <f t="shared" si="5327"/>
        <v>5.6952325725883286</v>
      </c>
      <c r="MA524">
        <f t="shared" si="5328"/>
        <v>98.409181010763206</v>
      </c>
      <c r="MB524">
        <f t="shared" si="5329"/>
        <v>4.784301784915862E-2</v>
      </c>
      <c r="MC524">
        <f t="shared" si="5330"/>
        <v>0.97704402958715186</v>
      </c>
      <c r="MD524">
        <f t="shared" si="5331"/>
        <v>1.0000000302823127</v>
      </c>
      <c r="MH524">
        <v>252.22551928783301</v>
      </c>
      <c r="MI524">
        <f t="shared" si="5173"/>
        <v>0.25222551928783299</v>
      </c>
      <c r="MJ524">
        <v>1.030521407376E-4</v>
      </c>
      <c r="MK524" s="15">
        <f t="shared" si="5332"/>
        <v>2.0918770829547531</v>
      </c>
      <c r="ML524">
        <f t="shared" si="5333"/>
        <v>99.999985371488719</v>
      </c>
      <c r="MM524">
        <f t="shared" si="5334"/>
        <v>4.5496682167288978E-2</v>
      </c>
      <c r="MN524">
        <f t="shared" si="5335"/>
        <v>0.94647649002484435</v>
      </c>
      <c r="MO524">
        <f t="shared" si="5336"/>
        <v>0.99999629154852121</v>
      </c>
      <c r="MS524">
        <v>716.785544460295</v>
      </c>
      <c r="MT524">
        <f t="shared" si="5174"/>
        <v>0.71678554446029497</v>
      </c>
      <c r="MU524">
        <v>6.9578459343794599E-4</v>
      </c>
      <c r="MV524" s="15">
        <f t="shared" si="5337"/>
        <v>14.577828501562697</v>
      </c>
      <c r="MW524">
        <f t="shared" si="5427"/>
        <v>82.527644233769479</v>
      </c>
      <c r="MX524">
        <f t="shared" si="5338"/>
        <v>0.21325635628061007</v>
      </c>
      <c r="MY524">
        <f t="shared" si="5339"/>
        <v>0.79428540464537833</v>
      </c>
      <c r="MZ524">
        <f t="shared" si="5340"/>
        <v>0.82666443188619554</v>
      </c>
      <c r="ND524">
        <v>421.84787199098997</v>
      </c>
      <c r="NE524">
        <f t="shared" si="5175"/>
        <v>0.42184787199099</v>
      </c>
      <c r="NF524">
        <v>3.59241706161137E-4</v>
      </c>
      <c r="NG524" s="15">
        <f t="shared" si="5341"/>
        <v>7.2424842982367048</v>
      </c>
      <c r="NH524">
        <f t="shared" si="5342"/>
        <v>97.572888725057041</v>
      </c>
      <c r="NI524">
        <f t="shared" si="5343"/>
        <v>6.7126985432644989E-2</v>
      </c>
      <c r="NJ524">
        <f t="shared" si="5344"/>
        <v>0.97296854836634672</v>
      </c>
      <c r="NK524">
        <f t="shared" si="5345"/>
        <v>0.99999850803863088</v>
      </c>
      <c r="NO524">
        <v>206.89655172414101</v>
      </c>
      <c r="NP524">
        <f t="shared" si="5176"/>
        <v>0.20689655172414101</v>
      </c>
      <c r="NQ524">
        <v>9.8175862068965706E-5</v>
      </c>
      <c r="NR524" s="15">
        <f t="shared" si="5346"/>
        <v>1.9083654790351969</v>
      </c>
      <c r="NS524">
        <f t="shared" si="5347"/>
        <v>99.99906160244781</v>
      </c>
      <c r="NT524">
        <f t="shared" si="5348"/>
        <v>5.3435980340017656E-3</v>
      </c>
      <c r="NU524">
        <f t="shared" si="5349"/>
        <v>0.98211645417448312</v>
      </c>
      <c r="NV524">
        <f t="shared" si="5350"/>
        <v>0.97265254491248465</v>
      </c>
      <c r="NZ524">
        <v>330.98591549295702</v>
      </c>
      <c r="OA524">
        <f t="shared" si="5177"/>
        <v>0.33098591549295703</v>
      </c>
      <c r="OB524">
        <v>1.4591836734693801E-3</v>
      </c>
      <c r="OC524" s="15">
        <f t="shared" si="5351"/>
        <v>12.660469458352646</v>
      </c>
      <c r="OD524">
        <f t="shared" si="5428"/>
        <v>84.993361398731224</v>
      </c>
      <c r="OE524">
        <f t="shared" si="5352"/>
        <v>8.9843371495182747E-2</v>
      </c>
      <c r="OF524">
        <f t="shared" si="5353"/>
        <v>0.88641286846144252</v>
      </c>
      <c r="OG524">
        <f t="shared" si="5354"/>
        <v>0.90837743483577149</v>
      </c>
      <c r="OK524">
        <v>325.95028532740002</v>
      </c>
      <c r="OL524">
        <f t="shared" si="5178"/>
        <v>0.3259502853274</v>
      </c>
      <c r="OM524">
        <v>6.3507109004739398E-5</v>
      </c>
      <c r="ON524" s="15">
        <f t="shared" si="5355"/>
        <v>1.5455611828848723</v>
      </c>
      <c r="OO524">
        <f t="shared" si="5356"/>
        <v>100.00011534038671</v>
      </c>
      <c r="OP524">
        <f t="shared" si="5357"/>
        <v>0.37574510068675704</v>
      </c>
      <c r="OQ524">
        <f t="shared" si="5358"/>
        <v>0.67562700114431606</v>
      </c>
      <c r="OR524">
        <f t="shared" si="5359"/>
        <v>0.99999556139353807</v>
      </c>
      <c r="OV524">
        <v>460.52631578947302</v>
      </c>
      <c r="OW524">
        <f t="shared" si="5179"/>
        <v>0.46052631578947301</v>
      </c>
      <c r="OX524">
        <v>6.2208059210526305E-4</v>
      </c>
      <c r="OY524" s="15">
        <f t="shared" si="5360"/>
        <v>11.272639161099267</v>
      </c>
      <c r="OZ524">
        <f t="shared" si="5429"/>
        <v>97.959040583587182</v>
      </c>
      <c r="PA524">
        <f t="shared" si="5361"/>
        <v>6.8750222580779757E-2</v>
      </c>
      <c r="PB524">
        <f t="shared" si="5362"/>
        <v>0.9917216496871476</v>
      </c>
      <c r="PC524">
        <f t="shared" si="5363"/>
        <v>1.0000016634606013</v>
      </c>
      <c r="PG524">
        <v>289.96865203761701</v>
      </c>
      <c r="PH524">
        <f t="shared" si="5180"/>
        <v>0.28996865203761701</v>
      </c>
      <c r="PI524">
        <v>7.1787709497206701E-4</v>
      </c>
      <c r="PJ524" s="15">
        <f t="shared" si="5364"/>
        <v>6.7453802675317549</v>
      </c>
      <c r="PK524">
        <f t="shared" si="5430"/>
        <v>97.716150723815844</v>
      </c>
      <c r="PL524">
        <f t="shared" si="5365"/>
        <v>0.11514316088264029</v>
      </c>
      <c r="PM524">
        <f t="shared" si="5366"/>
        <v>0.93048269344740986</v>
      </c>
      <c r="PN524">
        <f t="shared" si="5367"/>
        <v>1.0000028946859791</v>
      </c>
      <c r="PR524">
        <v>235.29411764705799</v>
      </c>
      <c r="PS524">
        <f t="shared" si="5181"/>
        <v>0.23529411764705799</v>
      </c>
      <c r="PT524">
        <v>7.0852017937219695E-5</v>
      </c>
      <c r="PU524" s="15">
        <f t="shared" si="5368"/>
        <v>1.6027692606709427</v>
      </c>
      <c r="PV524">
        <f t="shared" si="5369"/>
        <v>100.00062893477315</v>
      </c>
      <c r="PW524">
        <f t="shared" si="5370"/>
        <v>0.12583903376368677</v>
      </c>
      <c r="PX524">
        <f t="shared" si="5371"/>
        <v>0.88004615362994643</v>
      </c>
      <c r="PY524">
        <f t="shared" si="5372"/>
        <v>0.99999562937327013</v>
      </c>
      <c r="QC524">
        <v>272.06805983784</v>
      </c>
      <c r="QD524">
        <f t="shared" si="5182"/>
        <v>0.27206805983783999</v>
      </c>
      <c r="QE524">
        <v>2.9928057553956801E-4</v>
      </c>
      <c r="QF524" s="15">
        <f t="shared" si="5373"/>
        <v>7.8224881868205651</v>
      </c>
      <c r="QG524">
        <f t="shared" si="5431"/>
        <v>97.028940009601214</v>
      </c>
      <c r="QH524">
        <f t="shared" si="5374"/>
        <v>4.6794616998700515E-2</v>
      </c>
      <c r="QI524">
        <f t="shared" si="5375"/>
        <v>0.99320133104644648</v>
      </c>
      <c r="QJ524">
        <f t="shared" si="5376"/>
        <v>1.0000013401595313</v>
      </c>
      <c r="QN524">
        <v>373.507515100435</v>
      </c>
      <c r="QO524">
        <f t="shared" si="5183"/>
        <v>0.37350751510043501</v>
      </c>
      <c r="QP524">
        <v>1.04424778761062E-4</v>
      </c>
      <c r="QQ524" s="15">
        <f t="shared" si="5377"/>
        <v>2.2683779463682416</v>
      </c>
      <c r="QR524">
        <f t="shared" si="5378"/>
        <v>100.00086505938631</v>
      </c>
      <c r="QS524">
        <f t="shared" si="5379"/>
        <v>4.1321431661571061E-2</v>
      </c>
      <c r="QT524">
        <f t="shared" si="5380"/>
        <v>0.95620082080042323</v>
      </c>
      <c r="QU524">
        <f t="shared" si="5381"/>
        <v>1.0000008583982674</v>
      </c>
      <c r="QY524">
        <v>241.37931034482699</v>
      </c>
      <c r="QZ524">
        <f t="shared" si="5184"/>
        <v>0.24137931034482699</v>
      </c>
      <c r="RA524">
        <v>1.22021072796935E-4</v>
      </c>
      <c r="RB524" s="15">
        <f t="shared" si="5382"/>
        <v>2.5294059575244088</v>
      </c>
      <c r="RC524">
        <f t="shared" si="5383"/>
        <v>100.0009848381778</v>
      </c>
      <c r="RD524">
        <f t="shared" si="5384"/>
        <v>0.46133322836410934</v>
      </c>
      <c r="RE524">
        <f t="shared" si="5385"/>
        <v>0.62920836143922043</v>
      </c>
      <c r="RF524">
        <f t="shared" si="5386"/>
        <v>0.9999973958443451</v>
      </c>
      <c r="RJ524">
        <v>406.97674418604902</v>
      </c>
      <c r="RK524">
        <f t="shared" si="5185"/>
        <v>0.40697674418604901</v>
      </c>
      <c r="RL524">
        <v>3.5945945945945899E-4</v>
      </c>
      <c r="RM524" s="15">
        <f t="shared" si="5387"/>
        <v>6.9797953293098827</v>
      </c>
      <c r="RN524">
        <f t="shared" si="5388"/>
        <v>97.612175282077999</v>
      </c>
      <c r="RO524">
        <f t="shared" si="5389"/>
        <v>3.3340935288197378E-2</v>
      </c>
      <c r="RP524">
        <f t="shared" si="5390"/>
        <v>1.0017566566609912</v>
      </c>
      <c r="RQ524">
        <f t="shared" si="5391"/>
        <v>0.9999966625349298</v>
      </c>
      <c r="RU524">
        <v>553.935860058309</v>
      </c>
      <c r="RV524">
        <f t="shared" si="5186"/>
        <v>0.55393586005830897</v>
      </c>
      <c r="RW524">
        <v>3.2244897959183601E-4</v>
      </c>
      <c r="RX524" s="15">
        <f t="shared" si="5392"/>
        <v>5.7273353391089881</v>
      </c>
      <c r="RY524">
        <f t="shared" si="5432"/>
        <v>98.41592054228424</v>
      </c>
      <c r="RZ524">
        <f t="shared" si="5393"/>
        <v>9.426941737619017E-2</v>
      </c>
      <c r="SA524">
        <f t="shared" si="5394"/>
        <v>0.92148667076135149</v>
      </c>
      <c r="SB524">
        <f t="shared" si="5395"/>
        <v>0.94098385626312342</v>
      </c>
      <c r="SF524">
        <v>413.79310344827701</v>
      </c>
      <c r="SG524">
        <f t="shared" si="5187"/>
        <v>0.41379310344827702</v>
      </c>
      <c r="SH524">
        <v>4.9126213592233005E-4</v>
      </c>
      <c r="SI524" s="15">
        <f t="shared" si="5396"/>
        <v>8.3941608485219898</v>
      </c>
      <c r="SJ524">
        <f t="shared" si="5417"/>
        <v>93.66290938884417</v>
      </c>
      <c r="SK524">
        <f t="shared" si="5397"/>
        <v>0.13213382290570855</v>
      </c>
      <c r="SL524">
        <f t="shared" si="5398"/>
        <v>0.92839887783976527</v>
      </c>
      <c r="SM524">
        <f t="shared" si="5399"/>
        <v>0.96037951571300839</v>
      </c>
      <c r="SQ524">
        <v>392.15686274509699</v>
      </c>
      <c r="SR524">
        <f t="shared" si="5188"/>
        <v>0.39215686274509698</v>
      </c>
      <c r="SS524">
        <v>3.1785714285714203E-4</v>
      </c>
      <c r="ST524" s="15">
        <f t="shared" si="5400"/>
        <v>6.6566940912490482</v>
      </c>
      <c r="SU524">
        <f t="shared" si="5401"/>
        <v>97.830964846671563</v>
      </c>
      <c r="SV524">
        <f t="shared" si="5402"/>
        <v>1.1522011050979126E-2</v>
      </c>
      <c r="SW524">
        <f t="shared" si="5403"/>
        <v>1.031212019690593</v>
      </c>
      <c r="SX524">
        <f t="shared" si="5404"/>
        <v>1.0000019585638162</v>
      </c>
      <c r="TB524">
        <v>247.97594263242999</v>
      </c>
      <c r="TC524">
        <f t="shared" si="5189"/>
        <v>0.24797594263243</v>
      </c>
      <c r="TD524">
        <v>1.1630811936155401E-4</v>
      </c>
      <c r="TE524" s="15">
        <f t="shared" si="5405"/>
        <v>2.2488905093304847</v>
      </c>
      <c r="TF524">
        <f t="shared" si="5418"/>
        <v>99.999412282790288</v>
      </c>
      <c r="TG524">
        <f t="shared" si="5406"/>
        <v>1.2580453233431457E-2</v>
      </c>
      <c r="TH524">
        <f t="shared" si="5407"/>
        <v>0.98350435278218906</v>
      </c>
      <c r="TI524">
        <f t="shared" si="5408"/>
        <v>1.0000044258080214</v>
      </c>
      <c r="TM524">
        <v>360.65573770491699</v>
      </c>
      <c r="TN524">
        <f t="shared" si="5190"/>
        <v>0.36065573770491699</v>
      </c>
      <c r="TO524">
        <v>3.0716799518724599E-4</v>
      </c>
      <c r="TP524" s="15">
        <f t="shared" si="5409"/>
        <v>6.2054140441867869</v>
      </c>
      <c r="TQ524">
        <f t="shared" si="5419"/>
        <v>98.36758318635286</v>
      </c>
      <c r="TR524">
        <f t="shared" si="5410"/>
        <v>0.81240678969331859</v>
      </c>
      <c r="TS524">
        <f t="shared" si="5411"/>
        <v>0.4461172074295206</v>
      </c>
      <c r="TT524">
        <f t="shared" si="5412"/>
        <v>0.73715231155425665</v>
      </c>
    </row>
    <row r="525" spans="1:540" x14ac:dyDescent="0.25">
      <c r="A525" s="1">
        <v>9.3900000000000008E-3</v>
      </c>
      <c r="B525" s="1">
        <v>0.99051</v>
      </c>
      <c r="E525">
        <v>278.88446215139197</v>
      </c>
      <c r="F525">
        <f t="shared" si="5142"/>
        <v>0.27888446215139195</v>
      </c>
      <c r="G525">
        <v>3.0674312097404702E-4</v>
      </c>
      <c r="H525" s="15">
        <f t="shared" si="5191"/>
        <v>5.3400494581324995</v>
      </c>
      <c r="I525">
        <f t="shared" si="5413"/>
        <v>98.175313876863171</v>
      </c>
      <c r="J525">
        <f t="shared" si="5192"/>
        <v>1.21189145935041E-2</v>
      </c>
      <c r="K525">
        <f t="shared" si="5193"/>
        <v>1.0698362797594527</v>
      </c>
      <c r="L525">
        <f t="shared" si="5194"/>
        <v>0.99999999977515497</v>
      </c>
      <c r="Q525" t="s">
        <v>28</v>
      </c>
      <c r="R525">
        <f>SUM(R516:R524)</f>
        <v>3.9098858585304239E-3</v>
      </c>
      <c r="AB525" t="s">
        <v>28</v>
      </c>
      <c r="AC525">
        <f>SUM(AC516:AC524)</f>
        <v>3.6539062499999996E-3</v>
      </c>
      <c r="AM525" t="s">
        <v>28</v>
      </c>
      <c r="AN525">
        <f>SUM(AN516:AN524)</f>
        <v>5.3257731958762863E-3</v>
      </c>
      <c r="AX525" t="s">
        <v>28</v>
      </c>
      <c r="AY525">
        <f>SUM(AY516:AY524)</f>
        <v>2.8023446754625991E-3</v>
      </c>
      <c r="BI525" t="s">
        <v>28</v>
      </c>
      <c r="BJ525">
        <f>SUM(BJ516:BJ524)</f>
        <v>4.0991803278688519E-3</v>
      </c>
      <c r="BS525">
        <v>250</v>
      </c>
      <c r="BT525">
        <f t="shared" si="5148"/>
        <v>0.25</v>
      </c>
      <c r="BU525">
        <v>1.9709543568464699E-4</v>
      </c>
      <c r="BV525" s="15">
        <f t="shared" si="5219"/>
        <v>2.4726563252370717</v>
      </c>
      <c r="BW525">
        <f t="shared" si="5420"/>
        <v>99.999427384850677</v>
      </c>
      <c r="BX525">
        <f t="shared" si="5220"/>
        <v>1.9783331341786878E-3</v>
      </c>
      <c r="BY525">
        <f t="shared" si="5221"/>
        <v>0.97311652697359474</v>
      </c>
      <c r="BZ525">
        <f t="shared" si="5222"/>
        <v>0.94316171103124247</v>
      </c>
      <c r="CD525">
        <v>310.42887997531602</v>
      </c>
      <c r="CE525">
        <f t="shared" si="5149"/>
        <v>0.31042887997531604</v>
      </c>
      <c r="CF525">
        <v>1.07423634680654E-4</v>
      </c>
      <c r="CG525" s="15">
        <f t="shared" si="5223"/>
        <v>2.1412353182374373</v>
      </c>
      <c r="CH525">
        <f t="shared" si="5224"/>
        <v>99.999674657202419</v>
      </c>
      <c r="CI525">
        <f t="shared" si="5225"/>
        <v>8.8209557674100852E-3</v>
      </c>
      <c r="CJ525">
        <f t="shared" si="5226"/>
        <v>0.98542098899584929</v>
      </c>
      <c r="CK525">
        <f t="shared" si="5227"/>
        <v>0.99999999999578792</v>
      </c>
      <c r="CP525" t="s">
        <v>28</v>
      </c>
      <c r="CQ525">
        <f>SUM(CQ516:CQ524)</f>
        <v>3.9696000000000002E-3</v>
      </c>
      <c r="DA525" t="s">
        <v>28</v>
      </c>
      <c r="DB525">
        <f>SUM(DB516:DB524)</f>
        <v>3.7721115537848568E-3</v>
      </c>
      <c r="DK525">
        <v>468.08510638297798</v>
      </c>
      <c r="DL525">
        <f t="shared" si="5152"/>
        <v>0.46808510638297796</v>
      </c>
      <c r="DM525">
        <v>3.0534351145038098E-4</v>
      </c>
      <c r="DN525" s="15">
        <f t="shared" si="5238"/>
        <v>6.2315002336812446</v>
      </c>
      <c r="DO525">
        <f t="shared" si="5415"/>
        <v>97.787817417043101</v>
      </c>
      <c r="DP525">
        <f t="shared" si="5239"/>
        <v>8.4121539478782661E-2</v>
      </c>
      <c r="DQ525">
        <f t="shared" si="5240"/>
        <v>0.94069529194849089</v>
      </c>
      <c r="DR525">
        <f t="shared" si="5241"/>
        <v>0.97815877295257447</v>
      </c>
      <c r="DV525">
        <v>573.08584686774896</v>
      </c>
      <c r="DW525">
        <f t="shared" si="5153"/>
        <v>0.57308584686774899</v>
      </c>
      <c r="DX525">
        <v>4.6596258821037602E-4</v>
      </c>
      <c r="DY525" s="15">
        <f t="shared" si="5242"/>
        <v>8.295429816281997</v>
      </c>
      <c r="DZ525">
        <f t="shared" si="5435"/>
        <v>93.376614482452581</v>
      </c>
      <c r="EA525">
        <f t="shared" si="5243"/>
        <v>0.51075597114872562</v>
      </c>
      <c r="EB525">
        <f t="shared" si="5244"/>
        <v>0.61781376006225097</v>
      </c>
      <c r="EC525">
        <f t="shared" si="5245"/>
        <v>0.71313719757157723</v>
      </c>
      <c r="EG525">
        <v>260.58631921824099</v>
      </c>
      <c r="EH525">
        <f t="shared" si="5154"/>
        <v>0.26058631921824099</v>
      </c>
      <c r="EI525">
        <v>1.0388349514563099E-4</v>
      </c>
      <c r="EJ525" s="15">
        <f t="shared" si="5246"/>
        <v>2.0620543775225171</v>
      </c>
      <c r="EK525">
        <f>EJ525+EK524</f>
        <v>100.00000154172271</v>
      </c>
      <c r="EL525">
        <f t="shared" si="5248"/>
        <v>6.4384936036319361E-3</v>
      </c>
      <c r="EM525">
        <f t="shared" si="5249"/>
        <v>0.98743016269328743</v>
      </c>
      <c r="EN525">
        <f t="shared" si="5250"/>
        <v>0.99315071078742301</v>
      </c>
      <c r="ER525">
        <v>478.54807279453001</v>
      </c>
      <c r="ES525">
        <f t="shared" si="5155"/>
        <v>0.47854807279452999</v>
      </c>
      <c r="ET525">
        <v>2.95022624434389E-4</v>
      </c>
      <c r="EU525" s="15">
        <f t="shared" si="5251"/>
        <v>5.5802573234672304</v>
      </c>
      <c r="EV525">
        <f t="shared" si="5421"/>
        <v>98.322079957042106</v>
      </c>
      <c r="EW525">
        <f t="shared" si="5252"/>
        <v>0.32746835467120544</v>
      </c>
      <c r="EX525">
        <f t="shared" si="5253"/>
        <v>0.70706583977426363</v>
      </c>
      <c r="EY525">
        <f t="shared" si="5254"/>
        <v>0.78867826682535092</v>
      </c>
      <c r="FC525">
        <v>233.43373493975901</v>
      </c>
      <c r="FD525">
        <f t="shared" si="5156"/>
        <v>0.233433734939759</v>
      </c>
      <c r="FE525">
        <v>8.2608695652174096E-5</v>
      </c>
      <c r="FF525" s="15">
        <f t="shared" si="5255"/>
        <v>1.4683118972676295</v>
      </c>
      <c r="FG525">
        <f t="shared" si="5422"/>
        <v>99.999768161279334</v>
      </c>
      <c r="FH525">
        <f t="shared" si="5256"/>
        <v>5.2915315306038303E-2</v>
      </c>
      <c r="FI525">
        <f t="shared" si="5257"/>
        <v>0.94033919540469779</v>
      </c>
      <c r="FJ525">
        <f t="shared" si="5258"/>
        <v>0.99999914435703874</v>
      </c>
      <c r="FN525">
        <v>283.639835192443</v>
      </c>
      <c r="FO525">
        <f t="shared" si="5157"/>
        <v>0.28363983519244301</v>
      </c>
      <c r="FP525">
        <v>1.08064516129032E-4</v>
      </c>
      <c r="FQ525" s="15">
        <f t="shared" si="5259"/>
        <v>2.5225732656932234</v>
      </c>
      <c r="FR525">
        <f t="shared" si="5260"/>
        <v>99.999322293749429</v>
      </c>
      <c r="FS525">
        <f t="shared" si="5261"/>
        <v>0.13617409239031084</v>
      </c>
      <c r="FT525">
        <f t="shared" si="5262"/>
        <v>0.87218737195674478</v>
      </c>
      <c r="FU525">
        <f t="shared" si="5263"/>
        <v>0.99999698684546345</v>
      </c>
      <c r="FY525">
        <v>301.80050414115902</v>
      </c>
      <c r="FZ525">
        <f t="shared" si="5158"/>
        <v>0.301800504141159</v>
      </c>
      <c r="GA525">
        <v>7.6921137918617205E-4</v>
      </c>
      <c r="GB525" s="15">
        <f t="shared" si="5264"/>
        <v>7.1284659863231497</v>
      </c>
      <c r="GC525">
        <f t="shared" si="5433"/>
        <v>97.97744619570777</v>
      </c>
      <c r="GD525">
        <f t="shared" si="5265"/>
        <v>2.4226068142742543E-2</v>
      </c>
      <c r="GE525">
        <f t="shared" si="5266"/>
        <v>1.0232455763569053</v>
      </c>
      <c r="GF525">
        <f t="shared" si="5267"/>
        <v>0.99999567686968505</v>
      </c>
      <c r="GJ525">
        <v>327.75555467543199</v>
      </c>
      <c r="GK525">
        <f t="shared" si="5159"/>
        <v>0.32775555467543199</v>
      </c>
      <c r="GL525">
        <v>9.9435621212721191E-4</v>
      </c>
      <c r="GM525" s="15">
        <f t="shared" si="5268"/>
        <v>10.601987982966255</v>
      </c>
      <c r="GN525">
        <f t="shared" si="5423"/>
        <v>91.128295091713568</v>
      </c>
      <c r="GO525">
        <f t="shared" si="5269"/>
        <v>5.4515539268127555E-3</v>
      </c>
      <c r="GP525">
        <f t="shared" si="5270"/>
        <v>1.0250190351709167</v>
      </c>
      <c r="GQ525">
        <f t="shared" si="5271"/>
        <v>0.99762427264410947</v>
      </c>
      <c r="GU525">
        <v>327.86885245901499</v>
      </c>
      <c r="GV525">
        <f t="shared" si="5160"/>
        <v>0.32786885245901498</v>
      </c>
      <c r="GW525">
        <v>9.3504876530400594E-5</v>
      </c>
      <c r="GX525" s="15">
        <f t="shared" si="5272"/>
        <v>1.9271607607333257</v>
      </c>
      <c r="GY525">
        <f t="shared" si="5273"/>
        <v>99.999941335504232</v>
      </c>
      <c r="GZ525">
        <f t="shared" si="5274"/>
        <v>2.5585756446887646E-2</v>
      </c>
      <c r="HA525">
        <f t="shared" si="5275"/>
        <v>0.9599816429382636</v>
      </c>
      <c r="HB525">
        <f t="shared" si="5276"/>
        <v>1.0000017114296793</v>
      </c>
      <c r="HF525">
        <v>388.50532945736398</v>
      </c>
      <c r="HG525">
        <f t="shared" si="5161"/>
        <v>0.38850532945736399</v>
      </c>
      <c r="HH525">
        <v>3.4374999999999998E-4</v>
      </c>
      <c r="HI525" s="15">
        <f t="shared" si="5277"/>
        <v>5.1449568197805808</v>
      </c>
      <c r="HJ525">
        <f t="shared" si="5434"/>
        <v>98.549309266160734</v>
      </c>
      <c r="HK525">
        <f t="shared" si="5278"/>
        <v>8.2319855414819093E-2</v>
      </c>
      <c r="HL525">
        <f t="shared" si="5279"/>
        <v>0.931218248470706</v>
      </c>
      <c r="HM525">
        <f t="shared" si="5280"/>
        <v>0.94752515641256618</v>
      </c>
      <c r="HQ525">
        <v>253.94321766561501</v>
      </c>
      <c r="HR525">
        <f t="shared" si="5162"/>
        <v>0.25394321766561501</v>
      </c>
      <c r="HS525">
        <v>1.87433179784327E-4</v>
      </c>
      <c r="HT525" s="15">
        <f t="shared" si="5281"/>
        <v>2.3282757137538601</v>
      </c>
      <c r="HU525">
        <f t="shared" si="5282"/>
        <v>99.999855897924121</v>
      </c>
      <c r="HV525">
        <f t="shared" si="5283"/>
        <v>2.1583883770705189E-2</v>
      </c>
      <c r="HW525">
        <f t="shared" si="5284"/>
        <v>0.94545563536432786</v>
      </c>
      <c r="HX525">
        <f t="shared" si="5285"/>
        <v>0.94150132977925505</v>
      </c>
      <c r="IB525">
        <v>102.04081632652699</v>
      </c>
      <c r="IC525">
        <f t="shared" si="5163"/>
        <v>0.10204081632652699</v>
      </c>
      <c r="ID525">
        <v>8.2725302510384599E-5</v>
      </c>
      <c r="IE525" s="15">
        <f t="shared" si="5286"/>
        <v>1.7920261358747176</v>
      </c>
      <c r="IF525">
        <f t="shared" si="5287"/>
        <v>99.999792257203708</v>
      </c>
      <c r="IG525">
        <f t="shared" si="5288"/>
        <v>3.8698403973483676E-3</v>
      </c>
      <c r="IH525">
        <f t="shared" si="5289"/>
        <v>0.98890082098200127</v>
      </c>
      <c r="II525">
        <f t="shared" si="5290"/>
        <v>0.99999999998179923</v>
      </c>
      <c r="IN525" t="s">
        <v>28</v>
      </c>
      <c r="IO525">
        <f>SUM(IO516:IO524)</f>
        <v>3.6583645320197012E-3</v>
      </c>
      <c r="IY525" t="s">
        <v>28</v>
      </c>
      <c r="IZ525">
        <f>SUM(IZ516:IZ524)</f>
        <v>4.2695278969957055E-3</v>
      </c>
      <c r="JI525">
        <v>243.06014540647701</v>
      </c>
      <c r="JJ525">
        <f t="shared" si="5166"/>
        <v>0.243060145406477</v>
      </c>
      <c r="JK525">
        <v>8.8235294117646997E-5</v>
      </c>
      <c r="JL525" s="15">
        <f t="shared" si="5300"/>
        <v>1.6474410298483353</v>
      </c>
      <c r="JM525">
        <f t="shared" si="5424"/>
        <v>99.999670511793823</v>
      </c>
      <c r="JN525">
        <f t="shared" si="5301"/>
        <v>7.008305723334278E-2</v>
      </c>
      <c r="JO525">
        <f t="shared" si="5302"/>
        <v>0.91894821877085908</v>
      </c>
      <c r="JP525">
        <f t="shared" si="5303"/>
        <v>0.99999999866244815</v>
      </c>
      <c r="JT525">
        <v>399.49109414758198</v>
      </c>
      <c r="JU525">
        <f t="shared" si="5167"/>
        <v>0.39949109414758199</v>
      </c>
      <c r="JV525">
        <v>3.2772277227722699E-4</v>
      </c>
      <c r="JW525" s="15">
        <f t="shared" si="5304"/>
        <v>5.664945675567008</v>
      </c>
      <c r="JX525">
        <f t="shared" si="5425"/>
        <v>98.392062504032566</v>
      </c>
      <c r="JY525">
        <f t="shared" si="5305"/>
        <v>8.01656912237773E-2</v>
      </c>
      <c r="JZ525">
        <f t="shared" si="5306"/>
        <v>0.93674414907745618</v>
      </c>
      <c r="KA525">
        <f t="shared" si="5307"/>
        <v>0.96713141823851012</v>
      </c>
      <c r="KE525">
        <v>286.51685393258401</v>
      </c>
      <c r="KF525">
        <f t="shared" si="5168"/>
        <v>0.28651685393258403</v>
      </c>
      <c r="KG525">
        <v>6.0628019323671499E-4</v>
      </c>
      <c r="KH525" s="15">
        <f t="shared" si="5308"/>
        <v>5.9408365578348006</v>
      </c>
      <c r="KI525">
        <f t="shared" si="5309"/>
        <v>97.988300196956246</v>
      </c>
      <c r="KJ525">
        <f t="shared" si="5310"/>
        <v>7.5986013914195929E-3</v>
      </c>
      <c r="KK525">
        <f t="shared" si="5311"/>
        <v>1.0275742801609233</v>
      </c>
      <c r="KL525">
        <f t="shared" si="5312"/>
        <v>1.000004165322969</v>
      </c>
      <c r="KQ525" t="s">
        <v>28</v>
      </c>
      <c r="KR525">
        <f>SUM(KR516:KR524)</f>
        <v>4.4057142857142836E-3</v>
      </c>
      <c r="LA525">
        <v>281.98757763975101</v>
      </c>
      <c r="LB525">
        <f t="shared" si="5170"/>
        <v>0.28198757763975102</v>
      </c>
      <c r="LC525">
        <v>7.25E-5</v>
      </c>
      <c r="LD525" s="15">
        <f t="shared" si="5318"/>
        <v>1.7109144542772863</v>
      </c>
      <c r="LE525">
        <f t="shared" si="5426"/>
        <v>100</v>
      </c>
      <c r="LF525">
        <f t="shared" si="5319"/>
        <v>4.1635083486356625E-2</v>
      </c>
      <c r="LG525">
        <f t="shared" si="5320"/>
        <v>0.95394555003983206</v>
      </c>
      <c r="LH525">
        <f t="shared" si="5321"/>
        <v>0.99999533522703721</v>
      </c>
      <c r="LL525">
        <v>259.90396158463301</v>
      </c>
      <c r="LM525">
        <f t="shared" si="5171"/>
        <v>0.25990396158463303</v>
      </c>
      <c r="LN525">
        <v>9.4117647058823304E-5</v>
      </c>
      <c r="LO525" s="15">
        <f t="shared" si="5322"/>
        <v>1.7777776592592631</v>
      </c>
      <c r="LP525">
        <f t="shared" si="5323"/>
        <v>99.999993333333677</v>
      </c>
      <c r="LQ525">
        <f t="shared" si="5324"/>
        <v>6.2750751384373343E-3</v>
      </c>
      <c r="LR525">
        <f t="shared" si="5325"/>
        <v>0.98021801989748114</v>
      </c>
      <c r="LS525">
        <f t="shared" si="5326"/>
        <v>0.97453388727823775</v>
      </c>
      <c r="LW525">
        <v>242.382044560943</v>
      </c>
      <c r="LX525">
        <f t="shared" si="5172"/>
        <v>0.24238204456094301</v>
      </c>
      <c r="LY525">
        <v>7.6785714285714104E-5</v>
      </c>
      <c r="LZ525" s="15">
        <f t="shared" si="5327"/>
        <v>1.5902272767616723</v>
      </c>
      <c r="MA525">
        <f t="shared" si="5328"/>
        <v>99.999408287524872</v>
      </c>
      <c r="MB525">
        <f t="shared" si="5329"/>
        <v>1.3075182974278839E-2</v>
      </c>
      <c r="MC525">
        <f t="shared" si="5330"/>
        <v>0.97265124975746697</v>
      </c>
      <c r="MD525">
        <f t="shared" si="5331"/>
        <v>0.9955040405114477</v>
      </c>
      <c r="MI525" t="s">
        <v>28</v>
      </c>
      <c r="MJ525">
        <f>SUM(MJ516:MJ524)</f>
        <v>4.9262992793556492E-3</v>
      </c>
      <c r="MK525" s="15"/>
      <c r="MS525">
        <v>591.10794103661397</v>
      </c>
      <c r="MT525">
        <f t="shared" si="5174"/>
        <v>0.59110794103661402</v>
      </c>
      <c r="MU525">
        <v>4.8323823109842998E-4</v>
      </c>
      <c r="MV525" s="15">
        <f t="shared" si="5337"/>
        <v>10.124633578825726</v>
      </c>
      <c r="MW525">
        <f t="shared" si="5427"/>
        <v>92.652277812595202</v>
      </c>
      <c r="MX525">
        <f t="shared" si="5338"/>
        <v>0.13567165718008656</v>
      </c>
      <c r="MY525">
        <f t="shared" si="5339"/>
        <v>0.89139798983101226</v>
      </c>
      <c r="MZ525">
        <f t="shared" si="5340"/>
        <v>0.92773580949425316</v>
      </c>
      <c r="ND525">
        <v>291.11726338510601</v>
      </c>
      <c r="NE525">
        <f t="shared" si="5175"/>
        <v>0.29111726338510602</v>
      </c>
      <c r="NF525">
        <v>1.20379146919431E-4</v>
      </c>
      <c r="NG525" s="15">
        <f t="shared" si="5341"/>
        <v>2.4269010709130883</v>
      </c>
      <c r="NH525">
        <f t="shared" si="5342"/>
        <v>99.999789795970131</v>
      </c>
      <c r="NI525">
        <f t="shared" si="5343"/>
        <v>2.5344300657075908E-2</v>
      </c>
      <c r="NJ525">
        <f t="shared" si="5344"/>
        <v>0.95446576031510266</v>
      </c>
      <c r="NK525">
        <f t="shared" si="5345"/>
        <v>0.98098169554570303</v>
      </c>
      <c r="NP525" t="s">
        <v>28</v>
      </c>
      <c r="NQ525">
        <f>SUM(NQ516:NQ524)</f>
        <v>5.1444517241379271E-3</v>
      </c>
      <c r="NZ525">
        <v>305.63380281690098</v>
      </c>
      <c r="OA525">
        <f t="shared" si="5177"/>
        <v>0.305633802816901</v>
      </c>
      <c r="OB525">
        <v>9.8979591836734692E-4</v>
      </c>
      <c r="OC525" s="15">
        <f t="shared" si="5351"/>
        <v>8.5878708913301622</v>
      </c>
      <c r="OD525">
        <f t="shared" si="5428"/>
        <v>93.581232290061394</v>
      </c>
      <c r="OE525">
        <f t="shared" si="5352"/>
        <v>7.0536801584271933E-2</v>
      </c>
      <c r="OF525">
        <f t="shared" si="5353"/>
        <v>0.9461875833758262</v>
      </c>
      <c r="OG525">
        <f t="shared" si="5354"/>
        <v>0.96963331698041255</v>
      </c>
      <c r="OL525" t="s">
        <v>28</v>
      </c>
      <c r="OM525">
        <f>SUM(OM516:OM524)</f>
        <v>4.1090047393364899E-3</v>
      </c>
      <c r="ON525" s="15"/>
      <c r="OV525">
        <v>263.157894736841</v>
      </c>
      <c r="OW525">
        <f t="shared" si="5179"/>
        <v>0.26315789473684098</v>
      </c>
      <c r="OX525">
        <v>1.1267475328947299E-4</v>
      </c>
      <c r="OY525" s="15">
        <f t="shared" si="5360"/>
        <v>2.0417641259304702</v>
      </c>
      <c r="OZ525">
        <f t="shared" si="5429"/>
        <v>100.00080470951765</v>
      </c>
      <c r="PA525">
        <f t="shared" si="5361"/>
        <v>1.3703719238453257E-2</v>
      </c>
      <c r="PB525">
        <f t="shared" si="5362"/>
        <v>0.98555970674871896</v>
      </c>
      <c r="PC525">
        <f t="shared" si="5363"/>
        <v>0.99378827365457878</v>
      </c>
      <c r="PG525">
        <v>255.48589341692701</v>
      </c>
      <c r="PH525">
        <f t="shared" si="5180"/>
        <v>0.25548589341692701</v>
      </c>
      <c r="PI525">
        <v>2.4301675977653599E-4</v>
      </c>
      <c r="PJ525" s="15">
        <f t="shared" si="5364"/>
        <v>2.2834555769465448</v>
      </c>
      <c r="PK525">
        <f t="shared" si="5430"/>
        <v>99.999606300762395</v>
      </c>
      <c r="PL525">
        <f t="shared" si="5365"/>
        <v>8.3839355808539309E-2</v>
      </c>
      <c r="PM525">
        <f t="shared" si="5366"/>
        <v>0.89812663073948273</v>
      </c>
      <c r="PN525">
        <f t="shared" si="5367"/>
        <v>0.96522937703065381</v>
      </c>
      <c r="PS525" t="s">
        <v>28</v>
      </c>
      <c r="PT525">
        <f>SUM(PT516:PT524)</f>
        <v>4.4206278026905832E-3</v>
      </c>
      <c r="QC525">
        <v>137.889688249393</v>
      </c>
      <c r="QD525">
        <f t="shared" si="5182"/>
        <v>0.13788968824939302</v>
      </c>
      <c r="QE525">
        <v>1.1366906474820099E-4</v>
      </c>
      <c r="QF525" s="15">
        <f t="shared" si="5373"/>
        <v>2.9710411863404946</v>
      </c>
      <c r="QG525">
        <f t="shared" si="5431"/>
        <v>99.999981195941714</v>
      </c>
      <c r="QH525">
        <f t="shared" si="5374"/>
        <v>1.2554334229770267E-2</v>
      </c>
      <c r="QI525">
        <f t="shared" si="5375"/>
        <v>0.970765993245852</v>
      </c>
      <c r="QJ525">
        <f t="shared" si="5376"/>
        <v>0.97741239754918652</v>
      </c>
      <c r="QO525" t="s">
        <v>28</v>
      </c>
      <c r="QP525">
        <f>SUM(QP516:QP524)</f>
        <v>4.6035398230088488E-3</v>
      </c>
      <c r="QZ525" t="s">
        <v>28</v>
      </c>
      <c r="RA525">
        <f>SUM(RA516:RA524)</f>
        <v>4.8241475095785347E-3</v>
      </c>
      <c r="RJ525">
        <v>290.69767441860802</v>
      </c>
      <c r="RK525">
        <f t="shared" si="5185"/>
        <v>0.290697674418608</v>
      </c>
      <c r="RL525">
        <v>1.24324324324324E-4</v>
      </c>
      <c r="RM525" s="15">
        <f t="shared" si="5387"/>
        <v>2.4140645499868736</v>
      </c>
      <c r="RN525">
        <f t="shared" si="5388"/>
        <v>100.02623983206487</v>
      </c>
      <c r="RO525">
        <f t="shared" si="5389"/>
        <v>1.230683950425673E-2</v>
      </c>
      <c r="RP525">
        <f t="shared" si="5390"/>
        <v>0.96848308263259797</v>
      </c>
      <c r="RQ525">
        <f t="shared" si="5391"/>
        <v>0.96678154710968489</v>
      </c>
      <c r="RU525">
        <v>329.20310981535403</v>
      </c>
      <c r="RV525">
        <f t="shared" si="5186"/>
        <v>0.329203109815354</v>
      </c>
      <c r="RW525">
        <v>8.9795918367346705E-5</v>
      </c>
      <c r="RX525" s="15">
        <f t="shared" si="5392"/>
        <v>1.5949541450683251</v>
      </c>
      <c r="RY525">
        <f t="shared" si="5432"/>
        <v>100.01087468735257</v>
      </c>
      <c r="RZ525">
        <f t="shared" si="5393"/>
        <v>1.965378611294975E-2</v>
      </c>
      <c r="SA525">
        <f t="shared" si="5394"/>
        <v>0.9792792257724714</v>
      </c>
      <c r="SB525">
        <f t="shared" si="5395"/>
        <v>0.99999920939105402</v>
      </c>
      <c r="SF525">
        <v>344.82758620689799</v>
      </c>
      <c r="SG525">
        <f t="shared" si="5187"/>
        <v>0.34482758620689802</v>
      </c>
      <c r="SH525">
        <v>2.8155339805825198E-4</v>
      </c>
      <c r="SI525" s="15">
        <f t="shared" si="5396"/>
        <v>4.8108826997457967</v>
      </c>
      <c r="SJ525">
        <f t="shared" si="5417"/>
        <v>98.47379208858996</v>
      </c>
      <c r="SK525">
        <f t="shared" si="5397"/>
        <v>8.8200120348539759E-2</v>
      </c>
      <c r="SL525">
        <f t="shared" si="5398"/>
        <v>0.96669844337189736</v>
      </c>
      <c r="SM525">
        <f t="shared" si="5399"/>
        <v>0.99999838975059208</v>
      </c>
      <c r="SQ525">
        <v>261.43790849673297</v>
      </c>
      <c r="SR525">
        <f t="shared" si="5188"/>
        <v>0.26143790849673298</v>
      </c>
      <c r="SS525">
        <v>1.03571428571428E-4</v>
      </c>
      <c r="ST525" s="15">
        <f t="shared" si="5400"/>
        <v>2.169035153328335</v>
      </c>
      <c r="SU525">
        <f t="shared" si="5401"/>
        <v>99.999999999999901</v>
      </c>
      <c r="SV525">
        <f t="shared" si="5402"/>
        <v>2.6604701215936525E-3</v>
      </c>
      <c r="SW525">
        <f t="shared" si="5403"/>
        <v>0.98068015183611434</v>
      </c>
      <c r="SX525">
        <f t="shared" si="5404"/>
        <v>0.95099945872917679</v>
      </c>
      <c r="TC525" t="s">
        <v>28</v>
      </c>
      <c r="TD525">
        <f>SUM(TD516:TD524)</f>
        <v>5.1717696044413491E-3</v>
      </c>
      <c r="TM525">
        <v>229.50819672131101</v>
      </c>
      <c r="TN525">
        <f t="shared" si="5190"/>
        <v>0.22950819672131101</v>
      </c>
      <c r="TO525">
        <v>8.1497969619491898E-5</v>
      </c>
      <c r="TP525" s="15">
        <f t="shared" si="5409"/>
        <v>1.6464236286766039</v>
      </c>
      <c r="TQ525">
        <f t="shared" si="5419"/>
        <v>100.01400681502946</v>
      </c>
      <c r="TR525">
        <f t="shared" si="5410"/>
        <v>0.49817592782037556</v>
      </c>
      <c r="TS525">
        <f t="shared" si="5411"/>
        <v>0.60519284365379067</v>
      </c>
      <c r="TT525">
        <f t="shared" si="5412"/>
        <v>1.00000469877855</v>
      </c>
    </row>
    <row r="526" spans="1:540" x14ac:dyDescent="0.25">
      <c r="A526" s="1">
        <v>9.5099999999999994E-3</v>
      </c>
      <c r="B526" s="1">
        <v>0.99038000000000004</v>
      </c>
      <c r="E526">
        <v>119.521912350595</v>
      </c>
      <c r="F526">
        <f t="shared" si="5142"/>
        <v>0.11952191235059501</v>
      </c>
      <c r="G526">
        <v>1.04851621551178E-4</v>
      </c>
      <c r="H526" s="15">
        <f t="shared" si="5191"/>
        <v>1.825347682030187</v>
      </c>
      <c r="I526">
        <f t="shared" si="5413"/>
        <v>100.00066155889336</v>
      </c>
      <c r="J526">
        <f t="shared" si="5192"/>
        <v>8.8918329649734327E-4</v>
      </c>
      <c r="K526">
        <f t="shared" si="5193"/>
        <v>0.97441724277601494</v>
      </c>
      <c r="L526">
        <f t="shared" si="5194"/>
        <v>0.91080968274511576</v>
      </c>
      <c r="Q526" t="s">
        <v>29</v>
      </c>
      <c r="R526">
        <v>101.422</v>
      </c>
      <c r="AB526" t="s">
        <v>29</v>
      </c>
      <c r="AC526">
        <v>93.641000000000005</v>
      </c>
      <c r="AM526" t="s">
        <v>29</v>
      </c>
      <c r="AN526">
        <v>198.45</v>
      </c>
      <c r="AX526" t="s">
        <v>29</v>
      </c>
      <c r="AY526">
        <v>85.358999999999995</v>
      </c>
      <c r="BI526" t="s">
        <v>29</v>
      </c>
      <c r="BJ526">
        <v>49.308</v>
      </c>
      <c r="BT526" t="s">
        <v>28</v>
      </c>
      <c r="BU526">
        <f>SUM(BU516:BU525)</f>
        <v>7.9709543568464488E-3</v>
      </c>
      <c r="CE526" t="s">
        <v>28</v>
      </c>
      <c r="CF526">
        <f>SUM(CF516:CF525)</f>
        <v>5.0168836778771882E-3</v>
      </c>
      <c r="CP526" t="s">
        <v>29</v>
      </c>
      <c r="CQ526">
        <v>107.75700000000001</v>
      </c>
      <c r="DA526" t="s">
        <v>29</v>
      </c>
      <c r="DB526">
        <v>116.25</v>
      </c>
      <c r="DK526">
        <v>297.872340425532</v>
      </c>
      <c r="DL526">
        <f t="shared" si="5152"/>
        <v>0.29787234042553201</v>
      </c>
      <c r="DM526">
        <v>1.08396946564885E-4</v>
      </c>
      <c r="DN526" s="15">
        <f t="shared" si="5238"/>
        <v>2.2121825829568369</v>
      </c>
      <c r="DO526">
        <f t="shared" si="5415"/>
        <v>99.999999999999943</v>
      </c>
      <c r="DP526">
        <f t="shared" si="5239"/>
        <v>2.7708388536882182E-2</v>
      </c>
      <c r="DQ526">
        <f t="shared" si="5240"/>
        <v>0.96170207224916315</v>
      </c>
      <c r="DR526">
        <f t="shared" si="5241"/>
        <v>1.0000021547771272</v>
      </c>
      <c r="DV526">
        <v>433.87470997679702</v>
      </c>
      <c r="DW526">
        <f t="shared" si="5153"/>
        <v>0.433874709976797</v>
      </c>
      <c r="DX526">
        <v>2.8928574866902198E-4</v>
      </c>
      <c r="DY526" s="15">
        <f t="shared" si="5242"/>
        <v>5.1500907704869414</v>
      </c>
      <c r="DZ526">
        <f t="shared" si="5435"/>
        <v>98.526705252939522</v>
      </c>
      <c r="EA526">
        <f t="shared" si="5243"/>
        <v>0.32676882847572686</v>
      </c>
      <c r="EB526">
        <f t="shared" si="5244"/>
        <v>0.71598127588571425</v>
      </c>
      <c r="EC526">
        <f t="shared" si="5245"/>
        <v>0.82645113075405308</v>
      </c>
      <c r="EH526" t="s">
        <v>28</v>
      </c>
      <c r="EI526">
        <f>SUM(EI516:EI525)</f>
        <v>5.0378640776698935E-3</v>
      </c>
      <c r="ER526">
        <v>258.05066552168302</v>
      </c>
      <c r="ES526">
        <f t="shared" si="5155"/>
        <v>0.25805066552168304</v>
      </c>
      <c r="ET526">
        <v>8.8687782805430096E-5</v>
      </c>
      <c r="EU526" s="15">
        <f t="shared" si="5251"/>
        <v>1.6775006677907678</v>
      </c>
      <c r="EV526">
        <f t="shared" si="5421"/>
        <v>99.999580624832873</v>
      </c>
      <c r="EW526">
        <f t="shared" si="5252"/>
        <v>0.11180610403450472</v>
      </c>
      <c r="EX526">
        <f t="shared" si="5253"/>
        <v>0.89652360168888967</v>
      </c>
      <c r="EY526">
        <f t="shared" si="5254"/>
        <v>1.0000040174105316</v>
      </c>
      <c r="FD526" t="s">
        <v>28</v>
      </c>
      <c r="FE526">
        <f>SUM(FE516:FE525)</f>
        <v>5.6260869565217374E-3</v>
      </c>
      <c r="FO526" t="s">
        <v>28</v>
      </c>
      <c r="FP526">
        <f>SUM(FP516:FP525)</f>
        <v>4.2838709677419321E-3</v>
      </c>
      <c r="FY526">
        <v>266.61865322290203</v>
      </c>
      <c r="FZ526">
        <f t="shared" si="5158"/>
        <v>0.26661865322290201</v>
      </c>
      <c r="GA526">
        <v>2.1822110190853399E-4</v>
      </c>
      <c r="GB526" s="15">
        <f t="shared" si="5264"/>
        <v>2.0223071896033988</v>
      </c>
      <c r="GC526">
        <f t="shared" si="5433"/>
        <v>99.999753385311166</v>
      </c>
      <c r="GD526">
        <f t="shared" si="5265"/>
        <v>1.5456011037131729E-2</v>
      </c>
      <c r="GE526">
        <f t="shared" si="5266"/>
        <v>0.9557947630456789</v>
      </c>
      <c r="GF526">
        <f t="shared" si="5267"/>
        <v>0.93407746205294784</v>
      </c>
      <c r="GJ526">
        <v>297.734563745098</v>
      </c>
      <c r="GK526">
        <f t="shared" si="5159"/>
        <v>0.29773456374509799</v>
      </c>
      <c r="GL526">
        <v>5.9778605093270998E-4</v>
      </c>
      <c r="GM526" s="15">
        <f t="shared" si="5268"/>
        <v>6.3736922956565545</v>
      </c>
      <c r="GN526">
        <f t="shared" si="5423"/>
        <v>97.501987387370121</v>
      </c>
      <c r="GO526">
        <f t="shared" si="5269"/>
        <v>3.410339502854087E-3</v>
      </c>
      <c r="GP526">
        <f t="shared" si="5270"/>
        <v>1.0274571671459549</v>
      </c>
      <c r="GQ526">
        <f t="shared" si="5271"/>
        <v>0.9999972428570989</v>
      </c>
      <c r="GV526" t="s">
        <v>28</v>
      </c>
      <c r="GW526">
        <f>SUM(GW516:GW525)</f>
        <v>4.8519471536279989E-3</v>
      </c>
      <c r="HF526">
        <v>190.164728682169</v>
      </c>
      <c r="HG526">
        <f t="shared" si="5161"/>
        <v>0.19016472868216899</v>
      </c>
      <c r="HH526">
        <v>9.6874999999999902E-5</v>
      </c>
      <c r="HI526" s="15">
        <f t="shared" si="5277"/>
        <v>1.4499423764836168</v>
      </c>
      <c r="HJ526">
        <f t="shared" si="5434"/>
        <v>99.999251642644353</v>
      </c>
      <c r="HK526">
        <f t="shared" si="5278"/>
        <v>1.3088121211835162E-2</v>
      </c>
      <c r="HL526">
        <f t="shared" si="5279"/>
        <v>0.98278683208414619</v>
      </c>
      <c r="HM526">
        <f t="shared" si="5280"/>
        <v>0.99999677660959729</v>
      </c>
      <c r="HR526" t="s">
        <v>28</v>
      </c>
      <c r="HS526">
        <f>SUM(HS516:HS525)</f>
        <v>8.0502883993505865E-3</v>
      </c>
      <c r="IC526" t="s">
        <v>28</v>
      </c>
      <c r="ID526">
        <f>SUM(ID516:ID525)</f>
        <v>4.6162904099692949E-3</v>
      </c>
      <c r="IN526" t="s">
        <v>29</v>
      </c>
      <c r="IO526">
        <v>120.304</v>
      </c>
      <c r="IY526" t="s">
        <v>29</v>
      </c>
      <c r="IZ526">
        <v>112.187</v>
      </c>
      <c r="JJ526" t="s">
        <v>28</v>
      </c>
      <c r="JK526">
        <f>SUM(JK516:JK525)</f>
        <v>5.3558823529411652E-3</v>
      </c>
      <c r="JT526">
        <v>256.99745547073701</v>
      </c>
      <c r="JU526">
        <f t="shared" si="5167"/>
        <v>0.25699745547073699</v>
      </c>
      <c r="JV526">
        <v>9.3069306930693195E-5</v>
      </c>
      <c r="JW526" s="15">
        <f t="shared" si="5304"/>
        <v>1.6087761133030232</v>
      </c>
      <c r="JX526">
        <f t="shared" si="5425"/>
        <v>100.00083861733559</v>
      </c>
      <c r="JY526">
        <f t="shared" si="5305"/>
        <v>2.5071468787291447E-2</v>
      </c>
      <c r="JZ526">
        <f t="shared" si="5306"/>
        <v>0.96858138842060415</v>
      </c>
      <c r="KA526">
        <f t="shared" si="5307"/>
        <v>1.0000014334599148</v>
      </c>
      <c r="KE526">
        <v>258.42696629213401</v>
      </c>
      <c r="KF526">
        <f t="shared" si="5168"/>
        <v>0.25842696629213402</v>
      </c>
      <c r="KG526">
        <v>2.05314009661835E-4</v>
      </c>
      <c r="KH526" s="15">
        <f t="shared" si="5308"/>
        <v>2.0118370813384709</v>
      </c>
      <c r="KI526">
        <f t="shared" si="5309"/>
        <v>100.00013727829472</v>
      </c>
      <c r="KJ526">
        <f t="shared" si="5310"/>
        <v>4.8152438823934746E-3</v>
      </c>
      <c r="KK526">
        <f t="shared" si="5311"/>
        <v>0.96658009097080444</v>
      </c>
      <c r="KL526">
        <f t="shared" si="5312"/>
        <v>0.94064646785212136</v>
      </c>
      <c r="KQ526" t="s">
        <v>29</v>
      </c>
      <c r="KR526">
        <v>150.667</v>
      </c>
      <c r="LB526" t="s">
        <v>28</v>
      </c>
      <c r="LC526">
        <f>SUM(LC516:LC525)</f>
        <v>4.2374999999999999E-3</v>
      </c>
      <c r="LM526" t="s">
        <v>28</v>
      </c>
      <c r="LN526">
        <f>SUM(LN516:LN525)</f>
        <v>5.2941176470588189E-3</v>
      </c>
      <c r="LX526" t="s">
        <v>28</v>
      </c>
      <c r="LY526">
        <f>SUM(LY516:LY525)</f>
        <v>4.8285714285714251E-3</v>
      </c>
      <c r="MI526" t="s">
        <v>29</v>
      </c>
      <c r="MJ526">
        <v>111.486</v>
      </c>
      <c r="MK526" s="15"/>
      <c r="MS526">
        <v>472.03994293865799</v>
      </c>
      <c r="MT526">
        <f t="shared" si="5174"/>
        <v>0.47203994293865797</v>
      </c>
      <c r="MU526">
        <v>2.6631954350927198E-4</v>
      </c>
      <c r="MV526" s="15">
        <f t="shared" si="5337"/>
        <v>5.5798312703497404</v>
      </c>
      <c r="MW526">
        <f t="shared" si="5427"/>
        <v>98.232109082944945</v>
      </c>
      <c r="MX526">
        <f t="shared" si="5338"/>
        <v>8.0041086863313127E-2</v>
      </c>
      <c r="MY526">
        <f t="shared" si="5339"/>
        <v>0.9446707759732732</v>
      </c>
      <c r="MZ526">
        <f t="shared" si="5340"/>
        <v>0.98318025960466238</v>
      </c>
      <c r="NE526" t="s">
        <v>28</v>
      </c>
      <c r="NF526">
        <f>SUM(NF516:NF525)</f>
        <v>4.9601895734597105E-3</v>
      </c>
      <c r="NP526" t="s">
        <v>29</v>
      </c>
      <c r="NQ526">
        <v>88.081000000000003</v>
      </c>
      <c r="NZ526">
        <v>288.73239436619701</v>
      </c>
      <c r="OA526">
        <f t="shared" si="5177"/>
        <v>0.28873239436619702</v>
      </c>
      <c r="OB526">
        <v>5.8673469387755003E-4</v>
      </c>
      <c r="OC526" s="15">
        <f t="shared" si="5351"/>
        <v>5.0907482087781801</v>
      </c>
      <c r="OD526">
        <f t="shared" si="5428"/>
        <v>98.671980498839574</v>
      </c>
      <c r="OE526">
        <f t="shared" si="5352"/>
        <v>5.9348361497701757E-2</v>
      </c>
      <c r="OF526">
        <f t="shared" si="5353"/>
        <v>0.97582456258204364</v>
      </c>
      <c r="OG526">
        <f t="shared" si="5354"/>
        <v>1.0000046756389944</v>
      </c>
      <c r="OL526" t="s">
        <v>29</v>
      </c>
      <c r="OM526">
        <v>223.09</v>
      </c>
      <c r="OW526" t="s">
        <v>28</v>
      </c>
      <c r="OX526">
        <f>SUM(OX516:OX525)</f>
        <v>5.5185444078947304E-3</v>
      </c>
      <c r="PH526" t="s">
        <v>28</v>
      </c>
      <c r="PI526">
        <f>SUM(PI516:PI525)</f>
        <v>1.0642458100558637E-2</v>
      </c>
      <c r="PS526" t="s">
        <v>29</v>
      </c>
      <c r="PT526">
        <v>176.923</v>
      </c>
      <c r="QD526" t="s">
        <v>28</v>
      </c>
      <c r="QE526">
        <f>SUM(QE516:QE525)</f>
        <v>3.825899280575534E-3</v>
      </c>
      <c r="QO526" t="s">
        <v>29</v>
      </c>
      <c r="QP526">
        <v>116.66200000000001</v>
      </c>
      <c r="QZ526" t="s">
        <v>29</v>
      </c>
      <c r="RA526">
        <v>439.11599999999999</v>
      </c>
      <c r="RK526" t="s">
        <v>28</v>
      </c>
      <c r="RL526">
        <f>SUM(RL516:RL525)</f>
        <v>5.1513513513513406E-3</v>
      </c>
      <c r="RV526" t="s">
        <v>28</v>
      </c>
      <c r="RW526">
        <f>SUM(RW516:RW525)</f>
        <v>5.6306122448979501E-3</v>
      </c>
      <c r="SF526">
        <v>206.89655172413899</v>
      </c>
      <c r="SG526">
        <f t="shared" si="5187"/>
        <v>0.20689655172413898</v>
      </c>
      <c r="SH526">
        <v>8.9320388349514498E-5</v>
      </c>
      <c r="SI526" s="15">
        <f t="shared" si="5396"/>
        <v>1.5262110633676336</v>
      </c>
      <c r="SJ526">
        <f t="shared" si="5417"/>
        <v>100.0000031519576</v>
      </c>
      <c r="SK526">
        <f t="shared" si="5397"/>
        <v>2.8420420532418257E-2</v>
      </c>
      <c r="SL526">
        <f t="shared" si="5398"/>
        <v>0.95545972879690366</v>
      </c>
      <c r="SM526">
        <f t="shared" si="5399"/>
        <v>0.98837253418527327</v>
      </c>
      <c r="SR526" t="s">
        <v>28</v>
      </c>
      <c r="SS526">
        <f>SUM(SS516:SS525)</f>
        <v>4.7749999999999954E-3</v>
      </c>
      <c r="TC526" t="s">
        <v>29</v>
      </c>
      <c r="TD526">
        <v>105.72499999999999</v>
      </c>
      <c r="TN526" t="s">
        <v>28</v>
      </c>
      <c r="TO526">
        <f>SUM(TO516:TO525)</f>
        <v>4.9506933373439591E-3</v>
      </c>
    </row>
    <row r="527" spans="1:540" x14ac:dyDescent="0.25">
      <c r="A527" s="1">
        <v>9.6399999999999993E-3</v>
      </c>
      <c r="B527" s="1">
        <v>0.99026000000000003</v>
      </c>
      <c r="F527" t="s">
        <v>28</v>
      </c>
      <c r="G527">
        <f>SUM(G516:G526)</f>
        <v>5.7442380012659522E-3</v>
      </c>
      <c r="Q527" t="s">
        <v>30</v>
      </c>
      <c r="R527">
        <v>1.7999999999999999E-2</v>
      </c>
      <c r="AB527" t="s">
        <v>30</v>
      </c>
      <c r="AC527">
        <v>4.9000000000000002E-2</v>
      </c>
      <c r="AM527" t="s">
        <v>30</v>
      </c>
      <c r="AN527">
        <v>-0.36499999999999999</v>
      </c>
      <c r="AX527" t="s">
        <v>30</v>
      </c>
      <c r="AY527">
        <v>0.125</v>
      </c>
      <c r="BI527" t="s">
        <v>30</v>
      </c>
      <c r="BJ527">
        <v>0.59799999999999998</v>
      </c>
      <c r="BT527" t="s">
        <v>29</v>
      </c>
      <c r="BU527">
        <v>37.457000000000001</v>
      </c>
      <c r="CE527" t="s">
        <v>29</v>
      </c>
      <c r="CF527">
        <v>100.58799999999999</v>
      </c>
      <c r="CP527" t="s">
        <v>30</v>
      </c>
      <c r="CQ527">
        <v>-5.0999999999999997E-2</v>
      </c>
      <c r="DA527" t="s">
        <v>30</v>
      </c>
      <c r="DB527">
        <v>-5.8999999999999997E-2</v>
      </c>
      <c r="DL527" t="s">
        <v>28</v>
      </c>
      <c r="DM527">
        <f>SUM(DM516:DM526)</f>
        <v>4.8999999999999964E-3</v>
      </c>
      <c r="DV527">
        <v>257.540603248259</v>
      </c>
      <c r="DW527">
        <f t="shared" si="5153"/>
        <v>0.257540603248259</v>
      </c>
      <c r="DX527">
        <v>8.2756496038355104E-5</v>
      </c>
      <c r="DY527" s="15">
        <f t="shared" si="5242"/>
        <v>1.4732957582801642</v>
      </c>
      <c r="DZ527">
        <f t="shared" si="5435"/>
        <v>100.00000101121968</v>
      </c>
      <c r="EA527">
        <f t="shared" si="5243"/>
        <v>0.14147451818809784</v>
      </c>
      <c r="EB527">
        <f t="shared" si="5244"/>
        <v>0.86633225997707575</v>
      </c>
      <c r="EC527">
        <f t="shared" si="5245"/>
        <v>0.99999999997353872</v>
      </c>
      <c r="EH527" t="s">
        <v>29</v>
      </c>
      <c r="EI527">
        <v>90.090999999999994</v>
      </c>
      <c r="ES527" t="s">
        <v>28</v>
      </c>
      <c r="ET527">
        <f>SUM(ET516:ET526)</f>
        <v>5.2868778280542889E-3</v>
      </c>
      <c r="FD527" t="s">
        <v>29</v>
      </c>
      <c r="FE527">
        <v>126.078</v>
      </c>
      <c r="FO527" t="s">
        <v>29</v>
      </c>
      <c r="FP527">
        <v>170.08699999999999</v>
      </c>
      <c r="FZ527" t="s">
        <v>28</v>
      </c>
      <c r="GA527">
        <f>SUM(GA516:GA526)</f>
        <v>1.0790673388548774E-2</v>
      </c>
      <c r="GJ527">
        <v>264.62434155808103</v>
      </c>
      <c r="GK527">
        <f t="shared" si="5159"/>
        <v>0.26462434155808101</v>
      </c>
      <c r="GL527">
        <v>2.34286506396292E-4</v>
      </c>
      <c r="GM527" s="15">
        <f t="shared" si="5268"/>
        <v>2.4980009126416145</v>
      </c>
      <c r="GN527">
        <f t="shared" si="5423"/>
        <v>99.999988300011736</v>
      </c>
      <c r="GO527">
        <f t="shared" si="5269"/>
        <v>1.9177440004777069E-3</v>
      </c>
      <c r="GP527">
        <f t="shared" si="5270"/>
        <v>0.97271535380980922</v>
      </c>
      <c r="GQ527">
        <f t="shared" si="5271"/>
        <v>0.94671846476729915</v>
      </c>
      <c r="GV527" t="s">
        <v>29</v>
      </c>
      <c r="GW527">
        <v>100.2932</v>
      </c>
      <c r="HG527" t="s">
        <v>28</v>
      </c>
      <c r="HH527">
        <f>SUM(HH516:HH526)</f>
        <v>6.681249999999998E-3</v>
      </c>
      <c r="HR527" t="s">
        <v>29</v>
      </c>
      <c r="HS527">
        <v>49.091999999999999</v>
      </c>
      <c r="IC527" t="s">
        <v>29</v>
      </c>
      <c r="ID527">
        <v>100.864</v>
      </c>
      <c r="IN527" t="s">
        <v>30</v>
      </c>
      <c r="IO527">
        <v>-7.6999999999999999E-2</v>
      </c>
      <c r="IY527" t="s">
        <v>30</v>
      </c>
      <c r="IZ527">
        <v>-4.2999999999999997E-2</v>
      </c>
      <c r="JJ527" t="s">
        <v>29</v>
      </c>
      <c r="JK527">
        <v>121.34099999999999</v>
      </c>
      <c r="JU527" t="s">
        <v>28</v>
      </c>
      <c r="JV527">
        <f>SUM(JV516:JV526)</f>
        <v>5.7851485148514804E-3</v>
      </c>
      <c r="KF527" t="s">
        <v>28</v>
      </c>
      <c r="KG527">
        <f>SUM(KG516:KG526)</f>
        <v>1.0205314009661813E-2</v>
      </c>
      <c r="KQ527" t="s">
        <v>30</v>
      </c>
      <c r="KR527">
        <v>-0.24199999999999999</v>
      </c>
      <c r="LB527" t="s">
        <v>29</v>
      </c>
      <c r="LC527">
        <v>122.02500000000001</v>
      </c>
      <c r="LM527" t="s">
        <v>29</v>
      </c>
      <c r="LN527">
        <v>90.977999999999994</v>
      </c>
      <c r="LX527" t="s">
        <v>29</v>
      </c>
      <c r="LY527">
        <v>96.87</v>
      </c>
      <c r="MI527" t="s">
        <v>30</v>
      </c>
      <c r="MJ527">
        <v>-3.9E-2</v>
      </c>
      <c r="MS527">
        <v>300.09510223490201</v>
      </c>
      <c r="MT527">
        <f t="shared" si="5174"/>
        <v>0.30009510223490199</v>
      </c>
      <c r="MU527">
        <v>8.4379457917260804E-5</v>
      </c>
      <c r="MV527" s="15">
        <f t="shared" si="5337"/>
        <v>1.767888047786099</v>
      </c>
      <c r="MW527">
        <f t="shared" si="5427"/>
        <v>99.999997130731046</v>
      </c>
      <c r="MX527">
        <f t="shared" si="5338"/>
        <v>2.7657201166073505E-2</v>
      </c>
      <c r="MY527">
        <f t="shared" si="5339"/>
        <v>0.96083171550520963</v>
      </c>
      <c r="MZ527">
        <f t="shared" si="5340"/>
        <v>0.99999999948503959</v>
      </c>
      <c r="NE527" t="s">
        <v>29</v>
      </c>
      <c r="NF527">
        <v>90.572999999999993</v>
      </c>
      <c r="NP527" t="s">
        <v>30</v>
      </c>
      <c r="NQ527">
        <v>9.1999999999999998E-2</v>
      </c>
      <c r="NZ527">
        <v>254.929577464788</v>
      </c>
      <c r="OA527">
        <f t="shared" si="5177"/>
        <v>0.254929577464788</v>
      </c>
      <c r="OB527">
        <v>1.5306122448979599E-4</v>
      </c>
      <c r="OC527" s="15">
        <f t="shared" si="5351"/>
        <v>1.3280212718551803</v>
      </c>
      <c r="OD527">
        <f t="shared" si="5428"/>
        <v>100.00000177069475</v>
      </c>
      <c r="OE527">
        <f t="shared" si="5352"/>
        <v>4.0666440862206783E-2</v>
      </c>
      <c r="OF527">
        <f t="shared" si="5353"/>
        <v>0.94219896254113411</v>
      </c>
      <c r="OG527">
        <f t="shared" si="5354"/>
        <v>0.96554586147151533</v>
      </c>
      <c r="OL527" t="s">
        <v>30</v>
      </c>
      <c r="OM527">
        <v>-0.36599999999999999</v>
      </c>
      <c r="OW527" t="s">
        <v>29</v>
      </c>
      <c r="OX527">
        <v>95.168000000000006</v>
      </c>
      <c r="PH527" t="s">
        <v>29</v>
      </c>
      <c r="PI527">
        <v>59.274000000000001</v>
      </c>
      <c r="PS527" t="s">
        <v>30</v>
      </c>
      <c r="PT527">
        <v>-0.30599999999999999</v>
      </c>
      <c r="QD527" t="s">
        <v>29</v>
      </c>
      <c r="QE527">
        <v>88.260999999999996</v>
      </c>
      <c r="QO527" t="s">
        <v>30</v>
      </c>
      <c r="QP527">
        <v>-0.111</v>
      </c>
      <c r="QZ527" t="s">
        <v>30</v>
      </c>
      <c r="RA527">
        <v>-0.71499999999999997</v>
      </c>
      <c r="RK527" t="s">
        <v>29</v>
      </c>
      <c r="RL527">
        <v>83.406000000000006</v>
      </c>
      <c r="RV527" t="s">
        <v>29</v>
      </c>
      <c r="RW527">
        <v>112.367</v>
      </c>
      <c r="SG527" t="s">
        <v>28</v>
      </c>
      <c r="SH527">
        <f>SUM(SH516:SH526)</f>
        <v>5.8524271844660174E-3</v>
      </c>
      <c r="SR527" t="s">
        <v>29</v>
      </c>
      <c r="SS527">
        <v>80.308999999999997</v>
      </c>
      <c r="TC527" t="s">
        <v>30</v>
      </c>
      <c r="TD527">
        <v>-2.8000000000000001E-2</v>
      </c>
      <c r="TN527" t="s">
        <v>29</v>
      </c>
      <c r="TO527">
        <v>422.64699999999999</v>
      </c>
    </row>
    <row r="528" spans="1:540" x14ac:dyDescent="0.25">
      <c r="A528" s="1">
        <v>9.7599999999999996E-3</v>
      </c>
      <c r="B528" s="1">
        <v>0.99012999999999995</v>
      </c>
      <c r="F528" t="s">
        <v>29</v>
      </c>
      <c r="G528">
        <v>77.531999999999996</v>
      </c>
      <c r="Q528" t="s">
        <v>31</v>
      </c>
      <c r="R528">
        <v>1.284</v>
      </c>
      <c r="AB528" t="s">
        <v>31</v>
      </c>
      <c r="AC528">
        <v>1.1559999999999999</v>
      </c>
      <c r="AM528" t="s">
        <v>31</v>
      </c>
      <c r="AN528">
        <v>0.73699999999999999</v>
      </c>
      <c r="AX528" t="s">
        <v>31</v>
      </c>
      <c r="AY528">
        <v>1.653</v>
      </c>
      <c r="BI528" t="s">
        <v>31</v>
      </c>
      <c r="BJ528">
        <v>1.49</v>
      </c>
      <c r="BT528" t="s">
        <v>30</v>
      </c>
      <c r="BU528">
        <v>0.72799999999999998</v>
      </c>
      <c r="CE528" t="s">
        <v>30</v>
      </c>
      <c r="CF528">
        <v>7.5399999999999998E-3</v>
      </c>
      <c r="CP528" t="s">
        <v>31</v>
      </c>
      <c r="CQ528">
        <v>1.393</v>
      </c>
      <c r="DA528" t="s">
        <v>31</v>
      </c>
      <c r="DB528">
        <v>1.1339999999999999</v>
      </c>
      <c r="DL528" t="s">
        <v>29</v>
      </c>
      <c r="DM528">
        <v>103.90300000000001</v>
      </c>
      <c r="DW528" t="s">
        <v>28</v>
      </c>
      <c r="DX528">
        <f>SUM(DX516:DX527)</f>
        <v>5.6171000568012198E-3</v>
      </c>
      <c r="EH528" t="s">
        <v>30</v>
      </c>
      <c r="EI528">
        <v>8.6999999999999994E-2</v>
      </c>
      <c r="ES528" t="s">
        <v>29</v>
      </c>
      <c r="ET528">
        <v>180.90799999999999</v>
      </c>
      <c r="FD528" t="s">
        <v>30</v>
      </c>
      <c r="FE528">
        <v>-0.11700000000000001</v>
      </c>
      <c r="FO528" t="s">
        <v>30</v>
      </c>
      <c r="FP528">
        <v>-0.313</v>
      </c>
      <c r="FZ528" t="s">
        <v>29</v>
      </c>
      <c r="GA528">
        <v>40.658000000000001</v>
      </c>
      <c r="GK528" t="s">
        <v>28</v>
      </c>
      <c r="GL528">
        <f>SUM(GL516:GL527)</f>
        <v>9.3789589026627828E-3</v>
      </c>
      <c r="GV528" t="s">
        <v>30</v>
      </c>
      <c r="GW528">
        <v>3.4000000000000002E-2</v>
      </c>
      <c r="HG528" t="s">
        <v>29</v>
      </c>
      <c r="HH528">
        <v>111.477</v>
      </c>
      <c r="HR528" t="s">
        <v>30</v>
      </c>
      <c r="HS528">
        <v>0.56000000000000005</v>
      </c>
      <c r="IC528" t="s">
        <v>30</v>
      </c>
      <c r="ID528">
        <v>1.1199999999999999E-3</v>
      </c>
      <c r="IN528" t="s">
        <v>31</v>
      </c>
      <c r="IO528">
        <v>1.1060000000000001</v>
      </c>
      <c r="IY528" t="s">
        <v>31</v>
      </c>
      <c r="IZ528">
        <v>1.1080000000000001</v>
      </c>
      <c r="JJ528" t="s">
        <v>30</v>
      </c>
      <c r="JK528">
        <v>-7.6999999999999999E-2</v>
      </c>
      <c r="JU528" t="s">
        <v>29</v>
      </c>
      <c r="JV528">
        <v>108.863</v>
      </c>
      <c r="KF528" t="s">
        <v>29</v>
      </c>
      <c r="KG528">
        <v>35.523000000000003</v>
      </c>
      <c r="KQ528" t="s">
        <v>31</v>
      </c>
      <c r="KR528">
        <v>1.0009999999999999</v>
      </c>
      <c r="LB528" t="s">
        <v>30</v>
      </c>
      <c r="LC528">
        <v>-0.12</v>
      </c>
      <c r="LM528" t="s">
        <v>30</v>
      </c>
      <c r="LN528">
        <v>8.5000000000000006E-2</v>
      </c>
      <c r="LX528" t="s">
        <v>30</v>
      </c>
      <c r="LY528">
        <v>4.2000000000000003E-2</v>
      </c>
      <c r="MI528" t="s">
        <v>31</v>
      </c>
      <c r="MJ528">
        <v>1.0469999999999999</v>
      </c>
      <c r="MT528" t="s">
        <v>28</v>
      </c>
      <c r="MU528">
        <f>SUM(MU516:MU527)</f>
        <v>4.772895863052776E-3</v>
      </c>
      <c r="NE528" t="s">
        <v>30</v>
      </c>
      <c r="NF528">
        <v>0.11799999999999999</v>
      </c>
      <c r="NP528" t="s">
        <v>31</v>
      </c>
      <c r="NQ528">
        <v>1.0920000000000001</v>
      </c>
      <c r="OA528" t="s">
        <v>28</v>
      </c>
      <c r="OB528">
        <f>SUM(OB516:OB527)</f>
        <v>1.1525510204081598E-2</v>
      </c>
      <c r="OL528" t="s">
        <v>31</v>
      </c>
      <c r="OM528">
        <v>0.68500000000000005</v>
      </c>
      <c r="OW528" t="s">
        <v>30</v>
      </c>
      <c r="OX528">
        <v>4.8000000000000001E-2</v>
      </c>
      <c r="PH528" t="s">
        <v>30</v>
      </c>
      <c r="PI528">
        <v>0.46200000000000002</v>
      </c>
      <c r="PS528" t="s">
        <v>31</v>
      </c>
      <c r="PT528">
        <v>0.85599999999999998</v>
      </c>
      <c r="QD528" t="s">
        <v>30</v>
      </c>
      <c r="QE528">
        <v>7.8E-2</v>
      </c>
      <c r="QO528" t="s">
        <v>31</v>
      </c>
      <c r="QP528">
        <v>1.2270000000000001</v>
      </c>
      <c r="QZ528" t="s">
        <v>31</v>
      </c>
      <c r="RA528">
        <v>0.47299999999999998</v>
      </c>
      <c r="RK528" t="s">
        <v>30</v>
      </c>
      <c r="RL528">
        <v>0.17299999999999999</v>
      </c>
      <c r="RV528" t="s">
        <v>30</v>
      </c>
      <c r="RW528">
        <v>-8.5999999999999993E-2</v>
      </c>
      <c r="SG528" t="s">
        <v>29</v>
      </c>
      <c r="SH528">
        <v>96.277000000000001</v>
      </c>
      <c r="SR528" t="s">
        <v>30</v>
      </c>
      <c r="SS528">
        <v>0.17799999999999999</v>
      </c>
      <c r="TC528" t="s">
        <v>31</v>
      </c>
      <c r="TD528">
        <v>1.0940000000000001</v>
      </c>
      <c r="TN528" t="s">
        <v>30</v>
      </c>
      <c r="TO528">
        <v>-0.63800000000000001</v>
      </c>
    </row>
    <row r="529" spans="1:551" x14ac:dyDescent="0.25">
      <c r="A529" s="1">
        <v>9.8899999999999995E-3</v>
      </c>
      <c r="B529" s="1">
        <v>0.99000999999999995</v>
      </c>
      <c r="F529" t="s">
        <v>30</v>
      </c>
      <c r="G529">
        <v>0.13200000000000001</v>
      </c>
      <c r="Q529" t="s">
        <v>32</v>
      </c>
      <c r="R529">
        <v>2.1179999999999999</v>
      </c>
      <c r="AB529" t="s">
        <v>32</v>
      </c>
      <c r="AC529">
        <v>1.6779999999999999</v>
      </c>
      <c r="AM529" t="s">
        <v>32</v>
      </c>
      <c r="AN529">
        <v>1.6919999999999999</v>
      </c>
      <c r="AX529" t="s">
        <v>32</v>
      </c>
      <c r="AY529">
        <v>2.282</v>
      </c>
      <c r="BI529" t="s">
        <v>32</v>
      </c>
      <c r="BJ529">
        <v>7.6349999999999998</v>
      </c>
      <c r="BT529" t="s">
        <v>31</v>
      </c>
      <c r="BU529">
        <v>0.96</v>
      </c>
      <c r="CE529" t="s">
        <v>31</v>
      </c>
      <c r="CF529">
        <v>1.319</v>
      </c>
      <c r="CP529" t="s">
        <v>32</v>
      </c>
      <c r="CQ529">
        <v>2.9580000000000002</v>
      </c>
      <c r="DA529" t="s">
        <v>32</v>
      </c>
      <c r="DB529">
        <v>1.7789999999999999</v>
      </c>
      <c r="DL529" t="s">
        <v>30</v>
      </c>
      <c r="DM529">
        <v>6.3000000000000003E-4</v>
      </c>
      <c r="DW529" t="s">
        <v>29</v>
      </c>
      <c r="DX529">
        <v>182.33099999999999</v>
      </c>
      <c r="EH529" t="s">
        <v>31</v>
      </c>
      <c r="EI529">
        <v>1.21</v>
      </c>
      <c r="ES529" t="s">
        <v>30</v>
      </c>
      <c r="ET529">
        <v>-0.35699999999999998</v>
      </c>
      <c r="FD529" t="s">
        <v>31</v>
      </c>
      <c r="FE529">
        <v>0.95</v>
      </c>
      <c r="FO529" t="s">
        <v>31</v>
      </c>
      <c r="FP529">
        <v>0.96599999999999997</v>
      </c>
      <c r="FZ529" t="s">
        <v>30</v>
      </c>
      <c r="GA529">
        <v>0.71499999999999997</v>
      </c>
      <c r="GK529" t="s">
        <v>29</v>
      </c>
      <c r="GL529">
        <v>41.685000000000002</v>
      </c>
      <c r="GV529" t="s">
        <v>31</v>
      </c>
      <c r="GW529">
        <v>1.327</v>
      </c>
      <c r="HG529" t="s">
        <v>30</v>
      </c>
      <c r="HH529">
        <v>-5.5E-2</v>
      </c>
      <c r="HR529" t="s">
        <v>31</v>
      </c>
      <c r="HS529">
        <v>0.93</v>
      </c>
      <c r="IC529" t="s">
        <v>31</v>
      </c>
      <c r="ID529">
        <v>1.099</v>
      </c>
      <c r="IN529" t="s">
        <v>32</v>
      </c>
      <c r="IO529">
        <v>1.712</v>
      </c>
      <c r="IY529" t="s">
        <v>32</v>
      </c>
      <c r="IZ529">
        <v>2.0760000000000001</v>
      </c>
      <c r="JJ529" t="s">
        <v>31</v>
      </c>
      <c r="JK529">
        <v>0.94599999999999995</v>
      </c>
      <c r="JU529" t="s">
        <v>30</v>
      </c>
      <c r="JV529">
        <v>-3.9E-2</v>
      </c>
      <c r="KF529" t="s">
        <v>30</v>
      </c>
      <c r="KG529">
        <v>0.79</v>
      </c>
      <c r="KQ529" t="s">
        <v>32</v>
      </c>
      <c r="KR529">
        <v>1.887</v>
      </c>
      <c r="LB529" t="s">
        <v>31</v>
      </c>
      <c r="LC529">
        <v>1.2310000000000001</v>
      </c>
      <c r="LM529" t="s">
        <v>31</v>
      </c>
      <c r="LN529">
        <v>1.2</v>
      </c>
      <c r="LX529" t="s">
        <v>31</v>
      </c>
      <c r="LY529">
        <v>1.2430000000000001</v>
      </c>
      <c r="MI529" t="s">
        <v>32</v>
      </c>
      <c r="MJ529">
        <v>2.1709999999999998</v>
      </c>
      <c r="MT529" t="s">
        <v>29</v>
      </c>
      <c r="MU529">
        <v>103.83499999999999</v>
      </c>
      <c r="NE529" t="s">
        <v>31</v>
      </c>
      <c r="NF529">
        <v>1.18</v>
      </c>
      <c r="NP529" t="s">
        <v>32</v>
      </c>
      <c r="NQ529">
        <v>3.145</v>
      </c>
      <c r="OA529" t="s">
        <v>29</v>
      </c>
      <c r="OB529">
        <v>62.366999999999997</v>
      </c>
      <c r="OL529" t="s">
        <v>32</v>
      </c>
      <c r="OM529">
        <v>1.3180000000000001</v>
      </c>
      <c r="OW529" t="s">
        <v>31</v>
      </c>
      <c r="OX529">
        <v>1.1659999999999999</v>
      </c>
      <c r="PH529" t="s">
        <v>31</v>
      </c>
      <c r="PI529">
        <v>0.68700000000000006</v>
      </c>
      <c r="PS529" t="s">
        <v>32</v>
      </c>
      <c r="PT529">
        <v>1.605</v>
      </c>
      <c r="QD529" t="s">
        <v>31</v>
      </c>
      <c r="QE529">
        <v>1.323</v>
      </c>
      <c r="QO529" t="s">
        <v>32</v>
      </c>
      <c r="QP529">
        <v>2.6789999999999998</v>
      </c>
      <c r="QZ529" t="s">
        <v>32</v>
      </c>
      <c r="RA529">
        <v>1.1499999999999999</v>
      </c>
      <c r="RK529" t="s">
        <v>31</v>
      </c>
      <c r="RL529">
        <v>1.2829999999999999</v>
      </c>
      <c r="RV529" t="s">
        <v>31</v>
      </c>
      <c r="RW529">
        <v>1.2130000000000001</v>
      </c>
      <c r="SG529" t="s">
        <v>30</v>
      </c>
      <c r="SH529">
        <v>5.2999999999999999E-2</v>
      </c>
      <c r="SR529" t="s">
        <v>31</v>
      </c>
      <c r="SS529">
        <v>1.3480000000000001</v>
      </c>
      <c r="TC529" t="s">
        <v>32</v>
      </c>
      <c r="TD529">
        <v>2.948</v>
      </c>
      <c r="TN529" t="s">
        <v>31</v>
      </c>
      <c r="TO529">
        <v>0.437</v>
      </c>
    </row>
    <row r="530" spans="1:551" x14ac:dyDescent="0.25">
      <c r="A530" s="1">
        <v>1.0019999999999999E-2</v>
      </c>
      <c r="B530" s="1">
        <v>0.98987999999999998</v>
      </c>
      <c r="F530" t="s">
        <v>31</v>
      </c>
      <c r="G530">
        <v>1.167</v>
      </c>
      <c r="BT530" t="s">
        <v>32</v>
      </c>
      <c r="BU530">
        <v>4.6269999999999998</v>
      </c>
      <c r="CE530" t="s">
        <v>32</v>
      </c>
      <c r="CF530">
        <v>3.27</v>
      </c>
      <c r="DL530" t="s">
        <v>31</v>
      </c>
      <c r="DM530">
        <v>1.282</v>
      </c>
      <c r="DW530" t="s">
        <v>30</v>
      </c>
      <c r="DX530">
        <v>-0.33700000000000002</v>
      </c>
      <c r="EH530" t="s">
        <v>32</v>
      </c>
      <c r="EI530">
        <v>3.286</v>
      </c>
      <c r="ES530" t="s">
        <v>31</v>
      </c>
      <c r="ET530">
        <v>0.90900000000000003</v>
      </c>
      <c r="FD530" t="s">
        <v>32</v>
      </c>
      <c r="FE530">
        <v>2.0939999999999999</v>
      </c>
      <c r="FO530" t="s">
        <v>32</v>
      </c>
      <c r="FP530">
        <v>1.627</v>
      </c>
      <c r="FZ530" t="s">
        <v>31</v>
      </c>
      <c r="GA530">
        <v>0.84199999999999997</v>
      </c>
      <c r="GK530" t="s">
        <v>30</v>
      </c>
      <c r="GL530">
        <v>0.67900000000000005</v>
      </c>
      <c r="GV530" t="s">
        <v>32</v>
      </c>
      <c r="GW530">
        <v>2.6219999999999999</v>
      </c>
      <c r="HG530" t="s">
        <v>31</v>
      </c>
      <c r="HH530">
        <v>1.0249999999999999</v>
      </c>
      <c r="HR530" t="s">
        <v>32</v>
      </c>
      <c r="HS530">
        <v>2.9550000000000001</v>
      </c>
      <c r="IC530" t="s">
        <v>32</v>
      </c>
      <c r="ID530">
        <v>2.3370000000000002</v>
      </c>
      <c r="JJ530" t="s">
        <v>32</v>
      </c>
      <c r="JK530">
        <v>1.956</v>
      </c>
      <c r="JU530" t="s">
        <v>31</v>
      </c>
      <c r="JV530">
        <v>1.0409999999999999</v>
      </c>
      <c r="KF530" t="s">
        <v>31</v>
      </c>
      <c r="KG530">
        <v>0.86399999999999999</v>
      </c>
      <c r="LB530" t="s">
        <v>32</v>
      </c>
      <c r="LC530">
        <v>2.157</v>
      </c>
      <c r="LM530" t="s">
        <v>32</v>
      </c>
      <c r="LN530">
        <v>3.3149999999999999</v>
      </c>
      <c r="LX530" t="s">
        <v>32</v>
      </c>
      <c r="LY530">
        <v>2.653</v>
      </c>
      <c r="MT530" t="s">
        <v>30</v>
      </c>
      <c r="MU530">
        <v>1.9300000000000001E-3</v>
      </c>
      <c r="NE530" t="s">
        <v>32</v>
      </c>
      <c r="NF530">
        <v>2.6259999999999999</v>
      </c>
      <c r="OA530" t="s">
        <v>30</v>
      </c>
      <c r="OB530">
        <v>0.38900000000000001</v>
      </c>
      <c r="OW530" t="s">
        <v>32</v>
      </c>
      <c r="OX530">
        <v>2.8820000000000001</v>
      </c>
      <c r="PH530" t="s">
        <v>32</v>
      </c>
      <c r="PI530">
        <v>2.5059999999999998</v>
      </c>
      <c r="QD530" t="s">
        <v>32</v>
      </c>
      <c r="QE530">
        <v>1.9359999999999999</v>
      </c>
      <c r="RK530" t="s">
        <v>32</v>
      </c>
      <c r="RL530">
        <v>2.9620000000000002</v>
      </c>
      <c r="RV530" t="s">
        <v>32</v>
      </c>
      <c r="RW530">
        <v>3.0129999999999999</v>
      </c>
      <c r="SG530" t="s">
        <v>31</v>
      </c>
      <c r="SH530">
        <v>1.0309999999999999</v>
      </c>
      <c r="SR530" t="s">
        <v>32</v>
      </c>
      <c r="SS530">
        <v>3.6150000000000002</v>
      </c>
      <c r="TN530" t="s">
        <v>32</v>
      </c>
      <c r="TO530">
        <v>1.0820000000000001</v>
      </c>
    </row>
    <row r="531" spans="1:551" x14ac:dyDescent="0.25">
      <c r="A531" s="1">
        <v>1.0149999999999999E-2</v>
      </c>
      <c r="B531" s="1">
        <v>0.98975000000000002</v>
      </c>
      <c r="F531" t="s">
        <v>32</v>
      </c>
      <c r="G531">
        <v>3.0830000000000002</v>
      </c>
      <c r="DL531" t="s">
        <v>32</v>
      </c>
      <c r="DM531">
        <v>2.4569999999999999</v>
      </c>
      <c r="DW531" t="s">
        <v>31</v>
      </c>
      <c r="DX531">
        <v>0.871</v>
      </c>
      <c r="ES531" t="s">
        <v>32</v>
      </c>
      <c r="ET531">
        <v>1.74</v>
      </c>
      <c r="FZ531" t="s">
        <v>32</v>
      </c>
      <c r="GA531">
        <v>3.6259999999999999</v>
      </c>
      <c r="GK531" t="s">
        <v>31</v>
      </c>
      <c r="GL531">
        <v>0.95299999999999996</v>
      </c>
      <c r="HG531" t="s">
        <v>32</v>
      </c>
      <c r="HH531">
        <v>2.5739999999999998</v>
      </c>
      <c r="JU531" t="s">
        <v>32</v>
      </c>
      <c r="JV531">
        <v>2.6349999999999998</v>
      </c>
      <c r="KF531" t="s">
        <v>32</v>
      </c>
      <c r="KG531">
        <v>4.4210000000000003</v>
      </c>
      <c r="MT531" t="s">
        <v>31</v>
      </c>
      <c r="MU531">
        <v>1.385</v>
      </c>
      <c r="OA531" t="s">
        <v>31</v>
      </c>
      <c r="OB531">
        <v>0.73199999999999998</v>
      </c>
      <c r="SG531" t="s">
        <v>32</v>
      </c>
      <c r="SH531">
        <v>2.2170000000000001</v>
      </c>
    </row>
    <row r="532" spans="1:551" x14ac:dyDescent="0.25">
      <c r="A532" s="1">
        <v>1.0279999999999999E-2</v>
      </c>
      <c r="B532" s="1">
        <v>0.98960999999999999</v>
      </c>
      <c r="DW532" t="s">
        <v>32</v>
      </c>
      <c r="DX532">
        <v>1.605</v>
      </c>
      <c r="GK532" t="s">
        <v>32</v>
      </c>
      <c r="GL532">
        <v>4.883</v>
      </c>
      <c r="MT532" t="s">
        <v>32</v>
      </c>
      <c r="MU532">
        <v>2.3460000000000001</v>
      </c>
      <c r="OA532" t="s">
        <v>32</v>
      </c>
      <c r="OB532">
        <v>3.036</v>
      </c>
    </row>
    <row r="533" spans="1:551" x14ac:dyDescent="0.25">
      <c r="A533" s="1">
        <v>1.0410000000000001E-2</v>
      </c>
      <c r="B533" s="1">
        <v>0.98948000000000003</v>
      </c>
    </row>
    <row r="534" spans="1:551" x14ac:dyDescent="0.25">
      <c r="A534" s="1">
        <v>1.055E-2</v>
      </c>
      <c r="B534" s="1">
        <v>0.98934</v>
      </c>
      <c r="D534" s="3" t="s">
        <v>392</v>
      </c>
      <c r="E534" t="s">
        <v>3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O534" s="3" t="s">
        <v>392</v>
      </c>
      <c r="P534" t="s">
        <v>3</v>
      </c>
      <c r="Q534" t="s">
        <v>4</v>
      </c>
      <c r="R534" t="s">
        <v>5</v>
      </c>
      <c r="S534" t="s">
        <v>6</v>
      </c>
      <c r="T534" t="s">
        <v>7</v>
      </c>
      <c r="U534" t="s">
        <v>8</v>
      </c>
      <c r="V534" t="s">
        <v>9</v>
      </c>
      <c r="W534" t="s">
        <v>10</v>
      </c>
      <c r="Z534" s="3" t="s">
        <v>392</v>
      </c>
      <c r="AA534" t="s">
        <v>3</v>
      </c>
      <c r="AB534" t="s">
        <v>4</v>
      </c>
      <c r="AC534" t="s">
        <v>5</v>
      </c>
      <c r="AD534" t="s">
        <v>6</v>
      </c>
      <c r="AE534" t="s">
        <v>7</v>
      </c>
      <c r="AF534" t="s">
        <v>8</v>
      </c>
      <c r="AG534" t="s">
        <v>9</v>
      </c>
      <c r="AH534" t="s">
        <v>10</v>
      </c>
      <c r="AK534" s="3" t="s">
        <v>435</v>
      </c>
      <c r="AL534" t="s">
        <v>3</v>
      </c>
      <c r="AM534" t="s">
        <v>4</v>
      </c>
      <c r="AN534" t="s">
        <v>5</v>
      </c>
      <c r="AO534" t="s">
        <v>6</v>
      </c>
      <c r="AP534" t="s">
        <v>7</v>
      </c>
      <c r="AQ534" t="s">
        <v>8</v>
      </c>
      <c r="AR534" t="s">
        <v>9</v>
      </c>
      <c r="AS534" t="s">
        <v>10</v>
      </c>
      <c r="AV534" s="3" t="s">
        <v>435</v>
      </c>
      <c r="AW534" t="s">
        <v>3</v>
      </c>
      <c r="AX534" t="s">
        <v>4</v>
      </c>
      <c r="AY534" t="s">
        <v>5</v>
      </c>
      <c r="AZ534" t="s">
        <v>6</v>
      </c>
      <c r="BA534" t="s">
        <v>7</v>
      </c>
      <c r="BB534" t="s">
        <v>8</v>
      </c>
      <c r="BC534" t="s">
        <v>9</v>
      </c>
      <c r="BD534" t="s">
        <v>10</v>
      </c>
      <c r="BG534" s="3" t="s">
        <v>435</v>
      </c>
      <c r="BH534" t="s">
        <v>3</v>
      </c>
      <c r="BI534" t="s">
        <v>4</v>
      </c>
      <c r="BJ534" t="s">
        <v>5</v>
      </c>
      <c r="BK534" t="s">
        <v>6</v>
      </c>
      <c r="BL534" t="s">
        <v>7</v>
      </c>
      <c r="BM534" t="s">
        <v>8</v>
      </c>
      <c r="BN534" t="s">
        <v>9</v>
      </c>
      <c r="BO534" t="s">
        <v>10</v>
      </c>
      <c r="BR534" s="3" t="s">
        <v>435</v>
      </c>
      <c r="BS534" t="s">
        <v>3</v>
      </c>
      <c r="BT534" t="s">
        <v>4</v>
      </c>
      <c r="BU534" t="s">
        <v>5</v>
      </c>
      <c r="BV534" t="s">
        <v>6</v>
      </c>
      <c r="BW534" t="s">
        <v>7</v>
      </c>
      <c r="BX534" t="s">
        <v>8</v>
      </c>
      <c r="BY534" t="s">
        <v>9</v>
      </c>
      <c r="BZ534" t="s">
        <v>10</v>
      </c>
      <c r="CC534" s="3" t="s">
        <v>436</v>
      </c>
      <c r="CD534" t="s">
        <v>3</v>
      </c>
      <c r="CE534" t="s">
        <v>4</v>
      </c>
      <c r="CF534" t="s">
        <v>5</v>
      </c>
      <c r="CG534" t="s">
        <v>6</v>
      </c>
      <c r="CH534" t="s">
        <v>7</v>
      </c>
      <c r="CI534" t="s">
        <v>8</v>
      </c>
      <c r="CJ534" t="s">
        <v>9</v>
      </c>
      <c r="CK534" t="s">
        <v>10</v>
      </c>
      <c r="CN534" s="3" t="s">
        <v>436</v>
      </c>
      <c r="CO534" t="s">
        <v>3</v>
      </c>
      <c r="CP534" t="s">
        <v>4</v>
      </c>
      <c r="CQ534" t="s">
        <v>5</v>
      </c>
      <c r="CR534" t="s">
        <v>6</v>
      </c>
      <c r="CS534" t="s">
        <v>7</v>
      </c>
      <c r="CT534" t="s">
        <v>8</v>
      </c>
      <c r="CU534" t="s">
        <v>9</v>
      </c>
      <c r="CV534" t="s">
        <v>10</v>
      </c>
      <c r="CY534" s="3" t="s">
        <v>436</v>
      </c>
      <c r="CZ534" t="s">
        <v>3</v>
      </c>
      <c r="DA534" t="s">
        <v>4</v>
      </c>
      <c r="DB534" t="s">
        <v>5</v>
      </c>
      <c r="DC534" t="s">
        <v>6</v>
      </c>
      <c r="DD534" t="s">
        <v>7</v>
      </c>
      <c r="DE534" t="s">
        <v>8</v>
      </c>
      <c r="DF534" t="s">
        <v>9</v>
      </c>
      <c r="DG534" t="s">
        <v>10</v>
      </c>
      <c r="DJ534" s="3" t="s">
        <v>436</v>
      </c>
      <c r="DK534" t="s">
        <v>3</v>
      </c>
      <c r="DL534" t="s">
        <v>4</v>
      </c>
      <c r="DM534" t="s">
        <v>5</v>
      </c>
      <c r="DN534" t="s">
        <v>6</v>
      </c>
      <c r="DO534" t="s">
        <v>7</v>
      </c>
      <c r="DP534" t="s">
        <v>8</v>
      </c>
      <c r="DQ534" t="s">
        <v>9</v>
      </c>
      <c r="DR534" t="s">
        <v>10</v>
      </c>
      <c r="DU534" s="3" t="s">
        <v>436</v>
      </c>
      <c r="DV534" t="s">
        <v>3</v>
      </c>
      <c r="DW534" t="s">
        <v>4</v>
      </c>
      <c r="DX534" t="s">
        <v>5</v>
      </c>
      <c r="DY534" t="s">
        <v>6</v>
      </c>
      <c r="DZ534" t="s">
        <v>7</v>
      </c>
      <c r="EA534" t="s">
        <v>8</v>
      </c>
      <c r="EB534" t="s">
        <v>9</v>
      </c>
      <c r="EC534" t="s">
        <v>10</v>
      </c>
      <c r="EF534" s="3" t="s">
        <v>436</v>
      </c>
      <c r="EG534" t="s">
        <v>3</v>
      </c>
      <c r="EH534" t="s">
        <v>4</v>
      </c>
      <c r="EI534" t="s">
        <v>5</v>
      </c>
      <c r="EJ534" t="s">
        <v>6</v>
      </c>
      <c r="EK534" t="s">
        <v>7</v>
      </c>
      <c r="EL534" t="s">
        <v>8</v>
      </c>
      <c r="EM534" t="s">
        <v>9</v>
      </c>
      <c r="EN534" t="s">
        <v>10</v>
      </c>
      <c r="EQ534" s="3" t="s">
        <v>436</v>
      </c>
      <c r="ER534" t="s">
        <v>3</v>
      </c>
      <c r="ES534" t="s">
        <v>4</v>
      </c>
      <c r="ET534" t="s">
        <v>5</v>
      </c>
      <c r="EU534" t="s">
        <v>6</v>
      </c>
      <c r="EV534" t="s">
        <v>7</v>
      </c>
      <c r="EW534" t="s">
        <v>8</v>
      </c>
      <c r="EX534" t="s">
        <v>9</v>
      </c>
      <c r="EY534" t="s">
        <v>10</v>
      </c>
      <c r="FB534" s="3" t="s">
        <v>436</v>
      </c>
      <c r="FC534" t="s">
        <v>3</v>
      </c>
      <c r="FD534" t="s">
        <v>4</v>
      </c>
      <c r="FE534" t="s">
        <v>5</v>
      </c>
      <c r="FF534" t="s">
        <v>6</v>
      </c>
      <c r="FG534" t="s">
        <v>7</v>
      </c>
      <c r="FH534" t="s">
        <v>8</v>
      </c>
      <c r="FI534" t="s">
        <v>9</v>
      </c>
      <c r="FJ534" t="s">
        <v>10</v>
      </c>
      <c r="FM534" s="3" t="s">
        <v>436</v>
      </c>
      <c r="FN534" t="s">
        <v>3</v>
      </c>
      <c r="FO534" t="s">
        <v>4</v>
      </c>
      <c r="FP534" t="s">
        <v>5</v>
      </c>
      <c r="FQ534" t="s">
        <v>6</v>
      </c>
      <c r="FR534" t="s">
        <v>7</v>
      </c>
      <c r="FS534" t="s">
        <v>8</v>
      </c>
      <c r="FT534" t="s">
        <v>9</v>
      </c>
      <c r="FU534" t="s">
        <v>10</v>
      </c>
      <c r="FX534" s="3" t="s">
        <v>436</v>
      </c>
      <c r="FY534" t="s">
        <v>3</v>
      </c>
      <c r="FZ534" t="s">
        <v>4</v>
      </c>
      <c r="GA534" t="s">
        <v>5</v>
      </c>
      <c r="GB534" t="s">
        <v>6</v>
      </c>
      <c r="GC534" t="s">
        <v>7</v>
      </c>
      <c r="GD534" t="s">
        <v>8</v>
      </c>
      <c r="GE534" t="s">
        <v>9</v>
      </c>
      <c r="GF534" t="s">
        <v>10</v>
      </c>
      <c r="GI534" s="3" t="s">
        <v>436</v>
      </c>
      <c r="GJ534" t="s">
        <v>3</v>
      </c>
      <c r="GK534" t="s">
        <v>4</v>
      </c>
      <c r="GL534" t="s">
        <v>5</v>
      </c>
      <c r="GM534" t="s">
        <v>6</v>
      </c>
      <c r="GN534" t="s">
        <v>7</v>
      </c>
      <c r="GO534" t="s">
        <v>8</v>
      </c>
      <c r="GP534" t="s">
        <v>9</v>
      </c>
      <c r="GQ534" t="s">
        <v>10</v>
      </c>
      <c r="GT534" s="3" t="s">
        <v>436</v>
      </c>
      <c r="GU534" t="s">
        <v>3</v>
      </c>
      <c r="GV534" t="s">
        <v>4</v>
      </c>
      <c r="GW534" t="s">
        <v>5</v>
      </c>
      <c r="GX534" t="s">
        <v>6</v>
      </c>
      <c r="GY534" t="s">
        <v>7</v>
      </c>
      <c r="GZ534" t="s">
        <v>8</v>
      </c>
      <c r="HA534" t="s">
        <v>9</v>
      </c>
      <c r="HB534" t="s">
        <v>10</v>
      </c>
      <c r="HE534" s="3" t="s">
        <v>436</v>
      </c>
      <c r="HF534" t="s">
        <v>3</v>
      </c>
      <c r="HG534" t="s">
        <v>4</v>
      </c>
      <c r="HH534" t="s">
        <v>5</v>
      </c>
      <c r="HI534" t="s">
        <v>6</v>
      </c>
      <c r="HJ534" t="s">
        <v>7</v>
      </c>
      <c r="HK534" t="s">
        <v>8</v>
      </c>
      <c r="HL534" t="s">
        <v>9</v>
      </c>
      <c r="HM534" t="s">
        <v>10</v>
      </c>
      <c r="HP534" s="3" t="s">
        <v>436</v>
      </c>
      <c r="HQ534" t="s">
        <v>3</v>
      </c>
      <c r="HR534" t="s">
        <v>4</v>
      </c>
      <c r="HS534" t="s">
        <v>5</v>
      </c>
      <c r="HT534" t="s">
        <v>6</v>
      </c>
      <c r="HU534" t="s">
        <v>7</v>
      </c>
      <c r="HV534" t="s">
        <v>8</v>
      </c>
      <c r="HW534" t="s">
        <v>9</v>
      </c>
      <c r="HX534" t="s">
        <v>10</v>
      </c>
      <c r="IA534" s="3" t="s">
        <v>436</v>
      </c>
      <c r="IB534" t="s">
        <v>3</v>
      </c>
      <c r="IC534" t="s">
        <v>4</v>
      </c>
      <c r="ID534" t="s">
        <v>5</v>
      </c>
      <c r="IE534" t="s">
        <v>6</v>
      </c>
      <c r="IF534" t="s">
        <v>7</v>
      </c>
      <c r="IG534" t="s">
        <v>8</v>
      </c>
      <c r="IH534" t="s">
        <v>9</v>
      </c>
      <c r="II534" t="s">
        <v>10</v>
      </c>
      <c r="IL534" s="3" t="s">
        <v>436</v>
      </c>
      <c r="IM534" t="s">
        <v>3</v>
      </c>
      <c r="IN534" t="s">
        <v>4</v>
      </c>
      <c r="IO534" t="s">
        <v>5</v>
      </c>
      <c r="IP534" t="s">
        <v>6</v>
      </c>
      <c r="IQ534" t="s">
        <v>7</v>
      </c>
      <c r="IR534" t="s">
        <v>8</v>
      </c>
      <c r="IS534" t="s">
        <v>9</v>
      </c>
      <c r="IT534" t="s">
        <v>10</v>
      </c>
      <c r="IW534" s="3" t="s">
        <v>436</v>
      </c>
      <c r="IX534" t="s">
        <v>3</v>
      </c>
      <c r="IY534" t="s">
        <v>4</v>
      </c>
      <c r="IZ534" t="s">
        <v>5</v>
      </c>
      <c r="JA534" t="s">
        <v>6</v>
      </c>
      <c r="JB534" t="s">
        <v>7</v>
      </c>
      <c r="JC534" t="s">
        <v>8</v>
      </c>
      <c r="JD534" t="s">
        <v>9</v>
      </c>
      <c r="JE534" t="s">
        <v>10</v>
      </c>
      <c r="JH534" s="3" t="s">
        <v>770</v>
      </c>
      <c r="JI534" t="s">
        <v>3</v>
      </c>
      <c r="JJ534" t="s">
        <v>4</v>
      </c>
      <c r="JK534" t="s">
        <v>5</v>
      </c>
      <c r="JL534" t="s">
        <v>6</v>
      </c>
      <c r="JM534" t="s">
        <v>7</v>
      </c>
      <c r="JN534" t="s">
        <v>8</v>
      </c>
      <c r="JO534" t="s">
        <v>9</v>
      </c>
      <c r="JP534" t="s">
        <v>10</v>
      </c>
      <c r="JS534" s="3" t="s">
        <v>771</v>
      </c>
      <c r="JT534" t="s">
        <v>3</v>
      </c>
      <c r="JU534" t="s">
        <v>4</v>
      </c>
      <c r="JV534" t="s">
        <v>5</v>
      </c>
      <c r="JW534" t="s">
        <v>6</v>
      </c>
      <c r="JX534" t="s">
        <v>7</v>
      </c>
      <c r="JY534" t="s">
        <v>8</v>
      </c>
      <c r="JZ534" t="s">
        <v>9</v>
      </c>
      <c r="KA534" t="s">
        <v>10</v>
      </c>
      <c r="KD534" s="3" t="s">
        <v>772</v>
      </c>
      <c r="KE534" t="s">
        <v>3</v>
      </c>
      <c r="KF534" t="s">
        <v>4</v>
      </c>
      <c r="KG534" t="s">
        <v>5</v>
      </c>
      <c r="KH534" t="s">
        <v>6</v>
      </c>
      <c r="KI534" t="s">
        <v>7</v>
      </c>
      <c r="KJ534" t="s">
        <v>8</v>
      </c>
      <c r="KK534" t="s">
        <v>9</v>
      </c>
      <c r="KL534" t="s">
        <v>10</v>
      </c>
      <c r="KO534" s="3" t="s">
        <v>772</v>
      </c>
      <c r="KP534" t="s">
        <v>3</v>
      </c>
      <c r="KQ534" t="s">
        <v>4</v>
      </c>
      <c r="KR534" t="s">
        <v>5</v>
      </c>
      <c r="KS534" t="s">
        <v>6</v>
      </c>
      <c r="KT534" t="s">
        <v>7</v>
      </c>
      <c r="KU534" t="s">
        <v>8</v>
      </c>
      <c r="KV534" t="s">
        <v>9</v>
      </c>
      <c r="KW534" t="s">
        <v>10</v>
      </c>
      <c r="KZ534" s="3" t="s">
        <v>772</v>
      </c>
      <c r="LA534" t="s">
        <v>3</v>
      </c>
      <c r="LB534" t="s">
        <v>4</v>
      </c>
      <c r="LC534" t="s">
        <v>5</v>
      </c>
      <c r="LD534" t="s">
        <v>6</v>
      </c>
      <c r="LE534" t="s">
        <v>7</v>
      </c>
      <c r="LF534" t="s">
        <v>8</v>
      </c>
      <c r="LG534" t="s">
        <v>9</v>
      </c>
      <c r="LH534" t="s">
        <v>10</v>
      </c>
      <c r="LK534" s="3" t="s">
        <v>774</v>
      </c>
      <c r="LL534" t="s">
        <v>3</v>
      </c>
      <c r="LM534" t="s">
        <v>4</v>
      </c>
      <c r="LN534" t="s">
        <v>5</v>
      </c>
      <c r="LO534" t="s">
        <v>6</v>
      </c>
      <c r="LP534" t="s">
        <v>7</v>
      </c>
      <c r="LQ534" t="s">
        <v>8</v>
      </c>
      <c r="LR534" t="s">
        <v>9</v>
      </c>
      <c r="LS534" t="s">
        <v>10</v>
      </c>
      <c r="LV534" s="3" t="s">
        <v>210</v>
      </c>
      <c r="LW534" t="s">
        <v>3</v>
      </c>
      <c r="LX534" t="s">
        <v>4</v>
      </c>
      <c r="LY534" t="s">
        <v>5</v>
      </c>
      <c r="LZ534" t="s">
        <v>6</v>
      </c>
      <c r="MA534" t="s">
        <v>7</v>
      </c>
      <c r="MB534" t="s">
        <v>8</v>
      </c>
      <c r="MC534" t="s">
        <v>9</v>
      </c>
      <c r="MD534" t="s">
        <v>10</v>
      </c>
      <c r="MG534" s="3" t="s">
        <v>210</v>
      </c>
      <c r="MH534" t="s">
        <v>3</v>
      </c>
      <c r="MI534" t="s">
        <v>4</v>
      </c>
      <c r="MJ534" t="s">
        <v>5</v>
      </c>
      <c r="MK534" t="s">
        <v>6</v>
      </c>
      <c r="ML534" t="s">
        <v>7</v>
      </c>
      <c r="MM534" t="s">
        <v>8</v>
      </c>
      <c r="MN534" t="s">
        <v>9</v>
      </c>
      <c r="MO534" t="s">
        <v>10</v>
      </c>
      <c r="MR534" s="3" t="s">
        <v>210</v>
      </c>
      <c r="MS534" t="s">
        <v>3</v>
      </c>
      <c r="MT534" t="s">
        <v>4</v>
      </c>
      <c r="MU534" t="s">
        <v>5</v>
      </c>
      <c r="MV534" t="s">
        <v>6</v>
      </c>
      <c r="MW534" t="s">
        <v>7</v>
      </c>
      <c r="MX534" t="s">
        <v>8</v>
      </c>
      <c r="MY534" t="s">
        <v>9</v>
      </c>
      <c r="MZ534" t="s">
        <v>10</v>
      </c>
      <c r="NC534" s="3" t="s">
        <v>211</v>
      </c>
      <c r="ND534" t="s">
        <v>3</v>
      </c>
      <c r="NE534" t="s">
        <v>4</v>
      </c>
      <c r="NF534" t="s">
        <v>5</v>
      </c>
      <c r="NG534" t="s">
        <v>6</v>
      </c>
      <c r="NH534" t="s">
        <v>7</v>
      </c>
      <c r="NI534" t="s">
        <v>8</v>
      </c>
      <c r="NJ534" t="s">
        <v>9</v>
      </c>
      <c r="NK534" t="s">
        <v>10</v>
      </c>
      <c r="NN534" s="3" t="s">
        <v>211</v>
      </c>
      <c r="NO534" t="s">
        <v>3</v>
      </c>
      <c r="NP534" t="s">
        <v>4</v>
      </c>
      <c r="NQ534" t="s">
        <v>5</v>
      </c>
      <c r="NR534" t="s">
        <v>6</v>
      </c>
      <c r="NS534" t="s">
        <v>7</v>
      </c>
      <c r="NT534" t="s">
        <v>8</v>
      </c>
      <c r="NU534" t="s">
        <v>9</v>
      </c>
      <c r="NV534" t="s">
        <v>10</v>
      </c>
      <c r="NY534" s="3" t="s">
        <v>211</v>
      </c>
      <c r="NZ534" t="s">
        <v>3</v>
      </c>
      <c r="OA534" t="s">
        <v>4</v>
      </c>
      <c r="OB534" t="s">
        <v>5</v>
      </c>
      <c r="OC534" t="s">
        <v>6</v>
      </c>
      <c r="OD534" t="s">
        <v>7</v>
      </c>
      <c r="OE534" t="s">
        <v>8</v>
      </c>
      <c r="OF534" t="s">
        <v>9</v>
      </c>
      <c r="OG534" t="s">
        <v>10</v>
      </c>
      <c r="OJ534" s="3" t="s">
        <v>212</v>
      </c>
      <c r="OK534" t="s">
        <v>3</v>
      </c>
      <c r="OL534" t="s">
        <v>4</v>
      </c>
      <c r="OM534" t="s">
        <v>5</v>
      </c>
      <c r="ON534" t="s">
        <v>6</v>
      </c>
      <c r="OO534" t="s">
        <v>7</v>
      </c>
      <c r="OP534" t="s">
        <v>8</v>
      </c>
      <c r="OQ534" t="s">
        <v>9</v>
      </c>
      <c r="OR534" t="s">
        <v>10</v>
      </c>
      <c r="OU534" s="3" t="s">
        <v>212</v>
      </c>
      <c r="OV534" t="s">
        <v>3</v>
      </c>
      <c r="OW534" t="s">
        <v>4</v>
      </c>
      <c r="OX534" t="s">
        <v>5</v>
      </c>
      <c r="OY534" t="s">
        <v>6</v>
      </c>
      <c r="OZ534" t="s">
        <v>7</v>
      </c>
      <c r="PA534" t="s">
        <v>8</v>
      </c>
      <c r="PB534" t="s">
        <v>9</v>
      </c>
      <c r="PC534" t="s">
        <v>10</v>
      </c>
      <c r="PF534" s="3" t="s">
        <v>212</v>
      </c>
      <c r="PG534" t="s">
        <v>3</v>
      </c>
      <c r="PH534" t="s">
        <v>4</v>
      </c>
      <c r="PI534" t="s">
        <v>5</v>
      </c>
      <c r="PJ534" t="s">
        <v>6</v>
      </c>
      <c r="PK534" t="s">
        <v>7</v>
      </c>
      <c r="PL534" t="s">
        <v>8</v>
      </c>
      <c r="PM534" t="s">
        <v>9</v>
      </c>
      <c r="PN534" t="s">
        <v>10</v>
      </c>
      <c r="PQ534" s="3" t="s">
        <v>212</v>
      </c>
      <c r="PR534" t="s">
        <v>3</v>
      </c>
      <c r="PS534" t="s">
        <v>4</v>
      </c>
      <c r="PT534" t="s">
        <v>5</v>
      </c>
      <c r="PU534" t="s">
        <v>6</v>
      </c>
      <c r="PV534" t="s">
        <v>7</v>
      </c>
      <c r="PW534" t="s">
        <v>8</v>
      </c>
      <c r="PX534" t="s">
        <v>9</v>
      </c>
      <c r="PY534" t="s">
        <v>10</v>
      </c>
      <c r="QB534" s="3" t="s">
        <v>212</v>
      </c>
      <c r="QC534" t="s">
        <v>3</v>
      </c>
      <c r="QD534" t="s">
        <v>4</v>
      </c>
      <c r="QE534" t="s">
        <v>5</v>
      </c>
      <c r="QF534" t="s">
        <v>6</v>
      </c>
      <c r="QG534" t="s">
        <v>7</v>
      </c>
      <c r="QH534" t="s">
        <v>8</v>
      </c>
      <c r="QI534" t="s">
        <v>9</v>
      </c>
      <c r="QJ534" t="s">
        <v>10</v>
      </c>
      <c r="QM534" s="3" t="s">
        <v>212</v>
      </c>
      <c r="QN534" t="s">
        <v>3</v>
      </c>
      <c r="QO534" t="s">
        <v>4</v>
      </c>
      <c r="QP534" t="s">
        <v>5</v>
      </c>
      <c r="QQ534" t="s">
        <v>6</v>
      </c>
      <c r="QR534" t="s">
        <v>7</v>
      </c>
      <c r="QS534" t="s">
        <v>8</v>
      </c>
      <c r="QT534" t="s">
        <v>9</v>
      </c>
      <c r="QU534" t="s">
        <v>10</v>
      </c>
      <c r="QX534" s="3" t="s">
        <v>212</v>
      </c>
      <c r="QY534" t="s">
        <v>3</v>
      </c>
      <c r="QZ534" t="s">
        <v>4</v>
      </c>
      <c r="RA534" t="s">
        <v>5</v>
      </c>
      <c r="RB534" t="s">
        <v>6</v>
      </c>
      <c r="RC534" t="s">
        <v>7</v>
      </c>
      <c r="RD534" t="s">
        <v>8</v>
      </c>
      <c r="RE534" t="s">
        <v>9</v>
      </c>
      <c r="RF534" t="s">
        <v>10</v>
      </c>
      <c r="RI534" s="3" t="s">
        <v>212</v>
      </c>
      <c r="RJ534" t="s">
        <v>3</v>
      </c>
      <c r="RK534" t="s">
        <v>4</v>
      </c>
      <c r="RL534" t="s">
        <v>5</v>
      </c>
      <c r="RM534" t="s">
        <v>6</v>
      </c>
      <c r="RN534" t="s">
        <v>7</v>
      </c>
      <c r="RO534" t="s">
        <v>8</v>
      </c>
      <c r="RP534" t="s">
        <v>9</v>
      </c>
      <c r="RQ534" t="s">
        <v>10</v>
      </c>
      <c r="RT534" s="3" t="s">
        <v>212</v>
      </c>
      <c r="RU534" t="s">
        <v>3</v>
      </c>
      <c r="RV534" t="s">
        <v>4</v>
      </c>
      <c r="RW534" t="s">
        <v>5</v>
      </c>
      <c r="RX534" t="s">
        <v>6</v>
      </c>
      <c r="RY534" t="s">
        <v>7</v>
      </c>
      <c r="RZ534" t="s">
        <v>8</v>
      </c>
      <c r="SA534" t="s">
        <v>9</v>
      </c>
      <c r="SB534" t="s">
        <v>10</v>
      </c>
      <c r="SE534" s="3" t="s">
        <v>212</v>
      </c>
      <c r="SF534" t="s">
        <v>3</v>
      </c>
      <c r="SG534" t="s">
        <v>4</v>
      </c>
      <c r="SH534" t="s">
        <v>5</v>
      </c>
      <c r="SI534" t="s">
        <v>6</v>
      </c>
      <c r="SJ534" t="s">
        <v>7</v>
      </c>
      <c r="SK534" t="s">
        <v>8</v>
      </c>
      <c r="SL534" t="s">
        <v>9</v>
      </c>
      <c r="SM534" t="s">
        <v>10</v>
      </c>
      <c r="SP534" s="3" t="s">
        <v>212</v>
      </c>
      <c r="SQ534" t="s">
        <v>3</v>
      </c>
      <c r="SR534" t="s">
        <v>4</v>
      </c>
      <c r="SS534" t="s">
        <v>5</v>
      </c>
      <c r="ST534" t="s">
        <v>6</v>
      </c>
      <c r="SU534" t="s">
        <v>7</v>
      </c>
      <c r="SV534" t="s">
        <v>8</v>
      </c>
      <c r="SW534" t="s">
        <v>9</v>
      </c>
      <c r="SX534" t="s">
        <v>10</v>
      </c>
      <c r="TA534" s="3" t="s">
        <v>212</v>
      </c>
      <c r="TB534" t="s">
        <v>3</v>
      </c>
      <c r="TC534" t="s">
        <v>4</v>
      </c>
      <c r="TD534" t="s">
        <v>5</v>
      </c>
      <c r="TE534" t="s">
        <v>6</v>
      </c>
      <c r="TF534" t="s">
        <v>7</v>
      </c>
      <c r="TG534" t="s">
        <v>8</v>
      </c>
      <c r="TH534" t="s">
        <v>9</v>
      </c>
      <c r="TI534" t="s">
        <v>10</v>
      </c>
      <c r="TL534" s="18" t="s">
        <v>213</v>
      </c>
      <c r="TM534" t="s">
        <v>3</v>
      </c>
      <c r="TN534" t="s">
        <v>4</v>
      </c>
      <c r="TO534" t="s">
        <v>5</v>
      </c>
      <c r="TP534" t="s">
        <v>6</v>
      </c>
      <c r="TQ534" t="s">
        <v>7</v>
      </c>
      <c r="TR534" t="s">
        <v>8</v>
      </c>
      <c r="TS534" t="s">
        <v>9</v>
      </c>
      <c r="TT534" t="s">
        <v>10</v>
      </c>
      <c r="TW534" s="3" t="s">
        <v>213</v>
      </c>
      <c r="TX534" t="s">
        <v>3</v>
      </c>
      <c r="TY534" t="s">
        <v>4</v>
      </c>
      <c r="TZ534" t="s">
        <v>5</v>
      </c>
      <c r="UA534" t="s">
        <v>6</v>
      </c>
      <c r="UB534" t="s">
        <v>7</v>
      </c>
      <c r="UC534" t="s">
        <v>8</v>
      </c>
      <c r="UD534" t="s">
        <v>9</v>
      </c>
      <c r="UE534" t="s">
        <v>10</v>
      </c>
    </row>
    <row r="535" spans="1:551" x14ac:dyDescent="0.25">
      <c r="A535" s="1">
        <v>1.069E-2</v>
      </c>
      <c r="B535" s="1">
        <v>0.98921000000000003</v>
      </c>
      <c r="D535" s="3" t="s">
        <v>992</v>
      </c>
      <c r="E535">
        <v>2254.23728813559</v>
      </c>
      <c r="F535">
        <f t="shared" ref="F535:F544" si="5436">E535/1000</f>
        <v>2.2542372881355899</v>
      </c>
      <c r="G535">
        <v>6.7841409691630098E-5</v>
      </c>
      <c r="H535" s="15">
        <f>G535*100/0.0044581</f>
        <v>1.5217561223756777</v>
      </c>
      <c r="I535">
        <f>H535</f>
        <v>1.5217561223756777</v>
      </c>
      <c r="J535">
        <f>(F535/1.177)^2.188</f>
        <v>4.1448067663603085</v>
      </c>
      <c r="K535">
        <f>(I535*F535^(-0.038))/109.893</f>
        <v>1.34264451595483E-2</v>
      </c>
      <c r="L535">
        <f>K535/0.958596256</f>
        <v>1.4006360942378122E-2</v>
      </c>
      <c r="O535" s="3" t="s">
        <v>748</v>
      </c>
      <c r="P535">
        <v>2077.92207792207</v>
      </c>
      <c r="Q535">
        <f t="shared" ref="Q535:Q543" si="5437">P535/1000</f>
        <v>2.0779220779220702</v>
      </c>
      <c r="R535">
        <v>1.2917675544794199E-4</v>
      </c>
      <c r="S535" s="15">
        <f>R535*100/0.0042453</f>
        <v>3.0428180681681392</v>
      </c>
      <c r="T535">
        <f>S535</f>
        <v>3.0428180681681392</v>
      </c>
      <c r="U535">
        <f>(Q535/0.656)^1.229</f>
        <v>4.1246921377179779</v>
      </c>
      <c r="V535">
        <f>(T535*Q535^(-0.454))/256.29</f>
        <v>8.5180589718975332E-3</v>
      </c>
      <c r="W535">
        <f>V535/0.71955</f>
        <v>1.1838036233614804E-2</v>
      </c>
      <c r="Z535" s="3" t="s">
        <v>993</v>
      </c>
      <c r="AA535">
        <v>1963.6963696369601</v>
      </c>
      <c r="AB535">
        <f t="shared" ref="AB535:AB543" si="5438">AA535/1000</f>
        <v>1.96369636963696</v>
      </c>
      <c r="AC535">
        <v>1.35135135135135E-4</v>
      </c>
      <c r="AD535" s="15">
        <f>AC535*100/0.0046459</f>
        <v>2.9086965956033279</v>
      </c>
      <c r="AE535">
        <f>AD535</f>
        <v>2.9086965956033279</v>
      </c>
      <c r="AF535">
        <f>(AB535/0.903)^1.806</f>
        <v>4.0674308283784795</v>
      </c>
      <c r="AG535">
        <f>(AE535*AB535^(-0.338))/173.472</f>
        <v>1.3347806772490187E-2</v>
      </c>
      <c r="AH535">
        <f>AG535/0.88585</f>
        <v>1.5067795645414219E-2</v>
      </c>
      <c r="AK535" s="3" t="s">
        <v>439</v>
      </c>
      <c r="AL535">
        <v>2237.9878712486302</v>
      </c>
      <c r="AM535">
        <f t="shared" ref="AM535:AM543" si="5439">AL535/1000</f>
        <v>2.2379878712486301</v>
      </c>
      <c r="AN535">
        <v>7.2881355932203303E-5</v>
      </c>
      <c r="AO535" s="15">
        <f>AN535*100/0.0044364</f>
        <v>1.6428039836850441</v>
      </c>
      <c r="AP535">
        <f>AO535</f>
        <v>1.6428039836850441</v>
      </c>
      <c r="AQ535">
        <f>(AM535/0.914)^1.696</f>
        <v>4.5666103816846553</v>
      </c>
      <c r="AR535">
        <f>(AP535*AM535^(-0.156))/142.268</f>
        <v>1.0183585532556841E-2</v>
      </c>
      <c r="AS535">
        <f>AR535/0.844628391</f>
        <v>1.2056882815056642E-2</v>
      </c>
      <c r="AV535" s="3" t="s">
        <v>752</v>
      </c>
      <c r="AW535">
        <v>2150.9158481550298</v>
      </c>
      <c r="AX535">
        <f t="shared" ref="AX535:AX543" si="5440">AW535/1000</f>
        <v>2.1509158481550297</v>
      </c>
      <c r="AY535">
        <v>1.11388372710379E-4</v>
      </c>
      <c r="AZ535" s="15">
        <f>AY535*100/0.0043318</f>
        <v>2.571410792519945</v>
      </c>
      <c r="BA535">
        <f>AZ535</f>
        <v>2.571410792519945</v>
      </c>
      <c r="BB535">
        <f>(AX535/0.701)^1.302</f>
        <v>4.3047787261530086</v>
      </c>
      <c r="BC535">
        <f>(BA535*AX535^(-0.307))/202.921</f>
        <v>1.0016801756759466E-2</v>
      </c>
      <c r="BD535">
        <f>BC535/0.71679</f>
        <v>1.3974527765118747E-2</v>
      </c>
      <c r="BG535" s="3" t="s">
        <v>754</v>
      </c>
      <c r="BH535">
        <v>2307.6923076923099</v>
      </c>
      <c r="BI535">
        <f t="shared" ref="BI535:BI543" si="5441">BH535/1000</f>
        <v>2.3076923076923097</v>
      </c>
      <c r="BJ535">
        <v>9.7560975609756103E-5</v>
      </c>
      <c r="BK535" s="15">
        <f>BJ535*100/0.00457171</f>
        <v>2.1340149661670602</v>
      </c>
      <c r="BL535">
        <f>BK535</f>
        <v>2.1340149661670602</v>
      </c>
      <c r="BM535">
        <f>(BI535/0.856)^1.757</f>
        <v>5.7114604001328271</v>
      </c>
      <c r="BN535">
        <f>(BL535*BI535^(-0.396))/187.737</f>
        <v>8.1626117095993378E-3</v>
      </c>
      <c r="BO535">
        <f>BN535/0.83586</f>
        <v>9.7655249797805096E-3</v>
      </c>
      <c r="BR535" s="3" t="s">
        <v>442</v>
      </c>
      <c r="BS535">
        <v>2418.0327868852401</v>
      </c>
      <c r="BT535">
        <f t="shared" ref="BT535:BT544" si="5442">BS535/1000</f>
        <v>2.4180327868852403</v>
      </c>
      <c r="BU535">
        <v>7.00000000000004E-5</v>
      </c>
      <c r="BV535" s="15">
        <f>BU535*100/0.004275</f>
        <v>1.6374269005848046</v>
      </c>
      <c r="BW535">
        <f>BV535</f>
        <v>1.6374269005848046</v>
      </c>
      <c r="BX535">
        <f>(BT535/1.07)^1.755</f>
        <v>4.1822270377067996</v>
      </c>
      <c r="BY535">
        <f>(BW535*BT535^(-0.121))/128.819</f>
        <v>1.1423076178797953E-2</v>
      </c>
      <c r="BZ535">
        <f>BY535/0.91989</f>
        <v>1.2417871896420173E-2</v>
      </c>
      <c r="CC535" s="3" t="s">
        <v>757</v>
      </c>
      <c r="CD535">
        <v>2350.9933774834399</v>
      </c>
      <c r="CE535">
        <f t="shared" ref="CE535:CE544" si="5443">CD535/1000</f>
        <v>2.35099337748344</v>
      </c>
      <c r="CF535">
        <v>7.8920830824804201E-5</v>
      </c>
      <c r="CG535" s="15">
        <f>CF535*100/0.0043645</f>
        <v>1.8082444913461837</v>
      </c>
      <c r="CH535">
        <f>CG535</f>
        <v>1.8082444913461837</v>
      </c>
      <c r="CI535">
        <f>(CE535/1.276)^2.221</f>
        <v>3.8855725681356357</v>
      </c>
      <c r="CJ535">
        <f>(CH535*CE535^(-0.059))/113.159</f>
        <v>1.5193723436569712E-2</v>
      </c>
      <c r="CK535">
        <f>CJ535/0.943266659</f>
        <v>1.6107559078444765E-2</v>
      </c>
      <c r="CN535" s="3" t="s">
        <v>444</v>
      </c>
      <c r="CO535">
        <v>2401.7467248908301</v>
      </c>
      <c r="CP535">
        <f t="shared" ref="CP535:CP544" si="5444">CO535/1000</f>
        <v>2.4017467248908302</v>
      </c>
      <c r="CQ535">
        <v>5.3275109170305798E-5</v>
      </c>
      <c r="CR535" s="15">
        <f>CQ535*100/0.00443406</f>
        <v>1.2014972546674108</v>
      </c>
      <c r="CS535">
        <f>CR535</f>
        <v>1.2014972546674108</v>
      </c>
      <c r="CT535">
        <f>(CP535/1.35)^3.583</f>
        <v>7.8784918613659354</v>
      </c>
      <c r="CU535">
        <f>(CS535*CP535^0.2)/74.279</f>
        <v>1.9273570463235599E-2</v>
      </c>
      <c r="CV535">
        <f>CU535/1.064971052</f>
        <v>1.8097741179950496E-2</v>
      </c>
      <c r="CY535" s="3" t="s">
        <v>445</v>
      </c>
      <c r="CZ535">
        <v>2220.1043514923599</v>
      </c>
      <c r="DA535">
        <f t="shared" ref="DA535:DA544" si="5445">CZ535/1000</f>
        <v>2.2201043514923597</v>
      </c>
      <c r="DB535">
        <v>4.4590060256838098E-5</v>
      </c>
      <c r="DC535" s="15">
        <f>DB535*100/0.004665</f>
        <v>0.95584266359781567</v>
      </c>
      <c r="DD535">
        <f>DC535</f>
        <v>0.95584266359781567</v>
      </c>
      <c r="DE535">
        <f>(DA535/1.122)^2.072</f>
        <v>4.1124483880604323</v>
      </c>
      <c r="DF535">
        <f>(DD535*DA535^0.00331)/105.115</f>
        <v>9.1173412972938139E-3</v>
      </c>
      <c r="DG535">
        <f>DF535/0.9468</f>
        <v>9.6296380410792297E-3</v>
      </c>
      <c r="DJ535" s="3" t="s">
        <v>994</v>
      </c>
      <c r="DK535">
        <v>2445.6521739130399</v>
      </c>
      <c r="DL535">
        <f t="shared" ref="DL535:DL544" si="5446">DK535/1000</f>
        <v>2.4456521739130399</v>
      </c>
      <c r="DM535">
        <v>7.0399999999999895E-5</v>
      </c>
      <c r="DN535" s="15">
        <f>DM535*100/0.0044888</f>
        <v>1.5683478880769892</v>
      </c>
      <c r="DO535">
        <f>DN535</f>
        <v>1.5683478880769892</v>
      </c>
      <c r="DP535">
        <f>(DL535/1.469)^2.773</f>
        <v>4.1102386406588334</v>
      </c>
      <c r="DQ535">
        <f>(DO535*DL535^0.204)/86.551</f>
        <v>2.1747174052198111E-2</v>
      </c>
      <c r="DR535">
        <f>DQ535/0.99988</f>
        <v>2.1749784026281267E-2</v>
      </c>
      <c r="DU535" s="3" t="s">
        <v>447</v>
      </c>
      <c r="DV535">
        <v>2508.1880811655301</v>
      </c>
      <c r="DW535">
        <f t="shared" ref="DW535:DW544" si="5447">DV535/1000</f>
        <v>2.5081880811655299</v>
      </c>
      <c r="DX535">
        <v>5.1643263185633897E-5</v>
      </c>
      <c r="DY535" s="15">
        <f>DX535*100/0.0043991</f>
        <v>1.1739506532162007</v>
      </c>
      <c r="DZ535">
        <f>DY535</f>
        <v>1.1739506532162007</v>
      </c>
      <c r="EA535">
        <f>(DW535/0.914)^1.588</f>
        <v>4.9682252715778548</v>
      </c>
      <c r="EB535">
        <f>(DZ535*DW535^(-0.208))/152.417</f>
        <v>6.3613535274559532E-3</v>
      </c>
      <c r="EC535">
        <f>EB535/0.888871131</f>
        <v>7.1566656915713839E-3</v>
      </c>
      <c r="EF535" s="3" t="s">
        <v>448</v>
      </c>
      <c r="EG535">
        <v>2143.29850192923</v>
      </c>
      <c r="EH535">
        <f t="shared" ref="EH535:EH544" si="5448">EG535/1000</f>
        <v>2.1432985019292299</v>
      </c>
      <c r="EI535">
        <v>7.1039586966372298E-5</v>
      </c>
      <c r="EJ535" s="15">
        <f>EI535*100/0.004372285</f>
        <v>1.6247702738127159</v>
      </c>
      <c r="EK535">
        <f>EJ535</f>
        <v>1.6247702738127159</v>
      </c>
      <c r="EL535">
        <f>(EH535/1.522)^7.517</f>
        <v>13.108029676160536</v>
      </c>
      <c r="EM535">
        <f>(EK535*EH535^0.336)/65.409</f>
        <v>3.2092106825060897E-2</v>
      </c>
      <c r="EN535">
        <f>EM535/1.08196</f>
        <v>2.9661084351603476E-2</v>
      </c>
      <c r="EQ535" s="3" t="s">
        <v>449</v>
      </c>
      <c r="ER535">
        <v>2459.8720395106102</v>
      </c>
      <c r="ES535">
        <f t="shared" ref="ES535:ES544" si="5449">ER535/1000</f>
        <v>2.4598720395106102</v>
      </c>
      <c r="ET535">
        <v>5.6661802671455701E-5</v>
      </c>
      <c r="EU535" s="15">
        <f>ET535*100/0.0042844</f>
        <v>1.3225143000526494</v>
      </c>
      <c r="EV535">
        <f>EU535</f>
        <v>1.3225143000526494</v>
      </c>
      <c r="EW535">
        <f>(ES535/1.487)^3.337</f>
        <v>5.3638097344190765</v>
      </c>
      <c r="EX535">
        <f>(EV535*ES535^0.157)/82.431</f>
        <v>1.847919605880723E-2</v>
      </c>
      <c r="EY535">
        <f>EX535/1.02817</f>
        <v>1.7972899480443144E-2</v>
      </c>
      <c r="FB535" s="3" t="s">
        <v>767</v>
      </c>
      <c r="FC535">
        <v>2453.2209477464899</v>
      </c>
      <c r="FD535">
        <f t="shared" ref="FD535:FD544" si="5450">FC535/1000</f>
        <v>2.4532209477464897</v>
      </c>
      <c r="FE535">
        <v>7.8571428571428702E-5</v>
      </c>
      <c r="FF535" s="15">
        <f>FE535*100/0.0042952</f>
        <v>1.8292845169358516</v>
      </c>
      <c r="FG535">
        <f>FF535</f>
        <v>1.8292845169358516</v>
      </c>
      <c r="FH535">
        <f>(FD535/1.422)^3.252</f>
        <v>5.8910694843993658</v>
      </c>
      <c r="FI535">
        <f>(FG535*FD535^0.108)/89.509</f>
        <v>2.2516771109300223E-2</v>
      </c>
      <c r="FJ535">
        <f>FI535/1.01303</f>
        <v>2.2227151327502859E-2</v>
      </c>
      <c r="FM535" s="3" t="s">
        <v>995</v>
      </c>
      <c r="FN535">
        <v>1944.86885663356</v>
      </c>
      <c r="FO535">
        <f t="shared" ref="FO535:FO545" si="5451">FN535/1000</f>
        <v>1.9448688566335599</v>
      </c>
      <c r="FP535">
        <v>1.3766233766233701E-4</v>
      </c>
      <c r="FQ535" s="15">
        <f>FP535*100/0.0053325</f>
        <v>2.5815722018253542</v>
      </c>
      <c r="FR535">
        <f>FQ535</f>
        <v>2.5815722018253542</v>
      </c>
      <c r="FS535">
        <f>(FO535/0.72)^1.353</f>
        <v>3.8361690572278087</v>
      </c>
      <c r="FT535">
        <f>(FR535*FO535^(-0.252))/179.804</f>
        <v>1.2141841682812529E-2</v>
      </c>
      <c r="FU535">
        <f>FT535/0.85306</f>
        <v>1.4233279819488113E-2</v>
      </c>
      <c r="FX535" s="3" t="s">
        <v>769</v>
      </c>
      <c r="FY535">
        <v>2016.8067226890701</v>
      </c>
      <c r="FZ535">
        <f t="shared" ref="FZ535:FZ543" si="5452">FY535/1000</f>
        <v>2.0168067226890702</v>
      </c>
      <c r="GA535">
        <v>1.3877551020408099E-4</v>
      </c>
      <c r="GB535" s="15">
        <f>GA535*100/0.0043543</f>
        <v>3.1870911559626345</v>
      </c>
      <c r="GC535">
        <f>GB535</f>
        <v>3.1870911559626345</v>
      </c>
      <c r="GD535">
        <f>(FZ535/1.257)^2.55</f>
        <v>3.3387888670989518</v>
      </c>
      <c r="GE535">
        <f>(GC535*FZ535^0.0066)/101.665</f>
        <v>3.1494433751677209E-2</v>
      </c>
      <c r="GF535">
        <f>GE535/0.97471</f>
        <v>3.2311593963001518E-2</v>
      </c>
      <c r="GI535" s="3" t="s">
        <v>996</v>
      </c>
      <c r="GJ535">
        <v>2149.4742693038102</v>
      </c>
      <c r="GK535">
        <f t="shared" ref="GK535:GK543" si="5453">GJ535/1000</f>
        <v>2.14947426930381</v>
      </c>
      <c r="GL535">
        <v>9.3241928760016496E-5</v>
      </c>
      <c r="GM535" s="15">
        <f>GL535*100/0.00417537</f>
        <v>2.233141703849395</v>
      </c>
      <c r="GN535">
        <f>GM535</f>
        <v>2.233141703849395</v>
      </c>
      <c r="GO535">
        <f>(GK535/1.086)^1.858</f>
        <v>3.5555067415775676</v>
      </c>
      <c r="GP535">
        <f>(GN535*GK535^(-0.06))/124.153</f>
        <v>1.7179840554316813E-2</v>
      </c>
      <c r="GQ535">
        <f>GP535/0.85391</f>
        <v>2.0119029586627177E-2</v>
      </c>
      <c r="GT535" s="3" t="s">
        <v>776</v>
      </c>
      <c r="GU535">
        <v>2432.9501915708802</v>
      </c>
      <c r="GV535">
        <f t="shared" ref="GV535:GV544" si="5454">GU535/1000</f>
        <v>2.43295019157088</v>
      </c>
      <c r="GW535">
        <v>5.8687258687258798E-5</v>
      </c>
      <c r="GX535" s="15">
        <f>GW535*100/0.00404324</f>
        <v>1.4514908510812812</v>
      </c>
      <c r="GY535">
        <f>GX535</f>
        <v>1.4514908510812812</v>
      </c>
      <c r="GZ535">
        <f>(GV535/1.688)^4.545</f>
        <v>5.267053447546723</v>
      </c>
      <c r="HA535">
        <f>(GY535*GV535^0.379)/70.695</f>
        <v>2.8758755831191283E-2</v>
      </c>
      <c r="HB535">
        <f>HA535/1.04294</f>
        <v>2.75746982867579E-2</v>
      </c>
      <c r="HE535" s="3" t="s">
        <v>997</v>
      </c>
      <c r="HF535">
        <v>2189.720145796</v>
      </c>
      <c r="HG535">
        <f t="shared" ref="HG535:HG545" si="5455">HF535/1000</f>
        <v>2.1897201457960001</v>
      </c>
      <c r="HH535">
        <v>1.0373756718354199E-4</v>
      </c>
      <c r="HI535" s="15">
        <f>HH535*100/0.0050596</f>
        <v>2.0503116290525334</v>
      </c>
      <c r="HJ535">
        <f>HI535</f>
        <v>2.0503116290525334</v>
      </c>
      <c r="HK535">
        <f>(HG535/0.812)^1.402</f>
        <v>4.0181605344712548</v>
      </c>
      <c r="HL535">
        <f>(HJ535*HG535^(-0.304))/186.807</f>
        <v>8.6486553407669649E-3</v>
      </c>
      <c r="HM535">
        <f>HL535/0.76554</f>
        <v>1.1297457142366128E-2</v>
      </c>
      <c r="HP535" s="3" t="s">
        <v>998</v>
      </c>
      <c r="HQ535">
        <v>2105.2631578947298</v>
      </c>
      <c r="HR535">
        <f t="shared" ref="HR535:HR545" si="5456">HQ535/1000</f>
        <v>2.1052631578947296</v>
      </c>
      <c r="HS535">
        <v>8.6343612334801798E-5</v>
      </c>
      <c r="HT535" s="15">
        <f>HS535*100/0.0053427</f>
        <v>1.6161044478410129</v>
      </c>
      <c r="HU535">
        <f>HT535</f>
        <v>1.6161044478410129</v>
      </c>
      <c r="HV535">
        <f>(HR535/1.183)^2.456</f>
        <v>4.1189826436674917</v>
      </c>
      <c r="HW535">
        <f>(HU535*HR535^(-0.00948))/103.348</f>
        <v>1.5527530980195752E-2</v>
      </c>
      <c r="HX535">
        <f>HW535/0.98261</f>
        <v>1.5802333560818383E-2</v>
      </c>
      <c r="IA535" s="3" t="s">
        <v>999</v>
      </c>
      <c r="IB535">
        <v>2386.9268360309102</v>
      </c>
      <c r="IC535">
        <f t="shared" ref="IC535:IC544" si="5457">IB535/1000</f>
        <v>2.3869268360309102</v>
      </c>
      <c r="ID535">
        <v>3.6509201816102301E-5</v>
      </c>
      <c r="IE535" s="15">
        <f>ID535*100/0.0046891</f>
        <v>0.77859721089553013</v>
      </c>
      <c r="IF535">
        <f>IE535</f>
        <v>0.77859721089553013</v>
      </c>
      <c r="IG535">
        <f>(IC535/1.144)^2.327</f>
        <v>5.5369964316507652</v>
      </c>
      <c r="IH535">
        <f>(IF535*IC535^0.025)/99.191</f>
        <v>8.022071946799365E-3</v>
      </c>
      <c r="II535">
        <f>IH535/0.96939181</f>
        <v>8.2753659191729355E-3</v>
      </c>
      <c r="IL535" s="3" t="s">
        <v>784</v>
      </c>
      <c r="IM535">
        <v>2407.6732533918698</v>
      </c>
      <c r="IN535">
        <f t="shared" ref="IN535:IN543" si="5458">IM535/1000</f>
        <v>2.4076732533918697</v>
      </c>
      <c r="IO535">
        <v>3.6868772166863802E-5</v>
      </c>
      <c r="IP535" s="15">
        <f>IO535*100/0.0038762</f>
        <v>0.95115763291016464</v>
      </c>
      <c r="IQ535">
        <f>IP535</f>
        <v>0.95115763291016464</v>
      </c>
      <c r="IR535">
        <f>(IN535/1.435)^3.365</f>
        <v>5.7051767379601843</v>
      </c>
      <c r="IS535">
        <f>(IQ535*IN535^0.162)/87.21</f>
        <v>1.2574913714640455E-2</v>
      </c>
      <c r="IT535">
        <f>IS535/0.98998</f>
        <v>1.2702189654983388E-2</v>
      </c>
      <c r="IW535" s="3" t="s">
        <v>785</v>
      </c>
      <c r="IX535">
        <v>2654.6391752577301</v>
      </c>
      <c r="IY535">
        <f t="shared" ref="IY535:IY544" si="5459">IX535/1000</f>
        <v>2.6546391752577301</v>
      </c>
      <c r="IZ535">
        <v>4.2444597775793203E-5</v>
      </c>
      <c r="JA535" s="15">
        <f>IZ535*100/0.0040351</f>
        <v>1.0518846565337465</v>
      </c>
      <c r="JB535">
        <f>JA535</f>
        <v>1.0518846565337465</v>
      </c>
      <c r="JC535">
        <f>(IY535/1.228)^2.218</f>
        <v>5.5284351485291827</v>
      </c>
      <c r="JD535">
        <f>(JB535*IY535^0.039)/98.724</f>
        <v>1.1068317061029067E-2</v>
      </c>
      <c r="JE535">
        <f>JD535/0.96076</f>
        <v>1.1520376640398296E-2</v>
      </c>
      <c r="JH535" s="3" t="s">
        <v>1000</v>
      </c>
      <c r="JI535">
        <v>2397.00978810368</v>
      </c>
      <c r="JJ535">
        <f t="shared" ref="JJ535:JJ544" si="5460">JI535/1000</f>
        <v>2.3970097881036798</v>
      </c>
      <c r="JK535">
        <v>4.9577282994514097E-5</v>
      </c>
      <c r="JL535" s="15">
        <f>JK535*100/0.0045798</f>
        <v>1.0825206994740839</v>
      </c>
      <c r="JM535">
        <f>JL535</f>
        <v>1.0825206994740839</v>
      </c>
      <c r="JN535">
        <f>(JJ535/1.183)^2.17</f>
        <v>4.6292068421161403</v>
      </c>
      <c r="JO535">
        <f>(JM535*JJ535^(-0.199))/134.995</f>
        <v>6.7385155452065774E-3</v>
      </c>
      <c r="JP535">
        <f>JO535/0.9523076</f>
        <v>7.0759863149328821E-3</v>
      </c>
      <c r="JS535" s="3" t="s">
        <v>1001</v>
      </c>
      <c r="JT535">
        <v>1803.6264843249201</v>
      </c>
      <c r="JU535">
        <f t="shared" ref="JU535:JU544" si="5461">JT535/1000</f>
        <v>1.8036264843249201</v>
      </c>
      <c r="JV535">
        <v>8.5252907597912206E-5</v>
      </c>
      <c r="JW535" s="15">
        <f>JV535*100/0.0058227</f>
        <v>1.4641473474146394</v>
      </c>
      <c r="JX535">
        <f>JW535</f>
        <v>1.4641473474146394</v>
      </c>
      <c r="JY535">
        <f>(JU535/1.062)^2.415</f>
        <v>3.5933816054112682</v>
      </c>
      <c r="JZ535">
        <f>(JX535*JU535^(-0.134))/123.929</f>
        <v>1.0916620042741286E-2</v>
      </c>
      <c r="KA535">
        <f>JZ535/0.93155</f>
        <v>1.1718769838163584E-2</v>
      </c>
      <c r="KD535" s="3" t="s">
        <v>789</v>
      </c>
      <c r="KE535">
        <v>2247.42268041237</v>
      </c>
      <c r="KF535">
        <f t="shared" ref="KF535:KF544" si="5462">KE535/1000</f>
        <v>2.2474226804123698</v>
      </c>
      <c r="KG535">
        <v>4.9999999999999901E-5</v>
      </c>
      <c r="KH535" s="15">
        <f>KG535*100/0.005378</f>
        <v>0.9297136481963536</v>
      </c>
      <c r="KI535">
        <f>KH535</f>
        <v>0.9297136481963536</v>
      </c>
      <c r="KJ535">
        <f>(KF535/0.826)^1.729</f>
        <v>5.6442266770836991</v>
      </c>
      <c r="KK535">
        <f>(KI535*KF535^(-0.466))/205.171</f>
        <v>3.1070492218205491E-3</v>
      </c>
      <c r="KL535">
        <f>KK535/0.79442</f>
        <v>3.9110913897189761E-3</v>
      </c>
      <c r="KO535" s="3" t="s">
        <v>791</v>
      </c>
      <c r="KP535">
        <v>1947.71660264618</v>
      </c>
      <c r="KQ535">
        <f t="shared" ref="KQ535:KQ544" si="5463">KP535/1000</f>
        <v>1.9477166026461801</v>
      </c>
      <c r="KR535">
        <v>1.18309859154929E-4</v>
      </c>
      <c r="KS535" s="15">
        <f>KR535*100/0.0052056</f>
        <v>2.2727420307923967</v>
      </c>
      <c r="KT535">
        <f>KS535</f>
        <v>2.2727420307923967</v>
      </c>
      <c r="KU535">
        <f>(KQ535/1.312)^3.371</f>
        <v>3.7882305331939223</v>
      </c>
      <c r="KV535">
        <f>(KT535*KQ535^0.117)/90.307</f>
        <v>2.7208414994542001E-2</v>
      </c>
      <c r="KW535">
        <f>KV535/1.00505</f>
        <v>2.7071702894922643E-2</v>
      </c>
      <c r="KZ535" s="3" t="s">
        <v>792</v>
      </c>
      <c r="LA535">
        <v>2013.42281879194</v>
      </c>
      <c r="LB535">
        <f t="shared" ref="LB535:LB544" si="5464">LA535/1000</f>
        <v>2.0134228187919399</v>
      </c>
      <c r="LC535">
        <v>3.7837837837837903E-5</v>
      </c>
      <c r="LD535" s="15">
        <f>LC535*100/0.0050973</f>
        <v>0.74231137735345976</v>
      </c>
      <c r="LE535">
        <f>LD535</f>
        <v>0.74231137735345976</v>
      </c>
      <c r="LF535">
        <f>(LB535/1.315)^4.545</f>
        <v>6.9321342717130481</v>
      </c>
      <c r="LG535">
        <f>(LE535*LB535^0.201)/80.217</f>
        <v>1.0651496605234036E-2</v>
      </c>
      <c r="LH535">
        <f>LG535/1.04397</f>
        <v>1.020287614130103E-2</v>
      </c>
      <c r="LK535" s="3" t="s">
        <v>1002</v>
      </c>
      <c r="LL535">
        <v>1973.2441471571799</v>
      </c>
      <c r="LM535">
        <f t="shared" ref="LM535:LM544" si="5465">LL535/1000</f>
        <v>1.97324414715718</v>
      </c>
      <c r="LN535">
        <v>5.6315168207750997E-5</v>
      </c>
      <c r="LO535" s="15">
        <f>LN535*100/0.005014509</f>
        <v>1.1230445135854974</v>
      </c>
      <c r="LP535">
        <f>LO535</f>
        <v>1.1230445135854974</v>
      </c>
      <c r="LQ535">
        <f>(LM535/1.218)^3.605</f>
        <v>5.6933566958363526</v>
      </c>
      <c r="LR535">
        <f>(LP535*LM535^0.214)/69.267</f>
        <v>1.8751641362869706E-2</v>
      </c>
      <c r="LS535">
        <f>LR535/1.091651239</f>
        <v>1.7177318811131499E-2</v>
      </c>
      <c r="LV535" s="3" t="s">
        <v>795</v>
      </c>
      <c r="LW535">
        <v>1885.00875988446</v>
      </c>
      <c r="LX535">
        <f t="shared" ref="LX535:LX547" si="5466">LW535/1000</f>
        <v>1.88500875988446</v>
      </c>
      <c r="LY535">
        <v>2.0976371987310499E-5</v>
      </c>
      <c r="LZ535" s="15">
        <f>LY535*100/0.0095662</f>
        <v>0.21927590879670611</v>
      </c>
      <c r="MA535">
        <f>LZ535</f>
        <v>0.21927590879670611</v>
      </c>
      <c r="MB535">
        <f>(LX535/0.338)^1.253</f>
        <v>8.6145982919335555</v>
      </c>
      <c r="MC535">
        <f>(MA535*LX535^(-1.068))/874.354</f>
        <v>1.2742919404516731E-4</v>
      </c>
      <c r="MD535">
        <f>MC535/0.3851397</f>
        <v>3.3086486291900659E-4</v>
      </c>
      <c r="MG535" s="3" t="s">
        <v>796</v>
      </c>
      <c r="MH535">
        <v>1109.8756302521001</v>
      </c>
      <c r="MI535">
        <f t="shared" ref="MI535:MI546" si="5467">MH535/1000</f>
        <v>1.1098756302521</v>
      </c>
      <c r="MJ535">
        <v>1.8571428571428501E-4</v>
      </c>
      <c r="MK535" s="15">
        <f>MJ535*100/0.01356</f>
        <v>1.3695743784239309</v>
      </c>
      <c r="ML535">
        <f>MK535</f>
        <v>1.3695743784239309</v>
      </c>
      <c r="MM535">
        <f>(MI535/0.688)^2.429</f>
        <v>3.1949862698040343</v>
      </c>
      <c r="MN535">
        <f>(ML535*MI535^0.669)/45.683</f>
        <v>3.2145451026399645E-2</v>
      </c>
      <c r="MO535">
        <f>MN535/0.93279</f>
        <v>3.4461616254890859E-2</v>
      </c>
      <c r="MR535" s="3" t="s">
        <v>215</v>
      </c>
      <c r="MS535">
        <v>1983.30417982925</v>
      </c>
      <c r="MT535">
        <f t="shared" ref="MT535:MT545" si="5468">MS535/1000</f>
        <v>1.9833041798292499</v>
      </c>
      <c r="MU535">
        <v>4.6549878599587701E-5</v>
      </c>
      <c r="MV535" s="15">
        <f>MU535*100/0.006485419</f>
        <v>0.71776208444801637</v>
      </c>
      <c r="MW535">
        <f>MV535</f>
        <v>0.71776208444801637</v>
      </c>
      <c r="MX535">
        <f>(MT535/0.661)^1.6</f>
        <v>5.800969583010847</v>
      </c>
      <c r="MY535">
        <f>(MW535*MT535^(-0.423))/222.096</f>
        <v>2.4190457994309059E-3</v>
      </c>
      <c r="MZ535">
        <f>MY535/0.769015242</f>
        <v>3.1456409019145369E-3</v>
      </c>
      <c r="NC535" s="3" t="s">
        <v>798</v>
      </c>
      <c r="ND535">
        <v>2071.9424460431601</v>
      </c>
      <c r="NE535">
        <f t="shared" ref="NE535:NE544" si="5469">ND535/1000</f>
        <v>2.0719424460431601</v>
      </c>
      <c r="NF535">
        <v>6.6336633663366295E-5</v>
      </c>
      <c r="NG535" s="15">
        <f>NF535*100/0.0051218</f>
        <v>1.2951820388021065</v>
      </c>
      <c r="NH535">
        <f>NG535</f>
        <v>1.2951820388021065</v>
      </c>
      <c r="NI535">
        <f>(NE535/1.225)^2.769</f>
        <v>4.2854949442868042</v>
      </c>
      <c r="NJ535">
        <f>(NH535*NE535^0.017)/104.417</f>
        <v>1.2558507302258727E-2</v>
      </c>
      <c r="NK535">
        <f>NJ535/0.94301</f>
        <v>1.3317469912576459E-2</v>
      </c>
      <c r="NN535" s="3" t="s">
        <v>799</v>
      </c>
      <c r="NO535">
        <v>1255.0542892446799</v>
      </c>
      <c r="NP535">
        <f t="shared" ref="NP535:NP546" si="5470">NO535/1000</f>
        <v>1.2550542892446799</v>
      </c>
      <c r="NQ535">
        <v>7.5268817204300606E-5</v>
      </c>
      <c r="NR535" s="15">
        <f>NQ535*100/0.0125161</f>
        <v>0.60137596539098126</v>
      </c>
      <c r="NS535">
        <f>NR535</f>
        <v>0.60137596539098126</v>
      </c>
      <c r="NT535">
        <f>(NP535/0.787)^3.571</f>
        <v>5.2941721864918794</v>
      </c>
      <c r="NU535">
        <f>(NS535*NP535^0.919)/30.968</f>
        <v>2.3927854410552261E-2</v>
      </c>
      <c r="NV535">
        <f>NU535/1.00903</f>
        <v>2.3713719523257244E-2</v>
      </c>
      <c r="NY535" s="3" t="s">
        <v>800</v>
      </c>
      <c r="NZ535">
        <v>1415.70453530649</v>
      </c>
      <c r="OA535">
        <f t="shared" ref="OA535:OA546" si="5471">NZ535/1000</f>
        <v>1.4157045353064901</v>
      </c>
      <c r="OB535">
        <v>6.8093385214007502E-5</v>
      </c>
      <c r="OC535" s="15">
        <f>OB535*100/0.00900389</f>
        <v>0.75626629394636657</v>
      </c>
      <c r="OD535">
        <f>OC535</f>
        <v>0.75626629394636657</v>
      </c>
      <c r="OE535">
        <f>(OA535/0.927)^3.457</f>
        <v>4.3223279776963386</v>
      </c>
      <c r="OF535">
        <f>(OD535*OA535^0.402)/60.01</f>
        <v>1.4492460073431256E-2</v>
      </c>
      <c r="OG535">
        <f>OF535/1.00229</f>
        <v>1.4459348166130818E-2</v>
      </c>
      <c r="OJ535" s="3" t="s">
        <v>1003</v>
      </c>
      <c r="OK535">
        <v>1537.37759996463</v>
      </c>
      <c r="OL535">
        <f t="shared" ref="OL535:OL544" si="5472">OK535/1000</f>
        <v>1.53737759996463</v>
      </c>
      <c r="OM535">
        <v>2.1863354037267101E-4</v>
      </c>
      <c r="ON535" s="15">
        <f>OM535*100/0.0071466</f>
        <v>3.0592665095663811</v>
      </c>
      <c r="OO535">
        <f>ON535</f>
        <v>3.0592665095663811</v>
      </c>
      <c r="OP535">
        <f>(OL535/0.152)^0.879</f>
        <v>7.6443328479205066</v>
      </c>
      <c r="OQ535">
        <f>(OO535*OL535^(-1.721))/4940.177</f>
        <v>2.9541019425379433E-4</v>
      </c>
      <c r="OR535">
        <f>OQ535/0.15794</f>
        <v>1.8703950503595943E-3</v>
      </c>
      <c r="OU535" s="3" t="s">
        <v>802</v>
      </c>
      <c r="OV535">
        <v>2532.0512820512799</v>
      </c>
      <c r="OW535">
        <f t="shared" ref="OW535:OW544" si="5473">OV535/1000</f>
        <v>2.5320512820512802</v>
      </c>
      <c r="OX535">
        <v>3.6633663366336498E-5</v>
      </c>
      <c r="OY535" s="15">
        <f>OX535*100/0.0051277</f>
        <v>0.71442680668402014</v>
      </c>
      <c r="OZ535">
        <f>OY535</f>
        <v>0.71442680668402014</v>
      </c>
      <c r="PA535">
        <f>(OW535/1.435)^4.932</f>
        <v>16.456322147050322</v>
      </c>
      <c r="PB535">
        <f>(OZ535*OW535^0.329)/78.437</f>
        <v>1.2364575723354324E-2</v>
      </c>
      <c r="PC535">
        <f>PB535/1.02329</f>
        <v>1.2083158951376759E-2</v>
      </c>
      <c r="PF535" s="3" t="s">
        <v>1004</v>
      </c>
      <c r="PG535">
        <v>2069.6179090965202</v>
      </c>
      <c r="PH535">
        <f t="shared" ref="PH535:PH547" si="5474">PG535/1000</f>
        <v>2.0696179090965203</v>
      </c>
      <c r="PI535">
        <v>5.7064669451246202E-5</v>
      </c>
      <c r="PJ535" s="15">
        <f>PI535*100/0.0075332</f>
        <v>0.75750901942396598</v>
      </c>
      <c r="PK535">
        <f>PJ535</f>
        <v>0.75750901942396598</v>
      </c>
      <c r="PL535">
        <f>(PH535/0.882)^2.04</f>
        <v>5.6971813105117928</v>
      </c>
      <c r="PM535">
        <f>(PK535*PH535^(-0.165))/137.159</f>
        <v>4.8982575824635267E-3</v>
      </c>
      <c r="PN535">
        <f>PM535/0.90128</f>
        <v>5.4347789615474956E-3</v>
      </c>
      <c r="PQ535" s="3" t="s">
        <v>804</v>
      </c>
      <c r="PR535">
        <v>2574.4680851063799</v>
      </c>
      <c r="PS535">
        <f t="shared" ref="PS535:PS544" si="5475">PR535/1000</f>
        <v>2.5744680851063801</v>
      </c>
      <c r="PT535">
        <v>2.8288439366942301E-5</v>
      </c>
      <c r="PU535" s="15">
        <f>PT535*100/0.0050163</f>
        <v>0.56393037431856752</v>
      </c>
      <c r="PV535">
        <f>PU535</f>
        <v>0.56393037431856752</v>
      </c>
      <c r="PW535">
        <f>(PS535/1.281)^3.13</f>
        <v>8.8883907277816512</v>
      </c>
      <c r="PX535">
        <f>(PV535*PS535^(-0.014))/104.972</f>
        <v>5.3015442441742711E-3</v>
      </c>
      <c r="PY535">
        <f>PX535/0.96479</f>
        <v>5.4950240406453953E-3</v>
      </c>
      <c r="QB535" s="3" t="s">
        <v>807</v>
      </c>
      <c r="QC535">
        <v>1324.4314968500501</v>
      </c>
      <c r="QD535">
        <f t="shared" ref="QD535:QD546" si="5476">QC535/1000</f>
        <v>1.3244314968500501</v>
      </c>
      <c r="QE535">
        <v>1.0017360882774501E-4</v>
      </c>
      <c r="QF535" s="15">
        <f>QE535*100/0.0104822</f>
        <v>0.95565443158635588</v>
      </c>
      <c r="QG535">
        <f>QF535</f>
        <v>0.95565443158635588</v>
      </c>
      <c r="QH535">
        <f>(QD535/0.854)^3.861</f>
        <v>5.4424827608001776</v>
      </c>
      <c r="QI535">
        <f>(QG535*QD535^0.487)/53.704</f>
        <v>2.0404342768746961E-2</v>
      </c>
      <c r="QJ535">
        <f>QI535/1.00892</f>
        <v>2.022394517776133E-2</v>
      </c>
      <c r="QM535" s="3" t="s">
        <v>809</v>
      </c>
      <c r="QN535">
        <v>2391.5678879310299</v>
      </c>
      <c r="QO535">
        <f t="shared" ref="QO535:QO547" si="5477">QN535/1000</f>
        <v>2.3915678879310298</v>
      </c>
      <c r="QP535">
        <v>3.6607142857142901E-5</v>
      </c>
      <c r="QQ535" s="15">
        <f>QP535*100/0.0064652</f>
        <v>0.56621825863303377</v>
      </c>
      <c r="QR535">
        <f>QQ535</f>
        <v>0.56621825863303377</v>
      </c>
      <c r="QS535">
        <f>(QO535/1.223)^2.649</f>
        <v>5.9093242828135368</v>
      </c>
      <c r="QT535">
        <f>(QR535*QO535^(-0.091))/114.738</f>
        <v>4.5584423578003304E-3</v>
      </c>
      <c r="QU535">
        <f>QT535/0.98162</f>
        <v>4.6437953157029508E-3</v>
      </c>
      <c r="QX535" s="3" t="s">
        <v>1005</v>
      </c>
      <c r="QY535">
        <v>1235.5567730447799</v>
      </c>
      <c r="QZ535">
        <f t="shared" ref="QZ535:QZ545" si="5478">QY535/1000</f>
        <v>1.2355567730447798</v>
      </c>
      <c r="RA535">
        <v>1.566771675113E-4</v>
      </c>
      <c r="RB535" s="15">
        <f>RA535*100/0.0100559</f>
        <v>1.5580621079296733</v>
      </c>
      <c r="RC535">
        <f>RB535</f>
        <v>1.5580621079296733</v>
      </c>
      <c r="RD535">
        <f>(QZ535/0.791)^2.928</f>
        <v>3.6907383602080017</v>
      </c>
      <c r="RE535">
        <f>(RC535*QZ535^0.335)/67.252</f>
        <v>2.4868727741451144E-2</v>
      </c>
      <c r="RF535">
        <f>RE535/0.97132</f>
        <v>2.560302242458834E-2</v>
      </c>
      <c r="RI535" s="3" t="s">
        <v>811</v>
      </c>
      <c r="RJ535">
        <v>1487.2611464968099</v>
      </c>
      <c r="RK535">
        <f t="shared" ref="RK535:RK544" si="5479">RJ535/1000</f>
        <v>1.48726114649681</v>
      </c>
      <c r="RL535">
        <v>7.6473776934544502E-5</v>
      </c>
      <c r="RM535" s="15">
        <f>RL535*100/0.00766</f>
        <v>0.99835217930214759</v>
      </c>
      <c r="RN535">
        <f>RM535</f>
        <v>0.99835217930214759</v>
      </c>
      <c r="RO535">
        <f>(RK535/0.787)^2.628</f>
        <v>5.3261335304554915</v>
      </c>
      <c r="RP535">
        <f>(RN535*RK535^0.129)/88.878</f>
        <v>1.1822993479412043E-2</v>
      </c>
      <c r="RQ535">
        <f>RP535/0.94619</f>
        <v>1.2495369301527224E-2</v>
      </c>
      <c r="RT535" s="3" t="s">
        <v>1006</v>
      </c>
      <c r="RU535">
        <v>2468.3544303797398</v>
      </c>
      <c r="RV535">
        <f t="shared" ref="RV535:RV546" si="5480">RU535/1000</f>
        <v>2.46835443037974</v>
      </c>
      <c r="RW535">
        <v>3.8679245283018899E-5</v>
      </c>
      <c r="RX535" s="15">
        <f>RW535*100/0.00636</f>
        <v>0.60816423400973108</v>
      </c>
      <c r="RY535">
        <f>RX535</f>
        <v>0.60816423400973108</v>
      </c>
      <c r="RZ535">
        <f>(RV535/0.984)^2.077</f>
        <v>6.754288387556417</v>
      </c>
      <c r="SA535">
        <f>(RY535*RV535^(-0.085))/122.984</f>
        <v>4.5794953505595122E-3</v>
      </c>
      <c r="SB535">
        <f>SA535/0.8982</f>
        <v>5.0985252177237943E-3</v>
      </c>
      <c r="SE535" s="3" t="s">
        <v>813</v>
      </c>
      <c r="SF535">
        <v>2583.8150289017299</v>
      </c>
      <c r="SG535">
        <f t="shared" ref="SG535:SG544" si="5481">SF535/1000</f>
        <v>2.5838150289017299</v>
      </c>
      <c r="SH535">
        <v>2.92885392672434E-5</v>
      </c>
      <c r="SI535" s="15">
        <f>SH535*100/0.003873113</f>
        <v>0.75620151715799155</v>
      </c>
      <c r="SJ535">
        <f>SI535</f>
        <v>0.75620151715799155</v>
      </c>
      <c r="SK535">
        <f>(SG535/1.6)^3.641</f>
        <v>5.7258896419297463</v>
      </c>
      <c r="SL535">
        <f>(SJ535*SG535^0.133)/87.533</f>
        <v>9.8015892769148655E-3</v>
      </c>
      <c r="SM535">
        <f>SL535/1.02406</f>
        <v>9.5713037096604361E-3</v>
      </c>
      <c r="SP535" s="3" t="s">
        <v>814</v>
      </c>
      <c r="SQ535">
        <v>1487.3001003680099</v>
      </c>
      <c r="SR535">
        <f t="shared" ref="SR535:SR548" si="5482">SQ535/1000</f>
        <v>1.48730010036801</v>
      </c>
      <c r="SS535">
        <v>3.87755102040812E-5</v>
      </c>
      <c r="ST535" s="15">
        <f>SS535*100/0.0111837</f>
        <v>0.34671450596923381</v>
      </c>
      <c r="SU535">
        <f>ST535</f>
        <v>0.34671450596923381</v>
      </c>
      <c r="SV535">
        <f>(SR535/0.77)^2.646</f>
        <v>5.7083718520492246</v>
      </c>
      <c r="SW535">
        <f>(SU535*SR535^0.111)/91.076</f>
        <v>3.9783621024370259E-3</v>
      </c>
      <c r="SX535">
        <f>SW535/0.94384</f>
        <v>4.2150810544552319E-3</v>
      </c>
      <c r="TA535" s="3" t="s">
        <v>816</v>
      </c>
      <c r="TB535">
        <v>1916.6666666666599</v>
      </c>
      <c r="TC535">
        <f t="shared" ref="TC535:TC544" si="5483">TB535/1000</f>
        <v>1.9166666666666599</v>
      </c>
      <c r="TD535">
        <v>9.7843567251462102E-5</v>
      </c>
      <c r="TE535" s="15">
        <f>TD535*100/0.0057545</f>
        <v>1.7002965896509183</v>
      </c>
      <c r="TF535">
        <f>TE535</f>
        <v>1.7002965896509183</v>
      </c>
      <c r="TG535">
        <f>(TC535/1.005)^2.195</f>
        <v>4.1251073927882551</v>
      </c>
      <c r="TH535">
        <f>(TF535*TC535^(-0.223))/142.29</f>
        <v>1.0335759964488296E-2</v>
      </c>
      <c r="TI535">
        <f>TH535/0.85431</f>
        <v>1.2098371743849768E-2</v>
      </c>
      <c r="TL535" s="18" t="s">
        <v>817</v>
      </c>
      <c r="TM535">
        <v>1824.02234636871</v>
      </c>
      <c r="TN535">
        <f t="shared" ref="TN535:TN545" si="5484">TM535/1000</f>
        <v>1.82402234636871</v>
      </c>
      <c r="TO535">
        <v>4.7591440919152703E-5</v>
      </c>
      <c r="TP535" s="15">
        <f>TO535*100/0.00849</f>
        <v>0.56055878585574448</v>
      </c>
      <c r="TQ535">
        <f>TP535</f>
        <v>0.56055878585574448</v>
      </c>
      <c r="TW535" s="3" t="s">
        <v>1007</v>
      </c>
      <c r="TX535">
        <v>1285.7142857142801</v>
      </c>
      <c r="TY535">
        <f t="shared" ref="TY535:TY545" si="5485">TX535/1000</f>
        <v>1.28571428571428</v>
      </c>
      <c r="TZ535">
        <v>8.2417582417582404E-5</v>
      </c>
      <c r="UA535" s="15">
        <f>TZ535*100/0.01135</f>
        <v>0.7261461005954396</v>
      </c>
      <c r="UB535">
        <f>UA535</f>
        <v>0.7261461005954396</v>
      </c>
      <c r="UC535">
        <f>(TY535/0.719)^2.539</f>
        <v>4.3740440780372296</v>
      </c>
      <c r="UD535">
        <f>(UB535*TY535^0.586)/50.224</f>
        <v>1.6752181522523862E-2</v>
      </c>
      <c r="UE535">
        <f>UD535/0.93876</f>
        <v>1.7845009930678619E-2</v>
      </c>
    </row>
    <row r="536" spans="1:551" x14ac:dyDescent="0.25">
      <c r="A536" s="1">
        <v>1.082E-2</v>
      </c>
      <c r="B536" s="1">
        <v>0.98907</v>
      </c>
      <c r="D536" s="3">
        <v>101</v>
      </c>
      <c r="E536">
        <v>1881.35593220339</v>
      </c>
      <c r="F536">
        <f t="shared" si="5436"/>
        <v>1.8813559322033899</v>
      </c>
      <c r="G536">
        <v>2.0792951541850199E-4</v>
      </c>
      <c r="H536" s="15">
        <f t="shared" ref="H536:H544" si="5486">G536*100/0.0044581</f>
        <v>4.6640836997488169</v>
      </c>
      <c r="I536">
        <f t="shared" ref="I536:I544" si="5487">H536+I535</f>
        <v>6.1858398221244943</v>
      </c>
      <c r="J536">
        <f t="shared" ref="J536:J544" si="5488">(F536/1.177)^2.188</f>
        <v>2.7905099500666211</v>
      </c>
      <c r="K536">
        <f t="shared" ref="K536:K544" si="5489">(I536*F536^(-0.038))/109.893</f>
        <v>5.4953928436489427E-2</v>
      </c>
      <c r="L536">
        <f t="shared" ref="L536:L544" si="5490">K536/0.958596256</f>
        <v>5.7327501638489008E-2</v>
      </c>
      <c r="O536" s="3">
        <v>102</v>
      </c>
      <c r="P536">
        <v>1558.4415584415599</v>
      </c>
      <c r="Q536">
        <f t="shared" si="5437"/>
        <v>1.5584415584415598</v>
      </c>
      <c r="R536">
        <v>3.5792427911071899E-4</v>
      </c>
      <c r="S536" s="15">
        <f t="shared" ref="S536:S543" si="5491">R536*100/0.0042453</f>
        <v>8.4310715169886468</v>
      </c>
      <c r="T536">
        <f t="shared" ref="T536:T543" si="5492">S536+T535</f>
        <v>11.473889585156787</v>
      </c>
      <c r="U536">
        <f t="shared" ref="U536:U543" si="5493">(Q536/0.656)^1.229</f>
        <v>2.8962885780557373</v>
      </c>
      <c r="V536">
        <f t="shared" ref="V536:V543" si="5494">(T536*Q536^(-0.454))/256.29</f>
        <v>3.6601384096451979E-2</v>
      </c>
      <c r="W536">
        <f t="shared" ref="W536:W543" si="5495">V536/0.71955</f>
        <v>5.0867047594263047E-2</v>
      </c>
      <c r="Z536" s="3">
        <v>103</v>
      </c>
      <c r="AA536">
        <v>1633.6633663366299</v>
      </c>
      <c r="AB536">
        <f t="shared" si="5438"/>
        <v>1.63366336633663</v>
      </c>
      <c r="AC536">
        <v>3.3783783783783802E-4</v>
      </c>
      <c r="AD536" s="15">
        <f t="shared" ref="AD536:AD543" si="5496">AC536*100/0.0046459</f>
        <v>7.2717414890083303</v>
      </c>
      <c r="AE536">
        <f t="shared" ref="AE536:AE543" si="5497">AD536+AE535</f>
        <v>10.180438084611659</v>
      </c>
      <c r="AF536">
        <f t="shared" ref="AF536:AF543" si="5498">(AB536/0.903)^1.806</f>
        <v>2.9174238240227539</v>
      </c>
      <c r="AG536">
        <f t="shared" ref="AG536:AG543" si="5499">(AE536*AB536^(-0.338))/173.472</f>
        <v>4.9715078849762853E-2</v>
      </c>
      <c r="AH536">
        <f t="shared" ref="AH536:AH543" si="5500">AG536/0.88585</f>
        <v>5.6121328497785013E-2</v>
      </c>
      <c r="AK536" s="3">
        <v>104</v>
      </c>
      <c r="AL536">
        <v>1625.9135437723501</v>
      </c>
      <c r="AM536">
        <f t="shared" si="5439"/>
        <v>1.62591354377235</v>
      </c>
      <c r="AN536">
        <v>2.7881355932203301E-4</v>
      </c>
      <c r="AO536" s="15">
        <f t="shared" ref="AO536:AO543" si="5501">AN536*100/0.0044364</f>
        <v>6.2846803561904476</v>
      </c>
      <c r="AP536">
        <f t="shared" ref="AP536:AP543" si="5502">AO536+AP535</f>
        <v>7.9274843398754919</v>
      </c>
      <c r="AQ536">
        <f t="shared" ref="AQ536:AQ543" si="5503">(AM536/0.914)^1.696</f>
        <v>2.6561740231537709</v>
      </c>
      <c r="AR536">
        <f t="shared" ref="AR536:AR543" si="5504">(AP536*AM536^(-0.156))/142.268</f>
        <v>5.1653168195498707E-2</v>
      </c>
      <c r="AS536">
        <f t="shared" ref="AS536:AS543" si="5505">AR536/0.844628391</f>
        <v>6.115490403341025E-2</v>
      </c>
      <c r="AV536" s="3">
        <v>105</v>
      </c>
      <c r="AW536">
        <v>1671.7547119723899</v>
      </c>
      <c r="AX536">
        <f t="shared" si="5440"/>
        <v>1.6717547119723899</v>
      </c>
      <c r="AY536">
        <v>2.8882399787629397E-4</v>
      </c>
      <c r="AZ536" s="15">
        <f t="shared" ref="AZ536:AZ543" si="5506">AY536*100/0.0043318</f>
        <v>6.6675284610622372</v>
      </c>
      <c r="BA536">
        <f t="shared" ref="BA536:BA543" si="5507">AZ536+BA535</f>
        <v>9.2389392535821813</v>
      </c>
      <c r="BB536">
        <f t="shared" ref="BB536:BB543" si="5508">(AX536/0.701)^1.302</f>
        <v>3.1006004696224649</v>
      </c>
      <c r="BC536">
        <f t="shared" ref="BC536:BC543" si="5509">(BA536*AX536^(-0.307))/202.921</f>
        <v>3.8884914025439012E-2</v>
      </c>
      <c r="BD536">
        <f t="shared" ref="BD536:BD543" si="5510">BC536/0.71679</f>
        <v>5.4248683750385759E-2</v>
      </c>
      <c r="BG536" s="3">
        <v>106</v>
      </c>
      <c r="BH536">
        <v>1602.5641025641</v>
      </c>
      <c r="BI536">
        <f t="shared" si="5441"/>
        <v>1.6025641025641</v>
      </c>
      <c r="BJ536">
        <v>3.5219512195121901E-4</v>
      </c>
      <c r="BK536" s="15">
        <f t="shared" ref="BK536:BK543" si="5511">BJ536*100/0.00457171</f>
        <v>7.7037940278630757</v>
      </c>
      <c r="BL536">
        <f t="shared" ref="BL536:BL543" si="5512">BK536+BL535</f>
        <v>9.8378089940301354</v>
      </c>
      <c r="BM536">
        <f t="shared" ref="BM536:BM543" si="5513">(BI536/0.856)^1.757</f>
        <v>3.0095687685571231</v>
      </c>
      <c r="BN536">
        <f t="shared" ref="BN536:BN543" si="5514">(BL536*BI536^(-0.396))/187.737</f>
        <v>4.3475202157780009E-2</v>
      </c>
      <c r="BO536">
        <f t="shared" ref="BO536:BO543" si="5515">BN536/0.83586</f>
        <v>5.2012540566338868E-2</v>
      </c>
      <c r="BR536" s="3">
        <v>107</v>
      </c>
      <c r="BS536">
        <v>1885.24590163934</v>
      </c>
      <c r="BT536">
        <f t="shared" si="5442"/>
        <v>1.8852459016393399</v>
      </c>
      <c r="BU536">
        <v>1.875E-4</v>
      </c>
      <c r="BV536" s="15">
        <f t="shared" ref="BV536:BV544" si="5516">BU536*100/0.004275</f>
        <v>4.3859649122807012</v>
      </c>
      <c r="BW536">
        <f>BV536+BW535</f>
        <v>6.0233918128655057</v>
      </c>
      <c r="BX536">
        <f t="shared" ref="BX536:BX544" si="5517">(BT536/1.07)^1.755</f>
        <v>2.7021056125542855</v>
      </c>
      <c r="BY536">
        <f t="shared" ref="BY536:BY544" si="5518">(BW536*BT536^(-0.121))/128.819</f>
        <v>4.3305360889537632E-2</v>
      </c>
      <c r="BZ536">
        <f t="shared" ref="BZ536:BZ544" si="5519">BY536/0.91989</f>
        <v>4.7076673177812167E-2</v>
      </c>
      <c r="CC536" s="3">
        <v>108</v>
      </c>
      <c r="CD536">
        <v>1953.64238410595</v>
      </c>
      <c r="CE536">
        <f t="shared" si="5443"/>
        <v>1.95364238410595</v>
      </c>
      <c r="CF536">
        <v>2.3355659241420799E-4</v>
      </c>
      <c r="CG536" s="15">
        <f t="shared" ref="CG536:CG544" si="5520">CF536*100/0.0043645</f>
        <v>5.3512794687640737</v>
      </c>
      <c r="CH536">
        <f>CG536+CH535</f>
        <v>7.1595239601102572</v>
      </c>
      <c r="CI536">
        <f t="shared" ref="CI536:CI544" si="5521">(CE536/1.276)^2.221</f>
        <v>2.5755652076646123</v>
      </c>
      <c r="CJ536">
        <f t="shared" ref="CJ536:CJ544" si="5522">(CH536*CE536^(-0.059))/113.159</f>
        <v>6.0818427487338983E-2</v>
      </c>
      <c r="CK536">
        <f t="shared" ref="CK536:CK544" si="5523">CJ536/0.943266659</f>
        <v>6.4476388417900168E-2</v>
      </c>
      <c r="CN536" s="3">
        <v>109</v>
      </c>
      <c r="CO536">
        <v>1622.647191688</v>
      </c>
      <c r="CP536">
        <f t="shared" si="5444"/>
        <v>1.6226471916880001</v>
      </c>
      <c r="CQ536">
        <v>2.31441048034934E-4</v>
      </c>
      <c r="CR536" s="15">
        <f t="shared" ref="CR536:CR544" si="5524">CQ536*100/0.00443406</f>
        <v>5.2196192210961057</v>
      </c>
      <c r="CS536">
        <f t="shared" ref="CS536:CS544" si="5525">CR536+CS535</f>
        <v>6.4211164757635162</v>
      </c>
      <c r="CT536">
        <f t="shared" ref="CT536:CT544" si="5526">(CP536/1.35)^3.583</f>
        <v>1.9330677110155503</v>
      </c>
      <c r="CU536">
        <f t="shared" ref="CU536:CU544" si="5527">(CS536*CP536^0.2)/74.279</f>
        <v>9.5233406659955971E-2</v>
      </c>
      <c r="CV536">
        <f t="shared" ref="CV536:CV544" si="5528">CU536/1.064971052</f>
        <v>8.942346975639294E-2</v>
      </c>
      <c r="CY536" s="3">
        <v>110</v>
      </c>
      <c r="CZ536">
        <v>1767.0361716704999</v>
      </c>
      <c r="DA536">
        <f t="shared" si="5445"/>
        <v>1.7670361716704999</v>
      </c>
      <c r="DB536">
        <v>1.8337754510479E-4</v>
      </c>
      <c r="DC536" s="15">
        <f t="shared" ref="DC536:DC544" si="5529">DB536*100/0.004665</f>
        <v>3.9309227246471599</v>
      </c>
      <c r="DD536">
        <f t="shared" ref="DD536:DD544" si="5530">DC536+DD535</f>
        <v>4.8867653882449753</v>
      </c>
      <c r="DE536">
        <f t="shared" ref="DE536:DE544" si="5531">(DA536/1.122)^2.072</f>
        <v>2.5627565462763049</v>
      </c>
      <c r="DF536">
        <f t="shared" ref="DF536:DF544" si="5532">(DD536*DA536^0.00331)/105.115</f>
        <v>4.6577393016221963E-2</v>
      </c>
      <c r="DG536">
        <f t="shared" ref="DG536:DG544" si="5533">DF536/0.9468</f>
        <v>4.9194542687179939E-2</v>
      </c>
      <c r="DJ536" s="3">
        <v>111</v>
      </c>
      <c r="DK536">
        <v>1847.8260869565199</v>
      </c>
      <c r="DL536">
        <f t="shared" si="5446"/>
        <v>1.84782608695652</v>
      </c>
      <c r="DM536">
        <v>2.3599999999999999E-4</v>
      </c>
      <c r="DN536" s="15">
        <f t="shared" ref="DN536:DN544" si="5534">DM536*100/0.0044888</f>
        <v>5.2575298520762779</v>
      </c>
      <c r="DO536">
        <f t="shared" ref="DO536:DO544" si="5535">DN536+DO535</f>
        <v>6.8258777401532669</v>
      </c>
      <c r="DP536">
        <f t="shared" ref="DP536:DP544" si="5536">(DL536/1.469)^2.773</f>
        <v>1.8892949948231044</v>
      </c>
      <c r="DQ536">
        <f t="shared" ref="DQ536:DQ544" si="5537">(DO536*DL536^0.204)/86.551</f>
        <v>8.9389246907609549E-2</v>
      </c>
      <c r="DR536">
        <f t="shared" ref="DR536:DR544" si="5538">DQ536/0.99988</f>
        <v>8.9399974904598098E-2</v>
      </c>
      <c r="DU536" s="3">
        <v>112</v>
      </c>
      <c r="DV536">
        <v>1946.31630463426</v>
      </c>
      <c r="DW536">
        <f t="shared" si="5447"/>
        <v>1.94631630463426</v>
      </c>
      <c r="DX536">
        <v>1.6523736023792401E-4</v>
      </c>
      <c r="DY536" s="15">
        <f t="shared" ref="DY536:DY544" si="5539">DX536*100/0.0043991</f>
        <v>3.7561628569008203</v>
      </c>
      <c r="DZ536">
        <f t="shared" ref="DZ536:DZ544" si="5540">DY536+DZ535</f>
        <v>4.930113510117021</v>
      </c>
      <c r="EA536">
        <f t="shared" ref="EA536:EA544" si="5541">(DW536/0.914)^1.588</f>
        <v>3.3211489481513086</v>
      </c>
      <c r="EB536">
        <f t="shared" ref="EB536:EB544" si="5542">(DZ536*DW536^(-0.208))/152.417</f>
        <v>2.8162234975297917E-2</v>
      </c>
      <c r="EC536">
        <f t="shared" ref="EC536:EC544" si="5543">EB536/0.888871131</f>
        <v>3.1683147301245759E-2</v>
      </c>
      <c r="EF536" s="3">
        <v>113</v>
      </c>
      <c r="EG536">
        <v>1667.6507339310899</v>
      </c>
      <c r="EH536">
        <f t="shared" si="5448"/>
        <v>1.66765073393109</v>
      </c>
      <c r="EI536">
        <v>2.3748609718922899E-4</v>
      </c>
      <c r="EJ536" s="15">
        <f t="shared" ref="EJ536:EJ544" si="5544">EI536*100/0.004372285</f>
        <v>5.4316243609286445</v>
      </c>
      <c r="EK536">
        <f t="shared" ref="EK536:EK544" si="5545">EJ536+EK535</f>
        <v>7.0563946347413609</v>
      </c>
      <c r="EL536">
        <f t="shared" ref="EL536:EL544" si="5546">(EH536/1.522)^7.517</f>
        <v>1.9877102916054012</v>
      </c>
      <c r="EM536">
        <f t="shared" ref="EM536:EM544" si="5547">(EK536*EH536^0.336)/65.409</f>
        <v>0.12810694212010731</v>
      </c>
      <c r="EN536">
        <f t="shared" ref="EN536:EN544" si="5548">EM536/1.08196</f>
        <v>0.11840266009843924</v>
      </c>
      <c r="EQ536" s="3">
        <v>114</v>
      </c>
      <c r="ER536">
        <v>1942.04362629551</v>
      </c>
      <c r="ES536">
        <f t="shared" si="5449"/>
        <v>1.9420436262955099</v>
      </c>
      <c r="ET536">
        <v>1.9416320574699701E-4</v>
      </c>
      <c r="EU536" s="15">
        <f t="shared" ref="EU536:EU544" si="5549">ET536*100/0.0042844</f>
        <v>4.5318645725655173</v>
      </c>
      <c r="EV536">
        <f t="shared" ref="EV536:EV544" si="5550">EU536+EV535</f>
        <v>5.8543788726181667</v>
      </c>
      <c r="EW536">
        <f t="shared" ref="EW536:EW544" si="5551">(ES536/1.487)^3.337</f>
        <v>2.4373534925916909</v>
      </c>
      <c r="EX536">
        <f t="shared" ref="EX536:EX544" si="5552">(EV536*ES536^0.157)/82.431</f>
        <v>7.8821903124467352E-2</v>
      </c>
      <c r="EY536">
        <f t="shared" ref="EY536:EY544" si="5553">EX536/1.02817</f>
        <v>7.6662325417457572E-2</v>
      </c>
      <c r="FB536" s="3">
        <v>115</v>
      </c>
      <c r="FC536">
        <v>1841.90707913335</v>
      </c>
      <c r="FD536">
        <f t="shared" si="5450"/>
        <v>1.8419070791333501</v>
      </c>
      <c r="FE536">
        <v>2.28571428571428E-4</v>
      </c>
      <c r="FF536" s="15">
        <f t="shared" ref="FF536:FF544" si="5554">FE536*100/0.0042952</f>
        <v>5.3215549583588189</v>
      </c>
      <c r="FG536">
        <f t="shared" ref="FG536:FG544" si="5555">FF536+FG535</f>
        <v>7.1508394752946707</v>
      </c>
      <c r="FH536">
        <f t="shared" ref="FH536:FH544" si="5556">(FD536/1.422)^3.252</f>
        <v>2.3196428800735664</v>
      </c>
      <c r="FI536">
        <f t="shared" ref="FI536:FI544" si="5557">(FG536*FD536^0.108)/89.509</f>
        <v>8.5337366644821569E-2</v>
      </c>
      <c r="FJ536">
        <f t="shared" ref="FJ536:FJ544" si="5558">FI536/1.01303</f>
        <v>8.42397230534353E-2</v>
      </c>
      <c r="FM536" s="3">
        <v>116</v>
      </c>
      <c r="FN536">
        <v>1636.9578134284</v>
      </c>
      <c r="FO536">
        <f t="shared" si="5451"/>
        <v>1.6369578134284</v>
      </c>
      <c r="FP536">
        <v>3.0649350649350601E-4</v>
      </c>
      <c r="FQ536" s="15">
        <f t="shared" ref="FQ536:FQ545" si="5559">FP536*100/0.0053325</f>
        <v>5.7476513172715613</v>
      </c>
      <c r="FR536">
        <f>FQ536+FR535</f>
        <v>8.3292235190969155</v>
      </c>
      <c r="FS536">
        <f t="shared" ref="FS536:FS545" si="5560">(FO536/0.72)^1.353</f>
        <v>3.0382384285779076</v>
      </c>
      <c r="FT536">
        <f t="shared" ref="FT536:FT545" si="5561">(FR536*FO536^(-0.252))/179.804</f>
        <v>4.0913602457785921E-2</v>
      </c>
      <c r="FU536">
        <f t="shared" ref="FU536:FU545" si="5562">FT536/0.85306</f>
        <v>4.7960990384950553E-2</v>
      </c>
      <c r="FX536" s="3">
        <v>117</v>
      </c>
      <c r="FY536">
        <v>1638.65546218487</v>
      </c>
      <c r="FZ536">
        <f t="shared" si="5452"/>
        <v>1.6386554621848699</v>
      </c>
      <c r="GA536">
        <v>3.2489795918367302E-4</v>
      </c>
      <c r="GB536" s="15">
        <f t="shared" ref="GB536:GB543" si="5563">GA536*100/0.0043543</f>
        <v>7.4615428239596033</v>
      </c>
      <c r="GC536">
        <f t="shared" ref="GC536:GC543" si="5564">GB536+GC535</f>
        <v>10.648633979922238</v>
      </c>
      <c r="GD536">
        <f t="shared" ref="GD536:GD543" si="5565">(FZ536/1.257)^2.55</f>
        <v>1.9662491565027542</v>
      </c>
      <c r="GE536">
        <f t="shared" ref="GE536:GE543" si="5566">(GC536*FZ536^0.0066)/101.665</f>
        <v>0.10508435260538207</v>
      </c>
      <c r="GF536">
        <f t="shared" ref="GF536:GF543" si="5567">GE536/0.97471</f>
        <v>0.10781089001383189</v>
      </c>
      <c r="GI536" s="3">
        <v>118</v>
      </c>
      <c r="GJ536">
        <v>1732.28650392947</v>
      </c>
      <c r="GK536">
        <f t="shared" si="5453"/>
        <v>1.7322865039294699</v>
      </c>
      <c r="GL536">
        <v>2.7671499374681499E-4</v>
      </c>
      <c r="GM536" s="15">
        <f t="shared" ref="GM536:GM543" si="5568">GL536*100/0.00417537</f>
        <v>6.6273167107780866</v>
      </c>
      <c r="GN536">
        <f t="shared" ref="GN536:GN543" si="5569">GM536+GN535</f>
        <v>8.8604584146274821</v>
      </c>
      <c r="GO536">
        <f t="shared" ref="GO536:GO543" si="5570">(GK536/1.086)^1.858</f>
        <v>2.3811328571815906</v>
      </c>
      <c r="GP536">
        <f t="shared" ref="GP536:GP543" si="5571">(GN536*GK536^(-0.06))/124.153</f>
        <v>6.9052878986506139E-2</v>
      </c>
      <c r="GQ536">
        <f t="shared" ref="GQ536:GQ543" si="5572">GP536/0.85391</f>
        <v>8.086669436650952E-2</v>
      </c>
      <c r="GT536" s="3">
        <v>119</v>
      </c>
      <c r="GU536">
        <v>1973.18007662835</v>
      </c>
      <c r="GV536">
        <f t="shared" si="5454"/>
        <v>1.97318007662835</v>
      </c>
      <c r="GW536">
        <v>2.11583011583011E-4</v>
      </c>
      <c r="GX536" s="15">
        <f t="shared" ref="GX536:GX544" si="5573">GW536*100/0.00404324</f>
        <v>5.2330064894245947</v>
      </c>
      <c r="GY536">
        <f>GX536+GY535</f>
        <v>6.6844973405058763</v>
      </c>
      <c r="GZ536">
        <f t="shared" ref="GZ536:GZ544" si="5574">(GV536/1.688)^4.545</f>
        <v>2.0329420541842502</v>
      </c>
      <c r="HA536">
        <f t="shared" ref="HA536:HA544" si="5575">(GY536*GV536^0.379)/70.695</f>
        <v>0.1223343006401886</v>
      </c>
      <c r="HB536">
        <f t="shared" ref="HB536:HB544" si="5576">HA536/1.04294</f>
        <v>0.11729754409667728</v>
      </c>
      <c r="HE536" s="3">
        <v>120</v>
      </c>
      <c r="HF536">
        <v>1899.36368690924</v>
      </c>
      <c r="HG536">
        <f t="shared" si="5455"/>
        <v>1.8993636869092401</v>
      </c>
      <c r="HH536">
        <v>2.5908445048495698E-4</v>
      </c>
      <c r="HI536" s="15">
        <f t="shared" ref="HI536:HI545" si="5577">HH536*100/0.0050596</f>
        <v>5.1206508515486799</v>
      </c>
      <c r="HJ536">
        <f>HI536+HJ535</f>
        <v>7.1709624806012133</v>
      </c>
      <c r="HK536">
        <f t="shared" ref="HK536:HK545" si="5578">(HG536/0.812)^1.402</f>
        <v>3.2916302603735739</v>
      </c>
      <c r="HL536">
        <f t="shared" ref="HL536:HL545" si="5579">(HJ536*HG536^(-0.304))/186.807</f>
        <v>3.1585476458294542E-2</v>
      </c>
      <c r="HM536">
        <f t="shared" ref="HM536:HM545" si="5580">HL536/0.76554</f>
        <v>4.1259080463848449E-2</v>
      </c>
      <c r="HP536" s="3">
        <v>121</v>
      </c>
      <c r="HQ536">
        <v>1776.3157894736801</v>
      </c>
      <c r="HR536">
        <f t="shared" si="5456"/>
        <v>1.7763157894736801</v>
      </c>
      <c r="HS536">
        <v>2.6079295154185001E-4</v>
      </c>
      <c r="HT536" s="15">
        <f t="shared" ref="HT536:HT545" si="5581">HS536*100/0.0053427</f>
        <v>4.8812950669483595</v>
      </c>
      <c r="HU536">
        <f t="shared" ref="HU536:HU545" si="5582">HT536+HU535</f>
        <v>6.4973995147893726</v>
      </c>
      <c r="HV536">
        <f t="shared" ref="HV536:HV545" si="5583">(HR536/1.183)^2.456</f>
        <v>2.7137573953598211</v>
      </c>
      <c r="HW536">
        <f t="shared" ref="HW536:HW545" si="5584">(HU536*HR536^(-0.00948))/103.348</f>
        <v>6.2527640946975535E-2</v>
      </c>
      <c r="HX536">
        <f t="shared" ref="HX536:HX545" si="5585">HW536/0.98261</f>
        <v>6.3634240387310873E-2</v>
      </c>
      <c r="IA536" s="3">
        <v>122</v>
      </c>
      <c r="IB536">
        <v>1723.7375662842601</v>
      </c>
      <c r="IC536">
        <f t="shared" si="5457"/>
        <v>1.72373756628426</v>
      </c>
      <c r="ID536">
        <v>2.09087443246802E-4</v>
      </c>
      <c r="IE536" s="15">
        <f t="shared" ref="IE536:IE544" si="5586">ID536*100/0.0046891</f>
        <v>4.4590101138129281</v>
      </c>
      <c r="IF536">
        <f>IE536+IF535</f>
        <v>5.237607324708458</v>
      </c>
      <c r="IG536">
        <f t="shared" ref="IG536:IG544" si="5587">(IC536/1.144)^2.327</f>
        <v>2.5960377239483816</v>
      </c>
      <c r="IH536">
        <f t="shared" ref="IH536:IH544" si="5588">(IF536*IC536^0.025)/99.191</f>
        <v>5.3526943538220802E-2</v>
      </c>
      <c r="II536">
        <f t="shared" ref="II536:II544" si="5589">IH536/0.96939181</f>
        <v>5.5217037101046688E-2</v>
      </c>
      <c r="IL536" s="3">
        <v>123</v>
      </c>
      <c r="IM536">
        <v>1986.43247199234</v>
      </c>
      <c r="IN536">
        <f t="shared" si="5458"/>
        <v>1.9864324719923401</v>
      </c>
      <c r="IO536">
        <v>1.4777064685019399E-4</v>
      </c>
      <c r="IP536" s="15">
        <f t="shared" ref="IP536:IP543" si="5590">IO536*100/0.0038762</f>
        <v>3.8122554783084976</v>
      </c>
      <c r="IQ536">
        <f t="shared" ref="IQ536:IQ543" si="5591">IP536+IQ535</f>
        <v>4.7634131112186626</v>
      </c>
      <c r="IR536">
        <f t="shared" ref="IR536:IR543" si="5592">(IN536/1.435)^3.365</f>
        <v>2.9868382887649738</v>
      </c>
      <c r="IS536">
        <f t="shared" ref="IS536:IS543" si="5593">(IQ536*IN536^0.162)/87.21</f>
        <v>6.1043569063937993E-2</v>
      </c>
      <c r="IT536">
        <f t="shared" ref="IT536:IT543" si="5594">IS536/0.98998</f>
        <v>6.1661416456835483E-2</v>
      </c>
      <c r="IW536" s="3">
        <v>124</v>
      </c>
      <c r="IX536">
        <v>2113.4020618556701</v>
      </c>
      <c r="IY536">
        <f t="shared" si="5459"/>
        <v>2.1134020618556701</v>
      </c>
      <c r="IZ536">
        <v>1.15545092945856E-4</v>
      </c>
      <c r="JA536" s="15">
        <f t="shared" ref="JA536:JA544" si="5595">IZ536*100/0.0040351</f>
        <v>2.8635001101795745</v>
      </c>
      <c r="JB536">
        <f>JA536+JB535</f>
        <v>3.9153847667133208</v>
      </c>
      <c r="JC536">
        <f t="shared" ref="JC536:JC544" si="5596">(IY536/1.228)^2.218</f>
        <v>3.3340213735088211</v>
      </c>
      <c r="JD536">
        <f t="shared" ref="JD536:JD544" si="5597">(JB536*IY536^0.039)/98.724</f>
        <v>4.0834383803134422E-2</v>
      </c>
      <c r="JE536">
        <f t="shared" ref="JE536:JE544" si="5598">JD536/0.96076</f>
        <v>4.2502168911210315E-2</v>
      </c>
      <c r="JH536" s="3">
        <v>125</v>
      </c>
      <c r="JI536">
        <v>2013.0149510594799</v>
      </c>
      <c r="JJ536">
        <f t="shared" si="5460"/>
        <v>2.0130149510594801</v>
      </c>
      <c r="JK536">
        <v>1.72520167796063E-4</v>
      </c>
      <c r="JL536" s="15">
        <f t="shared" ref="JL536:JL544" si="5599">JK536*100/0.0045798</f>
        <v>3.766980387703895</v>
      </c>
      <c r="JM536">
        <f t="shared" ref="JM536:JM542" si="5600">JL536+JM535</f>
        <v>4.8495010871779787</v>
      </c>
      <c r="JN536">
        <f t="shared" ref="JN536:JN544" si="5601">(JJ536/1.183)^2.17</f>
        <v>3.1693565172616411</v>
      </c>
      <c r="JO536">
        <f t="shared" ref="JO536:JO544" si="5602">(JM536*JJ536^(-0.199))/134.995</f>
        <v>3.1254591334644054E-2</v>
      </c>
      <c r="JP536">
        <f t="shared" ref="JP536:JP544" si="5603">JO536/0.9523076</f>
        <v>3.2819848686122061E-2</v>
      </c>
      <c r="JS536" s="3">
        <v>126</v>
      </c>
      <c r="JT536">
        <v>1730.3641747306101</v>
      </c>
      <c r="JU536">
        <f t="shared" si="5461"/>
        <v>1.73036417473061</v>
      </c>
      <c r="JV536">
        <v>2.8304282792514999E-4</v>
      </c>
      <c r="JW536" s="15">
        <f t="shared" ref="JW536:JW544" si="5604">JV536*100/0.0058227</f>
        <v>4.861023716233877</v>
      </c>
      <c r="JX536">
        <f>JW536+JX535</f>
        <v>6.3251710636485168</v>
      </c>
      <c r="JY536">
        <f t="shared" ref="JY536:JY544" si="5605">(JU536/1.062)^2.415</f>
        <v>3.2509582385819917</v>
      </c>
      <c r="JZ536">
        <f t="shared" ref="JZ536:JZ544" si="5606">(JX536*JU536^(-0.134))/123.929</f>
        <v>4.7422986782554716E-2</v>
      </c>
      <c r="KA536">
        <f t="shared" ref="KA536:KA544" si="5607">JZ536/0.93155</f>
        <v>5.0907612884498646E-2</v>
      </c>
      <c r="KD536" s="3">
        <v>127</v>
      </c>
      <c r="KE536">
        <v>1731.95876288659</v>
      </c>
      <c r="KF536">
        <f t="shared" si="5462"/>
        <v>1.73195876288659</v>
      </c>
      <c r="KG536">
        <v>2.1799999999999901E-4</v>
      </c>
      <c r="KH536" s="15">
        <f t="shared" ref="KH536:KH544" si="5608">KG536*100/0.005378</f>
        <v>4.0535515061360918</v>
      </c>
      <c r="KI536">
        <f t="shared" ref="KI536:KI544" si="5609">KH536+KI535</f>
        <v>4.9832651543324458</v>
      </c>
      <c r="KJ536">
        <f t="shared" ref="KJ536:KJ544" si="5610">(KF536/0.826)^1.729</f>
        <v>3.5972690217213352</v>
      </c>
      <c r="KK536">
        <f t="shared" ref="KK536:KK544" si="5611">(KI536*KF536^(-0.466))/205.171</f>
        <v>1.8803535909804572E-2</v>
      </c>
      <c r="KL536">
        <f t="shared" ref="KL536:KL544" si="5612">KK536/0.79442</f>
        <v>2.3669514752655486E-2</v>
      </c>
      <c r="KO536" s="3">
        <v>128</v>
      </c>
      <c r="KP536">
        <v>1645.00640204865</v>
      </c>
      <c r="KQ536">
        <f t="shared" si="5463"/>
        <v>1.6450064020486499</v>
      </c>
      <c r="KR536">
        <v>3.0985915492957698E-4</v>
      </c>
      <c r="KS536" s="15">
        <f t="shared" ref="KS536:KS544" si="5613">KR536*100/0.0052056</f>
        <v>5.9524196044562965</v>
      </c>
      <c r="KT536">
        <f t="shared" ref="KT536:KT544" si="5614">KS536+KT535</f>
        <v>8.2251616352486927</v>
      </c>
      <c r="KU536">
        <f t="shared" ref="KU536:KU544" si="5615">(KQ536/1.312)^3.371</f>
        <v>2.143611095555662</v>
      </c>
      <c r="KV536">
        <f t="shared" ref="KV536:KV544" si="5616">(KT536*KQ536^0.117)/90.307</f>
        <v>9.6541631579137768E-2</v>
      </c>
      <c r="KW536">
        <f t="shared" ref="KW536:KW544" si="5617">KV536/1.00505</f>
        <v>9.6056546021728043E-2</v>
      </c>
      <c r="KZ536" s="3">
        <v>129</v>
      </c>
      <c r="LA536">
        <v>1744.9664429530101</v>
      </c>
      <c r="LB536">
        <f t="shared" si="5464"/>
        <v>1.7449664429530101</v>
      </c>
      <c r="LC536">
        <v>1.67567567567567E-4</v>
      </c>
      <c r="LD536" s="15">
        <f t="shared" ref="LD536:LD544" si="5618">LC536*100/0.0050973</f>
        <v>3.2873789568510192</v>
      </c>
      <c r="LE536">
        <f t="shared" ref="LE536:LE544" si="5619">LD536+LE535</f>
        <v>4.0296903342044788</v>
      </c>
      <c r="LF536">
        <f t="shared" ref="LF536:LF543" si="5620">(LB536/1.315)^4.545</f>
        <v>3.617468266100921</v>
      </c>
      <c r="LG536">
        <f t="shared" ref="LG536:LG543" si="5621">(LE536*LB536^0.201)/80.217</f>
        <v>5.6182939865013423E-2</v>
      </c>
      <c r="LH536">
        <f t="shared" ref="LH536:LH544" si="5622">LG536/1.04397</f>
        <v>5.3816622953737576E-2</v>
      </c>
      <c r="LK536" s="3">
        <v>130</v>
      </c>
      <c r="LL536">
        <v>1571.90635451504</v>
      </c>
      <c r="LM536">
        <f t="shared" si="5465"/>
        <v>1.57190635451504</v>
      </c>
      <c r="LN536">
        <v>2.2390320676765599E-4</v>
      </c>
      <c r="LO536" s="15">
        <f t="shared" ref="LO536:LO544" si="5623">LN536*100/0.005014509</f>
        <v>4.4651072870276227</v>
      </c>
      <c r="LP536">
        <f>LO536+LP535</f>
        <v>5.5881518006131206</v>
      </c>
      <c r="LQ536">
        <f t="shared" ref="LQ536:LQ544" si="5624">(LM536/1.218)^3.605</f>
        <v>2.5081855970661877</v>
      </c>
      <c r="LR536">
        <f t="shared" ref="LR536:LR544" si="5625">(LP536*LM536^0.214)/69.267</f>
        <v>8.8874490481495996E-2</v>
      </c>
      <c r="LS536">
        <f t="shared" ref="LS536:LS544" si="5626">LR536/1.091651239</f>
        <v>8.1412897550419944E-2</v>
      </c>
      <c r="LV536" s="3">
        <v>131</v>
      </c>
      <c r="LW536">
        <v>1514.5366731379299</v>
      </c>
      <c r="LX536">
        <f t="shared" si="5466"/>
        <v>1.5145366731379299</v>
      </c>
      <c r="LY536">
        <v>1.22520005682087E-4</v>
      </c>
      <c r="LZ536" s="15">
        <f t="shared" ref="LZ536:LZ547" si="5627">LY536*100/0.0095662</f>
        <v>1.2807593995744078</v>
      </c>
      <c r="MA536">
        <f>LZ536+MA535</f>
        <v>1.500035308371114</v>
      </c>
      <c r="MB536">
        <f t="shared" ref="MB536:MB547" si="5628">(LX536/0.338)^1.253</f>
        <v>6.5487431357734165</v>
      </c>
      <c r="MC536">
        <f t="shared" ref="MC536:MC547" si="5629">(MA536*LX536^(-1.068))/874.354</f>
        <v>1.1012232213703159E-3</v>
      </c>
      <c r="MD536">
        <f t="shared" ref="MD536:MD547" si="5630">MC536/0.3851397</f>
        <v>2.8592825444126273E-3</v>
      </c>
      <c r="MG536" s="3">
        <v>132</v>
      </c>
      <c r="MH536">
        <v>925.60672268907501</v>
      </c>
      <c r="MI536">
        <f t="shared" si="5467"/>
        <v>0.92560672268907507</v>
      </c>
      <c r="MJ536">
        <v>5.0000000000000001E-4</v>
      </c>
      <c r="MK536" s="15">
        <f t="shared" ref="MK536:MK546" si="5631">MJ536*100/0.01356</f>
        <v>3.6873156342182893</v>
      </c>
      <c r="ML536">
        <f>MK536+ML535</f>
        <v>5.0568900126422207</v>
      </c>
      <c r="MM536">
        <f t="shared" ref="MM536:MM546" si="5632">(MI536/0.688)^2.429</f>
        <v>2.0556428055320053</v>
      </c>
      <c r="MN536">
        <f t="shared" ref="MN536:MN546" si="5633">(ML536*MI536^0.669)/45.683</f>
        <v>0.105115853321439</v>
      </c>
      <c r="MO536">
        <f t="shared" ref="MO536:MO546" si="5634">MN536/0.93279</f>
        <v>0.11268973008012413</v>
      </c>
      <c r="MR536" s="3">
        <v>133</v>
      </c>
      <c r="MS536">
        <v>1615.7089523013799</v>
      </c>
      <c r="MT536">
        <f t="shared" si="5468"/>
        <v>1.6157089523013799</v>
      </c>
      <c r="MU536">
        <v>1.5952275278698799E-4</v>
      </c>
      <c r="MV536" s="15">
        <f>MU536*100/0.006485419</f>
        <v>2.4597139026327826</v>
      </c>
      <c r="MW536">
        <f>MV536+MW535</f>
        <v>3.1774759870807987</v>
      </c>
      <c r="MX536">
        <f t="shared" ref="MX536:MX545" si="5635">(MT536/0.661)^1.6</f>
        <v>4.1788682102503536</v>
      </c>
      <c r="MY536">
        <f t="shared" ref="MY536:MY545" si="5636">(MW536*MT536^(-0.423))/222.096</f>
        <v>1.1678953673797855E-2</v>
      </c>
      <c r="MZ536">
        <f t="shared" ref="MZ536:MZ545" si="5637">MY536/0.769015242</f>
        <v>1.5186894922165736E-2</v>
      </c>
      <c r="NC536" s="3">
        <v>134</v>
      </c>
      <c r="ND536">
        <v>1798.56115107913</v>
      </c>
      <c r="NE536">
        <f t="shared" si="5469"/>
        <v>1.7985611510791299</v>
      </c>
      <c r="NF536">
        <v>2.38613861386138E-4</v>
      </c>
      <c r="NG536" s="15">
        <f t="shared" ref="NG536:NG544" si="5638">NF536*100/0.0051218</f>
        <v>4.6587891246463737</v>
      </c>
      <c r="NH536">
        <f t="shared" ref="NH536:NH544" si="5639">NG536+NH535</f>
        <v>5.9539711634484807</v>
      </c>
      <c r="NI536">
        <f t="shared" ref="NI536:NI544" si="5640">(NE536/1.225)^2.769</f>
        <v>2.8962701780424025</v>
      </c>
      <c r="NJ536">
        <f t="shared" ref="NJ536:NJ544" si="5641">(NH536*NE536^0.017)/104.417</f>
        <v>5.7592939360408386E-2</v>
      </c>
      <c r="NK536">
        <f t="shared" ref="NK536:NK544" si="5642">NJ536/0.94301</f>
        <v>6.1073519220801883E-2</v>
      </c>
      <c r="NN536" s="3">
        <v>135</v>
      </c>
      <c r="NO536">
        <v>1029.5896101164601</v>
      </c>
      <c r="NP536">
        <f t="shared" si="5470"/>
        <v>1.0295896101164601</v>
      </c>
      <c r="NQ536">
        <v>2.9032258064516002E-4</v>
      </c>
      <c r="NR536" s="15">
        <f t="shared" ref="NR536:NR546" si="5643">NQ536*100/0.0125161</f>
        <v>2.3195930093652177</v>
      </c>
      <c r="NS536">
        <f>NR536+NS535</f>
        <v>2.9209689747561991</v>
      </c>
      <c r="NT536">
        <f t="shared" ref="NT536:NT546" si="5644">(NP536/0.787)^3.571</f>
        <v>2.6103450291717936</v>
      </c>
      <c r="NU536">
        <f t="shared" ref="NU536:NU546" si="5645">(NS536*NP536^0.919)/30.968</f>
        <v>9.6884017818816143E-2</v>
      </c>
      <c r="NV536">
        <f t="shared" ref="NV536:NV546" si="5646">NU536/1.00903</f>
        <v>9.6016984449239506E-2</v>
      </c>
      <c r="NY536" s="3">
        <v>136</v>
      </c>
      <c r="NZ536">
        <v>1262.98611554081</v>
      </c>
      <c r="OA536">
        <f t="shared" si="5471"/>
        <v>1.26298611554081</v>
      </c>
      <c r="OB536">
        <v>1.73151750972762E-4</v>
      </c>
      <c r="OC536" s="15">
        <f t="shared" ref="OC536:OC546" si="5647">OB536*100/0.00900389</f>
        <v>1.9230771474636184</v>
      </c>
      <c r="OD536">
        <f>OC536+OD535</f>
        <v>2.6793434414099848</v>
      </c>
      <c r="OE536">
        <f t="shared" ref="OE536:OE546" si="5648">(OA536/0.927)^3.457</f>
        <v>2.9129983395777592</v>
      </c>
      <c r="OF536">
        <f t="shared" ref="OF536:OF546" si="5649">(OD536*OA536^0.402)/60.01</f>
        <v>4.9041866009542426E-2</v>
      </c>
      <c r="OG536">
        <f t="shared" ref="OG536:OG546" si="5650">OF536/1.00229</f>
        <v>4.8929816729232488E-2</v>
      </c>
      <c r="OJ536" s="3">
        <v>137</v>
      </c>
      <c r="OK536">
        <v>1268.99272783537</v>
      </c>
      <c r="OL536">
        <f t="shared" si="5472"/>
        <v>1.2689927278353701</v>
      </c>
      <c r="OM536">
        <v>4.6832298136645898E-4</v>
      </c>
      <c r="ON536" s="15">
        <f t="shared" ref="ON536:ON544" si="5651">OM536*100/0.0071466</f>
        <v>6.5530879210597899</v>
      </c>
      <c r="OO536">
        <f t="shared" ref="OO536:OO544" si="5652">ON536+OO535</f>
        <v>9.612354430626171</v>
      </c>
      <c r="OP536">
        <f t="shared" ref="OP536:OP544" si="5653">(OL536/0.152)^0.879</f>
        <v>6.4580300925814962</v>
      </c>
      <c r="OQ536">
        <f t="shared" ref="OQ536:OQ544" si="5654">(OO536*OL536^(-1.721))/4940.177</f>
        <v>1.2913206560568149E-3</v>
      </c>
      <c r="OR536">
        <f t="shared" ref="OR536:OR544" si="5655">OQ536/0.15794</f>
        <v>8.1760203625225718E-3</v>
      </c>
      <c r="OU536" s="3">
        <v>138</v>
      </c>
      <c r="OV536">
        <v>1858.97435897435</v>
      </c>
      <c r="OW536">
        <f t="shared" si="5473"/>
        <v>1.8589743589743499</v>
      </c>
      <c r="OX536">
        <v>2.0000000000000001E-4</v>
      </c>
      <c r="OY536" s="15">
        <f t="shared" ref="OY536:OY544" si="5656">OX536*100/0.0051277</f>
        <v>3.9003841878425027</v>
      </c>
      <c r="OZ536">
        <f t="shared" ref="OZ536:OZ544" si="5657">OY536+OZ535</f>
        <v>4.6148109945265228</v>
      </c>
      <c r="PA536">
        <f t="shared" ref="PA536:PA544" si="5658">(OW536/1.435)^4.932</f>
        <v>3.5847826624573189</v>
      </c>
      <c r="PB536">
        <f t="shared" ref="PB536:PB544" si="5659">(OZ536*OW536^0.329)/78.437</f>
        <v>7.2147932842020118E-2</v>
      </c>
      <c r="PC536">
        <f t="shared" ref="PC536:PC544" si="5660">PB536/1.02329</f>
        <v>7.0505851559206204E-2</v>
      </c>
      <c r="PF536" s="3">
        <v>139</v>
      </c>
      <c r="PG536">
        <v>1784.1093804654199</v>
      </c>
      <c r="PH536">
        <f t="shared" si="5474"/>
        <v>1.78410938046542</v>
      </c>
      <c r="PI536">
        <v>1.09446307689142E-4</v>
      </c>
      <c r="PJ536" s="15">
        <f t="shared" ref="PJ536:PJ547" si="5661">PI536*100/0.0075332</f>
        <v>1.4528528074276801</v>
      </c>
      <c r="PK536">
        <f>PJ536+PK535</f>
        <v>2.2103618268516461</v>
      </c>
      <c r="PL536">
        <f t="shared" ref="PL536:PL547" si="5662">(PH536/0.882)^2.04</f>
        <v>4.208660546247545</v>
      </c>
      <c r="PM536">
        <f t="shared" ref="PM536:PM547" si="5663">(PK536*PH536^(-0.165))/137.159</f>
        <v>1.4647196838346801E-2</v>
      </c>
      <c r="PN536">
        <f t="shared" ref="PN536:PN547" si="5664">PM536/0.90128</f>
        <v>1.6251549838392953E-2</v>
      </c>
      <c r="PQ536" s="3">
        <v>140</v>
      </c>
      <c r="PR536">
        <v>1840.4255319148899</v>
      </c>
      <c r="PS536">
        <f t="shared" si="5475"/>
        <v>1.8404255319148899</v>
      </c>
      <c r="PT536">
        <v>2.1672780630961001E-4</v>
      </c>
      <c r="PU536" s="15">
        <f t="shared" ref="PU536:PU544" si="5665">PT536*100/0.0050163</f>
        <v>4.3204713894625524</v>
      </c>
      <c r="PV536">
        <f>PU536+PV535</f>
        <v>4.8844017637811197</v>
      </c>
      <c r="PW536">
        <f t="shared" ref="PW536:PW544" si="5666">(PS536/1.281)^3.13</f>
        <v>3.1086035950469366</v>
      </c>
      <c r="PX536">
        <f t="shared" ref="PX536:PX544" si="5667">(PV536*PS536^(-0.014))/104.972</f>
        <v>4.61348435441662E-2</v>
      </c>
      <c r="PY536">
        <f t="shared" ref="PY536:PY544" si="5668">PX536/0.96479</f>
        <v>4.7818534130915739E-2</v>
      </c>
      <c r="QB536" s="3">
        <v>141</v>
      </c>
      <c r="QC536">
        <v>1148.7577762287401</v>
      </c>
      <c r="QD536">
        <f t="shared" si="5476"/>
        <v>1.1487577762287402</v>
      </c>
      <c r="QE536">
        <v>2.6302395012691798E-4</v>
      </c>
      <c r="QF536" s="15">
        <f t="shared" ref="QF536:QF546" si="5669">QE536*100/0.0104822</f>
        <v>2.5092437668325158</v>
      </c>
      <c r="QG536">
        <f>QF536+QG535</f>
        <v>3.4648981984188718</v>
      </c>
      <c r="QH536">
        <f t="shared" ref="QH536:QH546" si="5670">(QD536/0.854)^3.861</f>
        <v>3.1418341920855526</v>
      </c>
      <c r="QI536">
        <f t="shared" ref="QI536:QI546" si="5671">(QG536*QD536^0.487)/53.704</f>
        <v>6.9026381454148591E-2</v>
      </c>
      <c r="QJ536">
        <f t="shared" ref="QJ536:QJ546" si="5672">QI536/1.00892</f>
        <v>6.8416109755132806E-2</v>
      </c>
      <c r="QM536" s="3">
        <v>142</v>
      </c>
      <c r="QN536">
        <v>2024.4381157635401</v>
      </c>
      <c r="QO536">
        <f t="shared" si="5477"/>
        <v>2.02443811576354</v>
      </c>
      <c r="QP536">
        <v>1.4107142857142801E-4</v>
      </c>
      <c r="QQ536" s="15">
        <f t="shared" ref="QQ536:QQ547" si="5673">QP536*100/0.0064652</f>
        <v>2.1820118259516801</v>
      </c>
      <c r="QR536">
        <f>QQ536+QR535</f>
        <v>2.7482300845847139</v>
      </c>
      <c r="QS536">
        <f t="shared" ref="QS536:QS547" si="5674">(QO536/1.223)^2.649</f>
        <v>3.8002130978824491</v>
      </c>
      <c r="QT536">
        <f t="shared" ref="QT536:QT547" si="5675">(QR536*QO536^(-0.091))/114.738</f>
        <v>2.2463224838223061E-2</v>
      </c>
      <c r="QU536">
        <f t="shared" ref="QU536:QU547" si="5676">QT536/0.98162</f>
        <v>2.2883829626762962E-2</v>
      </c>
      <c r="QX536" s="3">
        <v>143</v>
      </c>
      <c r="QY536">
        <v>1060.6492261333999</v>
      </c>
      <c r="QZ536">
        <f t="shared" si="5478"/>
        <v>1.0606492261334</v>
      </c>
      <c r="RA536">
        <v>4.15682783180386E-4</v>
      </c>
      <c r="RB536" s="15">
        <f t="shared" ref="RB536:RB545" si="5677">RA536*100/0.0100559</f>
        <v>4.133720335130481</v>
      </c>
      <c r="RC536">
        <f>RB536+RC535</f>
        <v>5.6917824430601538</v>
      </c>
      <c r="RD536">
        <f t="shared" ref="RD536:RD545" si="5678">(QZ536/0.791)^2.928</f>
        <v>2.3605512100184227</v>
      </c>
      <c r="RE536">
        <f t="shared" ref="RE536:RE545" si="5679">(RC536*QZ536^0.335)/67.252</f>
        <v>8.6319642597498594E-2</v>
      </c>
      <c r="RF536">
        <f t="shared" ref="RF536:RF545" si="5680">RE536/0.97132</f>
        <v>8.8868387964315163E-2</v>
      </c>
      <c r="RI536" s="3">
        <v>144</v>
      </c>
      <c r="RJ536">
        <v>1191.0828025477699</v>
      </c>
      <c r="RK536">
        <f t="shared" si="5479"/>
        <v>1.19108280254777</v>
      </c>
      <c r="RL536">
        <v>3.24542620951348E-4</v>
      </c>
      <c r="RM536" s="15">
        <f t="shared" ref="RM536:RM544" si="5681">RL536*100/0.00766</f>
        <v>4.2368488374849607</v>
      </c>
      <c r="RN536">
        <f t="shared" ref="RN536:RN544" si="5682">RM536+RN535</f>
        <v>5.2352010167871086</v>
      </c>
      <c r="RO536">
        <f t="shared" ref="RO536:RO544" si="5683">(RK536/0.787)^2.628</f>
        <v>2.971350326753305</v>
      </c>
      <c r="RP536">
        <f t="shared" ref="RP536:RP544" si="5684">(RN536*RK536^0.129)/88.878</f>
        <v>6.0247024246168623E-2</v>
      </c>
      <c r="RQ536">
        <f t="shared" ref="RQ536:RQ544" si="5685">RP536/0.94619</f>
        <v>6.3673283638770881E-2</v>
      </c>
      <c r="RT536" s="3">
        <v>145</v>
      </c>
      <c r="RU536">
        <v>1759.49367088607</v>
      </c>
      <c r="RV536">
        <f t="shared" si="5480"/>
        <v>1.75949367088607</v>
      </c>
      <c r="RW536">
        <v>1.4056603773584899E-4</v>
      </c>
      <c r="RX536" s="15">
        <f t="shared" ref="RX536:RX546" si="5686">RW536*100/0.00636</f>
        <v>2.2101578260353612</v>
      </c>
      <c r="RY536">
        <f>RX536+RY535</f>
        <v>2.8183220600450922</v>
      </c>
      <c r="RZ536">
        <f t="shared" ref="RZ536:RZ546" si="5687">(RV536/0.984)^2.077</f>
        <v>3.3436395381831994</v>
      </c>
      <c r="SA536">
        <f t="shared" ref="SA536:SA546" si="5688">(RY536*RV536^(-0.085))/122.984</f>
        <v>2.1841579948094277E-2</v>
      </c>
      <c r="SB536">
        <f t="shared" ref="SB536:SB546" si="5689">SA536/0.8982</f>
        <v>2.4317056277103403E-2</v>
      </c>
      <c r="SE536" s="3">
        <v>146</v>
      </c>
      <c r="SF536">
        <v>2121.3872832369898</v>
      </c>
      <c r="SG536">
        <f t="shared" si="5481"/>
        <v>2.1213872832369898</v>
      </c>
      <c r="SH536">
        <v>1.7616584814637699E-4</v>
      </c>
      <c r="SI536" s="15">
        <f t="shared" ref="SI536:SI544" si="5690">SH536*100/0.003873113</f>
        <v>4.5484303749045534</v>
      </c>
      <c r="SJ536">
        <f t="shared" ref="SJ536:SJ544" si="5691">SI536+SJ535</f>
        <v>5.3046318920625453</v>
      </c>
      <c r="SK536">
        <f t="shared" ref="SK536:SK544" si="5692">(SG536/1.6)^3.641</f>
        <v>2.7926880174105206</v>
      </c>
      <c r="SL536">
        <f t="shared" ref="SL536:SL544" si="5693">(SJ536*SG536^0.133)/87.533</f>
        <v>6.6976722816472795E-2</v>
      </c>
      <c r="SM536">
        <f t="shared" ref="SM536:SM544" si="5694">SL536/1.02406</f>
        <v>6.5403123661184698E-2</v>
      </c>
      <c r="SP536" s="3">
        <v>147</v>
      </c>
      <c r="SQ536">
        <v>1304.0682502509101</v>
      </c>
      <c r="SR536">
        <f t="shared" si="5482"/>
        <v>1.30406825025091</v>
      </c>
      <c r="SS536">
        <v>1.5306122448979499E-4</v>
      </c>
      <c r="ST536" s="15">
        <f t="shared" ref="ST536:ST548" si="5695">SS536*100/0.0111837</f>
        <v>1.3686098919838248</v>
      </c>
      <c r="SU536">
        <f>ST536+SU535</f>
        <v>1.7153243979530586</v>
      </c>
      <c r="SV536">
        <f t="shared" ref="SV536:SV548" si="5696">(SR536/0.77)^2.646</f>
        <v>4.0311614446330948</v>
      </c>
      <c r="SW536">
        <f t="shared" ref="SW536:SW548" si="5697">(SU536*SR536^0.111)/91.076</f>
        <v>1.9397271836286568E-2</v>
      </c>
      <c r="SX536">
        <f t="shared" ref="SX536:SX548" si="5698">SW536/0.94384</f>
        <v>2.0551440748735557E-2</v>
      </c>
      <c r="TA536" s="3">
        <v>148</v>
      </c>
      <c r="TB536">
        <v>1625</v>
      </c>
      <c r="TC536">
        <f t="shared" si="5483"/>
        <v>1.625</v>
      </c>
      <c r="TD536">
        <v>2.7483918128654901E-4</v>
      </c>
      <c r="TE536" s="15">
        <f t="shared" ref="TE536:TE544" si="5699">TD536*100/0.0057545</f>
        <v>4.7760740513780346</v>
      </c>
      <c r="TF536">
        <f t="shared" ref="TF536:TF544" si="5700">TE536+TF535</f>
        <v>6.4763706410289528</v>
      </c>
      <c r="TG536">
        <f t="shared" ref="TG536:TG544" si="5701">(TC536/1.005)^2.195</f>
        <v>2.8712342857001696</v>
      </c>
      <c r="TH536">
        <f t="shared" ref="TH536:TH544" si="5702">(TF536*TC536^(-0.223))/142.29</f>
        <v>4.0844822729314861E-2</v>
      </c>
      <c r="TI536">
        <f t="shared" ref="TI536:TI544" si="5703">TH536/0.85431</f>
        <v>4.7810306246344837E-2</v>
      </c>
      <c r="TL536" s="18">
        <v>149</v>
      </c>
      <c r="TM536">
        <v>1455.3072625698301</v>
      </c>
      <c r="TN536">
        <f t="shared" si="5484"/>
        <v>1.45530726256983</v>
      </c>
      <c r="TO536">
        <v>2.1914198376725999E-4</v>
      </c>
      <c r="TP536" s="15">
        <f t="shared" ref="TP536:TP545" si="5704">TO536*100/0.00849</f>
        <v>2.5811776651031804</v>
      </c>
      <c r="TQ536">
        <f>TP536+TQ535</f>
        <v>3.1417364509589247</v>
      </c>
      <c r="TW536" s="3">
        <v>150</v>
      </c>
      <c r="TX536">
        <v>1035.7142857142801</v>
      </c>
      <c r="TY536">
        <f t="shared" si="5485"/>
        <v>1.03571428571428</v>
      </c>
      <c r="TZ536">
        <v>3.02197802197801E-4</v>
      </c>
      <c r="UA536" s="15">
        <f t="shared" ref="UA536:UA545" si="5705">TZ536*100/0.01135</f>
        <v>2.6625357021832685</v>
      </c>
      <c r="UB536">
        <f>UA536+UB535</f>
        <v>3.388681802778708</v>
      </c>
      <c r="UC536">
        <f t="shared" ref="UC536:UC545" si="5706">(TY536/0.719)^2.539</f>
        <v>2.5261528355915113</v>
      </c>
      <c r="UD536">
        <f t="shared" ref="UD536:UD545" si="5707">(UB536*TY536^0.586)/50.224</f>
        <v>6.8873176341707171E-2</v>
      </c>
      <c r="UE536">
        <f t="shared" ref="UE536:UE545" si="5708">UD536/0.93876</f>
        <v>7.3366117369409831E-2</v>
      </c>
    </row>
    <row r="537" spans="1:551" x14ac:dyDescent="0.25">
      <c r="A537" s="1">
        <v>1.0959999999999999E-2</v>
      </c>
      <c r="B537" s="1">
        <v>0.98892000000000002</v>
      </c>
      <c r="E537">
        <v>1576.2711864406699</v>
      </c>
      <c r="F537">
        <f t="shared" si="5436"/>
        <v>1.57627118644067</v>
      </c>
      <c r="G537">
        <v>3.66519823788546E-4</v>
      </c>
      <c r="H537" s="15">
        <f t="shared" si="5486"/>
        <v>8.2214356741335095</v>
      </c>
      <c r="I537">
        <f t="shared" si="5487"/>
        <v>14.407275496258004</v>
      </c>
      <c r="J537">
        <f t="shared" si="5488"/>
        <v>1.8947747527418362</v>
      </c>
      <c r="K537">
        <f t="shared" si="5489"/>
        <v>0.12885517223098575</v>
      </c>
      <c r="L537">
        <f t="shared" si="5490"/>
        <v>0.1344206921573724</v>
      </c>
      <c r="P537">
        <v>1363.6363636363601</v>
      </c>
      <c r="Q537">
        <f t="shared" si="5437"/>
        <v>1.3636363636363602</v>
      </c>
      <c r="R537">
        <v>5.1552663438256599E-4</v>
      </c>
      <c r="S537" s="15">
        <f t="shared" si="5491"/>
        <v>12.1434677026963</v>
      </c>
      <c r="T537">
        <f t="shared" si="5492"/>
        <v>23.617357287853089</v>
      </c>
      <c r="U537">
        <f t="shared" si="5493"/>
        <v>2.45793123594978</v>
      </c>
      <c r="V537">
        <f t="shared" si="5494"/>
        <v>8.0047262837640798E-2</v>
      </c>
      <c r="W537">
        <f t="shared" si="5495"/>
        <v>0.11124628286796025</v>
      </c>
      <c r="AA537">
        <v>1402.6402640264</v>
      </c>
      <c r="AB537">
        <f t="shared" si="5438"/>
        <v>1.4026402640264</v>
      </c>
      <c r="AC537">
        <v>5.4324324324324304E-4</v>
      </c>
      <c r="AD537" s="15">
        <f t="shared" si="5496"/>
        <v>11.692960314325385</v>
      </c>
      <c r="AE537">
        <f t="shared" si="5497"/>
        <v>21.873398398937042</v>
      </c>
      <c r="AF537">
        <f t="shared" si="5498"/>
        <v>2.2152000040396862</v>
      </c>
      <c r="AG537">
        <f t="shared" si="5499"/>
        <v>0.11246542471996218</v>
      </c>
      <c r="AH537">
        <f t="shared" si="5500"/>
        <v>0.12695763923910613</v>
      </c>
      <c r="AL537">
        <v>1424.73954283936</v>
      </c>
      <c r="AM537">
        <f t="shared" si="5439"/>
        <v>1.4247395428393599</v>
      </c>
      <c r="AN537">
        <v>5.10169491525423E-4</v>
      </c>
      <c r="AO537" s="15">
        <f t="shared" si="5501"/>
        <v>11.499627885795306</v>
      </c>
      <c r="AP537">
        <f t="shared" si="5502"/>
        <v>19.427112225670797</v>
      </c>
      <c r="AQ537">
        <f t="shared" si="5503"/>
        <v>2.1231008433412919</v>
      </c>
      <c r="AR537">
        <f t="shared" si="5504"/>
        <v>0.12921659364603932</v>
      </c>
      <c r="AS537">
        <f t="shared" si="5505"/>
        <v>0.1529863251376774</v>
      </c>
      <c r="AW537">
        <v>1343.68639943367</v>
      </c>
      <c r="AX537">
        <f t="shared" si="5440"/>
        <v>1.3436863994336701</v>
      </c>
      <c r="AY537">
        <v>5.0753915582691799E-4</v>
      </c>
      <c r="AZ537" s="15">
        <f t="shared" si="5506"/>
        <v>11.716587927118473</v>
      </c>
      <c r="BA537">
        <f t="shared" si="5507"/>
        <v>20.955527180700656</v>
      </c>
      <c r="BB537">
        <f t="shared" si="5508"/>
        <v>2.3330230746372007</v>
      </c>
      <c r="BC537">
        <f t="shared" si="5509"/>
        <v>9.4315731015463908E-2</v>
      </c>
      <c r="BD537">
        <f t="shared" si="5510"/>
        <v>0.13158070148225268</v>
      </c>
      <c r="BH537">
        <v>1346.15384615384</v>
      </c>
      <c r="BI537">
        <f t="shared" si="5441"/>
        <v>1.34615384615384</v>
      </c>
      <c r="BJ537">
        <v>5.6878048780487696E-4</v>
      </c>
      <c r="BK537" s="15">
        <f t="shared" si="5511"/>
        <v>12.441307252753937</v>
      </c>
      <c r="BL537">
        <f t="shared" si="5512"/>
        <v>22.279116246784071</v>
      </c>
      <c r="BM537">
        <f t="shared" si="5513"/>
        <v>2.2154552237935499</v>
      </c>
      <c r="BN537">
        <f t="shared" si="5514"/>
        <v>0.1054937149241137</v>
      </c>
      <c r="BO537">
        <f t="shared" si="5515"/>
        <v>0.12620978982618344</v>
      </c>
      <c r="BS537">
        <v>1680.3278688524499</v>
      </c>
      <c r="BT537">
        <f t="shared" si="5442"/>
        <v>1.6803278688524499</v>
      </c>
      <c r="BU537">
        <v>3.3500000000000001E-4</v>
      </c>
      <c r="BV537" s="15">
        <f t="shared" si="5516"/>
        <v>7.8362573099415203</v>
      </c>
      <c r="BW537">
        <f>BV537+BW536</f>
        <v>13.859649122807026</v>
      </c>
      <c r="BX537">
        <f t="shared" si="5517"/>
        <v>2.2079945316621314</v>
      </c>
      <c r="BY537">
        <f t="shared" si="5518"/>
        <v>0.10104146500822646</v>
      </c>
      <c r="BZ537">
        <f t="shared" si="5519"/>
        <v>0.10984081249739258</v>
      </c>
      <c r="CD537">
        <v>1754.96688741721</v>
      </c>
      <c r="CE537">
        <f t="shared" si="5443"/>
        <v>1.75496688741721</v>
      </c>
      <c r="CF537">
        <v>3.6087447320891001E-4</v>
      </c>
      <c r="CG537" s="15">
        <f t="shared" si="5520"/>
        <v>8.2684035561670299</v>
      </c>
      <c r="CH537">
        <f>CG537+CH536</f>
        <v>15.427927516277286</v>
      </c>
      <c r="CI537">
        <f t="shared" si="5521"/>
        <v>2.0296770368244546</v>
      </c>
      <c r="CJ537">
        <f t="shared" si="5522"/>
        <v>0.13188840685434897</v>
      </c>
      <c r="CK537">
        <f t="shared" si="5523"/>
        <v>0.13982091447414233</v>
      </c>
      <c r="CO537">
        <v>1535.0097876825801</v>
      </c>
      <c r="CP537">
        <f t="shared" si="5444"/>
        <v>1.5350097876825801</v>
      </c>
      <c r="CQ537">
        <v>3.9388646288209602E-4</v>
      </c>
      <c r="CR537" s="15">
        <f t="shared" si="5524"/>
        <v>8.883201014016409</v>
      </c>
      <c r="CS537">
        <f t="shared" si="5525"/>
        <v>15.304317489779926</v>
      </c>
      <c r="CT537">
        <f t="shared" si="5526"/>
        <v>1.5843471771479034</v>
      </c>
      <c r="CU537">
        <f t="shared" si="5527"/>
        <v>0.22447612051294433</v>
      </c>
      <c r="CV537">
        <f t="shared" si="5528"/>
        <v>0.21078142930869481</v>
      </c>
      <c r="CZ537">
        <v>1580.1170001580999</v>
      </c>
      <c r="DA537">
        <f t="shared" si="5445"/>
        <v>1.5801170001581</v>
      </c>
      <c r="DB537">
        <v>4.0209405688386001E-4</v>
      </c>
      <c r="DC537" s="15">
        <f t="shared" si="5529"/>
        <v>8.6193795687858525</v>
      </c>
      <c r="DD537">
        <f t="shared" si="5530"/>
        <v>13.506144957030827</v>
      </c>
      <c r="DE537">
        <f t="shared" si="5531"/>
        <v>2.0328199645654479</v>
      </c>
      <c r="DF537">
        <f t="shared" si="5532"/>
        <v>0.12868394705181962</v>
      </c>
      <c r="DG537">
        <f t="shared" si="5533"/>
        <v>0.13591460398375541</v>
      </c>
      <c r="DK537">
        <v>1739.1304347826001</v>
      </c>
      <c r="DL537">
        <f t="shared" si="5446"/>
        <v>1.7391304347826002</v>
      </c>
      <c r="DM537">
        <v>3.7760000000000002E-4</v>
      </c>
      <c r="DN537" s="15">
        <f t="shared" si="5534"/>
        <v>8.4120477633220467</v>
      </c>
      <c r="DO537">
        <f t="shared" si="5535"/>
        <v>15.237925503475314</v>
      </c>
      <c r="DP537">
        <f t="shared" si="5536"/>
        <v>1.5969437791489272</v>
      </c>
      <c r="DQ537">
        <f t="shared" si="5537"/>
        <v>0.19709768152959728</v>
      </c>
      <c r="DR537">
        <f t="shared" si="5538"/>
        <v>0.19712133608992807</v>
      </c>
      <c r="DV537">
        <v>1563.0764597372199</v>
      </c>
      <c r="DW537">
        <f t="shared" si="5447"/>
        <v>1.56307645973722</v>
      </c>
      <c r="DX537">
        <v>3.22516282046455E-4</v>
      </c>
      <c r="DY537" s="15">
        <f t="shared" si="5539"/>
        <v>7.3314151086916635</v>
      </c>
      <c r="DZ537">
        <f t="shared" si="5540"/>
        <v>12.261528618808684</v>
      </c>
      <c r="EA537">
        <f t="shared" si="5541"/>
        <v>2.3445420946897229</v>
      </c>
      <c r="EB537">
        <f t="shared" si="5542"/>
        <v>7.3310017067027819E-2</v>
      </c>
      <c r="EC537">
        <f t="shared" si="5543"/>
        <v>8.2475416863356105E-2</v>
      </c>
      <c r="EG537">
        <v>1520.1779559778599</v>
      </c>
      <c r="EH537">
        <f t="shared" si="5448"/>
        <v>1.5201779559778599</v>
      </c>
      <c r="EI537">
        <v>3.9128619879989502E-4</v>
      </c>
      <c r="EJ537" s="15">
        <f t="shared" si="5544"/>
        <v>8.9492381855230168</v>
      </c>
      <c r="EK537">
        <f t="shared" si="5545"/>
        <v>16.005632820264378</v>
      </c>
      <c r="EL537">
        <f t="shared" si="5546"/>
        <v>0.99103614006794227</v>
      </c>
      <c r="EM537">
        <f t="shared" si="5547"/>
        <v>0.28167731274593133</v>
      </c>
      <c r="EN537">
        <f t="shared" si="5548"/>
        <v>0.26033985798544429</v>
      </c>
      <c r="ER537">
        <v>1618.21379129719</v>
      </c>
      <c r="ES537">
        <f t="shared" si="5449"/>
        <v>1.6182137912971901</v>
      </c>
      <c r="ET537">
        <v>3.5276686496800902E-4</v>
      </c>
      <c r="EU537" s="15">
        <f t="shared" si="5549"/>
        <v>8.2337518664926019</v>
      </c>
      <c r="EV537">
        <f t="shared" si="5550"/>
        <v>14.088130739110769</v>
      </c>
      <c r="EW537">
        <f t="shared" si="5551"/>
        <v>1.3260231011862313</v>
      </c>
      <c r="EX537">
        <f t="shared" si="5552"/>
        <v>0.18432381087203092</v>
      </c>
      <c r="EY537">
        <f t="shared" si="5553"/>
        <v>0.17927367154461901</v>
      </c>
      <c r="FC537">
        <v>1596.1360213185001</v>
      </c>
      <c r="FD537">
        <f t="shared" si="5450"/>
        <v>1.5961360213185001</v>
      </c>
      <c r="FE537">
        <v>3.88095238095238E-4</v>
      </c>
      <c r="FF537" s="15">
        <f t="shared" si="5554"/>
        <v>9.035556856380099</v>
      </c>
      <c r="FG537">
        <f t="shared" si="5555"/>
        <v>16.186396331674771</v>
      </c>
      <c r="FH537">
        <f t="shared" si="5556"/>
        <v>1.4559746830339688</v>
      </c>
      <c r="FI537">
        <f t="shared" si="5557"/>
        <v>0.19020197139368086</v>
      </c>
      <c r="FJ537">
        <f t="shared" si="5558"/>
        <v>0.1877555170070786</v>
      </c>
      <c r="FN537">
        <v>1528.7327052032899</v>
      </c>
      <c r="FO537">
        <f t="shared" si="5451"/>
        <v>1.52873270520329</v>
      </c>
      <c r="FP537">
        <v>4.3116883116883098E-4</v>
      </c>
      <c r="FQ537" s="15">
        <f t="shared" si="5559"/>
        <v>8.085678971754918</v>
      </c>
      <c r="FR537">
        <f>FQ537+FR536</f>
        <v>16.414902490851834</v>
      </c>
      <c r="FS537">
        <f t="shared" si="5560"/>
        <v>2.7696808530199735</v>
      </c>
      <c r="FT537">
        <f t="shared" si="5561"/>
        <v>8.2032775532402957E-2</v>
      </c>
      <c r="FU537">
        <f t="shared" si="5562"/>
        <v>9.6162961025488186E-2</v>
      </c>
      <c r="FY537">
        <v>1470.5882352941201</v>
      </c>
      <c r="FZ537">
        <f t="shared" si="5452"/>
        <v>1.47058823529412</v>
      </c>
      <c r="GA537">
        <v>5.2571428571428496E-4</v>
      </c>
      <c r="GB537" s="15">
        <f t="shared" si="5563"/>
        <v>12.073451202587901</v>
      </c>
      <c r="GC537">
        <f t="shared" si="5564"/>
        <v>22.722085182510138</v>
      </c>
      <c r="GD537">
        <f t="shared" si="5565"/>
        <v>1.4920978840629129</v>
      </c>
      <c r="GE537">
        <f t="shared" si="5566"/>
        <v>0.22406919805422901</v>
      </c>
      <c r="GF537">
        <f t="shared" si="5567"/>
        <v>0.22988293754473538</v>
      </c>
      <c r="GJ537">
        <v>1573.8724967962</v>
      </c>
      <c r="GK537">
        <f t="shared" si="5453"/>
        <v>1.5738724967962001</v>
      </c>
      <c r="GL537">
        <v>4.5252674973366E-4</v>
      </c>
      <c r="GM537" s="15">
        <f t="shared" si="5568"/>
        <v>10.838003571747173</v>
      </c>
      <c r="GN537">
        <f t="shared" si="5569"/>
        <v>19.698461986374653</v>
      </c>
      <c r="GO537">
        <f t="shared" si="5570"/>
        <v>1.9924966575426328</v>
      </c>
      <c r="GP537">
        <f t="shared" si="5571"/>
        <v>0.15440342430548984</v>
      </c>
      <c r="GQ537">
        <f t="shared" si="5572"/>
        <v>0.18081931855288011</v>
      </c>
      <c r="GU537">
        <v>1781.6091954023</v>
      </c>
      <c r="GV537">
        <f t="shared" si="5454"/>
        <v>1.7816091954022999</v>
      </c>
      <c r="GW537">
        <v>3.5289575289575202E-4</v>
      </c>
      <c r="GX537" s="15">
        <f t="shared" si="5573"/>
        <v>8.7280436703176658</v>
      </c>
      <c r="GY537">
        <f>GX537+GY536</f>
        <v>15.412541010823542</v>
      </c>
      <c r="GZ537">
        <f t="shared" si="5574"/>
        <v>1.2780116561132298</v>
      </c>
      <c r="HA537">
        <f t="shared" si="5575"/>
        <v>0.27135852083280371</v>
      </c>
      <c r="HB537">
        <f t="shared" si="5576"/>
        <v>0.26018612847604244</v>
      </c>
      <c r="HF537">
        <v>1649.62624328164</v>
      </c>
      <c r="HG537">
        <f t="shared" si="5455"/>
        <v>1.64962624328164</v>
      </c>
      <c r="HH537">
        <v>4.0514610489899298E-4</v>
      </c>
      <c r="HI537" s="15">
        <f t="shared" si="5577"/>
        <v>8.0074730195863886</v>
      </c>
      <c r="HJ537">
        <f>HI537+HJ536</f>
        <v>15.178435500187602</v>
      </c>
      <c r="HK537">
        <f t="shared" si="5578"/>
        <v>2.7013259956464957</v>
      </c>
      <c r="HL537">
        <f t="shared" si="5579"/>
        <v>6.9782842228246184E-2</v>
      </c>
      <c r="HM537">
        <f t="shared" si="5580"/>
        <v>9.1155056859532069E-2</v>
      </c>
      <c r="HQ537">
        <v>1546.05263157894</v>
      </c>
      <c r="HR537">
        <f t="shared" si="5456"/>
        <v>1.54605263157894</v>
      </c>
      <c r="HS537">
        <v>4.11453744493392E-4</v>
      </c>
      <c r="HT537" s="15">
        <f t="shared" si="5581"/>
        <v>7.7012324198138034</v>
      </c>
      <c r="HU537">
        <f t="shared" si="5582"/>
        <v>14.198631934603176</v>
      </c>
      <c r="HV537">
        <f t="shared" si="5583"/>
        <v>1.9296755091143514</v>
      </c>
      <c r="HW537">
        <f t="shared" si="5584"/>
        <v>0.13682031269181477</v>
      </c>
      <c r="HX537">
        <f t="shared" si="5585"/>
        <v>0.13924172631238718</v>
      </c>
      <c r="IB537">
        <v>1497.41794614078</v>
      </c>
      <c r="IC537">
        <f t="shared" si="5457"/>
        <v>1.4974179461407799</v>
      </c>
      <c r="ID537">
        <v>3.87134786677295E-4</v>
      </c>
      <c r="IE537" s="15">
        <f t="shared" si="5586"/>
        <v>8.2560573815293985</v>
      </c>
      <c r="IF537">
        <f>IE537+IF536</f>
        <v>13.493664706237857</v>
      </c>
      <c r="IG537">
        <f t="shared" si="5587"/>
        <v>1.87096593613711</v>
      </c>
      <c r="IH537">
        <f t="shared" si="5588"/>
        <v>0.13741724004033659</v>
      </c>
      <c r="II537">
        <f t="shared" si="5589"/>
        <v>0.14175613887261601</v>
      </c>
      <c r="IM537">
        <v>1721.2745594775599</v>
      </c>
      <c r="IN537">
        <f t="shared" si="5458"/>
        <v>1.72127455947756</v>
      </c>
      <c r="IO537">
        <v>3.2743624387772299E-4</v>
      </c>
      <c r="IP537" s="15">
        <f t="shared" si="5590"/>
        <v>8.4473516298881126</v>
      </c>
      <c r="IQ537">
        <f t="shared" si="5591"/>
        <v>13.210764741106775</v>
      </c>
      <c r="IR537">
        <f t="shared" si="5592"/>
        <v>1.8442895578382914</v>
      </c>
      <c r="IS537">
        <f t="shared" si="5593"/>
        <v>0.16541290790007429</v>
      </c>
      <c r="IT537">
        <f t="shared" si="5594"/>
        <v>0.16708712085100133</v>
      </c>
      <c r="IX537">
        <v>1778.3505154639099</v>
      </c>
      <c r="IY537">
        <f t="shared" si="5459"/>
        <v>1.7783505154639099</v>
      </c>
      <c r="IZ537">
        <v>2.8082027761993598E-4</v>
      </c>
      <c r="JA537" s="15">
        <f t="shared" si="5595"/>
        <v>6.9594378731614084</v>
      </c>
      <c r="JB537">
        <f>JA537+JB536</f>
        <v>10.874822639874729</v>
      </c>
      <c r="JC537">
        <f t="shared" si="5596"/>
        <v>2.2735082700081919</v>
      </c>
      <c r="JD537">
        <f t="shared" si="5597"/>
        <v>0.11265490782295283</v>
      </c>
      <c r="JE537">
        <f t="shared" si="5598"/>
        <v>0.11725603462150051</v>
      </c>
      <c r="JI537">
        <v>1780.2516940948601</v>
      </c>
      <c r="JJ537">
        <f t="shared" si="5460"/>
        <v>1.7802516940948601</v>
      </c>
      <c r="JK537">
        <v>3.3746369796708601E-4</v>
      </c>
      <c r="JL537" s="15">
        <f t="shared" si="5599"/>
        <v>7.3685247820229263</v>
      </c>
      <c r="JM537">
        <f t="shared" si="5600"/>
        <v>12.218025869200904</v>
      </c>
      <c r="JN537">
        <f t="shared" si="5601"/>
        <v>2.4275476250472341</v>
      </c>
      <c r="JO537">
        <f t="shared" si="5602"/>
        <v>8.0693314941791119E-2</v>
      </c>
      <c r="JP537">
        <f t="shared" si="5603"/>
        <v>8.4734506940605234E-2</v>
      </c>
      <c r="JT537">
        <v>1386.3365792606601</v>
      </c>
      <c r="JU537">
        <f t="shared" si="5461"/>
        <v>1.3863365792606601</v>
      </c>
      <c r="JV537">
        <v>4.9433132879513997E-4</v>
      </c>
      <c r="JW537" s="15">
        <f t="shared" si="5604"/>
        <v>8.4897269101128323</v>
      </c>
      <c r="JX537">
        <f>JW537+JX536</f>
        <v>14.814897973761349</v>
      </c>
      <c r="JY537">
        <f t="shared" si="5605"/>
        <v>1.9033653560635397</v>
      </c>
      <c r="JZ537">
        <f t="shared" si="5606"/>
        <v>0.11442352326128578</v>
      </c>
      <c r="KA537">
        <f t="shared" si="5607"/>
        <v>0.12283132763811475</v>
      </c>
      <c r="KE537">
        <v>1567.01030927835</v>
      </c>
      <c r="KF537">
        <f t="shared" si="5462"/>
        <v>1.5670103092783501</v>
      </c>
      <c r="KG537">
        <v>4.4899999999999899E-4</v>
      </c>
      <c r="KH537" s="15">
        <f t="shared" si="5608"/>
        <v>8.3488285608032538</v>
      </c>
      <c r="KI537">
        <f t="shared" si="5609"/>
        <v>13.332093715135699</v>
      </c>
      <c r="KJ537">
        <f t="shared" si="5610"/>
        <v>3.0256642454590521</v>
      </c>
      <c r="KK537">
        <f t="shared" si="5611"/>
        <v>5.270828660332718E-2</v>
      </c>
      <c r="KL537">
        <f t="shared" si="5612"/>
        <v>6.6348136506290345E-2</v>
      </c>
      <c r="KP537">
        <v>1479.0866410584699</v>
      </c>
      <c r="KQ537">
        <f t="shared" si="5463"/>
        <v>1.47908664105847</v>
      </c>
      <c r="KR537">
        <v>4.9014084507042197E-4</v>
      </c>
      <c r="KS537" s="15">
        <f t="shared" si="5613"/>
        <v>9.4156455561399639</v>
      </c>
      <c r="KT537">
        <f t="shared" si="5614"/>
        <v>17.640807191388657</v>
      </c>
      <c r="KU537">
        <f t="shared" si="5615"/>
        <v>1.4979368916736511</v>
      </c>
      <c r="KV537">
        <f t="shared" si="5616"/>
        <v>0.20449669380062274</v>
      </c>
      <c r="KW537">
        <f t="shared" si="5617"/>
        <v>0.20346917446955151</v>
      </c>
      <c r="LA537">
        <v>1476.5100671140899</v>
      </c>
      <c r="LB537">
        <f t="shared" si="5464"/>
        <v>1.4765100671140898</v>
      </c>
      <c r="LC537">
        <v>3.7837837837837802E-4</v>
      </c>
      <c r="LD537" s="15">
        <f t="shared" si="5618"/>
        <v>7.4231137735345767</v>
      </c>
      <c r="LE537">
        <f t="shared" si="5619"/>
        <v>11.452804107739055</v>
      </c>
      <c r="LF537">
        <f t="shared" si="5620"/>
        <v>1.6930194513463823</v>
      </c>
      <c r="LG537">
        <f t="shared" si="5621"/>
        <v>0.15440520467776542</v>
      </c>
      <c r="LH537">
        <f t="shared" si="5622"/>
        <v>0.14790195568624137</v>
      </c>
      <c r="LL537">
        <v>1371.23745819397</v>
      </c>
      <c r="LM537">
        <f t="shared" si="5465"/>
        <v>1.3712374581939701</v>
      </c>
      <c r="LN537">
        <v>4.1210899075349103E-4</v>
      </c>
      <c r="LO537" s="15">
        <f t="shared" si="5623"/>
        <v>8.2183318596794024</v>
      </c>
      <c r="LP537">
        <f>LO537+LP536</f>
        <v>13.806483660292523</v>
      </c>
      <c r="LQ537">
        <f t="shared" si="5624"/>
        <v>1.5329666092739609</v>
      </c>
      <c r="LR537">
        <f t="shared" si="5625"/>
        <v>0.21325480032401978</v>
      </c>
      <c r="LS537">
        <f t="shared" si="5626"/>
        <v>0.19535066943117332</v>
      </c>
      <c r="LW537">
        <v>1221.9091813059299</v>
      </c>
      <c r="LX537">
        <f t="shared" si="5466"/>
        <v>1.22190918130593</v>
      </c>
      <c r="LY537">
        <v>3.7373928689805397E-4</v>
      </c>
      <c r="LZ537" s="15">
        <f t="shared" si="5627"/>
        <v>3.9068730206148099</v>
      </c>
      <c r="MA537">
        <f>LZ537+MA536</f>
        <v>5.4069083289859243</v>
      </c>
      <c r="MB537">
        <f t="shared" si="5628"/>
        <v>5.0041134988768627</v>
      </c>
      <c r="MC537">
        <f t="shared" si="5629"/>
        <v>4.9923397130937708E-3</v>
      </c>
      <c r="MD537">
        <f t="shared" si="5630"/>
        <v>1.296241263389303E-2</v>
      </c>
      <c r="MH537">
        <v>809.55966386554599</v>
      </c>
      <c r="MI537">
        <f t="shared" si="5467"/>
        <v>0.80955966386554601</v>
      </c>
      <c r="MJ537">
        <v>8.1999999999999998E-4</v>
      </c>
      <c r="MK537" s="15">
        <f t="shared" si="5631"/>
        <v>6.0471976401179948</v>
      </c>
      <c r="ML537">
        <f>MK537+ML536</f>
        <v>11.104087652760215</v>
      </c>
      <c r="MM537">
        <f t="shared" si="5632"/>
        <v>1.4846844772020744</v>
      </c>
      <c r="MN537">
        <f t="shared" si="5633"/>
        <v>0.21103124122618347</v>
      </c>
      <c r="MO537">
        <f t="shared" si="5634"/>
        <v>0.22623660333642456</v>
      </c>
      <c r="MS537">
        <v>1380.5315510534399</v>
      </c>
      <c r="MT537">
        <f t="shared" si="5468"/>
        <v>1.3805315510534399</v>
      </c>
      <c r="MU537">
        <v>3.87254262068245E-4</v>
      </c>
      <c r="MV537" s="15">
        <f t="shared" ref="MV537:MV545" si="5709">MU537*100/0.006485419</f>
        <v>5.9711525511034065</v>
      </c>
      <c r="MW537">
        <f t="shared" ref="MW537:MW545" si="5710">MV537+MW536</f>
        <v>9.1486285381842052</v>
      </c>
      <c r="MX537">
        <f t="shared" si="5635"/>
        <v>3.2490156504939907</v>
      </c>
      <c r="MY537">
        <f t="shared" si="5636"/>
        <v>3.593980008715747E-2</v>
      </c>
      <c r="MZ537">
        <f t="shared" si="5637"/>
        <v>4.6734834531611882E-2</v>
      </c>
      <c r="ND537">
        <v>1553.9568345323701</v>
      </c>
      <c r="NE537">
        <f t="shared" si="5469"/>
        <v>1.55395683453237</v>
      </c>
      <c r="NF537">
        <v>3.9603960396039601E-4</v>
      </c>
      <c r="NG537" s="15">
        <f t="shared" si="5638"/>
        <v>7.7324300824006409</v>
      </c>
      <c r="NH537">
        <f t="shared" si="5639"/>
        <v>13.686401245849122</v>
      </c>
      <c r="NI537">
        <f t="shared" si="5640"/>
        <v>1.9321712933448247</v>
      </c>
      <c r="NJ537">
        <f t="shared" si="5641"/>
        <v>0.13206037279540273</v>
      </c>
      <c r="NK537">
        <f t="shared" si="5642"/>
        <v>0.140041328082844</v>
      </c>
      <c r="NO537">
        <v>886.86016247338102</v>
      </c>
      <c r="NP537">
        <f t="shared" si="5470"/>
        <v>0.88686016247338106</v>
      </c>
      <c r="NQ537">
        <v>6.6666666666666599E-4</v>
      </c>
      <c r="NR537" s="15">
        <f t="shared" si="5643"/>
        <v>5.3264728363201472</v>
      </c>
      <c r="NS537">
        <f>NR537+NS536</f>
        <v>8.2474418110763459</v>
      </c>
      <c r="NT537">
        <f t="shared" si="5644"/>
        <v>1.5320218540147654</v>
      </c>
      <c r="NU537">
        <f t="shared" si="5645"/>
        <v>0.23849813199697512</v>
      </c>
      <c r="NV537">
        <f t="shared" si="5646"/>
        <v>0.2363637671793456</v>
      </c>
      <c r="NZ537">
        <v>1135.2405859964699</v>
      </c>
      <c r="OA537">
        <f t="shared" si="5471"/>
        <v>1.1352405859964698</v>
      </c>
      <c r="OB537">
        <v>4.1828793774319E-4</v>
      </c>
      <c r="OC537" s="15">
        <f t="shared" si="5647"/>
        <v>4.6456358056705485</v>
      </c>
      <c r="OD537">
        <f>OC537+OD536</f>
        <v>7.3249792470805328</v>
      </c>
      <c r="OE537">
        <f t="shared" si="5648"/>
        <v>2.0148571515114369</v>
      </c>
      <c r="OF537">
        <f t="shared" si="5649"/>
        <v>0.12844822621570723</v>
      </c>
      <c r="OG537">
        <f t="shared" si="5650"/>
        <v>0.12815475183400737</v>
      </c>
      <c r="OK537">
        <v>1125.20722353617</v>
      </c>
      <c r="OL537">
        <f t="shared" si="5472"/>
        <v>1.1252072235361701</v>
      </c>
      <c r="OM537">
        <v>7.1055900621118005E-4</v>
      </c>
      <c r="ON537" s="15">
        <f t="shared" si="5651"/>
        <v>9.9426161560907289</v>
      </c>
      <c r="OO537">
        <f t="shared" si="5652"/>
        <v>19.554970586716898</v>
      </c>
      <c r="OP537">
        <f t="shared" si="5653"/>
        <v>5.8102238381975582</v>
      </c>
      <c r="OQ537">
        <f t="shared" si="5654"/>
        <v>3.2310487095745504E-3</v>
      </c>
      <c r="OR537">
        <f t="shared" si="5655"/>
        <v>2.0457444026684504E-2</v>
      </c>
      <c r="OV537">
        <v>1570.5128205128201</v>
      </c>
      <c r="OW537">
        <f t="shared" si="5473"/>
        <v>1.57051282051282</v>
      </c>
      <c r="OX537">
        <v>4.04950495049504E-4</v>
      </c>
      <c r="OY537" s="15">
        <f t="shared" si="5656"/>
        <v>7.8973125387503949</v>
      </c>
      <c r="OZ537">
        <f t="shared" si="5657"/>
        <v>12.512123533276917</v>
      </c>
      <c r="PA537">
        <f t="shared" si="5658"/>
        <v>1.5605692059825191</v>
      </c>
      <c r="PB537">
        <f t="shared" si="5659"/>
        <v>0.18505792903838117</v>
      </c>
      <c r="PC537">
        <f t="shared" si="5660"/>
        <v>0.18084602511348802</v>
      </c>
      <c r="PG537">
        <v>1560.7806423736099</v>
      </c>
      <c r="PH537">
        <f t="shared" si="5474"/>
        <v>1.5607806423736099</v>
      </c>
      <c r="PI537">
        <v>2.8870187856216902E-4</v>
      </c>
      <c r="PJ537" s="15">
        <f t="shared" si="5661"/>
        <v>3.832393651597847</v>
      </c>
      <c r="PK537">
        <f>PJ537+PK536</f>
        <v>6.042755478449493</v>
      </c>
      <c r="PL537">
        <f t="shared" si="5662"/>
        <v>3.2037712609210214</v>
      </c>
      <c r="PM537">
        <f t="shared" si="5663"/>
        <v>4.0936367436032288E-2</v>
      </c>
      <c r="PN537">
        <f t="shared" si="5664"/>
        <v>4.5420255010687346E-2</v>
      </c>
      <c r="PR537">
        <v>1595.7446808510599</v>
      </c>
      <c r="PS537">
        <f t="shared" si="5475"/>
        <v>1.5957446808510598</v>
      </c>
      <c r="PT537">
        <v>4.0564930300806997E-4</v>
      </c>
      <c r="PU537" s="15">
        <f t="shared" si="5665"/>
        <v>8.0866236670069576</v>
      </c>
      <c r="PV537">
        <f>PU537+PV536</f>
        <v>12.971025430788078</v>
      </c>
      <c r="PW537">
        <f t="shared" si="5666"/>
        <v>1.9890545001852955</v>
      </c>
      <c r="PX537">
        <f t="shared" si="5667"/>
        <v>0.12276069863906168</v>
      </c>
      <c r="PY537">
        <f t="shared" si="5668"/>
        <v>0.12724084892988285</v>
      </c>
      <c r="QC537">
        <v>993.04907079820498</v>
      </c>
      <c r="QD537">
        <f t="shared" si="5476"/>
        <v>0.99304907079820492</v>
      </c>
      <c r="QE537">
        <v>4.5355963857798598E-4</v>
      </c>
      <c r="QF537" s="15">
        <f t="shared" si="5669"/>
        <v>4.3269508173664493</v>
      </c>
      <c r="QG537">
        <f>QF537+QG536</f>
        <v>7.7918490157853206</v>
      </c>
      <c r="QH537">
        <f t="shared" si="5670"/>
        <v>1.7903793913765531</v>
      </c>
      <c r="QI537">
        <f t="shared" si="5671"/>
        <v>0.14459678265985981</v>
      </c>
      <c r="QJ537">
        <f t="shared" si="5672"/>
        <v>0.14331838268629804</v>
      </c>
      <c r="QN537">
        <v>1743.0726600985199</v>
      </c>
      <c r="QO537">
        <f t="shared" si="5477"/>
        <v>1.74307266009852</v>
      </c>
      <c r="QP537">
        <v>3.0714285714285701E-4</v>
      </c>
      <c r="QQ537" s="15">
        <f t="shared" si="5673"/>
        <v>4.750709291945447</v>
      </c>
      <c r="QR537">
        <f>QQ537+QR536</f>
        <v>7.4989393765301608</v>
      </c>
      <c r="QS537">
        <f t="shared" si="5674"/>
        <v>2.5565368155272217</v>
      </c>
      <c r="QT537">
        <f t="shared" si="5675"/>
        <v>6.2134507104861826E-2</v>
      </c>
      <c r="QU537">
        <f t="shared" si="5676"/>
        <v>6.3297922928283679E-2</v>
      </c>
      <c r="QY537">
        <v>937.67976989453405</v>
      </c>
      <c r="QZ537">
        <f t="shared" si="5478"/>
        <v>0.93767976989453405</v>
      </c>
      <c r="RA537">
        <v>6.8939871250513598E-4</v>
      </c>
      <c r="RB537" s="15">
        <f t="shared" si="5677"/>
        <v>6.8556639634954202</v>
      </c>
      <c r="RC537">
        <f>RB537+RC536</f>
        <v>12.547446406555574</v>
      </c>
      <c r="RD537">
        <f t="shared" si="5678"/>
        <v>1.6455647211810447</v>
      </c>
      <c r="RE537">
        <f t="shared" si="5679"/>
        <v>0.18259480534747888</v>
      </c>
      <c r="RF537">
        <f t="shared" si="5680"/>
        <v>0.18798625102693128</v>
      </c>
      <c r="RJ537">
        <v>1009.55414012738</v>
      </c>
      <c r="RK537">
        <f t="shared" si="5479"/>
        <v>1.00955414012738</v>
      </c>
      <c r="RL537">
        <v>6.2744274291909503E-4</v>
      </c>
      <c r="RM537" s="15">
        <f t="shared" si="5681"/>
        <v>8.1911585237479763</v>
      </c>
      <c r="RN537">
        <f t="shared" si="5682"/>
        <v>13.426359540535085</v>
      </c>
      <c r="RO537">
        <f t="shared" si="5683"/>
        <v>1.9241150179705591</v>
      </c>
      <c r="RP537">
        <f t="shared" si="5684"/>
        <v>0.15125046546841031</v>
      </c>
      <c r="RQ537">
        <f t="shared" si="5685"/>
        <v>0.15985210736576197</v>
      </c>
      <c r="RU537">
        <v>1587.3417721518899</v>
      </c>
      <c r="RV537">
        <f t="shared" si="5480"/>
        <v>1.5873417721518899</v>
      </c>
      <c r="RW537">
        <v>2.9622641509433902E-4</v>
      </c>
      <c r="RX537" s="15">
        <f t="shared" si="5686"/>
        <v>4.6576480360745132</v>
      </c>
      <c r="RY537">
        <f>RX537+RY536</f>
        <v>7.4759700961196049</v>
      </c>
      <c r="RZ537">
        <f t="shared" si="5687"/>
        <v>2.6998628015090902</v>
      </c>
      <c r="SA537">
        <f t="shared" si="5688"/>
        <v>5.844696354981354E-2</v>
      </c>
      <c r="SB537">
        <f t="shared" si="5689"/>
        <v>6.5071213036977882E-2</v>
      </c>
      <c r="SF537">
        <v>1832.36994219653</v>
      </c>
      <c r="SG537">
        <f t="shared" si="5481"/>
        <v>1.83236994219653</v>
      </c>
      <c r="SH537">
        <v>3.2520100830109902E-4</v>
      </c>
      <c r="SI537" s="15">
        <f t="shared" si="5690"/>
        <v>8.396372847915849</v>
      </c>
      <c r="SJ537">
        <f t="shared" si="5691"/>
        <v>13.701004739978394</v>
      </c>
      <c r="SK537">
        <f t="shared" si="5692"/>
        <v>1.6384381639807384</v>
      </c>
      <c r="SL537">
        <f t="shared" si="5693"/>
        <v>0.16965292569353357</v>
      </c>
      <c r="SM537">
        <f t="shared" si="5694"/>
        <v>0.16566697819808759</v>
      </c>
      <c r="SQ537">
        <v>1176.8551354968199</v>
      </c>
      <c r="SR537">
        <f t="shared" si="5482"/>
        <v>1.17685513549682</v>
      </c>
      <c r="SS537">
        <v>3.5306122448979503E-4</v>
      </c>
      <c r="ST537" s="15">
        <f t="shared" si="5695"/>
        <v>3.1569268175093668</v>
      </c>
      <c r="SU537">
        <f>ST537+SU536</f>
        <v>4.8722512154624251</v>
      </c>
      <c r="SV537">
        <f t="shared" si="5696"/>
        <v>3.0724060899164551</v>
      </c>
      <c r="SW537">
        <f t="shared" si="5697"/>
        <v>5.4472333231947091E-2</v>
      </c>
      <c r="SX537">
        <f t="shared" si="5698"/>
        <v>5.7713524783805613E-2</v>
      </c>
      <c r="TB537">
        <v>1472.2222222222199</v>
      </c>
      <c r="TC537">
        <f t="shared" si="5483"/>
        <v>1.4722222222222199</v>
      </c>
      <c r="TD537">
        <v>4.7386695906432701E-4</v>
      </c>
      <c r="TE537" s="15">
        <f t="shared" si="5699"/>
        <v>8.2347199420336601</v>
      </c>
      <c r="TF537">
        <f t="shared" si="5700"/>
        <v>14.711090583062614</v>
      </c>
      <c r="TG537">
        <f t="shared" si="5701"/>
        <v>2.3117828576989385</v>
      </c>
      <c r="TH537">
        <f t="shared" si="5702"/>
        <v>9.4844560636677164E-2</v>
      </c>
      <c r="TI537">
        <f t="shared" si="5703"/>
        <v>0.11101890489011854</v>
      </c>
      <c r="TM537">
        <v>1164.8044692737401</v>
      </c>
      <c r="TN537">
        <f t="shared" si="5484"/>
        <v>1.16480446927374</v>
      </c>
      <c r="TO537">
        <v>4.4692737430167598E-4</v>
      </c>
      <c r="TP537" s="15">
        <f t="shared" si="5704"/>
        <v>5.2641622414802827</v>
      </c>
      <c r="TQ537">
        <f>TP537+TQ536</f>
        <v>8.405898692439207</v>
      </c>
      <c r="TX537">
        <v>870.87912087912002</v>
      </c>
      <c r="TY537">
        <f t="shared" si="5485"/>
        <v>0.87087912087912001</v>
      </c>
      <c r="TZ537">
        <v>6.7582417582417499E-4</v>
      </c>
      <c r="UA537" s="15">
        <f t="shared" si="5705"/>
        <v>5.9543980248825985</v>
      </c>
      <c r="UB537">
        <f>UA537+UB536</f>
        <v>9.3430798276613061</v>
      </c>
      <c r="UC537">
        <f t="shared" si="5706"/>
        <v>1.6267409563259787</v>
      </c>
      <c r="UD537">
        <f t="shared" si="5707"/>
        <v>0.17155132549027932</v>
      </c>
      <c r="UE537">
        <f t="shared" si="5708"/>
        <v>0.1827424746370524</v>
      </c>
    </row>
    <row r="538" spans="1:551" x14ac:dyDescent="0.25">
      <c r="A538" s="1">
        <v>1.111E-2</v>
      </c>
      <c r="B538" s="1">
        <v>0.98877999999999999</v>
      </c>
      <c r="E538">
        <v>1440.6779661016899</v>
      </c>
      <c r="F538">
        <f t="shared" si="5436"/>
        <v>1.44067796610169</v>
      </c>
      <c r="G538">
        <v>5.5154185022026399E-4</v>
      </c>
      <c r="H538" s="15">
        <f t="shared" si="5486"/>
        <v>12.371679644248985</v>
      </c>
      <c r="I538">
        <f t="shared" si="5487"/>
        <v>26.778955140506987</v>
      </c>
      <c r="J538">
        <f t="shared" si="5488"/>
        <v>1.5562720124274168</v>
      </c>
      <c r="K538">
        <f t="shared" si="5489"/>
        <v>0.24032450448140485</v>
      </c>
      <c r="L538">
        <f t="shared" si="5490"/>
        <v>0.25070461414508682</v>
      </c>
      <c r="P538">
        <v>1298.7012987012999</v>
      </c>
      <c r="Q538">
        <f t="shared" si="5437"/>
        <v>1.2987012987013</v>
      </c>
      <c r="R538">
        <v>6.8839973585736302E-4</v>
      </c>
      <c r="S538" s="15">
        <f t="shared" si="5491"/>
        <v>16.215573360124445</v>
      </c>
      <c r="T538">
        <f t="shared" si="5492"/>
        <v>39.832930647977534</v>
      </c>
      <c r="U538">
        <f t="shared" si="5493"/>
        <v>2.314877854191514</v>
      </c>
      <c r="V538">
        <f t="shared" si="5494"/>
        <v>0.13803123962463873</v>
      </c>
      <c r="W538">
        <f t="shared" si="5495"/>
        <v>0.19182994875219056</v>
      </c>
      <c r="AA538">
        <v>1171.6171617161699</v>
      </c>
      <c r="AB538">
        <f t="shared" si="5438"/>
        <v>1.1716171617161699</v>
      </c>
      <c r="AC538">
        <v>7.6216216216216199E-4</v>
      </c>
      <c r="AD538" s="15">
        <f t="shared" si="5496"/>
        <v>16.405048799202781</v>
      </c>
      <c r="AE538">
        <f t="shared" si="5497"/>
        <v>38.278447198139823</v>
      </c>
      <c r="AF538">
        <f t="shared" si="5498"/>
        <v>1.6004972839306948</v>
      </c>
      <c r="AG538">
        <f t="shared" si="5499"/>
        <v>0.20915841947877656</v>
      </c>
      <c r="AH538">
        <f t="shared" si="5500"/>
        <v>0.2361104244271339</v>
      </c>
      <c r="AL538">
        <v>1131.23930959414</v>
      </c>
      <c r="AM538">
        <f t="shared" si="5439"/>
        <v>1.13123930959414</v>
      </c>
      <c r="AN538">
        <v>7.4915254237288098E-4</v>
      </c>
      <c r="AO538" s="15">
        <f t="shared" si="5501"/>
        <v>16.886496762530001</v>
      </c>
      <c r="AP538">
        <f t="shared" si="5502"/>
        <v>36.313608988200798</v>
      </c>
      <c r="AQ538">
        <f t="shared" si="5503"/>
        <v>1.435699879100464</v>
      </c>
      <c r="AR538">
        <f t="shared" si="5504"/>
        <v>0.25038464187566289</v>
      </c>
      <c r="AS538">
        <f t="shared" si="5505"/>
        <v>0.29644355380858006</v>
      </c>
      <c r="AW538">
        <v>1120.03362534288</v>
      </c>
      <c r="AX538">
        <f t="shared" si="5440"/>
        <v>1.12003362534288</v>
      </c>
      <c r="AY538">
        <v>7.1085744624369495E-4</v>
      </c>
      <c r="AZ538" s="15">
        <f t="shared" si="5506"/>
        <v>16.410209295066597</v>
      </c>
      <c r="BA538">
        <f t="shared" si="5507"/>
        <v>37.36573647576725</v>
      </c>
      <c r="BB538">
        <f t="shared" si="5508"/>
        <v>1.8406617274649839</v>
      </c>
      <c r="BC538">
        <f t="shared" si="5509"/>
        <v>0.17784129697241996</v>
      </c>
      <c r="BD538">
        <f t="shared" si="5510"/>
        <v>0.24810794929117308</v>
      </c>
      <c r="BH538">
        <v>1153.8461538461499</v>
      </c>
      <c r="BI538">
        <f t="shared" si="5441"/>
        <v>1.15384615384615</v>
      </c>
      <c r="BJ538">
        <v>7.8243902439024298E-4</v>
      </c>
      <c r="BK538" s="15">
        <f t="shared" si="5511"/>
        <v>17.114800028659801</v>
      </c>
      <c r="BL538">
        <f t="shared" si="5512"/>
        <v>39.393916275443871</v>
      </c>
      <c r="BM538">
        <f t="shared" si="5513"/>
        <v>1.6898084115591234</v>
      </c>
      <c r="BN538">
        <f t="shared" si="5514"/>
        <v>0.19827534436925937</v>
      </c>
      <c r="BO538">
        <f t="shared" si="5515"/>
        <v>0.23721118891831092</v>
      </c>
      <c r="BS538">
        <v>1516.39344262295</v>
      </c>
      <c r="BT538">
        <f t="shared" si="5442"/>
        <v>1.5163934426229499</v>
      </c>
      <c r="BU538">
        <v>5.1500000000000005E-4</v>
      </c>
      <c r="BV538" s="15">
        <f t="shared" si="5516"/>
        <v>12.046783625730995</v>
      </c>
      <c r="BW538">
        <f t="shared" ref="BW538:BW544" si="5711">BV538+BW537</f>
        <v>25.906432748538023</v>
      </c>
      <c r="BX538">
        <f t="shared" si="5517"/>
        <v>1.8439806128384639</v>
      </c>
      <c r="BY538">
        <f t="shared" si="5518"/>
        <v>0.19122710608154356</v>
      </c>
      <c r="BZ538">
        <f t="shared" si="5519"/>
        <v>0.2078804053544919</v>
      </c>
      <c r="CD538">
        <v>1523.17880794701</v>
      </c>
      <c r="CE538">
        <f t="shared" si="5443"/>
        <v>1.5231788079470101</v>
      </c>
      <c r="CF538">
        <v>5.1547260686333498E-4</v>
      </c>
      <c r="CG538" s="15">
        <f t="shared" si="5520"/>
        <v>11.810576397372778</v>
      </c>
      <c r="CH538">
        <f>CG538+CH537</f>
        <v>27.238503913650064</v>
      </c>
      <c r="CI538">
        <f t="shared" si="5521"/>
        <v>1.4818197404324389</v>
      </c>
      <c r="CJ538">
        <f t="shared" si="5522"/>
        <v>0.2348074362786042</v>
      </c>
      <c r="CK538">
        <f t="shared" si="5523"/>
        <v>0.24893007087469229</v>
      </c>
      <c r="CO538">
        <v>1307.93555187471</v>
      </c>
      <c r="CP538">
        <f t="shared" si="5444"/>
        <v>1.30793555187471</v>
      </c>
      <c r="CQ538">
        <v>5.6943231441048E-4</v>
      </c>
      <c r="CR538" s="15">
        <f t="shared" si="5524"/>
        <v>12.842232951527043</v>
      </c>
      <c r="CS538">
        <f t="shared" si="5525"/>
        <v>28.146550441306971</v>
      </c>
      <c r="CT538">
        <f t="shared" si="5526"/>
        <v>0.89277697440253423</v>
      </c>
      <c r="CU538">
        <f t="shared" si="5527"/>
        <v>0.3998309393339351</v>
      </c>
      <c r="CV538">
        <f t="shared" si="5528"/>
        <v>0.37543831692237878</v>
      </c>
      <c r="CZ538">
        <v>1280.23821653813</v>
      </c>
      <c r="DA538">
        <f t="shared" si="5445"/>
        <v>1.2802382165381301</v>
      </c>
      <c r="DB538">
        <v>5.7817402455949201E-4</v>
      </c>
      <c r="DC538" s="15">
        <f t="shared" si="5529"/>
        <v>12.393869765476785</v>
      </c>
      <c r="DD538">
        <f t="shared" si="5530"/>
        <v>25.900014722507613</v>
      </c>
      <c r="DE538">
        <f t="shared" si="5531"/>
        <v>1.3143811182064478</v>
      </c>
      <c r="DF538">
        <f t="shared" si="5532"/>
        <v>0.24659851036552158</v>
      </c>
      <c r="DG538">
        <f t="shared" si="5533"/>
        <v>0.26045470042830754</v>
      </c>
      <c r="DK538">
        <v>1467.3913043478201</v>
      </c>
      <c r="DL538">
        <f t="shared" si="5446"/>
        <v>1.4673913043478202</v>
      </c>
      <c r="DM538">
        <v>5.2879999999999995E-4</v>
      </c>
      <c r="DN538" s="15">
        <f t="shared" si="5534"/>
        <v>11.780431295669219</v>
      </c>
      <c r="DO538">
        <f t="shared" si="5535"/>
        <v>27.018356799144534</v>
      </c>
      <c r="DP538">
        <f t="shared" si="5536"/>
        <v>0.99696624669805645</v>
      </c>
      <c r="DQ538">
        <f t="shared" si="5537"/>
        <v>0.33756873368294327</v>
      </c>
      <c r="DR538">
        <f t="shared" si="5538"/>
        <v>0.33760924679255838</v>
      </c>
      <c r="DV538">
        <v>1401.7618491887199</v>
      </c>
      <c r="DW538">
        <f t="shared" si="5447"/>
        <v>1.4017618491887198</v>
      </c>
      <c r="DX538">
        <v>5.1573240974287502E-4</v>
      </c>
      <c r="DY538" s="15">
        <f t="shared" si="5539"/>
        <v>11.723589137388897</v>
      </c>
      <c r="DZ538">
        <f t="shared" si="5540"/>
        <v>23.985117756197582</v>
      </c>
      <c r="EA538">
        <f t="shared" si="5541"/>
        <v>1.9721326708921225</v>
      </c>
      <c r="EB538">
        <f t="shared" si="5542"/>
        <v>0.14668989736325944</v>
      </c>
      <c r="EC538">
        <f t="shared" si="5543"/>
        <v>0.16502943142976192</v>
      </c>
      <c r="EG538">
        <v>1502.87668035206</v>
      </c>
      <c r="EH538">
        <f t="shared" si="5448"/>
        <v>1.5028766803520601</v>
      </c>
      <c r="EI538">
        <v>5.5011190904472203E-4</v>
      </c>
      <c r="EJ538" s="15">
        <f t="shared" si="5544"/>
        <v>12.581794394572221</v>
      </c>
      <c r="EK538">
        <f t="shared" si="5545"/>
        <v>28.587427214836598</v>
      </c>
      <c r="EL538">
        <f t="shared" si="5546"/>
        <v>0.90933068672538264</v>
      </c>
      <c r="EM538">
        <f t="shared" si="5547"/>
        <v>0.5011685462799782</v>
      </c>
      <c r="EN538">
        <f t="shared" si="5548"/>
        <v>0.46320432019665991</v>
      </c>
      <c r="ER538">
        <v>1535.1517192352301</v>
      </c>
      <c r="ES538">
        <f t="shared" si="5449"/>
        <v>1.53515171923523</v>
      </c>
      <c r="ET538">
        <v>5.1615220563475095E-4</v>
      </c>
      <c r="EU538" s="15">
        <f t="shared" si="5549"/>
        <v>12.04724595356995</v>
      </c>
      <c r="EV538">
        <f t="shared" si="5550"/>
        <v>26.135376692680719</v>
      </c>
      <c r="EW538">
        <f t="shared" si="5551"/>
        <v>1.1122059066929628</v>
      </c>
      <c r="EX538">
        <f t="shared" si="5552"/>
        <v>0.33912823546054449</v>
      </c>
      <c r="EY538">
        <f t="shared" si="5553"/>
        <v>0.32983673464557856</v>
      </c>
      <c r="FC538">
        <v>1531.543274244</v>
      </c>
      <c r="FD538">
        <f t="shared" si="5450"/>
        <v>1.5315432742440001</v>
      </c>
      <c r="FE538">
        <v>5.26190476190476E-4</v>
      </c>
      <c r="FF538" s="15">
        <f t="shared" si="5554"/>
        <v>12.250662977055224</v>
      </c>
      <c r="FG538">
        <f t="shared" si="5555"/>
        <v>28.437059308729996</v>
      </c>
      <c r="FH538">
        <f t="shared" si="5556"/>
        <v>1.2729487135930404</v>
      </c>
      <c r="FI538">
        <f t="shared" si="5557"/>
        <v>0.33266869917793163</v>
      </c>
      <c r="FJ538">
        <f t="shared" si="5558"/>
        <v>0.32838978034010008</v>
      </c>
      <c r="FN538">
        <v>1123.84347678465</v>
      </c>
      <c r="FO538">
        <f t="shared" si="5451"/>
        <v>1.1238434767846499</v>
      </c>
      <c r="FP538">
        <v>5.87012987012987E-4</v>
      </c>
      <c r="FQ538" s="15">
        <f t="shared" si="5559"/>
        <v>11.00821353985911</v>
      </c>
      <c r="FR538">
        <f t="shared" ref="FR538:FR545" si="5712">FQ538+FR537</f>
        <v>27.423116030710943</v>
      </c>
      <c r="FS538">
        <f t="shared" si="5560"/>
        <v>1.8265607417228007</v>
      </c>
      <c r="FT538">
        <f t="shared" si="5561"/>
        <v>0.14809472283490255</v>
      </c>
      <c r="FU538">
        <f t="shared" si="5562"/>
        <v>0.17360411088892053</v>
      </c>
      <c r="FY538">
        <v>1302.5210084033599</v>
      </c>
      <c r="FZ538">
        <f t="shared" si="5452"/>
        <v>1.3025210084033598</v>
      </c>
      <c r="GA538">
        <v>7.0204081632653005E-4</v>
      </c>
      <c r="GB538" s="15">
        <f t="shared" si="5563"/>
        <v>16.122931730163977</v>
      </c>
      <c r="GC538">
        <f t="shared" si="5564"/>
        <v>38.845016912674112</v>
      </c>
      <c r="GD538">
        <f t="shared" si="5565"/>
        <v>1.0949546207902141</v>
      </c>
      <c r="GE538">
        <f t="shared" si="5566"/>
        <v>0.38275549043126283</v>
      </c>
      <c r="GF538">
        <f t="shared" si="5567"/>
        <v>0.39268653284696253</v>
      </c>
      <c r="GJ538">
        <v>1264.91886300122</v>
      </c>
      <c r="GK538">
        <f t="shared" si="5453"/>
        <v>1.26491886300122</v>
      </c>
      <c r="GL538">
        <v>6.7611283524016802E-4</v>
      </c>
      <c r="GM538" s="15">
        <f t="shared" si="5568"/>
        <v>16.192884348935973</v>
      </c>
      <c r="GN538">
        <f t="shared" si="5569"/>
        <v>35.891346335310629</v>
      </c>
      <c r="GO538">
        <f t="shared" si="5570"/>
        <v>1.3275797632602022</v>
      </c>
      <c r="GP538">
        <f t="shared" si="5571"/>
        <v>0.28504194402912642</v>
      </c>
      <c r="GQ538">
        <f t="shared" si="5572"/>
        <v>0.33380794700744393</v>
      </c>
      <c r="GU538">
        <v>1551.7241379310301</v>
      </c>
      <c r="GV538">
        <f t="shared" si="5454"/>
        <v>1.55172413793103</v>
      </c>
      <c r="GW538">
        <v>4.8262548262548199E-4</v>
      </c>
      <c r="GX538" s="15">
        <f t="shared" si="5573"/>
        <v>11.936602393760499</v>
      </c>
      <c r="GY538">
        <f>GX538+GY537</f>
        <v>27.349143404584041</v>
      </c>
      <c r="GZ538">
        <f t="shared" si="5574"/>
        <v>0.6820939923824586</v>
      </c>
      <c r="HA538">
        <f t="shared" si="5575"/>
        <v>0.45695531294121844</v>
      </c>
      <c r="HB538">
        <f t="shared" si="5576"/>
        <v>0.43814151623412512</v>
      </c>
      <c r="HF538">
        <v>1360.81423364427</v>
      </c>
      <c r="HG538">
        <f t="shared" si="5455"/>
        <v>1.3608142336442699</v>
      </c>
      <c r="HH538">
        <v>5.3732624945944201E-4</v>
      </c>
      <c r="HI538" s="15">
        <f t="shared" si="5577"/>
        <v>10.6199353597012</v>
      </c>
      <c r="HJ538">
        <f>HI538+HJ537</f>
        <v>25.798370859888802</v>
      </c>
      <c r="HK538">
        <f t="shared" si="5578"/>
        <v>2.0624737279863914</v>
      </c>
      <c r="HL538">
        <f t="shared" si="5579"/>
        <v>0.12575471787831641</v>
      </c>
      <c r="HM538">
        <f t="shared" si="5580"/>
        <v>0.1642692973304026</v>
      </c>
      <c r="HQ538">
        <v>1315.7894736841999</v>
      </c>
      <c r="HR538">
        <f t="shared" si="5456"/>
        <v>1.3157894736842</v>
      </c>
      <c r="HS538">
        <v>5.9911894273127699E-4</v>
      </c>
      <c r="HT538" s="15">
        <f t="shared" si="5581"/>
        <v>11.213785964611096</v>
      </c>
      <c r="HU538">
        <f t="shared" si="5582"/>
        <v>25.412417899214272</v>
      </c>
      <c r="HV538">
        <f t="shared" si="5583"/>
        <v>1.2985876986807878</v>
      </c>
      <c r="HW538">
        <f t="shared" si="5584"/>
        <v>0.24525282854369518</v>
      </c>
      <c r="HX538">
        <f t="shared" si="5585"/>
        <v>0.24959325525253681</v>
      </c>
      <c r="IB538">
        <v>1310.4356566041599</v>
      </c>
      <c r="IC538">
        <f t="shared" si="5457"/>
        <v>1.3104356566041599</v>
      </c>
      <c r="ID538">
        <v>5.5996256888365102E-4</v>
      </c>
      <c r="IE538" s="15">
        <f t="shared" si="5586"/>
        <v>11.941792004513681</v>
      </c>
      <c r="IF538">
        <f>IE538+IF537</f>
        <v>25.435456710751538</v>
      </c>
      <c r="IG538">
        <f t="shared" si="5587"/>
        <v>1.3717310798982527</v>
      </c>
      <c r="IH538">
        <f t="shared" si="5588"/>
        <v>0.25816815077803862</v>
      </c>
      <c r="II538">
        <f t="shared" si="5589"/>
        <v>0.26631971522230896</v>
      </c>
      <c r="IM538">
        <v>1454.8499690367501</v>
      </c>
      <c r="IN538">
        <f t="shared" si="5458"/>
        <v>1.45484996903675</v>
      </c>
      <c r="IO538">
        <v>5.30890052356021E-4</v>
      </c>
      <c r="IP538" s="15">
        <f t="shared" si="5590"/>
        <v>13.696147060420541</v>
      </c>
      <c r="IQ538">
        <f t="shared" si="5591"/>
        <v>26.906911801527315</v>
      </c>
      <c r="IR538">
        <f t="shared" si="5592"/>
        <v>1.0473133191097652</v>
      </c>
      <c r="IS538">
        <f t="shared" si="5593"/>
        <v>0.32784919266804019</v>
      </c>
      <c r="IT538">
        <f t="shared" si="5594"/>
        <v>0.33116749092713005</v>
      </c>
      <c r="IX538">
        <v>1417.52577319587</v>
      </c>
      <c r="IY538">
        <f t="shared" si="5459"/>
        <v>1.4175257731958699</v>
      </c>
      <c r="IZ538">
        <v>4.6498701193278602E-4</v>
      </c>
      <c r="JA538" s="15">
        <f t="shared" si="5595"/>
        <v>11.523556093598327</v>
      </c>
      <c r="JB538">
        <f>JA538+JB537</f>
        <v>22.398378733473056</v>
      </c>
      <c r="JC538">
        <f t="shared" si="5596"/>
        <v>1.3748448790142391</v>
      </c>
      <c r="JD538">
        <f t="shared" si="5597"/>
        <v>0.22998713760076836</v>
      </c>
      <c r="JE538">
        <f t="shared" si="5598"/>
        <v>0.2393804254972817</v>
      </c>
      <c r="JI538">
        <v>1552.0060234484199</v>
      </c>
      <c r="JJ538">
        <f t="shared" si="5460"/>
        <v>1.5520060234484199</v>
      </c>
      <c r="JK538">
        <v>5.5743142949338405E-4</v>
      </c>
      <c r="JL538" s="15">
        <f t="shared" si="5599"/>
        <v>12.17152341790873</v>
      </c>
      <c r="JM538">
        <f t="shared" si="5600"/>
        <v>24.389549287109634</v>
      </c>
      <c r="JN538">
        <f t="shared" si="5601"/>
        <v>1.8024440288224897</v>
      </c>
      <c r="JO538">
        <f t="shared" si="5602"/>
        <v>0.16553822892809081</v>
      </c>
      <c r="JP538">
        <f t="shared" si="5603"/>
        <v>0.17382852864777179</v>
      </c>
      <c r="JT538">
        <v>1316.12686589944</v>
      </c>
      <c r="JU538">
        <f t="shared" si="5461"/>
        <v>1.3161268658994401</v>
      </c>
      <c r="JV538">
        <v>7.0888000244207698E-4</v>
      </c>
      <c r="JW538" s="15">
        <f t="shared" si="5604"/>
        <v>12.174420843287084</v>
      </c>
      <c r="JX538">
        <f>JW538+JX537</f>
        <v>26.989318817048435</v>
      </c>
      <c r="JY538">
        <f t="shared" si="5605"/>
        <v>1.6788556977576279</v>
      </c>
      <c r="JZ538">
        <f t="shared" si="5606"/>
        <v>0.20990997607156309</v>
      </c>
      <c r="KA538">
        <f t="shared" si="5607"/>
        <v>0.22533409486507766</v>
      </c>
      <c r="KE538">
        <v>1319.5876288659799</v>
      </c>
      <c r="KF538">
        <f t="shared" si="5462"/>
        <v>1.31958762886598</v>
      </c>
      <c r="KG538">
        <v>6.5600000000000001E-4</v>
      </c>
      <c r="KH538" s="15">
        <f t="shared" si="5608"/>
        <v>12.197843064336185</v>
      </c>
      <c r="KI538">
        <f t="shared" si="5609"/>
        <v>25.529936779471882</v>
      </c>
      <c r="KJ538">
        <f t="shared" si="5610"/>
        <v>2.2479114898797325</v>
      </c>
      <c r="KK538">
        <f t="shared" si="5611"/>
        <v>0.10934767327649161</v>
      </c>
      <c r="KL538">
        <f t="shared" si="5612"/>
        <v>0.13764466312088267</v>
      </c>
      <c r="KP538">
        <v>1336.96116090482</v>
      </c>
      <c r="KQ538">
        <f t="shared" si="5463"/>
        <v>1.33696116090482</v>
      </c>
      <c r="KR538">
        <v>6.4225352112675998E-4</v>
      </c>
      <c r="KS538" s="15">
        <f t="shared" si="5613"/>
        <v>12.337742452873057</v>
      </c>
      <c r="KT538">
        <f t="shared" si="5614"/>
        <v>29.978549644261712</v>
      </c>
      <c r="KU538">
        <f t="shared" si="5615"/>
        <v>1.0655933137425699</v>
      </c>
      <c r="KV538">
        <f t="shared" si="5616"/>
        <v>0.34343543378109204</v>
      </c>
      <c r="KW538">
        <f t="shared" si="5617"/>
        <v>0.34170979929465406</v>
      </c>
      <c r="LA538">
        <v>1342.2818791946299</v>
      </c>
      <c r="LB538">
        <f t="shared" si="5464"/>
        <v>1.34228187919463</v>
      </c>
      <c r="LC538">
        <v>6.0216216216216201E-4</v>
      </c>
      <c r="LD538" s="15">
        <f t="shared" si="5618"/>
        <v>11.813355348167892</v>
      </c>
      <c r="LE538">
        <f t="shared" si="5619"/>
        <v>23.266159455906948</v>
      </c>
      <c r="LF538">
        <f t="shared" si="5620"/>
        <v>1.0978226676281224</v>
      </c>
      <c r="LG538">
        <f t="shared" si="5621"/>
        <v>0.30771939750357963</v>
      </c>
      <c r="LH538">
        <f t="shared" si="5622"/>
        <v>0.29475885083247566</v>
      </c>
      <c r="LL538">
        <v>1170.5685618729001</v>
      </c>
      <c r="LM538">
        <f t="shared" si="5465"/>
        <v>1.1705685618729</v>
      </c>
      <c r="LN538">
        <v>6.03255951209915E-4</v>
      </c>
      <c r="LO538" s="15">
        <f t="shared" si="5623"/>
        <v>12.030209761512342</v>
      </c>
      <c r="LP538">
        <f>LO538+LP537</f>
        <v>25.836693421804867</v>
      </c>
      <c r="LQ538">
        <f t="shared" si="5624"/>
        <v>0.86658704376266249</v>
      </c>
      <c r="LR538">
        <f t="shared" si="5625"/>
        <v>0.38578690375259572</v>
      </c>
      <c r="LS538">
        <f t="shared" si="5626"/>
        <v>0.35339757788026999</v>
      </c>
      <c r="LW538">
        <v>1071.94942942374</v>
      </c>
      <c r="LX538">
        <f t="shared" si="5466"/>
        <v>1.0719494294237399</v>
      </c>
      <c r="LY538">
        <v>5.7019745253089605E-4</v>
      </c>
      <c r="LZ538" s="15">
        <f t="shared" si="5627"/>
        <v>5.9605428752367295</v>
      </c>
      <c r="MA538">
        <f>LZ538+MA537</f>
        <v>11.367451204222654</v>
      </c>
      <c r="MB538">
        <f t="shared" si="5628"/>
        <v>4.246936517249873</v>
      </c>
      <c r="MC538">
        <f t="shared" si="5629"/>
        <v>1.2071177826279257E-2</v>
      </c>
      <c r="MD538">
        <f t="shared" si="5630"/>
        <v>3.1342335849249656E-2</v>
      </c>
      <c r="MH538">
        <v>724.19495798319304</v>
      </c>
      <c r="MI538">
        <f t="shared" si="5467"/>
        <v>0.724194957983193</v>
      </c>
      <c r="MJ538">
        <v>1.1000000000000001E-3</v>
      </c>
      <c r="MK538" s="15">
        <f t="shared" si="5631"/>
        <v>8.112094395280236</v>
      </c>
      <c r="ML538">
        <f>MK538+ML537</f>
        <v>19.216182048040451</v>
      </c>
      <c r="MM538">
        <f t="shared" si="5632"/>
        <v>1.1326264132946025</v>
      </c>
      <c r="MN538">
        <f t="shared" si="5633"/>
        <v>0.33896574797618467</v>
      </c>
      <c r="MO538">
        <f t="shared" si="5634"/>
        <v>0.3633891315046095</v>
      </c>
      <c r="MS538">
        <v>1180.2078166200999</v>
      </c>
      <c r="MT538">
        <f t="shared" si="5468"/>
        <v>1.1802078166201</v>
      </c>
      <c r="MU538">
        <v>5.8296739158812596E-4</v>
      </c>
      <c r="MV538" s="15">
        <f t="shared" si="5709"/>
        <v>8.9888932633053606</v>
      </c>
      <c r="MW538">
        <f t="shared" si="5710"/>
        <v>18.137521801489566</v>
      </c>
      <c r="MX538">
        <f t="shared" si="5635"/>
        <v>2.5281989319131144</v>
      </c>
      <c r="MY538">
        <f t="shared" si="5636"/>
        <v>7.613752773816207E-2</v>
      </c>
      <c r="MZ538">
        <f t="shared" si="5637"/>
        <v>9.9006526242768622E-2</v>
      </c>
      <c r="ND538">
        <v>1366.9064748201399</v>
      </c>
      <c r="NE538">
        <f t="shared" si="5469"/>
        <v>1.3669064748201398</v>
      </c>
      <c r="NF538">
        <v>6.2475247524752396E-4</v>
      </c>
      <c r="NG538" s="15">
        <f t="shared" si="5638"/>
        <v>12.197908454986996</v>
      </c>
      <c r="NH538">
        <f t="shared" si="5639"/>
        <v>25.88430970083612</v>
      </c>
      <c r="NI538">
        <f t="shared" si="5640"/>
        <v>1.3546026145809915</v>
      </c>
      <c r="NJ538">
        <f t="shared" si="5641"/>
        <v>0.24921428681305269</v>
      </c>
      <c r="NK538">
        <f t="shared" si="5642"/>
        <v>0.26427533834535444</v>
      </c>
      <c r="NO538">
        <v>731.97150143281499</v>
      </c>
      <c r="NP538">
        <f t="shared" si="5470"/>
        <v>0.73197150143281497</v>
      </c>
      <c r="NQ538">
        <v>1.0161290322580601E-3</v>
      </c>
      <c r="NR538" s="15">
        <f t="shared" si="5643"/>
        <v>8.1185755327782623</v>
      </c>
      <c r="NS538">
        <f>NR538+NS537</f>
        <v>16.366017343854608</v>
      </c>
      <c r="NT538">
        <f t="shared" si="5644"/>
        <v>0.77193888986590631</v>
      </c>
      <c r="NU538">
        <f t="shared" si="5645"/>
        <v>0.39673452287195032</v>
      </c>
      <c r="NV538">
        <f t="shared" si="5646"/>
        <v>0.39318407071340822</v>
      </c>
      <c r="NZ538">
        <v>1004.8159724437</v>
      </c>
      <c r="OA538">
        <f t="shared" si="5471"/>
        <v>1.0048159724437</v>
      </c>
      <c r="OB538">
        <v>6.8287937743190599E-4</v>
      </c>
      <c r="OC538" s="15">
        <f t="shared" si="5647"/>
        <v>7.5842705478621566</v>
      </c>
      <c r="OD538">
        <f>OC538+OD537</f>
        <v>14.909249794942689</v>
      </c>
      <c r="OE538">
        <f t="shared" si="5648"/>
        <v>1.321351898658444</v>
      </c>
      <c r="OF538">
        <f t="shared" si="5649"/>
        <v>0.24892639487457116</v>
      </c>
      <c r="OG538">
        <f t="shared" si="5650"/>
        <v>0.24835765584269143</v>
      </c>
      <c r="OK538">
        <v>938.91602749718197</v>
      </c>
      <c r="OL538">
        <f t="shared" si="5472"/>
        <v>0.93891602749718195</v>
      </c>
      <c r="OM538">
        <v>9.1925465838509296E-4</v>
      </c>
      <c r="ON538" s="15">
        <f t="shared" si="5651"/>
        <v>12.862825097040453</v>
      </c>
      <c r="OO538">
        <f t="shared" si="5652"/>
        <v>32.417795683757348</v>
      </c>
      <c r="OP538">
        <f t="shared" si="5653"/>
        <v>4.9556246183819734</v>
      </c>
      <c r="OQ538">
        <f t="shared" si="5654"/>
        <v>7.3139220948877934E-3</v>
      </c>
      <c r="OR538">
        <f t="shared" si="5655"/>
        <v>4.6308231574571312E-2</v>
      </c>
      <c r="OV538">
        <v>1442.3076923076901</v>
      </c>
      <c r="OW538">
        <f t="shared" si="5473"/>
        <v>1.4423076923076901</v>
      </c>
      <c r="OX538">
        <v>6.3663366336633598E-4</v>
      </c>
      <c r="OY538" s="15">
        <f t="shared" si="5656"/>
        <v>12.415579370211518</v>
      </c>
      <c r="OZ538">
        <f t="shared" si="5657"/>
        <v>24.927702903488434</v>
      </c>
      <c r="PA538">
        <f t="shared" si="5658"/>
        <v>1.025368766010843</v>
      </c>
      <c r="PB538">
        <f t="shared" si="5659"/>
        <v>0.35850180021632272</v>
      </c>
      <c r="PC538">
        <f t="shared" si="5660"/>
        <v>0.35034232741092231</v>
      </c>
      <c r="PG538">
        <v>1382.3892512499699</v>
      </c>
      <c r="PH538">
        <f t="shared" si="5474"/>
        <v>1.3823892512499698</v>
      </c>
      <c r="PI538">
        <v>3.8810724059175702E-4</v>
      </c>
      <c r="PJ538" s="15">
        <f t="shared" si="5661"/>
        <v>5.1519572106376712</v>
      </c>
      <c r="PK538">
        <f>PJ538+PK537</f>
        <v>11.194712689087165</v>
      </c>
      <c r="PL538">
        <f t="shared" si="5662"/>
        <v>2.5010938991562677</v>
      </c>
      <c r="PM538">
        <f t="shared" si="5663"/>
        <v>7.737214452621749E-2</v>
      </c>
      <c r="PN538">
        <f t="shared" si="5664"/>
        <v>8.5846956025006096E-2</v>
      </c>
      <c r="PR538">
        <v>1425.5319148936101</v>
      </c>
      <c r="PS538">
        <f t="shared" si="5475"/>
        <v>1.4255319148936101</v>
      </c>
      <c r="PT538">
        <v>6.2420081752436797E-4</v>
      </c>
      <c r="PU538" s="15">
        <f t="shared" si="5665"/>
        <v>12.443450701201444</v>
      </c>
      <c r="PV538">
        <f>PU538+PV537</f>
        <v>25.414476131989524</v>
      </c>
      <c r="PW538">
        <f t="shared" si="5666"/>
        <v>1.3973946011308271</v>
      </c>
      <c r="PX538">
        <f t="shared" si="5667"/>
        <v>0.24090843871078815</v>
      </c>
      <c r="PY538">
        <f t="shared" si="5668"/>
        <v>0.24970038942234907</v>
      </c>
      <c r="QC538">
        <v>922.63227808977604</v>
      </c>
      <c r="QD538">
        <f t="shared" si="5476"/>
        <v>0.92263227808977599</v>
      </c>
      <c r="QE538">
        <v>6.6684860521089501E-4</v>
      </c>
      <c r="QF538" s="15">
        <f t="shared" si="5669"/>
        <v>6.3617237336713188</v>
      </c>
      <c r="QG538">
        <f>QF538+QG537</f>
        <v>14.153572749456639</v>
      </c>
      <c r="QH538">
        <f t="shared" si="5670"/>
        <v>1.3477730148476255</v>
      </c>
      <c r="QI538">
        <f t="shared" si="5671"/>
        <v>0.25341271222240097</v>
      </c>
      <c r="QJ538">
        <f t="shared" si="5672"/>
        <v>0.25117225570154322</v>
      </c>
      <c r="QN538">
        <v>1608.3743842364499</v>
      </c>
      <c r="QO538">
        <f t="shared" si="5477"/>
        <v>1.60837438423645</v>
      </c>
      <c r="QP538">
        <v>4.5714285714285703E-4</v>
      </c>
      <c r="QQ538" s="15">
        <f t="shared" si="5673"/>
        <v>7.0708231321978747</v>
      </c>
      <c r="QR538">
        <f>QQ538+QR537</f>
        <v>14.569762508728036</v>
      </c>
      <c r="QS538">
        <f t="shared" si="5674"/>
        <v>2.0659835992463753</v>
      </c>
      <c r="QT538">
        <f t="shared" si="5675"/>
        <v>0.12160850986045237</v>
      </c>
      <c r="QU538">
        <f t="shared" si="5676"/>
        <v>0.12388552582511803</v>
      </c>
      <c r="QY538">
        <v>843.74743185864895</v>
      </c>
      <c r="QZ538">
        <f t="shared" si="5478"/>
        <v>0.84374743185864898</v>
      </c>
      <c r="RA538">
        <v>9.3969319271332698E-4</v>
      </c>
      <c r="RB538" s="15">
        <f t="shared" si="5677"/>
        <v>9.3446950816269752</v>
      </c>
      <c r="RC538">
        <f>RB538+RC537</f>
        <v>21.892141488182549</v>
      </c>
      <c r="RD538">
        <f t="shared" si="5678"/>
        <v>1.2080623536788746</v>
      </c>
      <c r="RE538">
        <f t="shared" si="5679"/>
        <v>0.30751352206028354</v>
      </c>
      <c r="RF538">
        <f t="shared" si="5680"/>
        <v>0.31659342138562324</v>
      </c>
      <c r="RJ538">
        <v>843.94904458598705</v>
      </c>
      <c r="RK538">
        <f t="shared" si="5479"/>
        <v>0.84394904458598707</v>
      </c>
      <c r="RL538">
        <v>9.4304106247458999E-4</v>
      </c>
      <c r="RM538" s="15">
        <f t="shared" si="5681"/>
        <v>12.311241024472453</v>
      </c>
      <c r="RN538">
        <f t="shared" si="5682"/>
        <v>25.73760056500754</v>
      </c>
      <c r="RO538">
        <f t="shared" si="5683"/>
        <v>1.2015378188345311</v>
      </c>
      <c r="RP538">
        <f t="shared" si="5684"/>
        <v>0.28331435272910965</v>
      </c>
      <c r="RQ538">
        <f t="shared" si="5685"/>
        <v>0.29942649227862234</v>
      </c>
      <c r="RU538">
        <v>1405.0632911392399</v>
      </c>
      <c r="RV538">
        <f t="shared" si="5480"/>
        <v>1.40506329113924</v>
      </c>
      <c r="RW538">
        <v>5.2547169811320701E-4</v>
      </c>
      <c r="RX538" s="15">
        <f t="shared" si="5686"/>
        <v>8.2621336181321858</v>
      </c>
      <c r="RY538">
        <f>RX538+RY537</f>
        <v>15.738103714251791</v>
      </c>
      <c r="RZ538">
        <f t="shared" si="5687"/>
        <v>2.0956248461428348</v>
      </c>
      <c r="SA538">
        <f t="shared" si="5688"/>
        <v>0.12432247240683073</v>
      </c>
      <c r="SB538">
        <f t="shared" si="5689"/>
        <v>0.13841290626456326</v>
      </c>
      <c r="SF538">
        <v>1658.9595375722499</v>
      </c>
      <c r="SG538">
        <f t="shared" si="5481"/>
        <v>1.6589595375722499</v>
      </c>
      <c r="SH538">
        <v>5.0349428484506003E-4</v>
      </c>
      <c r="SI538" s="15">
        <f t="shared" si="5690"/>
        <v>12.999731349048171</v>
      </c>
      <c r="SJ538">
        <f t="shared" si="5691"/>
        <v>26.700736089026563</v>
      </c>
      <c r="SK538">
        <f t="shared" si="5692"/>
        <v>1.1408308787398254</v>
      </c>
      <c r="SL538">
        <f t="shared" si="5693"/>
        <v>0.32627934481767673</v>
      </c>
      <c r="SM538">
        <f t="shared" si="5694"/>
        <v>0.3186135039135175</v>
      </c>
      <c r="SQ538">
        <v>1056.0655737704899</v>
      </c>
      <c r="SR538">
        <f t="shared" si="5482"/>
        <v>1.0560655737704898</v>
      </c>
      <c r="SS538">
        <v>5.1224489795918295E-4</v>
      </c>
      <c r="ST538" s="15">
        <f t="shared" si="5695"/>
        <v>4.5802811051725545</v>
      </c>
      <c r="SU538">
        <f>ST538+SU537</f>
        <v>9.4525323206349796</v>
      </c>
      <c r="SV538">
        <f t="shared" si="5696"/>
        <v>2.3069151659556351</v>
      </c>
      <c r="SW538">
        <f t="shared" si="5697"/>
        <v>0.10441764904142525</v>
      </c>
      <c r="SX538">
        <f t="shared" si="5698"/>
        <v>0.11063066731800437</v>
      </c>
      <c r="TB538">
        <v>1305.55555555555</v>
      </c>
      <c r="TC538">
        <f t="shared" si="5483"/>
        <v>1.30555555555555</v>
      </c>
      <c r="TD538">
        <v>7.0448099415204601E-4</v>
      </c>
      <c r="TE538" s="15">
        <f t="shared" si="5699"/>
        <v>12.242262475489548</v>
      </c>
      <c r="TF538">
        <f t="shared" si="5700"/>
        <v>26.95335305855216</v>
      </c>
      <c r="TG538">
        <f t="shared" si="5701"/>
        <v>1.7758909883022522</v>
      </c>
      <c r="TH538">
        <f t="shared" si="5702"/>
        <v>0.17849089042641084</v>
      </c>
      <c r="TI538">
        <f t="shared" si="5703"/>
        <v>0.20892988543551033</v>
      </c>
      <c r="TM538">
        <v>1002.79329608938</v>
      </c>
      <c r="TN538">
        <f t="shared" si="5484"/>
        <v>1.0027932960893799</v>
      </c>
      <c r="TO538">
        <v>8.0146516285443199E-4</v>
      </c>
      <c r="TP538" s="15">
        <f t="shared" si="5704"/>
        <v>9.440107925258328</v>
      </c>
      <c r="TQ538">
        <f>TP538+TQ537</f>
        <v>17.846006617697533</v>
      </c>
      <c r="TX538">
        <v>763.73626373626303</v>
      </c>
      <c r="TY538">
        <f t="shared" si="5485"/>
        <v>0.76373626373626302</v>
      </c>
      <c r="TZ538">
        <v>1.06043956043956E-3</v>
      </c>
      <c r="UA538" s="15">
        <f t="shared" si="5705"/>
        <v>9.3430798276613203</v>
      </c>
      <c r="UB538">
        <f>UA538+UB537</f>
        <v>18.686159655322626</v>
      </c>
      <c r="UC538">
        <f t="shared" si="5706"/>
        <v>1.1656245103941318</v>
      </c>
      <c r="UD538">
        <f t="shared" si="5707"/>
        <v>0.31769735301194429</v>
      </c>
      <c r="UE538">
        <f t="shared" si="5708"/>
        <v>0.33842233692524637</v>
      </c>
    </row>
    <row r="539" spans="1:551" x14ac:dyDescent="0.25">
      <c r="A539" s="1">
        <v>1.125E-2</v>
      </c>
      <c r="B539" s="1">
        <v>0.98863999999999996</v>
      </c>
      <c r="E539">
        <v>1135.59322033898</v>
      </c>
      <c r="F539">
        <f t="shared" si="5436"/>
        <v>1.13559322033898</v>
      </c>
      <c r="G539">
        <v>7.2599118942731199E-4</v>
      </c>
      <c r="H539" s="15">
        <f t="shared" si="5486"/>
        <v>16.284766816072139</v>
      </c>
      <c r="I539">
        <f t="shared" si="5487"/>
        <v>43.06372195657913</v>
      </c>
      <c r="J539">
        <f t="shared" si="5488"/>
        <v>0.92463124749332593</v>
      </c>
      <c r="K539">
        <f t="shared" si="5489"/>
        <v>0.38998065757087225</v>
      </c>
      <c r="L539">
        <f t="shared" si="5490"/>
        <v>0.4068247243090341</v>
      </c>
      <c r="P539">
        <v>779.22077922077904</v>
      </c>
      <c r="Q539">
        <f t="shared" si="5437"/>
        <v>0.77922077922077904</v>
      </c>
      <c r="R539">
        <v>9.0443539511336096E-4</v>
      </c>
      <c r="S539" s="15">
        <f t="shared" si="5491"/>
        <v>21.304392978431704</v>
      </c>
      <c r="T539">
        <f t="shared" si="5492"/>
        <v>61.137323626409241</v>
      </c>
      <c r="U539">
        <f t="shared" si="5493"/>
        <v>1.2355945012305203</v>
      </c>
      <c r="V539">
        <f t="shared" si="5494"/>
        <v>0.26715350930897758</v>
      </c>
      <c r="W539">
        <f t="shared" si="5495"/>
        <v>0.37127858982555428</v>
      </c>
      <c r="AA539">
        <v>907.590759075905</v>
      </c>
      <c r="AB539">
        <f t="shared" si="5438"/>
        <v>0.90759075907590503</v>
      </c>
      <c r="AC539">
        <v>1.01081081081081E-3</v>
      </c>
      <c r="AD539" s="15">
        <f t="shared" si="5496"/>
        <v>21.757050535112896</v>
      </c>
      <c r="AE539">
        <f t="shared" si="5497"/>
        <v>60.035497733252718</v>
      </c>
      <c r="AF539">
        <f t="shared" si="5498"/>
        <v>1.0092003231678923</v>
      </c>
      <c r="AG539">
        <f t="shared" si="5499"/>
        <v>0.35761183890943227</v>
      </c>
      <c r="AH539">
        <f t="shared" si="5500"/>
        <v>0.40369344574073746</v>
      </c>
      <c r="AL539">
        <v>840.07152853366199</v>
      </c>
      <c r="AM539">
        <f t="shared" si="5439"/>
        <v>0.84007152853366196</v>
      </c>
      <c r="AN539">
        <v>9.5762711864406697E-4</v>
      </c>
      <c r="AO539" s="15">
        <f t="shared" si="5501"/>
        <v>21.585680250745355</v>
      </c>
      <c r="AP539">
        <f t="shared" si="5502"/>
        <v>57.899289238946153</v>
      </c>
      <c r="AQ539">
        <f t="shared" si="5503"/>
        <v>0.86671365546773371</v>
      </c>
      <c r="AR539">
        <f t="shared" si="5504"/>
        <v>0.41818906133924738</v>
      </c>
      <c r="AS539">
        <f t="shared" si="5505"/>
        <v>0.49511603658519143</v>
      </c>
      <c r="AW539">
        <v>737.32413060790998</v>
      </c>
      <c r="AX539">
        <f t="shared" si="5440"/>
        <v>0.73732413060791002</v>
      </c>
      <c r="AY539">
        <v>9.6559596495885303E-4</v>
      </c>
      <c r="AZ539" s="15">
        <f t="shared" si="5506"/>
        <v>22.290871345834365</v>
      </c>
      <c r="BA539">
        <f t="shared" si="5507"/>
        <v>59.656607821601611</v>
      </c>
      <c r="BB539">
        <f t="shared" si="5508"/>
        <v>1.067988162752618</v>
      </c>
      <c r="BC539">
        <f t="shared" si="5509"/>
        <v>0.32281998854705074</v>
      </c>
      <c r="BD539">
        <f t="shared" si="5510"/>
        <v>0.45036899028592853</v>
      </c>
      <c r="BH539">
        <v>833.33333333333496</v>
      </c>
      <c r="BI539">
        <f t="shared" si="5441"/>
        <v>0.83333333333333492</v>
      </c>
      <c r="BJ539">
        <v>1.02829268292682E-3</v>
      </c>
      <c r="BK539" s="15">
        <f t="shared" si="5511"/>
        <v>22.492517743400612</v>
      </c>
      <c r="BL539">
        <f t="shared" si="5512"/>
        <v>61.886434018844483</v>
      </c>
      <c r="BM539">
        <f t="shared" si="5513"/>
        <v>0.95394238637648743</v>
      </c>
      <c r="BN539">
        <f t="shared" si="5514"/>
        <v>0.35432464327470081</v>
      </c>
      <c r="BO539">
        <f t="shared" si="5515"/>
        <v>0.42390429410989972</v>
      </c>
      <c r="BS539">
        <v>1147.5409836065501</v>
      </c>
      <c r="BT539">
        <f t="shared" si="5442"/>
        <v>1.14754098360655</v>
      </c>
      <c r="BU539">
        <v>6.9999999999999999E-4</v>
      </c>
      <c r="BV539" s="15">
        <f t="shared" si="5516"/>
        <v>16.37426900584795</v>
      </c>
      <c r="BW539">
        <f t="shared" si="5711"/>
        <v>42.280701754385973</v>
      </c>
      <c r="BX539">
        <f t="shared" si="5517"/>
        <v>1.1306408434839281</v>
      </c>
      <c r="BY539">
        <f t="shared" si="5518"/>
        <v>0.32279761006047558</v>
      </c>
      <c r="BZ539">
        <f t="shared" si="5519"/>
        <v>0.35090892395881634</v>
      </c>
      <c r="CD539">
        <v>1291.39072847681</v>
      </c>
      <c r="CE539">
        <f t="shared" si="5443"/>
        <v>1.29139072847681</v>
      </c>
      <c r="CF539">
        <v>6.83707104154124E-4</v>
      </c>
      <c r="CG539" s="15">
        <f t="shared" si="5520"/>
        <v>15.665187401858722</v>
      </c>
      <c r="CH539">
        <f t="shared" ref="CH539:CH544" si="5713">CG539+CH538</f>
        <v>42.903691315508787</v>
      </c>
      <c r="CI539">
        <f t="shared" si="5521"/>
        <v>1.0269864748529693</v>
      </c>
      <c r="CJ539">
        <f t="shared" si="5522"/>
        <v>0.37346779387090739</v>
      </c>
      <c r="CK539">
        <f t="shared" si="5523"/>
        <v>0.39593023914026354</v>
      </c>
      <c r="CO539">
        <v>1150.7303117000399</v>
      </c>
      <c r="CP539">
        <f t="shared" si="5444"/>
        <v>1.1507303117000398</v>
      </c>
      <c r="CQ539">
        <v>7.3711790393013097E-4</v>
      </c>
      <c r="CR539" s="15">
        <f t="shared" si="5524"/>
        <v>16.62399480228348</v>
      </c>
      <c r="CS539">
        <f t="shared" si="5525"/>
        <v>44.770545243590448</v>
      </c>
      <c r="CT539">
        <f t="shared" si="5526"/>
        <v>0.56426400661200349</v>
      </c>
      <c r="CU539">
        <f t="shared" si="5527"/>
        <v>0.61989915712108512</v>
      </c>
      <c r="CV539">
        <f t="shared" si="5528"/>
        <v>0.58208075792945135</v>
      </c>
      <c r="CZ539">
        <v>1175.8867241712401</v>
      </c>
      <c r="DA539">
        <f t="shared" si="5445"/>
        <v>1.1758867241712401</v>
      </c>
      <c r="DB539">
        <v>7.7020185162412396E-4</v>
      </c>
      <c r="DC539" s="15">
        <f t="shared" si="5529"/>
        <v>16.510221899766858</v>
      </c>
      <c r="DD539">
        <f t="shared" si="5530"/>
        <v>42.410236622274468</v>
      </c>
      <c r="DE539">
        <f t="shared" si="5531"/>
        <v>1.1020773832143929</v>
      </c>
      <c r="DF539">
        <f t="shared" si="5532"/>
        <v>0.40368155925281557</v>
      </c>
      <c r="DG539">
        <f t="shared" si="5533"/>
        <v>0.4263641310232526</v>
      </c>
      <c r="DK539">
        <v>1413.04347826087</v>
      </c>
      <c r="DL539">
        <f t="shared" si="5446"/>
        <v>1.4130434782608701</v>
      </c>
      <c r="DM539">
        <v>6.9439999999999997E-4</v>
      </c>
      <c r="DN539" s="15">
        <f t="shared" si="5534"/>
        <v>15.469613259668508</v>
      </c>
      <c r="DO539">
        <f t="shared" si="5535"/>
        <v>42.48797005881304</v>
      </c>
      <c r="DP539">
        <f t="shared" si="5536"/>
        <v>0.8979038443662003</v>
      </c>
      <c r="DQ539">
        <f t="shared" si="5537"/>
        <v>0.52677556238848711</v>
      </c>
      <c r="DR539">
        <f t="shared" si="5538"/>
        <v>0.52683878304245224</v>
      </c>
      <c r="DV539">
        <v>1195.8363136693799</v>
      </c>
      <c r="DW539">
        <f t="shared" si="5447"/>
        <v>1.1958363136693799</v>
      </c>
      <c r="DX539">
        <v>6.9867108383842101E-4</v>
      </c>
      <c r="DY539" s="15">
        <f t="shared" si="5539"/>
        <v>15.882136887963922</v>
      </c>
      <c r="DZ539">
        <f t="shared" si="5540"/>
        <v>39.867254644161505</v>
      </c>
      <c r="EA539">
        <f t="shared" si="5541"/>
        <v>1.5323577182722472</v>
      </c>
      <c r="EB539">
        <f t="shared" si="5542"/>
        <v>0.25201546924481161</v>
      </c>
      <c r="EC539">
        <f t="shared" si="5543"/>
        <v>0.28352306701792479</v>
      </c>
      <c r="EG539">
        <v>1290.0435278124801</v>
      </c>
      <c r="EH539">
        <f t="shared" si="5448"/>
        <v>1.29004352781248</v>
      </c>
      <c r="EI539">
        <v>7.0392024935806699E-4</v>
      </c>
      <c r="EJ539" s="15">
        <f t="shared" si="5544"/>
        <v>16.099596649305042</v>
      </c>
      <c r="EK539">
        <f t="shared" si="5545"/>
        <v>44.687023864141636</v>
      </c>
      <c r="EL539">
        <f t="shared" si="5546"/>
        <v>0.28853736644754296</v>
      </c>
      <c r="EM539">
        <f t="shared" si="5547"/>
        <v>0.7442296849912855</v>
      </c>
      <c r="EN539">
        <f t="shared" si="5548"/>
        <v>0.68785323393774767</v>
      </c>
      <c r="ER539">
        <v>1404.01092528155</v>
      </c>
      <c r="ES539">
        <f t="shared" si="5449"/>
        <v>1.40401092528155</v>
      </c>
      <c r="ET539">
        <v>6.7951509709282705E-4</v>
      </c>
      <c r="EU539" s="15">
        <f t="shared" si="5549"/>
        <v>15.860216065092594</v>
      </c>
      <c r="EV539">
        <f t="shared" si="5550"/>
        <v>41.995592757773309</v>
      </c>
      <c r="EW539">
        <f t="shared" si="5551"/>
        <v>0.82560747053853201</v>
      </c>
      <c r="EX539">
        <f t="shared" si="5552"/>
        <v>0.53734141378157751</v>
      </c>
      <c r="EY539">
        <f t="shared" si="5553"/>
        <v>0.52261923007049171</v>
      </c>
      <c r="FC539">
        <v>1250.28965357432</v>
      </c>
      <c r="FD539">
        <f t="shared" si="5450"/>
        <v>1.25028965357432</v>
      </c>
      <c r="FE539">
        <v>7.0238095238095205E-4</v>
      </c>
      <c r="FF539" s="15">
        <f t="shared" si="5554"/>
        <v>16.35269492412349</v>
      </c>
      <c r="FG539">
        <f t="shared" si="5555"/>
        <v>44.789754232853483</v>
      </c>
      <c r="FH539">
        <f t="shared" si="5556"/>
        <v>0.65803516862036748</v>
      </c>
      <c r="FI539">
        <f t="shared" si="5557"/>
        <v>0.51261241839034399</v>
      </c>
      <c r="FJ539">
        <f t="shared" si="5558"/>
        <v>0.5060189909384164</v>
      </c>
      <c r="FN539">
        <v>964.26449367625901</v>
      </c>
      <c r="FO539">
        <f t="shared" si="5451"/>
        <v>0.96426449367625899</v>
      </c>
      <c r="FP539">
        <v>7.4025974025973996E-4</v>
      </c>
      <c r="FQ539" s="15">
        <f t="shared" si="5559"/>
        <v>13.882039198494891</v>
      </c>
      <c r="FR539">
        <f t="shared" si="5712"/>
        <v>41.305155229205837</v>
      </c>
      <c r="FS539">
        <f t="shared" si="5560"/>
        <v>1.4847268335308683</v>
      </c>
      <c r="FT539">
        <f t="shared" si="5561"/>
        <v>0.23183952237582278</v>
      </c>
      <c r="FU539">
        <f t="shared" si="5562"/>
        <v>0.2717739928912653</v>
      </c>
      <c r="FY539">
        <v>966.38655462184897</v>
      </c>
      <c r="FZ539">
        <f t="shared" si="5452"/>
        <v>0.96638655462184897</v>
      </c>
      <c r="GA539">
        <v>9.1510204081632601E-4</v>
      </c>
      <c r="GB539" s="15">
        <f t="shared" si="5563"/>
        <v>21.016054034318397</v>
      </c>
      <c r="GC539">
        <f t="shared" si="5564"/>
        <v>59.861070946992513</v>
      </c>
      <c r="GD539">
        <f t="shared" si="5565"/>
        <v>0.51148132700097049</v>
      </c>
      <c r="GE539">
        <f t="shared" si="5566"/>
        <v>0.58867421474216142</v>
      </c>
      <c r="GF539">
        <f t="shared" si="5567"/>
        <v>0.60394806121016653</v>
      </c>
      <c r="GJ539">
        <v>916.438927231462</v>
      </c>
      <c r="GK539">
        <f t="shared" si="5453"/>
        <v>0.91643892723146203</v>
      </c>
      <c r="GL539">
        <v>9.4239659085645401E-4</v>
      </c>
      <c r="GM539" s="15">
        <f t="shared" si="5568"/>
        <v>22.57037318504597</v>
      </c>
      <c r="GN539">
        <f t="shared" si="5569"/>
        <v>58.461719520356596</v>
      </c>
      <c r="GO539">
        <f t="shared" si="5570"/>
        <v>0.72948529234943305</v>
      </c>
      <c r="GP539">
        <f t="shared" si="5571"/>
        <v>0.4733562929238449</v>
      </c>
      <c r="GQ539">
        <f t="shared" si="5572"/>
        <v>0.55433979333166838</v>
      </c>
      <c r="GU539">
        <v>1436.7816091954001</v>
      </c>
      <c r="GV539">
        <f t="shared" si="5454"/>
        <v>1.4367816091954</v>
      </c>
      <c r="GW539">
        <v>6.4015444015444001E-4</v>
      </c>
      <c r="GX539" s="15">
        <f t="shared" si="5573"/>
        <v>15.832709415083942</v>
      </c>
      <c r="GY539">
        <f t="shared" ref="GY539:GY544" si="5714">GX539+GY538</f>
        <v>43.181852819667981</v>
      </c>
      <c r="GZ539">
        <f t="shared" si="5574"/>
        <v>0.48076545667699211</v>
      </c>
      <c r="HA539">
        <f t="shared" si="5575"/>
        <v>0.70075091289323088</v>
      </c>
      <c r="HB539">
        <f t="shared" si="5576"/>
        <v>0.67189954637201654</v>
      </c>
      <c r="HF539">
        <v>1191.5425959102899</v>
      </c>
      <c r="HG539">
        <f t="shared" si="5455"/>
        <v>1.1915425959102899</v>
      </c>
      <c r="HH539">
        <v>6.7640081546920298E-4</v>
      </c>
      <c r="HI539" s="15">
        <f t="shared" si="5577"/>
        <v>13.368661860012708</v>
      </c>
      <c r="HJ539">
        <f t="shared" ref="HJ539:HJ545" si="5715">HI539+HJ538</f>
        <v>39.167032719901513</v>
      </c>
      <c r="HK539">
        <f t="shared" si="5578"/>
        <v>1.7120169787973463</v>
      </c>
      <c r="HL539">
        <f t="shared" si="5579"/>
        <v>0.19878802310966542</v>
      </c>
      <c r="HM539">
        <f t="shared" si="5580"/>
        <v>0.25967032827764119</v>
      </c>
      <c r="HQ539">
        <v>1217.10526315789</v>
      </c>
      <c r="HR539">
        <f t="shared" si="5456"/>
        <v>1.21710526315789</v>
      </c>
      <c r="HS539">
        <v>7.76211453744493E-4</v>
      </c>
      <c r="HT539" s="15">
        <f t="shared" si="5581"/>
        <v>14.528449168856438</v>
      </c>
      <c r="HU539">
        <f t="shared" si="5582"/>
        <v>39.940867068070709</v>
      </c>
      <c r="HV539">
        <f t="shared" si="5583"/>
        <v>1.0722977140723842</v>
      </c>
      <c r="HW539">
        <f t="shared" si="5584"/>
        <v>0.38575050326882443</v>
      </c>
      <c r="HX539">
        <f t="shared" si="5585"/>
        <v>0.39257742468408058</v>
      </c>
      <c r="IB539">
        <v>1126.3993345579299</v>
      </c>
      <c r="IC539">
        <f t="shared" si="5457"/>
        <v>1.12639933455793</v>
      </c>
      <c r="ID539">
        <v>7.7733337954458798E-4</v>
      </c>
      <c r="IE539" s="15">
        <f t="shared" si="5586"/>
        <v>16.577453659435459</v>
      </c>
      <c r="IF539">
        <f t="shared" ref="IF539:IF544" si="5716">IE539+IF538</f>
        <v>42.012910370187001</v>
      </c>
      <c r="IG539">
        <f t="shared" si="5587"/>
        <v>0.96456349497788585</v>
      </c>
      <c r="IH539">
        <f t="shared" si="5588"/>
        <v>0.42481790076622344</v>
      </c>
      <c r="II539">
        <f t="shared" si="5589"/>
        <v>0.43823136979692812</v>
      </c>
      <c r="IM539">
        <v>1253.5889207903999</v>
      </c>
      <c r="IN539">
        <f t="shared" si="5458"/>
        <v>1.2535889207903999</v>
      </c>
      <c r="IO539">
        <v>7.1057253842256296E-4</v>
      </c>
      <c r="IP539" s="15">
        <f t="shared" si="5590"/>
        <v>18.3316789232383</v>
      </c>
      <c r="IQ539">
        <f t="shared" si="5591"/>
        <v>45.238590724765615</v>
      </c>
      <c r="IR539">
        <f t="shared" si="5592"/>
        <v>0.63457859156100782</v>
      </c>
      <c r="IS539">
        <f t="shared" si="5593"/>
        <v>0.5380763628233507</v>
      </c>
      <c r="IT539">
        <f t="shared" si="5594"/>
        <v>0.54352245785101794</v>
      </c>
      <c r="IX539">
        <v>1185.56701030927</v>
      </c>
      <c r="IY539">
        <f t="shared" si="5459"/>
        <v>1.1855670103092699</v>
      </c>
      <c r="IZ539">
        <v>6.6335741537462396E-4</v>
      </c>
      <c r="JA539" s="15">
        <f t="shared" si="5595"/>
        <v>16.439677216788283</v>
      </c>
      <c r="JB539">
        <f t="shared" ref="JB539:JB544" si="5717">JA539+JB538</f>
        <v>38.838055950261335</v>
      </c>
      <c r="JC539">
        <f t="shared" si="5596"/>
        <v>0.9249667593615496</v>
      </c>
      <c r="JD539">
        <f t="shared" si="5597"/>
        <v>0.39602067332120644</v>
      </c>
      <c r="JE539">
        <f t="shared" si="5598"/>
        <v>0.41219521349890342</v>
      </c>
      <c r="JI539">
        <v>1369.36646229966</v>
      </c>
      <c r="JJ539">
        <f t="shared" si="5460"/>
        <v>1.36936646229966</v>
      </c>
      <c r="JK539">
        <v>7.3288157470151598E-4</v>
      </c>
      <c r="JL539" s="15">
        <f t="shared" si="5599"/>
        <v>16.002479905269137</v>
      </c>
      <c r="JM539">
        <f t="shared" si="5600"/>
        <v>40.392029192378772</v>
      </c>
      <c r="JN539">
        <f t="shared" si="5601"/>
        <v>1.3736333467309345</v>
      </c>
      <c r="JO539">
        <f t="shared" si="5602"/>
        <v>0.28106746104825026</v>
      </c>
      <c r="JP539">
        <f t="shared" si="5603"/>
        <v>0.29514356605812053</v>
      </c>
      <c r="JT539">
        <v>1136.0236881467699</v>
      </c>
      <c r="JU539">
        <f t="shared" si="5461"/>
        <v>1.13602368814677</v>
      </c>
      <c r="JV539">
        <v>9.2011355657987102E-4</v>
      </c>
      <c r="JW539" s="15">
        <f t="shared" si="5604"/>
        <v>15.802180373020608</v>
      </c>
      <c r="JX539">
        <f t="shared" ref="JX539:JX544" si="5718">JW539+JX538</f>
        <v>42.791499190069047</v>
      </c>
      <c r="JY539">
        <f t="shared" si="5605"/>
        <v>1.1767110516931925</v>
      </c>
      <c r="JZ539">
        <f t="shared" si="5606"/>
        <v>0.33943970938180013</v>
      </c>
      <c r="KA539">
        <f t="shared" si="5607"/>
        <v>0.36438163209897495</v>
      </c>
      <c r="KE539">
        <v>1092.7835051546299</v>
      </c>
      <c r="KF539">
        <f t="shared" si="5462"/>
        <v>1.09278350515463</v>
      </c>
      <c r="KG539">
        <v>8.9300000000000002E-4</v>
      </c>
      <c r="KH539" s="15">
        <f t="shared" si="5608"/>
        <v>16.60468575678691</v>
      </c>
      <c r="KI539">
        <f t="shared" si="5609"/>
        <v>42.134622536258789</v>
      </c>
      <c r="KJ539">
        <f t="shared" si="5610"/>
        <v>1.6224338945857764</v>
      </c>
      <c r="KK539">
        <f t="shared" si="5611"/>
        <v>0.19704536670778139</v>
      </c>
      <c r="KL539">
        <f t="shared" si="5612"/>
        <v>0.24803676481934164</v>
      </c>
      <c r="KP539">
        <v>1216.8160478019599</v>
      </c>
      <c r="KQ539">
        <f t="shared" si="5463"/>
        <v>1.2168160478019598</v>
      </c>
      <c r="KR539">
        <v>8.1408450704225299E-4</v>
      </c>
      <c r="KS539" s="15">
        <f t="shared" si="5613"/>
        <v>15.638629688071555</v>
      </c>
      <c r="KT539">
        <f t="shared" si="5614"/>
        <v>45.617179332333265</v>
      </c>
      <c r="KU539">
        <f t="shared" si="5615"/>
        <v>0.77577945999078768</v>
      </c>
      <c r="KV539">
        <f t="shared" si="5616"/>
        <v>0.51686643380812314</v>
      </c>
      <c r="KW539">
        <f t="shared" si="5617"/>
        <v>0.51426937347208912</v>
      </c>
      <c r="LA539">
        <v>1241.6107382550299</v>
      </c>
      <c r="LB539">
        <f t="shared" si="5464"/>
        <v>1.2416107382550299</v>
      </c>
      <c r="LC539">
        <v>8.3567567567567505E-4</v>
      </c>
      <c r="LD539" s="15">
        <f t="shared" si="5618"/>
        <v>16.394476991263513</v>
      </c>
      <c r="LE539">
        <f t="shared" si="5619"/>
        <v>39.660636447170461</v>
      </c>
      <c r="LF539">
        <f t="shared" si="5620"/>
        <v>0.77027600460050616</v>
      </c>
      <c r="LG539">
        <f t="shared" si="5621"/>
        <v>0.51639774923273041</v>
      </c>
      <c r="LH539">
        <f t="shared" si="5622"/>
        <v>0.49464807344342304</v>
      </c>
      <c r="LL539">
        <v>1036.7892976588601</v>
      </c>
      <c r="LM539">
        <f t="shared" si="5465"/>
        <v>1.03678929765886</v>
      </c>
      <c r="LN539">
        <v>8.2676568955341299E-4</v>
      </c>
      <c r="LO539" s="15">
        <f t="shared" si="5623"/>
        <v>16.487470449318426</v>
      </c>
      <c r="LP539">
        <f t="shared" ref="LP539:LP544" si="5719">LO539+LP538</f>
        <v>42.324163871123289</v>
      </c>
      <c r="LQ539">
        <f t="shared" si="5624"/>
        <v>0.55950735259840567</v>
      </c>
      <c r="LR539">
        <f t="shared" si="5625"/>
        <v>0.61577177299147268</v>
      </c>
      <c r="LS539">
        <f t="shared" si="5626"/>
        <v>0.56407371786207694</v>
      </c>
      <c r="LW539">
        <v>972.84435816089695</v>
      </c>
      <c r="LX539">
        <f t="shared" si="5466"/>
        <v>0.97284435816089698</v>
      </c>
      <c r="LY539">
        <v>7.9144372366115798E-4</v>
      </c>
      <c r="LZ539" s="15">
        <f t="shared" si="5627"/>
        <v>8.2733344866421135</v>
      </c>
      <c r="MA539">
        <f t="shared" ref="MA539:MA547" si="5720">LZ539+MA538</f>
        <v>19.640785690864767</v>
      </c>
      <c r="MB539">
        <f t="shared" si="5628"/>
        <v>3.7608473875867432</v>
      </c>
      <c r="MC539">
        <f t="shared" si="5629"/>
        <v>2.3133494547101282E-2</v>
      </c>
      <c r="MD539">
        <f t="shared" si="5630"/>
        <v>6.0065203735427126E-2</v>
      </c>
      <c r="MH539">
        <v>615.15294117646999</v>
      </c>
      <c r="MI539">
        <f t="shared" si="5467"/>
        <v>0.61515294117647001</v>
      </c>
      <c r="MJ539">
        <v>1.44285714285714E-3</v>
      </c>
      <c r="MK539" s="15">
        <f t="shared" si="5631"/>
        <v>10.640539401601329</v>
      </c>
      <c r="ML539">
        <f>MK539+ML538</f>
        <v>29.856721449641782</v>
      </c>
      <c r="MM539">
        <f t="shared" si="5632"/>
        <v>0.76196960049143903</v>
      </c>
      <c r="MN539">
        <f t="shared" si="5633"/>
        <v>0.47219044775726521</v>
      </c>
      <c r="MO539">
        <f t="shared" si="5634"/>
        <v>0.50621302517958511</v>
      </c>
      <c r="MS539">
        <v>1050.2702138213699</v>
      </c>
      <c r="MT539">
        <f t="shared" si="5468"/>
        <v>1.05027021382137</v>
      </c>
      <c r="MU539">
        <v>8.0750332872098804E-4</v>
      </c>
      <c r="MV539" s="15">
        <f t="shared" si="5709"/>
        <v>12.451058732226677</v>
      </c>
      <c r="MW539">
        <f t="shared" si="5710"/>
        <v>30.588580533716243</v>
      </c>
      <c r="MX539">
        <f t="shared" si="5635"/>
        <v>2.0977771134545775</v>
      </c>
      <c r="MY539">
        <f t="shared" si="5636"/>
        <v>0.13489884877686059</v>
      </c>
      <c r="MZ539">
        <f t="shared" si="5637"/>
        <v>0.17541765287515665</v>
      </c>
      <c r="ND539">
        <v>1208.6330935251799</v>
      </c>
      <c r="NE539">
        <f t="shared" si="5469"/>
        <v>1.2086330935251799</v>
      </c>
      <c r="NF539">
        <v>8.56435643564356E-4</v>
      </c>
      <c r="NG539" s="15">
        <f t="shared" si="5638"/>
        <v>16.721380053191378</v>
      </c>
      <c r="NH539">
        <f t="shared" si="5639"/>
        <v>42.605689754027495</v>
      </c>
      <c r="NI539">
        <f t="shared" si="5640"/>
        <v>0.96343981418309421</v>
      </c>
      <c r="NJ539">
        <f t="shared" si="5641"/>
        <v>0.40935056619806026</v>
      </c>
      <c r="NK539">
        <f t="shared" si="5642"/>
        <v>0.43408931633605186</v>
      </c>
      <c r="NO539">
        <v>652.75915555905999</v>
      </c>
      <c r="NP539">
        <f t="shared" si="5470"/>
        <v>0.65275915555905994</v>
      </c>
      <c r="NQ539">
        <v>1.41397849462365E-3</v>
      </c>
      <c r="NR539" s="15">
        <f t="shared" si="5643"/>
        <v>11.297277064130599</v>
      </c>
      <c r="NS539">
        <f t="shared" ref="NS539:NS546" si="5721">NR539+NS538</f>
        <v>27.663294407985205</v>
      </c>
      <c r="NT539">
        <f t="shared" si="5644"/>
        <v>0.51281071789678423</v>
      </c>
      <c r="NU539">
        <f t="shared" si="5645"/>
        <v>0.60359929194872763</v>
      </c>
      <c r="NV539">
        <f t="shared" si="5646"/>
        <v>0.59819756791049583</v>
      </c>
      <c r="NZ539">
        <v>904.56294784291197</v>
      </c>
      <c r="OA539">
        <f t="shared" si="5471"/>
        <v>0.90456294784291191</v>
      </c>
      <c r="OB539">
        <v>9.9027237354085596E-4</v>
      </c>
      <c r="OC539" s="15">
        <f t="shared" si="5647"/>
        <v>10.998272674820059</v>
      </c>
      <c r="OD539">
        <f>OC539+OD538</f>
        <v>25.907522469762746</v>
      </c>
      <c r="OE539">
        <f t="shared" si="5648"/>
        <v>0.91878579378568148</v>
      </c>
      <c r="OF539">
        <f t="shared" si="5649"/>
        <v>0.41465857617240703</v>
      </c>
      <c r="OG539">
        <f t="shared" si="5650"/>
        <v>0.41371117757575859</v>
      </c>
      <c r="OK539">
        <v>770.21949116951396</v>
      </c>
      <c r="OL539">
        <f t="shared" si="5472"/>
        <v>0.77021949116951394</v>
      </c>
      <c r="OM539">
        <v>1.16149068322981E-3</v>
      </c>
      <c r="ON539" s="15">
        <f t="shared" si="5651"/>
        <v>16.252353332071333</v>
      </c>
      <c r="OO539">
        <f t="shared" si="5652"/>
        <v>48.670149015828684</v>
      </c>
      <c r="OP539">
        <f t="shared" si="5653"/>
        <v>4.1638361925737248</v>
      </c>
      <c r="OQ539">
        <f t="shared" si="5654"/>
        <v>1.5440330920601762E-2</v>
      </c>
      <c r="OR539">
        <f t="shared" si="5655"/>
        <v>9.7760737752322163E-2</v>
      </c>
      <c r="OV539">
        <v>1282.0512820512799</v>
      </c>
      <c r="OW539">
        <f t="shared" si="5473"/>
        <v>1.2820512820512799</v>
      </c>
      <c r="OX539">
        <v>8.3861386138613797E-4</v>
      </c>
      <c r="OY539" s="15">
        <f t="shared" si="5656"/>
        <v>16.354581223280185</v>
      </c>
      <c r="OZ539">
        <f t="shared" si="5657"/>
        <v>41.282284126768616</v>
      </c>
      <c r="PA539">
        <f t="shared" si="5658"/>
        <v>0.57358243517161345</v>
      </c>
      <c r="PB539">
        <f t="shared" si="5659"/>
        <v>0.57114137077597371</v>
      </c>
      <c r="PC539">
        <f t="shared" si="5660"/>
        <v>0.55814223805174845</v>
      </c>
      <c r="PG539">
        <v>1221.75469640542</v>
      </c>
      <c r="PH539">
        <f t="shared" si="5474"/>
        <v>1.22175469640542</v>
      </c>
      <c r="PI539">
        <v>6.1090512540894204E-4</v>
      </c>
      <c r="PJ539" s="15">
        <f t="shared" si="5661"/>
        <v>8.109503602837334</v>
      </c>
      <c r="PK539">
        <f t="shared" ref="PK539:PK547" si="5722">PJ539+PK538</f>
        <v>19.304216291924497</v>
      </c>
      <c r="PL539">
        <f t="shared" si="5662"/>
        <v>1.9439786067801526</v>
      </c>
      <c r="PM539">
        <f t="shared" si="5663"/>
        <v>0.13616813899295571</v>
      </c>
      <c r="PN539">
        <f t="shared" si="5664"/>
        <v>0.15108305853115095</v>
      </c>
      <c r="PR539">
        <v>1265.95744680851</v>
      </c>
      <c r="PS539">
        <f t="shared" si="5475"/>
        <v>1.26595744680851</v>
      </c>
      <c r="PT539">
        <v>8.8118645844251101E-4</v>
      </c>
      <c r="PU539" s="15">
        <f t="shared" si="5665"/>
        <v>17.566462501096645</v>
      </c>
      <c r="PV539">
        <f t="shared" ref="PV539:PV544" si="5723">PU539+PV538</f>
        <v>42.980938633086168</v>
      </c>
      <c r="PW539">
        <f t="shared" si="5666"/>
        <v>0.96370260135378694</v>
      </c>
      <c r="PX539">
        <f t="shared" si="5667"/>
        <v>0.40810184318762349</v>
      </c>
      <c r="PY539">
        <f t="shared" si="5668"/>
        <v>0.42299551528065538</v>
      </c>
      <c r="QC539">
        <v>843.86384859205805</v>
      </c>
      <c r="QD539">
        <f t="shared" si="5476"/>
        <v>0.8438638485920581</v>
      </c>
      <c r="QE539">
        <v>9.4036142201412505E-4</v>
      </c>
      <c r="QF539" s="15">
        <f t="shared" si="5669"/>
        <v>8.9710311004762833</v>
      </c>
      <c r="QG539">
        <f t="shared" ref="QG539:QG546" si="5724">QF539+QG538</f>
        <v>23.124603849932925</v>
      </c>
      <c r="QH539">
        <f t="shared" si="5670"/>
        <v>0.9549460310173391</v>
      </c>
      <c r="QI539">
        <f t="shared" si="5671"/>
        <v>0.39642617067509328</v>
      </c>
      <c r="QJ539">
        <f t="shared" si="5672"/>
        <v>0.39292131256699564</v>
      </c>
      <c r="QN539">
        <v>1478.0826662561501</v>
      </c>
      <c r="QO539">
        <f t="shared" si="5477"/>
        <v>1.4780826662561501</v>
      </c>
      <c r="QP539">
        <v>5.9374999999999999E-4</v>
      </c>
      <c r="QQ539" s="15">
        <f t="shared" si="5673"/>
        <v>9.1837839509991959</v>
      </c>
      <c r="QR539">
        <f>QQ539+QR538</f>
        <v>23.753546459727232</v>
      </c>
      <c r="QS539">
        <f t="shared" si="5674"/>
        <v>1.6517306779984424</v>
      </c>
      <c r="QT539">
        <f t="shared" si="5675"/>
        <v>0.1997922329196854</v>
      </c>
      <c r="QU539">
        <f t="shared" si="5676"/>
        <v>0.20353317263267393</v>
      </c>
      <c r="QY539">
        <v>726.36625119846497</v>
      </c>
      <c r="QZ539">
        <f t="shared" si="5478"/>
        <v>0.72636625119846498</v>
      </c>
      <c r="RA539">
        <v>1.24663744692507E-3</v>
      </c>
      <c r="RB539" s="15">
        <f t="shared" si="5677"/>
        <v>12.397074821001302</v>
      </c>
      <c r="RC539">
        <f>RB539+RC538</f>
        <v>34.28921630918385</v>
      </c>
      <c r="RD539">
        <f t="shared" si="5678"/>
        <v>0.77911761194146367</v>
      </c>
      <c r="RE539">
        <f t="shared" si="5679"/>
        <v>0.45807806935223372</v>
      </c>
      <c r="RF539">
        <f t="shared" si="5680"/>
        <v>0.47160366238956652</v>
      </c>
      <c r="RJ539">
        <v>719.74522292993595</v>
      </c>
      <c r="RK539">
        <f t="shared" si="5479"/>
        <v>0.71974522292993592</v>
      </c>
      <c r="RL539">
        <v>1.2159100149071601E-3</v>
      </c>
      <c r="RM539" s="15">
        <f t="shared" si="5681"/>
        <v>15.873498889127417</v>
      </c>
      <c r="RN539">
        <f t="shared" si="5682"/>
        <v>41.611099454134958</v>
      </c>
      <c r="RO539">
        <f t="shared" si="5683"/>
        <v>0.79075922355250217</v>
      </c>
      <c r="RP539">
        <f t="shared" si="5684"/>
        <v>0.44873607171427987</v>
      </c>
      <c r="RQ539">
        <f t="shared" si="5685"/>
        <v>0.47425577496515486</v>
      </c>
      <c r="RU539">
        <v>1212.6582278481001</v>
      </c>
      <c r="RV539">
        <f t="shared" si="5480"/>
        <v>1.2126582278481002</v>
      </c>
      <c r="RW539">
        <v>6.8396226415094296E-4</v>
      </c>
      <c r="RX539" s="15">
        <f t="shared" si="5686"/>
        <v>10.754123650172058</v>
      </c>
      <c r="RY539">
        <f>RX539+RY538</f>
        <v>26.492227364423847</v>
      </c>
      <c r="RZ539">
        <f t="shared" si="5687"/>
        <v>1.5433835757645362</v>
      </c>
      <c r="SA539">
        <f t="shared" si="5688"/>
        <v>0.21191031348768474</v>
      </c>
      <c r="SB539">
        <f t="shared" si="5689"/>
        <v>0.23592775939399327</v>
      </c>
      <c r="SF539">
        <v>1439.3063583815001</v>
      </c>
      <c r="SG539">
        <f t="shared" si="5481"/>
        <v>1.4393063583815</v>
      </c>
      <c r="SH539">
        <v>6.6151288626189705E-4</v>
      </c>
      <c r="SI539" s="15">
        <f t="shared" si="5690"/>
        <v>17.079617513403225</v>
      </c>
      <c r="SJ539">
        <f t="shared" si="5691"/>
        <v>43.780353602429784</v>
      </c>
      <c r="SK539">
        <f t="shared" si="5692"/>
        <v>0.68019761439783188</v>
      </c>
      <c r="SL539">
        <f t="shared" si="5693"/>
        <v>0.52497888140562365</v>
      </c>
      <c r="SM539">
        <f t="shared" si="5694"/>
        <v>0.512644651100154</v>
      </c>
      <c r="SQ539">
        <v>938.84911341585803</v>
      </c>
      <c r="SR539">
        <f t="shared" si="5482"/>
        <v>0.93884911341585808</v>
      </c>
      <c r="SS539">
        <v>7.6122448979591803E-4</v>
      </c>
      <c r="ST539" s="15">
        <f t="shared" si="5695"/>
        <v>6.806553196132926</v>
      </c>
      <c r="SU539">
        <f>ST539+SU538</f>
        <v>16.259085516767904</v>
      </c>
      <c r="SV539">
        <f t="shared" si="5696"/>
        <v>1.6897950333351079</v>
      </c>
      <c r="SW539">
        <f t="shared" si="5697"/>
        <v>0.17727614566318359</v>
      </c>
      <c r="SX539">
        <f t="shared" si="5698"/>
        <v>0.18782436182317297</v>
      </c>
      <c r="TB539">
        <v>1125</v>
      </c>
      <c r="TC539">
        <f t="shared" si="5483"/>
        <v>1.125</v>
      </c>
      <c r="TD539">
        <v>9.5720760233918099E-4</v>
      </c>
      <c r="TE539" s="15">
        <f t="shared" si="5699"/>
        <v>16.634070767906525</v>
      </c>
      <c r="TF539">
        <f t="shared" si="5700"/>
        <v>43.587423826458689</v>
      </c>
      <c r="TG539">
        <f t="shared" si="5701"/>
        <v>1.280929658038181</v>
      </c>
      <c r="TH539">
        <f t="shared" si="5702"/>
        <v>0.29838693918153092</v>
      </c>
      <c r="TI539">
        <f t="shared" si="5703"/>
        <v>0.34927244112971978</v>
      </c>
      <c r="TM539">
        <v>829.60893854748599</v>
      </c>
      <c r="TN539">
        <f t="shared" si="5484"/>
        <v>0.82960893854748596</v>
      </c>
      <c r="TO539">
        <v>1.02398018340887E-3</v>
      </c>
      <c r="TP539" s="15">
        <f t="shared" si="5704"/>
        <v>12.06101511671225</v>
      </c>
      <c r="TQ539">
        <f t="shared" ref="TQ539:TQ545" si="5725">TP539+TQ538</f>
        <v>29.907021734409781</v>
      </c>
      <c r="TX539">
        <v>659.34065934065904</v>
      </c>
      <c r="TY539">
        <f t="shared" si="5485"/>
        <v>0.659340659340659</v>
      </c>
      <c r="TZ539">
        <v>1.4285714285714199E-3</v>
      </c>
      <c r="UA539" s="15">
        <f t="shared" si="5705"/>
        <v>12.58653241032088</v>
      </c>
      <c r="UB539">
        <f t="shared" ref="UB539:UB545" si="5726">UA539+UB538</f>
        <v>31.272692065643504</v>
      </c>
      <c r="UC539">
        <f t="shared" si="5706"/>
        <v>0.80257435225682749</v>
      </c>
      <c r="UD539">
        <f t="shared" si="5707"/>
        <v>0.48781185100616825</v>
      </c>
      <c r="UE539">
        <f t="shared" si="5708"/>
        <v>0.51963425263770102</v>
      </c>
    </row>
    <row r="540" spans="1:551" x14ac:dyDescent="0.25">
      <c r="A540" s="1">
        <v>1.14E-2</v>
      </c>
      <c r="B540" s="1">
        <v>0.98848999999999998</v>
      </c>
      <c r="E540">
        <v>898.30508474576197</v>
      </c>
      <c r="F540">
        <f t="shared" si="5436"/>
        <v>0.89830508474576198</v>
      </c>
      <c r="G540">
        <v>9.4801762114537396E-4</v>
      </c>
      <c r="H540" s="15">
        <f t="shared" si="5486"/>
        <v>21.265059580210714</v>
      </c>
      <c r="I540">
        <f t="shared" si="5487"/>
        <v>64.328781536789847</v>
      </c>
      <c r="J540">
        <f t="shared" si="5488"/>
        <v>0.55364642573116862</v>
      </c>
      <c r="K540">
        <f t="shared" si="5489"/>
        <v>0.58776698682079243</v>
      </c>
      <c r="L540">
        <f t="shared" si="5490"/>
        <v>0.61315385193909255</v>
      </c>
      <c r="P540">
        <v>649.35064935064997</v>
      </c>
      <c r="Q540">
        <f t="shared" si="5437"/>
        <v>0.64935064935065001</v>
      </c>
      <c r="R540">
        <v>7.0865617433414001E-4</v>
      </c>
      <c r="S540" s="15">
        <f t="shared" si="5491"/>
        <v>16.692723113422847</v>
      </c>
      <c r="T540">
        <f t="shared" si="5492"/>
        <v>77.830046739832085</v>
      </c>
      <c r="U540">
        <f t="shared" si="5493"/>
        <v>0.98755709956893034</v>
      </c>
      <c r="V540">
        <f t="shared" si="5494"/>
        <v>0.36944520770362138</v>
      </c>
      <c r="W540">
        <f t="shared" si="5495"/>
        <v>0.51343924356003245</v>
      </c>
      <c r="AA540">
        <v>709.57095709570797</v>
      </c>
      <c r="AB540">
        <f t="shared" si="5438"/>
        <v>0.70957095709570794</v>
      </c>
      <c r="AC540">
        <v>8.1891891891891901E-4</v>
      </c>
      <c r="AD540" s="15">
        <f t="shared" si="5496"/>
        <v>17.626701369356187</v>
      </c>
      <c r="AE540">
        <f t="shared" si="5497"/>
        <v>77.662199102608909</v>
      </c>
      <c r="AF540">
        <f t="shared" si="5498"/>
        <v>0.64703294536740963</v>
      </c>
      <c r="AG540">
        <f t="shared" si="5499"/>
        <v>0.50274030856435714</v>
      </c>
      <c r="AH540">
        <f t="shared" si="5500"/>
        <v>0.56752306661890517</v>
      </c>
      <c r="AL540">
        <v>623.54221738453998</v>
      </c>
      <c r="AM540">
        <f t="shared" si="5439"/>
        <v>0.62354221738453997</v>
      </c>
      <c r="AN540">
        <v>7.8983050847457597E-4</v>
      </c>
      <c r="AO540" s="15">
        <f t="shared" si="5501"/>
        <v>17.803410613889099</v>
      </c>
      <c r="AP540">
        <f t="shared" si="5502"/>
        <v>75.702699852835252</v>
      </c>
      <c r="AQ540">
        <f t="shared" si="5503"/>
        <v>0.52279058262944655</v>
      </c>
      <c r="AR540">
        <f t="shared" si="5504"/>
        <v>0.57280271463703958</v>
      </c>
      <c r="AS540">
        <f t="shared" si="5505"/>
        <v>0.67817127714457748</v>
      </c>
      <c r="AW540">
        <v>599.504468631093</v>
      </c>
      <c r="AX540">
        <f t="shared" si="5440"/>
        <v>0.59950446863109297</v>
      </c>
      <c r="AY540">
        <v>7.6981683036899296E-4</v>
      </c>
      <c r="AZ540" s="15">
        <f t="shared" si="5506"/>
        <v>17.771292081097766</v>
      </c>
      <c r="BA540">
        <f t="shared" si="5507"/>
        <v>77.42789990269938</v>
      </c>
      <c r="BB540">
        <f t="shared" si="5508"/>
        <v>0.81575712832160818</v>
      </c>
      <c r="BC540">
        <f t="shared" si="5509"/>
        <v>0.44646581529072948</v>
      </c>
      <c r="BD540">
        <f t="shared" si="5510"/>
        <v>0.62286836491961306</v>
      </c>
      <c r="BH540">
        <v>769.23076923077099</v>
      </c>
      <c r="BI540">
        <f t="shared" si="5441"/>
        <v>0.76923076923077094</v>
      </c>
      <c r="BJ540">
        <v>7.4731707317073103E-4</v>
      </c>
      <c r="BK540" s="15">
        <f t="shared" si="5511"/>
        <v>16.346554640839663</v>
      </c>
      <c r="BL540">
        <f t="shared" si="5512"/>
        <v>78.232988659684139</v>
      </c>
      <c r="BM540">
        <f t="shared" si="5513"/>
        <v>0.82879118915535099</v>
      </c>
      <c r="BN540">
        <f t="shared" si="5514"/>
        <v>0.4623401561731848</v>
      </c>
      <c r="BO540">
        <f t="shared" si="5515"/>
        <v>0.55313109393102289</v>
      </c>
      <c r="BS540">
        <v>860.65573770491699</v>
      </c>
      <c r="BT540">
        <f t="shared" si="5442"/>
        <v>0.86065573770491699</v>
      </c>
      <c r="BU540">
        <v>9.2249999999999895E-4</v>
      </c>
      <c r="BV540" s="15">
        <f t="shared" si="5516"/>
        <v>21.57894736842103</v>
      </c>
      <c r="BW540">
        <f t="shared" si="5711"/>
        <v>63.859649122806999</v>
      </c>
      <c r="BX540">
        <f t="shared" si="5517"/>
        <v>0.68242854931483543</v>
      </c>
      <c r="BY540">
        <f t="shared" si="5518"/>
        <v>0.50481498585464935</v>
      </c>
      <c r="BZ540">
        <f t="shared" si="5519"/>
        <v>0.54877755585412313</v>
      </c>
      <c r="CD540">
        <v>993.37748344370698</v>
      </c>
      <c r="CE540">
        <f t="shared" si="5443"/>
        <v>0.99337748344370702</v>
      </c>
      <c r="CF540">
        <v>8.5877483443708603E-4</v>
      </c>
      <c r="CG540" s="15">
        <f t="shared" si="5520"/>
        <v>19.676362342469606</v>
      </c>
      <c r="CH540">
        <f t="shared" si="5713"/>
        <v>62.580053657978397</v>
      </c>
      <c r="CI540">
        <f t="shared" si="5521"/>
        <v>0.57345129604454048</v>
      </c>
      <c r="CJ540">
        <f t="shared" si="5522"/>
        <v>0.55324447549021383</v>
      </c>
      <c r="CK540">
        <f t="shared" si="5523"/>
        <v>0.58651969749119892</v>
      </c>
      <c r="CO540">
        <v>711.639813281133</v>
      </c>
      <c r="CP540">
        <f t="shared" si="5444"/>
        <v>0.71163981328113302</v>
      </c>
      <c r="CQ540">
        <v>9.5720524017467196E-4</v>
      </c>
      <c r="CR540" s="15">
        <f t="shared" si="5524"/>
        <v>21.587557231401288</v>
      </c>
      <c r="CS540">
        <f t="shared" si="5525"/>
        <v>66.358102474991739</v>
      </c>
      <c r="CT540">
        <f t="shared" si="5526"/>
        <v>0.10084689632476314</v>
      </c>
      <c r="CU540">
        <f t="shared" si="5527"/>
        <v>0.83460303156488425</v>
      </c>
      <c r="CV540">
        <f t="shared" si="5528"/>
        <v>0.78368611991613479</v>
      </c>
      <c r="CZ540">
        <v>752.15642183300395</v>
      </c>
      <c r="DA540">
        <f t="shared" si="5445"/>
        <v>0.75215642183300391</v>
      </c>
      <c r="DB540">
        <v>9.86314846371414E-4</v>
      </c>
      <c r="DC540" s="15">
        <f t="shared" si="5529"/>
        <v>21.142869161230742</v>
      </c>
      <c r="DD540">
        <f t="shared" si="5530"/>
        <v>63.55310578350521</v>
      </c>
      <c r="DE540">
        <f t="shared" si="5531"/>
        <v>0.43664181561232079</v>
      </c>
      <c r="DF540">
        <f t="shared" si="5532"/>
        <v>0.60403577945838594</v>
      </c>
      <c r="DG540">
        <f t="shared" si="5533"/>
        <v>0.63797610842668562</v>
      </c>
      <c r="DK540">
        <v>869.56521739130505</v>
      </c>
      <c r="DL540">
        <f t="shared" si="5446"/>
        <v>0.8695652173913051</v>
      </c>
      <c r="DM540">
        <v>8.744E-4</v>
      </c>
      <c r="DN540" s="15">
        <f t="shared" si="5534"/>
        <v>19.479593655319906</v>
      </c>
      <c r="DO540">
        <f t="shared" si="5535"/>
        <v>61.96756371413295</v>
      </c>
      <c r="DP540">
        <f t="shared" si="5536"/>
        <v>0.23363260370340386</v>
      </c>
      <c r="DQ540">
        <f t="shared" si="5537"/>
        <v>0.69584093281782022</v>
      </c>
      <c r="DR540">
        <f t="shared" si="5538"/>
        <v>0.69592444375107032</v>
      </c>
      <c r="DV540">
        <v>775.51481383879695</v>
      </c>
      <c r="DW540">
        <f t="shared" si="5447"/>
        <v>0.77551481383879695</v>
      </c>
      <c r="DX540">
        <v>9.4867296615593099E-4</v>
      </c>
      <c r="DY540" s="15">
        <f t="shared" si="5539"/>
        <v>21.565160286329725</v>
      </c>
      <c r="DZ540">
        <f t="shared" si="5540"/>
        <v>61.432414930491234</v>
      </c>
      <c r="EA540">
        <f t="shared" si="5541"/>
        <v>0.77034721523101823</v>
      </c>
      <c r="EB540">
        <f t="shared" si="5542"/>
        <v>0.42494178544007305</v>
      </c>
      <c r="EC540">
        <f t="shared" si="5543"/>
        <v>0.47806905930447308</v>
      </c>
      <c r="EG540">
        <v>743.81754019800201</v>
      </c>
      <c r="EH540">
        <f t="shared" si="5448"/>
        <v>0.74381754019800206</v>
      </c>
      <c r="EI540">
        <v>9.1827481565902704E-4</v>
      </c>
      <c r="EJ540" s="15">
        <f t="shared" si="5544"/>
        <v>21.002171991510778</v>
      </c>
      <c r="EK540">
        <f t="shared" si="5545"/>
        <v>65.689195855652414</v>
      </c>
      <c r="EL540">
        <f t="shared" si="5546"/>
        <v>4.5983508244664979E-3</v>
      </c>
      <c r="EM540">
        <f t="shared" si="5547"/>
        <v>0.90922035841171189</v>
      </c>
      <c r="EN540">
        <f t="shared" si="5548"/>
        <v>0.84034563053320999</v>
      </c>
      <c r="ER540">
        <v>938.18984547461696</v>
      </c>
      <c r="ES540">
        <f t="shared" si="5449"/>
        <v>0.93818984547461692</v>
      </c>
      <c r="ET540">
        <v>8.6606802110225601E-4</v>
      </c>
      <c r="EU540" s="15">
        <f t="shared" si="5549"/>
        <v>20.214452924616189</v>
      </c>
      <c r="EV540">
        <f t="shared" si="5550"/>
        <v>62.210045682389499</v>
      </c>
      <c r="EW540">
        <f t="shared" si="5551"/>
        <v>0.21504653908672905</v>
      </c>
      <c r="EX540">
        <f t="shared" si="5552"/>
        <v>0.74717029265298907</v>
      </c>
      <c r="EY540">
        <f t="shared" si="5553"/>
        <v>0.72669917684136776</v>
      </c>
      <c r="FC540">
        <v>1006.25651720542</v>
      </c>
      <c r="FD540">
        <f t="shared" si="5450"/>
        <v>1.0062565172054201</v>
      </c>
      <c r="FE540">
        <v>8.9047619047619001E-4</v>
      </c>
      <c r="FF540" s="15">
        <f t="shared" si="5554"/>
        <v>20.731891191939607</v>
      </c>
      <c r="FG540">
        <f t="shared" si="5555"/>
        <v>65.521645424793093</v>
      </c>
      <c r="FH540">
        <f t="shared" si="5556"/>
        <v>0.32477248251069452</v>
      </c>
      <c r="FI540">
        <f t="shared" si="5557"/>
        <v>0.73250506204244126</v>
      </c>
      <c r="FJ540">
        <f t="shared" si="5558"/>
        <v>0.72308328681523859</v>
      </c>
      <c r="FN540">
        <v>752.90722349545604</v>
      </c>
      <c r="FO540">
        <f t="shared" si="5451"/>
        <v>0.75290722349545602</v>
      </c>
      <c r="FP540">
        <v>9.2727272727272699E-4</v>
      </c>
      <c r="FQ540" s="15">
        <f t="shared" si="5559"/>
        <v>17.389080680219916</v>
      </c>
      <c r="FR540">
        <f t="shared" si="5712"/>
        <v>58.694235909425757</v>
      </c>
      <c r="FS540">
        <f t="shared" si="5560"/>
        <v>1.0623321693564522</v>
      </c>
      <c r="FT540">
        <f t="shared" si="5561"/>
        <v>0.35063660719701373</v>
      </c>
      <c r="FU540">
        <f t="shared" si="5562"/>
        <v>0.41103393336578165</v>
      </c>
      <c r="FY540">
        <v>714.28571428571502</v>
      </c>
      <c r="FZ540">
        <f t="shared" si="5452"/>
        <v>0.71428571428571497</v>
      </c>
      <c r="GA540">
        <v>7.3142857142857102E-4</v>
      </c>
      <c r="GB540" s="15">
        <f t="shared" si="5563"/>
        <v>16.79784515142666</v>
      </c>
      <c r="GC540">
        <f t="shared" si="5564"/>
        <v>76.658916098419169</v>
      </c>
      <c r="GD540">
        <f t="shared" si="5565"/>
        <v>0.23662931739688572</v>
      </c>
      <c r="GE540">
        <f t="shared" si="5566"/>
        <v>0.75236184767187286</v>
      </c>
      <c r="GF540">
        <f t="shared" si="5567"/>
        <v>0.77188276274160816</v>
      </c>
      <c r="GJ540">
        <v>670.17153797458798</v>
      </c>
      <c r="GK540">
        <f t="shared" si="5453"/>
        <v>0.67017153797458795</v>
      </c>
      <c r="GL540">
        <v>7.4670434017323599E-4</v>
      </c>
      <c r="GM540" s="15">
        <f t="shared" si="5568"/>
        <v>17.883549006991856</v>
      </c>
      <c r="GN540">
        <f t="shared" si="5569"/>
        <v>76.345268527348452</v>
      </c>
      <c r="GO540">
        <f t="shared" si="5570"/>
        <v>0.40783240894826905</v>
      </c>
      <c r="GP540">
        <f t="shared" si="5571"/>
        <v>0.6298740988204371</v>
      </c>
      <c r="GQ540">
        <f t="shared" si="5572"/>
        <v>0.73763522949776572</v>
      </c>
      <c r="GU540">
        <v>900.38314176245296</v>
      </c>
      <c r="GV540">
        <f t="shared" si="5454"/>
        <v>0.90038314176245293</v>
      </c>
      <c r="GW540">
        <v>8.3243243243243201E-4</v>
      </c>
      <c r="GX540" s="15">
        <f t="shared" si="5573"/>
        <v>20.588251808758123</v>
      </c>
      <c r="GY540">
        <f t="shared" si="5714"/>
        <v>63.770104628426104</v>
      </c>
      <c r="GZ540">
        <f t="shared" si="5574"/>
        <v>5.7473094058681576E-2</v>
      </c>
      <c r="HA540">
        <f t="shared" si="5575"/>
        <v>0.86687483997132386</v>
      </c>
      <c r="HB540">
        <f t="shared" si="5576"/>
        <v>0.83118380728644403</v>
      </c>
      <c r="HF540">
        <v>899.48724284919899</v>
      </c>
      <c r="HG540">
        <f t="shared" si="5455"/>
        <v>0.89948724284919901</v>
      </c>
      <c r="HH540">
        <v>8.5723111138567897E-4</v>
      </c>
      <c r="HI540" s="15">
        <f t="shared" si="5577"/>
        <v>16.942665653128291</v>
      </c>
      <c r="HJ540">
        <f t="shared" si="5715"/>
        <v>56.109698373029801</v>
      </c>
      <c r="HK540">
        <f t="shared" si="5578"/>
        <v>1.1542594759100879</v>
      </c>
      <c r="HL540">
        <f t="shared" si="5579"/>
        <v>0.31019179473323621</v>
      </c>
      <c r="HM540">
        <f t="shared" si="5580"/>
        <v>0.4051934513327014</v>
      </c>
      <c r="HQ540">
        <v>953.94736842105101</v>
      </c>
      <c r="HR540">
        <f t="shared" si="5456"/>
        <v>0.95394736842105099</v>
      </c>
      <c r="HS540">
        <v>9.61233480176211E-4</v>
      </c>
      <c r="HT540" s="15">
        <f t="shared" si="5581"/>
        <v>17.991530128515752</v>
      </c>
      <c r="HU540">
        <f t="shared" si="5582"/>
        <v>57.932397196586464</v>
      </c>
      <c r="HV540">
        <f t="shared" si="5583"/>
        <v>0.58946962174936846</v>
      </c>
      <c r="HW540">
        <f t="shared" si="5584"/>
        <v>0.56080713660038739</v>
      </c>
      <c r="HX540">
        <f t="shared" si="5585"/>
        <v>0.57073216901963897</v>
      </c>
      <c r="IB540">
        <v>784.14722905763801</v>
      </c>
      <c r="IC540">
        <f t="shared" si="5457"/>
        <v>0.78414722905763801</v>
      </c>
      <c r="ID540">
        <v>1.0024815443801299E-3</v>
      </c>
      <c r="IE540" s="15">
        <f t="shared" si="5586"/>
        <v>21.378975589774797</v>
      </c>
      <c r="IF540">
        <f t="shared" si="5716"/>
        <v>63.391885959961797</v>
      </c>
      <c r="IG540">
        <f t="shared" si="5587"/>
        <v>0.415246408137249</v>
      </c>
      <c r="IH540">
        <f t="shared" si="5588"/>
        <v>0.63521587646787447</v>
      </c>
      <c r="II540">
        <f t="shared" si="5589"/>
        <v>0.65527258422770718</v>
      </c>
      <c r="IM540">
        <v>953.94922028936298</v>
      </c>
      <c r="IN540">
        <f t="shared" si="5458"/>
        <v>0.95394922028936302</v>
      </c>
      <c r="IO540">
        <v>9.3780611383212299E-4</v>
      </c>
      <c r="IP540" s="15">
        <f t="shared" si="5590"/>
        <v>24.19395577710446</v>
      </c>
      <c r="IQ540">
        <f t="shared" si="5591"/>
        <v>69.432546501870078</v>
      </c>
      <c r="IR540">
        <f t="shared" si="5592"/>
        <v>0.25310215560997573</v>
      </c>
      <c r="IS540">
        <f t="shared" si="5593"/>
        <v>0.79009606510892139</v>
      </c>
      <c r="IT540">
        <f t="shared" si="5594"/>
        <v>0.79809295653338597</v>
      </c>
      <c r="IX540">
        <v>927.83505154639204</v>
      </c>
      <c r="IY540">
        <f t="shared" si="5459"/>
        <v>0.92783505154639201</v>
      </c>
      <c r="IZ540">
        <v>8.9715480152609696E-4</v>
      </c>
      <c r="JA540" s="15">
        <f t="shared" si="5595"/>
        <v>22.233768717655</v>
      </c>
      <c r="JB540">
        <f t="shared" si="5717"/>
        <v>61.071824667916331</v>
      </c>
      <c r="JC540">
        <f t="shared" si="5596"/>
        <v>0.53704193844600889</v>
      </c>
      <c r="JD540">
        <f t="shared" si="5597"/>
        <v>0.61680731086910789</v>
      </c>
      <c r="JE540">
        <f t="shared" si="5598"/>
        <v>0.64199936599057816</v>
      </c>
      <c r="JI540">
        <v>1043.4548779176</v>
      </c>
      <c r="JJ540">
        <f t="shared" si="5460"/>
        <v>1.0434548779176001</v>
      </c>
      <c r="JK540">
        <v>9.6327847692804103E-4</v>
      </c>
      <c r="JL540" s="15">
        <f t="shared" si="5599"/>
        <v>21.033199635967531</v>
      </c>
      <c r="JM540">
        <f t="shared" si="5600"/>
        <v>61.425228828346306</v>
      </c>
      <c r="JN540">
        <f t="shared" si="5601"/>
        <v>0.76157201324495383</v>
      </c>
      <c r="JO540">
        <f t="shared" si="5602"/>
        <v>0.45118311547194967</v>
      </c>
      <c r="JP540">
        <f t="shared" si="5603"/>
        <v>0.47377876168577215</v>
      </c>
      <c r="JT540">
        <v>858.84795018163197</v>
      </c>
      <c r="JU540">
        <f t="shared" si="5461"/>
        <v>0.85884795018163196</v>
      </c>
      <c r="JV540">
        <v>1.19841875515125E-3</v>
      </c>
      <c r="JW540" s="15">
        <f t="shared" si="5604"/>
        <v>20.581839269604306</v>
      </c>
      <c r="JX540">
        <f t="shared" si="5718"/>
        <v>63.373338459673349</v>
      </c>
      <c r="JY540">
        <f t="shared" si="5605"/>
        <v>0.59884870757662101</v>
      </c>
      <c r="JZ540">
        <f t="shared" si="5606"/>
        <v>0.52190187692770873</v>
      </c>
      <c r="KA540">
        <f t="shared" si="5607"/>
        <v>0.56025106213054454</v>
      </c>
      <c r="KE540">
        <v>886.59793814432999</v>
      </c>
      <c r="KF540">
        <f t="shared" si="5462"/>
        <v>0.88659793814432997</v>
      </c>
      <c r="KG540">
        <v>1.124E-3</v>
      </c>
      <c r="KH540" s="15">
        <f t="shared" si="5608"/>
        <v>20.899962811454071</v>
      </c>
      <c r="KI540">
        <f t="shared" si="5609"/>
        <v>63.034585347712863</v>
      </c>
      <c r="KJ540">
        <f t="shared" si="5610"/>
        <v>1.1302148047209235</v>
      </c>
      <c r="KK540">
        <f t="shared" si="5611"/>
        <v>0.32495429012572624</v>
      </c>
      <c r="KL540">
        <f t="shared" si="5612"/>
        <v>0.40904595821571238</v>
      </c>
      <c r="KP540">
        <v>889.244558258643</v>
      </c>
      <c r="KQ540">
        <f t="shared" si="5463"/>
        <v>0.88924455825864301</v>
      </c>
      <c r="KR540">
        <v>1.06197183098591E-3</v>
      </c>
      <c r="KS540" s="15">
        <f t="shared" si="5613"/>
        <v>20.400565371636507</v>
      </c>
      <c r="KT540">
        <f t="shared" si="5614"/>
        <v>66.017744703969768</v>
      </c>
      <c r="KU540">
        <f t="shared" si="5615"/>
        <v>0.26952283234187713</v>
      </c>
      <c r="KV540">
        <f t="shared" si="5616"/>
        <v>0.72106555657826954</v>
      </c>
      <c r="KW540">
        <f t="shared" si="5617"/>
        <v>0.71744247209419387</v>
      </c>
      <c r="LA540">
        <v>973.15436241610701</v>
      </c>
      <c r="LB540">
        <f t="shared" si="5464"/>
        <v>0.97315436241610698</v>
      </c>
      <c r="LC540">
        <v>1.1275675675675599E-3</v>
      </c>
      <c r="LD540" s="15">
        <f t="shared" si="5618"/>
        <v>22.120879045132913</v>
      </c>
      <c r="LE540">
        <f t="shared" si="5619"/>
        <v>61.78151549230337</v>
      </c>
      <c r="LF540">
        <f t="shared" si="5620"/>
        <v>0.25454726414339501</v>
      </c>
      <c r="LG540">
        <f t="shared" si="5621"/>
        <v>0.76597865888286498</v>
      </c>
      <c r="LH540">
        <f t="shared" si="5622"/>
        <v>0.73371711723791389</v>
      </c>
      <c r="LL540">
        <v>702.34113712374301</v>
      </c>
      <c r="LM540">
        <f t="shared" si="5465"/>
        <v>0.70234113712374302</v>
      </c>
      <c r="LN540">
        <v>1.08848121188274E-3</v>
      </c>
      <c r="LO540" s="15">
        <f t="shared" si="5623"/>
        <v>21.706635921537682</v>
      </c>
      <c r="LP540">
        <f t="shared" si="5719"/>
        <v>64.030799792660972</v>
      </c>
      <c r="LQ540">
        <f t="shared" si="5624"/>
        <v>0.13741921056010578</v>
      </c>
      <c r="LR540">
        <f t="shared" si="5625"/>
        <v>0.85708489802948062</v>
      </c>
      <c r="LS540">
        <f t="shared" si="5626"/>
        <v>0.78512703270928152</v>
      </c>
      <c r="LW540">
        <v>856.36157015010099</v>
      </c>
      <c r="LX540">
        <f t="shared" si="5466"/>
        <v>0.85636157015010095</v>
      </c>
      <c r="LY540">
        <v>1.0419290686112001E-3</v>
      </c>
      <c r="LZ540" s="15">
        <f t="shared" si="5627"/>
        <v>10.89177592577199</v>
      </c>
      <c r="MA540">
        <f t="shared" si="5720"/>
        <v>30.532561616636755</v>
      </c>
      <c r="MB540">
        <f t="shared" si="5628"/>
        <v>3.2054337720157653</v>
      </c>
      <c r="MC540">
        <f t="shared" si="5629"/>
        <v>4.1209570073461738E-2</v>
      </c>
      <c r="MD540">
        <f t="shared" si="5630"/>
        <v>0.10699901898833525</v>
      </c>
      <c r="MH540">
        <v>536.72605042016801</v>
      </c>
      <c r="MI540">
        <f t="shared" si="5467"/>
        <v>0.53672605042016797</v>
      </c>
      <c r="MJ540">
        <v>1.77428571428571E-3</v>
      </c>
      <c r="MK540" s="15">
        <f t="shared" si="5631"/>
        <v>13.084702907711726</v>
      </c>
      <c r="ML540">
        <f>MK540+ML539</f>
        <v>42.941424357353512</v>
      </c>
      <c r="MM540">
        <f t="shared" si="5632"/>
        <v>0.54710027135621897</v>
      </c>
      <c r="MN540">
        <f t="shared" si="5633"/>
        <v>0.61990675506523218</v>
      </c>
      <c r="MO540">
        <f t="shared" si="5634"/>
        <v>0.66457268524022794</v>
      </c>
      <c r="MS540">
        <v>841.80090332349903</v>
      </c>
      <c r="MT540">
        <f t="shared" si="5468"/>
        <v>0.84180090332349899</v>
      </c>
      <c r="MU540">
        <v>1.0889016526120601E-3</v>
      </c>
      <c r="MV540" s="15">
        <f t="shared" si="5709"/>
        <v>16.789996954893123</v>
      </c>
      <c r="MW540">
        <f t="shared" si="5710"/>
        <v>47.378577488609366</v>
      </c>
      <c r="MX540">
        <f t="shared" si="5635"/>
        <v>1.4723555059060769</v>
      </c>
      <c r="MY540">
        <f t="shared" si="5636"/>
        <v>0.22944453048098087</v>
      </c>
      <c r="MZ540">
        <f t="shared" si="5637"/>
        <v>0.29836148615761876</v>
      </c>
      <c r="ND540">
        <v>935.25179856115005</v>
      </c>
      <c r="NE540">
        <f t="shared" si="5469"/>
        <v>0.93525179856115004</v>
      </c>
      <c r="NF540">
        <v>1.12376237623762E-3</v>
      </c>
      <c r="NG540" s="15">
        <f t="shared" si="5638"/>
        <v>21.940770358811747</v>
      </c>
      <c r="NH540">
        <f t="shared" si="5639"/>
        <v>64.546460112839242</v>
      </c>
      <c r="NI540">
        <f t="shared" si="5640"/>
        <v>0.47364431723177614</v>
      </c>
      <c r="NJ540">
        <f t="shared" si="5641"/>
        <v>0.61745740518406633</v>
      </c>
      <c r="NK540">
        <f t="shared" si="5642"/>
        <v>0.65477291352590783</v>
      </c>
      <c r="NO540">
        <v>563.91145463627504</v>
      </c>
      <c r="NP540">
        <f t="shared" si="5470"/>
        <v>0.56391145463627501</v>
      </c>
      <c r="NQ540">
        <v>1.7526881720430099E-3</v>
      </c>
      <c r="NR540" s="15">
        <f t="shared" si="5643"/>
        <v>14.003468908390072</v>
      </c>
      <c r="NS540">
        <f t="shared" si="5721"/>
        <v>41.666763316375281</v>
      </c>
      <c r="NT540">
        <f t="shared" si="5644"/>
        <v>0.30412240295342124</v>
      </c>
      <c r="NU540">
        <f t="shared" si="5645"/>
        <v>0.79476629242391483</v>
      </c>
      <c r="NV540">
        <f t="shared" si="5646"/>
        <v>0.78765377880133869</v>
      </c>
      <c r="NZ540">
        <v>776.89183729880199</v>
      </c>
      <c r="OA540">
        <f t="shared" si="5471"/>
        <v>0.77689183729880196</v>
      </c>
      <c r="OB540">
        <v>1.26264591439688E-3</v>
      </c>
      <c r="OC540" s="15">
        <f t="shared" si="5647"/>
        <v>14.023337850605458</v>
      </c>
      <c r="OD540">
        <f t="shared" ref="OD540:OD546" si="5727">OC540+OD539</f>
        <v>39.930860320368204</v>
      </c>
      <c r="OE540">
        <f t="shared" si="5648"/>
        <v>0.5429774698080474</v>
      </c>
      <c r="OF540">
        <f t="shared" si="5649"/>
        <v>0.60118755939815727</v>
      </c>
      <c r="OG540">
        <f t="shared" si="5650"/>
        <v>0.5998139853716562</v>
      </c>
      <c r="OK540">
        <v>612.353838332485</v>
      </c>
      <c r="OL540">
        <f t="shared" si="5472"/>
        <v>0.61235383833248502</v>
      </c>
      <c r="OM540">
        <v>1.37763975155279E-3</v>
      </c>
      <c r="ON540" s="15">
        <f t="shared" si="5651"/>
        <v>19.276855449483531</v>
      </c>
      <c r="OO540">
        <f t="shared" si="5652"/>
        <v>67.947004465312219</v>
      </c>
      <c r="OP540">
        <f t="shared" si="5653"/>
        <v>3.4035695911156489</v>
      </c>
      <c r="OQ540">
        <f t="shared" si="5654"/>
        <v>3.198870057473694E-2</v>
      </c>
      <c r="OR540">
        <f t="shared" si="5655"/>
        <v>0.20253704302100128</v>
      </c>
      <c r="OV540">
        <v>1057.6923076922999</v>
      </c>
      <c r="OW540">
        <f t="shared" si="5473"/>
        <v>1.0576923076922999</v>
      </c>
      <c r="OX540">
        <v>1.0970297029702901E-3</v>
      </c>
      <c r="OY540" s="15">
        <f t="shared" si="5656"/>
        <v>21.394186535294384</v>
      </c>
      <c r="OZ540">
        <f t="shared" si="5657"/>
        <v>62.676470662062997</v>
      </c>
      <c r="PA540">
        <f t="shared" si="5658"/>
        <v>0.22209905858519968</v>
      </c>
      <c r="PB540">
        <f t="shared" si="5659"/>
        <v>0.81395010443987525</v>
      </c>
      <c r="PC540">
        <f t="shared" si="5660"/>
        <v>0.7954246640149667</v>
      </c>
      <c r="PG540">
        <v>1084.0209049196501</v>
      </c>
      <c r="PH540">
        <f t="shared" si="5474"/>
        <v>1.0840209049196501</v>
      </c>
      <c r="PI540">
        <v>7.2377934610398903E-4</v>
      </c>
      <c r="PJ540" s="15">
        <f t="shared" si="5661"/>
        <v>9.6078604856367686</v>
      </c>
      <c r="PK540">
        <f t="shared" si="5722"/>
        <v>28.912076777561268</v>
      </c>
      <c r="PL540">
        <f t="shared" si="5662"/>
        <v>1.5230736602973898</v>
      </c>
      <c r="PM540">
        <f t="shared" si="5663"/>
        <v>0.20800499536419084</v>
      </c>
      <c r="PN540">
        <f t="shared" si="5664"/>
        <v>0.23078842908329358</v>
      </c>
      <c r="PR540">
        <v>1010.63829787234</v>
      </c>
      <c r="PS540">
        <f t="shared" si="5475"/>
        <v>1.0106382978723401</v>
      </c>
      <c r="PT540">
        <v>1.0819201341578401E-3</v>
      </c>
      <c r="PU540" s="15">
        <f t="shared" si="5665"/>
        <v>21.568090707450516</v>
      </c>
      <c r="PV540">
        <f t="shared" si="5723"/>
        <v>64.549029340536691</v>
      </c>
      <c r="PW540">
        <f t="shared" si="5666"/>
        <v>0.47616330801850532</v>
      </c>
      <c r="PX540">
        <f t="shared" si="5667"/>
        <v>0.61482554529277</v>
      </c>
      <c r="PY540">
        <f t="shared" si="5668"/>
        <v>0.63726359652646691</v>
      </c>
      <c r="QC540">
        <v>736.83137584995904</v>
      </c>
      <c r="QD540">
        <f t="shared" si="5476"/>
        <v>0.73683137584995906</v>
      </c>
      <c r="QE540">
        <v>1.2649310167953301E-3</v>
      </c>
      <c r="QF540" s="15">
        <f t="shared" si="5669"/>
        <v>12.067419213479328</v>
      </c>
      <c r="QG540">
        <f t="shared" si="5724"/>
        <v>35.19202306341225</v>
      </c>
      <c r="QH540">
        <f t="shared" si="5670"/>
        <v>0.56565214317091039</v>
      </c>
      <c r="QI540">
        <f t="shared" si="5671"/>
        <v>0.56473651485973608</v>
      </c>
      <c r="QJ540">
        <f t="shared" si="5672"/>
        <v>0.55974360193051587</v>
      </c>
      <c r="QN540">
        <v>1326.04679802955</v>
      </c>
      <c r="QO540">
        <f t="shared" si="5477"/>
        <v>1.3260467980295501</v>
      </c>
      <c r="QP540">
        <v>7.5714285714285705E-4</v>
      </c>
      <c r="QQ540" s="15">
        <f t="shared" si="5673"/>
        <v>11.711050812702732</v>
      </c>
      <c r="QR540">
        <f t="shared" ref="QR540:QR547" si="5728">QQ540+QR539</f>
        <v>35.464597272429963</v>
      </c>
      <c r="QS540">
        <f t="shared" si="5674"/>
        <v>1.2389840402399961</v>
      </c>
      <c r="QT540">
        <f t="shared" si="5675"/>
        <v>0.30125544246189689</v>
      </c>
      <c r="QU540">
        <f t="shared" si="5676"/>
        <v>0.30689619451712158</v>
      </c>
      <c r="QY540">
        <v>626.57170250650495</v>
      </c>
      <c r="QZ540">
        <f t="shared" si="5478"/>
        <v>0.62657170250650496</v>
      </c>
      <c r="RA540">
        <v>1.51109437063415E-3</v>
      </c>
      <c r="RB540" s="15">
        <f t="shared" si="5677"/>
        <v>15.026943094443562</v>
      </c>
      <c r="RC540">
        <f t="shared" ref="RC540:RC545" si="5729">RB540+RC539</f>
        <v>49.31615940362741</v>
      </c>
      <c r="RD540">
        <f t="shared" si="5678"/>
        <v>0.50544009705965653</v>
      </c>
      <c r="RE540">
        <f t="shared" si="5679"/>
        <v>0.62700247295548206</v>
      </c>
      <c r="RF540">
        <f t="shared" si="5680"/>
        <v>0.64551586805119021</v>
      </c>
      <c r="RJ540">
        <v>592.35668789808904</v>
      </c>
      <c r="RK540">
        <f t="shared" si="5479"/>
        <v>0.59235668789808904</v>
      </c>
      <c r="RL540">
        <v>1.55687762569453E-3</v>
      </c>
      <c r="RM540" s="15">
        <f t="shared" si="5681"/>
        <v>20.324773181390729</v>
      </c>
      <c r="RN540">
        <f t="shared" si="5682"/>
        <v>61.935872635525683</v>
      </c>
      <c r="RO540">
        <f t="shared" si="5683"/>
        <v>0.47394430123984399</v>
      </c>
      <c r="RP540">
        <f t="shared" si="5684"/>
        <v>0.65134522378661919</v>
      </c>
      <c r="RQ540">
        <f t="shared" si="5685"/>
        <v>0.68838734692463377</v>
      </c>
      <c r="RU540">
        <v>1081.0126582278399</v>
      </c>
      <c r="RV540">
        <f t="shared" si="5480"/>
        <v>1.0810126582278399</v>
      </c>
      <c r="RW540">
        <v>8.6509433962264105E-4</v>
      </c>
      <c r="RX540" s="15">
        <f t="shared" si="5686"/>
        <v>13.602112258217625</v>
      </c>
      <c r="RY540">
        <f t="shared" ref="RY540:RY546" si="5730">RX540+RY539</f>
        <v>40.094339622641471</v>
      </c>
      <c r="RZ540">
        <f t="shared" si="5687"/>
        <v>1.2156700278512336</v>
      </c>
      <c r="SA540">
        <f t="shared" si="5688"/>
        <v>0.32386113559281449</v>
      </c>
      <c r="SB540">
        <f t="shared" si="5689"/>
        <v>0.36056683989402638</v>
      </c>
      <c r="SF540">
        <v>1115.6069364161799</v>
      </c>
      <c r="SG540">
        <f t="shared" si="5481"/>
        <v>1.1156069364161798</v>
      </c>
      <c r="SH540">
        <v>8.4440219044721601E-4</v>
      </c>
      <c r="SI540" s="15">
        <f t="shared" si="5690"/>
        <v>21.80164096547702</v>
      </c>
      <c r="SJ540">
        <f t="shared" si="5691"/>
        <v>65.581994567906804</v>
      </c>
      <c r="SK540">
        <f t="shared" si="5692"/>
        <v>0.2690217811481031</v>
      </c>
      <c r="SL540">
        <f t="shared" si="5693"/>
        <v>0.76020688408926873</v>
      </c>
      <c r="SM540">
        <f t="shared" si="5694"/>
        <v>0.74234603840523872</v>
      </c>
      <c r="SQ540">
        <v>844.61023753763698</v>
      </c>
      <c r="SR540">
        <f t="shared" si="5482"/>
        <v>0.84461023753763698</v>
      </c>
      <c r="SS540">
        <v>1.0183673469387701E-3</v>
      </c>
      <c r="ST540" s="15">
        <f t="shared" si="5695"/>
        <v>9.1058178146657198</v>
      </c>
      <c r="SU540">
        <f t="shared" ref="SU540:SU548" si="5731">ST540+SU539</f>
        <v>25.364903331433624</v>
      </c>
      <c r="SV540">
        <f t="shared" si="5696"/>
        <v>1.2772567898179843</v>
      </c>
      <c r="SW540">
        <f t="shared" si="5697"/>
        <v>0.27333051331285352</v>
      </c>
      <c r="SX540">
        <f t="shared" si="5698"/>
        <v>0.28959411903802923</v>
      </c>
      <c r="TB540">
        <v>861.11111111111097</v>
      </c>
      <c r="TC540">
        <f t="shared" si="5483"/>
        <v>0.86111111111111094</v>
      </c>
      <c r="TD540">
        <v>1.21945175438596E-3</v>
      </c>
      <c r="TE540" s="15">
        <f t="shared" si="5699"/>
        <v>21.191272124180383</v>
      </c>
      <c r="TF540">
        <f t="shared" si="5700"/>
        <v>64.778695950639076</v>
      </c>
      <c r="TG540">
        <f t="shared" si="5701"/>
        <v>0.7123614729421226</v>
      </c>
      <c r="TH540">
        <f t="shared" si="5702"/>
        <v>0.47069503969629073</v>
      </c>
      <c r="TI540">
        <f t="shared" si="5703"/>
        <v>0.55096515280903968</v>
      </c>
      <c r="TM540">
        <v>689.94413407821196</v>
      </c>
      <c r="TN540">
        <f t="shared" si="5484"/>
        <v>0.68994413407821198</v>
      </c>
      <c r="TO540">
        <v>1.3076578475809E-3</v>
      </c>
      <c r="TP540" s="15">
        <f t="shared" si="5704"/>
        <v>15.402330360199059</v>
      </c>
      <c r="TQ540">
        <f t="shared" si="5725"/>
        <v>45.30935209460884</v>
      </c>
      <c r="TX540">
        <v>524.72527472527395</v>
      </c>
      <c r="TY540">
        <f t="shared" si="5485"/>
        <v>0.52472527472527397</v>
      </c>
      <c r="TZ540">
        <v>1.66483516483516E-3</v>
      </c>
      <c r="UA540" s="15">
        <f t="shared" si="5705"/>
        <v>14.66815123202784</v>
      </c>
      <c r="UB540">
        <f t="shared" si="5726"/>
        <v>45.940843297671343</v>
      </c>
      <c r="UC540">
        <f t="shared" si="5706"/>
        <v>0.44944096431447256</v>
      </c>
      <c r="UD540">
        <f t="shared" si="5707"/>
        <v>0.62685602864258927</v>
      </c>
      <c r="UE540">
        <f t="shared" si="5708"/>
        <v>0.6677489759284474</v>
      </c>
    </row>
    <row r="541" spans="1:551" x14ac:dyDescent="0.25">
      <c r="A541" s="1">
        <v>1.155E-2</v>
      </c>
      <c r="B541" s="1">
        <v>0.98834</v>
      </c>
      <c r="E541">
        <v>627.118644067795</v>
      </c>
      <c r="F541">
        <f t="shared" si="5436"/>
        <v>0.62711864406779505</v>
      </c>
      <c r="G541">
        <v>6.9955947136563802E-4</v>
      </c>
      <c r="H541" s="15">
        <f t="shared" si="5486"/>
        <v>15.691874820341356</v>
      </c>
      <c r="I541">
        <f t="shared" si="5487"/>
        <v>80.020656357131202</v>
      </c>
      <c r="J541">
        <f t="shared" si="5488"/>
        <v>0.25219836695444797</v>
      </c>
      <c r="K541">
        <f t="shared" si="5489"/>
        <v>0.74119552869065941</v>
      </c>
      <c r="L541">
        <f t="shared" si="5490"/>
        <v>0.77320928811416034</v>
      </c>
      <c r="P541">
        <v>519.48051948051898</v>
      </c>
      <c r="Q541">
        <f t="shared" si="5437"/>
        <v>0.51948051948051899</v>
      </c>
      <c r="R541">
        <v>5.2558881796169903E-4</v>
      </c>
      <c r="S541" s="15">
        <f t="shared" si="5491"/>
        <v>12.380487078927263</v>
      </c>
      <c r="T541">
        <f t="shared" si="5492"/>
        <v>90.210533818759345</v>
      </c>
      <c r="U541">
        <f t="shared" si="5493"/>
        <v>0.75068858066951216</v>
      </c>
      <c r="V541">
        <f t="shared" si="5494"/>
        <v>0.47386774115821684</v>
      </c>
      <c r="W541">
        <f t="shared" si="5495"/>
        <v>0.65856124127331916</v>
      </c>
      <c r="AA541">
        <v>643.56435643564203</v>
      </c>
      <c r="AB541">
        <f t="shared" si="5438"/>
        <v>0.64356435643564203</v>
      </c>
      <c r="AC541">
        <v>6.0540540540540504E-4</v>
      </c>
      <c r="AD541" s="15">
        <f t="shared" si="5496"/>
        <v>13.030960748302915</v>
      </c>
      <c r="AE541">
        <f t="shared" si="5497"/>
        <v>90.693159850911826</v>
      </c>
      <c r="AF541">
        <f t="shared" si="5498"/>
        <v>0.54243167748788912</v>
      </c>
      <c r="AG541">
        <f t="shared" si="5499"/>
        <v>0.60679369239532477</v>
      </c>
      <c r="AH541">
        <f t="shared" si="5500"/>
        <v>0.68498469537204354</v>
      </c>
      <c r="AL541">
        <v>500.11662260923299</v>
      </c>
      <c r="AM541">
        <f t="shared" si="5439"/>
        <v>0.50011662260923295</v>
      </c>
      <c r="AN541">
        <v>6.0423728813559295E-4</v>
      </c>
      <c r="AO541" s="15">
        <f t="shared" si="5501"/>
        <v>13.619991167063224</v>
      </c>
      <c r="AP541">
        <f t="shared" si="5502"/>
        <v>89.322691019898471</v>
      </c>
      <c r="AQ541">
        <f t="shared" si="5503"/>
        <v>0.35963351624088513</v>
      </c>
      <c r="AR541">
        <f t="shared" si="5504"/>
        <v>0.69951889698037129</v>
      </c>
      <c r="AS541">
        <f t="shared" si="5505"/>
        <v>0.82819723375882981</v>
      </c>
      <c r="AW541">
        <v>464.339438987699</v>
      </c>
      <c r="AX541">
        <f t="shared" si="5440"/>
        <v>0.46433943898769897</v>
      </c>
      <c r="AY541">
        <v>5.4313777541810404E-4</v>
      </c>
      <c r="AZ541" s="15">
        <f t="shared" si="5506"/>
        <v>12.538385322916662</v>
      </c>
      <c r="BA541">
        <f t="shared" si="5507"/>
        <v>89.966285225616048</v>
      </c>
      <c r="BB541">
        <f t="shared" si="5508"/>
        <v>0.58491809351477664</v>
      </c>
      <c r="BC541">
        <f t="shared" si="5509"/>
        <v>0.56109225493392023</v>
      </c>
      <c r="BD541">
        <f t="shared" si="5510"/>
        <v>0.78278471370125169</v>
      </c>
      <c r="BH541">
        <v>576.92307692307895</v>
      </c>
      <c r="BI541">
        <f t="shared" si="5441"/>
        <v>0.57692307692307898</v>
      </c>
      <c r="BJ541">
        <v>5.42439024390243E-4</v>
      </c>
      <c r="BK541" s="15">
        <f t="shared" si="5511"/>
        <v>11.865123211888834</v>
      </c>
      <c r="BL541">
        <f t="shared" si="5512"/>
        <v>90.098111871572968</v>
      </c>
      <c r="BM541">
        <f t="shared" si="5513"/>
        <v>0.49995137280643959</v>
      </c>
      <c r="BN541">
        <f t="shared" si="5514"/>
        <v>0.59670973530762106</v>
      </c>
      <c r="BO541">
        <f t="shared" si="5515"/>
        <v>0.71388717645014843</v>
      </c>
      <c r="BS541">
        <v>614.75409836065501</v>
      </c>
      <c r="BT541">
        <f t="shared" si="5442"/>
        <v>0.61475409836065498</v>
      </c>
      <c r="BU541">
        <v>6.8249999999999995E-4</v>
      </c>
      <c r="BV541" s="15">
        <f t="shared" si="5516"/>
        <v>15.964912280701752</v>
      </c>
      <c r="BW541">
        <f t="shared" si="5711"/>
        <v>79.824561403508753</v>
      </c>
      <c r="BX541">
        <f t="shared" si="5517"/>
        <v>0.37809634975063411</v>
      </c>
      <c r="BY541">
        <f t="shared" si="5518"/>
        <v>0.65723963251416617</v>
      </c>
      <c r="BZ541">
        <f t="shared" si="5519"/>
        <v>0.71447633142459011</v>
      </c>
      <c r="CD541">
        <v>728.47682119205103</v>
      </c>
      <c r="CE541">
        <f t="shared" si="5443"/>
        <v>0.72847682119205104</v>
      </c>
      <c r="CF541">
        <v>7.0883503913305205E-4</v>
      </c>
      <c r="CG541" s="15">
        <f t="shared" si="5520"/>
        <v>16.240921964327004</v>
      </c>
      <c r="CH541">
        <f t="shared" si="5713"/>
        <v>78.820975622305397</v>
      </c>
      <c r="CI541">
        <f t="shared" si="5521"/>
        <v>0.28795923158752512</v>
      </c>
      <c r="CJ541">
        <f t="shared" si="5522"/>
        <v>0.70969243636606227</v>
      </c>
      <c r="CK541">
        <f t="shared" si="5523"/>
        <v>0.75237731514695916</v>
      </c>
      <c r="CO541">
        <v>489.384128896253</v>
      </c>
      <c r="CP541">
        <f t="shared" si="5444"/>
        <v>0.48938412889625299</v>
      </c>
      <c r="CQ541">
        <v>4.9082969432314404E-4</v>
      </c>
      <c r="CR541" s="15">
        <f t="shared" si="5524"/>
        <v>11.069532083984971</v>
      </c>
      <c r="CS541">
        <f t="shared" si="5525"/>
        <v>77.427634558976706</v>
      </c>
      <c r="CT541">
        <f t="shared" si="5526"/>
        <v>2.6365112582979723E-2</v>
      </c>
      <c r="CU541">
        <f t="shared" si="5527"/>
        <v>0.903566080797785</v>
      </c>
      <c r="CV541">
        <f t="shared" si="5528"/>
        <v>0.8484419168961459</v>
      </c>
      <c r="CZ541">
        <v>546.96695536074901</v>
      </c>
      <c r="DA541">
        <f t="shared" si="5445"/>
        <v>0.54696695536074902</v>
      </c>
      <c r="DB541">
        <v>7.4370289689580605E-4</v>
      </c>
      <c r="DC541" s="15">
        <f t="shared" si="5529"/>
        <v>15.942184285011921</v>
      </c>
      <c r="DD541">
        <f t="shared" si="5530"/>
        <v>79.495290068517136</v>
      </c>
      <c r="DE541">
        <f t="shared" si="5531"/>
        <v>0.22566810288011477</v>
      </c>
      <c r="DF541">
        <f t="shared" si="5532"/>
        <v>0.75476083267195226</v>
      </c>
      <c r="DG541">
        <f t="shared" si="5533"/>
        <v>0.79717029221794711</v>
      </c>
      <c r="DK541">
        <v>760.86956521739296</v>
      </c>
      <c r="DL541">
        <f t="shared" si="5446"/>
        <v>0.76086956521739291</v>
      </c>
      <c r="DM541">
        <v>7.1840000000000001E-4</v>
      </c>
      <c r="DN541" s="15">
        <f t="shared" si="5534"/>
        <v>16.004277312422026</v>
      </c>
      <c r="DO541">
        <f t="shared" si="5535"/>
        <v>77.971841026554984</v>
      </c>
      <c r="DP541">
        <f t="shared" si="5536"/>
        <v>0.1613324689224275</v>
      </c>
      <c r="DQ541">
        <f t="shared" si="5537"/>
        <v>0.85202626353587574</v>
      </c>
      <c r="DR541">
        <f t="shared" si="5538"/>
        <v>0.85212851895815067</v>
      </c>
      <c r="DV541">
        <v>626.62349885178605</v>
      </c>
      <c r="DW541">
        <f t="shared" si="5447"/>
        <v>0.62662349885178603</v>
      </c>
      <c r="DX541">
        <v>7.1183977713360695E-4</v>
      </c>
      <c r="DY541" s="15">
        <f t="shared" si="5539"/>
        <v>16.181486602568864</v>
      </c>
      <c r="DZ541">
        <f t="shared" si="5540"/>
        <v>77.613901533060101</v>
      </c>
      <c r="EA541">
        <f t="shared" si="5541"/>
        <v>0.54911593216118859</v>
      </c>
      <c r="EB541">
        <f t="shared" si="5542"/>
        <v>0.56121428539995066</v>
      </c>
      <c r="EC541">
        <f t="shared" si="5543"/>
        <v>0.63137868452153678</v>
      </c>
      <c r="EG541">
        <v>510.93687780631001</v>
      </c>
      <c r="EH541">
        <f t="shared" si="5448"/>
        <v>0.51093687780631003</v>
      </c>
      <c r="EI541">
        <v>6.5611929641479097E-4</v>
      </c>
      <c r="EJ541" s="15">
        <f t="shared" si="5544"/>
        <v>15.006324986015114</v>
      </c>
      <c r="EK541">
        <f t="shared" si="5545"/>
        <v>80.69552084166753</v>
      </c>
      <c r="EL541">
        <f t="shared" si="5546"/>
        <v>2.7326604703890113E-4</v>
      </c>
      <c r="EM541">
        <f t="shared" si="5547"/>
        <v>0.98451721723067487</v>
      </c>
      <c r="EN541">
        <f t="shared" si="5548"/>
        <v>0.90993864581932316</v>
      </c>
      <c r="ER541">
        <v>634.37722153627601</v>
      </c>
      <c r="ES541">
        <f t="shared" si="5449"/>
        <v>0.63437722153627596</v>
      </c>
      <c r="ET541">
        <v>6.7448647435177896E-4</v>
      </c>
      <c r="EU541" s="15">
        <f t="shared" si="5549"/>
        <v>15.742845540840701</v>
      </c>
      <c r="EV541">
        <f t="shared" si="5550"/>
        <v>77.952891223230196</v>
      </c>
      <c r="EW541">
        <f t="shared" si="5551"/>
        <v>5.8268276717537849E-2</v>
      </c>
      <c r="EX541">
        <f t="shared" si="5552"/>
        <v>0.88046121396393062</v>
      </c>
      <c r="EY541">
        <f t="shared" si="5553"/>
        <v>0.85633816777763461</v>
      </c>
      <c r="FC541">
        <v>663.451511991659</v>
      </c>
      <c r="FD541">
        <f t="shared" si="5450"/>
        <v>0.66345151199165897</v>
      </c>
      <c r="FE541">
        <v>6.5476190476190398E-4</v>
      </c>
      <c r="FF541" s="15">
        <f t="shared" si="5554"/>
        <v>15.244037641132055</v>
      </c>
      <c r="FG541">
        <f t="shared" si="5555"/>
        <v>80.765683065925145</v>
      </c>
      <c r="FH541">
        <f t="shared" si="5556"/>
        <v>8.3809643338531081E-2</v>
      </c>
      <c r="FI541">
        <f t="shared" si="5557"/>
        <v>0.86320820059045056</v>
      </c>
      <c r="FJ541">
        <f t="shared" si="5558"/>
        <v>0.85210526893621164</v>
      </c>
      <c r="FN541">
        <v>568.50012732365497</v>
      </c>
      <c r="FO541">
        <f t="shared" si="5451"/>
        <v>0.56850012732365496</v>
      </c>
      <c r="FP541">
        <v>7.8441558441558396E-4</v>
      </c>
      <c r="FQ541" s="15">
        <f t="shared" si="5559"/>
        <v>14.710090659457741</v>
      </c>
      <c r="FR541">
        <f t="shared" si="5712"/>
        <v>73.404326568883505</v>
      </c>
      <c r="FS541">
        <f t="shared" si="5560"/>
        <v>0.7264062772968416</v>
      </c>
      <c r="FT541">
        <f t="shared" si="5561"/>
        <v>0.47068483605438294</v>
      </c>
      <c r="FU541">
        <f t="shared" si="5562"/>
        <v>0.55176052804536946</v>
      </c>
      <c r="FY541">
        <v>546.21848739495897</v>
      </c>
      <c r="FZ541">
        <f t="shared" si="5452"/>
        <v>0.54621848739495893</v>
      </c>
      <c r="GA541">
        <v>5.5510204081632604E-4</v>
      </c>
      <c r="GB541" s="15">
        <f t="shared" si="5563"/>
        <v>12.748364623850584</v>
      </c>
      <c r="GC541">
        <f t="shared" si="5564"/>
        <v>89.407280722269746</v>
      </c>
      <c r="GD541">
        <f t="shared" si="5565"/>
        <v>0.11939313330315807</v>
      </c>
      <c r="GE541">
        <f t="shared" si="5566"/>
        <v>0.8759272541290638</v>
      </c>
      <c r="GF541">
        <f t="shared" si="5567"/>
        <v>0.89865421933607315</v>
      </c>
      <c r="GJ541">
        <v>570.89258418639201</v>
      </c>
      <c r="GK541">
        <f t="shared" si="5453"/>
        <v>0.57089258418639199</v>
      </c>
      <c r="GL541">
        <v>5.6098012876927995E-4</v>
      </c>
      <c r="GM541" s="15">
        <f t="shared" si="5568"/>
        <v>13.435459103487352</v>
      </c>
      <c r="GN541">
        <f t="shared" si="5569"/>
        <v>89.780727630835798</v>
      </c>
      <c r="GO541">
        <f t="shared" si="5570"/>
        <v>0.30276541419127878</v>
      </c>
      <c r="GP541">
        <f t="shared" si="5571"/>
        <v>0.74788123846926391</v>
      </c>
      <c r="GQ541">
        <f t="shared" si="5572"/>
        <v>0.87583145585514155</v>
      </c>
      <c r="GU541">
        <v>708.8122605364</v>
      </c>
      <c r="GV541">
        <f t="shared" si="5454"/>
        <v>0.70881226053640001</v>
      </c>
      <c r="GW541">
        <v>6.3320463320463299E-4</v>
      </c>
      <c r="GX541" s="15">
        <f t="shared" si="5573"/>
        <v>15.660822340613791</v>
      </c>
      <c r="GY541">
        <f t="shared" si="5714"/>
        <v>79.430926969039888</v>
      </c>
      <c r="GZ541">
        <f t="shared" si="5574"/>
        <v>1.9375666450087974E-2</v>
      </c>
      <c r="HA541">
        <f t="shared" si="5575"/>
        <v>0.98617108535375742</v>
      </c>
      <c r="HB541">
        <f t="shared" si="5576"/>
        <v>0.94556837915293057</v>
      </c>
      <c r="HF541">
        <v>667.20207573979098</v>
      </c>
      <c r="HG541">
        <f t="shared" si="5455"/>
        <v>0.66720207573979096</v>
      </c>
      <c r="HH541">
        <v>7.4150861802681103E-4</v>
      </c>
      <c r="HI541" s="15">
        <f t="shared" si="5577"/>
        <v>14.655479050257155</v>
      </c>
      <c r="HJ541">
        <f t="shared" si="5715"/>
        <v>70.765177423286957</v>
      </c>
      <c r="HK541">
        <f t="shared" si="5578"/>
        <v>0.7592963392756733</v>
      </c>
      <c r="HL541">
        <f t="shared" si="5579"/>
        <v>0.42840270826640159</v>
      </c>
      <c r="HM541">
        <f t="shared" si="5580"/>
        <v>0.55960852243697468</v>
      </c>
      <c r="HQ541">
        <v>723.68421052631402</v>
      </c>
      <c r="HR541">
        <f t="shared" si="5456"/>
        <v>0.72368421052631404</v>
      </c>
      <c r="HS541">
        <v>8.1057268722466895E-4</v>
      </c>
      <c r="HT541" s="15">
        <f t="shared" si="5581"/>
        <v>15.171592775650307</v>
      </c>
      <c r="HU541">
        <f t="shared" si="5582"/>
        <v>73.103989972236775</v>
      </c>
      <c r="HV541">
        <f t="shared" si="5583"/>
        <v>0.29909010826351451</v>
      </c>
      <c r="HW541">
        <f t="shared" si="5584"/>
        <v>0.70952953658795126</v>
      </c>
      <c r="HX541">
        <f t="shared" si="5585"/>
        <v>0.72208662296124737</v>
      </c>
      <c r="IB541">
        <v>569.95806328631397</v>
      </c>
      <c r="IC541">
        <f t="shared" si="5457"/>
        <v>0.56995806328631393</v>
      </c>
      <c r="ID541">
        <v>7.6394135791771995E-4</v>
      </c>
      <c r="IE541" s="15">
        <f t="shared" si="5586"/>
        <v>16.291854682513062</v>
      </c>
      <c r="IF541">
        <f t="shared" si="5716"/>
        <v>79.683740642474859</v>
      </c>
      <c r="IG541">
        <f t="shared" si="5587"/>
        <v>0.19764647547558292</v>
      </c>
      <c r="IH541">
        <f t="shared" si="5588"/>
        <v>0.79212462976678533</v>
      </c>
      <c r="II541">
        <f t="shared" si="5589"/>
        <v>0.81713567372390461</v>
      </c>
      <c r="IM541">
        <v>617.29437595000604</v>
      </c>
      <c r="IN541">
        <f t="shared" si="5458"/>
        <v>0.61729437595000602</v>
      </c>
      <c r="IO541">
        <v>6.6018409052524905E-4</v>
      </c>
      <c r="IP541" s="15">
        <f t="shared" si="5590"/>
        <v>17.031734444178554</v>
      </c>
      <c r="IQ541">
        <f t="shared" si="5591"/>
        <v>86.464280946048632</v>
      </c>
      <c r="IR541">
        <f t="shared" si="5592"/>
        <v>5.8505946597703466E-2</v>
      </c>
      <c r="IS541">
        <f t="shared" si="5593"/>
        <v>0.91691737736989976</v>
      </c>
      <c r="IT541">
        <f t="shared" si="5594"/>
        <v>0.92619788012879023</v>
      </c>
      <c r="IX541">
        <v>592.78350515464001</v>
      </c>
      <c r="IY541">
        <f t="shared" si="5459"/>
        <v>0.59278350515463996</v>
      </c>
      <c r="IZ541">
        <v>6.8683943501907595E-4</v>
      </c>
      <c r="JA541" s="15">
        <f t="shared" si="5595"/>
        <v>17.021621149886645</v>
      </c>
      <c r="JB541">
        <f t="shared" si="5717"/>
        <v>78.093445817802973</v>
      </c>
      <c r="JC541">
        <f t="shared" si="5596"/>
        <v>0.19881154273007029</v>
      </c>
      <c r="JD541">
        <f t="shared" si="5597"/>
        <v>0.77505904902991229</v>
      </c>
      <c r="JE541">
        <f t="shared" si="5598"/>
        <v>0.80671452707222646</v>
      </c>
      <c r="JI541">
        <v>828.76196622566295</v>
      </c>
      <c r="JJ541">
        <f t="shared" si="5460"/>
        <v>0.82876196622566289</v>
      </c>
      <c r="JK541">
        <v>7.4831881252016702E-4</v>
      </c>
      <c r="JL541" s="15">
        <f t="shared" si="5599"/>
        <v>16.339552218877834</v>
      </c>
      <c r="JM541">
        <f t="shared" si="5600"/>
        <v>77.764781047224147</v>
      </c>
      <c r="JN541">
        <f t="shared" si="5601"/>
        <v>0.46197215160685329</v>
      </c>
      <c r="JO541">
        <f t="shared" si="5602"/>
        <v>0.5979952546977737</v>
      </c>
      <c r="JP541">
        <f t="shared" si="5603"/>
        <v>0.62794338163191565</v>
      </c>
      <c r="JT541">
        <v>695.22879208767301</v>
      </c>
      <c r="JU541">
        <f t="shared" si="5461"/>
        <v>0.69522879208767296</v>
      </c>
      <c r="JV541">
        <v>9.0014957721542101E-4</v>
      </c>
      <c r="JW541" s="15">
        <f t="shared" si="5604"/>
        <v>15.459315733515739</v>
      </c>
      <c r="JX541">
        <f t="shared" si="5718"/>
        <v>78.832654193189086</v>
      </c>
      <c r="JY541">
        <f t="shared" si="5605"/>
        <v>0.35945771343606336</v>
      </c>
      <c r="JZ541">
        <f t="shared" si="5606"/>
        <v>0.66786407831495176</v>
      </c>
      <c r="KA541">
        <f t="shared" si="5607"/>
        <v>0.71693852000960956</v>
      </c>
      <c r="KE541">
        <v>701.03092783505201</v>
      </c>
      <c r="KF541">
        <f t="shared" si="5462"/>
        <v>0.70103092783505205</v>
      </c>
      <c r="KG541">
        <v>8.8400000000000002E-4</v>
      </c>
      <c r="KH541" s="15">
        <f t="shared" si="5608"/>
        <v>16.437337300111565</v>
      </c>
      <c r="KI541">
        <f t="shared" si="5609"/>
        <v>79.471922647824428</v>
      </c>
      <c r="KJ541">
        <f t="shared" si="5610"/>
        <v>0.75304526083312129</v>
      </c>
      <c r="KK541">
        <f t="shared" si="5611"/>
        <v>0.45707158127612152</v>
      </c>
      <c r="KL541">
        <f t="shared" si="5612"/>
        <v>0.57535256070607677</v>
      </c>
      <c r="KP541">
        <v>650.02134016218497</v>
      </c>
      <c r="KQ541">
        <f t="shared" si="5463"/>
        <v>0.65002134016218494</v>
      </c>
      <c r="KR541">
        <v>7.7746478873239402E-4</v>
      </c>
      <c r="KS541" s="15">
        <f t="shared" si="5613"/>
        <v>14.935161916635815</v>
      </c>
      <c r="KT541">
        <f t="shared" si="5614"/>
        <v>80.952906620605589</v>
      </c>
      <c r="KU541">
        <f t="shared" si="5615"/>
        <v>9.3718219992291227E-2</v>
      </c>
      <c r="KV541">
        <f t="shared" si="5616"/>
        <v>0.85236098466208576</v>
      </c>
      <c r="KW541">
        <f t="shared" si="5617"/>
        <v>0.84807818980357774</v>
      </c>
      <c r="LA541">
        <v>637.58389261744901</v>
      </c>
      <c r="LB541">
        <f t="shared" si="5464"/>
        <v>0.63758389261744897</v>
      </c>
      <c r="LC541">
        <v>8.5189189189189196E-4</v>
      </c>
      <c r="LD541" s="15">
        <f t="shared" si="5618"/>
        <v>16.712610438700722</v>
      </c>
      <c r="LE541">
        <f t="shared" si="5619"/>
        <v>78.494125931004092</v>
      </c>
      <c r="LF541">
        <f t="shared" si="5620"/>
        <v>3.724814502121316E-2</v>
      </c>
      <c r="LG541">
        <f t="shared" si="5621"/>
        <v>0.89388725772897526</v>
      </c>
      <c r="LH541">
        <f t="shared" si="5622"/>
        <v>0.85623845295264733</v>
      </c>
      <c r="LL541">
        <v>367.892976588625</v>
      </c>
      <c r="LM541">
        <f t="shared" si="5465"/>
        <v>0.36789297658862502</v>
      </c>
      <c r="LN541">
        <v>7.9137320480031402E-4</v>
      </c>
      <c r="LO541" s="15">
        <f t="shared" si="5623"/>
        <v>15.781668849339267</v>
      </c>
      <c r="LP541">
        <f t="shared" si="5719"/>
        <v>79.81246864200024</v>
      </c>
      <c r="LQ541">
        <f t="shared" si="5624"/>
        <v>1.3355726648573802E-2</v>
      </c>
      <c r="LR541">
        <f t="shared" si="5625"/>
        <v>0.9302694646813634</v>
      </c>
      <c r="LS541">
        <f t="shared" si="5626"/>
        <v>0.85216727783273594</v>
      </c>
      <c r="LW541">
        <v>791.11226857332201</v>
      </c>
      <c r="LX541">
        <f t="shared" si="5466"/>
        <v>0.79111226857332206</v>
      </c>
      <c r="LY541">
        <v>1.28386760736777E-3</v>
      </c>
      <c r="LZ541" s="15">
        <f t="shared" si="5627"/>
        <v>13.420873569105495</v>
      </c>
      <c r="MA541">
        <f t="shared" si="5720"/>
        <v>43.953435185742251</v>
      </c>
      <c r="MB541">
        <f t="shared" si="5628"/>
        <v>2.9024165274236657</v>
      </c>
      <c r="MC541">
        <f t="shared" si="5629"/>
        <v>6.4563521496274298E-2</v>
      </c>
      <c r="MD541">
        <f t="shared" si="5630"/>
        <v>0.16763663028317854</v>
      </c>
      <c r="MH541">
        <v>399.36806722688999</v>
      </c>
      <c r="MI541">
        <f t="shared" si="5467"/>
        <v>0.39936806722689</v>
      </c>
      <c r="MJ541">
        <v>2.1514285714285702E-3</v>
      </c>
      <c r="MK541" s="15">
        <f t="shared" si="5631"/>
        <v>15.865992414664973</v>
      </c>
      <c r="ML541">
        <f t="shared" ref="ML541:ML546" si="5732">MK541+ML540</f>
        <v>58.807416772018485</v>
      </c>
      <c r="MM541">
        <f t="shared" si="5632"/>
        <v>0.26682930060618698</v>
      </c>
      <c r="MN541">
        <f t="shared" si="5633"/>
        <v>0.69662049650029578</v>
      </c>
      <c r="MO541">
        <f t="shared" si="5634"/>
        <v>0.74681385574491121</v>
      </c>
      <c r="MS541">
        <v>655.07923661331995</v>
      </c>
      <c r="MT541">
        <f t="shared" si="5468"/>
        <v>0.6550792366133199</v>
      </c>
      <c r="MU541">
        <v>1.34537764665953E-3</v>
      </c>
      <c r="MV541" s="15">
        <f t="shared" si="5709"/>
        <v>20.744652684113856</v>
      </c>
      <c r="MW541">
        <f t="shared" si="5710"/>
        <v>68.123230172723225</v>
      </c>
      <c r="MX541">
        <f t="shared" si="5635"/>
        <v>0.9857069067688975</v>
      </c>
      <c r="MY541">
        <f t="shared" si="5636"/>
        <v>0.36682776839858061</v>
      </c>
      <c r="MZ541">
        <f t="shared" si="5637"/>
        <v>0.47700975008578644</v>
      </c>
      <c r="ND541">
        <v>690.64748201438795</v>
      </c>
      <c r="NE541">
        <f t="shared" si="5469"/>
        <v>0.69064748201438797</v>
      </c>
      <c r="NF541">
        <v>8.2673267326732595E-4</v>
      </c>
      <c r="NG541" s="15">
        <f t="shared" si="5638"/>
        <v>16.141447797011324</v>
      </c>
      <c r="NH541">
        <f t="shared" si="5639"/>
        <v>80.687907909850566</v>
      </c>
      <c r="NI541">
        <f t="shared" si="5640"/>
        <v>0.20457484593000358</v>
      </c>
      <c r="NJ541">
        <f t="shared" si="5641"/>
        <v>0.7678998860575782</v>
      </c>
      <c r="NK541">
        <f t="shared" si="5642"/>
        <v>0.81430725661188974</v>
      </c>
      <c r="NO541">
        <v>433.51210663301498</v>
      </c>
      <c r="NP541">
        <f t="shared" si="5470"/>
        <v>0.43351210663301498</v>
      </c>
      <c r="NQ541">
        <v>2.0860215053763401E-3</v>
      </c>
      <c r="NR541" s="15">
        <f t="shared" si="5643"/>
        <v>16.666705326550122</v>
      </c>
      <c r="NS541">
        <f t="shared" si="5721"/>
        <v>58.333468642925403</v>
      </c>
      <c r="NT541">
        <f t="shared" si="5644"/>
        <v>0.11890650789723387</v>
      </c>
      <c r="NU541">
        <f t="shared" si="5645"/>
        <v>0.87379342775756952</v>
      </c>
      <c r="NV541">
        <f t="shared" si="5646"/>
        <v>0.86597368537860064</v>
      </c>
      <c r="NZ541">
        <v>613.45708149943596</v>
      </c>
      <c r="OA541">
        <f t="shared" si="5471"/>
        <v>0.61345708149943601</v>
      </c>
      <c r="OB541">
        <v>1.4455252918287901E-3</v>
      </c>
      <c r="OC541" s="15">
        <f t="shared" si="5647"/>
        <v>16.05445304006146</v>
      </c>
      <c r="OD541">
        <f t="shared" si="5727"/>
        <v>55.985313360429664</v>
      </c>
      <c r="OE541">
        <f t="shared" si="5648"/>
        <v>0.239980129665121</v>
      </c>
      <c r="OF541">
        <f t="shared" si="5649"/>
        <v>0.76654865973451602</v>
      </c>
      <c r="OG541">
        <f t="shared" si="5650"/>
        <v>0.7647972739771085</v>
      </c>
      <c r="OK541">
        <v>514.52222541499896</v>
      </c>
      <c r="OL541">
        <f t="shared" si="5472"/>
        <v>0.51452222541499892</v>
      </c>
      <c r="OM541">
        <v>1.07204968944099E-3</v>
      </c>
      <c r="ON541" s="15">
        <f t="shared" si="5651"/>
        <v>15.00083521452145</v>
      </c>
      <c r="OO541">
        <f t="shared" si="5652"/>
        <v>82.947839679833663</v>
      </c>
      <c r="OP541">
        <f t="shared" si="5653"/>
        <v>2.9206783050661236</v>
      </c>
      <c r="OQ541">
        <f t="shared" si="5654"/>
        <v>5.2690952123117585E-2</v>
      </c>
      <c r="OR541">
        <f t="shared" si="5655"/>
        <v>0.3336137275111915</v>
      </c>
      <c r="OV541">
        <v>737.17948717948696</v>
      </c>
      <c r="OW541">
        <f t="shared" si="5473"/>
        <v>0.737179487179487</v>
      </c>
      <c r="OX541">
        <v>8.5049504950494999E-4</v>
      </c>
      <c r="OY541" s="15">
        <f t="shared" si="5656"/>
        <v>16.586287214637167</v>
      </c>
      <c r="OZ541">
        <f t="shared" si="5657"/>
        <v>79.262757876700164</v>
      </c>
      <c r="PA541">
        <f t="shared" si="5658"/>
        <v>3.7434984139571935E-2</v>
      </c>
      <c r="PB541">
        <f t="shared" si="5659"/>
        <v>0.91407072718164062</v>
      </c>
      <c r="PC541">
        <f t="shared" si="5660"/>
        <v>0.89326654924961701</v>
      </c>
      <c r="PG541">
        <v>994.16678669163105</v>
      </c>
      <c r="PH541">
        <f t="shared" si="5474"/>
        <v>0.99416678669163105</v>
      </c>
      <c r="PI541">
        <v>8.8014649904322899E-4</v>
      </c>
      <c r="PJ541" s="15">
        <f t="shared" si="5661"/>
        <v>11.683567395571988</v>
      </c>
      <c r="PK541">
        <f t="shared" si="5722"/>
        <v>40.595644173133252</v>
      </c>
      <c r="PL541">
        <f t="shared" si="5662"/>
        <v>1.276617979012912</v>
      </c>
      <c r="PM541">
        <f t="shared" si="5663"/>
        <v>0.29626090887613349</v>
      </c>
      <c r="PN541">
        <f t="shared" si="5664"/>
        <v>0.32871128714287845</v>
      </c>
      <c r="PR541">
        <v>787.23404255319099</v>
      </c>
      <c r="PS541">
        <f t="shared" si="5475"/>
        <v>0.78723404255319096</v>
      </c>
      <c r="PT541">
        <v>8.2455717430038702E-4</v>
      </c>
      <c r="PU541" s="15">
        <f t="shared" si="5665"/>
        <v>16.437557050024662</v>
      </c>
      <c r="PV541">
        <f t="shared" si="5723"/>
        <v>80.986586390561357</v>
      </c>
      <c r="PW541">
        <f t="shared" si="5666"/>
        <v>0.21785941087012123</v>
      </c>
      <c r="PX541">
        <f t="shared" si="5667"/>
        <v>0.77409483160864112</v>
      </c>
      <c r="PY541">
        <f t="shared" si="5668"/>
        <v>0.80234541362228162</v>
      </c>
      <c r="QC541">
        <v>640.71521576157602</v>
      </c>
      <c r="QD541">
        <f t="shared" si="5476"/>
        <v>0.64071521576157597</v>
      </c>
      <c r="QE541">
        <v>1.4320426656846299E-3</v>
      </c>
      <c r="QF541" s="15">
        <f t="shared" si="5669"/>
        <v>13.661661346708037</v>
      </c>
      <c r="QG541">
        <f t="shared" si="5724"/>
        <v>48.853684410120287</v>
      </c>
      <c r="QH541">
        <f t="shared" si="5670"/>
        <v>0.32974245887629933</v>
      </c>
      <c r="QI541">
        <f t="shared" si="5671"/>
        <v>0.7323801447307754</v>
      </c>
      <c r="QJ541">
        <f t="shared" si="5672"/>
        <v>0.72590507149305727</v>
      </c>
      <c r="QN541">
        <v>1179.0332512315199</v>
      </c>
      <c r="QO541">
        <f t="shared" si="5477"/>
        <v>1.1790332512315198</v>
      </c>
      <c r="QP541">
        <v>8.2142857142857104E-4</v>
      </c>
      <c r="QQ541" s="15">
        <f t="shared" si="5673"/>
        <v>12.705385315668053</v>
      </c>
      <c r="QR541">
        <f t="shared" si="5728"/>
        <v>48.169982588098016</v>
      </c>
      <c r="QS541">
        <f t="shared" si="5674"/>
        <v>0.9075693704881963</v>
      </c>
      <c r="QT541">
        <f t="shared" si="5675"/>
        <v>0.41358077535227944</v>
      </c>
      <c r="QU541">
        <f t="shared" si="5676"/>
        <v>0.42132472377526886</v>
      </c>
      <c r="QY541">
        <v>463.08724832214699</v>
      </c>
      <c r="QZ541">
        <f t="shared" si="5478"/>
        <v>0.46308724832214698</v>
      </c>
      <c r="RA541">
        <v>1.79390494452814E-3</v>
      </c>
      <c r="RB541" s="15">
        <f t="shared" si="5677"/>
        <v>17.839327603975178</v>
      </c>
      <c r="RC541">
        <f t="shared" si="5729"/>
        <v>67.155487007602588</v>
      </c>
      <c r="RD541">
        <f t="shared" si="5678"/>
        <v>0.20854510481077979</v>
      </c>
      <c r="RE541">
        <f t="shared" si="5679"/>
        <v>0.77156646622895453</v>
      </c>
      <c r="RF541">
        <f t="shared" si="5680"/>
        <v>0.79434837770143163</v>
      </c>
      <c r="RJ541">
        <v>414.01273885350298</v>
      </c>
      <c r="RK541">
        <f t="shared" si="5479"/>
        <v>0.41401273885350298</v>
      </c>
      <c r="RL541">
        <v>1.34912589781813E-3</v>
      </c>
      <c r="RM541" s="15">
        <f t="shared" si="5681"/>
        <v>17.612609632090471</v>
      </c>
      <c r="RN541">
        <f t="shared" si="5682"/>
        <v>79.548482267616151</v>
      </c>
      <c r="RO541">
        <f t="shared" si="5683"/>
        <v>0.18488020672747973</v>
      </c>
      <c r="RP541">
        <f t="shared" si="5684"/>
        <v>0.79878958305042291</v>
      </c>
      <c r="RQ541">
        <f t="shared" si="5685"/>
        <v>0.8442168941231919</v>
      </c>
      <c r="RU541">
        <v>858.22784810126495</v>
      </c>
      <c r="RV541">
        <f t="shared" si="5480"/>
        <v>0.85822784810126496</v>
      </c>
      <c r="RW541">
        <v>1.0830188679245201E-3</v>
      </c>
      <c r="RX541" s="15">
        <f t="shared" si="5686"/>
        <v>17.028598552272328</v>
      </c>
      <c r="RY541">
        <f t="shared" si="5730"/>
        <v>57.122938174913799</v>
      </c>
      <c r="RZ541">
        <f t="shared" si="5687"/>
        <v>0.75273443872436696</v>
      </c>
      <c r="SA541">
        <f t="shared" si="5688"/>
        <v>0.47054991826601456</v>
      </c>
      <c r="SB541">
        <f t="shared" si="5689"/>
        <v>0.5238810045268476</v>
      </c>
      <c r="SF541">
        <v>734.10404624277396</v>
      </c>
      <c r="SG541">
        <f t="shared" si="5481"/>
        <v>0.73410404624277392</v>
      </c>
      <c r="SH541">
        <v>6.3258724846799097E-4</v>
      </c>
      <c r="SI541" s="15">
        <f t="shared" si="5690"/>
        <v>16.332785758329049</v>
      </c>
      <c r="SJ541">
        <f t="shared" si="5691"/>
        <v>81.914780326235856</v>
      </c>
      <c r="SK541">
        <f t="shared" si="5692"/>
        <v>5.8616870704360981E-2</v>
      </c>
      <c r="SL541">
        <f t="shared" si="5693"/>
        <v>0.89812383243813554</v>
      </c>
      <c r="SM541">
        <f t="shared" si="5694"/>
        <v>0.87702266706846821</v>
      </c>
      <c r="SQ541">
        <v>750.39812646370001</v>
      </c>
      <c r="SR541">
        <f t="shared" si="5482"/>
        <v>0.75039812646369997</v>
      </c>
      <c r="SS541">
        <v>1.28367346938775E-3</v>
      </c>
      <c r="ST541" s="15">
        <f t="shared" si="5695"/>
        <v>11.478074960771034</v>
      </c>
      <c r="SU541">
        <f t="shared" si="5731"/>
        <v>36.842978292204656</v>
      </c>
      <c r="SV541">
        <f t="shared" si="5696"/>
        <v>0.93404432910132795</v>
      </c>
      <c r="SW541">
        <f t="shared" si="5697"/>
        <v>0.39183945617432037</v>
      </c>
      <c r="SX541">
        <f t="shared" si="5698"/>
        <v>0.41515453485158538</v>
      </c>
      <c r="TB541">
        <v>694.444444444444</v>
      </c>
      <c r="TC541">
        <f t="shared" si="5483"/>
        <v>0.69444444444444398</v>
      </c>
      <c r="TD541">
        <v>9.3217105263157898E-4</v>
      </c>
      <c r="TE541" s="15">
        <f t="shared" si="5699"/>
        <v>16.198993007760517</v>
      </c>
      <c r="TF541">
        <f t="shared" si="5700"/>
        <v>80.977688958399597</v>
      </c>
      <c r="TG541">
        <f t="shared" si="5701"/>
        <v>0.44426267197002967</v>
      </c>
      <c r="TH541">
        <f t="shared" si="5702"/>
        <v>0.61731358514914836</v>
      </c>
      <c r="TI541">
        <f t="shared" si="5703"/>
        <v>0.72258733381225593</v>
      </c>
      <c r="TM541">
        <v>572.62569832402198</v>
      </c>
      <c r="TN541">
        <f t="shared" si="5484"/>
        <v>0.57262569832402199</v>
      </c>
      <c r="TO541">
        <v>1.77047538737219E-3</v>
      </c>
      <c r="TP541" s="15">
        <f t="shared" si="5704"/>
        <v>20.853655917222497</v>
      </c>
      <c r="TQ541">
        <f t="shared" si="5725"/>
        <v>66.163008011831337</v>
      </c>
      <c r="TX541">
        <v>406.59340659340597</v>
      </c>
      <c r="TY541">
        <f t="shared" si="5485"/>
        <v>0.40659340659340598</v>
      </c>
      <c r="TZ541">
        <v>2.0934065934065898E-3</v>
      </c>
      <c r="UA541" s="15">
        <f t="shared" si="5705"/>
        <v>18.444110955124138</v>
      </c>
      <c r="UB541">
        <f t="shared" si="5726"/>
        <v>64.384954252795481</v>
      </c>
      <c r="UC541">
        <f t="shared" si="5706"/>
        <v>0.23519247894098227</v>
      </c>
      <c r="UD541">
        <f t="shared" si="5707"/>
        <v>0.75655594361275591</v>
      </c>
      <c r="UE541">
        <f t="shared" si="5708"/>
        <v>0.80590986366350914</v>
      </c>
    </row>
    <row r="542" spans="1:551" x14ac:dyDescent="0.25">
      <c r="A542" s="1">
        <v>1.17E-2</v>
      </c>
      <c r="B542" s="1">
        <v>0.98819000000000001</v>
      </c>
      <c r="E542">
        <v>525.42372881355902</v>
      </c>
      <c r="F542">
        <f t="shared" si="5436"/>
        <v>0.52542372881355903</v>
      </c>
      <c r="G542">
        <v>5.1189427312775299E-4</v>
      </c>
      <c r="H542" s="15">
        <f t="shared" si="5486"/>
        <v>11.482341650652812</v>
      </c>
      <c r="I542">
        <f t="shared" si="5487"/>
        <v>91.502998007784015</v>
      </c>
      <c r="J542">
        <f t="shared" si="5488"/>
        <v>0.17124436283648006</v>
      </c>
      <c r="K542">
        <f t="shared" si="5489"/>
        <v>0.85326891850022624</v>
      </c>
      <c r="L542">
        <f t="shared" si="5490"/>
        <v>0.89012335814946708</v>
      </c>
      <c r="P542">
        <v>454.54545454545502</v>
      </c>
      <c r="Q542">
        <f t="shared" si="5437"/>
        <v>0.45454545454545503</v>
      </c>
      <c r="R542">
        <v>3.1710598723310498E-4</v>
      </c>
      <c r="S542" s="15">
        <f t="shared" si="5491"/>
        <v>7.4695778209574124</v>
      </c>
      <c r="T542">
        <f t="shared" si="5492"/>
        <v>97.680111639716756</v>
      </c>
      <c r="U542">
        <f t="shared" si="5493"/>
        <v>0.63707081016666034</v>
      </c>
      <c r="V542">
        <f t="shared" si="5494"/>
        <v>0.54517305559954476</v>
      </c>
      <c r="W542">
        <f t="shared" si="5495"/>
        <v>0.75765833590375198</v>
      </c>
      <c r="AA542">
        <v>478.547854785477</v>
      </c>
      <c r="AB542">
        <f t="shared" si="5438"/>
        <v>0.47854785478547701</v>
      </c>
      <c r="AC542">
        <v>3.2972972972972902E-4</v>
      </c>
      <c r="AD542" s="15">
        <f t="shared" si="5496"/>
        <v>7.0972196932721117</v>
      </c>
      <c r="AE542">
        <f t="shared" si="5497"/>
        <v>97.790379544183935</v>
      </c>
      <c r="AF542">
        <f t="shared" si="5498"/>
        <v>0.31766776529596891</v>
      </c>
      <c r="AG542">
        <f t="shared" si="5499"/>
        <v>0.72318926322370747</v>
      </c>
      <c r="AH542">
        <f t="shared" si="5500"/>
        <v>0.81637891654761807</v>
      </c>
      <c r="AL542">
        <v>427.22749183641201</v>
      </c>
      <c r="AM542">
        <f t="shared" si="5439"/>
        <v>0.42722749183641201</v>
      </c>
      <c r="AN542">
        <v>3.5762711864406702E-4</v>
      </c>
      <c r="AO542" s="15">
        <f t="shared" si="5501"/>
        <v>8.0612009431986973</v>
      </c>
      <c r="AP542">
        <f t="shared" si="5502"/>
        <v>97.38389196309717</v>
      </c>
      <c r="AQ542">
        <f t="shared" si="5503"/>
        <v>0.27531713454541729</v>
      </c>
      <c r="AR542">
        <f t="shared" si="5504"/>
        <v>0.78162252603696125</v>
      </c>
      <c r="AS542">
        <f t="shared" si="5505"/>
        <v>0.92540404083689065</v>
      </c>
      <c r="AW542">
        <v>380.27608176267398</v>
      </c>
      <c r="AX542">
        <f t="shared" si="5440"/>
        <v>0.38027608176267397</v>
      </c>
      <c r="AY542">
        <v>3.2163525351738701E-4</v>
      </c>
      <c r="AZ542" s="15">
        <f t="shared" si="5506"/>
        <v>7.4249793046167172</v>
      </c>
      <c r="BA542">
        <f t="shared" si="5507"/>
        <v>97.39126453023276</v>
      </c>
      <c r="BB542">
        <f t="shared" si="5508"/>
        <v>0.45098703007722973</v>
      </c>
      <c r="BC542">
        <f t="shared" si="5509"/>
        <v>0.64580680163003434</v>
      </c>
      <c r="BD542">
        <f t="shared" si="5510"/>
        <v>0.90097071894143932</v>
      </c>
      <c r="BH542">
        <v>512.82051282051304</v>
      </c>
      <c r="BI542">
        <f t="shared" si="5441"/>
        <v>0.512820512820513</v>
      </c>
      <c r="BJ542">
        <v>3.2292682926829202E-4</v>
      </c>
      <c r="BK542" s="15">
        <f t="shared" si="5511"/>
        <v>7.0635895380129536</v>
      </c>
      <c r="BL542">
        <f t="shared" si="5512"/>
        <v>97.161701409585916</v>
      </c>
      <c r="BM542">
        <f t="shared" si="5513"/>
        <v>0.40649273049112095</v>
      </c>
      <c r="BN542">
        <f t="shared" si="5514"/>
        <v>0.67421582762946386</v>
      </c>
      <c r="BO542">
        <f t="shared" si="5515"/>
        <v>0.80661334150391673</v>
      </c>
      <c r="BS542">
        <v>491.80327868852299</v>
      </c>
      <c r="BT542">
        <f t="shared" si="5442"/>
        <v>0.49180327868852297</v>
      </c>
      <c r="BU542">
        <v>4.8500000000000003E-4</v>
      </c>
      <c r="BV542" s="15">
        <f t="shared" si="5516"/>
        <v>11.345029239766081</v>
      </c>
      <c r="BW542">
        <f t="shared" si="5711"/>
        <v>91.16959064327483</v>
      </c>
      <c r="BX542">
        <f t="shared" si="5517"/>
        <v>0.25557914429990014</v>
      </c>
      <c r="BY542">
        <f t="shared" si="5518"/>
        <v>0.77119342732173435</v>
      </c>
      <c r="BZ542">
        <f t="shared" si="5519"/>
        <v>0.83835396332358691</v>
      </c>
      <c r="CD542">
        <v>662.25165562913696</v>
      </c>
      <c r="CE542">
        <f t="shared" si="5443"/>
        <v>0.66225165562913701</v>
      </c>
      <c r="CF542">
        <v>5.2475918121613495E-4</v>
      </c>
      <c r="CG542" s="15">
        <f t="shared" si="5520"/>
        <v>12.023351614529382</v>
      </c>
      <c r="CH542">
        <f t="shared" si="5713"/>
        <v>90.844327236834772</v>
      </c>
      <c r="CI542">
        <f t="shared" si="5521"/>
        <v>0.23302249728658916</v>
      </c>
      <c r="CJ542">
        <f t="shared" si="5522"/>
        <v>0.822561449874738</v>
      </c>
      <c r="CK542">
        <f t="shared" si="5523"/>
        <v>0.87203490341402812</v>
      </c>
      <c r="CO542">
        <v>471.91687998795697</v>
      </c>
      <c r="CP542">
        <f t="shared" si="5444"/>
        <v>0.47191687998795695</v>
      </c>
      <c r="CQ542">
        <v>6.4279475982532703E-4</v>
      </c>
      <c r="CR542" s="15">
        <f t="shared" si="5524"/>
        <v>14.496753761232977</v>
      </c>
      <c r="CS542">
        <f t="shared" si="5525"/>
        <v>91.924388320209687</v>
      </c>
      <c r="CT542">
        <f t="shared" si="5526"/>
        <v>2.3145908747960086E-2</v>
      </c>
      <c r="CU542">
        <f t="shared" si="5527"/>
        <v>1.064971051500708</v>
      </c>
      <c r="CV542">
        <f t="shared" si="5528"/>
        <v>0.99999999953116858</v>
      </c>
      <c r="CZ542">
        <v>496.723644221141</v>
      </c>
      <c r="DA542">
        <f t="shared" si="5445"/>
        <v>0.49672364422114101</v>
      </c>
      <c r="DB542">
        <v>5.2504962844544399E-4</v>
      </c>
      <c r="DC542" s="15">
        <f t="shared" si="5529"/>
        <v>11.255083139237815</v>
      </c>
      <c r="DD542">
        <f t="shared" si="5530"/>
        <v>90.750373207754947</v>
      </c>
      <c r="DE542">
        <f t="shared" si="5531"/>
        <v>0.18482671068800199</v>
      </c>
      <c r="DF542">
        <f t="shared" si="5532"/>
        <v>0.86134644415988038</v>
      </c>
      <c r="DG542">
        <f t="shared" si="5533"/>
        <v>0.90974487131377313</v>
      </c>
      <c r="DK542">
        <v>597.826086956523</v>
      </c>
      <c r="DL542">
        <f t="shared" si="5446"/>
        <v>0.59782608695652295</v>
      </c>
      <c r="DM542">
        <v>5.5999999999999995E-4</v>
      </c>
      <c r="DN542" s="15">
        <f t="shared" si="5534"/>
        <v>12.475494564248795</v>
      </c>
      <c r="DO542">
        <f t="shared" si="5535"/>
        <v>90.447335590803775</v>
      </c>
      <c r="DP542">
        <f t="shared" si="5536"/>
        <v>8.2659096322713663E-2</v>
      </c>
      <c r="DQ542">
        <f t="shared" si="5537"/>
        <v>0.94090323069432646</v>
      </c>
      <c r="DR542">
        <f t="shared" si="5538"/>
        <v>0.94101615263264238</v>
      </c>
      <c r="DV542">
        <v>569.02458306666995</v>
      </c>
      <c r="DW542">
        <f t="shared" si="5447"/>
        <v>0.56902458306666992</v>
      </c>
      <c r="DX542">
        <v>5.2388660919323795E-4</v>
      </c>
      <c r="DY542" s="15">
        <f t="shared" si="5539"/>
        <v>11.90894976684408</v>
      </c>
      <c r="DZ542">
        <f t="shared" si="5540"/>
        <v>89.522851299904175</v>
      </c>
      <c r="EA542">
        <f t="shared" si="5541"/>
        <v>0.47115685655295536</v>
      </c>
      <c r="EB542">
        <f t="shared" si="5542"/>
        <v>0.66043980834333293</v>
      </c>
      <c r="EC542">
        <f t="shared" si="5543"/>
        <v>0.74300962795396819</v>
      </c>
      <c r="EG542">
        <v>465.62401307207602</v>
      </c>
      <c r="EH542">
        <f t="shared" si="5448"/>
        <v>0.46562401307207602</v>
      </c>
      <c r="EI542">
        <v>4.72091394675051E-4</v>
      </c>
      <c r="EJ542" s="15">
        <f t="shared" si="5544"/>
        <v>10.797360983445749</v>
      </c>
      <c r="EK542">
        <f t="shared" si="5545"/>
        <v>91.492881825113272</v>
      </c>
      <c r="EL542">
        <f t="shared" si="5546"/>
        <v>1.3595992949994533E-4</v>
      </c>
      <c r="EM542">
        <f t="shared" si="5547"/>
        <v>1.0819562046948894</v>
      </c>
      <c r="EN542">
        <f t="shared" si="5548"/>
        <v>0.99999649219461839</v>
      </c>
      <c r="ER542">
        <v>620.90769633703997</v>
      </c>
      <c r="ES542">
        <f t="shared" si="5449"/>
        <v>0.62090769633704002</v>
      </c>
      <c r="ET542">
        <v>5.0638679986530404E-4</v>
      </c>
      <c r="EU542" s="15">
        <f t="shared" si="5549"/>
        <v>11.819316587277193</v>
      </c>
      <c r="EV542">
        <f t="shared" si="5550"/>
        <v>89.772207810507382</v>
      </c>
      <c r="EW542">
        <f t="shared" si="5551"/>
        <v>5.4241231447899718E-2</v>
      </c>
      <c r="EX542">
        <f t="shared" si="5552"/>
        <v>1.010547154289152</v>
      </c>
      <c r="EY542">
        <f t="shared" si="5553"/>
        <v>0.98285998841548772</v>
      </c>
      <c r="FC542">
        <v>578.29336114008004</v>
      </c>
      <c r="FD542">
        <f t="shared" si="5450"/>
        <v>0.57829336114008001</v>
      </c>
      <c r="FE542">
        <v>4.5476190476190399E-4</v>
      </c>
      <c r="FF542" s="15">
        <f t="shared" si="5554"/>
        <v>10.587677052568075</v>
      </c>
      <c r="FG542">
        <f t="shared" si="5555"/>
        <v>91.353360118493214</v>
      </c>
      <c r="FH542">
        <f t="shared" si="5556"/>
        <v>5.3613786474879001E-2</v>
      </c>
      <c r="FI542">
        <f t="shared" si="5557"/>
        <v>0.96198838214141291</v>
      </c>
      <c r="FJ542">
        <f t="shared" si="5558"/>
        <v>0.94961489999448467</v>
      </c>
      <c r="FN542">
        <v>484.67871997283601</v>
      </c>
      <c r="FO542">
        <f t="shared" si="5451"/>
        <v>0.48467871997283601</v>
      </c>
      <c r="FP542">
        <v>6.1038961038960998E-4</v>
      </c>
      <c r="FQ542" s="15">
        <f t="shared" si="5559"/>
        <v>11.446593725074731</v>
      </c>
      <c r="FR542">
        <f t="shared" si="5712"/>
        <v>84.850920293958239</v>
      </c>
      <c r="FS542">
        <f t="shared" si="5560"/>
        <v>0.58539408480350696</v>
      </c>
      <c r="FT542">
        <f t="shared" si="5561"/>
        <v>0.56639943578155327</v>
      </c>
      <c r="FU542">
        <f t="shared" si="5562"/>
        <v>0.66396201413916167</v>
      </c>
      <c r="FY542">
        <v>504.20168067227098</v>
      </c>
      <c r="FZ542">
        <f t="shared" si="5452"/>
        <v>0.504201680672271</v>
      </c>
      <c r="GA542">
        <v>3.5428571428571399E-4</v>
      </c>
      <c r="GB542" s="15">
        <f t="shared" si="5563"/>
        <v>8.1364562452222859</v>
      </c>
      <c r="GC542">
        <f t="shared" si="5564"/>
        <v>97.543736967492038</v>
      </c>
      <c r="GD542">
        <f t="shared" si="5565"/>
        <v>9.7350005149349272E-2</v>
      </c>
      <c r="GE542">
        <f t="shared" si="5566"/>
        <v>0.95513577712792286</v>
      </c>
      <c r="GF542">
        <f t="shared" si="5567"/>
        <v>0.97991790084017083</v>
      </c>
      <c r="GJ542">
        <v>511.60313122423599</v>
      </c>
      <c r="GK542">
        <f t="shared" si="5453"/>
        <v>0.51160313122423595</v>
      </c>
      <c r="GL542">
        <v>3.2502663393394702E-4</v>
      </c>
      <c r="GM542" s="15">
        <f t="shared" si="5568"/>
        <v>7.7843792031352184</v>
      </c>
      <c r="GN542">
        <f t="shared" si="5569"/>
        <v>97.565106833971015</v>
      </c>
      <c r="GO542">
        <f t="shared" si="5570"/>
        <v>0.24695968294073922</v>
      </c>
      <c r="GP542">
        <f t="shared" si="5571"/>
        <v>0.81809043430945882</v>
      </c>
      <c r="GQ542">
        <f t="shared" si="5572"/>
        <v>0.95805229392963998</v>
      </c>
      <c r="GU542">
        <v>555.55555555555702</v>
      </c>
      <c r="GV542">
        <f t="shared" si="5454"/>
        <v>0.55555555555555702</v>
      </c>
      <c r="GW542">
        <v>4.5019305019305001E-4</v>
      </c>
      <c r="GX542" s="15">
        <f t="shared" si="5573"/>
        <v>11.134462712899802</v>
      </c>
      <c r="GY542">
        <f t="shared" si="5714"/>
        <v>90.565389681939692</v>
      </c>
      <c r="GZ542">
        <f t="shared" si="5574"/>
        <v>6.4029294127924217E-3</v>
      </c>
      <c r="HA542">
        <f t="shared" si="5575"/>
        <v>1.025239386042843</v>
      </c>
      <c r="HB542">
        <f t="shared" si="5576"/>
        <v>0.9830281569820345</v>
      </c>
      <c r="HF542">
        <v>595.84852041761701</v>
      </c>
      <c r="HG542">
        <f t="shared" si="5455"/>
        <v>0.59584852041761704</v>
      </c>
      <c r="HH542">
        <v>6.1181194785939305E-4</v>
      </c>
      <c r="HI542" s="15">
        <f t="shared" si="5577"/>
        <v>12.092101111933612</v>
      </c>
      <c r="HJ542">
        <f t="shared" si="5715"/>
        <v>82.857278535220573</v>
      </c>
      <c r="HK542">
        <f t="shared" si="5578"/>
        <v>0.64795214231156861</v>
      </c>
      <c r="HL542">
        <f t="shared" si="5579"/>
        <v>0.51915401329477573</v>
      </c>
      <c r="HM542">
        <f t="shared" si="5580"/>
        <v>0.67815400017605321</v>
      </c>
      <c r="HQ542">
        <v>592.10526315789195</v>
      </c>
      <c r="HR542">
        <f t="shared" si="5456"/>
        <v>0.59210526315789191</v>
      </c>
      <c r="HS542">
        <v>6.4140969162995601E-4</v>
      </c>
      <c r="HT542" s="15">
        <f t="shared" si="5581"/>
        <v>12.005347326818949</v>
      </c>
      <c r="HU542">
        <f t="shared" si="5582"/>
        <v>85.109337299055724</v>
      </c>
      <c r="HV542">
        <f t="shared" si="5583"/>
        <v>0.18270953755069269</v>
      </c>
      <c r="HW542">
        <f t="shared" si="5584"/>
        <v>0.82762345584382224</v>
      </c>
      <c r="HX542">
        <f t="shared" si="5585"/>
        <v>0.84227054054388029</v>
      </c>
      <c r="IB542">
        <v>437.04294180847802</v>
      </c>
      <c r="IC542">
        <f t="shared" si="5457"/>
        <v>0.43704294180847802</v>
      </c>
      <c r="ID542">
        <v>5.5426472117284101E-4</v>
      </c>
      <c r="IE542" s="15">
        <f t="shared" si="5586"/>
        <v>11.820279396319998</v>
      </c>
      <c r="IF542">
        <f t="shared" si="5716"/>
        <v>91.504020038794863</v>
      </c>
      <c r="IG542">
        <f t="shared" si="5587"/>
        <v>0.10654725048722372</v>
      </c>
      <c r="IH542">
        <f t="shared" si="5588"/>
        <v>0.90360995826331914</v>
      </c>
      <c r="II542">
        <f t="shared" si="5589"/>
        <v>0.93214111047969261</v>
      </c>
      <c r="IM542">
        <v>503.99707256656802</v>
      </c>
      <c r="IN542">
        <f t="shared" si="5458"/>
        <v>0.50399707256656801</v>
      </c>
      <c r="IO542">
        <v>3.8790744806620501E-4</v>
      </c>
      <c r="IP542" s="15">
        <f t="shared" si="5590"/>
        <v>10.007415718131289</v>
      </c>
      <c r="IQ542">
        <f t="shared" si="5591"/>
        <v>96.471696664179916</v>
      </c>
      <c r="IR542">
        <f t="shared" si="5592"/>
        <v>2.9570837152873505E-2</v>
      </c>
      <c r="IS542">
        <f t="shared" si="5593"/>
        <v>0.98998124798491072</v>
      </c>
      <c r="IT542">
        <f t="shared" si="5594"/>
        <v>1.000001260616286</v>
      </c>
      <c r="IX542">
        <v>489.690721649485</v>
      </c>
      <c r="IY542">
        <f t="shared" si="5459"/>
        <v>0.48969072164948502</v>
      </c>
      <c r="IZ542">
        <v>4.83665476093838E-4</v>
      </c>
      <c r="JA542" s="15">
        <f t="shared" si="5595"/>
        <v>11.98645575311239</v>
      </c>
      <c r="JB542">
        <f t="shared" si="5717"/>
        <v>90.079901570915368</v>
      </c>
      <c r="JC542">
        <f t="shared" si="5596"/>
        <v>0.13013818395489735</v>
      </c>
      <c r="JD542">
        <f t="shared" si="5597"/>
        <v>0.88738506015845853</v>
      </c>
      <c r="JE542">
        <f t="shared" si="5598"/>
        <v>0.92362823198140909</v>
      </c>
      <c r="JI542">
        <v>765.51575777132302</v>
      </c>
      <c r="JJ542">
        <f t="shared" si="5460"/>
        <v>0.76551575777132297</v>
      </c>
      <c r="JK542">
        <v>5.7797999354630496E-4</v>
      </c>
      <c r="JL542" s="15">
        <f t="shared" si="5599"/>
        <v>12.620201614618649</v>
      </c>
      <c r="JM542">
        <f t="shared" si="5600"/>
        <v>90.384982661842798</v>
      </c>
      <c r="JN542">
        <f t="shared" si="5601"/>
        <v>0.38886922701952381</v>
      </c>
      <c r="JO542">
        <f t="shared" si="5602"/>
        <v>0.70610896095849773</v>
      </c>
      <c r="JP542">
        <f t="shared" si="5603"/>
        <v>0.7414715171426729</v>
      </c>
      <c r="JT542">
        <v>652.49244482432505</v>
      </c>
      <c r="JU542">
        <f t="shared" si="5461"/>
        <v>0.652492444824325</v>
      </c>
      <c r="JV542">
        <v>6.6552703073964397E-4</v>
      </c>
      <c r="JW542" s="15">
        <f t="shared" si="5604"/>
        <v>11.429869832545794</v>
      </c>
      <c r="JX542">
        <f t="shared" si="5718"/>
        <v>90.262524025734876</v>
      </c>
      <c r="JY542">
        <f t="shared" si="5605"/>
        <v>0.30839625392058173</v>
      </c>
      <c r="JZ542">
        <f t="shared" si="5606"/>
        <v>0.77122555719523656</v>
      </c>
      <c r="KA542">
        <f t="shared" si="5607"/>
        <v>0.82789496773682203</v>
      </c>
      <c r="KE542">
        <v>618.556701030927</v>
      </c>
      <c r="KF542">
        <f t="shared" si="5462"/>
        <v>0.61855670103092697</v>
      </c>
      <c r="KG542">
        <v>6.0799999999999895E-4</v>
      </c>
      <c r="KH542" s="15">
        <f t="shared" si="5608"/>
        <v>11.305317962067663</v>
      </c>
      <c r="KI542">
        <f t="shared" si="5609"/>
        <v>90.77724060989209</v>
      </c>
      <c r="KJ542">
        <f t="shared" si="5610"/>
        <v>0.60650820647967729</v>
      </c>
      <c r="KK542">
        <f t="shared" si="5611"/>
        <v>0.55344968867151789</v>
      </c>
      <c r="KL542">
        <f t="shared" si="5612"/>
        <v>0.69667139381123067</v>
      </c>
      <c r="KP542">
        <v>612.46265471617698</v>
      </c>
      <c r="KQ542">
        <f t="shared" si="5463"/>
        <v>0.612462654716177</v>
      </c>
      <c r="KR542">
        <v>5.6901408450704205E-4</v>
      </c>
      <c r="KS542" s="15">
        <f t="shared" si="5613"/>
        <v>10.930806910001575</v>
      </c>
      <c r="KT542">
        <f t="shared" si="5614"/>
        <v>91.883713530607167</v>
      </c>
      <c r="KU542">
        <f t="shared" si="5615"/>
        <v>7.6681467514858145E-2</v>
      </c>
      <c r="KV542">
        <f t="shared" si="5616"/>
        <v>0.96073903945898953</v>
      </c>
      <c r="KW542">
        <f t="shared" si="5617"/>
        <v>0.95591168544747973</v>
      </c>
      <c r="LA542">
        <v>570.469798657718</v>
      </c>
      <c r="LB542">
        <f t="shared" si="5464"/>
        <v>0.57046979865771796</v>
      </c>
      <c r="LC542">
        <v>6.0864864864864797E-4</v>
      </c>
      <c r="LD542" s="15">
        <f t="shared" si="5618"/>
        <v>11.940608727142761</v>
      </c>
      <c r="LE542">
        <f t="shared" si="5619"/>
        <v>90.434734658146851</v>
      </c>
      <c r="LF542">
        <f t="shared" si="5620"/>
        <v>2.2467765418480855E-2</v>
      </c>
      <c r="LG542">
        <f t="shared" si="5621"/>
        <v>1.0070977294416426</v>
      </c>
      <c r="LH542">
        <f t="shared" si="5622"/>
        <v>0.96468071825976076</v>
      </c>
      <c r="LL542">
        <v>301.00334448160299</v>
      </c>
      <c r="LM542">
        <f t="shared" si="5465"/>
        <v>0.30100334448160299</v>
      </c>
      <c r="LN542">
        <v>3.38422191619122E-4</v>
      </c>
      <c r="LO542" s="15">
        <f t="shared" si="5623"/>
        <v>6.7488599904621163</v>
      </c>
      <c r="LP542">
        <f t="shared" si="5719"/>
        <v>86.561328632462363</v>
      </c>
      <c r="LQ542">
        <f t="shared" si="5624"/>
        <v>6.4787487537823207E-3</v>
      </c>
      <c r="LR542">
        <f t="shared" si="5625"/>
        <v>0.96652212055814557</v>
      </c>
      <c r="LS542">
        <f t="shared" si="5626"/>
        <v>0.88537628688400694</v>
      </c>
      <c r="LW542">
        <v>600.24148870685099</v>
      </c>
      <c r="LX542">
        <f t="shared" si="5466"/>
        <v>0.60024148870685101</v>
      </c>
      <c r="LY542">
        <v>1.58049623561721E-3</v>
      </c>
      <c r="LZ542" s="15">
        <f t="shared" si="5627"/>
        <v>16.521672509640297</v>
      </c>
      <c r="MA542">
        <f t="shared" si="5720"/>
        <v>60.475107695382547</v>
      </c>
      <c r="MB542">
        <f t="shared" si="5628"/>
        <v>2.0535716765883456</v>
      </c>
      <c r="MC542">
        <f t="shared" si="5629"/>
        <v>0.11929910071823874</v>
      </c>
      <c r="MD542">
        <f t="shared" si="5630"/>
        <v>0.30975539711496569</v>
      </c>
      <c r="MH542">
        <v>343.26050420168002</v>
      </c>
      <c r="MI542">
        <f t="shared" si="5467"/>
        <v>0.34326050420168003</v>
      </c>
      <c r="MJ542">
        <v>1.9971428571428501E-3</v>
      </c>
      <c r="MK542" s="15">
        <f t="shared" si="5631"/>
        <v>14.728192161820429</v>
      </c>
      <c r="ML542">
        <f t="shared" si="5732"/>
        <v>73.535608933838915</v>
      </c>
      <c r="MM542">
        <f t="shared" si="5632"/>
        <v>0.18472598089224671</v>
      </c>
      <c r="MN542">
        <f t="shared" si="5633"/>
        <v>0.78718248638680044</v>
      </c>
      <c r="MO542">
        <f t="shared" si="5634"/>
        <v>0.84390107782759294</v>
      </c>
      <c r="MS542">
        <v>525.272171892541</v>
      </c>
      <c r="MT542">
        <f t="shared" si="5468"/>
        <v>0.52527217189254105</v>
      </c>
      <c r="MU542">
        <v>9.8777119285695602E-4</v>
      </c>
      <c r="MV542" s="15">
        <f t="shared" si="5709"/>
        <v>15.23064574327358</v>
      </c>
      <c r="MW542">
        <f t="shared" si="5710"/>
        <v>83.353875915996809</v>
      </c>
      <c r="MX542">
        <f t="shared" si="5635"/>
        <v>0.69229738933513985</v>
      </c>
      <c r="MY542">
        <f t="shared" si="5636"/>
        <v>0.49279065547310091</v>
      </c>
      <c r="MZ542">
        <f t="shared" si="5637"/>
        <v>0.64080739699188027</v>
      </c>
      <c r="ND542">
        <v>618.70503597122297</v>
      </c>
      <c r="NE542">
        <f t="shared" si="5469"/>
        <v>0.61870503597122295</v>
      </c>
      <c r="NF542">
        <v>5.7425742574257401E-4</v>
      </c>
      <c r="NG542" s="15">
        <f t="shared" si="5638"/>
        <v>11.212023619480924</v>
      </c>
      <c r="NH542">
        <f t="shared" si="5639"/>
        <v>91.899931529331496</v>
      </c>
      <c r="NI542">
        <f t="shared" si="5640"/>
        <v>0.15085836619759563</v>
      </c>
      <c r="NJ542">
        <f t="shared" si="5641"/>
        <v>0.87296975734145221</v>
      </c>
      <c r="NK542">
        <f t="shared" si="5642"/>
        <v>0.92572693538928774</v>
      </c>
      <c r="NO542">
        <v>348.51591871072799</v>
      </c>
      <c r="NP542">
        <f t="shared" si="5470"/>
        <v>0.34851591871072801</v>
      </c>
      <c r="NQ542">
        <v>1.8494623655913899E-3</v>
      </c>
      <c r="NR542" s="15">
        <f t="shared" si="5643"/>
        <v>14.776666578178425</v>
      </c>
      <c r="NS542">
        <f t="shared" si="5721"/>
        <v>73.110135221103832</v>
      </c>
      <c r="NT542">
        <f t="shared" si="5644"/>
        <v>5.4544530181519613E-2</v>
      </c>
      <c r="NU542">
        <f t="shared" si="5645"/>
        <v>0.89612174572494097</v>
      </c>
      <c r="NV542">
        <f t="shared" si="5646"/>
        <v>0.88810218301233945</v>
      </c>
      <c r="NZ542">
        <v>476.88758478450302</v>
      </c>
      <c r="OA542">
        <f t="shared" si="5471"/>
        <v>0.47688758478450299</v>
      </c>
      <c r="OB542">
        <v>1.4610894941634201E-3</v>
      </c>
      <c r="OC542" s="15">
        <f t="shared" si="5647"/>
        <v>16.227313907249201</v>
      </c>
      <c r="OD542">
        <f t="shared" si="5727"/>
        <v>72.212627267678869</v>
      </c>
      <c r="OE542">
        <f t="shared" si="5648"/>
        <v>0.10048229070496645</v>
      </c>
      <c r="OF542">
        <f t="shared" si="5649"/>
        <v>0.89353744651711653</v>
      </c>
      <c r="OG542">
        <f t="shared" si="5650"/>
        <v>0.89149592085835094</v>
      </c>
      <c r="OK542">
        <v>459.79310802148399</v>
      </c>
      <c r="OL542">
        <f t="shared" si="5472"/>
        <v>0.45979310802148399</v>
      </c>
      <c r="OM542">
        <v>6.9937888198757701E-4</v>
      </c>
      <c r="ON542" s="15">
        <f t="shared" si="5651"/>
        <v>9.7861763913969853</v>
      </c>
      <c r="OO542">
        <f t="shared" si="5652"/>
        <v>92.734016071230656</v>
      </c>
      <c r="OP542">
        <f t="shared" si="5653"/>
        <v>2.6457687714578451</v>
      </c>
      <c r="OQ542">
        <f t="shared" si="5654"/>
        <v>7.1486917387961618E-2</v>
      </c>
      <c r="OR542">
        <f t="shared" si="5655"/>
        <v>0.45262072551577576</v>
      </c>
      <c r="OV542">
        <v>641.02564102564099</v>
      </c>
      <c r="OW542">
        <f t="shared" si="5473"/>
        <v>0.64102564102564097</v>
      </c>
      <c r="OX542">
        <v>6.1287128712871205E-4</v>
      </c>
      <c r="OY542" s="15">
        <f t="shared" si="5656"/>
        <v>11.952167387497553</v>
      </c>
      <c r="OZ542">
        <f t="shared" si="5657"/>
        <v>91.214925264197717</v>
      </c>
      <c r="PA542">
        <f t="shared" si="5658"/>
        <v>1.8789529481438381E-2</v>
      </c>
      <c r="PB542">
        <f t="shared" si="5659"/>
        <v>1.004631841874718</v>
      </c>
      <c r="PC542">
        <f t="shared" si="5660"/>
        <v>0.98176650008767596</v>
      </c>
      <c r="PG542">
        <v>859.86913849509199</v>
      </c>
      <c r="PH542">
        <f t="shared" si="5474"/>
        <v>0.85986913849509194</v>
      </c>
      <c r="PI542">
        <v>1.03636550688257E-3</v>
      </c>
      <c r="PJ542" s="15">
        <f t="shared" si="5661"/>
        <v>13.757307742826024</v>
      </c>
      <c r="PK542">
        <f t="shared" si="5722"/>
        <v>54.352951915959274</v>
      </c>
      <c r="PL542">
        <f t="shared" si="5662"/>
        <v>0.94948062019884005</v>
      </c>
      <c r="PM542">
        <f t="shared" si="5663"/>
        <v>0.40627255544925572</v>
      </c>
      <c r="PN542">
        <f t="shared" si="5664"/>
        <v>0.45077285133283301</v>
      </c>
      <c r="PR542">
        <v>680.85106382978699</v>
      </c>
      <c r="PS542">
        <f t="shared" si="5475"/>
        <v>0.680851063829787</v>
      </c>
      <c r="PT542">
        <v>5.6435384131642296E-4</v>
      </c>
      <c r="PU542" s="15">
        <f t="shared" si="5665"/>
        <v>11.250400520631203</v>
      </c>
      <c r="PV542">
        <f t="shared" si="5723"/>
        <v>92.23698691119256</v>
      </c>
      <c r="PW542">
        <f t="shared" si="5666"/>
        <v>0.13830069440595966</v>
      </c>
      <c r="PX542">
        <f t="shared" si="5667"/>
        <v>0.88342341513866229</v>
      </c>
      <c r="PY542">
        <f t="shared" si="5668"/>
        <v>0.91566394255606121</v>
      </c>
      <c r="QC542">
        <v>499.59228229847503</v>
      </c>
      <c r="QD542">
        <f t="shared" si="5476"/>
        <v>0.49959228229847502</v>
      </c>
      <c r="QE542">
        <v>1.7567700866728899E-3</v>
      </c>
      <c r="QF542" s="15">
        <f t="shared" si="5669"/>
        <v>16.759555118895747</v>
      </c>
      <c r="QG542">
        <f t="shared" si="5724"/>
        <v>65.613239529016028</v>
      </c>
      <c r="QH542">
        <f t="shared" si="5670"/>
        <v>0.12618172468843469</v>
      </c>
      <c r="QI542">
        <f t="shared" si="5671"/>
        <v>0.87138624973368617</v>
      </c>
      <c r="QJ542">
        <f t="shared" si="5672"/>
        <v>0.86368220446981536</v>
      </c>
      <c r="QN542">
        <v>975.11930418719203</v>
      </c>
      <c r="QO542">
        <f t="shared" si="5477"/>
        <v>0.97511930418719206</v>
      </c>
      <c r="QP542">
        <v>1.00625E-3</v>
      </c>
      <c r="QQ542" s="15">
        <f t="shared" si="5673"/>
        <v>15.564097011693372</v>
      </c>
      <c r="QR542">
        <f t="shared" si="5728"/>
        <v>63.734079599791386</v>
      </c>
      <c r="QS542">
        <f t="shared" si="5674"/>
        <v>0.54880910262484395</v>
      </c>
      <c r="QT542">
        <f t="shared" si="5675"/>
        <v>0.55674995087709189</v>
      </c>
      <c r="QU542">
        <f t="shared" si="5676"/>
        <v>0.56717462040004474</v>
      </c>
      <c r="QY542">
        <v>384.13915901931199</v>
      </c>
      <c r="QZ542">
        <f t="shared" si="5478"/>
        <v>0.384139159019312</v>
      </c>
      <c r="RA542">
        <v>1.4519243939186399E-3</v>
      </c>
      <c r="RB542" s="15">
        <f t="shared" si="5677"/>
        <v>14.438532542275082</v>
      </c>
      <c r="RC542">
        <f t="shared" si="5729"/>
        <v>81.594019549877672</v>
      </c>
      <c r="RD542">
        <f t="shared" si="5678"/>
        <v>0.12064847096005415</v>
      </c>
      <c r="RE542">
        <f t="shared" si="5679"/>
        <v>0.8805556309528717</v>
      </c>
      <c r="RF542">
        <f t="shared" si="5680"/>
        <v>0.90655564690613988</v>
      </c>
      <c r="RJ542">
        <v>343.949044585987</v>
      </c>
      <c r="RK542">
        <f t="shared" si="5479"/>
        <v>0.34394904458598702</v>
      </c>
      <c r="RL542">
        <v>9.1112616885756796E-4</v>
      </c>
      <c r="RM542" s="15">
        <f t="shared" si="5681"/>
        <v>11.894597504667988</v>
      </c>
      <c r="RN542">
        <f t="shared" si="5682"/>
        <v>91.443079772284136</v>
      </c>
      <c r="RO542">
        <f t="shared" si="5683"/>
        <v>0.11357556805545432</v>
      </c>
      <c r="RP542">
        <f t="shared" si="5684"/>
        <v>0.89652893585117766</v>
      </c>
      <c r="RQ542">
        <f t="shared" si="5685"/>
        <v>0.94751470196385257</v>
      </c>
      <c r="RU542">
        <v>665.822784810126</v>
      </c>
      <c r="RV542">
        <f t="shared" si="5480"/>
        <v>0.66582278481012602</v>
      </c>
      <c r="RW542">
        <v>9.7264150943396203E-4</v>
      </c>
      <c r="RX542" s="15">
        <f t="shared" si="5686"/>
        <v>15.293105494244685</v>
      </c>
      <c r="RY542">
        <f t="shared" si="5730"/>
        <v>72.416043669158483</v>
      </c>
      <c r="RZ542">
        <f t="shared" si="5687"/>
        <v>0.44428853118430789</v>
      </c>
      <c r="SA542">
        <f t="shared" si="5688"/>
        <v>0.60953787198051101</v>
      </c>
      <c r="SB542">
        <f t="shared" si="5689"/>
        <v>0.67862154529115004</v>
      </c>
      <c r="SF542">
        <v>595.37572254335203</v>
      </c>
      <c r="SG542">
        <f t="shared" si="5481"/>
        <v>0.59537572254335203</v>
      </c>
      <c r="SH542">
        <v>4.1837976444000102E-4</v>
      </c>
      <c r="SI542" s="15">
        <f t="shared" si="5690"/>
        <v>10.802157449059735</v>
      </c>
      <c r="SJ542">
        <f t="shared" si="5691"/>
        <v>92.716937775295591</v>
      </c>
      <c r="SK542">
        <f t="shared" si="5692"/>
        <v>2.7340951016029402E-2</v>
      </c>
      <c r="SL542">
        <f t="shared" si="5693"/>
        <v>0.98863159443996396</v>
      </c>
      <c r="SM542">
        <f t="shared" si="5694"/>
        <v>0.9654039748061285</v>
      </c>
      <c r="SQ542">
        <v>665.37972566075598</v>
      </c>
      <c r="SR542">
        <f t="shared" si="5482"/>
        <v>0.66537972566075598</v>
      </c>
      <c r="SS542">
        <v>1.3530612244897901E-3</v>
      </c>
      <c r="ST542" s="15">
        <f t="shared" si="5695"/>
        <v>12.09851144513703</v>
      </c>
      <c r="SU542">
        <f t="shared" si="5731"/>
        <v>48.941489737341684</v>
      </c>
      <c r="SV542">
        <f t="shared" si="5696"/>
        <v>0.67949709846339479</v>
      </c>
      <c r="SW542">
        <f t="shared" si="5697"/>
        <v>0.51361057599265436</v>
      </c>
      <c r="SX542">
        <f t="shared" si="5698"/>
        <v>0.5441712324044905</v>
      </c>
      <c r="TB542">
        <v>625</v>
      </c>
      <c r="TC542">
        <f t="shared" si="5483"/>
        <v>0.625</v>
      </c>
      <c r="TD542">
        <v>6.32207602339181E-4</v>
      </c>
      <c r="TE542" s="15">
        <f t="shared" si="5699"/>
        <v>10.986316836200903</v>
      </c>
      <c r="TF542">
        <f t="shared" si="5700"/>
        <v>91.964005794600496</v>
      </c>
      <c r="TG542">
        <f t="shared" si="5701"/>
        <v>0.35253491224261146</v>
      </c>
      <c r="TH542">
        <f t="shared" si="5702"/>
        <v>0.71773191283911086</v>
      </c>
      <c r="TI542">
        <f t="shared" si="5703"/>
        <v>0.8401305297129974</v>
      </c>
      <c r="TM542">
        <v>488.82681564245797</v>
      </c>
      <c r="TN542">
        <f t="shared" si="5484"/>
        <v>0.48882681564245795</v>
      </c>
      <c r="TO542">
        <v>1.3038895330452201E-3</v>
      </c>
      <c r="TP542" s="15">
        <f t="shared" si="5704"/>
        <v>15.357945029979039</v>
      </c>
      <c r="TQ542">
        <f t="shared" si="5725"/>
        <v>81.520953041810372</v>
      </c>
      <c r="TX542">
        <v>340.65934065933999</v>
      </c>
      <c r="TY542">
        <f t="shared" si="5485"/>
        <v>0.34065934065934</v>
      </c>
      <c r="TZ542">
        <v>1.75824175824175E-3</v>
      </c>
      <c r="UA542" s="15">
        <f t="shared" si="5705"/>
        <v>15.491116812702643</v>
      </c>
      <c r="UB542">
        <f t="shared" si="5726"/>
        <v>79.876071065498124</v>
      </c>
      <c r="UC542">
        <f t="shared" si="5706"/>
        <v>0.15008130344260051</v>
      </c>
      <c r="UD542">
        <f t="shared" si="5707"/>
        <v>0.8461455855762039</v>
      </c>
      <c r="UE542">
        <f t="shared" si="5708"/>
        <v>0.90134388509971008</v>
      </c>
    </row>
    <row r="543" spans="1:551" x14ac:dyDescent="0.25">
      <c r="A543" s="1">
        <v>1.1849999999999999E-2</v>
      </c>
      <c r="B543" s="1">
        <v>0.98804000000000003</v>
      </c>
      <c r="E543">
        <v>423.728813559321</v>
      </c>
      <c r="F543">
        <f t="shared" si="5436"/>
        <v>0.42372881355932102</v>
      </c>
      <c r="G543">
        <v>2.8722466960352398E-4</v>
      </c>
      <c r="H543" s="15">
        <f t="shared" si="5486"/>
        <v>6.4427596869411623</v>
      </c>
      <c r="I543">
        <f t="shared" si="5487"/>
        <v>97.945757694725174</v>
      </c>
      <c r="J543">
        <f t="shared" si="5488"/>
        <v>0.10695710436050866</v>
      </c>
      <c r="K543">
        <f t="shared" si="5489"/>
        <v>0.92084441172483356</v>
      </c>
      <c r="L543">
        <f t="shared" si="5490"/>
        <v>0.96061757592013131</v>
      </c>
      <c r="P543">
        <v>259.74025974026102</v>
      </c>
      <c r="Q543">
        <f t="shared" si="5437"/>
        <v>0.25974025974026105</v>
      </c>
      <c r="R543">
        <v>9.8437156064274804E-5</v>
      </c>
      <c r="S543" s="15">
        <f t="shared" si="5491"/>
        <v>2.3187326234724241</v>
      </c>
      <c r="T543">
        <f t="shared" si="5492"/>
        <v>99.998844263189184</v>
      </c>
      <c r="U543">
        <f t="shared" si="5493"/>
        <v>0.32025354429096919</v>
      </c>
      <c r="V543">
        <f t="shared" si="5494"/>
        <v>0.71955250721559294</v>
      </c>
      <c r="W543">
        <f t="shared" si="5495"/>
        <v>1.0000034844216426</v>
      </c>
      <c r="AA543">
        <v>280.528052805279</v>
      </c>
      <c r="AB543">
        <f t="shared" si="5438"/>
        <v>0.28052805280527898</v>
      </c>
      <c r="AC543">
        <v>1.02702702702702E-4</v>
      </c>
      <c r="AD543" s="15">
        <f t="shared" si="5496"/>
        <v>2.2106094126585161</v>
      </c>
      <c r="AE543">
        <f t="shared" si="5497"/>
        <v>100.00098895684245</v>
      </c>
      <c r="AF543">
        <f t="shared" si="5498"/>
        <v>0.12108019610990703</v>
      </c>
      <c r="AG543">
        <f t="shared" si="5499"/>
        <v>0.88584741237730291</v>
      </c>
      <c r="AH543">
        <f t="shared" si="5500"/>
        <v>0.99999707893808532</v>
      </c>
      <c r="AL543">
        <v>308.078059399778</v>
      </c>
      <c r="AM543">
        <f t="shared" si="5439"/>
        <v>0.308078059399778</v>
      </c>
      <c r="AN543">
        <v>1.1610169491525399E-4</v>
      </c>
      <c r="AO543" s="15">
        <f t="shared" si="5501"/>
        <v>2.6170249507540797</v>
      </c>
      <c r="AP543">
        <f t="shared" si="5502"/>
        <v>100.00091691385126</v>
      </c>
      <c r="AQ543">
        <f t="shared" si="5503"/>
        <v>0.15812623043171561</v>
      </c>
      <c r="AR543">
        <f t="shared" si="5504"/>
        <v>0.84462839135779133</v>
      </c>
      <c r="AS543">
        <f t="shared" si="5505"/>
        <v>1.000000000423608</v>
      </c>
      <c r="AW543">
        <v>295.10662773205598</v>
      </c>
      <c r="AX543">
        <f t="shared" si="5440"/>
        <v>0.29510662773205598</v>
      </c>
      <c r="AY543">
        <v>1.13007698433767E-4</v>
      </c>
      <c r="AZ543" s="15">
        <f t="shared" si="5506"/>
        <v>2.6087930752520196</v>
      </c>
      <c r="BA543">
        <f t="shared" si="5507"/>
        <v>100.00005760548478</v>
      </c>
      <c r="BB543">
        <f t="shared" si="5508"/>
        <v>0.32418114426801853</v>
      </c>
      <c r="BC543">
        <f t="shared" si="5509"/>
        <v>0.71678633060853103</v>
      </c>
      <c r="BD543">
        <f t="shared" si="5510"/>
        <v>0.9999948807998591</v>
      </c>
      <c r="BH543">
        <v>320.51282051282197</v>
      </c>
      <c r="BI543">
        <f t="shared" si="5441"/>
        <v>0.32051282051282198</v>
      </c>
      <c r="BJ543">
        <v>1.29756097560975E-4</v>
      </c>
      <c r="BK543" s="15">
        <f t="shared" si="5511"/>
        <v>2.8382399050021765</v>
      </c>
      <c r="BL543">
        <f t="shared" si="5512"/>
        <v>99.999941314588099</v>
      </c>
      <c r="BM543">
        <f t="shared" si="5513"/>
        <v>0.17799752916006925</v>
      </c>
      <c r="BN543">
        <f t="shared" si="5514"/>
        <v>0.83586297955869737</v>
      </c>
      <c r="BO543">
        <f t="shared" si="5515"/>
        <v>1.0000035646623804</v>
      </c>
      <c r="BS543">
        <v>450.81967213114598</v>
      </c>
      <c r="BT543">
        <f t="shared" si="5442"/>
        <v>0.45081967213114599</v>
      </c>
      <c r="BU543">
        <v>2.8249999999999998E-4</v>
      </c>
      <c r="BV543" s="15">
        <f t="shared" si="5516"/>
        <v>6.6081871345029235</v>
      </c>
      <c r="BW543">
        <f t="shared" si="5711"/>
        <v>97.777777777777757</v>
      </c>
      <c r="BX543">
        <f t="shared" si="5517"/>
        <v>0.21938477628443531</v>
      </c>
      <c r="BY543">
        <f t="shared" si="5518"/>
        <v>0.83584527800436415</v>
      </c>
      <c r="BZ543">
        <f t="shared" si="5519"/>
        <v>0.90863611736660266</v>
      </c>
      <c r="CD543">
        <v>496.68874172185201</v>
      </c>
      <c r="CE543">
        <f t="shared" si="5443"/>
        <v>0.49668874172185201</v>
      </c>
      <c r="CF543">
        <v>2.9297862733293202E-4</v>
      </c>
      <c r="CG543" s="15">
        <f t="shared" si="5520"/>
        <v>6.712764974978394</v>
      </c>
      <c r="CH543">
        <f t="shared" si="5713"/>
        <v>97.55709221181317</v>
      </c>
      <c r="CI543">
        <f t="shared" si="5521"/>
        <v>0.12300107816058778</v>
      </c>
      <c r="CJ543">
        <f t="shared" si="5522"/>
        <v>0.89846418907257197</v>
      </c>
      <c r="CK543">
        <f t="shared" si="5523"/>
        <v>0.9525028585501738</v>
      </c>
      <c r="CO543">
        <v>305.074536967325</v>
      </c>
      <c r="CP543">
        <f t="shared" si="5444"/>
        <v>0.30507453696732501</v>
      </c>
      <c r="CQ543">
        <v>2.9432314410480299E-4</v>
      </c>
      <c r="CR543" s="15">
        <f t="shared" si="5524"/>
        <v>6.6377799151297685</v>
      </c>
      <c r="CS543">
        <f t="shared" si="5525"/>
        <v>98.562168235339456</v>
      </c>
      <c r="CT543">
        <f t="shared" si="5526"/>
        <v>4.8488713878106493E-3</v>
      </c>
      <c r="CU543">
        <f t="shared" si="5527"/>
        <v>1.0464666508934228</v>
      </c>
      <c r="CV543">
        <f t="shared" si="5528"/>
        <v>0.98262450319956951</v>
      </c>
      <c r="CZ543">
        <v>404.845141682622</v>
      </c>
      <c r="DA543">
        <f t="shared" si="5445"/>
        <v>0.40484514168262198</v>
      </c>
      <c r="DB543">
        <v>3.2240746271278701E-4</v>
      </c>
      <c r="DC543" s="15">
        <f t="shared" si="5529"/>
        <v>6.911199629427375</v>
      </c>
      <c r="DD543">
        <f t="shared" si="5530"/>
        <v>97.66157283718232</v>
      </c>
      <c r="DE543">
        <f t="shared" si="5531"/>
        <v>0.12098108285810873</v>
      </c>
      <c r="DF543">
        <f t="shared" si="5532"/>
        <v>0.92631595832982816</v>
      </c>
      <c r="DG543">
        <f t="shared" si="5533"/>
        <v>0.97836497499981856</v>
      </c>
      <c r="DK543">
        <v>543.47826086956695</v>
      </c>
      <c r="DL543">
        <f t="shared" si="5446"/>
        <v>0.54347826086956696</v>
      </c>
      <c r="DM543">
        <v>3.392E-4</v>
      </c>
      <c r="DN543" s="15">
        <f t="shared" si="5534"/>
        <v>7.5565852789164136</v>
      </c>
      <c r="DO543">
        <f t="shared" si="5535"/>
        <v>98.00392086972019</v>
      </c>
      <c r="DP543">
        <f t="shared" si="5536"/>
        <v>6.346126678908473E-2</v>
      </c>
      <c r="DQ543">
        <f t="shared" si="5537"/>
        <v>0.99988148158764301</v>
      </c>
      <c r="DR543">
        <f t="shared" si="5538"/>
        <v>1.0000014817654548</v>
      </c>
      <c r="DV543">
        <v>380.41636863306098</v>
      </c>
      <c r="DW543">
        <f t="shared" si="5447"/>
        <v>0.380416368633061</v>
      </c>
      <c r="DX543">
        <v>3.4372623574144398E-4</v>
      </c>
      <c r="DY543" s="15">
        <f t="shared" si="5539"/>
        <v>7.8135581310141609</v>
      </c>
      <c r="DZ543">
        <f t="shared" si="5540"/>
        <v>97.336409430918337</v>
      </c>
      <c r="EA543">
        <f t="shared" si="5541"/>
        <v>0.24858163704372277</v>
      </c>
      <c r="EB543">
        <f t="shared" si="5542"/>
        <v>0.78081473409124735</v>
      </c>
      <c r="EC543">
        <f t="shared" si="5543"/>
        <v>0.87843412488018735</v>
      </c>
      <c r="EG543">
        <v>356.87313770991301</v>
      </c>
      <c r="EH543">
        <f t="shared" si="5448"/>
        <v>0.35687313770991302</v>
      </c>
      <c r="EI543">
        <v>2.7042443049967699E-4</v>
      </c>
      <c r="EJ543" s="15">
        <f t="shared" si="5544"/>
        <v>6.1849680544538383</v>
      </c>
      <c r="EK543">
        <f t="shared" si="5545"/>
        <v>97.677849879567106</v>
      </c>
      <c r="EL543">
        <f t="shared" si="5546"/>
        <v>1.8409234842711913E-5</v>
      </c>
      <c r="EM543">
        <f t="shared" si="5547"/>
        <v>1.0563388155942781</v>
      </c>
      <c r="EN543">
        <f t="shared" si="5548"/>
        <v>0.97631965654393704</v>
      </c>
      <c r="ER543">
        <v>414.00082313765398</v>
      </c>
      <c r="ES543">
        <f t="shared" si="5449"/>
        <v>0.41400082313765396</v>
      </c>
      <c r="ET543">
        <v>3.2418902233696199E-4</v>
      </c>
      <c r="EU543" s="15">
        <f t="shared" si="5549"/>
        <v>7.5667309853646252</v>
      </c>
      <c r="EV543">
        <f t="shared" si="5550"/>
        <v>97.338938795872011</v>
      </c>
      <c r="EW543">
        <f t="shared" si="5551"/>
        <v>1.4025918719368728E-2</v>
      </c>
      <c r="EX543">
        <f t="shared" si="5552"/>
        <v>1.0281707102485642</v>
      </c>
      <c r="EY543">
        <f t="shared" si="5553"/>
        <v>1.0000006907890371</v>
      </c>
      <c r="FC543">
        <v>494.58347816012201</v>
      </c>
      <c r="FD543">
        <f t="shared" si="5450"/>
        <v>0.49458347816012199</v>
      </c>
      <c r="FE543">
        <v>2.7857142857142799E-4</v>
      </c>
      <c r="FF543" s="15">
        <f t="shared" si="5554"/>
        <v>6.4856451054998141</v>
      </c>
      <c r="FG543">
        <f t="shared" si="5555"/>
        <v>97.839005223993027</v>
      </c>
      <c r="FH543">
        <f t="shared" si="5556"/>
        <v>3.224316799703799E-2</v>
      </c>
      <c r="FI543">
        <f t="shared" si="5557"/>
        <v>1.0130320845274288</v>
      </c>
      <c r="FJ543">
        <f t="shared" si="5558"/>
        <v>1.000002057715397</v>
      </c>
      <c r="FN543">
        <v>351.62549868431898</v>
      </c>
      <c r="FO543">
        <f t="shared" si="5451"/>
        <v>0.35162549868431897</v>
      </c>
      <c r="FP543">
        <v>4.3896103896103901E-4</v>
      </c>
      <c r="FQ543" s="15">
        <f t="shared" si="5559"/>
        <v>8.2318057001601321</v>
      </c>
      <c r="FR543">
        <f t="shared" si="5712"/>
        <v>93.082725994118377</v>
      </c>
      <c r="FS543">
        <f t="shared" si="5560"/>
        <v>0.3792065767525391</v>
      </c>
      <c r="FT543">
        <f t="shared" si="5561"/>
        <v>0.67368595520981633</v>
      </c>
      <c r="FU543">
        <f t="shared" si="5562"/>
        <v>0.78972868873211299</v>
      </c>
      <c r="FY543">
        <v>252.10084033613501</v>
      </c>
      <c r="FZ543">
        <f t="shared" si="5452"/>
        <v>0.252100840336135</v>
      </c>
      <c r="GA543">
        <v>1.06938775510204E-4</v>
      </c>
      <c r="GB543" s="15">
        <f t="shared" si="5563"/>
        <v>2.4559349495947456</v>
      </c>
      <c r="GC543">
        <f t="shared" si="5564"/>
        <v>99.999671917086786</v>
      </c>
      <c r="GD543">
        <f t="shared" si="5565"/>
        <v>1.6623003253657273E-2</v>
      </c>
      <c r="GE543">
        <f t="shared" si="5566"/>
        <v>0.97471466553881303</v>
      </c>
      <c r="GF543">
        <f t="shared" si="5567"/>
        <v>1.0000047865917177</v>
      </c>
      <c r="GJ543">
        <v>377.73866320811601</v>
      </c>
      <c r="GK543">
        <f t="shared" si="5453"/>
        <v>0.377738663208116</v>
      </c>
      <c r="GL543">
        <v>1.01662883876047E-4</v>
      </c>
      <c r="GM543" s="15">
        <f t="shared" si="5568"/>
        <v>2.4348233540032855</v>
      </c>
      <c r="GN543">
        <f t="shared" si="5569"/>
        <v>99.9999301879743</v>
      </c>
      <c r="GO543">
        <f t="shared" si="5570"/>
        <v>0.14055615829200238</v>
      </c>
      <c r="GP543">
        <f t="shared" si="5571"/>
        <v>0.85390782289984746</v>
      </c>
      <c r="GQ543">
        <f t="shared" si="5572"/>
        <v>0.99999745043370791</v>
      </c>
      <c r="GU543">
        <v>478.92720306513598</v>
      </c>
      <c r="GV543">
        <f t="shared" si="5454"/>
        <v>0.47892720306513598</v>
      </c>
      <c r="GW543">
        <v>2.7876447876447802E-4</v>
      </c>
      <c r="GX543" s="15">
        <f t="shared" si="5573"/>
        <v>6.8945815426360548</v>
      </c>
      <c r="GY543">
        <f t="shared" si="5714"/>
        <v>97.459971224575753</v>
      </c>
      <c r="GZ543">
        <f t="shared" si="5574"/>
        <v>3.2614982742615378E-3</v>
      </c>
      <c r="HA543">
        <f t="shared" si="5575"/>
        <v>1.0429409565666719</v>
      </c>
      <c r="HB543">
        <f t="shared" si="5576"/>
        <v>1.0000009171828408</v>
      </c>
      <c r="HF543">
        <v>566.34953975412202</v>
      </c>
      <c r="HG543">
        <f t="shared" si="5455"/>
        <v>0.56634953975412206</v>
      </c>
      <c r="HH543">
        <v>4.5429665781182398E-4</v>
      </c>
      <c r="HI543" s="15">
        <f t="shared" si="5577"/>
        <v>8.9789046132465806</v>
      </c>
      <c r="HJ543">
        <f t="shared" si="5715"/>
        <v>91.836183148467157</v>
      </c>
      <c r="HK543">
        <f t="shared" si="5578"/>
        <v>0.60343012660707618</v>
      </c>
      <c r="HL543">
        <f t="shared" si="5579"/>
        <v>0.58436335752093105</v>
      </c>
      <c r="HM543">
        <f t="shared" si="5580"/>
        <v>0.76333484536527296</v>
      </c>
      <c r="HQ543">
        <v>493.42105263157703</v>
      </c>
      <c r="HR543">
        <f t="shared" si="5456"/>
        <v>0.49342105263157704</v>
      </c>
      <c r="HS543">
        <v>4.5110132158590301E-4</v>
      </c>
      <c r="HT543" s="15">
        <f t="shared" si="5581"/>
        <v>8.4433211968836552</v>
      </c>
      <c r="HU543">
        <f t="shared" si="5582"/>
        <v>93.552658495939383</v>
      </c>
      <c r="HV543">
        <f t="shared" si="5583"/>
        <v>0.1167594600904155</v>
      </c>
      <c r="HW543">
        <f t="shared" si="5584"/>
        <v>0.91130206273855241</v>
      </c>
      <c r="HX543">
        <f t="shared" si="5585"/>
        <v>0.92743007168515734</v>
      </c>
      <c r="IB543">
        <v>380.54968287526498</v>
      </c>
      <c r="IC543">
        <f t="shared" si="5457"/>
        <v>0.38054968287526497</v>
      </c>
      <c r="ID543">
        <v>3.00086646102658E-4</v>
      </c>
      <c r="IE543" s="15">
        <f t="shared" si="5586"/>
        <v>6.3996640315339404</v>
      </c>
      <c r="IF543">
        <f t="shared" si="5716"/>
        <v>97.903684070328808</v>
      </c>
      <c r="IG543">
        <f t="shared" si="5587"/>
        <v>7.7207570374634882E-2</v>
      </c>
      <c r="IH543">
        <f t="shared" si="5588"/>
        <v>0.96346745650730825</v>
      </c>
      <c r="II543">
        <f t="shared" si="5589"/>
        <v>0.99388858722388862</v>
      </c>
      <c r="IM543">
        <v>389.57383324888502</v>
      </c>
      <c r="IN543">
        <f t="shared" si="5458"/>
        <v>0.389573833248885</v>
      </c>
      <c r="IO543">
        <v>1.36775882452288E-4</v>
      </c>
      <c r="IP543" s="15">
        <f t="shared" si="5590"/>
        <v>3.5286074622642798</v>
      </c>
      <c r="IQ543">
        <f t="shared" si="5591"/>
        <v>100.00030412644419</v>
      </c>
      <c r="IR543">
        <f t="shared" si="5592"/>
        <v>1.2431626629142828E-2</v>
      </c>
      <c r="IS543">
        <f t="shared" si="5593"/>
        <v>0.9842616829278803</v>
      </c>
      <c r="IT543">
        <f t="shared" si="5594"/>
        <v>0.99422380545857525</v>
      </c>
      <c r="IX543">
        <v>386.59793814432999</v>
      </c>
      <c r="IY543">
        <f t="shared" si="5459"/>
        <v>0.38659793814432997</v>
      </c>
      <c r="IZ543">
        <v>2.9938915496387599E-4</v>
      </c>
      <c r="JA543" s="15">
        <f t="shared" si="5595"/>
        <v>7.4196216937343804</v>
      </c>
      <c r="JB543">
        <f t="shared" si="5717"/>
        <v>97.499523264649753</v>
      </c>
      <c r="JC543">
        <f t="shared" si="5596"/>
        <v>7.7037054214929804E-2</v>
      </c>
      <c r="JD543">
        <f t="shared" si="5597"/>
        <v>0.95166231204819551</v>
      </c>
      <c r="JE543">
        <f t="shared" si="5598"/>
        <v>0.99053073821578286</v>
      </c>
      <c r="JI543">
        <v>598.14994084113096</v>
      </c>
      <c r="JJ543">
        <f t="shared" si="5460"/>
        <v>0.59814994084113093</v>
      </c>
      <c r="JK543">
        <v>3.3946434333656002E-4</v>
      </c>
      <c r="JL543" s="15">
        <f t="shared" si="5599"/>
        <v>7.4122089029337532</v>
      </c>
      <c r="JM543">
        <f>JL543+JM542</f>
        <v>97.797191564776554</v>
      </c>
      <c r="JN543">
        <f t="shared" si="5601"/>
        <v>0.22766745002926253</v>
      </c>
      <c r="JO543">
        <f t="shared" si="5602"/>
        <v>0.80246019202689933</v>
      </c>
      <c r="JP543">
        <f t="shared" si="5603"/>
        <v>0.84264810238509003</v>
      </c>
      <c r="JT543">
        <v>495.58899844317699</v>
      </c>
      <c r="JU543">
        <f t="shared" si="5461"/>
        <v>0.495588998443177</v>
      </c>
      <c r="JV543">
        <v>4.04127110107146E-4</v>
      </c>
      <c r="JW543" s="15">
        <f t="shared" si="5604"/>
        <v>6.9405449380381263</v>
      </c>
      <c r="JX543">
        <f t="shared" si="5718"/>
        <v>97.203068963773006</v>
      </c>
      <c r="JY543">
        <f t="shared" si="5605"/>
        <v>0.1587186984816803</v>
      </c>
      <c r="JZ543">
        <f t="shared" si="5606"/>
        <v>0.86170919988219619</v>
      </c>
      <c r="KA543">
        <f t="shared" si="5607"/>
        <v>0.92502731993150789</v>
      </c>
      <c r="KE543">
        <v>515.46391752577301</v>
      </c>
      <c r="KF543">
        <f t="shared" si="5462"/>
        <v>0.51546391752577303</v>
      </c>
      <c r="KG543">
        <v>3.5899999999999902E-4</v>
      </c>
      <c r="KH543" s="15">
        <f t="shared" si="5608"/>
        <v>6.6753439940498147</v>
      </c>
      <c r="KI543">
        <f t="shared" si="5609"/>
        <v>97.452584603941901</v>
      </c>
      <c r="KJ543">
        <f t="shared" si="5610"/>
        <v>0.44251939211542229</v>
      </c>
      <c r="KK543">
        <f t="shared" si="5611"/>
        <v>0.6468342275698028</v>
      </c>
      <c r="KL543">
        <f t="shared" si="5612"/>
        <v>0.81422198279222924</v>
      </c>
      <c r="KP543">
        <v>531.58344003414595</v>
      </c>
      <c r="KQ543">
        <f t="shared" si="5463"/>
        <v>0.53158344003414593</v>
      </c>
      <c r="KR543">
        <v>3.0422535211267602E-4</v>
      </c>
      <c r="KS543" s="15">
        <f t="shared" si="5613"/>
        <v>5.8441937934661903</v>
      </c>
      <c r="KT543">
        <f t="shared" si="5614"/>
        <v>97.727907324073357</v>
      </c>
      <c r="KU543">
        <f t="shared" si="5615"/>
        <v>4.7571448712184154E-2</v>
      </c>
      <c r="KV543">
        <f t="shared" si="5616"/>
        <v>1.0050531818226149</v>
      </c>
      <c r="KW543">
        <f t="shared" si="5617"/>
        <v>1.0000031658351474</v>
      </c>
      <c r="LA543">
        <v>469.79865771812001</v>
      </c>
      <c r="LB543">
        <f t="shared" si="5464"/>
        <v>0.46979865771812002</v>
      </c>
      <c r="LC543">
        <v>3.5891891891891899E-4</v>
      </c>
      <c r="LD543" s="15">
        <f t="shared" si="5618"/>
        <v>7.0413536366099514</v>
      </c>
      <c r="LE543">
        <f t="shared" si="5619"/>
        <v>97.476088294756806</v>
      </c>
      <c r="LF543">
        <f t="shared" si="5620"/>
        <v>9.2965424204842408E-3</v>
      </c>
      <c r="LG543">
        <f t="shared" si="5621"/>
        <v>1.0439650097552773</v>
      </c>
      <c r="LH543">
        <f t="shared" si="5622"/>
        <v>0.99999521993474638</v>
      </c>
      <c r="LL543">
        <v>301.00334448160299</v>
      </c>
      <c r="LM543">
        <f t="shared" si="5465"/>
        <v>0.30100334448160299</v>
      </c>
      <c r="LN543">
        <v>5.6195160338382802E-4</v>
      </c>
      <c r="LO543" s="15">
        <f t="shared" si="5623"/>
        <v>11.20651300822928</v>
      </c>
      <c r="LP543">
        <f t="shared" si="5719"/>
        <v>97.767841640691643</v>
      </c>
      <c r="LQ543">
        <f t="shared" si="5624"/>
        <v>6.4787487537823207E-3</v>
      </c>
      <c r="LR543">
        <f t="shared" si="5625"/>
        <v>1.091651238697793</v>
      </c>
      <c r="LS543">
        <f t="shared" si="5626"/>
        <v>0.99999999972316533</v>
      </c>
      <c r="LW543">
        <v>511.64827880107902</v>
      </c>
      <c r="LX543">
        <f t="shared" si="5466"/>
        <v>0.51164827880107899</v>
      </c>
      <c r="LY543">
        <v>1.37669870732515E-3</v>
      </c>
      <c r="LZ543" s="15">
        <f t="shared" si="5627"/>
        <v>14.391280835913424</v>
      </c>
      <c r="MA543">
        <f t="shared" si="5720"/>
        <v>74.866388531295968</v>
      </c>
      <c r="MB543">
        <f t="shared" si="5628"/>
        <v>1.6811585975974763</v>
      </c>
      <c r="MC543">
        <f t="shared" si="5629"/>
        <v>0.17515317004732781</v>
      </c>
      <c r="MD543">
        <f t="shared" si="5630"/>
        <v>0.45477827927717607</v>
      </c>
      <c r="MH543">
        <v>320.65882352941202</v>
      </c>
      <c r="MI543">
        <f t="shared" si="5467"/>
        <v>0.320658823529412</v>
      </c>
      <c r="MJ543">
        <v>1.60285714285714E-3</v>
      </c>
      <c r="MK543" s="15">
        <f t="shared" si="5631"/>
        <v>11.820480404551182</v>
      </c>
      <c r="ML543">
        <f t="shared" si="5732"/>
        <v>85.356089338390092</v>
      </c>
      <c r="MM543">
        <f t="shared" si="5632"/>
        <v>0.15655848274964471</v>
      </c>
      <c r="MN543">
        <f t="shared" si="5633"/>
        <v>0.87301718033635933</v>
      </c>
      <c r="MO543">
        <f t="shared" si="5634"/>
        <v>0.93592038973012071</v>
      </c>
      <c r="MS543">
        <v>456.73968096493701</v>
      </c>
      <c r="MT543">
        <f t="shared" si="5468"/>
        <v>0.456739680964937</v>
      </c>
      <c r="MU543">
        <v>6.1252643396078599E-4</v>
      </c>
      <c r="MV543" s="15">
        <f t="shared" si="5709"/>
        <v>9.4446701741365668</v>
      </c>
      <c r="MW543">
        <f t="shared" si="5710"/>
        <v>92.798546090133371</v>
      </c>
      <c r="MX543">
        <f t="shared" si="5635"/>
        <v>0.553538274402673</v>
      </c>
      <c r="MY543">
        <f t="shared" si="5636"/>
        <v>0.58205035217549861</v>
      </c>
      <c r="MZ543">
        <f t="shared" si="5637"/>
        <v>0.7568775238599218</v>
      </c>
      <c r="ND543">
        <v>561.15107913668999</v>
      </c>
      <c r="NE543">
        <f t="shared" si="5469"/>
        <v>0.56115107913668993</v>
      </c>
      <c r="NF543">
        <v>3.2178217821782098E-4</v>
      </c>
      <c r="NG543" s="15">
        <f t="shared" si="5638"/>
        <v>6.2825994419505049</v>
      </c>
      <c r="NH543">
        <f t="shared" si="5639"/>
        <v>98.182530971282006</v>
      </c>
      <c r="NI543">
        <f t="shared" si="5640"/>
        <v>0.11512062621314974</v>
      </c>
      <c r="NJ543">
        <f t="shared" si="5641"/>
        <v>0.93110223373301604</v>
      </c>
      <c r="NK543">
        <f t="shared" si="5642"/>
        <v>0.98737259809865863</v>
      </c>
      <c r="NO543">
        <v>320.08307700396898</v>
      </c>
      <c r="NP543">
        <f t="shared" si="5470"/>
        <v>0.32008307700396899</v>
      </c>
      <c r="NQ543">
        <v>1.47849462365591E-3</v>
      </c>
      <c r="NR543" s="15">
        <f t="shared" si="5643"/>
        <v>11.812742177322887</v>
      </c>
      <c r="NS543">
        <f t="shared" si="5721"/>
        <v>84.922877398426721</v>
      </c>
      <c r="NT543">
        <f t="shared" si="5644"/>
        <v>4.0250138585712726E-2</v>
      </c>
      <c r="NU543">
        <f t="shared" si="5645"/>
        <v>0.96260469585444186</v>
      </c>
      <c r="NV543">
        <f t="shared" si="5646"/>
        <v>0.95399016466749431</v>
      </c>
      <c r="NZ543">
        <v>372.16942016967499</v>
      </c>
      <c r="OA543">
        <f t="shared" si="5471"/>
        <v>0.37216942016967497</v>
      </c>
      <c r="OB543">
        <v>1.13424124513618E-3</v>
      </c>
      <c r="OC543" s="15">
        <f t="shared" si="5647"/>
        <v>12.597235696306598</v>
      </c>
      <c r="OD543">
        <f t="shared" si="5727"/>
        <v>84.809862963985466</v>
      </c>
      <c r="OE543">
        <f t="shared" si="5648"/>
        <v>4.264380119422332E-2</v>
      </c>
      <c r="OF543">
        <f t="shared" si="5649"/>
        <v>0.94986194903349697</v>
      </c>
      <c r="OG543">
        <f t="shared" si="5650"/>
        <v>0.94769173496043768</v>
      </c>
      <c r="OK543">
        <v>404.64401759465898</v>
      </c>
      <c r="OL543">
        <f t="shared" si="5472"/>
        <v>0.40464401759465896</v>
      </c>
      <c r="OM543">
        <v>3.9751552795031002E-4</v>
      </c>
      <c r="ON543" s="15">
        <f t="shared" si="5651"/>
        <v>5.5623027446661348</v>
      </c>
      <c r="OO543">
        <f t="shared" si="5652"/>
        <v>98.296318815896797</v>
      </c>
      <c r="OP543">
        <f t="shared" si="5653"/>
        <v>2.3647038704107004</v>
      </c>
      <c r="OQ543">
        <f t="shared" si="5654"/>
        <v>9.4410847904154452E-2</v>
      </c>
      <c r="OR543">
        <f t="shared" si="5655"/>
        <v>0.5977640110431458</v>
      </c>
      <c r="OV543">
        <v>544.87179487179401</v>
      </c>
      <c r="OW543">
        <f t="shared" si="5473"/>
        <v>0.54487179487179405</v>
      </c>
      <c r="OX543">
        <v>3.4851485148514798E-4</v>
      </c>
      <c r="OY543" s="15">
        <f t="shared" si="5656"/>
        <v>6.7967090798047467</v>
      </c>
      <c r="OZ543">
        <f t="shared" si="5657"/>
        <v>98.011634344002459</v>
      </c>
      <c r="PA543">
        <f t="shared" si="5658"/>
        <v>8.4296597713270239E-3</v>
      </c>
      <c r="PB543">
        <f t="shared" si="5659"/>
        <v>1.0232870783669381</v>
      </c>
      <c r="PC543">
        <f t="shared" si="5660"/>
        <v>0.999997144863077</v>
      </c>
      <c r="PG543">
        <v>651.06685047632698</v>
      </c>
      <c r="PH543">
        <f t="shared" si="5474"/>
        <v>0.65106685047632695</v>
      </c>
      <c r="PI543">
        <v>1.2623361659225101E-3</v>
      </c>
      <c r="PJ543" s="15">
        <f t="shared" si="5661"/>
        <v>16.756971352446637</v>
      </c>
      <c r="PK543">
        <f t="shared" si="5722"/>
        <v>71.109923268405907</v>
      </c>
      <c r="PL543">
        <f t="shared" si="5662"/>
        <v>0.53831970422668796</v>
      </c>
      <c r="PM543">
        <f t="shared" si="5663"/>
        <v>0.55649040244006387</v>
      </c>
      <c r="PN543">
        <f t="shared" si="5664"/>
        <v>0.61744452605190825</v>
      </c>
      <c r="PR543">
        <v>574.46808510638198</v>
      </c>
      <c r="PS543">
        <f t="shared" si="5475"/>
        <v>0.57446808510638203</v>
      </c>
      <c r="PT543">
        <v>2.95283513258568E-4</v>
      </c>
      <c r="PU543" s="15">
        <f t="shared" si="5665"/>
        <v>5.886480339265356</v>
      </c>
      <c r="PV543">
        <f t="shared" si="5723"/>
        <v>98.123467250457921</v>
      </c>
      <c r="PW543">
        <f t="shared" si="5666"/>
        <v>8.1259381121396593E-2</v>
      </c>
      <c r="PX543">
        <f t="shared" si="5667"/>
        <v>0.94204075404327614</v>
      </c>
      <c r="PY543">
        <f t="shared" si="5668"/>
        <v>0.97642052057263873</v>
      </c>
      <c r="QC543">
        <v>379.65751713071899</v>
      </c>
      <c r="QD543">
        <f t="shared" si="5476"/>
        <v>0.37965751713071899</v>
      </c>
      <c r="QE543">
        <v>1.53973274762274E-3</v>
      </c>
      <c r="QF543" s="15">
        <f t="shared" si="5669"/>
        <v>14.689022796958081</v>
      </c>
      <c r="QG543">
        <f t="shared" si="5724"/>
        <v>80.302262325974112</v>
      </c>
      <c r="QH543">
        <f t="shared" si="5670"/>
        <v>4.3719348923859591E-2</v>
      </c>
      <c r="QI543">
        <f t="shared" si="5671"/>
        <v>0.9330073221592774</v>
      </c>
      <c r="QJ543">
        <f t="shared" si="5672"/>
        <v>0.9247584765484651</v>
      </c>
      <c r="QN543">
        <v>833.647629310345</v>
      </c>
      <c r="QO543">
        <f t="shared" si="5477"/>
        <v>0.83364762931034497</v>
      </c>
      <c r="QP543">
        <v>8.9910714285714301E-4</v>
      </c>
      <c r="QQ543" s="15">
        <f t="shared" si="5673"/>
        <v>13.9068728400845</v>
      </c>
      <c r="QR543">
        <f t="shared" si="5728"/>
        <v>77.640952439875889</v>
      </c>
      <c r="QS543">
        <f t="shared" si="5674"/>
        <v>0.36231808263284299</v>
      </c>
      <c r="QT543">
        <f t="shared" si="5675"/>
        <v>0.68797739638583766</v>
      </c>
      <c r="QU543">
        <f t="shared" si="5676"/>
        <v>0.70085918826616977</v>
      </c>
      <c r="QY543">
        <v>331.50253389946499</v>
      </c>
      <c r="QZ543">
        <f t="shared" si="5478"/>
        <v>0.33150253389946499</v>
      </c>
      <c r="RA543">
        <v>1.0580605396520999E-3</v>
      </c>
      <c r="RB543" s="15">
        <f t="shared" si="5677"/>
        <v>10.521788598256745</v>
      </c>
      <c r="RC543">
        <f t="shared" si="5729"/>
        <v>92.11580814813442</v>
      </c>
      <c r="RD543">
        <f t="shared" si="5678"/>
        <v>7.836547313945981E-2</v>
      </c>
      <c r="RE543">
        <f t="shared" si="5679"/>
        <v>0.94621985719951651</v>
      </c>
      <c r="RF543">
        <f t="shared" si="5680"/>
        <v>0.97415872956339467</v>
      </c>
      <c r="RJ543">
        <v>302.54777070063602</v>
      </c>
      <c r="RK543">
        <f t="shared" si="5479"/>
        <v>0.30254777070063604</v>
      </c>
      <c r="RL543">
        <v>5.1130234449112296E-4</v>
      </c>
      <c r="RM543" s="15">
        <f t="shared" si="5681"/>
        <v>6.6749653327822838</v>
      </c>
      <c r="RN543">
        <f t="shared" si="5682"/>
        <v>98.118045105066415</v>
      </c>
      <c r="RO543">
        <f t="shared" si="5683"/>
        <v>8.1078353920964394E-2</v>
      </c>
      <c r="RP543">
        <f t="shared" si="5684"/>
        <v>0.94618712464450105</v>
      </c>
      <c r="RQ543">
        <f t="shared" si="5685"/>
        <v>0.99999696112250291</v>
      </c>
      <c r="RU543">
        <v>554.430379746835</v>
      </c>
      <c r="RV543">
        <f t="shared" si="5480"/>
        <v>0.55443037974683496</v>
      </c>
      <c r="RW543">
        <v>7.7169811320754698E-4</v>
      </c>
      <c r="RX543" s="15">
        <f t="shared" si="5686"/>
        <v>12.133618132194135</v>
      </c>
      <c r="RY543">
        <f t="shared" si="5730"/>
        <v>84.549661801352613</v>
      </c>
      <c r="RZ543">
        <f t="shared" si="5687"/>
        <v>0.30375220514946938</v>
      </c>
      <c r="SA543">
        <f t="shared" si="5688"/>
        <v>0.72283015800525718</v>
      </c>
      <c r="SB543">
        <f t="shared" si="5689"/>
        <v>0.80475412826236603</v>
      </c>
      <c r="SF543">
        <v>502.89017341040397</v>
      </c>
      <c r="SG543">
        <f t="shared" si="5481"/>
        <v>0.50289017341040398</v>
      </c>
      <c r="SH543">
        <v>2.1316876005041501E-4</v>
      </c>
      <c r="SI543" s="15">
        <f t="shared" si="5690"/>
        <v>5.5038094692929178</v>
      </c>
      <c r="SJ543">
        <f t="shared" si="5691"/>
        <v>98.220747244588509</v>
      </c>
      <c r="SK543">
        <f t="shared" si="5692"/>
        <v>1.4786414638055311E-2</v>
      </c>
      <c r="SL543">
        <f t="shared" si="5693"/>
        <v>1.0240645902465113</v>
      </c>
      <c r="SM543">
        <f t="shared" si="5694"/>
        <v>1.0000044823999681</v>
      </c>
      <c r="SQ543">
        <v>567.54098360655701</v>
      </c>
      <c r="SR543">
        <f t="shared" si="5482"/>
        <v>0.56754098360655703</v>
      </c>
      <c r="SS543">
        <v>1.5122448979591799E-3</v>
      </c>
      <c r="ST543" s="15">
        <f t="shared" si="5695"/>
        <v>13.521865732800235</v>
      </c>
      <c r="SU543">
        <f t="shared" si="5731"/>
        <v>62.46335547014192</v>
      </c>
      <c r="SV543">
        <f t="shared" si="5696"/>
        <v>0.44608971250764451</v>
      </c>
      <c r="SW543">
        <f t="shared" si="5697"/>
        <v>0.64404328179438408</v>
      </c>
      <c r="SX543">
        <f t="shared" si="5698"/>
        <v>0.68236489425578917</v>
      </c>
      <c r="TB543">
        <v>555.55555555555497</v>
      </c>
      <c r="TC543">
        <f t="shared" si="5483"/>
        <v>0.55555555555555503</v>
      </c>
      <c r="TD543">
        <v>3.5750730994152E-4</v>
      </c>
      <c r="TE543" s="15">
        <f t="shared" si="5699"/>
        <v>6.2126563548791376</v>
      </c>
      <c r="TF543">
        <f t="shared" si="5700"/>
        <v>98.17666214947964</v>
      </c>
      <c r="TG543">
        <f t="shared" si="5701"/>
        <v>0.27222145175349194</v>
      </c>
      <c r="TH543">
        <f t="shared" si="5702"/>
        <v>0.7866103418889191</v>
      </c>
      <c r="TI543">
        <f t="shared" si="5703"/>
        <v>0.92075516134531854</v>
      </c>
      <c r="TM543">
        <v>449.72067039106099</v>
      </c>
      <c r="TN543">
        <f t="shared" si="5484"/>
        <v>0.44972067039106101</v>
      </c>
      <c r="TO543">
        <v>8.9841361863602796E-4</v>
      </c>
      <c r="TP543" s="15">
        <f t="shared" si="5704"/>
        <v>10.582021420919059</v>
      </c>
      <c r="TQ543">
        <f t="shared" si="5725"/>
        <v>92.102974462729435</v>
      </c>
      <c r="TX543">
        <v>313.18681318681303</v>
      </c>
      <c r="TY543">
        <f t="shared" si="5485"/>
        <v>0.31318681318681302</v>
      </c>
      <c r="TZ543">
        <v>1.2802197802197701E-3</v>
      </c>
      <c r="UA543" s="15">
        <f t="shared" si="5705"/>
        <v>11.279469429249076</v>
      </c>
      <c r="UB543">
        <f t="shared" si="5726"/>
        <v>91.1555404947472</v>
      </c>
      <c r="UC543">
        <f t="shared" si="5706"/>
        <v>0.1212300688404134</v>
      </c>
      <c r="UD543">
        <f t="shared" si="5707"/>
        <v>0.91920547873610181</v>
      </c>
      <c r="UE543">
        <f t="shared" si="5708"/>
        <v>0.9791698397205908</v>
      </c>
    </row>
    <row r="544" spans="1:551" x14ac:dyDescent="0.25">
      <c r="A544" s="1">
        <v>1.2E-2</v>
      </c>
      <c r="B544" s="1">
        <v>0.98787999999999998</v>
      </c>
      <c r="E544">
        <v>254.23728813559299</v>
      </c>
      <c r="F544">
        <f t="shared" si="5436"/>
        <v>0.25423728813559299</v>
      </c>
      <c r="G544">
        <v>9.1629955947136702E-5</v>
      </c>
      <c r="H544" s="15">
        <f t="shared" si="5486"/>
        <v>2.0553589185333818</v>
      </c>
      <c r="I544">
        <f t="shared" si="5487"/>
        <v>100.00111661325856</v>
      </c>
      <c r="J544">
        <f t="shared" si="5488"/>
        <v>3.4978773128274632E-2</v>
      </c>
      <c r="K544">
        <f t="shared" si="5489"/>
        <v>0.95859625612597432</v>
      </c>
      <c r="L544">
        <f t="shared" si="5490"/>
        <v>1.0000000001314153</v>
      </c>
      <c r="Q544" t="s">
        <v>28</v>
      </c>
      <c r="R544">
        <f>SUM(R535:R543)</f>
        <v>4.2452509355051697E-3</v>
      </c>
      <c r="AB544" t="s">
        <v>28</v>
      </c>
      <c r="AC544">
        <f>SUM(AC535:AC543)</f>
        <v>4.6459459459459425E-3</v>
      </c>
      <c r="AM544" t="s">
        <v>28</v>
      </c>
      <c r="AN544">
        <f>SUM(AN535:AN543)</f>
        <v>4.4364406779660972E-3</v>
      </c>
      <c r="AX544" t="s">
        <v>28</v>
      </c>
      <c r="AY544">
        <f>SUM(AY535:AY543)</f>
        <v>4.3318024953543895E-3</v>
      </c>
      <c r="BI544" t="s">
        <v>28</v>
      </c>
      <c r="BJ544">
        <f>SUM(BJ535:BJ543)</f>
        <v>4.5717073170731572E-3</v>
      </c>
      <c r="BS544">
        <v>245.90163934426101</v>
      </c>
      <c r="BT544">
        <f t="shared" si="5442"/>
        <v>0.24590163934426101</v>
      </c>
      <c r="BU544">
        <v>9.5000000000000195E-5</v>
      </c>
      <c r="BV544" s="15">
        <f t="shared" si="5516"/>
        <v>2.2222222222222268</v>
      </c>
      <c r="BW544">
        <f t="shared" si="5711"/>
        <v>99.999999999999986</v>
      </c>
      <c r="BX544">
        <f t="shared" si="5517"/>
        <v>7.5721249078311514E-2</v>
      </c>
      <c r="BY544">
        <f t="shared" si="5518"/>
        <v>0.91989433472117887</v>
      </c>
      <c r="BZ544">
        <f t="shared" si="5519"/>
        <v>1.0000047122168725</v>
      </c>
      <c r="CD544">
        <v>331.125827814567</v>
      </c>
      <c r="CE544">
        <f t="shared" si="5443"/>
        <v>0.33112582781456701</v>
      </c>
      <c r="CF544">
        <v>1.06652618904274E-4</v>
      </c>
      <c r="CG544" s="15">
        <f t="shared" si="5520"/>
        <v>2.4436388796946731</v>
      </c>
      <c r="CH544">
        <f t="shared" si="5713"/>
        <v>100.00073109150784</v>
      </c>
      <c r="CI544">
        <f t="shared" si="5521"/>
        <v>4.9981608899697785E-2</v>
      </c>
      <c r="CJ544">
        <f t="shared" si="5522"/>
        <v>0.94326665861799197</v>
      </c>
      <c r="CK544">
        <f t="shared" si="5523"/>
        <v>0.99999999959501595</v>
      </c>
      <c r="CO544">
        <v>193.64553531094799</v>
      </c>
      <c r="CP544">
        <f t="shared" si="5444"/>
        <v>0.193645535310948</v>
      </c>
      <c r="CQ544">
        <v>6.3755458515283998E-5</v>
      </c>
      <c r="CR544" s="15">
        <f t="shared" si="5524"/>
        <v>1.4378573703396886</v>
      </c>
      <c r="CS544">
        <f t="shared" si="5525"/>
        <v>100.00002560567914</v>
      </c>
      <c r="CT544">
        <f t="shared" si="5526"/>
        <v>9.513973518101795E-4</v>
      </c>
      <c r="CU544">
        <f t="shared" si="5527"/>
        <v>0.96947264766500052</v>
      </c>
      <c r="CV544">
        <f t="shared" si="5528"/>
        <v>0.91032769937205815</v>
      </c>
      <c r="CZ544">
        <v>235.317885564709</v>
      </c>
      <c r="DA544">
        <f t="shared" si="5445"/>
        <v>0.23531788556470901</v>
      </c>
      <c r="DB544">
        <v>1.09119336647752E-4</v>
      </c>
      <c r="DC544" s="15">
        <f t="shared" si="5529"/>
        <v>2.3391068949142984</v>
      </c>
      <c r="DD544">
        <f t="shared" si="5530"/>
        <v>100.00067973209661</v>
      </c>
      <c r="DE544">
        <f t="shared" si="5531"/>
        <v>3.9308260976037228E-2</v>
      </c>
      <c r="DF544">
        <f t="shared" si="5532"/>
        <v>0.94680040543494948</v>
      </c>
      <c r="DG544">
        <f t="shared" si="5533"/>
        <v>1.0000004282160431</v>
      </c>
      <c r="DK544">
        <v>380.43478260869699</v>
      </c>
      <c r="DL544">
        <f t="shared" si="5446"/>
        <v>0.38043478260869701</v>
      </c>
      <c r="DM544">
        <v>8.9599999999999996E-5</v>
      </c>
      <c r="DN544" s="15">
        <f t="shared" si="5534"/>
        <v>1.9960791302798073</v>
      </c>
      <c r="DO544">
        <f t="shared" si="5535"/>
        <v>100</v>
      </c>
      <c r="DP544">
        <f t="shared" si="5536"/>
        <v>2.360291280656893E-2</v>
      </c>
      <c r="DQ544">
        <f t="shared" si="5537"/>
        <v>0.94864795368393096</v>
      </c>
      <c r="DR544">
        <f t="shared" si="5538"/>
        <v>0.94876180510054298</v>
      </c>
      <c r="DV544">
        <v>232.27798064977401</v>
      </c>
      <c r="DW544">
        <f t="shared" si="5447"/>
        <v>0.23227798064977401</v>
      </c>
      <c r="DX544">
        <v>1.1719308813010499E-4</v>
      </c>
      <c r="DY544" s="15">
        <f t="shared" si="5539"/>
        <v>2.664024189723011</v>
      </c>
      <c r="DZ544">
        <f t="shared" si="5540"/>
        <v>100.00043362064135</v>
      </c>
      <c r="EA544">
        <f t="shared" si="5541"/>
        <v>0.1135633542401281</v>
      </c>
      <c r="EB544">
        <f t="shared" si="5542"/>
        <v>0.88887113096357417</v>
      </c>
      <c r="EC544">
        <f t="shared" si="5543"/>
        <v>0.99999999995902011</v>
      </c>
      <c r="EG544">
        <v>244.55215785354201</v>
      </c>
      <c r="EH544">
        <f t="shared" si="5448"/>
        <v>0.24455215785354201</v>
      </c>
      <c r="EI544">
        <v>1.01531025581171E-4</v>
      </c>
      <c r="EJ544" s="15">
        <f t="shared" si="5544"/>
        <v>2.3221502162180871</v>
      </c>
      <c r="EK544">
        <f t="shared" si="5545"/>
        <v>100.0000000957852</v>
      </c>
      <c r="EL544">
        <f t="shared" si="5546"/>
        <v>1.0744287418689141E-6</v>
      </c>
      <c r="EM544">
        <f t="shared" si="5547"/>
        <v>0.95247879255378765</v>
      </c>
      <c r="EN544">
        <f t="shared" si="5548"/>
        <v>0.88032717711725716</v>
      </c>
      <c r="ER544">
        <v>252.92775096344801</v>
      </c>
      <c r="ES544">
        <f t="shared" si="5449"/>
        <v>0.25292775096344799</v>
      </c>
      <c r="ET544">
        <v>1.13997081602873E-4</v>
      </c>
      <c r="EU544" s="15">
        <f t="shared" si="5549"/>
        <v>2.6607478667461724</v>
      </c>
      <c r="EV544">
        <f t="shared" si="5550"/>
        <v>99.999686662618188</v>
      </c>
      <c r="EW544">
        <f t="shared" si="5551"/>
        <v>2.7089286066850648E-3</v>
      </c>
      <c r="EX544">
        <f t="shared" si="5552"/>
        <v>0.9776390007240261</v>
      </c>
      <c r="EY544">
        <f t="shared" si="5553"/>
        <v>0.95085345878991423</v>
      </c>
      <c r="FC544">
        <v>300.80523693662502</v>
      </c>
      <c r="FD544">
        <f t="shared" si="5450"/>
        <v>0.30080523693662503</v>
      </c>
      <c r="FE544">
        <v>9.2857142857142696E-5</v>
      </c>
      <c r="FF544" s="15">
        <f t="shared" si="5554"/>
        <v>2.1618817018332721</v>
      </c>
      <c r="FG544">
        <f t="shared" si="5555"/>
        <v>100.00088692582629</v>
      </c>
      <c r="FH544">
        <f t="shared" si="5556"/>
        <v>6.3996262385364044E-3</v>
      </c>
      <c r="FI544">
        <f t="shared" si="5557"/>
        <v>0.98127778967711399</v>
      </c>
      <c r="FJ544">
        <f t="shared" si="5558"/>
        <v>0.96865619939894565</v>
      </c>
      <c r="FN544">
        <v>316.61149308208201</v>
      </c>
      <c r="FO544">
        <f t="shared" si="5451"/>
        <v>0.31661149308208203</v>
      </c>
      <c r="FP544">
        <v>2.6753246753246702E-4</v>
      </c>
      <c r="FQ544" s="15">
        <f t="shared" si="5559"/>
        <v>5.0170176752455147</v>
      </c>
      <c r="FR544">
        <f t="shared" si="5712"/>
        <v>98.099743669363889</v>
      </c>
      <c r="FS544">
        <f t="shared" si="5560"/>
        <v>0.32903471791726513</v>
      </c>
      <c r="FT544">
        <f t="shared" si="5561"/>
        <v>0.72901388697799852</v>
      </c>
      <c r="FU544">
        <f t="shared" si="5562"/>
        <v>0.85458688366351543</v>
      </c>
      <c r="FZ544" t="s">
        <v>28</v>
      </c>
      <c r="GA544">
        <f>SUM(GA535:GA543)</f>
        <v>4.3542857142857098E-3</v>
      </c>
      <c r="GK544" t="s">
        <v>28</v>
      </c>
      <c r="GL544">
        <f>SUM(GL535:GL543)</f>
        <v>4.175367085089623E-3</v>
      </c>
      <c r="GU544">
        <v>363.98467432950298</v>
      </c>
      <c r="GV544">
        <f t="shared" si="5454"/>
        <v>0.36398467432950299</v>
      </c>
      <c r="GW544">
        <v>1.02702702702702E-4</v>
      </c>
      <c r="GX544" s="15">
        <f t="shared" si="5573"/>
        <v>2.5401089893922202</v>
      </c>
      <c r="GY544">
        <f t="shared" si="5714"/>
        <v>100.00008021396798</v>
      </c>
      <c r="GZ544">
        <f t="shared" si="5574"/>
        <v>9.3694679505151174E-4</v>
      </c>
      <c r="HA544">
        <f t="shared" si="5575"/>
        <v>0.96441097425942912</v>
      </c>
      <c r="HB544">
        <f t="shared" si="5576"/>
        <v>0.9247041769032055</v>
      </c>
      <c r="HF544">
        <v>417.46463211218901</v>
      </c>
      <c r="HG544">
        <f t="shared" si="5455"/>
        <v>0.41746463211218898</v>
      </c>
      <c r="HH544">
        <v>2.8757027244084702E-4</v>
      </c>
      <c r="HI544" s="15">
        <f t="shared" si="5577"/>
        <v>5.6836562661247338</v>
      </c>
      <c r="HJ544">
        <f t="shared" si="5715"/>
        <v>97.519839414591885</v>
      </c>
      <c r="HK544">
        <f t="shared" si="5578"/>
        <v>0.39346965915237558</v>
      </c>
      <c r="HL544">
        <f t="shared" si="5579"/>
        <v>0.68081865364362859</v>
      </c>
      <c r="HM544">
        <f t="shared" si="5580"/>
        <v>0.88933126112760741</v>
      </c>
      <c r="HQ544">
        <v>328.94736842104999</v>
      </c>
      <c r="HR544">
        <f t="shared" si="5456"/>
        <v>0.32894736842104999</v>
      </c>
      <c r="HS544">
        <v>2.5814977973568297E-4</v>
      </c>
      <c r="HT544" s="15">
        <f t="shared" si="5581"/>
        <v>4.8318224818103763</v>
      </c>
      <c r="HU544">
        <f t="shared" si="5582"/>
        <v>98.38448097774976</v>
      </c>
      <c r="HV544">
        <f t="shared" si="5583"/>
        <v>4.3133226490719954E-2</v>
      </c>
      <c r="HW544">
        <f t="shared" si="5584"/>
        <v>0.96206001270057728</v>
      </c>
      <c r="HX544">
        <f t="shared" si="5585"/>
        <v>0.97908632387272398</v>
      </c>
      <c r="IB544">
        <v>208.47052299587801</v>
      </c>
      <c r="IC544">
        <f t="shared" si="5457"/>
        <v>0.20847052299587801</v>
      </c>
      <c r="ID544">
        <v>9.8249748726302204E-5</v>
      </c>
      <c r="IE544" s="15">
        <f t="shared" si="5586"/>
        <v>2.0952794507752492</v>
      </c>
      <c r="IF544">
        <f t="shared" si="5716"/>
        <v>99.998963521104059</v>
      </c>
      <c r="IG544">
        <f t="shared" si="5587"/>
        <v>1.9030910000522868E-2</v>
      </c>
      <c r="IH544">
        <f t="shared" si="5588"/>
        <v>0.96939181029263644</v>
      </c>
      <c r="II544">
        <f t="shared" si="5589"/>
        <v>1.0000000003018763</v>
      </c>
      <c r="IN544" t="s">
        <v>28</v>
      </c>
      <c r="IO544">
        <f>SUM(IO535:IO543)</f>
        <v>3.8762117885492299E-3</v>
      </c>
      <c r="IX544">
        <v>257.73195876288702</v>
      </c>
      <c r="IY544">
        <f t="shared" si="5459"/>
        <v>0.25773195876288701</v>
      </c>
      <c r="IZ544">
        <v>1.0093351733095201E-4</v>
      </c>
      <c r="JA544" s="15">
        <f t="shared" si="5595"/>
        <v>2.5013882513680459</v>
      </c>
      <c r="JB544">
        <f t="shared" si="5717"/>
        <v>100.00091151601779</v>
      </c>
      <c r="JC544">
        <f t="shared" si="5596"/>
        <v>3.134218394010397E-2</v>
      </c>
      <c r="JD544">
        <f t="shared" si="5597"/>
        <v>0.96076412474033723</v>
      </c>
      <c r="JE544">
        <f t="shared" si="5598"/>
        <v>1.00000429320573</v>
      </c>
      <c r="JI544">
        <v>282.99451435946997</v>
      </c>
      <c r="JJ544">
        <f t="shared" si="5460"/>
        <v>0.28299451435946998</v>
      </c>
      <c r="JK544">
        <v>1.0087124878993201E-4</v>
      </c>
      <c r="JL544" s="15">
        <f t="shared" si="5599"/>
        <v>2.2025251930200445</v>
      </c>
      <c r="JM544">
        <f>JL544+JM543</f>
        <v>99.999716757796605</v>
      </c>
      <c r="JN544">
        <f t="shared" si="5601"/>
        <v>4.4872617280639356E-2</v>
      </c>
      <c r="JO544">
        <f t="shared" si="5602"/>
        <v>0.95230762409325342</v>
      </c>
      <c r="JP544">
        <f t="shared" si="5603"/>
        <v>1.0000000252998646</v>
      </c>
      <c r="JT544">
        <v>342.34866754174601</v>
      </c>
      <c r="JU544">
        <f t="shared" si="5461"/>
        <v>0.34234866754174603</v>
      </c>
      <c r="JV544">
        <v>1.6283769345828601E-4</v>
      </c>
      <c r="JW544" s="15">
        <f t="shared" si="5604"/>
        <v>2.7966011207564536</v>
      </c>
      <c r="JX544">
        <f t="shared" si="5718"/>
        <v>99.999670084529455</v>
      </c>
      <c r="JY544">
        <f t="shared" si="5605"/>
        <v>6.4960754761453202E-2</v>
      </c>
      <c r="JZ544">
        <f t="shared" si="5606"/>
        <v>0.93155140212346321</v>
      </c>
      <c r="KA544">
        <f t="shared" si="5607"/>
        <v>1.0000015051510527</v>
      </c>
      <c r="KE544">
        <v>350.51546391752601</v>
      </c>
      <c r="KF544">
        <f t="shared" si="5462"/>
        <v>0.35051546391752603</v>
      </c>
      <c r="KG544">
        <v>1.3699999999999899E-4</v>
      </c>
      <c r="KH544" s="15">
        <f t="shared" si="5608"/>
        <v>2.5474153960579957</v>
      </c>
      <c r="KI544">
        <f t="shared" si="5609"/>
        <v>99.999999999999901</v>
      </c>
      <c r="KJ544">
        <f t="shared" si="5610"/>
        <v>0.22716437131470535</v>
      </c>
      <c r="KK544">
        <f t="shared" si="5611"/>
        <v>0.79442056408672701</v>
      </c>
      <c r="KL544">
        <f t="shared" si="5612"/>
        <v>1.0000007100610848</v>
      </c>
      <c r="KP544">
        <v>334.08023900981698</v>
      </c>
      <c r="KQ544">
        <f t="shared" si="5463"/>
        <v>0.33408023900981698</v>
      </c>
      <c r="KR544">
        <v>1.18309859154929E-4</v>
      </c>
      <c r="KS544" s="15">
        <f t="shared" si="5613"/>
        <v>2.2727420307923967</v>
      </c>
      <c r="KT544">
        <f t="shared" si="5614"/>
        <v>100.00064935486576</v>
      </c>
      <c r="KU544">
        <f t="shared" si="5615"/>
        <v>9.9390768217434075E-3</v>
      </c>
      <c r="KV544">
        <f t="shared" si="5616"/>
        <v>0.97402913364812171</v>
      </c>
      <c r="KW544">
        <f t="shared" si="5617"/>
        <v>0.96913500188858437</v>
      </c>
      <c r="LA544">
        <v>302.01342281879101</v>
      </c>
      <c r="LB544">
        <f t="shared" si="5464"/>
        <v>0.30201342281879101</v>
      </c>
      <c r="LC544">
        <v>1.2864864864864801E-4</v>
      </c>
      <c r="LD544" s="15">
        <f t="shared" si="5618"/>
        <v>2.5238586830017464</v>
      </c>
      <c r="LE544">
        <f t="shared" si="5619"/>
        <v>99.999946977758555</v>
      </c>
      <c r="LF544">
        <f>(LB544/1.315)^4.545</f>
        <v>1.247963083747251E-3</v>
      </c>
      <c r="LG544">
        <f>(LE544*LB544^0.201)/80.217</f>
        <v>0.97998319662017097</v>
      </c>
      <c r="LH544">
        <f t="shared" si="5622"/>
        <v>0.93870819718973808</v>
      </c>
      <c r="LL544">
        <v>167.22408026755599</v>
      </c>
      <c r="LM544">
        <f t="shared" si="5465"/>
        <v>0.167224080267556</v>
      </c>
      <c r="LN544">
        <v>1.1193192996262E-4</v>
      </c>
      <c r="LO544" s="15">
        <f t="shared" si="5623"/>
        <v>2.2321613135527323</v>
      </c>
      <c r="LP544">
        <f t="shared" si="5719"/>
        <v>100.00000295424438</v>
      </c>
      <c r="LQ544">
        <f t="shared" si="5624"/>
        <v>7.7845543908138003E-4</v>
      </c>
      <c r="LR544">
        <f t="shared" si="5625"/>
        <v>0.9845994322203423</v>
      </c>
      <c r="LS544">
        <f t="shared" si="5626"/>
        <v>0.90193589036941713</v>
      </c>
      <c r="LW544">
        <v>475.04616695866298</v>
      </c>
      <c r="LX544">
        <f t="shared" si="5466"/>
        <v>0.47504616695866297</v>
      </c>
      <c r="LY544">
        <v>1.09768454945783E-3</v>
      </c>
      <c r="LZ544" s="15">
        <f t="shared" si="5627"/>
        <v>11.474614261230478</v>
      </c>
      <c r="MA544">
        <f t="shared" si="5720"/>
        <v>86.341002792526439</v>
      </c>
      <c r="MB544">
        <f t="shared" si="5628"/>
        <v>1.5318539288585615</v>
      </c>
      <c r="MC544">
        <f t="shared" si="5629"/>
        <v>0.21866331776348083</v>
      </c>
      <c r="MD544">
        <f t="shared" si="5630"/>
        <v>0.56775065713423167</v>
      </c>
      <c r="MH544">
        <v>302.92436974789899</v>
      </c>
      <c r="MI544">
        <f t="shared" si="5467"/>
        <v>0.30292436974789899</v>
      </c>
      <c r="MJ544">
        <v>1.14E-3</v>
      </c>
      <c r="MK544" s="15">
        <f t="shared" si="5631"/>
        <v>8.4070796460176993</v>
      </c>
      <c r="ML544">
        <f t="shared" si="5732"/>
        <v>93.763168984407798</v>
      </c>
      <c r="MM544">
        <f t="shared" si="5632"/>
        <v>0.13635105006442125</v>
      </c>
      <c r="MN544">
        <f t="shared" si="5633"/>
        <v>0.92318820963965964</v>
      </c>
      <c r="MO544">
        <f t="shared" si="5634"/>
        <v>0.98970637511086057</v>
      </c>
      <c r="MS544">
        <v>388.99041850507803</v>
      </c>
      <c r="MT544">
        <f t="shared" si="5468"/>
        <v>0.38899041850507804</v>
      </c>
      <c r="MU544">
        <v>3.4442732945200101E-4</v>
      </c>
      <c r="MV544" s="15">
        <f t="shared" si="5709"/>
        <v>5.3107953310649787</v>
      </c>
      <c r="MW544">
        <f t="shared" si="5710"/>
        <v>98.109341421198351</v>
      </c>
      <c r="MX544">
        <f t="shared" si="5635"/>
        <v>0.42813419012685855</v>
      </c>
      <c r="MY544">
        <f t="shared" si="5636"/>
        <v>0.65860567283724747</v>
      </c>
      <c r="MZ544">
        <f t="shared" si="5637"/>
        <v>0.85642733312332375</v>
      </c>
      <c r="ND544">
        <v>402.87769784172599</v>
      </c>
      <c r="NE544">
        <f t="shared" si="5469"/>
        <v>0.402877697841726</v>
      </c>
      <c r="NF544">
        <v>9.3069306930692897E-5</v>
      </c>
      <c r="NG544" s="15">
        <f t="shared" si="5638"/>
        <v>1.8171210693641471</v>
      </c>
      <c r="NH544">
        <f t="shared" si="5639"/>
        <v>99.999652040646154</v>
      </c>
      <c r="NI544">
        <f t="shared" si="5640"/>
        <v>4.599131584838137E-2</v>
      </c>
      <c r="NJ544">
        <f t="shared" si="5641"/>
        <v>0.94300766395725677</v>
      </c>
      <c r="NK544">
        <f t="shared" si="5642"/>
        <v>0.99999752278051846</v>
      </c>
      <c r="NO544">
        <v>301.62736283092698</v>
      </c>
      <c r="NP544">
        <f t="shared" si="5470"/>
        <v>0.301627362830927</v>
      </c>
      <c r="NQ544">
        <v>1.0268817204301E-3</v>
      </c>
      <c r="NR544" s="15">
        <f t="shared" si="5643"/>
        <v>8.2044863849769492</v>
      </c>
      <c r="NS544">
        <f t="shared" si="5721"/>
        <v>93.127363783403666</v>
      </c>
      <c r="NT544">
        <f t="shared" si="5644"/>
        <v>3.2558488329190866E-2</v>
      </c>
      <c r="NU544">
        <f t="shared" si="5645"/>
        <v>0.99953442965902284</v>
      </c>
      <c r="NV544">
        <f t="shared" si="5646"/>
        <v>0.99058940731100442</v>
      </c>
      <c r="NZ544">
        <v>327.52865131508997</v>
      </c>
      <c r="OA544">
        <f t="shared" si="5471"/>
        <v>0.32752865131508996</v>
      </c>
      <c r="OB544">
        <v>7.9571984435797597E-4</v>
      </c>
      <c r="OC544" s="15">
        <f t="shared" si="5647"/>
        <v>8.8375118349732826</v>
      </c>
      <c r="OD544">
        <f t="shared" si="5727"/>
        <v>93.647374798958751</v>
      </c>
      <c r="OE544">
        <f t="shared" si="5648"/>
        <v>2.74171418131017E-2</v>
      </c>
      <c r="OF544">
        <f t="shared" si="5649"/>
        <v>0.99632768434902719</v>
      </c>
      <c r="OG544">
        <f t="shared" si="5650"/>
        <v>0.99405130685632626</v>
      </c>
      <c r="OK544">
        <v>303.07685506509603</v>
      </c>
      <c r="OL544">
        <f t="shared" si="5472"/>
        <v>0.30307685506509602</v>
      </c>
      <c r="OM544">
        <v>1.21739130434782E-4</v>
      </c>
      <c r="ON544" s="15">
        <f t="shared" si="5651"/>
        <v>1.7034552155539977</v>
      </c>
      <c r="OO544">
        <f t="shared" si="5652"/>
        <v>99.999774031450798</v>
      </c>
      <c r="OP544">
        <f t="shared" si="5653"/>
        <v>1.8341902174814171</v>
      </c>
      <c r="OQ544">
        <f t="shared" si="5654"/>
        <v>0.15794438404697536</v>
      </c>
      <c r="OR544">
        <f t="shared" si="5655"/>
        <v>1.0000277576736443</v>
      </c>
      <c r="OV544">
        <v>448.71794871794901</v>
      </c>
      <c r="OW544">
        <f t="shared" si="5473"/>
        <v>0.44871794871794901</v>
      </c>
      <c r="OX544">
        <v>1.0198019801980199E-4</v>
      </c>
      <c r="OY544" s="15">
        <f t="shared" si="5656"/>
        <v>1.9888097591474152</v>
      </c>
      <c r="OZ544">
        <f t="shared" si="5657"/>
        <v>100.00044410314987</v>
      </c>
      <c r="PA544">
        <f t="shared" si="5658"/>
        <v>3.2354853535333863E-3</v>
      </c>
      <c r="PB544">
        <f t="shared" si="5659"/>
        <v>0.97944536702421137</v>
      </c>
      <c r="PC544">
        <f t="shared" si="5660"/>
        <v>0.95715326742586304</v>
      </c>
      <c r="PG544">
        <v>530.61665397831302</v>
      </c>
      <c r="PH544">
        <f t="shared" si="5474"/>
        <v>0.53061665397831304</v>
      </c>
      <c r="PI544">
        <v>9.7526799860085103E-4</v>
      </c>
      <c r="PJ544" s="15">
        <f t="shared" si="5661"/>
        <v>12.946264517082394</v>
      </c>
      <c r="PK544">
        <f t="shared" si="5722"/>
        <v>84.056187785488305</v>
      </c>
      <c r="PL544">
        <f t="shared" si="5662"/>
        <v>0.35464764043969693</v>
      </c>
      <c r="PM544">
        <f t="shared" si="5663"/>
        <v>0.6803878266981056</v>
      </c>
      <c r="PN544">
        <f t="shared" si="5664"/>
        <v>0.75491282032010654</v>
      </c>
      <c r="PR544">
        <v>404.255319148936</v>
      </c>
      <c r="PS544">
        <f t="shared" si="5475"/>
        <v>0.40425531914893598</v>
      </c>
      <c r="PT544">
        <v>9.4130594277329097E-5</v>
      </c>
      <c r="PU544" s="15">
        <f t="shared" si="5665"/>
        <v>1.8764945134327911</v>
      </c>
      <c r="PV544">
        <f t="shared" si="5723"/>
        <v>99.99996176389071</v>
      </c>
      <c r="PW544">
        <f t="shared" si="5666"/>
        <v>2.7052269141287239E-2</v>
      </c>
      <c r="PX544">
        <f t="shared" si="5667"/>
        <v>0.96479086283035886</v>
      </c>
      <c r="PY544">
        <f t="shared" si="5668"/>
        <v>1.0000008943193428</v>
      </c>
      <c r="QC544">
        <v>330.27106651059302</v>
      </c>
      <c r="QD544">
        <f t="shared" si="5476"/>
        <v>0.33027106651059301</v>
      </c>
      <c r="QE544">
        <v>1.15570212933857E-3</v>
      </c>
      <c r="QF544" s="15">
        <f t="shared" si="5669"/>
        <v>11.025377586180095</v>
      </c>
      <c r="QG544">
        <f t="shared" si="5724"/>
        <v>91.327639912154211</v>
      </c>
      <c r="QH544">
        <f t="shared" si="5670"/>
        <v>2.5527029086502846E-2</v>
      </c>
      <c r="QI544">
        <f t="shared" si="5671"/>
        <v>0.99148363001856288</v>
      </c>
      <c r="QJ544">
        <f t="shared" si="5672"/>
        <v>0.98271778735535309</v>
      </c>
      <c r="QN544">
        <v>714.36268472906397</v>
      </c>
      <c r="QO544">
        <f t="shared" si="5477"/>
        <v>0.71436268472906395</v>
      </c>
      <c r="QP544">
        <v>7.0357142857142797E-4</v>
      </c>
      <c r="QQ544" s="15">
        <f t="shared" si="5673"/>
        <v>10.882438726898286</v>
      </c>
      <c r="QR544">
        <f t="shared" si="5728"/>
        <v>88.523391166774175</v>
      </c>
      <c r="QS544">
        <f t="shared" si="5674"/>
        <v>0.2406789524705171</v>
      </c>
      <c r="QT544">
        <f t="shared" si="5675"/>
        <v>0.79550728282144278</v>
      </c>
      <c r="QU544">
        <f t="shared" si="5676"/>
        <v>0.81040248041140439</v>
      </c>
      <c r="QY544">
        <v>296.534721271058</v>
      </c>
      <c r="QZ544">
        <f t="shared" si="5478"/>
        <v>0.29653472127105801</v>
      </c>
      <c r="RA544">
        <v>6.0749212436652495E-4</v>
      </c>
      <c r="RB544" s="15">
        <f t="shared" si="5677"/>
        <v>6.0411512084102368</v>
      </c>
      <c r="RC544">
        <f t="shared" si="5729"/>
        <v>98.156959356544661</v>
      </c>
      <c r="RD544">
        <f t="shared" si="5678"/>
        <v>5.6542690942559502E-2</v>
      </c>
      <c r="RE544">
        <f t="shared" si="5679"/>
        <v>0.97131747526929058</v>
      </c>
      <c r="RF544">
        <f t="shared" si="5680"/>
        <v>0.9999974007219975</v>
      </c>
      <c r="RJ544">
        <v>251.59235668789799</v>
      </c>
      <c r="RK544">
        <f t="shared" si="5479"/>
        <v>0.25159235668789798</v>
      </c>
      <c r="RL544">
        <v>1.45561729231603E-4</v>
      </c>
      <c r="RM544" s="15">
        <f t="shared" si="5681"/>
        <v>1.9002836714308484</v>
      </c>
      <c r="RN544">
        <f t="shared" si="5682"/>
        <v>100.01832877649726</v>
      </c>
      <c r="RO544">
        <f t="shared" si="5683"/>
        <v>4.9935716319097538E-2</v>
      </c>
      <c r="RP544">
        <f t="shared" si="5684"/>
        <v>0.94183600861130057</v>
      </c>
      <c r="RQ544">
        <f t="shared" si="5685"/>
        <v>0.99539839631712512</v>
      </c>
      <c r="RU544">
        <v>493.670886075949</v>
      </c>
      <c r="RV544">
        <f t="shared" si="5480"/>
        <v>0.493670886075949</v>
      </c>
      <c r="RW544">
        <v>5.4811320754716904E-4</v>
      </c>
      <c r="RX544" s="15">
        <f t="shared" si="5686"/>
        <v>8.6181321941378783</v>
      </c>
      <c r="RY544">
        <f t="shared" si="5730"/>
        <v>93.167793995490484</v>
      </c>
      <c r="RZ544">
        <f t="shared" si="5687"/>
        <v>0.23868157816546748</v>
      </c>
      <c r="SA544">
        <f t="shared" si="5688"/>
        <v>0.80440545947838671</v>
      </c>
      <c r="SB544">
        <f t="shared" si="5689"/>
        <v>0.89557499385257933</v>
      </c>
      <c r="SF544">
        <v>317.91907514450799</v>
      </c>
      <c r="SG544">
        <f t="shared" si="5481"/>
        <v>0.31791907514450801</v>
      </c>
      <c r="SH544">
        <v>6.8912164805076196E-5</v>
      </c>
      <c r="SI544" s="15">
        <f t="shared" si="5690"/>
        <v>1.7792448814448789</v>
      </c>
      <c r="SJ544">
        <f t="shared" si="5691"/>
        <v>99.999992126033391</v>
      </c>
      <c r="SK544">
        <f t="shared" si="5692"/>
        <v>2.78441416275031E-3</v>
      </c>
      <c r="SL544">
        <f t="shared" si="5693"/>
        <v>0.98092602863255873</v>
      </c>
      <c r="SM544">
        <f t="shared" si="5694"/>
        <v>0.95787944908751321</v>
      </c>
      <c r="SQ544">
        <v>469.18032786885198</v>
      </c>
      <c r="SR544">
        <f t="shared" si="5482"/>
        <v>0.469180327868852</v>
      </c>
      <c r="SS544">
        <v>1.5122448979591799E-3</v>
      </c>
      <c r="ST544" s="15">
        <f t="shared" si="5695"/>
        <v>13.521865732800235</v>
      </c>
      <c r="SU544">
        <f t="shared" si="5731"/>
        <v>75.985221202942157</v>
      </c>
      <c r="SV544">
        <f t="shared" si="5696"/>
        <v>0.26959425746915083</v>
      </c>
      <c r="SW544">
        <f t="shared" si="5697"/>
        <v>0.76708572497477034</v>
      </c>
      <c r="SX544">
        <f t="shared" si="5698"/>
        <v>0.8127285609581818</v>
      </c>
      <c r="TB544">
        <v>416.666666666666</v>
      </c>
      <c r="TC544">
        <f t="shared" si="5483"/>
        <v>0.41666666666666602</v>
      </c>
      <c r="TD544">
        <v>1.04948830409356E-4</v>
      </c>
      <c r="TE544" s="15">
        <f t="shared" si="5699"/>
        <v>1.823769752530298</v>
      </c>
      <c r="TF544">
        <f t="shared" si="5700"/>
        <v>100.00043190200994</v>
      </c>
      <c r="TG544">
        <f t="shared" si="5701"/>
        <v>0.14477108153838508</v>
      </c>
      <c r="TH544">
        <f t="shared" si="5702"/>
        <v>0.85430825573516789</v>
      </c>
      <c r="TI544">
        <f t="shared" si="5703"/>
        <v>0.9999979582764662</v>
      </c>
      <c r="TM544">
        <v>405.02793296089402</v>
      </c>
      <c r="TN544">
        <f t="shared" si="5484"/>
        <v>0.40502793296089401</v>
      </c>
      <c r="TO544">
        <v>5.0711499947296297E-4</v>
      </c>
      <c r="TP544" s="15">
        <f t="shared" si="5704"/>
        <v>5.9730859773022731</v>
      </c>
      <c r="TQ544">
        <f t="shared" si="5725"/>
        <v>98.076060440031711</v>
      </c>
      <c r="TX544">
        <v>288.461538461538</v>
      </c>
      <c r="TY544">
        <f t="shared" si="5485"/>
        <v>0.28846153846153799</v>
      </c>
      <c r="TZ544">
        <v>7.4175824175824105E-4</v>
      </c>
      <c r="UA544" s="15">
        <f t="shared" si="5705"/>
        <v>6.5353149053589519</v>
      </c>
      <c r="UB544">
        <f t="shared" si="5726"/>
        <v>97.690855400106159</v>
      </c>
      <c r="UC544">
        <f t="shared" si="5706"/>
        <v>9.8384926287083285E-2</v>
      </c>
      <c r="UD544">
        <f t="shared" si="5707"/>
        <v>0.93875904063673832</v>
      </c>
      <c r="UE544">
        <f t="shared" si="5708"/>
        <v>0.99999897805268467</v>
      </c>
    </row>
    <row r="545" spans="1:551" x14ac:dyDescent="0.25">
      <c r="A545" s="1">
        <v>1.2160000000000001E-2</v>
      </c>
      <c r="B545" s="1">
        <v>0.98773</v>
      </c>
      <c r="F545" t="s">
        <v>28</v>
      </c>
      <c r="G545">
        <f>SUM(G535:G544)</f>
        <v>4.4581497797356795E-3</v>
      </c>
      <c r="Q545" t="s">
        <v>29</v>
      </c>
      <c r="R545">
        <v>256.29000000000002</v>
      </c>
      <c r="AB545" t="s">
        <v>29</v>
      </c>
      <c r="AC545">
        <v>173.47200000000001</v>
      </c>
      <c r="AM545" t="s">
        <v>29</v>
      </c>
      <c r="AN545">
        <v>142.268</v>
      </c>
      <c r="AX545" t="s">
        <v>29</v>
      </c>
      <c r="AY545">
        <v>202.92099999999999</v>
      </c>
      <c r="BI545" t="s">
        <v>29</v>
      </c>
      <c r="BJ545">
        <v>187.73699999999999</v>
      </c>
      <c r="BT545" t="s">
        <v>28</v>
      </c>
      <c r="BU545">
        <f>SUM(BU535:BU544)</f>
        <v>4.2750000000000002E-3</v>
      </c>
      <c r="CE545" t="s">
        <v>28</v>
      </c>
      <c r="CF545">
        <f>SUM(CF535:CF544)</f>
        <v>4.3645319084888601E-3</v>
      </c>
      <c r="CP545" t="s">
        <v>28</v>
      </c>
      <c r="CQ545">
        <f>SUM(CQ535:CQ544)</f>
        <v>4.4340611353711765E-3</v>
      </c>
      <c r="DA545" t="s">
        <v>28</v>
      </c>
      <c r="DB545">
        <f>SUM(DB535:DB544)</f>
        <v>4.6650317095023068E-3</v>
      </c>
      <c r="DC545" s="15"/>
      <c r="DL545" t="s">
        <v>28</v>
      </c>
      <c r="DM545">
        <f>SUM(DM535:DM544)</f>
        <v>4.4888000000000003E-3</v>
      </c>
      <c r="DW545" t="s">
        <v>28</v>
      </c>
      <c r="DX545">
        <f>SUM(DX535:DX544)</f>
        <v>4.3991190754056331E-3</v>
      </c>
      <c r="EH545" t="s">
        <v>28</v>
      </c>
      <c r="EI545">
        <f>SUM(EI535:EI544)</f>
        <v>4.3722850041880024E-3</v>
      </c>
      <c r="ES545" t="s">
        <v>28</v>
      </c>
      <c r="ET545">
        <f>SUM(ET535:ET544)</f>
        <v>4.2843865753732138E-3</v>
      </c>
      <c r="FD545" t="s">
        <v>28</v>
      </c>
      <c r="FE545">
        <f>SUM(FE535:FE544)</f>
        <v>4.2952380952380916E-3</v>
      </c>
      <c r="FN545">
        <v>183.133859604447</v>
      </c>
      <c r="FO545">
        <f t="shared" si="5451"/>
        <v>0.183133859604447</v>
      </c>
      <c r="FP545">
        <v>1.01298701298701E-4</v>
      </c>
      <c r="FQ545" s="15">
        <f t="shared" si="5559"/>
        <v>1.899647469267717</v>
      </c>
      <c r="FR545">
        <f t="shared" si="5712"/>
        <v>99.999391138631609</v>
      </c>
      <c r="FS545">
        <f t="shared" si="5560"/>
        <v>0.15687549659783184</v>
      </c>
      <c r="FT545">
        <f t="shared" si="5561"/>
        <v>0.85306143188384298</v>
      </c>
      <c r="FU545">
        <f t="shared" si="5562"/>
        <v>1.0000016785265315</v>
      </c>
      <c r="FZ545" t="s">
        <v>29</v>
      </c>
      <c r="GA545">
        <v>101.66500000000001</v>
      </c>
      <c r="GK545" t="s">
        <v>29</v>
      </c>
      <c r="GL545">
        <v>124.15300000000001</v>
      </c>
      <c r="GV545" t="s">
        <v>28</v>
      </c>
      <c r="GW545">
        <f>SUM(GW535:GW544)</f>
        <v>4.0432432432432382E-3</v>
      </c>
      <c r="HF545">
        <v>308.27207017977298</v>
      </c>
      <c r="HG545">
        <f t="shared" si="5455"/>
        <v>0.30827207017977298</v>
      </c>
      <c r="HH545">
        <v>1.25458701427071E-4</v>
      </c>
      <c r="HI545" s="15">
        <f t="shared" si="5577"/>
        <v>2.4796169939732589</v>
      </c>
      <c r="HJ545">
        <f t="shared" si="5715"/>
        <v>99.999456408565138</v>
      </c>
      <c r="HK545">
        <f t="shared" si="5578"/>
        <v>0.2572101874047672</v>
      </c>
      <c r="HL545">
        <f t="shared" si="5579"/>
        <v>0.76554108406253885</v>
      </c>
      <c r="HM545">
        <f t="shared" si="5580"/>
        <v>1.0000014160756314</v>
      </c>
      <c r="HQ545">
        <v>197.368421052629</v>
      </c>
      <c r="HR545">
        <f t="shared" si="5456"/>
        <v>0.197368421052629</v>
      </c>
      <c r="HS545">
        <v>8.6343612334801798E-5</v>
      </c>
      <c r="HT545" s="15">
        <f t="shared" si="5581"/>
        <v>1.6161044478410129</v>
      </c>
      <c r="HU545">
        <f t="shared" si="5582"/>
        <v>100.00058542559077</v>
      </c>
      <c r="HV545">
        <f t="shared" si="5583"/>
        <v>1.230131152072318E-2</v>
      </c>
      <c r="HW545">
        <f t="shared" si="5584"/>
        <v>0.98261012221843991</v>
      </c>
      <c r="HX545">
        <f t="shared" si="5585"/>
        <v>1.0000001243814332</v>
      </c>
      <c r="IC545" t="s">
        <v>28</v>
      </c>
      <c r="ID545">
        <f>SUM(ID535:ID544)</f>
        <v>4.6890513984680889E-3</v>
      </c>
      <c r="IN545" t="s">
        <v>29</v>
      </c>
      <c r="IO545">
        <v>87.21</v>
      </c>
      <c r="IY545" t="s">
        <v>28</v>
      </c>
      <c r="IZ545">
        <f>SUM(IZ535:IZ544)</f>
        <v>4.0351367805828335E-3</v>
      </c>
      <c r="JJ545" t="s">
        <v>28</v>
      </c>
      <c r="JK545">
        <f>SUM(JK535:JK544)</f>
        <v>4.5797870280735679E-3</v>
      </c>
      <c r="JU545" t="s">
        <v>28</v>
      </c>
      <c r="JV545">
        <f>SUM(JV535:JV544)</f>
        <v>5.8226807900118981E-3</v>
      </c>
      <c r="KF545" t="s">
        <v>28</v>
      </c>
      <c r="KG545">
        <f>SUM(KG535:KG544)</f>
        <v>5.3779999999999956E-3</v>
      </c>
      <c r="KQ545" t="s">
        <v>28</v>
      </c>
      <c r="KR545">
        <f>SUM(KR535:KR544)</f>
        <v>5.2056338028168914E-3</v>
      </c>
      <c r="LB545" t="s">
        <v>28</v>
      </c>
      <c r="LC545">
        <f>SUM(LC535:LC544)</f>
        <v>5.0972972972972872E-3</v>
      </c>
      <c r="LM545" t="s">
        <v>28</v>
      </c>
      <c r="LN545">
        <f>SUM(LN535:LN544)</f>
        <v>5.0145091481408506E-3</v>
      </c>
      <c r="LW545">
        <v>439.58047256025299</v>
      </c>
      <c r="LX545">
        <f t="shared" si="5466"/>
        <v>0.43958047256025301</v>
      </c>
      <c r="LY545">
        <v>7.1866565651782703E-4</v>
      </c>
      <c r="LZ545" s="15">
        <f t="shared" si="5627"/>
        <v>7.5125510288079598</v>
      </c>
      <c r="MA545">
        <f t="shared" si="5720"/>
        <v>93.853553821334401</v>
      </c>
      <c r="MB545">
        <f t="shared" si="5628"/>
        <v>1.3899349620151109</v>
      </c>
      <c r="MC545">
        <f t="shared" si="5629"/>
        <v>0.25822507885176832</v>
      </c>
      <c r="MD545">
        <f t="shared" si="5630"/>
        <v>0.67047120525816561</v>
      </c>
      <c r="MH545">
        <v>285.23025210084</v>
      </c>
      <c r="MI545">
        <f t="shared" si="5467"/>
        <v>0.28523025210084002</v>
      </c>
      <c r="MJ545">
        <v>6.6E-4</v>
      </c>
      <c r="MK545" s="15">
        <f t="shared" si="5631"/>
        <v>4.8672566371681425</v>
      </c>
      <c r="ML545">
        <f t="shared" si="5732"/>
        <v>98.630425621575938</v>
      </c>
      <c r="MM545">
        <f t="shared" si="5632"/>
        <v>0.11780609527498613</v>
      </c>
      <c r="MN545">
        <f t="shared" si="5633"/>
        <v>0.93278625481742228</v>
      </c>
      <c r="MO545">
        <f t="shared" si="5634"/>
        <v>0.99999598496705822</v>
      </c>
      <c r="MS545">
        <v>282.10584027360699</v>
      </c>
      <c r="MT545">
        <f t="shared" si="5468"/>
        <v>0.28210584027360697</v>
      </c>
      <c r="MU545">
        <v>1.22617027386888E-4</v>
      </c>
      <c r="MV545" s="15">
        <f t="shared" si="5709"/>
        <v>1.8906569858769033</v>
      </c>
      <c r="MW545">
        <f t="shared" si="5710"/>
        <v>99.999998407075253</v>
      </c>
      <c r="MX545">
        <f t="shared" si="5635"/>
        <v>0.25605719775335722</v>
      </c>
      <c r="MY545">
        <f t="shared" si="5636"/>
        <v>0.76901524179282021</v>
      </c>
      <c r="MZ545">
        <f t="shared" si="5637"/>
        <v>0.99999999973059073</v>
      </c>
      <c r="NE545" t="s">
        <v>28</v>
      </c>
      <c r="NF545">
        <f>SUM(NF535:NF544)</f>
        <v>5.1217821782178138E-3</v>
      </c>
      <c r="NO545">
        <v>287.94331834792399</v>
      </c>
      <c r="NP545">
        <f t="shared" si="5470"/>
        <v>0.28794331834792397</v>
      </c>
      <c r="NQ545">
        <v>6.2365591397849399E-4</v>
      </c>
      <c r="NR545" s="15">
        <f t="shared" si="5643"/>
        <v>4.9828294275252993</v>
      </c>
      <c r="NS545">
        <f t="shared" si="5721"/>
        <v>98.110193210928969</v>
      </c>
      <c r="NT545">
        <f t="shared" si="5644"/>
        <v>2.7584146241775135E-2</v>
      </c>
      <c r="NU545">
        <f t="shared" si="5645"/>
        <v>1.0090300740345295</v>
      </c>
      <c r="NV545">
        <f t="shared" si="5646"/>
        <v>1.0000000733719805</v>
      </c>
      <c r="NZ545">
        <v>293.74242520890402</v>
      </c>
      <c r="OA545">
        <f t="shared" si="5471"/>
        <v>0.29374242520890403</v>
      </c>
      <c r="OB545">
        <v>4.2996108949416297E-4</v>
      </c>
      <c r="OC545" s="15">
        <f t="shared" si="5647"/>
        <v>4.7752814560613581</v>
      </c>
      <c r="OD545">
        <f t="shared" si="5727"/>
        <v>98.422656255020115</v>
      </c>
      <c r="OE545">
        <f t="shared" si="5648"/>
        <v>1.881768345317282E-2</v>
      </c>
      <c r="OF545">
        <f t="shared" si="5649"/>
        <v>1.0022915264384118</v>
      </c>
      <c r="OG545">
        <f t="shared" si="5650"/>
        <v>1.0000015229508545</v>
      </c>
      <c r="OL545" t="s">
        <v>28</v>
      </c>
      <c r="OM545">
        <f>SUM(OM535:OM544)</f>
        <v>7.1465838509316617E-3</v>
      </c>
      <c r="ON545" s="15"/>
      <c r="OW545" t="s">
        <v>28</v>
      </c>
      <c r="OX545">
        <f>SUM(OX535:OX544)</f>
        <v>5.1277227722772174E-3</v>
      </c>
      <c r="PG545">
        <v>476.81117672475801</v>
      </c>
      <c r="PH545">
        <f t="shared" si="5474"/>
        <v>0.47681117672475803</v>
      </c>
      <c r="PI545">
        <v>6.9175531367667302E-4</v>
      </c>
      <c r="PJ545" s="15">
        <f t="shared" si="5661"/>
        <v>9.1827551860653234</v>
      </c>
      <c r="PK545">
        <f t="shared" si="5722"/>
        <v>93.238942971553627</v>
      </c>
      <c r="PL545">
        <f t="shared" si="5662"/>
        <v>0.28514830694886101</v>
      </c>
      <c r="PM545">
        <f t="shared" si="5663"/>
        <v>0.76814970983031883</v>
      </c>
      <c r="PN545">
        <f t="shared" si="5664"/>
        <v>0.85228753531679258</v>
      </c>
      <c r="PS545" t="s">
        <v>28</v>
      </c>
      <c r="PT545">
        <f>SUM(PT535:PT544)</f>
        <v>5.016298081962048E-3</v>
      </c>
      <c r="QC545">
        <v>297.65365038864599</v>
      </c>
      <c r="QD545">
        <f t="shared" si="5476"/>
        <v>0.297653650388646</v>
      </c>
      <c r="QE545">
        <v>6.7437165441321502E-4</v>
      </c>
      <c r="QF545" s="15">
        <f t="shared" si="5669"/>
        <v>6.4334934881343129</v>
      </c>
      <c r="QG545">
        <f t="shared" si="5724"/>
        <v>97.761133400288529</v>
      </c>
      <c r="QH545">
        <f t="shared" si="5670"/>
        <v>1.708599027669002E-2</v>
      </c>
      <c r="QI545">
        <f t="shared" si="5671"/>
        <v>1.0089205187890982</v>
      </c>
      <c r="QJ545">
        <f t="shared" si="5672"/>
        <v>1.0000005142024126</v>
      </c>
      <c r="QN545">
        <v>595.52032019704404</v>
      </c>
      <c r="QO545">
        <f t="shared" si="5477"/>
        <v>0.59552032019704404</v>
      </c>
      <c r="QP545">
        <v>4.4642857142857098E-4</v>
      </c>
      <c r="QQ545" s="15">
        <f t="shared" si="5673"/>
        <v>6.9051007150369816</v>
      </c>
      <c r="QR545">
        <f t="shared" si="5728"/>
        <v>95.428491881811155</v>
      </c>
      <c r="QS545">
        <f t="shared" si="5674"/>
        <v>0.14863064719138247</v>
      </c>
      <c r="QT545">
        <f t="shared" si="5675"/>
        <v>0.87187694903095936</v>
      </c>
      <c r="QU545">
        <f t="shared" si="5676"/>
        <v>0.88820210369690844</v>
      </c>
      <c r="QY545">
        <v>255.62251746336099</v>
      </c>
      <c r="QZ545">
        <f t="shared" si="5478"/>
        <v>0.25562251746336101</v>
      </c>
      <c r="RA545">
        <v>1.8530338309820501E-4</v>
      </c>
      <c r="RB545" s="15">
        <f t="shared" si="5677"/>
        <v>1.8427329537704735</v>
      </c>
      <c r="RC545">
        <f t="shared" si="5729"/>
        <v>99.99969231031514</v>
      </c>
      <c r="RD545">
        <f t="shared" si="5678"/>
        <v>3.6609132971368835E-2</v>
      </c>
      <c r="RE545">
        <f t="shared" si="5679"/>
        <v>0.94154083539693689</v>
      </c>
      <c r="RF545">
        <f t="shared" si="5680"/>
        <v>0.96934155108196773</v>
      </c>
      <c r="RK545" t="s">
        <v>28</v>
      </c>
      <c r="RL545">
        <f>SUM(RL535:RL544)</f>
        <v>7.6614039842796914E-3</v>
      </c>
      <c r="RM545" s="15"/>
      <c r="RU545">
        <v>443.03797468354401</v>
      </c>
      <c r="RV545">
        <f t="shared" si="5480"/>
        <v>0.443037974683544</v>
      </c>
      <c r="RW545">
        <v>3.3018867924528299E-4</v>
      </c>
      <c r="RX545" s="15">
        <f t="shared" si="5686"/>
        <v>5.1916459000830661</v>
      </c>
      <c r="RY545">
        <f t="shared" si="5730"/>
        <v>98.359439895573544</v>
      </c>
      <c r="RZ545">
        <f t="shared" si="5687"/>
        <v>0.19063693197882112</v>
      </c>
      <c r="SA545">
        <f t="shared" si="5688"/>
        <v>0.85707721909807999</v>
      </c>
      <c r="SB545">
        <f t="shared" si="5689"/>
        <v>0.95421645412834555</v>
      </c>
      <c r="SG545" t="s">
        <v>28</v>
      </c>
      <c r="SH545">
        <f>SUM(SH535:SH544)</f>
        <v>3.8731126950323756E-3</v>
      </c>
      <c r="SQ545">
        <v>363.20508531281303</v>
      </c>
      <c r="SR545">
        <f t="shared" si="5482"/>
        <v>0.36320508531281304</v>
      </c>
      <c r="SS545">
        <v>1.1897959183673401E-3</v>
      </c>
      <c r="ST545" s="15">
        <f t="shared" si="5695"/>
        <v>10.6386608936876</v>
      </c>
      <c r="SU545">
        <f t="shared" si="5731"/>
        <v>86.623882096629757</v>
      </c>
      <c r="SV545">
        <f t="shared" si="5696"/>
        <v>0.13693281080020409</v>
      </c>
      <c r="SW545">
        <f t="shared" si="5697"/>
        <v>0.84998362236184632</v>
      </c>
      <c r="SX545">
        <f t="shared" si="5698"/>
        <v>0.90055901674208161</v>
      </c>
      <c r="TC545" t="s">
        <v>28</v>
      </c>
      <c r="TD545">
        <f>SUM(TD535:TD544)</f>
        <v>5.7545248538011613E-3</v>
      </c>
      <c r="TM545">
        <v>304.46927374301703</v>
      </c>
      <c r="TN545">
        <f t="shared" si="5484"/>
        <v>0.30446927374301702</v>
      </c>
      <c r="TO545">
        <v>1.58532728997575E-4</v>
      </c>
      <c r="TP545" s="15">
        <f t="shared" si="5704"/>
        <v>1.8672877384873381</v>
      </c>
      <c r="TQ545">
        <f t="shared" si="5725"/>
        <v>99.943348178519045</v>
      </c>
      <c r="TX545">
        <v>258.24175824175802</v>
      </c>
      <c r="TY545">
        <f t="shared" si="5485"/>
        <v>0.25824175824175805</v>
      </c>
      <c r="TZ545">
        <v>2.5824175824175702E-4</v>
      </c>
      <c r="UA545" s="15">
        <f t="shared" si="5705"/>
        <v>2.2752577818657005</v>
      </c>
      <c r="UB545">
        <f t="shared" si="5726"/>
        <v>99.966113181971863</v>
      </c>
      <c r="UC545">
        <f t="shared" si="5706"/>
        <v>7.4284901960844946E-2</v>
      </c>
      <c r="UD545">
        <f t="shared" si="5707"/>
        <v>0.90030366793970118</v>
      </c>
      <c r="UE545">
        <f t="shared" si="5708"/>
        <v>0.95903496947004685</v>
      </c>
    </row>
    <row r="546" spans="1:551" x14ac:dyDescent="0.25">
      <c r="A546" s="1">
        <v>1.2319999999999999E-2</v>
      </c>
      <c r="B546" s="1">
        <v>0.98756999999999995</v>
      </c>
      <c r="F546" t="s">
        <v>29</v>
      </c>
      <c r="G546">
        <v>109.893</v>
      </c>
      <c r="Q546" t="s">
        <v>30</v>
      </c>
      <c r="R546">
        <v>-0.45400000000000001</v>
      </c>
      <c r="AB546" t="s">
        <v>30</v>
      </c>
      <c r="AC546">
        <v>-0.33800000000000002</v>
      </c>
      <c r="AM546" t="s">
        <v>30</v>
      </c>
      <c r="AN546">
        <v>-0.156</v>
      </c>
      <c r="AX546" t="s">
        <v>30</v>
      </c>
      <c r="AY546">
        <v>-0.307</v>
      </c>
      <c r="BI546" t="s">
        <v>30</v>
      </c>
      <c r="BJ546">
        <v>-0.39600000000000002</v>
      </c>
      <c r="BT546" t="s">
        <v>29</v>
      </c>
      <c r="BU546">
        <v>128.81899999999999</v>
      </c>
      <c r="CE546" t="s">
        <v>29</v>
      </c>
      <c r="CF546">
        <v>113.15900000000001</v>
      </c>
      <c r="CP546" t="s">
        <v>29</v>
      </c>
      <c r="CQ546">
        <v>74.278999999999996</v>
      </c>
      <c r="DA546" t="s">
        <v>29</v>
      </c>
      <c r="DB546">
        <v>105.11499999999999</v>
      </c>
      <c r="DL546" t="s">
        <v>29</v>
      </c>
      <c r="DM546">
        <v>86.551000000000002</v>
      </c>
      <c r="DW546" t="s">
        <v>29</v>
      </c>
      <c r="DX546">
        <v>152.417</v>
      </c>
      <c r="EH546" t="s">
        <v>29</v>
      </c>
      <c r="EI546">
        <v>65.409000000000006</v>
      </c>
      <c r="ES546" t="s">
        <v>29</v>
      </c>
      <c r="ET546">
        <v>82.430999999999997</v>
      </c>
      <c r="FD546" t="s">
        <v>29</v>
      </c>
      <c r="FE546">
        <v>89.509</v>
      </c>
      <c r="FO546" t="s">
        <v>28</v>
      </c>
      <c r="FP546">
        <f>SUM(FP535:FP545)</f>
        <v>5.3324675324675289E-3</v>
      </c>
      <c r="FZ546" t="s">
        <v>30</v>
      </c>
      <c r="GA546">
        <v>6.6E-3</v>
      </c>
      <c r="GK546" t="s">
        <v>30</v>
      </c>
      <c r="GL546">
        <v>-0.06</v>
      </c>
      <c r="GV546" t="s">
        <v>29</v>
      </c>
      <c r="GW546">
        <v>70.694999999999993</v>
      </c>
      <c r="HG546" t="s">
        <v>28</v>
      </c>
      <c r="HH546">
        <f>SUM(HH535:HH545)</f>
        <v>5.0595724964477614E-3</v>
      </c>
      <c r="HR546" t="s">
        <v>28</v>
      </c>
      <c r="HS546">
        <f>SUM(HS535:HS545)</f>
        <v>5.3427312775330372E-3</v>
      </c>
      <c r="IC546" t="s">
        <v>29</v>
      </c>
      <c r="ID546">
        <v>99.191000000000003</v>
      </c>
      <c r="IN546" t="s">
        <v>30</v>
      </c>
      <c r="IO546">
        <v>0.16200000000000001</v>
      </c>
      <c r="IY546" t="s">
        <v>29</v>
      </c>
      <c r="IZ546">
        <v>98.724000000000004</v>
      </c>
      <c r="JJ546" t="s">
        <v>29</v>
      </c>
      <c r="JK546">
        <v>134.995</v>
      </c>
      <c r="JU546" t="s">
        <v>29</v>
      </c>
      <c r="JV546">
        <v>123.929</v>
      </c>
      <c r="KF546" t="s">
        <v>29</v>
      </c>
      <c r="KG546">
        <v>205.17099999999999</v>
      </c>
      <c r="KQ546" t="s">
        <v>29</v>
      </c>
      <c r="KR546">
        <v>90.307000000000002</v>
      </c>
      <c r="LB546" t="s">
        <v>29</v>
      </c>
      <c r="LC546">
        <v>80.216999999999999</v>
      </c>
      <c r="LM546" t="s">
        <v>29</v>
      </c>
      <c r="LN546">
        <v>69.266999999999996</v>
      </c>
      <c r="LW546">
        <v>403.215114352005</v>
      </c>
      <c r="LX546">
        <f t="shared" si="5466"/>
        <v>0.40321511435200502</v>
      </c>
      <c r="LY546">
        <v>4.1881717884369499E-4</v>
      </c>
      <c r="LZ546" s="15">
        <f t="shared" si="5627"/>
        <v>4.3780934837625702</v>
      </c>
      <c r="MA546">
        <f t="shared" si="5720"/>
        <v>98.231647305096971</v>
      </c>
      <c r="MB546">
        <f t="shared" si="5628"/>
        <v>1.2473978432651618</v>
      </c>
      <c r="MC546">
        <f t="shared" si="5629"/>
        <v>0.29638131469568013</v>
      </c>
      <c r="MD546">
        <f t="shared" si="5630"/>
        <v>0.76954236266913056</v>
      </c>
      <c r="MH546">
        <v>253.40504201680599</v>
      </c>
      <c r="MI546">
        <f t="shared" si="5467"/>
        <v>0.25340504201680597</v>
      </c>
      <c r="MJ546">
        <v>1.8571428571428501E-4</v>
      </c>
      <c r="MK546" s="15">
        <f t="shared" si="5631"/>
        <v>1.3695743784239309</v>
      </c>
      <c r="ML546">
        <f t="shared" si="5732"/>
        <v>99.999999999999872</v>
      </c>
      <c r="MM546">
        <f t="shared" si="5632"/>
        <v>8.8382224914151625E-2</v>
      </c>
      <c r="MN546">
        <f t="shared" si="5633"/>
        <v>0.87377132309972061</v>
      </c>
      <c r="MO546">
        <f t="shared" si="5634"/>
        <v>0.93672887048501874</v>
      </c>
      <c r="MT546" t="s">
        <v>28</v>
      </c>
      <c r="MU546">
        <f>SUM(MU535:MU545)</f>
        <v>6.485418896692156E-3</v>
      </c>
      <c r="MV546" s="15"/>
      <c r="NE546" t="s">
        <v>29</v>
      </c>
      <c r="NF546">
        <v>104.417</v>
      </c>
      <c r="NO546">
        <v>264.43988747798102</v>
      </c>
      <c r="NP546">
        <f t="shared" si="5470"/>
        <v>0.26443988747798103</v>
      </c>
      <c r="NQ546">
        <v>2.3655913978494499E-4</v>
      </c>
      <c r="NR546" s="15">
        <f t="shared" si="5643"/>
        <v>1.890038748371657</v>
      </c>
      <c r="NS546">
        <f t="shared" si="5721"/>
        <v>100.00023195930062</v>
      </c>
      <c r="NT546">
        <f t="shared" si="5644"/>
        <v>2.0351846485669303E-2</v>
      </c>
      <c r="NU546">
        <f t="shared" si="5645"/>
        <v>0.95105652322023959</v>
      </c>
      <c r="NV546">
        <f t="shared" si="5646"/>
        <v>0.94254533881077818</v>
      </c>
      <c r="NZ546">
        <v>257.436584380515</v>
      </c>
      <c r="OA546">
        <f t="shared" si="5471"/>
        <v>0.25743658438051498</v>
      </c>
      <c r="OB546">
        <v>1.42023346303501E-4</v>
      </c>
      <c r="OC546" s="15">
        <f t="shared" si="5647"/>
        <v>1.577355413088132</v>
      </c>
      <c r="OD546">
        <f t="shared" si="5727"/>
        <v>100.00001166810824</v>
      </c>
      <c r="OE546">
        <f t="shared" si="5648"/>
        <v>1.1925935714056066E-2</v>
      </c>
      <c r="OF546">
        <f t="shared" si="5649"/>
        <v>0.96575256502852136</v>
      </c>
      <c r="OG546">
        <f t="shared" si="5650"/>
        <v>0.96354604458641857</v>
      </c>
      <c r="OL546" t="s">
        <v>29</v>
      </c>
      <c r="OM546">
        <v>4940.1769999999997</v>
      </c>
      <c r="OW546" t="s">
        <v>29</v>
      </c>
      <c r="OX546">
        <v>78.436999999999998</v>
      </c>
      <c r="PG546">
        <v>412.01827122898601</v>
      </c>
      <c r="PH546">
        <f t="shared" si="5474"/>
        <v>0.41201827122898599</v>
      </c>
      <c r="PI546">
        <v>3.8820600399168702E-4</v>
      </c>
      <c r="PJ546" s="15">
        <f t="shared" si="5661"/>
        <v>5.1532682524250912</v>
      </c>
      <c r="PK546">
        <f t="shared" si="5722"/>
        <v>98.39221122397872</v>
      </c>
      <c r="PL546">
        <f t="shared" si="5662"/>
        <v>0.21167701199293723</v>
      </c>
      <c r="PM546">
        <f t="shared" si="5663"/>
        <v>0.83037677208185057</v>
      </c>
      <c r="PN546">
        <f t="shared" si="5664"/>
        <v>0.92133052112756364</v>
      </c>
      <c r="PS546" t="s">
        <v>29</v>
      </c>
      <c r="PT546">
        <v>104.97199999999999</v>
      </c>
      <c r="QC546">
        <v>262.31373219522999</v>
      </c>
      <c r="QD546">
        <f t="shared" si="5476"/>
        <v>0.26231373219522996</v>
      </c>
      <c r="QE546">
        <v>2.3472045033077701E-4</v>
      </c>
      <c r="QF546" s="15">
        <f t="shared" si="5669"/>
        <v>2.2392288864053063</v>
      </c>
      <c r="QG546">
        <f t="shared" si="5724"/>
        <v>100.00036228669383</v>
      </c>
      <c r="QH546">
        <f t="shared" si="5670"/>
        <v>1.0488397662261912E-2</v>
      </c>
      <c r="QI546">
        <f t="shared" si="5671"/>
        <v>0.97042232514033111</v>
      </c>
      <c r="QJ546">
        <f t="shared" si="5672"/>
        <v>0.9618426883601584</v>
      </c>
      <c r="QN546">
        <v>450.546490147783</v>
      </c>
      <c r="QO546">
        <f t="shared" si="5477"/>
        <v>0.45054649014778303</v>
      </c>
      <c r="QP546">
        <v>2.2678571428571401E-4</v>
      </c>
      <c r="QQ546" s="15">
        <f t="shared" si="5673"/>
        <v>3.5077911632387866</v>
      </c>
      <c r="QR546">
        <f t="shared" si="5728"/>
        <v>98.936283045049947</v>
      </c>
      <c r="QS546">
        <f t="shared" si="5674"/>
        <v>7.0984502729729879E-2</v>
      </c>
      <c r="QT546">
        <f t="shared" si="5675"/>
        <v>0.92716709511593487</v>
      </c>
      <c r="QU546">
        <f t="shared" si="5676"/>
        <v>0.94452751076377295</v>
      </c>
      <c r="QZ546" t="s">
        <v>28</v>
      </c>
      <c r="RA546">
        <f>SUM(RA535:RA545)</f>
        <v>1.005586905903298E-2</v>
      </c>
      <c r="RK546" t="s">
        <v>29</v>
      </c>
      <c r="RL546">
        <v>88.878</v>
      </c>
      <c r="RM546" s="15"/>
      <c r="RU546">
        <v>311.39240506329003</v>
      </c>
      <c r="RV546">
        <f t="shared" si="5480"/>
        <v>0.31139240506329002</v>
      </c>
      <c r="RW546">
        <v>1.0660377358490501E-4</v>
      </c>
      <c r="RX546" s="15">
        <f t="shared" si="5686"/>
        <v>1.6761599620268082</v>
      </c>
      <c r="RY546">
        <f t="shared" si="5730"/>
        <v>100.03559985760035</v>
      </c>
      <c r="RZ546">
        <f t="shared" si="5687"/>
        <v>9.1653684713264849E-2</v>
      </c>
      <c r="SA546">
        <f t="shared" si="5688"/>
        <v>0.8982035871842321</v>
      </c>
      <c r="SB546">
        <f t="shared" si="5689"/>
        <v>1.0000039937477534</v>
      </c>
      <c r="SG546" t="s">
        <v>29</v>
      </c>
      <c r="SH546">
        <v>87.533000000000001</v>
      </c>
      <c r="SQ546">
        <v>322.75008364001297</v>
      </c>
      <c r="SR546">
        <f t="shared" si="5482"/>
        <v>0.32275008364001295</v>
      </c>
      <c r="SS546">
        <v>8.5102040816326498E-4</v>
      </c>
      <c r="ST546" s="15">
        <f t="shared" si="5695"/>
        <v>7.6094709994301084</v>
      </c>
      <c r="SU546">
        <f t="shared" si="5731"/>
        <v>94.233353096059858</v>
      </c>
      <c r="SV546">
        <f t="shared" si="5696"/>
        <v>0.10018574660262186</v>
      </c>
      <c r="SW546">
        <f t="shared" si="5697"/>
        <v>0.91260924244308339</v>
      </c>
      <c r="SX546">
        <f t="shared" si="5698"/>
        <v>0.96691096207310923</v>
      </c>
      <c r="TC546" t="s">
        <v>29</v>
      </c>
      <c r="TD546">
        <v>142.29</v>
      </c>
      <c r="TN546" t="s">
        <v>28</v>
      </c>
      <c r="TO546">
        <f>SUM(TO535:TO545)</f>
        <v>8.4851902603562662E-3</v>
      </c>
      <c r="TP546" s="15"/>
      <c r="TY546" t="s">
        <v>28</v>
      </c>
      <c r="TZ546">
        <f>SUM(TZ535:TZ545)</f>
        <v>1.1346153846153804E-2</v>
      </c>
    </row>
    <row r="547" spans="1:551" x14ac:dyDescent="0.25">
      <c r="A547" s="1">
        <v>1.248E-2</v>
      </c>
      <c r="B547" s="1">
        <v>0.98741000000000001</v>
      </c>
      <c r="F547" t="s">
        <v>30</v>
      </c>
      <c r="G547">
        <v>-3.7999999999999999E-2</v>
      </c>
      <c r="Q547" t="s">
        <v>31</v>
      </c>
      <c r="R547">
        <v>0.65600000000000003</v>
      </c>
      <c r="AB547" t="s">
        <v>31</v>
      </c>
      <c r="AC547">
        <v>0.90300000000000002</v>
      </c>
      <c r="AM547" t="s">
        <v>31</v>
      </c>
      <c r="AN547">
        <v>0.91400000000000003</v>
      </c>
      <c r="AX547" t="s">
        <v>31</v>
      </c>
      <c r="AY547">
        <v>0.70099999999999996</v>
      </c>
      <c r="BI547" t="s">
        <v>31</v>
      </c>
      <c r="BJ547">
        <v>0.85599999999999998</v>
      </c>
      <c r="BT547" t="s">
        <v>30</v>
      </c>
      <c r="BU547">
        <v>-0.121</v>
      </c>
      <c r="CE547" t="s">
        <v>30</v>
      </c>
      <c r="CF547">
        <v>-5.8999999999999997E-2</v>
      </c>
      <c r="CP547" t="s">
        <v>30</v>
      </c>
      <c r="CQ547">
        <v>0.2</v>
      </c>
      <c r="DA547" t="s">
        <v>30</v>
      </c>
      <c r="DB547">
        <v>3.31E-3</v>
      </c>
      <c r="DL547" t="s">
        <v>30</v>
      </c>
      <c r="DM547">
        <v>0.20399999999999999</v>
      </c>
      <c r="DW547" t="s">
        <v>30</v>
      </c>
      <c r="DX547">
        <v>-0.20799999999999999</v>
      </c>
      <c r="EH547" t="s">
        <v>30</v>
      </c>
      <c r="EI547">
        <v>0.33600000000000002</v>
      </c>
      <c r="ES547" t="s">
        <v>30</v>
      </c>
      <c r="ET547">
        <v>0.157</v>
      </c>
      <c r="FD547" t="s">
        <v>30</v>
      </c>
      <c r="FE547">
        <v>0.108</v>
      </c>
      <c r="FO547" t="s">
        <v>29</v>
      </c>
      <c r="FP547">
        <v>179.804</v>
      </c>
      <c r="FZ547" t="s">
        <v>31</v>
      </c>
      <c r="GA547">
        <v>1.2569999999999999</v>
      </c>
      <c r="GK547" t="s">
        <v>31</v>
      </c>
      <c r="GL547">
        <v>1.0860000000000001</v>
      </c>
      <c r="GV547" t="s">
        <v>30</v>
      </c>
      <c r="GW547">
        <v>0.379</v>
      </c>
      <c r="HG547" t="s">
        <v>29</v>
      </c>
      <c r="HH547">
        <v>186.80699999999999</v>
      </c>
      <c r="HR547" t="s">
        <v>29</v>
      </c>
      <c r="HS547">
        <v>103.348</v>
      </c>
      <c r="IC547" t="s">
        <v>30</v>
      </c>
      <c r="ID547">
        <v>2.5000000000000001E-2</v>
      </c>
      <c r="IN547" t="s">
        <v>31</v>
      </c>
      <c r="IO547">
        <v>1.4350000000000001</v>
      </c>
      <c r="IY547" t="s">
        <v>30</v>
      </c>
      <c r="IZ547">
        <v>3.9E-2</v>
      </c>
      <c r="JJ547" t="s">
        <v>30</v>
      </c>
      <c r="JK547">
        <v>-0.19900000000000001</v>
      </c>
      <c r="JU547" t="s">
        <v>30</v>
      </c>
      <c r="JV547">
        <v>-0.13400000000000001</v>
      </c>
      <c r="KF547" t="s">
        <v>30</v>
      </c>
      <c r="KG547">
        <v>-0.46600000000000003</v>
      </c>
      <c r="KQ547" t="s">
        <v>30</v>
      </c>
      <c r="KR547">
        <v>0.11700000000000001</v>
      </c>
      <c r="LB547" t="s">
        <v>30</v>
      </c>
      <c r="LC547">
        <v>0.20100000000000001</v>
      </c>
      <c r="LM547" t="s">
        <v>30</v>
      </c>
      <c r="LN547">
        <v>0.214</v>
      </c>
      <c r="LW547">
        <v>320.82484966144199</v>
      </c>
      <c r="LX547">
        <f t="shared" si="5466"/>
        <v>0.32082484966144198</v>
      </c>
      <c r="LY547">
        <v>1.6916047161323901E-4</v>
      </c>
      <c r="LZ547" s="15">
        <f t="shared" si="5627"/>
        <v>1.768314185499352</v>
      </c>
      <c r="MA547">
        <f t="shared" si="5720"/>
        <v>99.99996149059632</v>
      </c>
      <c r="MB547">
        <f t="shared" si="5628"/>
        <v>0.93674455603218543</v>
      </c>
      <c r="MC547">
        <f t="shared" si="5629"/>
        <v>0.38513971808627862</v>
      </c>
      <c r="MD547">
        <f t="shared" si="5630"/>
        <v>1.0000000469603072</v>
      </c>
      <c r="MI547" t="s">
        <v>28</v>
      </c>
      <c r="MJ547">
        <f>SUM(MJ535:MJ546)</f>
        <v>1.3559999999999982E-2</v>
      </c>
      <c r="MT547" t="s">
        <v>29</v>
      </c>
      <c r="MU547">
        <v>222.096</v>
      </c>
      <c r="MV547" s="15"/>
      <c r="NE547" t="s">
        <v>30</v>
      </c>
      <c r="NF547">
        <v>1.7000000000000001E-2</v>
      </c>
      <c r="NP547" t="s">
        <v>28</v>
      </c>
      <c r="NQ547">
        <f>SUM(NQ535:NQ546)</f>
        <v>1.2516129032258025E-2</v>
      </c>
      <c r="OA547" t="s">
        <v>28</v>
      </c>
      <c r="OB547">
        <f>SUM(OB535:OB546)</f>
        <v>9.003891050583631E-3</v>
      </c>
      <c r="OL547" t="s">
        <v>30</v>
      </c>
      <c r="OM547">
        <v>-1.7210000000000001</v>
      </c>
      <c r="OW547" t="s">
        <v>30</v>
      </c>
      <c r="OX547">
        <v>0.32900000000000001</v>
      </c>
      <c r="PG547">
        <v>276.63011049155301</v>
      </c>
      <c r="PH547">
        <f t="shared" si="5474"/>
        <v>0.27663011049155301</v>
      </c>
      <c r="PI547">
        <v>1.21088043455896E-4</v>
      </c>
      <c r="PJ547" s="15">
        <f t="shared" si="5661"/>
        <v>1.6073918581200022</v>
      </c>
      <c r="PK547">
        <f t="shared" si="5722"/>
        <v>99.999603082098716</v>
      </c>
      <c r="PL547">
        <f t="shared" si="5662"/>
        <v>9.3911540521241121E-2</v>
      </c>
      <c r="PM547">
        <f t="shared" si="5663"/>
        <v>0.90128170781070094</v>
      </c>
      <c r="PN547">
        <f t="shared" si="5664"/>
        <v>1.0000018948725158</v>
      </c>
      <c r="PS547" t="s">
        <v>30</v>
      </c>
      <c r="PT547">
        <v>-1.4E-2</v>
      </c>
      <c r="QD547" t="s">
        <v>28</v>
      </c>
      <c r="QE547">
        <f>SUM(QE535:QE546)</f>
        <v>1.0482237975615819E-2</v>
      </c>
      <c r="QN547">
        <v>270.64732142857099</v>
      </c>
      <c r="QO547">
        <f t="shared" si="5477"/>
        <v>0.27064732142857101</v>
      </c>
      <c r="QP547">
        <v>6.8750000000000004E-5</v>
      </c>
      <c r="QQ547" s="15">
        <f t="shared" si="5673"/>
        <v>1.0633855101156964</v>
      </c>
      <c r="QR547">
        <f t="shared" si="5728"/>
        <v>99.999668555165641</v>
      </c>
      <c r="QS547">
        <f t="shared" si="5674"/>
        <v>1.8401143186572579E-2</v>
      </c>
      <c r="QT547">
        <f t="shared" si="5675"/>
        <v>0.98161807215577379</v>
      </c>
      <c r="QU547">
        <f t="shared" si="5676"/>
        <v>0.99999803605852955</v>
      </c>
      <c r="QZ547" t="s">
        <v>29</v>
      </c>
      <c r="RA547">
        <v>67.251999999999995</v>
      </c>
      <c r="RK547" t="s">
        <v>30</v>
      </c>
      <c r="RL547">
        <v>0.129</v>
      </c>
      <c r="RV547" t="s">
        <v>28</v>
      </c>
      <c r="RW547">
        <f>SUM(RW535:RW546)</f>
        <v>6.3622641509433831E-3</v>
      </c>
      <c r="SG547" t="s">
        <v>30</v>
      </c>
      <c r="SH547">
        <v>0.13300000000000001</v>
      </c>
      <c r="SQ547">
        <v>288.79892940782798</v>
      </c>
      <c r="SR547">
        <f t="shared" si="5482"/>
        <v>0.28879892940782798</v>
      </c>
      <c r="SS547">
        <v>4.9591836734693795E-4</v>
      </c>
      <c r="ST547" s="15">
        <f t="shared" si="5695"/>
        <v>4.4342960500276112</v>
      </c>
      <c r="SU547">
        <f t="shared" si="5731"/>
        <v>98.66764914608747</v>
      </c>
      <c r="SV547">
        <f t="shared" si="5696"/>
        <v>7.4658875281177789E-2</v>
      </c>
      <c r="SW547">
        <f t="shared" si="5697"/>
        <v>0.9438368766779236</v>
      </c>
      <c r="SX547">
        <f t="shared" si="5698"/>
        <v>0.99999669083523013</v>
      </c>
      <c r="TC547" t="s">
        <v>30</v>
      </c>
      <c r="TD547">
        <v>-0.223</v>
      </c>
      <c r="TN547" t="s">
        <v>29</v>
      </c>
      <c r="TY547" t="s">
        <v>29</v>
      </c>
      <c r="TZ547">
        <v>50.223999999999997</v>
      </c>
    </row>
    <row r="548" spans="1:551" x14ac:dyDescent="0.25">
      <c r="A548" s="1">
        <v>1.264E-2</v>
      </c>
      <c r="B548" s="1">
        <v>0.98724999999999996</v>
      </c>
      <c r="F548" t="s">
        <v>31</v>
      </c>
      <c r="G548">
        <v>1.177</v>
      </c>
      <c r="Q548" t="s">
        <v>32</v>
      </c>
      <c r="R548">
        <v>1.2290000000000001</v>
      </c>
      <c r="AB548" t="s">
        <v>32</v>
      </c>
      <c r="AC548">
        <v>1.806</v>
      </c>
      <c r="AM548" t="s">
        <v>32</v>
      </c>
      <c r="AN548">
        <v>1.696</v>
      </c>
      <c r="AX548" t="s">
        <v>32</v>
      </c>
      <c r="AY548">
        <v>1.302</v>
      </c>
      <c r="BI548" t="s">
        <v>32</v>
      </c>
      <c r="BJ548">
        <v>1.7569999999999999</v>
      </c>
      <c r="BT548" t="s">
        <v>31</v>
      </c>
      <c r="BU548">
        <v>1.07</v>
      </c>
      <c r="CE548" t="s">
        <v>31</v>
      </c>
      <c r="CF548">
        <v>1.276</v>
      </c>
      <c r="CP548" t="s">
        <v>31</v>
      </c>
      <c r="CQ548">
        <v>1.35</v>
      </c>
      <c r="DA548" t="s">
        <v>31</v>
      </c>
      <c r="DB548">
        <v>1.1220000000000001</v>
      </c>
      <c r="DL548" t="s">
        <v>31</v>
      </c>
      <c r="DM548">
        <v>1.4690000000000001</v>
      </c>
      <c r="DW548" t="s">
        <v>31</v>
      </c>
      <c r="DX548">
        <v>0.91400000000000003</v>
      </c>
      <c r="EH548" t="s">
        <v>31</v>
      </c>
      <c r="EI548">
        <v>1.522</v>
      </c>
      <c r="ES548" t="s">
        <v>31</v>
      </c>
      <c r="ET548">
        <v>1.4870000000000001</v>
      </c>
      <c r="FD548" t="s">
        <v>31</v>
      </c>
      <c r="FE548">
        <v>1.4219999999999999</v>
      </c>
      <c r="FO548" t="s">
        <v>30</v>
      </c>
      <c r="FP548">
        <v>-0.252</v>
      </c>
      <c r="FZ548" t="s">
        <v>32</v>
      </c>
      <c r="GA548">
        <v>2.5499999999999998</v>
      </c>
      <c r="GK548" t="s">
        <v>32</v>
      </c>
      <c r="GL548">
        <v>1.8580000000000001</v>
      </c>
      <c r="GV548" t="s">
        <v>31</v>
      </c>
      <c r="GW548">
        <v>1.6879999999999999</v>
      </c>
      <c r="HG548" t="s">
        <v>30</v>
      </c>
      <c r="HH548">
        <v>-0.30399999999999999</v>
      </c>
      <c r="HR548" t="s">
        <v>30</v>
      </c>
      <c r="HS548">
        <v>-9.4800000000000006E-3</v>
      </c>
      <c r="IC548" t="s">
        <v>31</v>
      </c>
      <c r="ID548">
        <v>1.1439999999999999</v>
      </c>
      <c r="IN548" t="s">
        <v>32</v>
      </c>
      <c r="IO548">
        <v>3.3650000000000002</v>
      </c>
      <c r="IY548" t="s">
        <v>31</v>
      </c>
      <c r="IZ548">
        <v>1.228</v>
      </c>
      <c r="JJ548" t="s">
        <v>31</v>
      </c>
      <c r="JK548">
        <v>1.1830000000000001</v>
      </c>
      <c r="JU548" t="s">
        <v>31</v>
      </c>
      <c r="JV548">
        <v>1.0620000000000001</v>
      </c>
      <c r="KF548" t="s">
        <v>31</v>
      </c>
      <c r="KG548">
        <v>0.82599999999999996</v>
      </c>
      <c r="KQ548" t="s">
        <v>31</v>
      </c>
      <c r="KR548">
        <v>1.3120000000000001</v>
      </c>
      <c r="LB548" t="s">
        <v>31</v>
      </c>
      <c r="LC548">
        <v>1.3149999999999999</v>
      </c>
      <c r="LM548" t="s">
        <v>31</v>
      </c>
      <c r="LN548">
        <v>1.218</v>
      </c>
      <c r="LX548" t="s">
        <v>28</v>
      </c>
      <c r="LY548">
        <f>SUM(LY535:LY547)</f>
        <v>9.5661963161134279E-3</v>
      </c>
      <c r="MI548" t="s">
        <v>29</v>
      </c>
      <c r="MJ548">
        <v>45.683</v>
      </c>
      <c r="MT548" t="s">
        <v>30</v>
      </c>
      <c r="MU548">
        <v>-0.42299999999999999</v>
      </c>
      <c r="NE548" t="s">
        <v>31</v>
      </c>
      <c r="NF548">
        <v>1.2250000000000001</v>
      </c>
      <c r="NP548" t="s">
        <v>29</v>
      </c>
      <c r="NQ548">
        <v>30.968</v>
      </c>
      <c r="OA548" t="s">
        <v>29</v>
      </c>
      <c r="OB548">
        <v>60.01</v>
      </c>
      <c r="OL548" t="s">
        <v>31</v>
      </c>
      <c r="OM548">
        <v>0.152</v>
      </c>
      <c r="OW548" t="s">
        <v>31</v>
      </c>
      <c r="OX548">
        <v>1.4350000000000001</v>
      </c>
      <c r="PH548" t="s">
        <v>28</v>
      </c>
      <c r="PI548">
        <f>SUM(PI535:PI547)</f>
        <v>7.5331700993806613E-3</v>
      </c>
      <c r="PS548" t="s">
        <v>31</v>
      </c>
      <c r="PT548">
        <v>1.2809999999999999</v>
      </c>
      <c r="QD548" t="s">
        <v>29</v>
      </c>
      <c r="QE548">
        <v>53.704000000000001</v>
      </c>
      <c r="QO548" t="s">
        <v>28</v>
      </c>
      <c r="QP548">
        <f>SUM(QP535:QP547)</f>
        <v>6.4651785714285696E-3</v>
      </c>
      <c r="QZ548" t="s">
        <v>30</v>
      </c>
      <c r="RA548">
        <v>0.33500000000000002</v>
      </c>
      <c r="RK548" t="s">
        <v>31</v>
      </c>
      <c r="RL548">
        <v>0.78700000000000003</v>
      </c>
      <c r="RV548" t="s">
        <v>29</v>
      </c>
      <c r="RW548">
        <v>122.98399999999999</v>
      </c>
      <c r="SG548" t="s">
        <v>31</v>
      </c>
      <c r="SH548">
        <v>1.6</v>
      </c>
      <c r="SQ548">
        <v>251.595851455336</v>
      </c>
      <c r="SR548">
        <f t="shared" si="5482"/>
        <v>0.25159585145533603</v>
      </c>
      <c r="SS548">
        <v>1.4897959183673401E-4</v>
      </c>
      <c r="ST548" s="15">
        <f t="shared" si="5695"/>
        <v>1.3321136281975914</v>
      </c>
      <c r="SU548">
        <f t="shared" si="5731"/>
        <v>99.99976277428506</v>
      </c>
      <c r="SV548">
        <f t="shared" si="5696"/>
        <v>5.1833070699848646E-2</v>
      </c>
      <c r="SW548">
        <f t="shared" si="5697"/>
        <v>0.94204816321498552</v>
      </c>
      <c r="SX548">
        <f t="shared" si="5698"/>
        <v>0.99810154604062717</v>
      </c>
      <c r="TC548" t="s">
        <v>31</v>
      </c>
      <c r="TD548">
        <v>1.0049999999999999</v>
      </c>
      <c r="TN548" t="s">
        <v>30</v>
      </c>
      <c r="TY548" t="s">
        <v>30</v>
      </c>
      <c r="TZ548">
        <v>0.58599999999999997</v>
      </c>
    </row>
    <row r="549" spans="1:551" x14ac:dyDescent="0.25">
      <c r="A549" s="1">
        <v>1.2800000000000001E-2</v>
      </c>
      <c r="B549" s="1">
        <v>0.98707999999999996</v>
      </c>
      <c r="F549" t="s">
        <v>32</v>
      </c>
      <c r="G549">
        <v>2.1880000000000002</v>
      </c>
      <c r="BT549" t="s">
        <v>32</v>
      </c>
      <c r="BU549">
        <v>1.7549999999999999</v>
      </c>
      <c r="CE549" t="s">
        <v>32</v>
      </c>
      <c r="CF549">
        <v>2.2210000000000001</v>
      </c>
      <c r="CP549" t="s">
        <v>32</v>
      </c>
      <c r="CQ549">
        <v>3.5830000000000002</v>
      </c>
      <c r="DA549" t="s">
        <v>32</v>
      </c>
      <c r="DB549">
        <v>2.0720000000000001</v>
      </c>
      <c r="DL549" t="s">
        <v>32</v>
      </c>
      <c r="DM549">
        <v>2.7730000000000001</v>
      </c>
      <c r="DW549" t="s">
        <v>32</v>
      </c>
      <c r="DX549">
        <v>1.5880000000000001</v>
      </c>
      <c r="EH549" t="s">
        <v>32</v>
      </c>
      <c r="EI549">
        <v>7.5170000000000003</v>
      </c>
      <c r="ES549" t="s">
        <v>32</v>
      </c>
      <c r="ET549">
        <v>3.3370000000000002</v>
      </c>
      <c r="FD549" t="s">
        <v>32</v>
      </c>
      <c r="FE549">
        <v>3.2519999999999998</v>
      </c>
      <c r="FO549" t="s">
        <v>31</v>
      </c>
      <c r="FP549">
        <v>0.72</v>
      </c>
      <c r="GV549" t="s">
        <v>32</v>
      </c>
      <c r="GW549">
        <v>4.5449999999999999</v>
      </c>
      <c r="HG549" t="s">
        <v>31</v>
      </c>
      <c r="HH549">
        <v>0.81200000000000006</v>
      </c>
      <c r="HR549" t="s">
        <v>31</v>
      </c>
      <c r="HS549">
        <v>1.1830000000000001</v>
      </c>
      <c r="IC549" t="s">
        <v>32</v>
      </c>
      <c r="ID549">
        <v>2.327</v>
      </c>
      <c r="IY549" t="s">
        <v>32</v>
      </c>
      <c r="IZ549">
        <v>2.218</v>
      </c>
      <c r="JJ549" t="s">
        <v>32</v>
      </c>
      <c r="JK549">
        <v>2.17</v>
      </c>
      <c r="JU549" t="s">
        <v>32</v>
      </c>
      <c r="JV549">
        <v>2.415</v>
      </c>
      <c r="KF549" t="s">
        <v>32</v>
      </c>
      <c r="KG549">
        <v>1.7290000000000001</v>
      </c>
      <c r="KQ549" t="s">
        <v>32</v>
      </c>
      <c r="KR549">
        <v>3.371</v>
      </c>
      <c r="LB549" t="s">
        <v>32</v>
      </c>
      <c r="LC549">
        <v>4.5449999999999999</v>
      </c>
      <c r="LM549" t="s">
        <v>32</v>
      </c>
      <c r="LN549">
        <v>3.605</v>
      </c>
      <c r="LX549" t="s">
        <v>29</v>
      </c>
      <c r="LY549">
        <v>874.35400000000004</v>
      </c>
      <c r="MI549" t="s">
        <v>30</v>
      </c>
      <c r="MJ549">
        <v>0.66900000000000004</v>
      </c>
      <c r="MT549" t="s">
        <v>31</v>
      </c>
      <c r="MU549">
        <v>0.66100000000000003</v>
      </c>
      <c r="NE549" t="s">
        <v>32</v>
      </c>
      <c r="NF549">
        <v>2.7690000000000001</v>
      </c>
      <c r="NP549" t="s">
        <v>30</v>
      </c>
      <c r="NQ549">
        <v>0.91900000000000004</v>
      </c>
      <c r="OA549" t="s">
        <v>30</v>
      </c>
      <c r="OB549">
        <v>0.40200000000000002</v>
      </c>
      <c r="OL549" t="s">
        <v>32</v>
      </c>
      <c r="OM549">
        <v>0.879</v>
      </c>
      <c r="OW549" t="s">
        <v>32</v>
      </c>
      <c r="OX549">
        <v>4.9320000000000004</v>
      </c>
      <c r="PH549" t="s">
        <v>29</v>
      </c>
      <c r="PI549">
        <v>137.15899999999999</v>
      </c>
      <c r="PS549" t="s">
        <v>32</v>
      </c>
      <c r="PT549">
        <v>3.13</v>
      </c>
      <c r="QD549" t="s">
        <v>30</v>
      </c>
      <c r="QE549">
        <v>0.48699999999999999</v>
      </c>
      <c r="QO549" t="s">
        <v>29</v>
      </c>
      <c r="QP549">
        <v>114.738</v>
      </c>
      <c r="QZ549" t="s">
        <v>31</v>
      </c>
      <c r="RA549">
        <v>0.79100000000000004</v>
      </c>
      <c r="RK549" t="s">
        <v>32</v>
      </c>
      <c r="RL549">
        <v>2.6280000000000001</v>
      </c>
      <c r="RV549" t="s">
        <v>30</v>
      </c>
      <c r="RW549">
        <v>-8.5000000000000006E-2</v>
      </c>
      <c r="SG549" t="s">
        <v>32</v>
      </c>
      <c r="SH549">
        <v>3.641</v>
      </c>
      <c r="SR549" t="s">
        <v>28</v>
      </c>
      <c r="SS549">
        <f>SUM(SS535:SS548)</f>
        <v>1.1183673469387721E-2</v>
      </c>
      <c r="TC549" t="s">
        <v>32</v>
      </c>
      <c r="TD549">
        <v>2.1949999999999998</v>
      </c>
      <c r="TN549" t="s">
        <v>31</v>
      </c>
      <c r="TY549" t="s">
        <v>31</v>
      </c>
      <c r="TZ549">
        <v>0.71899999999999997</v>
      </c>
    </row>
    <row r="550" spans="1:551" x14ac:dyDescent="0.25">
      <c r="A550" s="1">
        <v>1.2970000000000001E-2</v>
      </c>
      <c r="B550" s="1">
        <v>0.98690999999999995</v>
      </c>
      <c r="FO550" t="s">
        <v>32</v>
      </c>
      <c r="FP550">
        <v>1.353</v>
      </c>
      <c r="HG550" t="s">
        <v>32</v>
      </c>
      <c r="HH550">
        <v>1.4019999999999999</v>
      </c>
      <c r="HR550" t="s">
        <v>32</v>
      </c>
      <c r="HS550">
        <v>2.456</v>
      </c>
      <c r="LX550" t="s">
        <v>30</v>
      </c>
      <c r="LY550">
        <v>-1.0680000000000001</v>
      </c>
      <c r="MI550" t="s">
        <v>31</v>
      </c>
      <c r="MJ550">
        <v>0.68799999999999994</v>
      </c>
      <c r="MT550" t="s">
        <v>32</v>
      </c>
      <c r="MU550">
        <v>1.6</v>
      </c>
      <c r="NP550" t="s">
        <v>31</v>
      </c>
      <c r="NQ550">
        <v>0.78700000000000003</v>
      </c>
      <c r="OA550" t="s">
        <v>31</v>
      </c>
      <c r="OB550">
        <v>0.92700000000000005</v>
      </c>
      <c r="PH550" t="s">
        <v>30</v>
      </c>
      <c r="PI550">
        <v>-0.16500000000000001</v>
      </c>
      <c r="QD550" t="s">
        <v>31</v>
      </c>
      <c r="QE550">
        <v>0.85399999999999998</v>
      </c>
      <c r="QO550" t="s">
        <v>30</v>
      </c>
      <c r="QP550">
        <v>-9.0999999999999998E-2</v>
      </c>
      <c r="QZ550" t="s">
        <v>32</v>
      </c>
      <c r="RA550">
        <v>2.9279999999999999</v>
      </c>
      <c r="RV550" t="s">
        <v>31</v>
      </c>
      <c r="RW550">
        <v>0.98399999999999999</v>
      </c>
      <c r="SR550" t="s">
        <v>29</v>
      </c>
      <c r="SS550">
        <v>91.075999999999993</v>
      </c>
      <c r="TN550" t="s">
        <v>32</v>
      </c>
      <c r="TY550" t="s">
        <v>32</v>
      </c>
      <c r="TZ550">
        <v>2.5390000000000001</v>
      </c>
    </row>
    <row r="551" spans="1:551" x14ac:dyDescent="0.25">
      <c r="A551" s="1">
        <v>1.3140000000000001E-2</v>
      </c>
      <c r="B551" s="1">
        <v>0.98673999999999995</v>
      </c>
      <c r="LX551" t="s">
        <v>31</v>
      </c>
      <c r="LY551">
        <v>0.33800000000000002</v>
      </c>
      <c r="MI551" t="s">
        <v>32</v>
      </c>
      <c r="MJ551">
        <v>2.4289999999999998</v>
      </c>
      <c r="NP551" t="s">
        <v>32</v>
      </c>
      <c r="NQ551">
        <v>3.5710000000000002</v>
      </c>
      <c r="OA551" t="s">
        <v>32</v>
      </c>
      <c r="OB551">
        <v>3.4569999999999999</v>
      </c>
      <c r="PH551" t="s">
        <v>31</v>
      </c>
      <c r="PI551">
        <v>0.88200000000000001</v>
      </c>
      <c r="QD551" t="s">
        <v>32</v>
      </c>
      <c r="QE551">
        <v>3.8610000000000002</v>
      </c>
      <c r="QO551" t="s">
        <v>31</v>
      </c>
      <c r="QP551">
        <v>1.2230000000000001</v>
      </c>
      <c r="RV551" t="s">
        <v>32</v>
      </c>
      <c r="RW551">
        <v>2.077</v>
      </c>
      <c r="SR551" t="s">
        <v>30</v>
      </c>
      <c r="SS551">
        <v>0.111</v>
      </c>
    </row>
    <row r="552" spans="1:551" x14ac:dyDescent="0.25">
      <c r="A552" s="1">
        <v>1.3310000000000001E-2</v>
      </c>
      <c r="B552" s="1">
        <v>0.98656999999999995</v>
      </c>
      <c r="LX552" t="s">
        <v>32</v>
      </c>
      <c r="LY552">
        <v>1.2529999999999999</v>
      </c>
      <c r="PH552" t="s">
        <v>32</v>
      </c>
      <c r="PI552">
        <v>2.04</v>
      </c>
      <c r="QO552" t="s">
        <v>32</v>
      </c>
      <c r="QP552">
        <v>2.649</v>
      </c>
      <c r="SR552" t="s">
        <v>31</v>
      </c>
      <c r="SS552">
        <v>0.77</v>
      </c>
    </row>
    <row r="553" spans="1:551" x14ac:dyDescent="0.25">
      <c r="A553" s="1">
        <v>1.3480000000000001E-2</v>
      </c>
      <c r="B553" s="1">
        <v>0.98640000000000005</v>
      </c>
      <c r="SR553" t="s">
        <v>32</v>
      </c>
      <c r="SS553">
        <v>2.6459999999999999</v>
      </c>
    </row>
    <row r="554" spans="1:551" x14ac:dyDescent="0.25">
      <c r="A554" s="1">
        <v>1.366E-2</v>
      </c>
      <c r="B554" s="1">
        <v>0.98621999999999999</v>
      </c>
      <c r="D554" s="3" t="s">
        <v>213</v>
      </c>
      <c r="E554" t="s">
        <v>3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O554" s="3" t="s">
        <v>213</v>
      </c>
      <c r="P554" t="s">
        <v>3</v>
      </c>
      <c r="Q554" t="s">
        <v>4</v>
      </c>
      <c r="R554" t="s">
        <v>5</v>
      </c>
      <c r="S554" t="s">
        <v>6</v>
      </c>
      <c r="T554" t="s">
        <v>7</v>
      </c>
      <c r="U554" t="s">
        <v>8</v>
      </c>
      <c r="V554" t="s">
        <v>9</v>
      </c>
      <c r="W554" t="s">
        <v>10</v>
      </c>
      <c r="Z554" s="3" t="s">
        <v>213</v>
      </c>
      <c r="AA554" t="s">
        <v>3</v>
      </c>
      <c r="AB554" t="s">
        <v>4</v>
      </c>
      <c r="AC554" t="s">
        <v>5</v>
      </c>
      <c r="AD554" t="s">
        <v>6</v>
      </c>
      <c r="AE554" t="s">
        <v>7</v>
      </c>
      <c r="AF554" t="s">
        <v>8</v>
      </c>
      <c r="AG554" t="s">
        <v>9</v>
      </c>
      <c r="AH554" t="s">
        <v>10</v>
      </c>
      <c r="AK554" s="3" t="s">
        <v>213</v>
      </c>
      <c r="AL554" t="s">
        <v>3</v>
      </c>
      <c r="AM554" t="s">
        <v>4</v>
      </c>
      <c r="AN554" t="s">
        <v>5</v>
      </c>
      <c r="AO554" t="s">
        <v>6</v>
      </c>
      <c r="AP554" t="s">
        <v>7</v>
      </c>
      <c r="AQ554" t="s">
        <v>8</v>
      </c>
      <c r="AR554" t="s">
        <v>9</v>
      </c>
      <c r="AS554" t="s">
        <v>10</v>
      </c>
      <c r="AV554" s="3" t="s">
        <v>213</v>
      </c>
      <c r="AW554" t="s">
        <v>3</v>
      </c>
      <c r="AX554" t="s">
        <v>4</v>
      </c>
      <c r="AY554" t="s">
        <v>5</v>
      </c>
      <c r="AZ554" t="s">
        <v>6</v>
      </c>
      <c r="BA554" t="s">
        <v>7</v>
      </c>
      <c r="BB554" t="s">
        <v>8</v>
      </c>
      <c r="BC554" t="s">
        <v>9</v>
      </c>
      <c r="BD554" t="s">
        <v>10</v>
      </c>
      <c r="BG554" s="3" t="s">
        <v>213</v>
      </c>
      <c r="BH554" t="s">
        <v>3</v>
      </c>
      <c r="BI554" t="s">
        <v>4</v>
      </c>
      <c r="BJ554" t="s">
        <v>5</v>
      </c>
      <c r="BK554" t="s">
        <v>6</v>
      </c>
      <c r="BL554" t="s">
        <v>7</v>
      </c>
      <c r="BM554" t="s">
        <v>8</v>
      </c>
      <c r="BN554" t="s">
        <v>9</v>
      </c>
      <c r="BO554" t="s">
        <v>10</v>
      </c>
      <c r="BR554" s="3" t="s">
        <v>213</v>
      </c>
      <c r="BS554" t="s">
        <v>3</v>
      </c>
      <c r="BT554" t="s">
        <v>4</v>
      </c>
      <c r="BU554" t="s">
        <v>5</v>
      </c>
      <c r="BV554" t="s">
        <v>6</v>
      </c>
      <c r="BW554" t="s">
        <v>7</v>
      </c>
      <c r="BX554" t="s">
        <v>8</v>
      </c>
      <c r="BY554" t="s">
        <v>9</v>
      </c>
      <c r="BZ554" t="s">
        <v>10</v>
      </c>
      <c r="CC554" s="3" t="s">
        <v>213</v>
      </c>
      <c r="CD554" t="s">
        <v>3</v>
      </c>
      <c r="CE554" t="s">
        <v>4</v>
      </c>
      <c r="CF554" t="s">
        <v>5</v>
      </c>
      <c r="CG554" t="s">
        <v>6</v>
      </c>
      <c r="CH554" t="s">
        <v>7</v>
      </c>
      <c r="CI554" t="s">
        <v>8</v>
      </c>
      <c r="CJ554" t="s">
        <v>9</v>
      </c>
      <c r="CK554" t="s">
        <v>10</v>
      </c>
      <c r="CN554" s="3" t="s">
        <v>213</v>
      </c>
      <c r="CO554" t="s">
        <v>3</v>
      </c>
      <c r="CP554" t="s">
        <v>4</v>
      </c>
      <c r="CQ554" t="s">
        <v>5</v>
      </c>
      <c r="CR554" t="s">
        <v>6</v>
      </c>
      <c r="CS554" t="s">
        <v>7</v>
      </c>
      <c r="CT554" t="s">
        <v>8</v>
      </c>
      <c r="CU554" t="s">
        <v>9</v>
      </c>
      <c r="CV554" t="s">
        <v>10</v>
      </c>
      <c r="CY554" s="3" t="s">
        <v>213</v>
      </c>
      <c r="CZ554" t="s">
        <v>3</v>
      </c>
      <c r="DA554" t="s">
        <v>4</v>
      </c>
      <c r="DB554" t="s">
        <v>5</v>
      </c>
      <c r="DC554" t="s">
        <v>6</v>
      </c>
      <c r="DD554" t="s">
        <v>7</v>
      </c>
      <c r="DE554" t="s">
        <v>8</v>
      </c>
      <c r="DF554" t="s">
        <v>9</v>
      </c>
      <c r="DG554" t="s">
        <v>10</v>
      </c>
      <c r="DJ554" s="3" t="s">
        <v>213</v>
      </c>
      <c r="DK554" t="s">
        <v>3</v>
      </c>
      <c r="DL554" t="s">
        <v>4</v>
      </c>
      <c r="DM554" t="s">
        <v>5</v>
      </c>
      <c r="DN554" t="s">
        <v>6</v>
      </c>
      <c r="DO554" t="s">
        <v>7</v>
      </c>
      <c r="DP554" t="s">
        <v>8</v>
      </c>
      <c r="DQ554" t="s">
        <v>9</v>
      </c>
      <c r="DR554" t="s">
        <v>10</v>
      </c>
      <c r="DU554" s="3" t="s">
        <v>213</v>
      </c>
      <c r="DV554" t="s">
        <v>3</v>
      </c>
      <c r="DW554" t="s">
        <v>4</v>
      </c>
      <c r="DX554" t="s">
        <v>5</v>
      </c>
      <c r="DY554" t="s">
        <v>6</v>
      </c>
      <c r="DZ554" t="s">
        <v>7</v>
      </c>
      <c r="EA554" t="s">
        <v>8</v>
      </c>
      <c r="EB554" t="s">
        <v>9</v>
      </c>
      <c r="EC554" t="s">
        <v>10</v>
      </c>
      <c r="EF554" s="3" t="s">
        <v>213</v>
      </c>
      <c r="EG554" t="s">
        <v>3</v>
      </c>
      <c r="EH554" t="s">
        <v>4</v>
      </c>
      <c r="EI554" t="s">
        <v>5</v>
      </c>
      <c r="EJ554" t="s">
        <v>6</v>
      </c>
      <c r="EK554" t="s">
        <v>7</v>
      </c>
      <c r="EL554" t="s">
        <v>8</v>
      </c>
      <c r="EM554" t="s">
        <v>9</v>
      </c>
      <c r="EN554" t="s">
        <v>10</v>
      </c>
      <c r="EQ554" s="3" t="s">
        <v>213</v>
      </c>
      <c r="ER554" t="s">
        <v>3</v>
      </c>
      <c r="ES554" t="s">
        <v>4</v>
      </c>
      <c r="ET554" t="s">
        <v>5</v>
      </c>
      <c r="EU554" t="s">
        <v>6</v>
      </c>
      <c r="EV554" t="s">
        <v>7</v>
      </c>
      <c r="EW554" t="s">
        <v>8</v>
      </c>
      <c r="EX554" t="s">
        <v>9</v>
      </c>
      <c r="EY554" t="s">
        <v>10</v>
      </c>
      <c r="FB554" s="3" t="s">
        <v>213</v>
      </c>
      <c r="FC554" t="s">
        <v>3</v>
      </c>
      <c r="FD554" t="s">
        <v>4</v>
      </c>
      <c r="FE554" t="s">
        <v>5</v>
      </c>
      <c r="FF554" t="s">
        <v>6</v>
      </c>
      <c r="FG554" t="s">
        <v>7</v>
      </c>
      <c r="FH554" t="s">
        <v>8</v>
      </c>
      <c r="FI554" t="s">
        <v>9</v>
      </c>
      <c r="FJ554" t="s">
        <v>10</v>
      </c>
      <c r="FM554" s="3" t="s">
        <v>213</v>
      </c>
      <c r="FN554" t="s">
        <v>3</v>
      </c>
      <c r="FO554" t="s">
        <v>4</v>
      </c>
      <c r="FP554" t="s">
        <v>5</v>
      </c>
      <c r="FQ554" t="s">
        <v>6</v>
      </c>
      <c r="FR554" t="s">
        <v>7</v>
      </c>
      <c r="FS554" t="s">
        <v>8</v>
      </c>
      <c r="FT554" t="s">
        <v>9</v>
      </c>
      <c r="FU554" t="s">
        <v>10</v>
      </c>
      <c r="FX554" s="3" t="s">
        <v>213</v>
      </c>
      <c r="FY554" t="s">
        <v>3</v>
      </c>
      <c r="FZ554" t="s">
        <v>4</v>
      </c>
      <c r="GA554" t="s">
        <v>5</v>
      </c>
      <c r="GB554" t="s">
        <v>6</v>
      </c>
      <c r="GC554" t="s">
        <v>7</v>
      </c>
      <c r="GD554" t="s">
        <v>8</v>
      </c>
      <c r="GE554" t="s">
        <v>9</v>
      </c>
      <c r="GF554" t="s">
        <v>10</v>
      </c>
      <c r="GI554" s="3" t="s">
        <v>213</v>
      </c>
      <c r="GJ554" t="s">
        <v>3</v>
      </c>
      <c r="GK554" t="s">
        <v>4</v>
      </c>
      <c r="GL554" t="s">
        <v>5</v>
      </c>
      <c r="GM554" t="s">
        <v>6</v>
      </c>
      <c r="GN554" t="s">
        <v>7</v>
      </c>
      <c r="GO554" t="s">
        <v>8</v>
      </c>
      <c r="GP554" t="s">
        <v>9</v>
      </c>
      <c r="GQ554" t="s">
        <v>10</v>
      </c>
      <c r="GT554" s="3" t="s">
        <v>213</v>
      </c>
      <c r="GU554" t="s">
        <v>3</v>
      </c>
      <c r="GV554" t="s">
        <v>4</v>
      </c>
      <c r="GW554" t="s">
        <v>5</v>
      </c>
      <c r="GX554" t="s">
        <v>6</v>
      </c>
      <c r="GY554" t="s">
        <v>7</v>
      </c>
      <c r="GZ554" t="s">
        <v>8</v>
      </c>
      <c r="HA554" t="s">
        <v>9</v>
      </c>
      <c r="HB554" t="s">
        <v>10</v>
      </c>
      <c r="HE554" s="3" t="s">
        <v>213</v>
      </c>
      <c r="HF554" t="s">
        <v>3</v>
      </c>
      <c r="HG554" t="s">
        <v>4</v>
      </c>
      <c r="HH554" t="s">
        <v>5</v>
      </c>
      <c r="HI554" t="s">
        <v>6</v>
      </c>
      <c r="HJ554" t="s">
        <v>7</v>
      </c>
      <c r="HK554" t="s">
        <v>8</v>
      </c>
      <c r="HL554" t="s">
        <v>9</v>
      </c>
      <c r="HM554" t="s">
        <v>10</v>
      </c>
      <c r="HP554" s="3" t="s">
        <v>213</v>
      </c>
      <c r="HQ554" t="s">
        <v>3</v>
      </c>
      <c r="HR554" t="s">
        <v>4</v>
      </c>
      <c r="HS554" t="s">
        <v>5</v>
      </c>
      <c r="HT554" t="s">
        <v>6</v>
      </c>
      <c r="HU554" t="s">
        <v>7</v>
      </c>
      <c r="HV554" t="s">
        <v>8</v>
      </c>
      <c r="HW554" t="s">
        <v>9</v>
      </c>
      <c r="HX554" t="s">
        <v>10</v>
      </c>
      <c r="IA554" s="3" t="s">
        <v>213</v>
      </c>
      <c r="IB554" t="s">
        <v>3</v>
      </c>
      <c r="IC554" t="s">
        <v>4</v>
      </c>
      <c r="ID554" t="s">
        <v>5</v>
      </c>
      <c r="IE554" t="s">
        <v>6</v>
      </c>
      <c r="IF554" t="s">
        <v>7</v>
      </c>
      <c r="IG554" t="s">
        <v>8</v>
      </c>
      <c r="IH554" t="s">
        <v>9</v>
      </c>
      <c r="II554" t="s">
        <v>10</v>
      </c>
      <c r="IL554" s="3" t="s">
        <v>213</v>
      </c>
      <c r="IM554" t="s">
        <v>3</v>
      </c>
      <c r="IN554" t="s">
        <v>4</v>
      </c>
      <c r="IO554" t="s">
        <v>5</v>
      </c>
      <c r="IP554" t="s">
        <v>6</v>
      </c>
      <c r="IQ554" t="s">
        <v>7</v>
      </c>
      <c r="IR554" t="s">
        <v>8</v>
      </c>
      <c r="IS554" t="s">
        <v>9</v>
      </c>
      <c r="IT554" t="s">
        <v>10</v>
      </c>
      <c r="IW554" s="3" t="s">
        <v>213</v>
      </c>
      <c r="IX554" t="s">
        <v>3</v>
      </c>
      <c r="IY554" t="s">
        <v>4</v>
      </c>
      <c r="IZ554" t="s">
        <v>5</v>
      </c>
      <c r="JA554" t="s">
        <v>6</v>
      </c>
      <c r="JB554" t="s">
        <v>7</v>
      </c>
      <c r="JC554" t="s">
        <v>8</v>
      </c>
      <c r="JD554" t="s">
        <v>9</v>
      </c>
      <c r="JE554" t="s">
        <v>10</v>
      </c>
      <c r="JH554" s="3" t="s">
        <v>826</v>
      </c>
      <c r="JI554" t="s">
        <v>3</v>
      </c>
      <c r="JJ554" t="s">
        <v>4</v>
      </c>
      <c r="JK554" t="s">
        <v>5</v>
      </c>
      <c r="JL554" t="s">
        <v>6</v>
      </c>
      <c r="JM554" t="s">
        <v>7</v>
      </c>
      <c r="JN554" t="s">
        <v>8</v>
      </c>
      <c r="JO554" t="s">
        <v>9</v>
      </c>
      <c r="JP554" t="s">
        <v>10</v>
      </c>
      <c r="JS554" s="3" t="s">
        <v>826</v>
      </c>
      <c r="JT554" t="s">
        <v>3</v>
      </c>
      <c r="JU554" t="s">
        <v>4</v>
      </c>
      <c r="JV554" t="s">
        <v>5</v>
      </c>
      <c r="JW554" t="s">
        <v>6</v>
      </c>
      <c r="JX554" t="s">
        <v>7</v>
      </c>
      <c r="JY554" t="s">
        <v>8</v>
      </c>
      <c r="JZ554" t="s">
        <v>9</v>
      </c>
      <c r="KA554" t="s">
        <v>10</v>
      </c>
      <c r="KD554" s="3" t="s">
        <v>826</v>
      </c>
      <c r="KE554" t="s">
        <v>3</v>
      </c>
      <c r="KF554" t="s">
        <v>4</v>
      </c>
      <c r="KG554" t="s">
        <v>5</v>
      </c>
      <c r="KH554" t="s">
        <v>6</v>
      </c>
      <c r="KI554" t="s">
        <v>7</v>
      </c>
      <c r="KJ554" t="s">
        <v>8</v>
      </c>
      <c r="KK554" t="s">
        <v>9</v>
      </c>
      <c r="KL554" t="s">
        <v>10</v>
      </c>
      <c r="KO554" s="3" t="s">
        <v>828</v>
      </c>
      <c r="KP554" t="s">
        <v>3</v>
      </c>
      <c r="KQ554" t="s">
        <v>4</v>
      </c>
      <c r="KR554" t="s">
        <v>5</v>
      </c>
      <c r="KS554" t="s">
        <v>6</v>
      </c>
      <c r="KT554" t="s">
        <v>7</v>
      </c>
      <c r="KU554" t="s">
        <v>8</v>
      </c>
      <c r="KV554" t="s">
        <v>9</v>
      </c>
      <c r="KW554" t="s">
        <v>10</v>
      </c>
      <c r="KZ554" s="3" t="s">
        <v>828</v>
      </c>
      <c r="LA554" t="s">
        <v>3</v>
      </c>
      <c r="LB554" t="s">
        <v>4</v>
      </c>
      <c r="LC554" t="s">
        <v>5</v>
      </c>
      <c r="LD554" t="s">
        <v>6</v>
      </c>
      <c r="LE554" t="s">
        <v>7</v>
      </c>
      <c r="LF554" t="s">
        <v>8</v>
      </c>
      <c r="LG554" t="s">
        <v>9</v>
      </c>
      <c r="LH554" t="s">
        <v>10</v>
      </c>
      <c r="LK554" s="3" t="s">
        <v>828</v>
      </c>
      <c r="LL554" t="s">
        <v>3</v>
      </c>
      <c r="LM554" t="s">
        <v>4</v>
      </c>
      <c r="LN554" t="s">
        <v>5</v>
      </c>
      <c r="LO554" t="s">
        <v>6</v>
      </c>
      <c r="LP554" t="s">
        <v>7</v>
      </c>
      <c r="LQ554" t="s">
        <v>8</v>
      </c>
      <c r="LR554" t="s">
        <v>9</v>
      </c>
      <c r="LS554" t="s">
        <v>10</v>
      </c>
      <c r="LV554" s="3" t="s">
        <v>829</v>
      </c>
      <c r="LW554" t="s">
        <v>3</v>
      </c>
      <c r="LX554" t="s">
        <v>4</v>
      </c>
      <c r="LY554" t="s">
        <v>5</v>
      </c>
      <c r="LZ554" t="s">
        <v>6</v>
      </c>
      <c r="MA554" t="s">
        <v>7</v>
      </c>
      <c r="MB554" t="s">
        <v>8</v>
      </c>
      <c r="MC554" t="s">
        <v>9</v>
      </c>
      <c r="MD554" t="s">
        <v>10</v>
      </c>
      <c r="MG554" s="3" t="s">
        <v>829</v>
      </c>
      <c r="MH554" t="s">
        <v>3</v>
      </c>
      <c r="MI554" t="s">
        <v>4</v>
      </c>
      <c r="MJ554" t="s">
        <v>5</v>
      </c>
      <c r="MK554" t="s">
        <v>6</v>
      </c>
      <c r="ML554" t="s">
        <v>7</v>
      </c>
      <c r="MM554" t="s">
        <v>8</v>
      </c>
      <c r="MN554" t="s">
        <v>9</v>
      </c>
      <c r="MO554" t="s">
        <v>10</v>
      </c>
      <c r="MR554" s="3" t="s">
        <v>829</v>
      </c>
      <c r="MS554" t="s">
        <v>3</v>
      </c>
      <c r="MT554" t="s">
        <v>4</v>
      </c>
      <c r="MU554" t="s">
        <v>5</v>
      </c>
      <c r="MV554" t="s">
        <v>6</v>
      </c>
      <c r="MW554" t="s">
        <v>7</v>
      </c>
      <c r="MX554" t="s">
        <v>8</v>
      </c>
      <c r="MY554" t="s">
        <v>9</v>
      </c>
      <c r="MZ554" t="s">
        <v>10</v>
      </c>
      <c r="NC554" s="3" t="s">
        <v>832</v>
      </c>
      <c r="ND554" t="s">
        <v>3</v>
      </c>
      <c r="NE554" t="s">
        <v>4</v>
      </c>
      <c r="NF554" t="s">
        <v>5</v>
      </c>
      <c r="NG554" t="s">
        <v>6</v>
      </c>
      <c r="NH554" t="s">
        <v>7</v>
      </c>
      <c r="NI554" t="s">
        <v>8</v>
      </c>
      <c r="NJ554" t="s">
        <v>9</v>
      </c>
      <c r="NK554" t="s">
        <v>10</v>
      </c>
      <c r="NN554" s="18" t="s">
        <v>882</v>
      </c>
      <c r="NO554" t="s">
        <v>3</v>
      </c>
      <c r="NP554" t="s">
        <v>4</v>
      </c>
      <c r="NQ554" t="s">
        <v>5</v>
      </c>
      <c r="NR554" t="s">
        <v>6</v>
      </c>
      <c r="NS554" t="s">
        <v>7</v>
      </c>
      <c r="NT554" t="s">
        <v>8</v>
      </c>
      <c r="NU554" t="s">
        <v>9</v>
      </c>
      <c r="NV554" t="s">
        <v>10</v>
      </c>
      <c r="NY554" s="3" t="s">
        <v>882</v>
      </c>
      <c r="NZ554" t="s">
        <v>3</v>
      </c>
      <c r="OA554" t="s">
        <v>4</v>
      </c>
      <c r="OB554" t="s">
        <v>5</v>
      </c>
      <c r="OC554" t="s">
        <v>6</v>
      </c>
      <c r="OD554" t="s">
        <v>7</v>
      </c>
      <c r="OE554" t="s">
        <v>8</v>
      </c>
      <c r="OF554" t="s">
        <v>9</v>
      </c>
      <c r="OG554" t="s">
        <v>10</v>
      </c>
      <c r="OJ554" s="3" t="s">
        <v>217</v>
      </c>
      <c r="OK554" t="s">
        <v>3</v>
      </c>
      <c r="OL554" t="s">
        <v>4</v>
      </c>
      <c r="OM554" t="s">
        <v>5</v>
      </c>
      <c r="ON554" t="s">
        <v>6</v>
      </c>
      <c r="OO554" t="s">
        <v>7</v>
      </c>
      <c r="OP554" t="s">
        <v>8</v>
      </c>
      <c r="OQ554" t="s">
        <v>9</v>
      </c>
      <c r="OR554" t="s">
        <v>10</v>
      </c>
      <c r="OU554" s="3" t="s">
        <v>217</v>
      </c>
      <c r="OV554" t="s">
        <v>3</v>
      </c>
      <c r="OW554" t="s">
        <v>4</v>
      </c>
      <c r="OX554" t="s">
        <v>5</v>
      </c>
      <c r="OY554" t="s">
        <v>6</v>
      </c>
      <c r="OZ554" t="s">
        <v>7</v>
      </c>
      <c r="PA554" t="s">
        <v>8</v>
      </c>
      <c r="PB554" t="s">
        <v>9</v>
      </c>
      <c r="PC554" t="s">
        <v>10</v>
      </c>
      <c r="PF554" s="3" t="s">
        <v>883</v>
      </c>
      <c r="PG554" t="s">
        <v>3</v>
      </c>
      <c r="PH554" t="s">
        <v>4</v>
      </c>
      <c r="PI554" t="s">
        <v>5</v>
      </c>
      <c r="PJ554" t="s">
        <v>6</v>
      </c>
      <c r="PK554" t="s">
        <v>7</v>
      </c>
      <c r="PL554" t="s">
        <v>8</v>
      </c>
      <c r="PM554" t="s">
        <v>9</v>
      </c>
      <c r="PN554" t="s">
        <v>10</v>
      </c>
      <c r="PQ554" s="3" t="s">
        <v>884</v>
      </c>
      <c r="PR554" t="s">
        <v>3</v>
      </c>
      <c r="PS554" t="s">
        <v>4</v>
      </c>
      <c r="PT554" t="s">
        <v>5</v>
      </c>
      <c r="PU554" t="s">
        <v>6</v>
      </c>
      <c r="PV554" t="s">
        <v>7</v>
      </c>
      <c r="PW554" t="s">
        <v>8</v>
      </c>
      <c r="PX554" t="s">
        <v>9</v>
      </c>
      <c r="PY554" t="s">
        <v>10</v>
      </c>
      <c r="QB554" s="3" t="s">
        <v>884</v>
      </c>
      <c r="QC554" t="s">
        <v>3</v>
      </c>
      <c r="QD554" t="s">
        <v>4</v>
      </c>
      <c r="QE554" t="s">
        <v>5</v>
      </c>
      <c r="QF554" t="s">
        <v>6</v>
      </c>
      <c r="QG554" t="s">
        <v>7</v>
      </c>
      <c r="QH554" t="s">
        <v>8</v>
      </c>
      <c r="QI554" t="s">
        <v>9</v>
      </c>
      <c r="QJ554" t="s">
        <v>10</v>
      </c>
      <c r="QM554" s="3" t="s">
        <v>885</v>
      </c>
      <c r="QN554" t="s">
        <v>3</v>
      </c>
      <c r="QO554" t="s">
        <v>4</v>
      </c>
      <c r="QP554" t="s">
        <v>5</v>
      </c>
      <c r="QQ554" t="s">
        <v>6</v>
      </c>
      <c r="QR554" t="s">
        <v>7</v>
      </c>
      <c r="QS554" t="s">
        <v>8</v>
      </c>
      <c r="QT554" t="s">
        <v>9</v>
      </c>
      <c r="QU554" t="s">
        <v>10</v>
      </c>
      <c r="QX554" s="3" t="s">
        <v>218</v>
      </c>
      <c r="QY554" t="s">
        <v>3</v>
      </c>
      <c r="QZ554" t="s">
        <v>4</v>
      </c>
      <c r="RA554" t="s">
        <v>5</v>
      </c>
      <c r="RB554" t="s">
        <v>6</v>
      </c>
      <c r="RC554" t="s">
        <v>7</v>
      </c>
      <c r="RD554" t="s">
        <v>8</v>
      </c>
      <c r="RE554" t="s">
        <v>9</v>
      </c>
      <c r="RF554" t="s">
        <v>10</v>
      </c>
      <c r="RI554" s="3" t="s">
        <v>218</v>
      </c>
      <c r="RJ554" t="s">
        <v>3</v>
      </c>
      <c r="RK554" t="s">
        <v>4</v>
      </c>
      <c r="RL554" t="s">
        <v>5</v>
      </c>
      <c r="RM554" t="s">
        <v>6</v>
      </c>
      <c r="RN554" t="s">
        <v>7</v>
      </c>
      <c r="RO554" t="s">
        <v>8</v>
      </c>
      <c r="RP554" t="s">
        <v>9</v>
      </c>
      <c r="RQ554" t="s">
        <v>10</v>
      </c>
      <c r="RT554" s="18" t="s">
        <v>218</v>
      </c>
      <c r="RU554" t="s">
        <v>3</v>
      </c>
      <c r="RV554" t="s">
        <v>4</v>
      </c>
      <c r="RW554" t="s">
        <v>5</v>
      </c>
      <c r="RX554" t="s">
        <v>6</v>
      </c>
      <c r="RY554" t="s">
        <v>7</v>
      </c>
      <c r="RZ554" t="s">
        <v>8</v>
      </c>
      <c r="SA554" t="s">
        <v>9</v>
      </c>
      <c r="SB554" t="s">
        <v>10</v>
      </c>
      <c r="SE554" s="3" t="s">
        <v>219</v>
      </c>
      <c r="SF554" t="s">
        <v>3</v>
      </c>
      <c r="SG554" t="s">
        <v>4</v>
      </c>
      <c r="SH554" t="s">
        <v>5</v>
      </c>
      <c r="SI554" t="s">
        <v>6</v>
      </c>
      <c r="SJ554" t="s">
        <v>7</v>
      </c>
      <c r="SK554" t="s">
        <v>8</v>
      </c>
      <c r="SL554" t="s">
        <v>9</v>
      </c>
      <c r="SM554" t="s">
        <v>10</v>
      </c>
      <c r="SP554" s="3" t="s">
        <v>219</v>
      </c>
      <c r="SQ554" t="s">
        <v>3</v>
      </c>
      <c r="SR554" t="s">
        <v>4</v>
      </c>
      <c r="SS554" t="s">
        <v>5</v>
      </c>
      <c r="ST554" t="s">
        <v>6</v>
      </c>
      <c r="SU554" t="s">
        <v>7</v>
      </c>
      <c r="SV554" t="s">
        <v>8</v>
      </c>
      <c r="SW554" t="s">
        <v>9</v>
      </c>
      <c r="SX554" t="s">
        <v>10</v>
      </c>
      <c r="TA554" s="3" t="s">
        <v>219</v>
      </c>
      <c r="TB554" t="s">
        <v>3</v>
      </c>
      <c r="TC554" t="s">
        <v>4</v>
      </c>
      <c r="TD554" t="s">
        <v>5</v>
      </c>
      <c r="TE554" t="s">
        <v>6</v>
      </c>
      <c r="TF554" t="s">
        <v>7</v>
      </c>
      <c r="TG554" t="s">
        <v>8</v>
      </c>
      <c r="TH554" t="s">
        <v>9</v>
      </c>
      <c r="TI554" t="s">
        <v>10</v>
      </c>
      <c r="TL554" s="3" t="s">
        <v>219</v>
      </c>
      <c r="TM554" t="s">
        <v>3</v>
      </c>
      <c r="TN554" t="s">
        <v>4</v>
      </c>
      <c r="TO554" t="s">
        <v>5</v>
      </c>
      <c r="TP554" t="s">
        <v>6</v>
      </c>
      <c r="TQ554" t="s">
        <v>7</v>
      </c>
      <c r="TR554" t="s">
        <v>8</v>
      </c>
      <c r="TS554" t="s">
        <v>9</v>
      </c>
      <c r="TT554" t="s">
        <v>10</v>
      </c>
      <c r="TW554" s="3" t="s">
        <v>219</v>
      </c>
      <c r="TX554" t="s">
        <v>3</v>
      </c>
      <c r="TY554" t="s">
        <v>4</v>
      </c>
      <c r="TZ554" t="s">
        <v>5</v>
      </c>
      <c r="UA554" t="s">
        <v>6</v>
      </c>
      <c r="UB554" t="s">
        <v>7</v>
      </c>
      <c r="UC554" t="s">
        <v>8</v>
      </c>
      <c r="UD554" t="s">
        <v>9</v>
      </c>
      <c r="UE554" t="s">
        <v>10</v>
      </c>
    </row>
    <row r="555" spans="1:551" x14ac:dyDescent="0.25">
      <c r="A555" s="1">
        <v>1.383E-2</v>
      </c>
      <c r="B555" s="1">
        <v>0.98604999999999998</v>
      </c>
      <c r="D555" s="3" t="s">
        <v>820</v>
      </c>
      <c r="E555">
        <v>2207.5471698113201</v>
      </c>
      <c r="F555">
        <f t="shared" ref="F555:F565" si="5733">E555/1000</f>
        <v>2.20754716981132</v>
      </c>
      <c r="G555">
        <v>3.28767123287671E-5</v>
      </c>
      <c r="H555" s="15">
        <f>G555*100/0.0051781</f>
        <v>0.63491845133865898</v>
      </c>
      <c r="I555">
        <f>H555</f>
        <v>0.63491845133865898</v>
      </c>
      <c r="J555">
        <f>(F555/1.147)^2.37</f>
        <v>4.7195585795543051</v>
      </c>
      <c r="K555">
        <f>(I555*F555^(-0.057))/111.766</f>
        <v>5.4300692786707992E-3</v>
      </c>
      <c r="L555">
        <f>K555/0.970417103</f>
        <v>5.5956034388553013E-3</v>
      </c>
      <c r="O555" s="3" t="s">
        <v>1008</v>
      </c>
      <c r="P555">
        <v>1401.9607843137201</v>
      </c>
      <c r="Q555">
        <f t="shared" ref="Q555:Q565" si="5734">P555/1000</f>
        <v>1.4019607843137201</v>
      </c>
      <c r="R555">
        <v>8.2222222222221798E-5</v>
      </c>
      <c r="S555" s="15">
        <f>R555*100/0.0091044</f>
        <v>0.90310423775561033</v>
      </c>
      <c r="T555">
        <f>S555</f>
        <v>0.90310423775561033</v>
      </c>
      <c r="U555">
        <f>(Q555/0.786)^2.832</f>
        <v>5.1489576678192472</v>
      </c>
      <c r="V555">
        <f>(T555*Q555^0.171)/83.06</f>
        <v>1.1519610272696842E-2</v>
      </c>
      <c r="W555">
        <f>V555/0.96199</f>
        <v>1.1974771330987684E-2</v>
      </c>
      <c r="Z555" s="3" t="s">
        <v>822</v>
      </c>
      <c r="AA555">
        <v>1488.6390532544301</v>
      </c>
      <c r="AB555">
        <f t="shared" ref="AB555:AB565" si="5735">AA555/1000</f>
        <v>1.48863905325443</v>
      </c>
      <c r="AC555">
        <v>8.0000000000000196E-5</v>
      </c>
      <c r="AD555" s="15">
        <f>AC555*100/0.007844</f>
        <v>1.019887812340645</v>
      </c>
      <c r="AE555">
        <f>AD555</f>
        <v>1.019887812340645</v>
      </c>
      <c r="AF555">
        <f>(AB555/0.908)^2.979</f>
        <v>4.3611588357962923</v>
      </c>
      <c r="AG555">
        <f>(AE555*AB555^0.237)/75.275</f>
        <v>1.4888561100445893E-2</v>
      </c>
      <c r="AH555">
        <f>AG555/0.97971</f>
        <v>1.5196906329879141E-2</v>
      </c>
      <c r="AK555" s="3" t="s">
        <v>833</v>
      </c>
      <c r="AL555">
        <v>1205.2896725440801</v>
      </c>
      <c r="AM555">
        <f t="shared" ref="AM555:AM566" si="5736">AL555/1000</f>
        <v>1.20528967254408</v>
      </c>
      <c r="AN555">
        <v>1.4788732394366099E-4</v>
      </c>
      <c r="AO555" s="15">
        <f>AN555*100/0.0112958</f>
        <v>1.3092239942603534</v>
      </c>
      <c r="AP555">
        <f>AO555</f>
        <v>1.3092239942603534</v>
      </c>
      <c r="AQ555">
        <f>(AM555/0.825)^4.161</f>
        <v>4.8423545266739509</v>
      </c>
      <c r="AR555">
        <f>(AP555*AM555^0.477)/54.062</f>
        <v>2.6472957506250613E-2</v>
      </c>
      <c r="AS555">
        <f>AR555/1.00818421</f>
        <v>2.6258056061253539E-2</v>
      </c>
      <c r="AV555" s="3" t="s">
        <v>1009</v>
      </c>
      <c r="AW555">
        <v>1172.5888324873099</v>
      </c>
      <c r="AX555">
        <f t="shared" ref="AX555:AX564" si="5737">AW555/1000</f>
        <v>1.1725888324873099</v>
      </c>
      <c r="AY555">
        <v>1.3917525773195799E-4</v>
      </c>
      <c r="AZ555" s="15">
        <f>AY555*100/0.0101082</f>
        <v>1.3768550061530045</v>
      </c>
      <c r="BA555">
        <f>AZ555</f>
        <v>1.3768550061530045</v>
      </c>
      <c r="BB555">
        <f>(AX555/0.59)^2.072</f>
        <v>4.1501580250822556</v>
      </c>
      <c r="BC555">
        <f>(BA555*AX555^0.087)/108.517</f>
        <v>1.2864890959550009E-2</v>
      </c>
      <c r="BD555">
        <f>BC555/0.82</f>
        <v>1.5688891414085377E-2</v>
      </c>
      <c r="BG555" s="3" t="s">
        <v>835</v>
      </c>
      <c r="BH555">
        <v>1453.4246575342399</v>
      </c>
      <c r="BI555">
        <f t="shared" ref="BI555:BI565" si="5738">BH555/1000</f>
        <v>1.45342465753424</v>
      </c>
      <c r="BJ555">
        <v>1.0370370370370299E-4</v>
      </c>
      <c r="BK555" s="15">
        <f>BJ555*100/0.00848519</f>
        <v>1.222173029757766</v>
      </c>
      <c r="BL555">
        <f>BK555</f>
        <v>1.222173029757766</v>
      </c>
      <c r="BM555">
        <f>(BI555/0.935)^2.949</f>
        <v>3.6725871654959836</v>
      </c>
      <c r="BN555">
        <f>(BL555*BI555^0.432)/58.269</f>
        <v>2.4651803715835571E-2</v>
      </c>
      <c r="BO555">
        <f>BN555/1.0005</f>
        <v>2.4639483973848648E-2</v>
      </c>
      <c r="BR555" s="3" t="s">
        <v>1010</v>
      </c>
      <c r="BS555">
        <v>1219.8828669412201</v>
      </c>
      <c r="BT555">
        <f t="shared" ref="BT555:BT564" si="5739">BS555/1000</f>
        <v>1.2198828669412201</v>
      </c>
      <c r="BU555">
        <v>6.1800216101097396E-5</v>
      </c>
      <c r="BV555" s="15">
        <f>BU555*100/0.0097892</f>
        <v>0.63131017959687608</v>
      </c>
      <c r="BW555">
        <f>BV555</f>
        <v>0.63131017959687608</v>
      </c>
      <c r="BX555">
        <f>(BT555/0.702)^2.724</f>
        <v>4.5051400618582056</v>
      </c>
      <c r="BY555">
        <f>(BW555*BT555^0.365)/66.939</f>
        <v>1.0140740985564403E-2</v>
      </c>
      <c r="BZ555">
        <f>BY555/0.93688</f>
        <v>1.0823948622624459E-2</v>
      </c>
      <c r="CC555" s="3" t="s">
        <v>836</v>
      </c>
      <c r="CD555">
        <v>1467.8872881893701</v>
      </c>
      <c r="CE555">
        <f t="shared" ref="CE555:CE565" si="5740">CD555/1000</f>
        <v>1.4678872881893701</v>
      </c>
      <c r="CF555">
        <v>1.13549533540648E-4</v>
      </c>
      <c r="CG555" s="15">
        <f>CF555*100/0.0082654</f>
        <v>1.3737935676512694</v>
      </c>
      <c r="CH555">
        <f>CG555</f>
        <v>1.3737935676512694</v>
      </c>
      <c r="CI555">
        <f>(CE555/0.945)^3.589</f>
        <v>4.8577523861735354</v>
      </c>
      <c r="CJ555">
        <f>(CH555*CE555^0.326)/65.923</f>
        <v>2.3617087522782704E-2</v>
      </c>
      <c r="CK555">
        <f>CJ555/1.010667079</f>
        <v>2.3367821128744515E-2</v>
      </c>
      <c r="CN555" s="3" t="s">
        <v>838</v>
      </c>
      <c r="CO555">
        <v>1204.7152126892499</v>
      </c>
      <c r="CP555">
        <f t="shared" ref="CP555:CP566" si="5741">CO555/1000</f>
        <v>1.20471521268925</v>
      </c>
      <c r="CQ555">
        <v>1.0526315789473599E-4</v>
      </c>
      <c r="CR555" s="15">
        <f>CQ555*100/0.01318947</f>
        <v>0.79808481989599267</v>
      </c>
      <c r="CS555">
        <f>CR555</f>
        <v>0.79808481989599267</v>
      </c>
      <c r="CT555">
        <f>(CP555/0.638)^2.523</f>
        <v>4.9717439607757719</v>
      </c>
      <c r="CU555">
        <f>(CS555*CP555^0.289)/77.113</f>
        <v>1.0921870959594293E-2</v>
      </c>
      <c r="CV555">
        <f>CU555/0.893007714</f>
        <v>1.2230432938448606E-2</v>
      </c>
      <c r="CY555" s="3" t="s">
        <v>839</v>
      </c>
      <c r="CZ555">
        <v>1990.03984063745</v>
      </c>
      <c r="DA555">
        <f t="shared" ref="DA555:DA565" si="5742">CZ555/1000</f>
        <v>1.99003984063745</v>
      </c>
      <c r="DB555">
        <v>7.8688524590163995E-5</v>
      </c>
      <c r="DC555" s="15">
        <f>DB555*100/0.0064</f>
        <v>1.2295081967213124</v>
      </c>
      <c r="DD555">
        <f>DC555</f>
        <v>1.2295081967213124</v>
      </c>
      <c r="DE555">
        <f>(DA555/0.87)^1.953</f>
        <v>5.0326408511442784</v>
      </c>
      <c r="DF555">
        <f>(DD555*DA555^(-0.069))/124.541</f>
        <v>9.4145077571930816E-3</v>
      </c>
      <c r="DG555">
        <f>DF555/0.87479</f>
        <v>1.0762020321669294E-2</v>
      </c>
      <c r="DJ555" s="3" t="s">
        <v>1011</v>
      </c>
      <c r="DK555">
        <v>2234.375</v>
      </c>
      <c r="DL555">
        <f t="shared" ref="DL555:DL565" si="5743">DK555/1000</f>
        <v>2.234375</v>
      </c>
      <c r="DM555">
        <v>3.4389140271493299E-5</v>
      </c>
      <c r="DN555" s="15">
        <f>DM555*100/0.0052109</f>
        <v>0.65994627168998254</v>
      </c>
      <c r="DO555">
        <f>DN555</f>
        <v>0.65994627168998254</v>
      </c>
      <c r="DP555">
        <f>(DL555/1.137)^2.416</f>
        <v>5.1149779596502167</v>
      </c>
      <c r="DQ555">
        <f>(DO555*DL555^(-0.032))/107.342</f>
        <v>5.9919185722845042E-3</v>
      </c>
      <c r="DR555">
        <f>DQ555/0.97802</f>
        <v>6.1265808186790702E-3</v>
      </c>
      <c r="DU555" s="3" t="s">
        <v>841</v>
      </c>
      <c r="DV555">
        <v>2223.4077401843701</v>
      </c>
      <c r="DW555">
        <f t="shared" ref="DW555:DW564" si="5744">DV555/1000</f>
        <v>2.2234077401843702</v>
      </c>
      <c r="DX555">
        <v>3.2352941176470497E-5</v>
      </c>
      <c r="DY555" s="15">
        <f>DX555*100/0.0047206</f>
        <v>0.68535654739801077</v>
      </c>
      <c r="DZ555">
        <f>DY555</f>
        <v>0.68535654739801077</v>
      </c>
      <c r="EA555">
        <f>(DW555/1.306)^3.447</f>
        <v>6.2591988979791893</v>
      </c>
      <c r="EB555">
        <f>(DZ555*DW555^0.056)/94.513</f>
        <v>7.5832973896754145E-3</v>
      </c>
      <c r="EC555">
        <f>EB555/0.996564258</f>
        <v>7.609441467321231E-3</v>
      </c>
      <c r="EF555" s="3" t="s">
        <v>1012</v>
      </c>
      <c r="EG555">
        <v>1968.57142857142</v>
      </c>
      <c r="EH555">
        <f t="shared" ref="EH555:EH564" si="5745">EG555/1000</f>
        <v>1.96857142857142</v>
      </c>
      <c r="EI555">
        <v>7.6217391304347098E-5</v>
      </c>
      <c r="EJ555" s="15">
        <f>EI555*100/0.005668441</f>
        <v>1.3445917723117715</v>
      </c>
      <c r="EK555">
        <f>EJ555</f>
        <v>1.3445917723117715</v>
      </c>
      <c r="EL555">
        <f>(EH555/0.637)^1.472</f>
        <v>5.2637746591364776</v>
      </c>
      <c r="EM555">
        <f>(EK555*EH555^(-0.492))/255.065</f>
        <v>3.7776107119171739E-3</v>
      </c>
      <c r="EN555">
        <f>EM555/0.77766</f>
        <v>4.8576636472458063E-3</v>
      </c>
      <c r="EQ555" s="3" t="s">
        <v>843</v>
      </c>
      <c r="ER555">
        <v>2146.4088397790001</v>
      </c>
      <c r="ES555">
        <f t="shared" ref="ES555:ES565" si="5746">ER555/1000</f>
        <v>2.1464088397790002</v>
      </c>
      <c r="ET555">
        <v>6.0663507109004797E-5</v>
      </c>
      <c r="EU555" s="15">
        <f>ET555*100/0.0059479</f>
        <v>1.0199147112258915</v>
      </c>
      <c r="EV555">
        <f>EU555</f>
        <v>1.0199147112258915</v>
      </c>
      <c r="EW555">
        <f>(ES555/1.226)^3.105</f>
        <v>5.6912051646492978</v>
      </c>
      <c r="EX555">
        <f>(EV555*ES555^0.019)/100.788</f>
        <v>1.0267331051621057E-2</v>
      </c>
      <c r="EY555">
        <f>EX555/0.97142</f>
        <v>1.0569404636121408E-2</v>
      </c>
      <c r="FB555" s="3" t="s">
        <v>845</v>
      </c>
      <c r="FC555">
        <v>2039.68253968253</v>
      </c>
      <c r="FD555">
        <f t="shared" ref="FD555:FD566" si="5747">FC555/1000</f>
        <v>2.0396825396825298</v>
      </c>
      <c r="FE555">
        <v>7.9452054794520495E-5</v>
      </c>
      <c r="FF555" s="15">
        <f>FE555*100/0.006326</f>
        <v>1.2559603982693723</v>
      </c>
      <c r="FG555">
        <f>FF555</f>
        <v>1.2559603982693723</v>
      </c>
      <c r="FH555">
        <f>(FD555/0.952)^1.976</f>
        <v>4.5072229867687827</v>
      </c>
      <c r="FI555">
        <f>(FG555*FD555^(-0.186))/139.132</f>
        <v>7.9062451824864471E-3</v>
      </c>
      <c r="FJ555">
        <f>FI555/0.93293</f>
        <v>8.4746392360481992E-3</v>
      </c>
      <c r="FM555" s="3" t="s">
        <v>1013</v>
      </c>
      <c r="FN555">
        <v>1839.28889945894</v>
      </c>
      <c r="FO555">
        <f t="shared" ref="FO555:FO564" si="5748">FN555/1000</f>
        <v>1.83928889945894</v>
      </c>
      <c r="FP555">
        <v>9.8900053510910402E-5</v>
      </c>
      <c r="FQ555" s="15">
        <f>FP555*100/0.0052927</f>
        <v>1.8686124947741305</v>
      </c>
      <c r="FR555">
        <f>FQ555</f>
        <v>1.8686124947741305</v>
      </c>
      <c r="FS555">
        <f>(FO555/1.146)^3.016</f>
        <v>4.1656563715462376</v>
      </c>
      <c r="FT555">
        <f>(FR555*FO555^0.05)/94.492</f>
        <v>2.0387158751238144E-2</v>
      </c>
      <c r="FU555">
        <f>FT555/0.98464</f>
        <v>2.0705190476964317E-2</v>
      </c>
      <c r="FX555" s="3" t="s">
        <v>850</v>
      </c>
      <c r="FY555">
        <v>1171.2013947590799</v>
      </c>
      <c r="FZ555">
        <f t="shared" ref="FZ555:FZ566" si="5749">FY555/1000</f>
        <v>1.1712013947590798</v>
      </c>
      <c r="GA555">
        <v>1.0439560439560401E-4</v>
      </c>
      <c r="GB555" s="15">
        <f>GA555*100/0.013544</f>
        <v>0.77078857350564089</v>
      </c>
      <c r="GC555">
        <f>GB555</f>
        <v>0.77078857350564089</v>
      </c>
      <c r="GD555">
        <f>(FZ555/0.777)^4.308</f>
        <v>5.8577536262311405</v>
      </c>
      <c r="GE555">
        <f>(GC555*FZ555^0.783)/37.959</f>
        <v>2.2980476680923727E-2</v>
      </c>
      <c r="GF555">
        <f>GE555/1.00632</f>
        <v>2.2836152199025881E-2</v>
      </c>
      <c r="GI555" s="3" t="s">
        <v>854</v>
      </c>
      <c r="GJ555">
        <v>1369.84169280895</v>
      </c>
      <c r="GK555">
        <f t="shared" ref="GK555:GK565" si="5750">GJ555/1000</f>
        <v>1.3698416928089501</v>
      </c>
      <c r="GL555">
        <v>1.35832899310812E-4</v>
      </c>
      <c r="GM555" s="15">
        <f>GL555*100/0.00880759</f>
        <v>1.5422255044888782</v>
      </c>
      <c r="GN555">
        <f>GM555</f>
        <v>1.5422255044888782</v>
      </c>
      <c r="GO555">
        <f>(GK555/0.698)^2.199</f>
        <v>4.4045352704572123</v>
      </c>
      <c r="GP555">
        <f>(GN555*GK555^(-0.093))/124.712</f>
        <v>1.2009620707458075E-2</v>
      </c>
      <c r="GQ555">
        <f>GP555/0.92462</f>
        <v>1.2988709640131163E-2</v>
      </c>
      <c r="GT555" s="3" t="s">
        <v>856</v>
      </c>
      <c r="GU555">
        <v>1877.1700229688499</v>
      </c>
      <c r="GV555">
        <f t="shared" ref="GV555:GV565" si="5751">GU555/1000</f>
        <v>1.8771700229688499</v>
      </c>
      <c r="GW555">
        <v>9.6495913679824904E-5</v>
      </c>
      <c r="GX555" s="15">
        <f>GW555*100/0.00618945</f>
        <v>1.5590385846856329</v>
      </c>
      <c r="GY555">
        <f>GX555</f>
        <v>1.5590385846856329</v>
      </c>
      <c r="GZ555">
        <f>(GV555/1.249)^4.009</f>
        <v>5.1210280891630306</v>
      </c>
      <c r="HA555">
        <f>(GY555*GV555^0.069)/94.498</f>
        <v>1.723082198993988E-2</v>
      </c>
      <c r="HB555">
        <f>HA555/0.99128</f>
        <v>1.7382396487309215E-2</v>
      </c>
      <c r="HE555" s="3" t="s">
        <v>857</v>
      </c>
      <c r="HF555">
        <v>1964.7058823529401</v>
      </c>
      <c r="HG555">
        <f t="shared" ref="HG555:HG564" si="5752">HF555/1000</f>
        <v>1.96470588235294</v>
      </c>
      <c r="HH555">
        <v>8.4848484848484696E-5</v>
      </c>
      <c r="HI555" s="15">
        <f>HH555*100/0.005503</f>
        <v>1.5418587106757169</v>
      </c>
      <c r="HJ555">
        <f>HI555</f>
        <v>1.5418587106757169</v>
      </c>
      <c r="HK555">
        <f>(HG555/1.052)^2.402</f>
        <v>4.4835177876017731</v>
      </c>
      <c r="HL555">
        <f>(HJ555*HG555^(-0.163))/128.528</f>
        <v>1.0745814248970175E-2</v>
      </c>
      <c r="HM555">
        <f>HL555/0.95944</f>
        <v>1.1200089895116084E-2</v>
      </c>
      <c r="HP555" s="3" t="s">
        <v>859</v>
      </c>
      <c r="HQ555">
        <v>2003.8451779126699</v>
      </c>
      <c r="HR555">
        <f t="shared" ref="HR555:HR564" si="5753">HQ555/1000</f>
        <v>2.00384517791267</v>
      </c>
      <c r="HS555">
        <v>6.5139656081041506E-5</v>
      </c>
      <c r="HT555" s="15">
        <f>HS555*100/0.0050379</f>
        <v>1.2929922404383078</v>
      </c>
      <c r="HU555">
        <f>HT555</f>
        <v>1.2929922404383078</v>
      </c>
      <c r="HV555">
        <f>(HR555/1.256)^3.431</f>
        <v>4.9666378426582707</v>
      </c>
      <c r="HW555">
        <f>(HU555*HR555^0.064)/93.493</f>
        <v>1.4458929142911249E-2</v>
      </c>
      <c r="HX555">
        <f>HW555/0.99379</f>
        <v>1.454928017278424E-2</v>
      </c>
      <c r="IA555" s="3" t="s">
        <v>860</v>
      </c>
      <c r="IB555">
        <v>2231.4379391100701</v>
      </c>
      <c r="IC555">
        <f t="shared" ref="IC555:IC565" si="5754">IB555/1000</f>
        <v>2.2314379391100703</v>
      </c>
      <c r="ID555">
        <v>3.7980327868852198E-5</v>
      </c>
      <c r="IE555" s="15">
        <f>ID555*100/0.0059668</f>
        <v>0.63652758377777363</v>
      </c>
      <c r="IF555">
        <f>IE555</f>
        <v>0.63652758377777363</v>
      </c>
      <c r="IG555">
        <f>(IC555/1.104)^2.736</f>
        <v>6.8574817866062752</v>
      </c>
      <c r="IH555">
        <f>(IF555*IC555^(-0.088))/114.812</f>
        <v>5.1660009607483182E-3</v>
      </c>
      <c r="II555">
        <f>IH555/0.982750912</f>
        <v>5.2566737895312363E-3</v>
      </c>
      <c r="IL555" s="3" t="s">
        <v>861</v>
      </c>
      <c r="IM555">
        <v>1826.9230769230701</v>
      </c>
      <c r="IN555">
        <f t="shared" ref="IN555:IN565" si="5755">IM555/1000</f>
        <v>1.82692307692307</v>
      </c>
      <c r="IO555">
        <v>1.34857142857142E-4</v>
      </c>
      <c r="IP555" s="15">
        <f>IO555*100/0.0067669</f>
        <v>1.992893981840163</v>
      </c>
      <c r="IQ555">
        <f>IP555</f>
        <v>1.992893981840163</v>
      </c>
      <c r="IR555">
        <f>(IN555/1.248)^4.986</f>
        <v>6.6866917340285505</v>
      </c>
      <c r="IS555">
        <f>(IQ555*IN555^0.112)/89.626</f>
        <v>2.3788269534069928E-2</v>
      </c>
      <c r="IT555">
        <f>IS555/1.01729</f>
        <v>2.3383960850956884E-2</v>
      </c>
      <c r="IW555" s="3" t="s">
        <v>863</v>
      </c>
      <c r="IX555">
        <v>2036.58536585365</v>
      </c>
      <c r="IY555">
        <f t="shared" ref="IY555:IY565" si="5756">IX555/1000</f>
        <v>2.0365853658536501</v>
      </c>
      <c r="IZ555">
        <v>6.0869565217391401E-5</v>
      </c>
      <c r="JA555" s="15">
        <f>IZ555*100/0.0062145</f>
        <v>0.97947646982687897</v>
      </c>
      <c r="JB555">
        <f>JA555</f>
        <v>0.97947646982687897</v>
      </c>
      <c r="JC555">
        <f>(IY555/0.923)^2.015</f>
        <v>4.9267139705601304</v>
      </c>
      <c r="JD555">
        <f>(JB555*IY555^(-0.192))/140.821</f>
        <v>6.0676047198932569E-3</v>
      </c>
      <c r="JE555">
        <f>JD555/0.92668</f>
        <v>6.5476806663500422E-3</v>
      </c>
      <c r="JH555" s="3" t="s">
        <v>1014</v>
      </c>
      <c r="JI555">
        <v>2068.5589893480401</v>
      </c>
      <c r="JJ555">
        <f t="shared" ref="JJ555:JJ564" si="5757">JI555/1000</f>
        <v>2.0685589893480403</v>
      </c>
      <c r="JK555">
        <v>6.7693135540363605E-5</v>
      </c>
      <c r="JL555" s="15">
        <f>JK555*100/0.0050741</f>
        <v>1.3340914751456141</v>
      </c>
      <c r="JM555">
        <f>JL555</f>
        <v>1.3340914751456141</v>
      </c>
      <c r="JN555">
        <f>(JJ555/0.938)^1.849</f>
        <v>4.3158557216948505</v>
      </c>
      <c r="JO555">
        <f>(JM555*JJ555^(-0.142))/133.05</f>
        <v>9.0436945755922021E-3</v>
      </c>
      <c r="JP555">
        <f>JO555/0.9426682</f>
        <v>9.5937198004474988E-3</v>
      </c>
      <c r="JS555" s="3" t="s">
        <v>867</v>
      </c>
      <c r="JT555">
        <v>1949.84326018808</v>
      </c>
      <c r="JU555">
        <f t="shared" ref="JU555:JU563" si="5758">JT555/1000</f>
        <v>1.94984326018808</v>
      </c>
      <c r="JV555">
        <v>8.4758353266279298E-5</v>
      </c>
      <c r="JW555" s="15">
        <f>JV555*100/0.0046508</f>
        <v>1.8224467460711986</v>
      </c>
      <c r="JX555">
        <f>JW555</f>
        <v>1.8224467460711986</v>
      </c>
      <c r="JY555">
        <f>(JU555/1.136)^2.899</f>
        <v>4.7881456466404861</v>
      </c>
      <c r="JZ555">
        <f>(JX555*JU555^0.00699)/100.356</f>
        <v>1.8244778772636572E-2</v>
      </c>
      <c r="KA555">
        <f>JZ555/0.98632</f>
        <v>1.8497829074374011E-2</v>
      </c>
      <c r="KD555" s="3" t="s">
        <v>869</v>
      </c>
      <c r="KE555">
        <v>2355.76923076923</v>
      </c>
      <c r="KF555">
        <f t="shared" ref="KF555:KF563" si="5759">KE555/1000</f>
        <v>2.3557692307692299</v>
      </c>
      <c r="KG555">
        <v>7.3553719008264594E-5</v>
      </c>
      <c r="KH555" s="15">
        <f>KG555*100/0.0040537</f>
        <v>1.8144835337658087</v>
      </c>
      <c r="KI555">
        <f>KH555</f>
        <v>1.8144835337658087</v>
      </c>
      <c r="KJ555">
        <f>(KF555/1.429)^3.435</f>
        <v>5.5685262774462538</v>
      </c>
      <c r="KK555">
        <f>(KI555*KF555^0.143)/87.62</f>
        <v>2.3408024594185735E-2</v>
      </c>
      <c r="KL555">
        <f>KK555/1.0098</f>
        <v>2.3180852242212054E-2</v>
      </c>
      <c r="KO555" s="3" t="s">
        <v>1015</v>
      </c>
      <c r="KP555">
        <v>2031.9447606039901</v>
      </c>
      <c r="KQ555">
        <f t="shared" ref="KQ555:KQ564" si="5760">KP555/1000</f>
        <v>2.0319447606039902</v>
      </c>
      <c r="KR555">
        <v>8.1379467334395203E-5</v>
      </c>
      <c r="KS555" s="15">
        <f>KR555*100/0.0055295</f>
        <v>1.4717328390341842</v>
      </c>
      <c r="KT555">
        <f>KS555</f>
        <v>1.4717328390341842</v>
      </c>
      <c r="KU555">
        <f>(KQ555/1.055)^2.157</f>
        <v>4.1115957358277937</v>
      </c>
      <c r="KV555">
        <f>(KT555*KQ555^(-0.179))/133.578</f>
        <v>9.7046039024473191E-3</v>
      </c>
      <c r="KW555">
        <f>KV555/0.92532</f>
        <v>1.0487835454164309E-2</v>
      </c>
      <c r="KZ555" s="3" t="s">
        <v>872</v>
      </c>
      <c r="LA555">
        <v>1604.0462427745599</v>
      </c>
      <c r="LB555">
        <f t="shared" ref="LB555:LB567" si="5761">LA555/1000</f>
        <v>1.6040462427745599</v>
      </c>
      <c r="LC555">
        <v>4.0826298498773298E-5</v>
      </c>
      <c r="LD555" s="15">
        <f>LC555*100/0.009865</f>
        <v>0.41384995944017533</v>
      </c>
      <c r="LE555">
        <f>LD555</f>
        <v>0.41384995944017533</v>
      </c>
      <c r="LF555">
        <f>(LB555/0.796)^2.419</f>
        <v>5.4464175354283801</v>
      </c>
      <c r="LG555">
        <f>(LE555*LB555^0.158)/87.661</f>
        <v>5.0869885967915179E-3</v>
      </c>
      <c r="LH555">
        <f>LG555/0.92389</f>
        <v>5.5060543969428369E-3</v>
      </c>
      <c r="LK555" s="3" t="s">
        <v>1016</v>
      </c>
      <c r="LL555">
        <v>2119.7149643705402</v>
      </c>
      <c r="LM555">
        <f t="shared" ref="LM555:LM563" si="5762">LL555/1000</f>
        <v>2.1197149643705404</v>
      </c>
      <c r="LN555">
        <v>5.3976247030879103E-5</v>
      </c>
      <c r="LO555" s="15">
        <f>LN555*100/0.004684846</f>
        <v>1.1521455994685652</v>
      </c>
      <c r="LP555">
        <f>LO555</f>
        <v>1.1521455994685652</v>
      </c>
      <c r="LQ555">
        <f>(LM555/1.383)^3.778</f>
        <v>5.0193799234971621</v>
      </c>
      <c r="LR555">
        <f>(LP555*LM555^0.257)/82.782</f>
        <v>1.6882033566559835E-2</v>
      </c>
      <c r="LS555">
        <f>LR555/1.014969296</f>
        <v>1.6633048539588368E-2</v>
      </c>
      <c r="LV555" s="3" t="s">
        <v>875</v>
      </c>
      <c r="LW555">
        <v>1903.2931924305699</v>
      </c>
      <c r="LX555">
        <f t="shared" ref="LX555:LX564" si="5763">LW555/1000</f>
        <v>1.9032931924305698</v>
      </c>
      <c r="LY555">
        <v>7.0192307692307703E-5</v>
      </c>
      <c r="LZ555" s="15">
        <f>LY555*100/0.0052077</f>
        <v>1.3478562070070801</v>
      </c>
      <c r="MA555">
        <f>LZ555</f>
        <v>1.3478562070070801</v>
      </c>
      <c r="MB555">
        <f>(LX555/1.213)^3.107</f>
        <v>4.0538594164083754</v>
      </c>
      <c r="MC555">
        <f>(MA555*LX555^0.039)/96.825</f>
        <v>1.4274364400280128E-2</v>
      </c>
      <c r="MD555">
        <f>MC555/0.9811435</f>
        <v>1.4548701999534348E-2</v>
      </c>
      <c r="MG555" s="3" t="s">
        <v>876</v>
      </c>
      <c r="MH555">
        <v>2253.6023054755001</v>
      </c>
      <c r="MI555">
        <f t="shared" ref="MI555:MI564" si="5764">MH555/1000</f>
        <v>2.2536023054754999</v>
      </c>
      <c r="MJ555">
        <v>5.9633594071634201E-5</v>
      </c>
      <c r="MK555" s="15">
        <f>MJ555*100/0.0051183</f>
        <v>1.165105485642385</v>
      </c>
      <c r="ML555">
        <f>MK555</f>
        <v>1.165105485642385</v>
      </c>
      <c r="MM555">
        <f>(MI555/1.206)^2.769</f>
        <v>5.6476332731443382</v>
      </c>
      <c r="MN555">
        <f>(ML555*MI555^(-0.015))/105.841</f>
        <v>1.0874721746534007E-2</v>
      </c>
      <c r="MO555">
        <f>MN555/0.96022</f>
        <v>1.1325239785188819E-2</v>
      </c>
      <c r="MR555" s="3" t="s">
        <v>877</v>
      </c>
      <c r="MS555">
        <v>1605.4638511337801</v>
      </c>
      <c r="MT555">
        <f t="shared" ref="MT555:MT563" si="5765">MS555/1000</f>
        <v>1.60546385113378</v>
      </c>
      <c r="MU555">
        <v>1.8342541436464099E-4</v>
      </c>
      <c r="MV555" s="15">
        <f>MU555*100/0.00560884</f>
        <v>3.2702914393108196</v>
      </c>
      <c r="MW555">
        <f>MV555</f>
        <v>3.2702914393108196</v>
      </c>
      <c r="MX555">
        <f>(MT555/0.943)^2.453</f>
        <v>3.6885945579373036</v>
      </c>
      <c r="MY555">
        <f>(MW555*MT555^(-0.14))/125.93</f>
        <v>2.430374387629973E-2</v>
      </c>
      <c r="MZ555">
        <f>MY555/0.965669474</f>
        <v>2.5167766539858263E-2</v>
      </c>
      <c r="NC555" s="3" t="s">
        <v>881</v>
      </c>
      <c r="ND555">
        <v>1367.3093212756</v>
      </c>
      <c r="NE555">
        <f t="shared" ref="NE555:NE567" si="5766">ND555/1000</f>
        <v>1.3673093212756</v>
      </c>
      <c r="NF555">
        <v>1.27590403130555E-4</v>
      </c>
      <c r="NG555" s="15">
        <f>NF555*100/0.0123846</f>
        <v>1.0302343485502559</v>
      </c>
      <c r="NH555">
        <f>NG555</f>
        <v>1.0302343485502559</v>
      </c>
      <c r="NI555">
        <f>(NE555/0.728)^3.072</f>
        <v>6.9329031611662737</v>
      </c>
      <c r="NJ555">
        <f>(NH555*NE555^(-0.025))/107.773</f>
        <v>9.4848263435704603E-3</v>
      </c>
      <c r="NK555">
        <f>NJ555/0.95924</f>
        <v>9.8878553266861895E-3</v>
      </c>
      <c r="NN555" s="18" t="s">
        <v>220</v>
      </c>
      <c r="NO555">
        <v>1619.2317900883399</v>
      </c>
      <c r="NP555">
        <f t="shared" ref="NP555:NP563" si="5767">NO555/1000</f>
        <v>1.61923179008834</v>
      </c>
      <c r="NQ555">
        <v>1.4576271186440601E-4</v>
      </c>
      <c r="NR555" s="15">
        <f>NQ555*100/0.0062102</f>
        <v>2.3471500412934527</v>
      </c>
      <c r="NS555">
        <f>NR555</f>
        <v>2.3471500412934527</v>
      </c>
      <c r="NT555">
        <f>(NP555/0.149)^0.846</f>
        <v>7.5259243628875456</v>
      </c>
      <c r="NU555">
        <f>(NS555*NP555^(-1.63))/4376.244</f>
        <v>2.4449254374887613E-4</v>
      </c>
      <c r="NY555" s="3" t="s">
        <v>888</v>
      </c>
      <c r="NZ555">
        <v>2034.76246787134</v>
      </c>
      <c r="OA555">
        <f t="shared" ref="OA555:OA565" si="5768">NZ555/1000</f>
        <v>2.0347624678713401</v>
      </c>
      <c r="OB555">
        <v>7.5113122171945599E-5</v>
      </c>
      <c r="OC555" s="15">
        <f>OB555*100/0.00616923</f>
        <v>1.2175445261717524</v>
      </c>
      <c r="OD555">
        <f>OC555</f>
        <v>1.2175445261717524</v>
      </c>
      <c r="OE555">
        <f>(OA555/1.156)^3.071</f>
        <v>5.6767807397629237</v>
      </c>
      <c r="OF555">
        <f>(OD555*OA555^(-0.024))/104.981</f>
        <v>1.1401705466792606E-2</v>
      </c>
      <c r="OG555">
        <f>OF555/0.98277</f>
        <v>1.160160105293467E-2</v>
      </c>
      <c r="OJ555" s="3" t="s">
        <v>223</v>
      </c>
      <c r="OK555">
        <v>2188.4057971014399</v>
      </c>
      <c r="OL555">
        <f t="shared" ref="OL555:OL564" si="5769">OK555/1000</f>
        <v>2.1884057971014399</v>
      </c>
      <c r="OM555">
        <v>4.2105263157894697E-5</v>
      </c>
      <c r="ON555" s="15">
        <f>OM555*100/0.0053816</f>
        <v>0.78239302731333993</v>
      </c>
      <c r="OO555">
        <f>ON555</f>
        <v>0.78239302731333993</v>
      </c>
      <c r="OP555">
        <f>(OL555/1.143)^2.653</f>
        <v>5.6022508891012794</v>
      </c>
      <c r="OQ555">
        <f>(OO555*OL555^(-0.053))/110.664</f>
        <v>6.7825316813303451E-3</v>
      </c>
      <c r="OR555">
        <f>OQ555/0.96124</f>
        <v>7.0560231381656454E-3</v>
      </c>
      <c r="OU555" s="3" t="s">
        <v>225</v>
      </c>
      <c r="OV555">
        <v>1655.5390311046399</v>
      </c>
      <c r="OW555">
        <f t="shared" ref="OW555:OW564" si="5770">OV555/1000</f>
        <v>1.6555390311046398</v>
      </c>
      <c r="OX555">
        <v>1.5187165775400999E-4</v>
      </c>
      <c r="OY555" s="15">
        <f>OX555*100/0.0065369</f>
        <v>2.3232978591382762</v>
      </c>
      <c r="OZ555">
        <f>OY555</f>
        <v>2.3232978591382762</v>
      </c>
      <c r="PA555">
        <f>(OW555/0.882)^2.08</f>
        <v>3.7052656065048994</v>
      </c>
      <c r="PB555">
        <f>(OZ555*OW555^(-0.225))/147.521</f>
        <v>1.4060140940495808E-2</v>
      </c>
      <c r="PC555">
        <f>PB555/0.9267</f>
        <v>1.5172268199520675E-2</v>
      </c>
      <c r="PF555" s="3" t="s">
        <v>891</v>
      </c>
      <c r="PG555">
        <v>1730.76923076923</v>
      </c>
      <c r="PH555">
        <f t="shared" ref="PH555:PH563" si="5771">PG555/1000</f>
        <v>1.7307692307692299</v>
      </c>
      <c r="PI555">
        <v>1.32328482328482E-4</v>
      </c>
      <c r="PJ555" s="15">
        <f>PI555*100/0.0043881</f>
        <v>3.0156213925954747</v>
      </c>
      <c r="PK555">
        <f>PJ555</f>
        <v>3.0156213925954747</v>
      </c>
      <c r="PL555">
        <f>(PH555/1.343)^5.69</f>
        <v>4.2347555058462643</v>
      </c>
      <c r="PM555">
        <f>(PK555*PH555^0.238)/70.029</f>
        <v>4.9068164459703682E-2</v>
      </c>
      <c r="PN555">
        <f>PM555/1.04102</f>
        <v>4.7134699102518378E-2</v>
      </c>
      <c r="PQ555" s="3" t="s">
        <v>892</v>
      </c>
      <c r="PR555">
        <v>1934.0659340659299</v>
      </c>
      <c r="PS555">
        <f t="shared" ref="PS555:PS564" si="5772">PR555/1000</f>
        <v>1.9340659340659299</v>
      </c>
      <c r="PT555">
        <v>8.0555555555555705E-5</v>
      </c>
      <c r="PU555" s="15">
        <f>PT555*100/0.0050194</f>
        <v>1.6048841605681099</v>
      </c>
      <c r="PV555">
        <f>PU555</f>
        <v>1.6048841605681099</v>
      </c>
      <c r="PW555">
        <f>(PS555/1.233)^3.038</f>
        <v>3.9260326613460461</v>
      </c>
      <c r="PX555">
        <f>(PV555*PS555^0.013)/99.553</f>
        <v>1.6259735084860998E-2</v>
      </c>
      <c r="PY555">
        <f>PX555/0.98613</f>
        <v>1.6488429603461002E-2</v>
      </c>
      <c r="QB555" s="3" t="s">
        <v>893</v>
      </c>
      <c r="QC555">
        <v>2109.9228734200201</v>
      </c>
      <c r="QD555">
        <f t="shared" ref="QD555:QD564" si="5773">QC555/1000</f>
        <v>2.1099228734200199</v>
      </c>
      <c r="QE555">
        <v>7.6381909547738395E-5</v>
      </c>
      <c r="QF555" s="15">
        <f>QE555*100/0.0058623</f>
        <v>1.3029341648796273</v>
      </c>
      <c r="QG555">
        <f>QF555</f>
        <v>1.3029341648796273</v>
      </c>
      <c r="QH555">
        <f>(QD555/1.115)^2.879</f>
        <v>6.2727667885738123</v>
      </c>
      <c r="QI555">
        <f>(QG555*QD555^(-0.115))/117.389</f>
        <v>1.0186017367550074E-2</v>
      </c>
      <c r="QJ555">
        <f>QI555/0.96738</f>
        <v>1.0529489308803236E-2</v>
      </c>
      <c r="QM555" s="3" t="s">
        <v>1017</v>
      </c>
      <c r="QN555">
        <v>1721.4083175803401</v>
      </c>
      <c r="QO555">
        <f t="shared" ref="QO555:QO562" si="5774">QN555/1000</f>
        <v>1.7214083175803401</v>
      </c>
      <c r="QP555">
        <v>1.4260869565217401E-4</v>
      </c>
      <c r="QQ555" s="15">
        <f>QP555*100/0.004133</f>
        <v>3.4504886438948463</v>
      </c>
      <c r="QR555">
        <f>QQ555</f>
        <v>3.4504886438948463</v>
      </c>
      <c r="QS555">
        <f>(QO555/1.317)^3.89</f>
        <v>2.833999015455285</v>
      </c>
      <c r="QT555">
        <f>(QR555*QO555^0.131)/82.504</f>
        <v>4.4906208471680788E-2</v>
      </c>
      <c r="QU555">
        <f>QT555/1.03826</f>
        <v>4.3251409542581616E-2</v>
      </c>
      <c r="QX555" s="3" t="s">
        <v>226</v>
      </c>
      <c r="QY555">
        <v>2806.5170038905599</v>
      </c>
      <c r="QZ555">
        <f t="shared" ref="QZ555:QZ564" si="5775">QY555/1000</f>
        <v>2.8065170038905598</v>
      </c>
      <c r="RA555">
        <v>4.6402175692179603E-5</v>
      </c>
      <c r="RB555" s="15">
        <f>RA555*100/0.0039453</f>
        <v>1.1761380805560948</v>
      </c>
      <c r="RC555">
        <f>RB555</f>
        <v>1.1761380805560948</v>
      </c>
      <c r="RD555">
        <f>(QZ555/0.907)^1.511</f>
        <v>5.5110804450658488</v>
      </c>
      <c r="RE555">
        <f>(RC555*QZ555^(-0.178))/148.535</f>
        <v>6.5895485850838362E-3</v>
      </c>
      <c r="RF555">
        <f>RE555/0.87309</f>
        <v>7.5473875374633039E-3</v>
      </c>
      <c r="RI555" s="3" t="s">
        <v>227</v>
      </c>
      <c r="RJ555">
        <v>2539.9613761533501</v>
      </c>
      <c r="RK555">
        <f t="shared" ref="RK555:RK564" si="5776">RJ555/1000</f>
        <v>2.5399613761533502</v>
      </c>
      <c r="RL555">
        <v>8.2926829268292502E-5</v>
      </c>
      <c r="RM555" s="15">
        <f>RL555*100/0.00396</f>
        <v>2.0941118502094063</v>
      </c>
      <c r="RN555">
        <f>RM555</f>
        <v>2.0941118502094063</v>
      </c>
      <c r="RO555">
        <f>(RK555/1.059)^1.649</f>
        <v>4.2316181424105253</v>
      </c>
      <c r="RP555">
        <f>(RN555*RK555^(-0.047))/115.752</f>
        <v>1.7315877169343914E-2</v>
      </c>
      <c r="RQ555">
        <f>RP555/0.93713</f>
        <v>1.8477561458222352E-2</v>
      </c>
      <c r="RT555" s="18" t="s">
        <v>228</v>
      </c>
      <c r="RU555">
        <v>2686.3429599069</v>
      </c>
      <c r="RV555">
        <f t="shared" ref="RV555:RV564" si="5777">RU555/1000</f>
        <v>2.6863429599069</v>
      </c>
      <c r="RW555">
        <v>5.7664233576642398E-5</v>
      </c>
      <c r="RX555" s="15">
        <f>RW555*100/0.00399</f>
        <v>1.4452188866326416</v>
      </c>
      <c r="RY555">
        <f>RX555</f>
        <v>1.4452188866326416</v>
      </c>
      <c r="RZ555">
        <f>(RV555/0.17)^0.728</f>
        <v>7.4586929011975949</v>
      </c>
      <c r="SA555">
        <f>(RY555*RV555^(-1.156))/1830.95</f>
        <v>2.5185263504582588E-4</v>
      </c>
      <c r="SB555">
        <f>SA555/0.21052</f>
        <v>1.1963359065448691E-3</v>
      </c>
      <c r="SE555" s="3" t="s">
        <v>229</v>
      </c>
      <c r="SF555">
        <v>2703.9413803565299</v>
      </c>
      <c r="SG555">
        <f t="shared" ref="SG555:SG562" si="5778">SF555/1000</f>
        <v>2.7039413803565298</v>
      </c>
      <c r="SH555">
        <v>7.7808934530978303E-5</v>
      </c>
      <c r="SI555" s="15">
        <f>SH555*100/0.003104631</f>
        <v>2.5062216582575614</v>
      </c>
      <c r="SJ555">
        <f>SI555</f>
        <v>2.5062216582575614</v>
      </c>
      <c r="SK555">
        <f>(SG555/1.344)^2.423</f>
        <v>5.4402387850146825</v>
      </c>
      <c r="SL555">
        <f>(SJ555*SG555^(-0.00986))/102.537</f>
        <v>2.4203567222528474E-2</v>
      </c>
      <c r="SM555">
        <f>SL555/0.9891</f>
        <v>2.4470293420815362E-2</v>
      </c>
      <c r="SP555" s="3" t="s">
        <v>230</v>
      </c>
      <c r="SQ555">
        <v>2057.5079872204401</v>
      </c>
      <c r="SR555">
        <f t="shared" ref="SR555:SR563" si="5779">SQ555/1000</f>
        <v>2.0575079872204403</v>
      </c>
      <c r="SS555">
        <v>7.6855895196506504E-5</v>
      </c>
      <c r="ST555" s="15">
        <f>SS555*100/0.0043546</f>
        <v>1.7649358195128484</v>
      </c>
      <c r="SU555">
        <f>ST555</f>
        <v>1.7649358195128484</v>
      </c>
      <c r="SV555">
        <f>(SR555/1.085)^2.203</f>
        <v>4.0948658344311077</v>
      </c>
      <c r="SW555">
        <f>(SU555*SR555^(-0.092))/118.965</f>
        <v>1.3882966879311549E-2</v>
      </c>
      <c r="SX555">
        <f>SW555/0.94081</f>
        <v>1.4756398081771611E-2</v>
      </c>
      <c r="TA555" s="3" t="s">
        <v>1018</v>
      </c>
      <c r="TB555">
        <v>2732.6414628119501</v>
      </c>
      <c r="TC555">
        <f t="shared" ref="TC555:TC564" si="5780">TB555/1000</f>
        <v>2.7326414628119502</v>
      </c>
      <c r="TD555">
        <v>5.1643192488262803E-5</v>
      </c>
      <c r="TE555" s="15">
        <f>TD555*100/0.0037915</f>
        <v>1.3620781349930846</v>
      </c>
      <c r="TF555">
        <f>TE555</f>
        <v>1.3620781349930846</v>
      </c>
      <c r="TG555">
        <f>(TC555/1.181)^1.857</f>
        <v>4.7486037156421812</v>
      </c>
      <c r="TH555">
        <f>(TF555*TC555^(-0.005))/106.976</f>
        <v>1.2668720455159722E-2</v>
      </c>
      <c r="TI555">
        <f>TH555/0.94152</f>
        <v>1.3455604188078556E-2</v>
      </c>
      <c r="TL555" s="3" t="s">
        <v>233</v>
      </c>
      <c r="TM555">
        <v>2037.0370370370299</v>
      </c>
      <c r="TN555">
        <f t="shared" ref="TN555:TN563" si="5781">TM555/1000</f>
        <v>2.0370370370370301</v>
      </c>
      <c r="TO555">
        <v>9.87726098191216E-5</v>
      </c>
      <c r="TP555" s="15">
        <f>TO555*100/0.00434</f>
        <v>2.2758665856940459</v>
      </c>
      <c r="TQ555">
        <f>TP555</f>
        <v>2.2758665856940459</v>
      </c>
      <c r="TR555">
        <f>(TN555/1.389)^2.855</f>
        <v>2.9838502278025403</v>
      </c>
      <c r="TS555">
        <f>(TQ555*TN555^0.181)/84.199</f>
        <v>3.0744587568581179E-2</v>
      </c>
      <c r="TT555">
        <f>TS555/0.98212</f>
        <v>3.130430860646477E-2</v>
      </c>
      <c r="TW555" s="3" t="s">
        <v>1019</v>
      </c>
      <c r="TX555">
        <v>2811.9592663082599</v>
      </c>
      <c r="TY555">
        <f t="shared" ref="TY555:TY563" si="5782">TX555/1000</f>
        <v>2.8119592663082598</v>
      </c>
      <c r="TZ555">
        <v>5.3836413130018697E-5</v>
      </c>
      <c r="UA555" s="15">
        <f>TZ555*100/0.00346</f>
        <v>1.5559656973993843</v>
      </c>
      <c r="UB555">
        <f>UA555</f>
        <v>1.5559656973993843</v>
      </c>
      <c r="UC555">
        <f>(TY555/0.288)^0.821</f>
        <v>6.4934451631354069</v>
      </c>
      <c r="UD555">
        <f>(UB555*TY555^(-0.685))/636.631</f>
        <v>1.2037631759936587E-3</v>
      </c>
      <c r="UE555">
        <f>UD555/0.47793</f>
        <v>2.5187018517223415E-3</v>
      </c>
    </row>
    <row r="556" spans="1:551" x14ac:dyDescent="0.25">
      <c r="A556" s="1">
        <v>1.401E-2</v>
      </c>
      <c r="B556" s="1">
        <v>0.98587000000000002</v>
      </c>
      <c r="D556" s="3">
        <v>151</v>
      </c>
      <c r="E556">
        <v>1872.64150943396</v>
      </c>
      <c r="F556">
        <f t="shared" si="5733"/>
        <v>1.8726415094339599</v>
      </c>
      <c r="G556">
        <v>1.50684931506849E-4</v>
      </c>
      <c r="H556" s="15">
        <f t="shared" ref="H556:H565" si="5783">G556*100/0.0051781</f>
        <v>2.9100429019688501</v>
      </c>
      <c r="I556">
        <f>H556+I555</f>
        <v>3.5449613533075093</v>
      </c>
      <c r="J556">
        <f t="shared" ref="J556:J565" si="5784">(F556/1.147)^2.37</f>
        <v>3.1955985115578542</v>
      </c>
      <c r="K556">
        <f t="shared" ref="K556:K565" si="5785">(I556*F556^(-0.057))/111.766</f>
        <v>3.0603555249648685E-2</v>
      </c>
      <c r="L556">
        <f t="shared" ref="L556:L565" si="5786">K556/0.970417103</f>
        <v>3.1536496167513119E-2</v>
      </c>
      <c r="O556" s="3">
        <v>152</v>
      </c>
      <c r="P556">
        <v>1166.6666666666599</v>
      </c>
      <c r="Q556">
        <f t="shared" si="5734"/>
        <v>1.1666666666666599</v>
      </c>
      <c r="R556">
        <v>2.5555555555555499E-4</v>
      </c>
      <c r="S556" s="15">
        <f t="shared" ref="S556:S565" si="5787">R556*100/0.0091044</f>
        <v>2.8069456038350133</v>
      </c>
      <c r="T556">
        <f>S556+T555</f>
        <v>3.7100498415906236</v>
      </c>
      <c r="U556">
        <f t="shared" ref="U556:U565" si="5788">(Q556/0.786)^2.832</f>
        <v>3.0602482471357964</v>
      </c>
      <c r="V556">
        <f t="shared" ref="V556:V565" si="5789">(T556*Q556^0.171)/83.06</f>
        <v>4.586017612660092E-2</v>
      </c>
      <c r="W556">
        <f t="shared" ref="W556:W565" si="5790">V556/0.96199</f>
        <v>4.767219630827859E-2</v>
      </c>
      <c r="Z556" s="3">
        <v>153</v>
      </c>
      <c r="AA556">
        <v>1284.89940828402</v>
      </c>
      <c r="AB556">
        <f t="shared" si="5735"/>
        <v>1.2848994082840199</v>
      </c>
      <c r="AC556">
        <v>2.1599999999999999E-4</v>
      </c>
      <c r="AD556" s="15">
        <f t="shared" ref="AD556:AD565" si="5791">AC556*100/0.007844</f>
        <v>2.7536970933197344</v>
      </c>
      <c r="AE556">
        <f>AD556+AE555</f>
        <v>3.7735849056603792</v>
      </c>
      <c r="AF556">
        <f t="shared" ref="AF556:AF565" si="5792">(AB556/0.908)^2.979</f>
        <v>2.813088484287384</v>
      </c>
      <c r="AG556">
        <f t="shared" ref="AG556:AG565" si="5793">(AE556*AB556^0.237)/75.275</f>
        <v>5.3199229886170332E-2</v>
      </c>
      <c r="AH556">
        <f t="shared" ref="AH556:AH565" si="5794">AG556/0.97971</f>
        <v>5.4300997117688231E-2</v>
      </c>
      <c r="AK556" s="3">
        <v>154</v>
      </c>
      <c r="AL556">
        <v>1066.7506297229199</v>
      </c>
      <c r="AM556">
        <f t="shared" si="5736"/>
        <v>1.0667506297229199</v>
      </c>
      <c r="AN556">
        <v>2.8873239436619702E-4</v>
      </c>
      <c r="AO556" s="15">
        <f t="shared" ref="AO556:AO566" si="5795">AN556*100/0.0112958</f>
        <v>2.5561039887940384</v>
      </c>
      <c r="AP556">
        <f>AO556+AP555</f>
        <v>3.8653279830543918</v>
      </c>
      <c r="AQ556">
        <f t="shared" ref="AQ556:AQ566" si="5796">(AM556/0.825)^4.161</f>
        <v>2.9134319586327164</v>
      </c>
      <c r="AR556">
        <f t="shared" ref="AR556:AR566" si="5797">(AP556*AM556^0.477)/54.062</f>
        <v>7.3736114641187789E-2</v>
      </c>
      <c r="AS556">
        <f t="shared" ref="AS556:AS566" si="5798">AR556/1.00818421</f>
        <v>7.3137541641509929E-2</v>
      </c>
      <c r="AV556" s="3">
        <v>155</v>
      </c>
      <c r="AW556">
        <v>1002.53807106599</v>
      </c>
      <c r="AX556">
        <f t="shared" si="5737"/>
        <v>1.0025380710659901</v>
      </c>
      <c r="AY556">
        <v>4.0721649484536099E-4</v>
      </c>
      <c r="AZ556" s="15">
        <f t="shared" ref="AZ556:AZ564" si="5799">AY556*100/0.0101082</f>
        <v>4.0285757587440001</v>
      </c>
      <c r="BA556">
        <f t="shared" ref="BA556:BA564" si="5800">AZ556+BA555</f>
        <v>5.4054307648970044</v>
      </c>
      <c r="BB556">
        <f t="shared" ref="BB556:BB564" si="5801">(AX556/0.59)^2.072</f>
        <v>2.9996849377543087</v>
      </c>
      <c r="BC556">
        <f t="shared" ref="BC556:BC564" si="5802">(BA556*AX556^0.087)/108.517</f>
        <v>4.9822820103525046E-2</v>
      </c>
      <c r="BD556">
        <f t="shared" ref="BD556:BD564" si="5803">BC556/0.82</f>
        <v>6.0759536711615915E-2</v>
      </c>
      <c r="BG556" s="3">
        <v>156</v>
      </c>
      <c r="BH556">
        <v>1267.1232876712299</v>
      </c>
      <c r="BI556">
        <f t="shared" si="5738"/>
        <v>1.2671232876712299</v>
      </c>
      <c r="BJ556">
        <v>2.3703703703703701E-4</v>
      </c>
      <c r="BK556" s="15">
        <f t="shared" ref="BK556:BK565" si="5804">BJ556*100/0.00848519</f>
        <v>2.7935383537320559</v>
      </c>
      <c r="BL556">
        <f>BK556+BL555</f>
        <v>4.0157113834898217</v>
      </c>
      <c r="BM556">
        <f t="shared" ref="BM556:BM565" si="5805">(BI556/0.935)^2.949</f>
        <v>2.4506958474155813</v>
      </c>
      <c r="BN556">
        <f t="shared" ref="BN556:BN565" si="5806">(BL556*BI556^0.432)/58.269</f>
        <v>7.63383343670688E-2</v>
      </c>
      <c r="BO556">
        <f t="shared" ref="BO556:BO565" si="5807">BN556/1.0005</f>
        <v>7.6300184274931335E-2</v>
      </c>
      <c r="BR556" s="3">
        <v>157</v>
      </c>
      <c r="BS556">
        <v>1021.6649180225101</v>
      </c>
      <c r="BT556">
        <f t="shared" si="5739"/>
        <v>1.0216649180225101</v>
      </c>
      <c r="BU556">
        <v>3.1581296293396299E-4</v>
      </c>
      <c r="BV556" s="15">
        <f t="shared" ref="BV556:BV564" si="5808">BU556*100/0.0097892</f>
        <v>3.2261365886279068</v>
      </c>
      <c r="BW556">
        <f>BV556+BW555</f>
        <v>3.8574467682247828</v>
      </c>
      <c r="BX556">
        <f t="shared" ref="BX556:BX564" si="5809">(BT556/0.702)^2.724</f>
        <v>2.7792909181887637</v>
      </c>
      <c r="BY556">
        <f t="shared" ref="BY556:BY564" si="5810">(BW556*BT556^0.365)/66.939</f>
        <v>5.8078891257282952E-2</v>
      </c>
      <c r="BZ556">
        <f t="shared" ref="BZ556:BZ564" si="5811">BY556/0.93688</f>
        <v>6.1991814594486966E-2</v>
      </c>
      <c r="CC556" s="3">
        <v>158</v>
      </c>
      <c r="CD556">
        <v>1221.8590679274801</v>
      </c>
      <c r="CE556">
        <f t="shared" si="5740"/>
        <v>1.2218590679274801</v>
      </c>
      <c r="CF556">
        <v>3.2245985911023601E-4</v>
      </c>
      <c r="CG556" s="15">
        <f t="shared" ref="CG556:CG565" si="5812">CF556*100/0.0082654</f>
        <v>3.9013218853320595</v>
      </c>
      <c r="CH556">
        <f>CG556+CH555</f>
        <v>5.2751154529833286</v>
      </c>
      <c r="CI556">
        <f t="shared" ref="CI556:CI565" si="5813">(CE556/0.945)^3.589</f>
        <v>2.5147454179704107</v>
      </c>
      <c r="CJ556">
        <f t="shared" ref="CJ556:CJ565" si="5814">(CH556*CE556^0.326)/65.923</f>
        <v>8.5420850310054044E-2</v>
      </c>
      <c r="CK556">
        <f t="shared" ref="CK556:CK565" si="5815">CJ556/1.010667079</f>
        <v>8.4519276510493763E-2</v>
      </c>
      <c r="CN556" s="3">
        <v>159</v>
      </c>
      <c r="CO556">
        <v>989.055515501081</v>
      </c>
      <c r="CP556">
        <f t="shared" si="5741"/>
        <v>0.98905551550108095</v>
      </c>
      <c r="CQ556">
        <v>3.8947368421052601E-4</v>
      </c>
      <c r="CR556" s="15">
        <f t="shared" ref="CR556:CR566" si="5816">CQ556*100/0.01318947</f>
        <v>2.9529138336151943</v>
      </c>
      <c r="CS556">
        <f>CR556+CS555</f>
        <v>3.750998653511187</v>
      </c>
      <c r="CT556">
        <f t="shared" ref="CT556:CT566" si="5817">(CP556/0.638)^2.523</f>
        <v>3.0225895452798115</v>
      </c>
      <c r="CU556">
        <f t="shared" ref="CU556:CU566" si="5818">(CS556*CP556^0.289)/77.113</f>
        <v>4.8488425537472776E-2</v>
      </c>
      <c r="CV556">
        <f t="shared" ref="CV556:CV566" si="5819">CU556/0.893007714</f>
        <v>5.4297879824891163E-2</v>
      </c>
      <c r="CY556" s="3">
        <v>160</v>
      </c>
      <c r="CZ556">
        <v>1631.47410358565</v>
      </c>
      <c r="DA556">
        <f t="shared" si="5742"/>
        <v>1.6314741035856499</v>
      </c>
      <c r="DB556">
        <v>1.9344262295081899E-4</v>
      </c>
      <c r="DC556" s="15">
        <f t="shared" ref="DC556:DC565" si="5820">DB556*100/0.0064</f>
        <v>3.0225409836065462</v>
      </c>
      <c r="DD556">
        <f t="shared" ref="DD556:DD565" si="5821">DC556+DD555</f>
        <v>4.2520491803278588</v>
      </c>
      <c r="DE556">
        <f t="shared" ref="DE556:DE565" si="5822">(DA556/0.87)^1.953</f>
        <v>3.4141924701435475</v>
      </c>
      <c r="DF556">
        <f t="shared" ref="DF556:DF565" si="5823">(DD556*DA556^(-0.069))/124.541</f>
        <v>3.300790021620597E-2</v>
      </c>
      <c r="DG556">
        <f t="shared" ref="DG556:DG565" si="5824">DF556/0.87479</f>
        <v>3.7732370301679224E-2</v>
      </c>
      <c r="DJ556" s="3">
        <v>161</v>
      </c>
      <c r="DK556">
        <v>1843.75</v>
      </c>
      <c r="DL556">
        <f t="shared" si="5743"/>
        <v>1.84375</v>
      </c>
      <c r="DM556">
        <v>1.67420814479638E-4</v>
      </c>
      <c r="DN556" s="15">
        <f t="shared" ref="DN556:DN565" si="5825">DM556*100/0.0052109</f>
        <v>3.2128963227012224</v>
      </c>
      <c r="DO556">
        <f>DN556+DO555</f>
        <v>3.872842594391205</v>
      </c>
      <c r="DP556">
        <f t="shared" ref="DP556:DP565" si="5826">(DL556/1.137)^2.416</f>
        <v>3.2152802275676358</v>
      </c>
      <c r="DQ556">
        <f t="shared" ref="DQ556:DQ565" si="5827">(DO556*DL556^(-0.032))/107.342</f>
        <v>3.5379989382639303E-2</v>
      </c>
      <c r="DR556">
        <f t="shared" ref="DR556:DR565" si="5828">DQ556/0.97802</f>
        <v>3.6175118486983196E-2</v>
      </c>
      <c r="DU556" s="3">
        <v>162</v>
      </c>
      <c r="DV556">
        <v>1796.48088352286</v>
      </c>
      <c r="DW556">
        <f t="shared" si="5744"/>
        <v>1.7964808835228601</v>
      </c>
      <c r="DX556">
        <v>2.0000000000000001E-4</v>
      </c>
      <c r="DY556" s="15">
        <f t="shared" ref="DY556:DY564" si="5829">DX556*100/0.0047206</f>
        <v>4.2367495657331693</v>
      </c>
      <c r="DZ556">
        <f t="shared" ref="DZ556:DZ564" si="5830">DY556+DZ555</f>
        <v>4.9221061131311803</v>
      </c>
      <c r="EA556">
        <f t="shared" ref="EA556:EA564" si="5831">(DW556/1.306)^3.447</f>
        <v>3.0015015502887614</v>
      </c>
      <c r="EB556">
        <f t="shared" ref="EB556:EB564" si="5832">(DZ556*DW556^0.056)/94.513</f>
        <v>5.3815464006744564E-2</v>
      </c>
      <c r="EC556">
        <f t="shared" ref="EC556:EC564" si="5833">EB556/0.996564258</f>
        <v>5.400099750190375E-2</v>
      </c>
      <c r="EF556" s="3">
        <v>163</v>
      </c>
      <c r="EG556">
        <v>1579.99999999999</v>
      </c>
      <c r="EH556">
        <f t="shared" si="5745"/>
        <v>1.5799999999999901</v>
      </c>
      <c r="EI556">
        <v>2.7060248447204901E-4</v>
      </c>
      <c r="EJ556" s="15">
        <f t="shared" ref="EJ556:EJ564" si="5834">EI556*100/0.005668441</f>
        <v>4.7738431867253981</v>
      </c>
      <c r="EK556">
        <f t="shared" ref="EK556:EK564" si="5835">EJ556+EK555</f>
        <v>6.1184349590371694</v>
      </c>
      <c r="EL556">
        <f t="shared" ref="EL556:EL564" si="5836">(EH556/0.637)^1.472</f>
        <v>3.8082897829620284</v>
      </c>
      <c r="EM556">
        <f t="shared" ref="EM556:EM564" si="5837">(EK556*EH556^(-0.492))/255.065</f>
        <v>1.9153590236649379E-2</v>
      </c>
      <c r="EN556">
        <f t="shared" ref="EN556:EN564" si="5838">EM556/0.77766</f>
        <v>2.462977424150577E-2</v>
      </c>
      <c r="EQ556" s="3">
        <v>164</v>
      </c>
      <c r="ER556">
        <v>1709.9447513812099</v>
      </c>
      <c r="ES556">
        <f t="shared" si="5746"/>
        <v>1.7099447513812098</v>
      </c>
      <c r="ET556">
        <v>2.4834123222748801E-4</v>
      </c>
      <c r="EU556" s="15">
        <f t="shared" ref="EU556:EU565" si="5839">ET556*100/0.0059479</f>
        <v>4.1752758490809869</v>
      </c>
      <c r="EV556">
        <f>EU556+EV555</f>
        <v>5.1951905603068784</v>
      </c>
      <c r="EW556">
        <f t="shared" ref="EW556:EW565" si="5840">(ES556/1.226)^3.105</f>
        <v>2.8096126123984275</v>
      </c>
      <c r="EX556">
        <f t="shared" ref="EX556:EX565" si="5841">(EV556*ES556^0.019)/100.788</f>
        <v>5.2073805226876095E-2</v>
      </c>
      <c r="EY556">
        <f t="shared" ref="EY556:EY565" si="5842">EX556/0.97142</f>
        <v>5.3605860726437686E-2</v>
      </c>
      <c r="FB556" s="3">
        <v>165</v>
      </c>
      <c r="FC556">
        <v>1765.87301587301</v>
      </c>
      <c r="FD556">
        <f t="shared" si="5747"/>
        <v>1.76587301587301</v>
      </c>
      <c r="FE556">
        <v>2.0000000000000001E-4</v>
      </c>
      <c r="FF556" s="15">
        <f t="shared" ref="FF556:FF566" si="5843">FE556*100/0.006326</f>
        <v>3.1615554852987668</v>
      </c>
      <c r="FG556">
        <f>FF556+FG555</f>
        <v>4.4175158835681394</v>
      </c>
      <c r="FH556">
        <f t="shared" ref="FH556:FH566" si="5844">(FD556/0.952)^1.976</f>
        <v>3.3900437508308139</v>
      </c>
      <c r="FI556">
        <f t="shared" ref="FI556:FI566" si="5845">(FG556*FD556^(-0.186))/139.132</f>
        <v>2.8563842529972863E-2</v>
      </c>
      <c r="FJ556">
        <f t="shared" ref="FJ556:FJ566" si="5846">FI556/0.93293</f>
        <v>3.0617348064670299E-2</v>
      </c>
      <c r="FM556" s="3">
        <v>166</v>
      </c>
      <c r="FN556">
        <v>1590.76044949164</v>
      </c>
      <c r="FO556">
        <f t="shared" si="5748"/>
        <v>1.5907604494916401</v>
      </c>
      <c r="FP556">
        <v>2.35852309887627E-4</v>
      </c>
      <c r="FQ556" s="15">
        <f t="shared" ref="FQ556:FQ564" si="5847">FP556*100/0.0052927</f>
        <v>4.45618134199231</v>
      </c>
      <c r="FR556">
        <f t="shared" ref="FR556:FR564" si="5848">FQ556+FR555</f>
        <v>6.3247938367664407</v>
      </c>
      <c r="FS556">
        <f t="shared" ref="FS556:FS564" si="5849">(FO556/1.146)^3.016</f>
        <v>2.6886806645814705</v>
      </c>
      <c r="FT556">
        <f t="shared" ref="FT556:FT564" si="5850">(FR556*FO556^0.05)/94.492</f>
        <v>6.8506467156548512E-2</v>
      </c>
      <c r="FU556">
        <f t="shared" ref="FU556:FU564" si="5851">FT556/0.98464</f>
        <v>6.9575141327336401E-2</v>
      </c>
      <c r="FX556" s="3">
        <v>167</v>
      </c>
      <c r="FY556">
        <v>1001.14909129332</v>
      </c>
      <c r="FZ556">
        <f t="shared" si="5749"/>
        <v>1.0011490912933201</v>
      </c>
      <c r="GA556">
        <v>3.62637362637362E-4</v>
      </c>
      <c r="GB556" s="15">
        <f t="shared" ref="GB556:GB566" si="5852">GA556*100/0.013544</f>
        <v>2.6774760974406524</v>
      </c>
      <c r="GC556">
        <f>GB556+GC555</f>
        <v>3.4482646709462932</v>
      </c>
      <c r="GD556">
        <f t="shared" ref="GD556:GD566" si="5853">(FZ556/0.777)^4.308</f>
        <v>2.9799906286823665</v>
      </c>
      <c r="GE556">
        <f t="shared" ref="GE556:GE566" si="5854">(GC556*FZ556^0.783)/37.959</f>
        <v>9.0923544369880191E-2</v>
      </c>
      <c r="GF556">
        <f t="shared" ref="GF556:GF566" si="5855">GE556/1.00632</f>
        <v>9.0352516465816227E-2</v>
      </c>
      <c r="GI556" s="3">
        <v>168</v>
      </c>
      <c r="GJ556">
        <v>1172.6662709996201</v>
      </c>
      <c r="GK556">
        <f t="shared" si="5750"/>
        <v>1.1726662709996201</v>
      </c>
      <c r="GL556">
        <v>3.07487796901685E-4</v>
      </c>
      <c r="GM556" s="15">
        <f t="shared" ref="GM556:GM565" si="5856">GL556*100/0.00880759</f>
        <v>3.4911683775208084</v>
      </c>
      <c r="GN556">
        <f>GM556+GN555</f>
        <v>5.0333938820096868</v>
      </c>
      <c r="GO556">
        <f t="shared" ref="GO556:GO565" si="5857">(GK556/0.698)^2.199</f>
        <v>3.1295111680499255</v>
      </c>
      <c r="GP556">
        <f t="shared" ref="GP556:GP565" si="5858">(GN556*GK556^(-0.093))/124.712</f>
        <v>3.9766690617043965E-2</v>
      </c>
      <c r="GQ556">
        <f t="shared" ref="GQ556:GQ565" si="5859">GP556/0.92462</f>
        <v>4.3008685316177415E-2</v>
      </c>
      <c r="GT556" s="3">
        <v>169</v>
      </c>
      <c r="GU556">
        <v>1687.2763207093601</v>
      </c>
      <c r="GV556">
        <f t="shared" si="5751"/>
        <v>1.6872763207093602</v>
      </c>
      <c r="GW556">
        <v>2.4586293467229303E-4</v>
      </c>
      <c r="GX556" s="15">
        <f t="shared" ref="GX556:GX565" si="5860">GW556*100/0.00618945</f>
        <v>3.9722905051707831</v>
      </c>
      <c r="GY556">
        <f t="shared" ref="GY556:GY565" si="5861">GX556+GY555</f>
        <v>5.531329089856416</v>
      </c>
      <c r="GZ556">
        <f t="shared" ref="GZ556:GZ565" si="5862">(GV556/1.249)^4.009</f>
        <v>3.3394174104231635</v>
      </c>
      <c r="HA556">
        <f t="shared" ref="HA556:HA565" si="5863">(GY556*GV556^0.069)/94.498</f>
        <v>6.0685191879482986E-2</v>
      </c>
      <c r="HB556">
        <f t="shared" ref="HB556:HB565" si="5864">HA556/0.99128</f>
        <v>6.1219021749135447E-2</v>
      </c>
      <c r="HE556" s="3">
        <v>170</v>
      </c>
      <c r="HF556">
        <v>1658.8235294117601</v>
      </c>
      <c r="HG556">
        <f t="shared" si="5752"/>
        <v>1.6588235294117601</v>
      </c>
      <c r="HH556">
        <v>3.0303030303030298E-4</v>
      </c>
      <c r="HI556" s="15">
        <f t="shared" ref="HI556:HI564" si="5865">HH556*100/0.005503</f>
        <v>5.5066382524132829</v>
      </c>
      <c r="HJ556">
        <f t="shared" ref="HJ556:HJ564" si="5866">HI556+HJ555</f>
        <v>7.0484969630889998</v>
      </c>
      <c r="HK556">
        <f t="shared" ref="HK556:HK564" si="5867">(HG556/1.052)^2.402</f>
        <v>2.9859205104407356</v>
      </c>
      <c r="HL556">
        <f t="shared" ref="HL556:HL564" si="5868">(HJ556*HG556^(-0.163))/128.528</f>
        <v>5.0497669646187432E-2</v>
      </c>
      <c r="HM556">
        <f t="shared" ref="HM556:HM564" si="5869">HL556/0.95944</f>
        <v>5.2632441472304087E-2</v>
      </c>
      <c r="HP556" s="3">
        <v>171</v>
      </c>
      <c r="HQ556">
        <v>1755.4505884878799</v>
      </c>
      <c r="HR556">
        <f t="shared" si="5753"/>
        <v>1.7554505884878799</v>
      </c>
      <c r="HS556">
        <v>2.2184139129076901E-4</v>
      </c>
      <c r="HT556" s="15">
        <f t="shared" ref="HT556:HT564" si="5870">HS556*100/0.0050379</f>
        <v>4.4034496772617366</v>
      </c>
      <c r="HU556">
        <f t="shared" ref="HU556:HU564" si="5871">HT556+HU555</f>
        <v>5.696441917700044</v>
      </c>
      <c r="HV556">
        <f t="shared" ref="HV556:HV564" si="5872">(HR556/1.256)^3.431</f>
        <v>3.1540158176337258</v>
      </c>
      <c r="HW556">
        <f t="shared" ref="HW556:HW564" si="5873">(HU556*HR556^0.064)/93.493</f>
        <v>6.3163392656591197E-2</v>
      </c>
      <c r="HX556">
        <f t="shared" ref="HX556:HX564" si="5874">HW556/0.99379</f>
        <v>6.3558088385464936E-2</v>
      </c>
      <c r="IA556" s="3">
        <v>172</v>
      </c>
      <c r="IB556">
        <v>1715.3161592505801</v>
      </c>
      <c r="IC556">
        <f t="shared" si="5754"/>
        <v>1.7153161592505801</v>
      </c>
      <c r="ID556">
        <v>1.93423887587821E-4</v>
      </c>
      <c r="IE556" s="15">
        <f t="shared" ref="IE556:IE565" si="5875">ID556*100/0.0059668</f>
        <v>3.2416686932329051</v>
      </c>
      <c r="IF556">
        <f>IE556+IF555</f>
        <v>3.8781962770106788</v>
      </c>
      <c r="IG556">
        <f t="shared" ref="IG556:IG565" si="5876">(IC556/1.104)^2.736</f>
        <v>3.3388913633897528</v>
      </c>
      <c r="IH556">
        <f t="shared" ref="IH556:IH565" si="5877">(IF556*IC556^(-0.088))/114.812</f>
        <v>3.2212187253692647E-2</v>
      </c>
      <c r="II556">
        <f t="shared" ref="II556:II565" si="5878">IH556/0.982750912</f>
        <v>3.2777570450825126E-2</v>
      </c>
      <c r="IL556" s="3">
        <v>173</v>
      </c>
      <c r="IM556">
        <v>1514.4230769230701</v>
      </c>
      <c r="IN556">
        <f t="shared" si="5755"/>
        <v>1.51442307692307</v>
      </c>
      <c r="IO556">
        <v>2.9257142857142801E-4</v>
      </c>
      <c r="IP556" s="15">
        <f t="shared" ref="IP556:IP565" si="5879">IO556*100/0.0067669</f>
        <v>4.3235666046702033</v>
      </c>
      <c r="IQ556">
        <f>IP556+IQ555</f>
        <v>6.3164605865103667</v>
      </c>
      <c r="IR556">
        <f t="shared" ref="IR556:IR565" si="5880">(IN556/1.248)^4.986</f>
        <v>2.6241382431907385</v>
      </c>
      <c r="IS556">
        <f t="shared" ref="IS556:IS565" si="5881">(IQ556*IN556^0.112)/89.626</f>
        <v>7.3829081381521514E-2</v>
      </c>
      <c r="IT556">
        <f t="shared" ref="IT556:IT565" si="5882">IS556/1.01729</f>
        <v>7.2574272214925448E-2</v>
      </c>
      <c r="IW556" s="3">
        <v>174</v>
      </c>
      <c r="IX556">
        <v>1573.1707317073101</v>
      </c>
      <c r="IY556">
        <f t="shared" si="5756"/>
        <v>1.57317073170731</v>
      </c>
      <c r="IZ556">
        <v>2.5507246376811599E-4</v>
      </c>
      <c r="JA556" s="15">
        <f t="shared" ref="JA556:JA565" si="5883">IZ556*100/0.0062145</f>
        <v>4.104472825941202</v>
      </c>
      <c r="JB556">
        <f>JA556+JB555</f>
        <v>5.0839492957680807</v>
      </c>
      <c r="JC556">
        <f t="shared" ref="JC556:JC565" si="5884">(IY556/0.923)^2.015</f>
        <v>2.9283428744624027</v>
      </c>
      <c r="JD556">
        <f t="shared" ref="JD556:JD565" si="5885">(JB556*IY556^(-0.192))/140.821</f>
        <v>3.3094271219759372E-2</v>
      </c>
      <c r="JE556">
        <f t="shared" ref="JE556:JE565" si="5886">JD556/0.92668</f>
        <v>3.5712728471273117E-2</v>
      </c>
      <c r="JH556" s="3">
        <v>175</v>
      </c>
      <c r="JI556">
        <v>1652.80240678007</v>
      </c>
      <c r="JJ556">
        <f t="shared" si="5757"/>
        <v>1.65280240678007</v>
      </c>
      <c r="JK556">
        <v>2.3368024556983701E-4</v>
      </c>
      <c r="JL556" s="15">
        <f t="shared" ref="JL556:JL564" si="5887">JK556*100/0.0050741</f>
        <v>4.6053535714675906</v>
      </c>
      <c r="JM556">
        <f>JL556+JM555</f>
        <v>5.9394450466132049</v>
      </c>
      <c r="JN556">
        <f t="shared" ref="JN556:JN564" si="5888">(JJ556/0.938)^1.849</f>
        <v>2.850279594056218</v>
      </c>
      <c r="JO556">
        <f t="shared" ref="JO556:JO564" si="5889">(JM556*JJ556^(-0.142))/133.05</f>
        <v>4.1566515236423691E-2</v>
      </c>
      <c r="JP556">
        <f t="shared" ref="JP556:JP564" si="5890">JO556/0.9426682</f>
        <v>4.4094534255450318E-2</v>
      </c>
      <c r="JS556" s="3">
        <v>176</v>
      </c>
      <c r="JT556">
        <v>1510.97178683385</v>
      </c>
      <c r="JU556">
        <f t="shared" si="5758"/>
        <v>1.5109717868338501</v>
      </c>
      <c r="JV556">
        <v>3.6089973109093798E-4</v>
      </c>
      <c r="JW556" s="15">
        <f t="shared" ref="JW556:JW563" si="5891">JV556*100/0.0046508</f>
        <v>7.7599494945157392</v>
      </c>
      <c r="JX556">
        <f t="shared" ref="JX556:JX563" si="5892">JW556+JX555</f>
        <v>9.5823962405869381</v>
      </c>
      <c r="JY556">
        <f t="shared" ref="JY556:JY563" si="5893">(JU556/1.136)^2.899</f>
        <v>2.2862430118355941</v>
      </c>
      <c r="JZ556">
        <f t="shared" ref="JZ556:JZ563" si="5894">(JX556*JU556^0.00699)/100.356</f>
        <v>9.5759922175589721E-2</v>
      </c>
      <c r="KA556">
        <f t="shared" ref="KA556:KA563" si="5895">JZ556/0.98632</f>
        <v>9.7088087208603416E-2</v>
      </c>
      <c r="KD556" s="3">
        <v>177</v>
      </c>
      <c r="KE556">
        <v>1778.8461538461499</v>
      </c>
      <c r="KF556">
        <f t="shared" si="5759"/>
        <v>1.77884615384615</v>
      </c>
      <c r="KG556">
        <v>2.7933884297520598E-4</v>
      </c>
      <c r="KH556" s="15">
        <f t="shared" ref="KH556:KH563" si="5896">KG556*100/0.0040537</f>
        <v>6.8909599372229309</v>
      </c>
      <c r="KI556">
        <f t="shared" ref="KI556:KI563" si="5897">KH556+KI555</f>
        <v>8.7054434709887403</v>
      </c>
      <c r="KJ556">
        <f t="shared" ref="KJ556:KJ563" si="5898">(KF556/1.429)^3.435</f>
        <v>2.1217277702029018</v>
      </c>
      <c r="KK556">
        <f t="shared" ref="KK556:KK563" si="5899">(KI556*KF556^0.143)/87.62</f>
        <v>0.10788409941592331</v>
      </c>
      <c r="KL556">
        <f t="shared" ref="KL556:KL563" si="5900">KK556/1.0098</f>
        <v>0.10683709587633522</v>
      </c>
      <c r="KO556" s="3">
        <v>178</v>
      </c>
      <c r="KP556">
        <v>1660.59640336899</v>
      </c>
      <c r="KQ556">
        <f t="shared" si="5760"/>
        <v>1.6605964033689899</v>
      </c>
      <c r="KR556">
        <v>3.0443888003642099E-4</v>
      </c>
      <c r="KS556" s="15">
        <f t="shared" ref="KS556:KS564" si="5901">KR556*100/0.0055295</f>
        <v>5.5057216753127953</v>
      </c>
      <c r="KT556">
        <f t="shared" ref="KT556:KT564" si="5902">KS556+KT555</f>
        <v>6.9774545143469791</v>
      </c>
      <c r="KU556">
        <f t="shared" ref="KU556:KU564" si="5903">(KQ556/1.055)^2.157</f>
        <v>2.6604438238966486</v>
      </c>
      <c r="KV556">
        <f t="shared" ref="KV556:KV564" si="5904">(KT556*KQ556^(-0.179))/133.578</f>
        <v>4.770180411809781E-2</v>
      </c>
      <c r="KW556">
        <f t="shared" ref="KW556:KW564" si="5905">KV556/0.92532</f>
        <v>5.1551683869469817E-2</v>
      </c>
      <c r="KZ556" s="3">
        <v>179</v>
      </c>
      <c r="LA556">
        <v>1387.28323699421</v>
      </c>
      <c r="LB556">
        <f t="shared" si="5761"/>
        <v>1.3872832369942101</v>
      </c>
      <c r="LC556">
        <v>1.78296669023163E-4</v>
      </c>
      <c r="LD556" s="15">
        <f t="shared" ref="LD556:LD567" si="5906">LC556*100/0.009865</f>
        <v>1.807366133027501</v>
      </c>
      <c r="LE556">
        <f>LD556+LE555</f>
        <v>2.2212160924676763</v>
      </c>
      <c r="LF556">
        <f t="shared" ref="LF556:LF567" si="5907">(LB556/0.796)^2.419</f>
        <v>3.8334407872868672</v>
      </c>
      <c r="LG556">
        <f t="shared" ref="LG556:LG567" si="5908">(LE556*LB556^0.158)/87.661</f>
        <v>2.6683726617342696E-2</v>
      </c>
      <c r="LH556">
        <f t="shared" ref="LH556:LH567" si="5909">LG556/0.92389</f>
        <v>2.8881930335151042E-2</v>
      </c>
      <c r="LK556" s="3">
        <v>180</v>
      </c>
      <c r="LL556">
        <v>1742.7078384798001</v>
      </c>
      <c r="LM556">
        <f t="shared" si="5762"/>
        <v>1.7427078384798</v>
      </c>
      <c r="LN556">
        <v>2.2488361045130601E-4</v>
      </c>
      <c r="LO556" s="15">
        <f t="shared" ref="LO556:LO563" si="5910">LN556*100/0.004684846</f>
        <v>4.8002348519312266</v>
      </c>
      <c r="LP556">
        <f t="shared" ref="LP556:LP563" si="5911">LO556+LP555</f>
        <v>5.952380451399792</v>
      </c>
      <c r="LQ556">
        <f t="shared" ref="LQ556:LQ563" si="5912">(LM556/1.383)^3.778</f>
        <v>2.3950814336482105</v>
      </c>
      <c r="LR556">
        <f t="shared" ref="LR556:LR563" si="5913">(LP556*LM556^0.257)/82.782</f>
        <v>8.2937222153193185E-2</v>
      </c>
      <c r="LS556">
        <f t="shared" ref="LS556:LS563" si="5914">LR556/1.014969296</f>
        <v>8.171402078865761E-2</v>
      </c>
      <c r="LV556" s="3">
        <v>181</v>
      </c>
      <c r="LW556">
        <v>1666.0113049889401</v>
      </c>
      <c r="LX556">
        <f t="shared" si="5763"/>
        <v>1.66601130498894</v>
      </c>
      <c r="LY556">
        <v>2.0000000000000001E-4</v>
      </c>
      <c r="LZ556" s="15">
        <f t="shared" ref="LZ556:LZ564" si="5915">LY556*100/0.0052077</f>
        <v>3.8404670007872959</v>
      </c>
      <c r="MA556">
        <f>LZ556+MA555</f>
        <v>5.1883232077943759</v>
      </c>
      <c r="MB556">
        <f t="shared" ref="MB556:MB564" si="5916">(LX556/1.213)^3.107</f>
        <v>2.6803892278377144</v>
      </c>
      <c r="MC556">
        <f t="shared" ref="MC556:MC564" si="5917">(MA556*LX556^0.039)/96.825</f>
        <v>5.466192939841219E-2</v>
      </c>
      <c r="MD556">
        <f t="shared" ref="MD556:MD564" si="5918">MC556/0.9811435</f>
        <v>5.5712471619505398E-2</v>
      </c>
      <c r="MG556" s="3">
        <v>182</v>
      </c>
      <c r="MH556">
        <v>1815.5619596541701</v>
      </c>
      <c r="MI556">
        <f t="shared" si="5764"/>
        <v>1.8155619596541701</v>
      </c>
      <c r="MJ556">
        <v>1.79875977768629E-4</v>
      </c>
      <c r="MK556" s="15">
        <f t="shared" ref="MK556:MK564" si="5919">MJ556*100/0.0051183</f>
        <v>3.5143695713152612</v>
      </c>
      <c r="ML556">
        <f t="shared" ref="ML556:ML564" si="5920">MK556+ML555</f>
        <v>4.6794750569576458</v>
      </c>
      <c r="MM556">
        <f t="shared" ref="MM556:MM564" si="5921">(MI556/1.206)^2.769</f>
        <v>3.104209119421415</v>
      </c>
      <c r="MN556">
        <f t="shared" ref="MN556:MN564" si="5922">(ML556*MI556^(-0.015))/105.841</f>
        <v>4.3818553418714191E-2</v>
      </c>
      <c r="MO556">
        <f t="shared" ref="MO556:MO564" si="5923">MN556/0.96022</f>
        <v>4.563386871624648E-2</v>
      </c>
      <c r="MR556" s="3">
        <v>183</v>
      </c>
      <c r="MS556">
        <v>1320.84872724807</v>
      </c>
      <c r="MT556">
        <f t="shared" si="5765"/>
        <v>1.32084872724807</v>
      </c>
      <c r="MU556">
        <v>4.61878453038674E-4</v>
      </c>
      <c r="MV556" s="15">
        <f t="shared" ref="MV556:MV563" si="5924">MU556*100/0.00560884</f>
        <v>8.23483025079471</v>
      </c>
      <c r="MW556">
        <f t="shared" ref="MW556:MW563" si="5925">MV556+MW555</f>
        <v>11.505121690105529</v>
      </c>
      <c r="MX556">
        <f t="shared" ref="MX556:MX563" si="5926">(MT556/0.943)^2.453</f>
        <v>2.285469489753202</v>
      </c>
      <c r="MY556">
        <f t="shared" ref="MY556:MY563" si="5927">(MW556*MT556^(-0.14))/125.93</f>
        <v>8.7870395619247796E-2</v>
      </c>
      <c r="MZ556">
        <f t="shared" ref="MZ556:MZ563" si="5928">MY556/0.965669474</f>
        <v>9.0994277012061572E-2</v>
      </c>
      <c r="NC556" s="3">
        <v>184</v>
      </c>
      <c r="ND556">
        <v>1125.56222336224</v>
      </c>
      <c r="NE556">
        <f t="shared" si="5766"/>
        <v>1.12556222336224</v>
      </c>
      <c r="NF556">
        <v>3.5104809172144702E-4</v>
      </c>
      <c r="NG556" s="15">
        <f t="shared" ref="NG556:NG567" si="5929">NF556*100/0.0123846</f>
        <v>2.8345533301151993</v>
      </c>
      <c r="NH556">
        <f>NG556+NH555</f>
        <v>3.8647876786654551</v>
      </c>
      <c r="NI556">
        <f t="shared" ref="NI556:NI567" si="5930">(NE556/0.728)^3.072</f>
        <v>3.8136385888722244</v>
      </c>
      <c r="NJ556">
        <f t="shared" ref="NJ556:NJ567" si="5931">(NH556*NE556^(-0.025))/107.773</f>
        <v>3.5754559348760449E-2</v>
      </c>
      <c r="NK556">
        <f t="shared" ref="NK556:NK567" si="5932">NJ556/0.95924</f>
        <v>3.7273841112506201E-2</v>
      </c>
      <c r="NN556" s="18">
        <v>185</v>
      </c>
      <c r="NO556">
        <v>1316.9529442990899</v>
      </c>
      <c r="NP556">
        <f t="shared" si="5767"/>
        <v>1.3169529442990899</v>
      </c>
      <c r="NQ556">
        <v>4.5762711864406701E-4</v>
      </c>
      <c r="NR556" s="15">
        <f t="shared" ref="NR556:NR563" si="5933">NQ556*100/0.0062102</f>
        <v>7.368959431967844</v>
      </c>
      <c r="NS556">
        <f t="shared" ref="NS556:NS563" si="5934">NR556+NS555</f>
        <v>9.7161094732612963</v>
      </c>
      <c r="NT556">
        <f t="shared" ref="NT556:NT563" si="5935">(NP556/0.149)^0.846</f>
        <v>6.3188908679522671</v>
      </c>
      <c r="NU556">
        <f t="shared" ref="NU556:NU563" si="5936">(NS556*NP556^(-1.63))/4376.244</f>
        <v>1.417396484446432E-3</v>
      </c>
      <c r="NY556" s="3">
        <v>186</v>
      </c>
      <c r="NZ556">
        <v>1703.57593112008</v>
      </c>
      <c r="OA556">
        <f t="shared" si="5768"/>
        <v>1.70357593112008</v>
      </c>
      <c r="OB556">
        <v>2.7601809954751102E-4</v>
      </c>
      <c r="OC556" s="15">
        <f t="shared" ref="OC556:OC565" si="5937">OB556*100/0.00616923</f>
        <v>4.474109403402224</v>
      </c>
      <c r="OD556">
        <f>OC556+OD555</f>
        <v>5.6916539295739765</v>
      </c>
      <c r="OE556">
        <f t="shared" ref="OE556:OE565" si="5938">(OA556/1.156)^3.071</f>
        <v>3.2897859715010731</v>
      </c>
      <c r="OF556">
        <f t="shared" ref="OF556:OF565" si="5939">(OD556*OA556^(-0.024))/104.981</f>
        <v>5.3527271290744562E-2</v>
      </c>
      <c r="OG556">
        <f t="shared" ref="OG556:OG565" si="5940">OF556/0.98277</f>
        <v>5.4465715570015935E-2</v>
      </c>
      <c r="OJ556" s="3">
        <v>187</v>
      </c>
      <c r="OK556">
        <v>1695.6521739130401</v>
      </c>
      <c r="OL556">
        <f t="shared" si="5769"/>
        <v>1.6956521739130401</v>
      </c>
      <c r="OM556">
        <v>2.5263157894736798E-4</v>
      </c>
      <c r="ON556" s="15">
        <f t="shared" ref="ON556:ON564" si="5941">OM556*100/0.0053816</f>
        <v>4.6943581638800351</v>
      </c>
      <c r="OO556">
        <f t="shared" ref="OO556:OO564" si="5942">ON556+OO555</f>
        <v>5.4767511911933751</v>
      </c>
      <c r="OP556">
        <f t="shared" ref="OP556:OP564" si="5943">(OL556/1.143)^2.653</f>
        <v>2.8473037772063998</v>
      </c>
      <c r="OQ556">
        <f t="shared" ref="OQ556:OQ564" si="5944">(OO556*OL556^(-0.053))/110.664</f>
        <v>4.8124008915992653E-2</v>
      </c>
      <c r="OR556">
        <f t="shared" ref="OR556:OR564" si="5945">OQ556/0.96124</f>
        <v>5.0064509296317936E-2</v>
      </c>
      <c r="OU556" s="3">
        <v>188</v>
      </c>
      <c r="OV556">
        <v>1440.49615542828</v>
      </c>
      <c r="OW556">
        <f t="shared" si="5770"/>
        <v>1.44049615542828</v>
      </c>
      <c r="OX556">
        <v>3.8609625668449202E-4</v>
      </c>
      <c r="OY556" s="15">
        <f t="shared" ref="OY556:OY564" si="5946">OX556*100/0.0065369</f>
        <v>5.9064121630205753</v>
      </c>
      <c r="OZ556">
        <f>OY556+OZ555</f>
        <v>8.2297100221588515</v>
      </c>
      <c r="PA556">
        <f t="shared" ref="PA556:PA564" si="5947">(OW556/0.882)^2.08</f>
        <v>2.7741536940499287</v>
      </c>
      <c r="PB556">
        <f t="shared" ref="PB556:PB564" si="5948">(OZ556*OW556^(-0.225))/147.521</f>
        <v>5.1388443306549077E-2</v>
      </c>
      <c r="PC556">
        <f t="shared" ref="PC556:PC564" si="5949">PB556/0.9267</f>
        <v>5.5453159929372046E-2</v>
      </c>
      <c r="PF556" s="3">
        <v>189</v>
      </c>
      <c r="PG556">
        <v>1442.3076923076901</v>
      </c>
      <c r="PH556">
        <f t="shared" si="5771"/>
        <v>1.4423076923076901</v>
      </c>
      <c r="PI556">
        <v>3.8336798336798298E-4</v>
      </c>
      <c r="PJ556" s="15">
        <f t="shared" ref="PJ556:PJ563" si="5950">PI556*100/0.0043881</f>
        <v>8.7365370745421256</v>
      </c>
      <c r="PK556">
        <f t="shared" ref="PK556:PK563" si="5951">PJ556+PK555</f>
        <v>11.752158467137601</v>
      </c>
      <c r="PL556">
        <f t="shared" ref="PL556:PL563" si="5952">(PH556/1.343)^5.69</f>
        <v>1.5006763950219528</v>
      </c>
      <c r="PM556">
        <f t="shared" ref="PM556:PM563" si="5953">(PK556*PH556^0.238)/70.029</f>
        <v>0.18310301648387894</v>
      </c>
      <c r="PN556">
        <f t="shared" ref="PN556:PN563" si="5954">PM556/1.04102</f>
        <v>0.1758880871490259</v>
      </c>
      <c r="PQ556" s="3">
        <v>190</v>
      </c>
      <c r="PR556">
        <v>1714.2857142857099</v>
      </c>
      <c r="PS556">
        <f t="shared" si="5772"/>
        <v>1.71428571428571</v>
      </c>
      <c r="PT556">
        <v>2.5000000000000001E-4</v>
      </c>
      <c r="PU556" s="15">
        <f t="shared" ref="PU556:PU564" si="5955">PT556*100/0.0050194</f>
        <v>4.9806749810734354</v>
      </c>
      <c r="PV556">
        <f>PU556+PV555</f>
        <v>6.5855591416415455</v>
      </c>
      <c r="PW556">
        <f t="shared" ref="PW556:PW564" si="5956">(PS556/1.233)^3.038</f>
        <v>2.7214411870289905</v>
      </c>
      <c r="PX556">
        <f t="shared" ref="PX556:PX564" si="5957">(PV556*PS556^0.013)/99.553</f>
        <v>6.6616434463857649E-2</v>
      </c>
      <c r="PY556">
        <f t="shared" ref="PY556:PY564" si="5958">PX556/0.98613</f>
        <v>6.7553400123571597E-2</v>
      </c>
      <c r="QB556" s="3">
        <v>191</v>
      </c>
      <c r="QC556">
        <v>1645.3437101944201</v>
      </c>
      <c r="QD556">
        <f t="shared" si="5773"/>
        <v>1.6453437101944202</v>
      </c>
      <c r="QE556">
        <v>2.6934673366834098E-4</v>
      </c>
      <c r="QF556" s="15">
        <f t="shared" ref="QF556:QF564" si="5959">QE556*100/0.0058623</f>
        <v>4.5945573182597439</v>
      </c>
      <c r="QG556">
        <f t="shared" ref="QG556:QG564" si="5960">QF556+QG555</f>
        <v>5.8974914831393708</v>
      </c>
      <c r="QH556">
        <f t="shared" ref="QH556:QH564" si="5961">(QD556/1.115)^2.879</f>
        <v>3.0654801614960068</v>
      </c>
      <c r="QI556">
        <f t="shared" ref="QI556:QI564" si="5962">(QG556*QD556^(-0.115))/117.389</f>
        <v>4.7442810246444887E-2</v>
      </c>
      <c r="QJ556">
        <f t="shared" ref="QJ556:QJ564" si="5963">QI556/0.96738</f>
        <v>4.9042579179272766E-2</v>
      </c>
      <c r="QM556" s="3">
        <v>192</v>
      </c>
      <c r="QN556">
        <v>1481.8052930056699</v>
      </c>
      <c r="QO556">
        <f t="shared" si="5774"/>
        <v>1.48180529300567</v>
      </c>
      <c r="QP556">
        <v>3.8782608695652198E-4</v>
      </c>
      <c r="QQ556" s="15">
        <f t="shared" ref="QQ556:QQ562" si="5964">QP556*100/0.004133</f>
        <v>9.3836459462018382</v>
      </c>
      <c r="QR556">
        <f t="shared" ref="QR556:QR562" si="5965">QQ556+QR555</f>
        <v>12.834134590096685</v>
      </c>
      <c r="QS556">
        <f t="shared" ref="QS556:QS562" si="5966">(QO556/1.317)^3.89</f>
        <v>1.5819358813565787</v>
      </c>
      <c r="QT556">
        <f t="shared" ref="QT556:QT562" si="5967">(QR556*QO556^0.131)/82.504</f>
        <v>0.16378164326908243</v>
      </c>
      <c r="QU556">
        <f t="shared" ref="QU556:QU562" si="5968">QT556/1.03826</f>
        <v>0.15774627094281049</v>
      </c>
      <c r="QX556" s="3">
        <v>193</v>
      </c>
      <c r="QY556">
        <v>2053.8886720471401</v>
      </c>
      <c r="QZ556">
        <f t="shared" si="5775"/>
        <v>2.0538886720471399</v>
      </c>
      <c r="RA556">
        <v>1.5363811490374301E-4</v>
      </c>
      <c r="RB556" s="15">
        <f t="shared" ref="RB556:RB564" si="5969">RA556*100/0.0039453</f>
        <v>3.8942061415796778</v>
      </c>
      <c r="RC556">
        <f>RB556+RC555</f>
        <v>5.0703442221357724</v>
      </c>
      <c r="RD556">
        <f t="shared" ref="RD556:RD564" si="5970">(QZ556/0.907)^1.511</f>
        <v>3.4384212690813536</v>
      </c>
      <c r="RE556">
        <f t="shared" ref="RE556:RE564" si="5971">(RC556*QZ556^(-0.178))/148.535</f>
        <v>3.0031011175263682E-2</v>
      </c>
      <c r="RF556">
        <f t="shared" ref="RF556:RF564" si="5972">RE556/0.87309</f>
        <v>3.4396237702028064E-2</v>
      </c>
      <c r="RI556" s="3">
        <v>194</v>
      </c>
      <c r="RJ556">
        <v>1900.0929833345201</v>
      </c>
      <c r="RK556">
        <f t="shared" si="5776"/>
        <v>1.9000929833345201</v>
      </c>
      <c r="RL556">
        <v>2.2926829268292599E-4</v>
      </c>
      <c r="RM556" s="15">
        <f t="shared" ref="RM556:RM564" si="5973">RL556*100/0.00396</f>
        <v>5.7896033505789388</v>
      </c>
      <c r="RN556">
        <f t="shared" ref="RN556:RN564" si="5974">RM556+RN555</f>
        <v>7.8837152007883446</v>
      </c>
      <c r="RO556">
        <f t="shared" ref="RO556:RO564" si="5975">(RK556/1.059)^1.649</f>
        <v>2.6220821639480119</v>
      </c>
      <c r="RP556">
        <f t="shared" ref="RP556:RP564" si="5976">(RN556*RK556^(-0.047))/115.752</f>
        <v>6.6084560375801682E-2</v>
      </c>
      <c r="RQ556">
        <f t="shared" ref="RQ556:RQ564" si="5977">RP556/0.93713</f>
        <v>7.0518028849574421E-2</v>
      </c>
      <c r="RT556" s="18">
        <v>195</v>
      </c>
      <c r="RU556">
        <v>2256.8496773511001</v>
      </c>
      <c r="RV556">
        <f t="shared" si="5777"/>
        <v>2.2568496773511</v>
      </c>
      <c r="RW556">
        <v>1.67153284671532E-4</v>
      </c>
      <c r="RX556" s="15">
        <f t="shared" ref="RX556:RX564" si="5978">RW556*100/0.00399</f>
        <v>4.1893053802388973</v>
      </c>
      <c r="RY556">
        <f t="shared" ref="RY556:RY564" si="5979">RX556+RY555</f>
        <v>5.634524266871539</v>
      </c>
      <c r="RZ556">
        <f t="shared" ref="RZ556:RZ564" si="5980">(RV556/0.17)^0.728</f>
        <v>6.5702682609364782</v>
      </c>
      <c r="SA556">
        <f t="shared" ref="SA556:SA564" si="5981">(RY556*RV556^(-1.156))/1830.95</f>
        <v>1.2009688011539088E-3</v>
      </c>
      <c r="SB556">
        <f t="shared" ref="SB556:SB564" si="5982">SA556/0.21052</f>
        <v>5.7047729486695269E-3</v>
      </c>
      <c r="SE556" s="3">
        <v>196</v>
      </c>
      <c r="SF556">
        <v>2053.84806332686</v>
      </c>
      <c r="SG556">
        <f t="shared" si="5778"/>
        <v>2.0538480633268601</v>
      </c>
      <c r="SH556">
        <v>2.4076529158124099E-4</v>
      </c>
      <c r="SI556" s="15">
        <f t="shared" ref="SI556:SI562" si="5983">SH556*100/0.003104631</f>
        <v>7.7550372840199362</v>
      </c>
      <c r="SJ556">
        <f t="shared" ref="SJ556:SJ562" si="5984">SI556+SJ555</f>
        <v>10.261258942277497</v>
      </c>
      <c r="SK556">
        <f t="shared" ref="SK556:SK562" si="5985">(SG556/1.344)^2.423</f>
        <v>2.7940977388752657</v>
      </c>
      <c r="SL556">
        <f t="shared" ref="SL556:SL562" si="5986">(SJ556*SG556^(-0.00986))/102.537</f>
        <v>9.9366070746436747E-2</v>
      </c>
      <c r="SM556">
        <f t="shared" ref="SM556:SM562" si="5987">SL556/0.9891</f>
        <v>0.10046109670047189</v>
      </c>
      <c r="SP556" s="3">
        <v>197</v>
      </c>
      <c r="SQ556">
        <v>1712.4600638977599</v>
      </c>
      <c r="SR556">
        <f t="shared" si="5779"/>
        <v>1.7124600638977598</v>
      </c>
      <c r="SS556">
        <v>2.96943231441048E-4</v>
      </c>
      <c r="ST556" s="15">
        <f t="shared" ref="ST556:ST563" si="5988">SS556*100/0.0043546</f>
        <v>6.8190702117541901</v>
      </c>
      <c r="SU556">
        <f t="shared" ref="SU556:SU563" si="5989">ST556+SU555</f>
        <v>8.5840060312670392</v>
      </c>
      <c r="SV556">
        <f t="shared" ref="SV556:SV563" si="5990">(SR556/1.085)^2.203</f>
        <v>2.7328396043595977</v>
      </c>
      <c r="SW556">
        <f t="shared" ref="SW556:SW563" si="5991">(SU556*SR556^(-0.092))/118.965</f>
        <v>6.8671688121818009E-2</v>
      </c>
      <c r="SX556">
        <f t="shared" ref="SX556:SX563" si="5992">SW556/0.94081</f>
        <v>7.299208992444596E-2</v>
      </c>
      <c r="TA556" s="3">
        <v>198</v>
      </c>
      <c r="TB556">
        <v>2183.0162260110301</v>
      </c>
      <c r="TC556">
        <f t="shared" si="5780"/>
        <v>2.1830162260110302</v>
      </c>
      <c r="TD556">
        <v>1.8309859154929501E-4</v>
      </c>
      <c r="TE556" s="15">
        <f t="shared" ref="TE556:TE564" si="5993">TD556*100/0.0037915</f>
        <v>4.8291861149754718</v>
      </c>
      <c r="TF556">
        <f>TE556+TF555</f>
        <v>6.1912642499685564</v>
      </c>
      <c r="TG556">
        <f t="shared" ref="TG556:TG564" si="5994">(TC556/1.181)^1.857</f>
        <v>3.1293974319675368</v>
      </c>
      <c r="TH556">
        <f t="shared" ref="TH556:TH564" si="5995">(TF556*TC556^(-0.005))/106.976</f>
        <v>5.7649786177996855E-2</v>
      </c>
      <c r="TI556">
        <f t="shared" ref="TI556:TI564" si="5996">TH556/0.94152</f>
        <v>6.1230548663859345E-2</v>
      </c>
      <c r="TL556" s="3">
        <v>199</v>
      </c>
      <c r="TM556">
        <v>1666.6666666666599</v>
      </c>
      <c r="TN556">
        <f t="shared" si="5781"/>
        <v>1.6666666666666599</v>
      </c>
      <c r="TO556">
        <v>3.1754952627045601E-4</v>
      </c>
      <c r="TP556" s="15">
        <f t="shared" ref="TP556:TP563" si="5997">TO556*100/0.00434</f>
        <v>7.3168093610704146</v>
      </c>
      <c r="TQ556">
        <f t="shared" ref="TQ556:TQ563" si="5998">TP556+TQ555</f>
        <v>9.5926759467644604</v>
      </c>
      <c r="TR556">
        <f t="shared" ref="TR556:TR563" si="5999">(TN556/1.389)^2.855</f>
        <v>1.6825317511701379</v>
      </c>
      <c r="TS556">
        <f t="shared" ref="TS556:TS563" si="6000">(TQ556*TN556^0.181)/84.199</f>
        <v>0.1249647324732279</v>
      </c>
      <c r="TT556">
        <f t="shared" ref="TT556:TT563" si="6001">TS556/0.98212</f>
        <v>0.12723977973488768</v>
      </c>
      <c r="TW556" s="3">
        <v>200</v>
      </c>
      <c r="TX556">
        <v>1937.48910002198</v>
      </c>
      <c r="TY556">
        <f t="shared" si="5782"/>
        <v>1.93748910002198</v>
      </c>
      <c r="TZ556">
        <v>1.8158339715349401E-4</v>
      </c>
      <c r="UA556" s="15">
        <f t="shared" ref="UA556:UA563" si="6002">TZ556*100/0.00346</f>
        <v>5.2480750622397112</v>
      </c>
      <c r="UB556">
        <f t="shared" ref="UB556:UB563" si="6003">UA556+UB555</f>
        <v>6.8040407596390953</v>
      </c>
      <c r="UC556">
        <f t="shared" ref="UC556:UC563" si="6004">(TY556/0.288)^0.821</f>
        <v>4.7825795941508806</v>
      </c>
      <c r="UD556">
        <f t="shared" ref="UD556:UD563" si="6005">(UB556*TY556^(-0.685))/636.631</f>
        <v>6.7939168268775054E-3</v>
      </c>
      <c r="UE556">
        <f t="shared" ref="UE556:UE563" si="6006">UD556/0.47793</f>
        <v>1.4215296857024051E-2</v>
      </c>
    </row>
    <row r="557" spans="1:551" x14ac:dyDescent="0.25">
      <c r="A557" s="1">
        <v>1.4200000000000001E-2</v>
      </c>
      <c r="B557" s="1">
        <v>0.98568</v>
      </c>
      <c r="E557">
        <v>1665.0943396226401</v>
      </c>
      <c r="F557">
        <f t="shared" si="5733"/>
        <v>1.6650943396226401</v>
      </c>
      <c r="G557">
        <v>3.0684931506849299E-4</v>
      </c>
      <c r="H557" s="15">
        <f t="shared" si="5783"/>
        <v>5.9259055458274847</v>
      </c>
      <c r="I557">
        <f>H557+I556</f>
        <v>9.4708668991349931</v>
      </c>
      <c r="J557">
        <f t="shared" si="5784"/>
        <v>2.4190495317634069</v>
      </c>
      <c r="K557">
        <f t="shared" si="5785"/>
        <v>8.231102518218153E-2</v>
      </c>
      <c r="L557">
        <f t="shared" si="5786"/>
        <v>8.4820254020380279E-2</v>
      </c>
      <c r="P557">
        <v>1019.60784313725</v>
      </c>
      <c r="Q557">
        <f t="shared" si="5734"/>
        <v>1.0196078431372499</v>
      </c>
      <c r="R557">
        <v>5.7111111111111002E-4</v>
      </c>
      <c r="S557" s="15">
        <f t="shared" si="5787"/>
        <v>6.2729132190052059</v>
      </c>
      <c r="T557">
        <f>S557+T556</f>
        <v>9.9829630605958286</v>
      </c>
      <c r="U557">
        <f t="shared" si="5788"/>
        <v>2.0895178238440102</v>
      </c>
      <c r="V557">
        <f t="shared" si="5789"/>
        <v>0.12058953180567857</v>
      </c>
      <c r="W557">
        <f t="shared" si="5790"/>
        <v>0.12535424672364429</v>
      </c>
      <c r="AA557">
        <v>1155.38461538461</v>
      </c>
      <c r="AB557">
        <f t="shared" si="5735"/>
        <v>1.1553846153846101</v>
      </c>
      <c r="AC557">
        <v>4.4000000000000002E-4</v>
      </c>
      <c r="AD557" s="15">
        <f t="shared" si="5791"/>
        <v>5.6093829678735343</v>
      </c>
      <c r="AE557">
        <f>AD557+AE556</f>
        <v>9.3829678735339144</v>
      </c>
      <c r="AF557">
        <f t="shared" si="5792"/>
        <v>2.0498625452229047</v>
      </c>
      <c r="AG557">
        <f t="shared" si="5793"/>
        <v>0.12898988771441766</v>
      </c>
      <c r="AH557">
        <f t="shared" si="5794"/>
        <v>0.13166129539804397</v>
      </c>
      <c r="AL557">
        <v>958.43828715365203</v>
      </c>
      <c r="AM557">
        <f t="shared" si="5736"/>
        <v>0.95843828715365198</v>
      </c>
      <c r="AN557">
        <v>6.31455399061032E-4</v>
      </c>
      <c r="AO557" s="15">
        <f t="shared" si="5795"/>
        <v>5.5901786421593149</v>
      </c>
      <c r="AP557">
        <f>AO557+AP556</f>
        <v>9.4555066252137063</v>
      </c>
      <c r="AQ557">
        <f t="shared" si="5796"/>
        <v>1.8660512460907794</v>
      </c>
      <c r="AR557">
        <f t="shared" si="5797"/>
        <v>0.17139525586228538</v>
      </c>
      <c r="AS557">
        <f t="shared" si="5798"/>
        <v>0.17000390817694455</v>
      </c>
      <c r="AW557">
        <v>845.17766497461901</v>
      </c>
      <c r="AX557">
        <f t="shared" si="5737"/>
        <v>0.84517766497461899</v>
      </c>
      <c r="AY557">
        <v>7.5257731958762897E-4</v>
      </c>
      <c r="AZ557" s="15">
        <f t="shared" si="5799"/>
        <v>7.4452159591977702</v>
      </c>
      <c r="BA557">
        <f t="shared" si="5800"/>
        <v>12.850646724094775</v>
      </c>
      <c r="BB557">
        <f t="shared" si="5801"/>
        <v>2.1058668693262503</v>
      </c>
      <c r="BC557">
        <f t="shared" si="5802"/>
        <v>0.11670022211208853</v>
      </c>
      <c r="BD557">
        <f t="shared" si="5803"/>
        <v>0.14231734403913235</v>
      </c>
      <c r="BH557">
        <v>1097.2602739726001</v>
      </c>
      <c r="BI557">
        <f t="shared" si="5738"/>
        <v>1.0972602739726001</v>
      </c>
      <c r="BJ557">
        <v>5.5185185185185101E-4</v>
      </c>
      <c r="BK557" s="15">
        <f t="shared" si="5804"/>
        <v>6.5037064797824327</v>
      </c>
      <c r="BL557">
        <f>BK557+BL556</f>
        <v>10.519417863272254</v>
      </c>
      <c r="BM557">
        <f t="shared" si="5805"/>
        <v>1.6030598426091647</v>
      </c>
      <c r="BN557">
        <f t="shared" si="5806"/>
        <v>0.18791779741855794</v>
      </c>
      <c r="BO557">
        <f t="shared" si="5807"/>
        <v>0.18782388547582005</v>
      </c>
      <c r="BS557">
        <v>905.314834244194</v>
      </c>
      <c r="BT557">
        <f t="shared" si="5739"/>
        <v>0.90531483424419401</v>
      </c>
      <c r="BU557">
        <v>6.1533221628901102E-4</v>
      </c>
      <c r="BV557" s="15">
        <f t="shared" si="5808"/>
        <v>6.2858274045786278</v>
      </c>
      <c r="BW557">
        <f>BV557+BW556</f>
        <v>10.143274172803411</v>
      </c>
      <c r="BX557">
        <f t="shared" si="5809"/>
        <v>1.9994010544989136</v>
      </c>
      <c r="BY557">
        <f t="shared" si="5810"/>
        <v>0.14612711560229422</v>
      </c>
      <c r="BZ557">
        <f t="shared" si="5811"/>
        <v>0.15597207283995199</v>
      </c>
      <c r="CD557">
        <v>1092.9005098263201</v>
      </c>
      <c r="CE557">
        <f t="shared" si="5740"/>
        <v>1.09290050982632</v>
      </c>
      <c r="CF557">
        <v>5.6124896871231802E-4</v>
      </c>
      <c r="CG557" s="15">
        <f t="shared" si="5812"/>
        <v>6.790342496579937</v>
      </c>
      <c r="CH557">
        <f>CG557+CH556</f>
        <v>12.065457949563266</v>
      </c>
      <c r="CI557">
        <f t="shared" si="5813"/>
        <v>1.6851598962062846</v>
      </c>
      <c r="CJ557">
        <f t="shared" si="5814"/>
        <v>0.18840140293108326</v>
      </c>
      <c r="CK557">
        <f t="shared" si="5815"/>
        <v>0.18641292157007447</v>
      </c>
      <c r="CO557">
        <v>845.00360490266701</v>
      </c>
      <c r="CP557">
        <f t="shared" si="5741"/>
        <v>0.84500360490266702</v>
      </c>
      <c r="CQ557">
        <v>8.10526315789474E-4</v>
      </c>
      <c r="CR557" s="15">
        <f t="shared" si="5816"/>
        <v>6.1452531131991961</v>
      </c>
      <c r="CS557">
        <f>CR557+CS556</f>
        <v>9.8962517667103835</v>
      </c>
      <c r="CT557">
        <f t="shared" si="5817"/>
        <v>2.0318964838561158</v>
      </c>
      <c r="CU557">
        <f t="shared" si="5818"/>
        <v>0.12223772557970798</v>
      </c>
      <c r="CV557">
        <f t="shared" si="5819"/>
        <v>0.13688316871550338</v>
      </c>
      <c r="CZ557">
        <v>1380.4780876494001</v>
      </c>
      <c r="DA557">
        <f t="shared" si="5742"/>
        <v>1.3804780876494001</v>
      </c>
      <c r="DB557">
        <v>3.2786885245901601E-4</v>
      </c>
      <c r="DC557" s="15">
        <f t="shared" si="5820"/>
        <v>5.1229508196721243</v>
      </c>
      <c r="DD557">
        <f t="shared" si="5821"/>
        <v>9.3749999999999822</v>
      </c>
      <c r="DE557">
        <f t="shared" si="5822"/>
        <v>2.4637494892091896</v>
      </c>
      <c r="DF557">
        <f t="shared" si="5823"/>
        <v>7.3620182742849871E-2</v>
      </c>
      <c r="DG557">
        <f t="shared" si="5824"/>
        <v>8.4157549517998462E-2</v>
      </c>
      <c r="DK557">
        <v>1572.9166666666599</v>
      </c>
      <c r="DL557">
        <f t="shared" si="5743"/>
        <v>1.5729166666666599</v>
      </c>
      <c r="DM557">
        <v>3.2488687782805399E-4</v>
      </c>
      <c r="DN557" s="15">
        <f t="shared" si="5825"/>
        <v>6.2347555667553394</v>
      </c>
      <c r="DO557">
        <f>DN557+DO556</f>
        <v>10.107598161146544</v>
      </c>
      <c r="DP557">
        <f t="shared" si="5826"/>
        <v>2.1904014735396466</v>
      </c>
      <c r="DQ557">
        <f t="shared" si="5827"/>
        <v>9.2807634207186421E-2</v>
      </c>
      <c r="DR557">
        <f t="shared" si="5828"/>
        <v>9.4893390940048686E-2</v>
      </c>
      <c r="DV557">
        <v>1541.9065000701901</v>
      </c>
      <c r="DW557">
        <f t="shared" si="5744"/>
        <v>1.5419065000701901</v>
      </c>
      <c r="DX557">
        <v>3.9999999999999899E-4</v>
      </c>
      <c r="DY557" s="15">
        <f t="shared" si="5829"/>
        <v>8.4734991314663173</v>
      </c>
      <c r="DZ557">
        <f t="shared" si="5830"/>
        <v>13.395605244597498</v>
      </c>
      <c r="EA557">
        <f t="shared" si="5831"/>
        <v>1.7724742329157843</v>
      </c>
      <c r="EB557">
        <f t="shared" si="5832"/>
        <v>0.14521184466137205</v>
      </c>
      <c r="EC557">
        <f t="shared" si="5833"/>
        <v>0.14571247513210739</v>
      </c>
      <c r="EG557">
        <v>1305.7142857142801</v>
      </c>
      <c r="EH557">
        <f t="shared" si="5745"/>
        <v>1.3057142857142801</v>
      </c>
      <c r="EI557">
        <v>5.1101242236024805E-4</v>
      </c>
      <c r="EJ557" s="15">
        <f t="shared" si="5834"/>
        <v>9.0150435077342799</v>
      </c>
      <c r="EK557">
        <f t="shared" si="5835"/>
        <v>15.13347846677145</v>
      </c>
      <c r="EL557">
        <f t="shared" si="5836"/>
        <v>2.8763070172991232</v>
      </c>
      <c r="EM557">
        <f t="shared" si="5837"/>
        <v>5.2034406054539635E-2</v>
      </c>
      <c r="EN557">
        <f t="shared" si="5838"/>
        <v>6.6911511527582276E-2</v>
      </c>
      <c r="ER557">
        <v>1538.6740331491701</v>
      </c>
      <c r="ES557">
        <f t="shared" si="5746"/>
        <v>1.5386740331491702</v>
      </c>
      <c r="ET557">
        <v>4.4739336492890901E-4</v>
      </c>
      <c r="EU557" s="15">
        <f t="shared" si="5839"/>
        <v>7.521870995290926</v>
      </c>
      <c r="EV557">
        <f>EU557+EV556</f>
        <v>12.717061555597805</v>
      </c>
      <c r="EW557">
        <f t="shared" si="5840"/>
        <v>2.02454465141503</v>
      </c>
      <c r="EX557">
        <f t="shared" si="5841"/>
        <v>0.12721365541425211</v>
      </c>
      <c r="EY557">
        <f t="shared" si="5842"/>
        <v>0.1309563890122214</v>
      </c>
      <c r="FC557">
        <v>1555.55555555555</v>
      </c>
      <c r="FD557">
        <f t="shared" si="5747"/>
        <v>1.55555555555555</v>
      </c>
      <c r="FE557">
        <v>3.1506849315068403E-4</v>
      </c>
      <c r="FF557" s="15">
        <f t="shared" si="5843"/>
        <v>4.9805326138268109</v>
      </c>
      <c r="FG557">
        <f>FF557+FG556</f>
        <v>9.3980484973949494</v>
      </c>
      <c r="FH557">
        <f t="shared" si="5844"/>
        <v>2.6386342164172243</v>
      </c>
      <c r="FI557">
        <f t="shared" si="5845"/>
        <v>6.2218558619213424E-2</v>
      </c>
      <c r="FJ557">
        <f t="shared" si="5846"/>
        <v>6.6691561659731627E-2</v>
      </c>
      <c r="FN557">
        <v>1394.73214816576</v>
      </c>
      <c r="FO557">
        <f t="shared" si="5748"/>
        <v>1.39473214816576</v>
      </c>
      <c r="FP557">
        <v>4.1033355134074501E-4</v>
      </c>
      <c r="FQ557" s="15">
        <f t="shared" si="5847"/>
        <v>7.7528208918084349</v>
      </c>
      <c r="FR557">
        <f t="shared" si="5848"/>
        <v>14.077614728574876</v>
      </c>
      <c r="FS557">
        <f t="shared" si="5849"/>
        <v>1.8083541215952557</v>
      </c>
      <c r="FT557">
        <f t="shared" si="5850"/>
        <v>0.15148114344071797</v>
      </c>
      <c r="FU557">
        <f t="shared" si="5851"/>
        <v>0.15384419020222415</v>
      </c>
      <c r="FY557">
        <v>867.40543110735405</v>
      </c>
      <c r="FZ557">
        <f t="shared" si="5749"/>
        <v>0.86740543110735402</v>
      </c>
      <c r="GA557">
        <v>7.2527472527472497E-4</v>
      </c>
      <c r="GB557" s="15">
        <f t="shared" si="5852"/>
        <v>5.3549521948813119</v>
      </c>
      <c r="GC557">
        <f>GB557+GC556</f>
        <v>8.8032168658276042</v>
      </c>
      <c r="GD557">
        <f t="shared" si="5853"/>
        <v>1.6066719718424691</v>
      </c>
      <c r="GE557">
        <f t="shared" si="5854"/>
        <v>0.2074696485875728</v>
      </c>
      <c r="GF557">
        <f t="shared" si="5855"/>
        <v>0.20616667520030685</v>
      </c>
      <c r="GJ557">
        <v>1051.25301292377</v>
      </c>
      <c r="GK557">
        <f t="shared" si="5750"/>
        <v>1.05125301292377</v>
      </c>
      <c r="GL557">
        <v>5.4132701881033402E-4</v>
      </c>
      <c r="GM557" s="15">
        <f t="shared" si="5856"/>
        <v>6.1461423477970021</v>
      </c>
      <c r="GN557">
        <f>GM557+GN556</f>
        <v>11.17953622980669</v>
      </c>
      <c r="GO557">
        <f t="shared" si="5857"/>
        <v>2.4609125219834378</v>
      </c>
      <c r="GP557">
        <f t="shared" si="5858"/>
        <v>8.9227098158417312E-2</v>
      </c>
      <c r="GQ557">
        <f t="shared" si="5859"/>
        <v>9.6501371545518494E-2</v>
      </c>
      <c r="GU557">
        <v>1517.94775920089</v>
      </c>
      <c r="GV557">
        <f t="shared" si="5751"/>
        <v>1.5179477592008901</v>
      </c>
      <c r="GW557">
        <v>3.1196517280059798E-4</v>
      </c>
      <c r="GX557" s="15">
        <f t="shared" si="5860"/>
        <v>5.0402729289451891</v>
      </c>
      <c r="GY557">
        <f t="shared" si="5861"/>
        <v>10.571602018801606</v>
      </c>
      <c r="GZ557">
        <f t="shared" si="5862"/>
        <v>2.1854445786354417</v>
      </c>
      <c r="HA557">
        <f t="shared" si="5863"/>
        <v>0.11513965111534723</v>
      </c>
      <c r="HB557">
        <f t="shared" si="5864"/>
        <v>0.11615250092339927</v>
      </c>
      <c r="HF557">
        <v>1441.1764705882299</v>
      </c>
      <c r="HG557">
        <f t="shared" si="5752"/>
        <v>1.44117647058823</v>
      </c>
      <c r="HH557">
        <v>5.0000000000000001E-4</v>
      </c>
      <c r="HI557" s="15">
        <f t="shared" si="5865"/>
        <v>9.0859531164819192</v>
      </c>
      <c r="HJ557">
        <f t="shared" si="5866"/>
        <v>16.134450079570918</v>
      </c>
      <c r="HK557">
        <f t="shared" si="5867"/>
        <v>2.1298882538157926</v>
      </c>
      <c r="HL557">
        <f t="shared" si="5868"/>
        <v>0.11827297484429285</v>
      </c>
      <c r="HM557">
        <f t="shared" si="5869"/>
        <v>0.12327292466886189</v>
      </c>
      <c r="HQ557">
        <v>1491.6752874123999</v>
      </c>
      <c r="HR557">
        <f t="shared" si="5753"/>
        <v>1.4916752874124</v>
      </c>
      <c r="HS557">
        <v>4.3652528643647599E-4</v>
      </c>
      <c r="HT557" s="15">
        <f t="shared" si="5870"/>
        <v>8.6648263450341609</v>
      </c>
      <c r="HU557">
        <f t="shared" si="5871"/>
        <v>14.361268262734205</v>
      </c>
      <c r="HV557">
        <f t="shared" si="5872"/>
        <v>1.8040270816153994</v>
      </c>
      <c r="HW557">
        <f t="shared" si="5873"/>
        <v>0.15759007200704864</v>
      </c>
      <c r="HX557">
        <f t="shared" si="5874"/>
        <v>0.15857482164949199</v>
      </c>
      <c r="IB557">
        <v>1516.08430913348</v>
      </c>
      <c r="IC557">
        <f t="shared" si="5754"/>
        <v>1.5160843091334799</v>
      </c>
      <c r="ID557">
        <v>3.7748758782201402E-4</v>
      </c>
      <c r="IE557" s="15">
        <f t="shared" si="5875"/>
        <v>6.3264662435813834</v>
      </c>
      <c r="IF557">
        <f>IE557+IF556</f>
        <v>10.204662520592063</v>
      </c>
      <c r="IG557">
        <f t="shared" si="5876"/>
        <v>2.3817474503877571</v>
      </c>
      <c r="IH557">
        <f t="shared" si="5877"/>
        <v>8.5685573788620004E-2</v>
      </c>
      <c r="II557">
        <f t="shared" si="5878"/>
        <v>8.7189513377546476E-2</v>
      </c>
      <c r="IM557">
        <v>1384.61538461538</v>
      </c>
      <c r="IN557">
        <f t="shared" si="5755"/>
        <v>1.3846153846153799</v>
      </c>
      <c r="IO557">
        <v>4.9828571428571402E-4</v>
      </c>
      <c r="IP557" s="15">
        <f t="shared" si="5879"/>
        <v>7.3635743735789507</v>
      </c>
      <c r="IQ557">
        <f>IP557+IQ556</f>
        <v>13.680034960089317</v>
      </c>
      <c r="IR557">
        <f t="shared" si="5880"/>
        <v>1.6785768655994291</v>
      </c>
      <c r="IS557">
        <f t="shared" si="5881"/>
        <v>0.15830041668388989</v>
      </c>
      <c r="IT557">
        <f t="shared" si="5882"/>
        <v>0.15560992114725386</v>
      </c>
      <c r="IX557">
        <v>1390.2439024390201</v>
      </c>
      <c r="IY557">
        <f t="shared" si="5756"/>
        <v>1.3902439024390201</v>
      </c>
      <c r="IZ557">
        <v>5.0144927536231797E-4</v>
      </c>
      <c r="JA557" s="15">
        <f t="shared" si="5883"/>
        <v>8.069020441907119</v>
      </c>
      <c r="JB557">
        <f>JA557+JB556</f>
        <v>13.1529697376752</v>
      </c>
      <c r="JC557">
        <f t="shared" si="5884"/>
        <v>2.2826899950271304</v>
      </c>
      <c r="JD557">
        <f t="shared" si="5885"/>
        <v>8.7676443554500688E-2</v>
      </c>
      <c r="JE557">
        <f t="shared" si="5886"/>
        <v>9.4613505799737443E-2</v>
      </c>
      <c r="JI557">
        <v>1422.9842605388301</v>
      </c>
      <c r="JJ557">
        <f t="shared" si="5757"/>
        <v>1.4229842605388301</v>
      </c>
      <c r="JK557">
        <v>4.4022306742163902E-4</v>
      </c>
      <c r="JL557" s="15">
        <f t="shared" si="5887"/>
        <v>8.6758847366358385</v>
      </c>
      <c r="JM557">
        <f>JL557+JM556</f>
        <v>14.615329783249043</v>
      </c>
      <c r="JN557">
        <f t="shared" si="5888"/>
        <v>2.1610455957937322</v>
      </c>
      <c r="JO557">
        <f t="shared" si="5889"/>
        <v>0.1044814826206984</v>
      </c>
      <c r="JP557">
        <f t="shared" si="5890"/>
        <v>0.110835904532155</v>
      </c>
      <c r="JT557">
        <v>1310.3448275861999</v>
      </c>
      <c r="JU557">
        <f t="shared" si="5758"/>
        <v>1.3103448275862</v>
      </c>
      <c r="JV557">
        <v>5.9421771234158803E-4</v>
      </c>
      <c r="JW557" s="15">
        <f t="shared" si="5891"/>
        <v>12.776677396181045</v>
      </c>
      <c r="JX557">
        <f t="shared" si="5892"/>
        <v>22.359073636767981</v>
      </c>
      <c r="JY557">
        <f t="shared" si="5893"/>
        <v>1.512721808425284</v>
      </c>
      <c r="JZ557">
        <f t="shared" si="5894"/>
        <v>0.22321891290296239</v>
      </c>
      <c r="KA557">
        <f t="shared" si="5895"/>
        <v>0.22631490074515614</v>
      </c>
      <c r="KE557">
        <v>1538.4615384615299</v>
      </c>
      <c r="KF557">
        <f t="shared" si="5759"/>
        <v>1.5384615384615299</v>
      </c>
      <c r="KG557">
        <v>4.7272727272727299E-4</v>
      </c>
      <c r="KH557" s="15">
        <f t="shared" si="5896"/>
        <v>11.661624509146531</v>
      </c>
      <c r="KI557">
        <f t="shared" si="5897"/>
        <v>20.367067980135271</v>
      </c>
      <c r="KJ557">
        <f t="shared" si="5898"/>
        <v>1.2885667302847725</v>
      </c>
      <c r="KK557">
        <f t="shared" si="5899"/>
        <v>0.24721718340863794</v>
      </c>
      <c r="KL557">
        <f t="shared" si="5900"/>
        <v>0.24481796732881553</v>
      </c>
      <c r="KP557">
        <v>1481.57422161519</v>
      </c>
      <c r="KQ557">
        <f t="shared" si="5760"/>
        <v>1.4815742216151899</v>
      </c>
      <c r="KR557">
        <v>4.8814781091129799E-4</v>
      </c>
      <c r="KS557" s="15">
        <f t="shared" si="5901"/>
        <v>8.8280642175838331</v>
      </c>
      <c r="KT557">
        <f t="shared" si="5902"/>
        <v>15.805518731930812</v>
      </c>
      <c r="KU557">
        <f t="shared" si="5903"/>
        <v>2.0801509254194914</v>
      </c>
      <c r="KV557">
        <f t="shared" si="5904"/>
        <v>0.11028446131019673</v>
      </c>
      <c r="KW557">
        <f t="shared" si="5905"/>
        <v>0.11918521301841171</v>
      </c>
      <c r="LA557">
        <v>1161.8497109826501</v>
      </c>
      <c r="LB557">
        <f t="shared" si="5761"/>
        <v>1.16184971098265</v>
      </c>
      <c r="LC557">
        <v>4.0212916372104598E-4</v>
      </c>
      <c r="LD557" s="15">
        <f t="shared" si="5906"/>
        <v>4.0763219839943838</v>
      </c>
      <c r="LE557">
        <f>LD557+LE556</f>
        <v>6.2975380764620601</v>
      </c>
      <c r="LF557">
        <f t="shared" si="5907"/>
        <v>2.4962554644397605</v>
      </c>
      <c r="LG557">
        <f t="shared" si="5908"/>
        <v>7.356277000250433E-2</v>
      </c>
      <c r="LH557">
        <f t="shared" si="5909"/>
        <v>7.9622866361259814E-2</v>
      </c>
      <c r="LL557">
        <v>1528.55106888361</v>
      </c>
      <c r="LM557">
        <f t="shared" si="5762"/>
        <v>1.5285510688836099</v>
      </c>
      <c r="LN557">
        <v>4.5684560570071202E-4</v>
      </c>
      <c r="LO557" s="15">
        <f t="shared" si="5910"/>
        <v>9.7515607919814649</v>
      </c>
      <c r="LP557">
        <f t="shared" si="5911"/>
        <v>15.703941243381257</v>
      </c>
      <c r="LQ557">
        <f t="shared" si="5912"/>
        <v>1.4594306617893598</v>
      </c>
      <c r="LR557">
        <f t="shared" si="5913"/>
        <v>0.21155957940365491</v>
      </c>
      <c r="LS557">
        <f t="shared" si="5914"/>
        <v>0.20843938849915208</v>
      </c>
      <c r="LW557">
        <v>1496.1907102482101</v>
      </c>
      <c r="LX557">
        <f t="shared" si="5763"/>
        <v>1.4961907102482102</v>
      </c>
      <c r="LY557">
        <v>4.13461538461538E-4</v>
      </c>
      <c r="LZ557" s="15">
        <f t="shared" si="5915"/>
        <v>7.9394269727814208</v>
      </c>
      <c r="MA557">
        <f>LZ557+MA556</f>
        <v>13.127750180575797</v>
      </c>
      <c r="MB557">
        <f t="shared" si="5916"/>
        <v>1.9192385463660884</v>
      </c>
      <c r="MC557">
        <f t="shared" si="5917"/>
        <v>0.13772960092205944</v>
      </c>
      <c r="MD557">
        <f t="shared" si="5918"/>
        <v>0.14037661251596678</v>
      </c>
      <c r="MH557">
        <v>1527.3775216138299</v>
      </c>
      <c r="MI557">
        <f t="shared" si="5764"/>
        <v>1.5273775216138299</v>
      </c>
      <c r="MJ557">
        <v>3.9129013997529798E-4</v>
      </c>
      <c r="MK557" s="15">
        <f t="shared" si="5919"/>
        <v>7.6449239000312206</v>
      </c>
      <c r="ML557">
        <f t="shared" si="5920"/>
        <v>12.324398956988865</v>
      </c>
      <c r="MM557">
        <f t="shared" si="5921"/>
        <v>1.9235207335889115</v>
      </c>
      <c r="MN557">
        <f t="shared" si="5922"/>
        <v>0.11570513094251154</v>
      </c>
      <c r="MO557">
        <f t="shared" si="5923"/>
        <v>0.12049856381090952</v>
      </c>
      <c r="MS557">
        <v>1146.25631291733</v>
      </c>
      <c r="MT557">
        <f t="shared" si="5765"/>
        <v>1.14625631291733</v>
      </c>
      <c r="MU557">
        <v>7.5359116022099399E-4</v>
      </c>
      <c r="MV557" s="15">
        <f t="shared" si="5924"/>
        <v>13.435775672349255</v>
      </c>
      <c r="MW557">
        <f t="shared" si="5925"/>
        <v>24.940897362454784</v>
      </c>
      <c r="MX557">
        <f t="shared" si="5926"/>
        <v>1.6141389865794393</v>
      </c>
      <c r="MY557">
        <f t="shared" si="5927"/>
        <v>0.19430475472571848</v>
      </c>
      <c r="MZ557">
        <f t="shared" si="5928"/>
        <v>0.20121248517970494</v>
      </c>
      <c r="ND557">
        <v>1020.29969338694</v>
      </c>
      <c r="NE557">
        <f t="shared" si="5766"/>
        <v>1.0202996933869399</v>
      </c>
      <c r="NF557">
        <v>6.1441319987115095E-4</v>
      </c>
      <c r="NG557" s="15">
        <f t="shared" si="5929"/>
        <v>4.9611065344956709</v>
      </c>
      <c r="NH557">
        <f>NG557+NH556</f>
        <v>8.825894213161126</v>
      </c>
      <c r="NI557">
        <f t="shared" si="5930"/>
        <v>2.8206166786565023</v>
      </c>
      <c r="NJ557">
        <f t="shared" si="5931"/>
        <v>8.185223672996883E-2</v>
      </c>
      <c r="NK557">
        <f t="shared" si="5932"/>
        <v>8.5330299747684454E-2</v>
      </c>
      <c r="NO557">
        <v>1149.5848026390599</v>
      </c>
      <c r="NP557">
        <f t="shared" si="5767"/>
        <v>1.14958480263906</v>
      </c>
      <c r="NQ557">
        <v>7.3898305084745702E-4</v>
      </c>
      <c r="NR557" s="15">
        <f t="shared" si="5933"/>
        <v>11.899504860511048</v>
      </c>
      <c r="NS557">
        <f t="shared" si="5934"/>
        <v>21.615614333772342</v>
      </c>
      <c r="NT557">
        <f t="shared" si="5935"/>
        <v>5.6325118571084074</v>
      </c>
      <c r="NU557">
        <f t="shared" si="5936"/>
        <v>3.9353575997610902E-3</v>
      </c>
      <c r="NZ557">
        <v>1450.4559092286099</v>
      </c>
      <c r="OA557">
        <f t="shared" si="5768"/>
        <v>1.45045590922861</v>
      </c>
      <c r="OB557">
        <v>4.5520361990950198E-4</v>
      </c>
      <c r="OC557" s="15">
        <f t="shared" si="5937"/>
        <v>7.378613212823999</v>
      </c>
      <c r="OD557">
        <f>OC557+OD556</f>
        <v>13.070267142397975</v>
      </c>
      <c r="OE557">
        <f t="shared" si="5938"/>
        <v>2.0074138139800248</v>
      </c>
      <c r="OF557">
        <f t="shared" si="5939"/>
        <v>0.12339502493812238</v>
      </c>
      <c r="OG557">
        <f t="shared" si="5940"/>
        <v>0.12555839610297667</v>
      </c>
      <c r="OK557">
        <v>1499.99999999999</v>
      </c>
      <c r="OL557">
        <f t="shared" si="5769"/>
        <v>1.49999999999999</v>
      </c>
      <c r="OM557">
        <v>4.8684210526315802E-4</v>
      </c>
      <c r="ON557" s="15">
        <f t="shared" si="5941"/>
        <v>9.0464193783105031</v>
      </c>
      <c r="OO557">
        <f t="shared" si="5942"/>
        <v>14.523170569503879</v>
      </c>
      <c r="OP557">
        <f t="shared" si="5943"/>
        <v>2.0567119007786063</v>
      </c>
      <c r="OQ557">
        <f t="shared" si="5944"/>
        <v>0.12844648892697885</v>
      </c>
      <c r="OR557">
        <f t="shared" si="5945"/>
        <v>0.13362582594042993</v>
      </c>
      <c r="OV557">
        <v>1263.42435844698</v>
      </c>
      <c r="OW557">
        <f t="shared" si="5770"/>
        <v>1.26342435844698</v>
      </c>
      <c r="OX557">
        <v>5.7860962566844902E-4</v>
      </c>
      <c r="OY557" s="15">
        <f t="shared" si="5946"/>
        <v>8.8514376182662886</v>
      </c>
      <c r="OZ557">
        <f>OY557+OZ556</f>
        <v>17.08114764042514</v>
      </c>
      <c r="PA557">
        <f t="shared" si="5947"/>
        <v>2.1117756310070819</v>
      </c>
      <c r="PB557">
        <f t="shared" si="5948"/>
        <v>0.10985368217122837</v>
      </c>
      <c r="PC557">
        <f t="shared" si="5949"/>
        <v>0.11854287490150898</v>
      </c>
      <c r="PG557">
        <v>1346.15384615384</v>
      </c>
      <c r="PH557">
        <f t="shared" si="5771"/>
        <v>1.34615384615384</v>
      </c>
      <c r="PI557">
        <v>5.6704781704781698E-4</v>
      </c>
      <c r="PJ557" s="15">
        <f t="shared" si="5950"/>
        <v>12.922399604562727</v>
      </c>
      <c r="PK557">
        <f t="shared" si="5951"/>
        <v>24.674558071700329</v>
      </c>
      <c r="PL557">
        <f t="shared" si="5952"/>
        <v>1.0134359597830562</v>
      </c>
      <c r="PM557">
        <f t="shared" si="5953"/>
        <v>0.37817776951647758</v>
      </c>
      <c r="PN557">
        <f t="shared" si="5954"/>
        <v>0.36327618058872796</v>
      </c>
      <c r="PR557">
        <v>1516.4835164835099</v>
      </c>
      <c r="PS557">
        <f t="shared" si="5772"/>
        <v>1.51648351648351</v>
      </c>
      <c r="PT557">
        <v>4.38888888888889E-4</v>
      </c>
      <c r="PU557" s="15">
        <f t="shared" si="5955"/>
        <v>8.7438516334400322</v>
      </c>
      <c r="PV557">
        <f>PU557+PV556</f>
        <v>15.329410775081577</v>
      </c>
      <c r="PW557">
        <f t="shared" si="5956"/>
        <v>1.875163271273502</v>
      </c>
      <c r="PX557">
        <f t="shared" si="5957"/>
        <v>0.15481819510948755</v>
      </c>
      <c r="PY557">
        <f t="shared" si="5958"/>
        <v>0.15699572582670393</v>
      </c>
      <c r="QC557">
        <v>1432.1608040200999</v>
      </c>
      <c r="QD557">
        <f t="shared" si="5773"/>
        <v>1.4321608040200999</v>
      </c>
      <c r="QE557">
        <v>4.7738693467336599E-4</v>
      </c>
      <c r="QF557" s="15">
        <f t="shared" si="5959"/>
        <v>8.1433385304976884</v>
      </c>
      <c r="QG557">
        <f t="shared" si="5960"/>
        <v>14.040830013637059</v>
      </c>
      <c r="QH557">
        <f t="shared" si="5961"/>
        <v>2.0558716690543895</v>
      </c>
      <c r="QI557">
        <f t="shared" si="5962"/>
        <v>0.11476945608235226</v>
      </c>
      <c r="QJ557">
        <f t="shared" si="5963"/>
        <v>0.11863947578237327</v>
      </c>
      <c r="QN557">
        <v>1355.1512287334499</v>
      </c>
      <c r="QO557">
        <f t="shared" si="5774"/>
        <v>1.35515122873345</v>
      </c>
      <c r="QP557">
        <v>5.8608695652173897E-4</v>
      </c>
      <c r="QQ557" s="15">
        <f t="shared" si="5964"/>
        <v>14.180666743811734</v>
      </c>
      <c r="QR557">
        <f t="shared" si="5965"/>
        <v>27.014801333908419</v>
      </c>
      <c r="QS557">
        <f t="shared" si="5966"/>
        <v>1.1174902285021349</v>
      </c>
      <c r="QT557">
        <f t="shared" si="5967"/>
        <v>0.34073533275992068</v>
      </c>
      <c r="QU557">
        <f t="shared" si="5968"/>
        <v>0.32817919669439322</v>
      </c>
      <c r="QY557">
        <v>1593.56861362577</v>
      </c>
      <c r="QZ557">
        <f t="shared" si="5775"/>
        <v>1.5935686136257701</v>
      </c>
      <c r="RA557">
        <v>3.3469649849539697E-4</v>
      </c>
      <c r="RB557" s="15">
        <f t="shared" si="5969"/>
        <v>8.4834232756798471</v>
      </c>
      <c r="RC557">
        <f>RB557+RC556</f>
        <v>13.55376749781562</v>
      </c>
      <c r="RD557">
        <f t="shared" si="5970"/>
        <v>2.3433524805159043</v>
      </c>
      <c r="RE557">
        <f t="shared" si="5971"/>
        <v>8.3986451877861204E-2</v>
      </c>
      <c r="RF557">
        <f t="shared" si="5972"/>
        <v>9.6194495272951472E-2</v>
      </c>
      <c r="RJ557">
        <v>1543.1228095272099</v>
      </c>
      <c r="RK557">
        <f t="shared" si="5776"/>
        <v>1.54312280952721</v>
      </c>
      <c r="RL557">
        <v>3.4439024390243902E-4</v>
      </c>
      <c r="RM557" s="15">
        <f t="shared" si="5973"/>
        <v>8.6967233308696734</v>
      </c>
      <c r="RN557">
        <f t="shared" si="5974"/>
        <v>16.580438531658018</v>
      </c>
      <c r="RO557">
        <f t="shared" si="5975"/>
        <v>1.8604541482415595</v>
      </c>
      <c r="RP557">
        <f t="shared" si="5976"/>
        <v>0.14035008700827303</v>
      </c>
      <c r="RQ557">
        <f t="shared" si="5977"/>
        <v>0.1497658670710286</v>
      </c>
      <c r="RU557">
        <v>1770.6548185761101</v>
      </c>
      <c r="RV557">
        <f t="shared" si="5777"/>
        <v>1.7706548185761102</v>
      </c>
      <c r="RW557">
        <v>3.0291970802919698E-4</v>
      </c>
      <c r="RX557" s="15">
        <f t="shared" si="5978"/>
        <v>7.5919726323107017</v>
      </c>
      <c r="RY557">
        <f t="shared" si="5979"/>
        <v>13.226496899182241</v>
      </c>
      <c r="RZ557">
        <f t="shared" si="5980"/>
        <v>5.5064876374887577</v>
      </c>
      <c r="SA557">
        <f t="shared" si="5981"/>
        <v>3.7318618215820697E-3</v>
      </c>
      <c r="SB557">
        <f t="shared" si="5982"/>
        <v>1.7726875458778595E-2</v>
      </c>
      <c r="SF557">
        <v>1514.2641745350199</v>
      </c>
      <c r="SG557">
        <f t="shared" si="5778"/>
        <v>1.51426417453502</v>
      </c>
      <c r="SH557">
        <v>4.2387812703987302E-4</v>
      </c>
      <c r="SI557" s="15">
        <f t="shared" si="5983"/>
        <v>13.653092011252642</v>
      </c>
      <c r="SJ557">
        <f t="shared" si="5984"/>
        <v>23.914350953530139</v>
      </c>
      <c r="SK557">
        <f t="shared" si="5985"/>
        <v>1.3351103546019498</v>
      </c>
      <c r="SL557">
        <f t="shared" si="5986"/>
        <v>0.23227432322495506</v>
      </c>
      <c r="SM557">
        <f t="shared" si="5987"/>
        <v>0.23483401397730772</v>
      </c>
      <c r="SQ557">
        <v>1386.58146964856</v>
      </c>
      <c r="SR557">
        <f t="shared" si="5779"/>
        <v>1.3865814696485599</v>
      </c>
      <c r="SS557">
        <v>5.37991266375546E-4</v>
      </c>
      <c r="ST557" s="15">
        <f t="shared" si="5988"/>
        <v>12.354550736589951</v>
      </c>
      <c r="SU557">
        <f t="shared" si="5989"/>
        <v>20.938556767856991</v>
      </c>
      <c r="SV557">
        <f t="shared" si="5990"/>
        <v>1.716540225967925</v>
      </c>
      <c r="SW557">
        <f t="shared" si="5991"/>
        <v>0.17079240684879302</v>
      </c>
      <c r="SX557">
        <f t="shared" si="5992"/>
        <v>0.18153761848704097</v>
      </c>
      <c r="TB557">
        <v>1650.77011778271</v>
      </c>
      <c r="TC557">
        <f t="shared" si="5780"/>
        <v>1.6507701177827101</v>
      </c>
      <c r="TD557">
        <v>3.1830985915492902E-4</v>
      </c>
      <c r="TE557" s="15">
        <f t="shared" si="5993"/>
        <v>8.3953543229573793</v>
      </c>
      <c r="TF557">
        <f>TE557+TF556</f>
        <v>14.586618572925936</v>
      </c>
      <c r="TG557">
        <f t="shared" si="5994"/>
        <v>1.862412826101141</v>
      </c>
      <c r="TH557">
        <f t="shared" si="5995"/>
        <v>0.13601281802741674</v>
      </c>
      <c r="TI557">
        <f t="shared" si="5996"/>
        <v>0.14446089092894121</v>
      </c>
      <c r="TM557">
        <v>1527.7777777777701</v>
      </c>
      <c r="TN557">
        <f t="shared" si="5781"/>
        <v>1.5277777777777701</v>
      </c>
      <c r="TO557">
        <v>5.1993970714900902E-4</v>
      </c>
      <c r="TP557" s="15">
        <f t="shared" si="5997"/>
        <v>11.980177584078548</v>
      </c>
      <c r="TQ557">
        <f t="shared" si="5998"/>
        <v>21.572853530843009</v>
      </c>
      <c r="TR557">
        <f t="shared" si="5999"/>
        <v>1.3124323515469976</v>
      </c>
      <c r="TS557">
        <f t="shared" si="6000"/>
        <v>0.27664036912641427</v>
      </c>
      <c r="TT557">
        <f t="shared" si="6001"/>
        <v>0.28167674940578979</v>
      </c>
      <c r="TX557">
        <v>1446.5465078366001</v>
      </c>
      <c r="TY557">
        <f t="shared" si="5782"/>
        <v>1.4465465078366</v>
      </c>
      <c r="TZ557">
        <v>4.0117226893942199E-4</v>
      </c>
      <c r="UA557" s="15">
        <f t="shared" si="6002"/>
        <v>11.594574246804104</v>
      </c>
      <c r="UB557">
        <f t="shared" si="6003"/>
        <v>18.398615006443201</v>
      </c>
      <c r="UC557">
        <f t="shared" si="6004"/>
        <v>3.7624580717949274</v>
      </c>
      <c r="UD557">
        <f t="shared" si="6005"/>
        <v>2.2442418399039942E-2</v>
      </c>
      <c r="UE557">
        <f t="shared" si="6006"/>
        <v>4.6957542734375204E-2</v>
      </c>
    </row>
    <row r="558" spans="1:551" x14ac:dyDescent="0.25">
      <c r="A558" s="1">
        <v>1.438E-2</v>
      </c>
      <c r="B558" s="1">
        <v>0.98550000000000004</v>
      </c>
      <c r="E558">
        <v>1462.26415094339</v>
      </c>
      <c r="F558">
        <f t="shared" si="5733"/>
        <v>1.46226415094339</v>
      </c>
      <c r="G558">
        <v>4.8219178082191698E-4</v>
      </c>
      <c r="H558" s="15">
        <f t="shared" si="5783"/>
        <v>9.312137286300322</v>
      </c>
      <c r="I558">
        <f>H558+I557</f>
        <v>18.783004185435317</v>
      </c>
      <c r="J558">
        <f t="shared" si="5784"/>
        <v>1.7780580002880717</v>
      </c>
      <c r="K558">
        <f t="shared" si="5785"/>
        <v>0.16445567877538181</v>
      </c>
      <c r="L558">
        <f t="shared" si="5786"/>
        <v>0.16946906465990205</v>
      </c>
      <c r="P558">
        <v>898.69281045751598</v>
      </c>
      <c r="Q558">
        <f t="shared" si="5734"/>
        <v>0.89869281045751592</v>
      </c>
      <c r="R558">
        <v>8.8222222222222196E-4</v>
      </c>
      <c r="S558" s="15">
        <f t="shared" si="5787"/>
        <v>9.6900643888913276</v>
      </c>
      <c r="T558">
        <f>S558+T557</f>
        <v>19.673027449487158</v>
      </c>
      <c r="U558">
        <f t="shared" si="5788"/>
        <v>1.4614718637816839</v>
      </c>
      <c r="V558">
        <f t="shared" si="5789"/>
        <v>0.23256630766541697</v>
      </c>
      <c r="W558">
        <f t="shared" si="5790"/>
        <v>0.24175543162134427</v>
      </c>
      <c r="AA558">
        <v>1017.10059171597</v>
      </c>
      <c r="AB558">
        <f t="shared" si="5735"/>
        <v>1.0171005917159701</v>
      </c>
      <c r="AC558">
        <v>6.9999999999999902E-4</v>
      </c>
      <c r="AD558" s="15">
        <f t="shared" si="5791"/>
        <v>8.9240183579806089</v>
      </c>
      <c r="AE558">
        <f>AD558+AE557</f>
        <v>18.306986231514522</v>
      </c>
      <c r="AF558">
        <f t="shared" si="5792"/>
        <v>1.402165690302059</v>
      </c>
      <c r="AG558">
        <f t="shared" si="5793"/>
        <v>0.24418070127778188</v>
      </c>
      <c r="AH558">
        <f t="shared" si="5794"/>
        <v>0.24923773491929438</v>
      </c>
      <c r="AL558">
        <v>857.68261964735495</v>
      </c>
      <c r="AM558">
        <f t="shared" si="5736"/>
        <v>0.85768261964735493</v>
      </c>
      <c r="AN558">
        <v>8.7558685446009299E-4</v>
      </c>
      <c r="AO558" s="15">
        <f t="shared" si="5795"/>
        <v>7.7514372993510241</v>
      </c>
      <c r="AP558">
        <f>AO558+AP557</f>
        <v>17.20694392456473</v>
      </c>
      <c r="AQ558">
        <f t="shared" si="5796"/>
        <v>1.1754580706003575</v>
      </c>
      <c r="AR558">
        <f t="shared" si="5797"/>
        <v>0.2958069870328448</v>
      </c>
      <c r="AS558">
        <f t="shared" si="5798"/>
        <v>0.29340569322430154</v>
      </c>
      <c r="AW558">
        <v>730.96446700507602</v>
      </c>
      <c r="AX558">
        <f t="shared" si="5737"/>
        <v>0.730964467005076</v>
      </c>
      <c r="AY558">
        <v>1.18041237113402E-3</v>
      </c>
      <c r="AZ558" s="15">
        <f t="shared" si="5799"/>
        <v>11.677770237371838</v>
      </c>
      <c r="BA558">
        <f t="shared" si="5800"/>
        <v>24.528416961466611</v>
      </c>
      <c r="BB558">
        <f t="shared" si="5801"/>
        <v>1.5587903010029527</v>
      </c>
      <c r="BC558">
        <f t="shared" si="5802"/>
        <v>0.21995341860118944</v>
      </c>
      <c r="BD558">
        <f t="shared" si="5803"/>
        <v>0.26823587634291396</v>
      </c>
      <c r="BH558">
        <v>960.27397260273904</v>
      </c>
      <c r="BI558">
        <f t="shared" si="5738"/>
        <v>0.96027397260273906</v>
      </c>
      <c r="BJ558">
        <v>8.1111111111111097E-4</v>
      </c>
      <c r="BK558" s="15">
        <f t="shared" si="5804"/>
        <v>9.5591390541768764</v>
      </c>
      <c r="BL558">
        <f>BK558+BL557</f>
        <v>20.078556917449131</v>
      </c>
      <c r="BM558">
        <f t="shared" si="5805"/>
        <v>1.0818321408309091</v>
      </c>
      <c r="BN558">
        <f t="shared" si="5806"/>
        <v>0.33860209383929263</v>
      </c>
      <c r="BO558">
        <f t="shared" si="5807"/>
        <v>0.33843287740059236</v>
      </c>
      <c r="BS558">
        <v>769.98543666515195</v>
      </c>
      <c r="BT558">
        <f t="shared" si="5739"/>
        <v>0.76998543666515196</v>
      </c>
      <c r="BU558">
        <v>9.4944330478084499E-4</v>
      </c>
      <c r="BV558" s="15">
        <f t="shared" si="5808"/>
        <v>9.6988855553144795</v>
      </c>
      <c r="BW558">
        <f>BV558+BW557</f>
        <v>19.842159728117892</v>
      </c>
      <c r="BX558">
        <f t="shared" si="5809"/>
        <v>1.2863408652784099</v>
      </c>
      <c r="BY558">
        <f t="shared" si="5810"/>
        <v>0.2694485418766277</v>
      </c>
      <c r="BZ558">
        <f t="shared" si="5811"/>
        <v>0.28760197877703408</v>
      </c>
      <c r="CD558">
        <v>974.32886970870004</v>
      </c>
      <c r="CE558">
        <f t="shared" si="5740"/>
        <v>0.97432886970870003</v>
      </c>
      <c r="CF558">
        <v>7.9271434917814205E-4</v>
      </c>
      <c r="CG558" s="15">
        <f t="shared" si="5812"/>
        <v>9.5907560333213411</v>
      </c>
      <c r="CH558">
        <f>CG558+CH557</f>
        <v>21.656213982884609</v>
      </c>
      <c r="CI558">
        <f t="shared" si="5813"/>
        <v>1.1159366311046055</v>
      </c>
      <c r="CJ558">
        <f t="shared" si="5814"/>
        <v>0.32573437116952497</v>
      </c>
      <c r="CK558">
        <f t="shared" si="5815"/>
        <v>0.32229640990366615</v>
      </c>
      <c r="CO558">
        <v>755.54434030281095</v>
      </c>
      <c r="CP558">
        <f t="shared" si="5741"/>
        <v>0.75554434030281092</v>
      </c>
      <c r="CQ558">
        <v>1.1578947368420999E-3</v>
      </c>
      <c r="CR558" s="15">
        <f t="shared" si="5816"/>
        <v>8.77893301885595</v>
      </c>
      <c r="CS558">
        <f>CR558+CS557</f>
        <v>18.675184785566334</v>
      </c>
      <c r="CT558">
        <f t="shared" si="5817"/>
        <v>1.5321006551167546</v>
      </c>
      <c r="CU558">
        <f t="shared" si="5818"/>
        <v>0.2233337899837427</v>
      </c>
      <c r="CV558">
        <f t="shared" si="5819"/>
        <v>0.25009166940269306</v>
      </c>
      <c r="CZ558">
        <v>1181.2749003984</v>
      </c>
      <c r="DA558">
        <f t="shared" si="5742"/>
        <v>1.1812749003984</v>
      </c>
      <c r="DB558">
        <v>5.5081967213114699E-4</v>
      </c>
      <c r="DC558" s="15">
        <f t="shared" si="5820"/>
        <v>8.606557377049171</v>
      </c>
      <c r="DD558">
        <f t="shared" si="5821"/>
        <v>17.981557377049153</v>
      </c>
      <c r="DE558">
        <f t="shared" si="5822"/>
        <v>1.8172737617973238</v>
      </c>
      <c r="DF558">
        <f t="shared" si="5823"/>
        <v>0.14273245548930186</v>
      </c>
      <c r="DG558">
        <f t="shared" si="5824"/>
        <v>0.16316196514512268</v>
      </c>
      <c r="DK558">
        <v>1406.24999999999</v>
      </c>
      <c r="DL558">
        <f t="shared" si="5743"/>
        <v>1.40624999999999</v>
      </c>
      <c r="DM558">
        <v>5.2579185520362001E-4</v>
      </c>
      <c r="DN558" s="15">
        <f t="shared" si="5825"/>
        <v>10.090231153996815</v>
      </c>
      <c r="DO558">
        <f>DN558+DO557</f>
        <v>20.197829315143359</v>
      </c>
      <c r="DP558">
        <f t="shared" si="5826"/>
        <v>1.6710975518624926</v>
      </c>
      <c r="DQ558">
        <f t="shared" si="5827"/>
        <v>0.18612170137741915</v>
      </c>
      <c r="DR558">
        <f t="shared" si="5828"/>
        <v>0.19030459640643255</v>
      </c>
      <c r="DV558">
        <v>1383.0782909822599</v>
      </c>
      <c r="DW558">
        <f t="shared" si="5744"/>
        <v>1.3830782909822599</v>
      </c>
      <c r="DX558">
        <v>6.1764705882352898E-4</v>
      </c>
      <c r="DY558" s="15">
        <f t="shared" si="5829"/>
        <v>13.084079541234779</v>
      </c>
      <c r="DZ558">
        <f t="shared" si="5830"/>
        <v>26.479684785832276</v>
      </c>
      <c r="EA558">
        <f t="shared" si="5831"/>
        <v>1.2185480716162891</v>
      </c>
      <c r="EB558">
        <f t="shared" si="5832"/>
        <v>0.28530453907942432</v>
      </c>
      <c r="EC558">
        <f t="shared" si="5833"/>
        <v>0.28628815130496515</v>
      </c>
      <c r="EG558">
        <v>1117.1428571428501</v>
      </c>
      <c r="EH558">
        <f t="shared" si="5745"/>
        <v>1.1171428571428501</v>
      </c>
      <c r="EI558">
        <v>7.6474534161490601E-4</v>
      </c>
      <c r="EJ558" s="15">
        <f t="shared" si="5834"/>
        <v>13.491281670125984</v>
      </c>
      <c r="EK558">
        <f t="shared" si="5835"/>
        <v>28.624760136897436</v>
      </c>
      <c r="EL558">
        <f t="shared" si="5836"/>
        <v>2.2862450659013698</v>
      </c>
      <c r="EM558">
        <f t="shared" si="5837"/>
        <v>0.10627264762204322</v>
      </c>
      <c r="EN558">
        <f t="shared" si="5838"/>
        <v>0.13665695499581207</v>
      </c>
      <c r="ER558">
        <v>1367.40331491712</v>
      </c>
      <c r="ES558">
        <f t="shared" si="5746"/>
        <v>1.3674033149171201</v>
      </c>
      <c r="ET558">
        <v>6.52132701421801E-4</v>
      </c>
      <c r="EU558" s="15">
        <f t="shared" si="5839"/>
        <v>10.964083145678325</v>
      </c>
      <c r="EV558">
        <f>EU558+EV557</f>
        <v>23.681144701276132</v>
      </c>
      <c r="EW558">
        <f t="shared" si="5840"/>
        <v>1.4034473385184243</v>
      </c>
      <c r="EX558">
        <f t="shared" si="5841"/>
        <v>0.23636104431411653</v>
      </c>
      <c r="EY558">
        <f t="shared" si="5842"/>
        <v>0.24331498663206083</v>
      </c>
      <c r="FC558">
        <v>1400.7936507936499</v>
      </c>
      <c r="FD558">
        <f t="shared" si="5747"/>
        <v>1.40079365079365</v>
      </c>
      <c r="FE558">
        <v>5.4520547945205401E-4</v>
      </c>
      <c r="FF558" s="15">
        <f t="shared" si="5843"/>
        <v>8.6184868708829274</v>
      </c>
      <c r="FG558">
        <f>FF558+FG557</f>
        <v>18.016535368277879</v>
      </c>
      <c r="FH558">
        <f t="shared" si="5844"/>
        <v>2.1451059092409541</v>
      </c>
      <c r="FI558">
        <f t="shared" si="5845"/>
        <v>0.12162382451848364</v>
      </c>
      <c r="FJ558">
        <f t="shared" si="5846"/>
        <v>0.13036757797314227</v>
      </c>
      <c r="FN558">
        <v>1230.05232177894</v>
      </c>
      <c r="FO558">
        <f t="shared" si="5748"/>
        <v>1.2300523217789401</v>
      </c>
      <c r="FP558">
        <v>6.9776740590998202E-4</v>
      </c>
      <c r="FQ558" s="15">
        <f t="shared" si="5847"/>
        <v>13.183581270617681</v>
      </c>
      <c r="FR558">
        <f t="shared" si="5848"/>
        <v>27.261195999192559</v>
      </c>
      <c r="FS558">
        <f t="shared" si="5849"/>
        <v>1.2379660245531248</v>
      </c>
      <c r="FT558">
        <f t="shared" si="5850"/>
        <v>0.29150502339566797</v>
      </c>
      <c r="FU558">
        <f t="shared" si="5851"/>
        <v>0.2960523880765234</v>
      </c>
      <c r="FY558">
        <v>764.83252324598402</v>
      </c>
      <c r="FZ558">
        <f t="shared" si="5749"/>
        <v>0.76483252324598405</v>
      </c>
      <c r="GA558">
        <v>1.0549450549450501E-3</v>
      </c>
      <c r="GB558" s="15">
        <f t="shared" si="5852"/>
        <v>7.7890213743727852</v>
      </c>
      <c r="GC558">
        <f>GB558+GC557</f>
        <v>16.592238240200388</v>
      </c>
      <c r="GD558">
        <f t="shared" si="5853"/>
        <v>0.93426499119950202</v>
      </c>
      <c r="GE558">
        <f t="shared" si="5854"/>
        <v>0.35434202447461033</v>
      </c>
      <c r="GF558">
        <f t="shared" si="5855"/>
        <v>0.3521166472639024</v>
      </c>
      <c r="GJ558">
        <v>924.07432080522199</v>
      </c>
      <c r="GK558">
        <f t="shared" si="5750"/>
        <v>0.924074320805222</v>
      </c>
      <c r="GL558">
        <v>7.91856930027494E-4</v>
      </c>
      <c r="GM558" s="15">
        <f t="shared" si="5856"/>
        <v>8.9906197952844522</v>
      </c>
      <c r="GN558">
        <f>GM558+GN557</f>
        <v>20.170156025091142</v>
      </c>
      <c r="GO558">
        <f t="shared" si="5857"/>
        <v>1.8533242255617204</v>
      </c>
      <c r="GP558">
        <f t="shared" si="5858"/>
        <v>0.16292595367368765</v>
      </c>
      <c r="GQ558">
        <f t="shared" si="5859"/>
        <v>0.1762085545128676</v>
      </c>
      <c r="GU558">
        <v>1390.23022274451</v>
      </c>
      <c r="GV558">
        <f t="shared" si="5751"/>
        <v>1.39023022274451</v>
      </c>
      <c r="GW558">
        <v>4.8153944767907698E-4</v>
      </c>
      <c r="GX558" s="15">
        <f t="shared" si="5860"/>
        <v>7.7800038400678089</v>
      </c>
      <c r="GY558">
        <f t="shared" si="5861"/>
        <v>18.351605858869416</v>
      </c>
      <c r="GZ558">
        <f t="shared" si="5862"/>
        <v>1.5364409276512319</v>
      </c>
      <c r="HA558">
        <f t="shared" si="5863"/>
        <v>0.19866640833592369</v>
      </c>
      <c r="HB558">
        <f t="shared" si="5864"/>
        <v>0.20041401857792318</v>
      </c>
      <c r="HF558">
        <v>1247.0588235294099</v>
      </c>
      <c r="HG558">
        <f t="shared" si="5752"/>
        <v>1.24705882352941</v>
      </c>
      <c r="HH558">
        <v>6.7878787878787898E-4</v>
      </c>
      <c r="HI558" s="15">
        <f t="shared" si="5865"/>
        <v>12.33486968540576</v>
      </c>
      <c r="HJ558">
        <f t="shared" si="5866"/>
        <v>28.469319764976678</v>
      </c>
      <c r="HK558">
        <f t="shared" si="5867"/>
        <v>1.5046608521257874</v>
      </c>
      <c r="HL558">
        <f t="shared" si="5868"/>
        <v>0.21367306003737607</v>
      </c>
      <c r="HM558">
        <f t="shared" si="5869"/>
        <v>0.22270601604829493</v>
      </c>
      <c r="HQ558">
        <v>1300.31425058068</v>
      </c>
      <c r="HR558">
        <f t="shared" si="5753"/>
        <v>1.30031425058068</v>
      </c>
      <c r="HS558">
        <v>6.2796830168055696E-4</v>
      </c>
      <c r="HT558" s="15">
        <f t="shared" si="5870"/>
        <v>12.464882226335517</v>
      </c>
      <c r="HU558">
        <f t="shared" si="5871"/>
        <v>26.826150489069722</v>
      </c>
      <c r="HV558">
        <f t="shared" si="5872"/>
        <v>1.1263317862395412</v>
      </c>
      <c r="HW558">
        <f t="shared" si="5873"/>
        <v>0.29179534111501315</v>
      </c>
      <c r="HX558">
        <f t="shared" si="5874"/>
        <v>0.29361871332475992</v>
      </c>
      <c r="IB558">
        <v>1353.0117096018701</v>
      </c>
      <c r="IC558">
        <f t="shared" si="5754"/>
        <v>1.3530117096018701</v>
      </c>
      <c r="ID558">
        <v>5.7723278688524599E-4</v>
      </c>
      <c r="IE558" s="15">
        <f t="shared" si="5875"/>
        <v>9.6740763371530125</v>
      </c>
      <c r="IF558">
        <f>IE558+IF557</f>
        <v>19.878738857745077</v>
      </c>
      <c r="IG558">
        <f t="shared" si="5876"/>
        <v>1.7445268989008103</v>
      </c>
      <c r="IH558">
        <f t="shared" si="5877"/>
        <v>0.16859590012383291</v>
      </c>
      <c r="II558">
        <f t="shared" si="5878"/>
        <v>0.1715550685989421</v>
      </c>
      <c r="IM558">
        <v>1302.88461538461</v>
      </c>
      <c r="IN558">
        <f t="shared" si="5755"/>
        <v>1.3028846153846101</v>
      </c>
      <c r="IO558">
        <v>7.34857142857143E-4</v>
      </c>
      <c r="IP558" s="15">
        <f t="shared" si="5879"/>
        <v>10.85958330782401</v>
      </c>
      <c r="IQ558">
        <f>IP558+IQ557</f>
        <v>24.539618267913326</v>
      </c>
      <c r="IR558">
        <f t="shared" si="5880"/>
        <v>1.2393534316749113</v>
      </c>
      <c r="IS558">
        <f t="shared" si="5881"/>
        <v>0.28203516145962149</v>
      </c>
      <c r="IT558">
        <f t="shared" si="5882"/>
        <v>0.27724165327450528</v>
      </c>
      <c r="IX558">
        <v>1249.99999999999</v>
      </c>
      <c r="IY558">
        <f t="shared" si="5756"/>
        <v>1.24999999999999</v>
      </c>
      <c r="IZ558">
        <v>7.21739130434782E-4</v>
      </c>
      <c r="JA558" s="15">
        <f t="shared" si="5883"/>
        <v>11.613792427947251</v>
      </c>
      <c r="JB558">
        <f>JA558+JB557</f>
        <v>24.766762165622453</v>
      </c>
      <c r="JC558">
        <f t="shared" si="5884"/>
        <v>1.8424353117759389</v>
      </c>
      <c r="JD558">
        <f t="shared" si="5885"/>
        <v>0.16849813067184705</v>
      </c>
      <c r="JE558">
        <f t="shared" si="5886"/>
        <v>0.18182989885596651</v>
      </c>
      <c r="JI558">
        <v>1257.73826266678</v>
      </c>
      <c r="JJ558">
        <f t="shared" si="5757"/>
        <v>1.2577382626667799</v>
      </c>
      <c r="JK558">
        <v>6.6842690995364896E-4</v>
      </c>
      <c r="JL558" s="15">
        <f t="shared" si="5887"/>
        <v>13.173309748598747</v>
      </c>
      <c r="JM558">
        <f>JL558+JM557</f>
        <v>27.788639531847792</v>
      </c>
      <c r="JN558">
        <f t="shared" si="5888"/>
        <v>1.7200432484754649</v>
      </c>
      <c r="JO558">
        <f t="shared" si="5889"/>
        <v>0.20216714943344383</v>
      </c>
      <c r="JP558">
        <f t="shared" si="5890"/>
        <v>0.21446268096605342</v>
      </c>
      <c r="JT558">
        <v>1097.1786833855799</v>
      </c>
      <c r="JU558">
        <f t="shared" si="5758"/>
        <v>1.0971786833855799</v>
      </c>
      <c r="JV558">
        <v>8.4176261718343698E-4</v>
      </c>
      <c r="JW558" s="15">
        <f t="shared" si="5891"/>
        <v>18.099308015469099</v>
      </c>
      <c r="JX558">
        <f t="shared" si="5892"/>
        <v>40.45838165223708</v>
      </c>
      <c r="JY558">
        <f t="shared" si="5893"/>
        <v>0.90411211282093829</v>
      </c>
      <c r="JZ558">
        <f t="shared" si="5894"/>
        <v>0.40341004012434756</v>
      </c>
      <c r="KA558">
        <f t="shared" si="5895"/>
        <v>0.40900523169392039</v>
      </c>
      <c r="KE558">
        <v>1394.23076923076</v>
      </c>
      <c r="KF558">
        <f t="shared" si="5759"/>
        <v>1.3942307692307601</v>
      </c>
      <c r="KG558">
        <v>6.8842975206611604E-4</v>
      </c>
      <c r="KH558" s="15">
        <f t="shared" si="5896"/>
        <v>16.982750377830524</v>
      </c>
      <c r="KI558">
        <f t="shared" si="5897"/>
        <v>37.349818357965795</v>
      </c>
      <c r="KJ558">
        <f t="shared" si="5898"/>
        <v>0.91886955298621964</v>
      </c>
      <c r="KK558">
        <f t="shared" si="5899"/>
        <v>0.44701809353967831</v>
      </c>
      <c r="KL558">
        <f t="shared" si="5900"/>
        <v>0.4426798311939773</v>
      </c>
      <c r="KP558">
        <v>1313.3267572147599</v>
      </c>
      <c r="KQ558">
        <f t="shared" si="5760"/>
        <v>1.31332675721476</v>
      </c>
      <c r="KR558">
        <v>6.7470217770695701E-4</v>
      </c>
      <c r="KS558" s="15">
        <f t="shared" si="5901"/>
        <v>12.201865950030871</v>
      </c>
      <c r="KT558">
        <f t="shared" si="5902"/>
        <v>28.007384681961682</v>
      </c>
      <c r="KU558">
        <f t="shared" si="5903"/>
        <v>1.6038899200759973</v>
      </c>
      <c r="KV558">
        <f t="shared" si="5904"/>
        <v>0.19968658504585426</v>
      </c>
      <c r="KW558">
        <f t="shared" si="5905"/>
        <v>0.21580273315810125</v>
      </c>
      <c r="LA558">
        <v>1026.0115606936399</v>
      </c>
      <c r="LB558">
        <f t="shared" si="5761"/>
        <v>1.02601156069364</v>
      </c>
      <c r="LC558">
        <v>6.2563937289474795E-4</v>
      </c>
      <c r="LD558" s="15">
        <f t="shared" si="5906"/>
        <v>6.342010875770379</v>
      </c>
      <c r="LE558">
        <f>LD558+LE557</f>
        <v>12.639548952232438</v>
      </c>
      <c r="LF558">
        <f t="shared" si="5907"/>
        <v>1.8478579902734238</v>
      </c>
      <c r="LG558">
        <f t="shared" si="5908"/>
        <v>0.14477287926942792</v>
      </c>
      <c r="LH558">
        <f t="shared" si="5909"/>
        <v>0.15669925994374645</v>
      </c>
      <c r="LL558">
        <v>1377.0071258907301</v>
      </c>
      <c r="LM558">
        <f t="shared" si="5762"/>
        <v>1.3770071258907302</v>
      </c>
      <c r="LN558">
        <v>6.66774346793349E-4</v>
      </c>
      <c r="LO558" s="15">
        <f t="shared" si="5910"/>
        <v>14.23257769398074</v>
      </c>
      <c r="LP558">
        <f t="shared" si="5911"/>
        <v>29.936518937361996</v>
      </c>
      <c r="LQ558">
        <f t="shared" si="5912"/>
        <v>0.98372729264230696</v>
      </c>
      <c r="LR558">
        <f t="shared" si="5913"/>
        <v>0.3926196070871617</v>
      </c>
      <c r="LS558">
        <f t="shared" si="5914"/>
        <v>0.38682904855790007</v>
      </c>
      <c r="LW558">
        <v>1326.7387564512101</v>
      </c>
      <c r="LX558">
        <f t="shared" si="5763"/>
        <v>1.3267387564512101</v>
      </c>
      <c r="LY558">
        <v>6.3557692307692295E-4</v>
      </c>
      <c r="LZ558" s="15">
        <f t="shared" si="5915"/>
        <v>12.204560997694241</v>
      </c>
      <c r="MA558">
        <f>LZ558+MA557</f>
        <v>25.332311178270039</v>
      </c>
      <c r="MB558">
        <f t="shared" si="5916"/>
        <v>1.3211093881114802</v>
      </c>
      <c r="MC558">
        <f t="shared" si="5917"/>
        <v>0.26453061386952542</v>
      </c>
      <c r="MD558">
        <f t="shared" si="5918"/>
        <v>0.26961460160468415</v>
      </c>
      <c r="MH558">
        <v>1389.04899135446</v>
      </c>
      <c r="MI558">
        <f t="shared" si="5764"/>
        <v>1.3890489913544599</v>
      </c>
      <c r="MJ558">
        <v>6.4834036640592802E-4</v>
      </c>
      <c r="MK558" s="15">
        <f t="shared" si="5919"/>
        <v>12.667103655626438</v>
      </c>
      <c r="ML558">
        <f t="shared" si="5920"/>
        <v>24.991502612615303</v>
      </c>
      <c r="MM558">
        <f t="shared" si="5921"/>
        <v>1.4788844342691814</v>
      </c>
      <c r="MN558">
        <f t="shared" si="5922"/>
        <v>0.23496202200154356</v>
      </c>
      <c r="MO558">
        <f t="shared" si="5923"/>
        <v>0.24469603007804833</v>
      </c>
      <c r="MS558">
        <v>1010.1006677287</v>
      </c>
      <c r="MT558">
        <f t="shared" si="5765"/>
        <v>1.0101006677287001</v>
      </c>
      <c r="MU558">
        <v>9.92265193370166E-4</v>
      </c>
      <c r="MV558" s="15">
        <f t="shared" si="5924"/>
        <v>17.691094653621175</v>
      </c>
      <c r="MW558">
        <f t="shared" si="5925"/>
        <v>42.631992016075955</v>
      </c>
      <c r="MX558">
        <f t="shared" si="5926"/>
        <v>1.1836664123654796</v>
      </c>
      <c r="MY558">
        <f t="shared" si="5927"/>
        <v>0.33806123243200864</v>
      </c>
      <c r="MZ558">
        <f t="shared" si="5928"/>
        <v>0.35007965099247679</v>
      </c>
      <c r="ND558">
        <v>899.778093272408</v>
      </c>
      <c r="NE558">
        <f t="shared" si="5766"/>
        <v>0.89977809327240799</v>
      </c>
      <c r="NF558">
        <v>8.4228516207542395E-4</v>
      </c>
      <c r="NG558" s="15">
        <f t="shared" si="5929"/>
        <v>6.8010687634273523</v>
      </c>
      <c r="NH558">
        <f>NG558+NH557</f>
        <v>15.626962976588478</v>
      </c>
      <c r="NI558">
        <f t="shared" si="5930"/>
        <v>1.9170630584219406</v>
      </c>
      <c r="NJ558">
        <f t="shared" si="5931"/>
        <v>0.14538219636012947</v>
      </c>
      <c r="NK558">
        <f t="shared" si="5932"/>
        <v>0.15155977269518522</v>
      </c>
      <c r="NO558">
        <v>901.14890228642798</v>
      </c>
      <c r="NP558">
        <f t="shared" si="5767"/>
        <v>0.90114890228642797</v>
      </c>
      <c r="NQ558">
        <v>1.0440677966101601E-3</v>
      </c>
      <c r="NR558" s="15">
        <f t="shared" si="5933"/>
        <v>16.812144481822809</v>
      </c>
      <c r="NS558">
        <f t="shared" si="5934"/>
        <v>38.427758815595155</v>
      </c>
      <c r="NT558">
        <f t="shared" si="5935"/>
        <v>4.5839756816893953</v>
      </c>
      <c r="NU558">
        <f t="shared" si="5936"/>
        <v>1.0404594004683718E-2</v>
      </c>
      <c r="NZ558">
        <v>1283.29896504207</v>
      </c>
      <c r="OA558">
        <f t="shared" si="5768"/>
        <v>1.2832989650420701</v>
      </c>
      <c r="OB558">
        <v>6.6425339366515805E-4</v>
      </c>
      <c r="OC558" s="15">
        <f t="shared" si="5937"/>
        <v>10.767200990482735</v>
      </c>
      <c r="OD558">
        <f t="shared" ref="OD558:OD565" si="6007">OC558+OD557</f>
        <v>23.837468132880709</v>
      </c>
      <c r="OE558">
        <f t="shared" si="5938"/>
        <v>1.3782604706418118</v>
      </c>
      <c r="OF558">
        <f t="shared" si="5939"/>
        <v>0.22570935093172365</v>
      </c>
      <c r="OG558">
        <f t="shared" si="5940"/>
        <v>0.22966650480959291</v>
      </c>
      <c r="OK558">
        <v>1275.36231884057</v>
      </c>
      <c r="OL558">
        <f t="shared" si="5769"/>
        <v>1.2753623188405701</v>
      </c>
      <c r="OM558">
        <v>7.0263157894736802E-4</v>
      </c>
      <c r="ON558" s="15">
        <f t="shared" si="5941"/>
        <v>13.056183643291364</v>
      </c>
      <c r="OO558">
        <f t="shared" si="5942"/>
        <v>27.579354212795245</v>
      </c>
      <c r="OP558">
        <f t="shared" si="5943"/>
        <v>1.3373628108580056</v>
      </c>
      <c r="OQ558">
        <f t="shared" si="5944"/>
        <v>0.24602494814712286</v>
      </c>
      <c r="OR558">
        <f t="shared" si="5945"/>
        <v>0.25594539152253637</v>
      </c>
      <c r="OV558">
        <v>1130.4622978831101</v>
      </c>
      <c r="OW558">
        <f t="shared" si="5770"/>
        <v>1.13046229788311</v>
      </c>
      <c r="OX558">
        <v>8.2566844919786098E-4</v>
      </c>
      <c r="OY558" s="15">
        <f t="shared" si="5946"/>
        <v>12.630886952498294</v>
      </c>
      <c r="OZ558">
        <f t="shared" ref="OZ558:OZ564" si="6008">OY558+OZ557</f>
        <v>29.712034592923434</v>
      </c>
      <c r="PA558">
        <f t="shared" si="5947"/>
        <v>1.6757066572425732</v>
      </c>
      <c r="PB558">
        <f t="shared" si="5948"/>
        <v>0.19592773854087675</v>
      </c>
      <c r="PC558">
        <f t="shared" si="5949"/>
        <v>0.21142520615180399</v>
      </c>
      <c r="PG558">
        <v>1201.9230769230701</v>
      </c>
      <c r="PH558">
        <f t="shared" si="5771"/>
        <v>1.20192307692307</v>
      </c>
      <c r="PI558">
        <v>7.5067567567567504E-4</v>
      </c>
      <c r="PJ558" s="15">
        <f t="shared" si="5950"/>
        <v>17.107077679990773</v>
      </c>
      <c r="PK558">
        <f t="shared" si="5951"/>
        <v>41.781635751691098</v>
      </c>
      <c r="PL558">
        <f t="shared" si="5952"/>
        <v>0.53179685095562657</v>
      </c>
      <c r="PM558">
        <f t="shared" si="5953"/>
        <v>0.62333019063377582</v>
      </c>
      <c r="PN558">
        <f t="shared" si="5954"/>
        <v>0.59876869861652593</v>
      </c>
      <c r="PR558">
        <v>1318.6813186813099</v>
      </c>
      <c r="PS558">
        <f t="shared" si="5772"/>
        <v>1.31868131868131</v>
      </c>
      <c r="PT558">
        <v>6.1388888888888897E-4</v>
      </c>
      <c r="PU558" s="15">
        <f t="shared" si="5955"/>
        <v>12.230324120191435</v>
      </c>
      <c r="PV558">
        <f>PU558+PV557</f>
        <v>27.55973489527301</v>
      </c>
      <c r="PW558">
        <f t="shared" si="5956"/>
        <v>1.2264195049833648</v>
      </c>
      <c r="PX558">
        <f t="shared" si="5957"/>
        <v>0.27783215137146772</v>
      </c>
      <c r="PY558">
        <f t="shared" si="5958"/>
        <v>0.28173988355639495</v>
      </c>
      <c r="QC558">
        <v>1275.6680337621201</v>
      </c>
      <c r="QD558">
        <f t="shared" si="5773"/>
        <v>1.27566803376212</v>
      </c>
      <c r="QE558">
        <v>7.0653266331658303E-4</v>
      </c>
      <c r="QF558" s="15">
        <f t="shared" si="5959"/>
        <v>12.052141025136603</v>
      </c>
      <c r="QG558">
        <f t="shared" si="5960"/>
        <v>26.092971038773662</v>
      </c>
      <c r="QH558">
        <f t="shared" si="5961"/>
        <v>1.4733788017681151</v>
      </c>
      <c r="QI558">
        <f t="shared" si="5962"/>
        <v>0.2161405721836574</v>
      </c>
      <c r="QJ558">
        <f t="shared" si="5963"/>
        <v>0.22342882030190556</v>
      </c>
      <c r="QN558">
        <v>1174.14933837429</v>
      </c>
      <c r="QO558">
        <f t="shared" si="5774"/>
        <v>1.17414933837429</v>
      </c>
      <c r="QP558">
        <v>7.8434782608695602E-4</v>
      </c>
      <c r="QQ558" s="15">
        <f t="shared" si="5964"/>
        <v>18.977687541421631</v>
      </c>
      <c r="QR558">
        <f t="shared" si="5965"/>
        <v>45.992488875330054</v>
      </c>
      <c r="QS558">
        <f t="shared" si="5966"/>
        <v>0.63978656958447544</v>
      </c>
      <c r="QT558">
        <f t="shared" si="5967"/>
        <v>0.56930587356411055</v>
      </c>
      <c r="QU558">
        <f t="shared" si="5968"/>
        <v>0.54832688687237352</v>
      </c>
      <c r="QY558">
        <v>1339.2342268612299</v>
      </c>
      <c r="QZ558">
        <f t="shared" si="5775"/>
        <v>1.3392342268612298</v>
      </c>
      <c r="RA558">
        <v>5.1153947848859801E-4</v>
      </c>
      <c r="RB558" s="15">
        <f t="shared" si="5969"/>
        <v>12.965794197870835</v>
      </c>
      <c r="RC558">
        <f>RB558+RC557</f>
        <v>26.519561695686455</v>
      </c>
      <c r="RD558">
        <f t="shared" si="5970"/>
        <v>1.8019204797992183</v>
      </c>
      <c r="RE558">
        <f t="shared" si="5971"/>
        <v>0.16949507257403523</v>
      </c>
      <c r="RF558">
        <f t="shared" si="5972"/>
        <v>0.19413241770497339</v>
      </c>
      <c r="RJ558">
        <v>1308.7189757527999</v>
      </c>
      <c r="RK558">
        <f t="shared" si="5776"/>
        <v>1.3087189757527999</v>
      </c>
      <c r="RL558">
        <v>4.7317073170731699E-4</v>
      </c>
      <c r="RM558" s="15">
        <f t="shared" si="5973"/>
        <v>11.948755851194875</v>
      </c>
      <c r="RN558">
        <f t="shared" si="5974"/>
        <v>28.529194382852893</v>
      </c>
      <c r="RO558">
        <f t="shared" si="5975"/>
        <v>1.417836898845632</v>
      </c>
      <c r="RP558">
        <f t="shared" si="5976"/>
        <v>0.243371222505331</v>
      </c>
      <c r="RQ558">
        <f t="shared" si="5977"/>
        <v>0.25969846499987304</v>
      </c>
      <c r="RU558">
        <v>1459.8540145985301</v>
      </c>
      <c r="RV558">
        <f t="shared" si="5777"/>
        <v>1.4598540145985301</v>
      </c>
      <c r="RW558">
        <v>4.6934306569343002E-4</v>
      </c>
      <c r="RX558" s="15">
        <f t="shared" si="5978"/>
        <v>11.762984102592233</v>
      </c>
      <c r="RY558">
        <f t="shared" si="5979"/>
        <v>24.989481001774472</v>
      </c>
      <c r="RZ558">
        <f t="shared" si="5980"/>
        <v>4.7846530276623174</v>
      </c>
      <c r="SA558">
        <f t="shared" si="5981"/>
        <v>8.8133101258304133E-3</v>
      </c>
      <c r="SB558">
        <f t="shared" si="5982"/>
        <v>4.1864479032065423E-2</v>
      </c>
      <c r="SF558">
        <v>1248.37959345033</v>
      </c>
      <c r="SG558">
        <f t="shared" si="5778"/>
        <v>1.2483795934503301</v>
      </c>
      <c r="SH558">
        <v>6.0100580128529197E-4</v>
      </c>
      <c r="SI558" s="15">
        <f t="shared" si="5983"/>
        <v>19.358365012952969</v>
      </c>
      <c r="SJ558">
        <f t="shared" si="5984"/>
        <v>43.272715966483105</v>
      </c>
      <c r="SK558">
        <f t="shared" si="5985"/>
        <v>0.8362507710815138</v>
      </c>
      <c r="SL558">
        <f t="shared" si="5986"/>
        <v>0.42109837858244015</v>
      </c>
      <c r="SM558">
        <f t="shared" si="5987"/>
        <v>0.42573893295161275</v>
      </c>
      <c r="SQ558">
        <v>1156.54952076677</v>
      </c>
      <c r="SR558">
        <f t="shared" si="5779"/>
        <v>1.15654952076677</v>
      </c>
      <c r="SS558">
        <v>7.6331877729257603E-4</v>
      </c>
      <c r="ST558" s="15">
        <f t="shared" si="5988"/>
        <v>17.529021661979883</v>
      </c>
      <c r="SU558">
        <f t="shared" si="5989"/>
        <v>38.467578429836877</v>
      </c>
      <c r="SV558">
        <f t="shared" si="5990"/>
        <v>1.1510629945819824</v>
      </c>
      <c r="SW558">
        <f t="shared" si="5991"/>
        <v>0.31905424668367766</v>
      </c>
      <c r="SX558">
        <f t="shared" si="5992"/>
        <v>0.33912718474896913</v>
      </c>
      <c r="TB558">
        <v>1363.64385141256</v>
      </c>
      <c r="TC558">
        <f t="shared" si="5780"/>
        <v>1.3636438514125599</v>
      </c>
      <c r="TD558">
        <v>4.6478873239436602E-4</v>
      </c>
      <c r="TE558" s="15">
        <f t="shared" si="5993"/>
        <v>12.258703214937782</v>
      </c>
      <c r="TF558">
        <f>TE558+TF557</f>
        <v>26.845321787863718</v>
      </c>
      <c r="TG558">
        <f t="shared" si="5994"/>
        <v>1.3060855369501818</v>
      </c>
      <c r="TH558">
        <f t="shared" si="5995"/>
        <v>0.25055827728833197</v>
      </c>
      <c r="TI558">
        <f t="shared" si="5996"/>
        <v>0.26612103544091675</v>
      </c>
      <c r="TM558">
        <v>1342.5925925925901</v>
      </c>
      <c r="TN558">
        <f t="shared" si="5781"/>
        <v>1.3425925925925901</v>
      </c>
      <c r="TO558">
        <v>7.2235142118862996E-4</v>
      </c>
      <c r="TP558" s="15">
        <f t="shared" si="5997"/>
        <v>16.644041962871658</v>
      </c>
      <c r="TQ558">
        <f t="shared" si="5998"/>
        <v>38.216895493714667</v>
      </c>
      <c r="TR558">
        <f t="shared" si="5999"/>
        <v>0.90754028658388919</v>
      </c>
      <c r="TS558">
        <f t="shared" si="6000"/>
        <v>0.47874734644215233</v>
      </c>
      <c r="TT558">
        <f t="shared" si="6001"/>
        <v>0.48746318824802704</v>
      </c>
      <c r="TX558">
        <v>1098.4144797203501</v>
      </c>
      <c r="TY558">
        <f t="shared" si="5782"/>
        <v>1.0984144797203501</v>
      </c>
      <c r="TZ558">
        <v>6.2271744982218802E-4</v>
      </c>
      <c r="UA558" s="15">
        <f t="shared" si="6002"/>
        <v>17.997614156710636</v>
      </c>
      <c r="UB558">
        <f t="shared" si="6003"/>
        <v>36.396229163153833</v>
      </c>
      <c r="UC558">
        <f t="shared" si="6004"/>
        <v>3.001289288328469</v>
      </c>
      <c r="UD558">
        <f t="shared" si="6005"/>
        <v>5.3609743313222352E-2</v>
      </c>
      <c r="UE558">
        <f t="shared" si="6006"/>
        <v>0.11217070138560532</v>
      </c>
    </row>
    <row r="559" spans="1:551" x14ac:dyDescent="0.25">
      <c r="A559" s="1">
        <v>1.457E-2</v>
      </c>
      <c r="B559" s="1">
        <v>0.98531000000000002</v>
      </c>
      <c r="E559">
        <v>1292.4528301886701</v>
      </c>
      <c r="F559">
        <f t="shared" si="5733"/>
        <v>1.2924528301886702</v>
      </c>
      <c r="G559">
        <v>6.8493150684931497E-4</v>
      </c>
      <c r="H559" s="15">
        <f t="shared" si="5783"/>
        <v>13.227467736222071</v>
      </c>
      <c r="I559">
        <f t="shared" ref="I559:I565" si="6009">H559+I558</f>
        <v>32.010471921657384</v>
      </c>
      <c r="J559">
        <f t="shared" si="5784"/>
        <v>1.3270507844761905</v>
      </c>
      <c r="K559">
        <f t="shared" si="5785"/>
        <v>0.28224855724996434</v>
      </c>
      <c r="L559">
        <f t="shared" si="5786"/>
        <v>0.29085282645720678</v>
      </c>
      <c r="P559">
        <v>781.04575163398704</v>
      </c>
      <c r="Q559">
        <f t="shared" si="5734"/>
        <v>0.78104575163398704</v>
      </c>
      <c r="R559">
        <v>1.17111111111111E-3</v>
      </c>
      <c r="S559" s="15">
        <f t="shared" si="5787"/>
        <v>12.863133332356991</v>
      </c>
      <c r="T559">
        <f t="shared" ref="T559:T565" si="6010">S559+T558</f>
        <v>32.536160781844146</v>
      </c>
      <c r="U559">
        <f t="shared" si="5788"/>
        <v>0.98225246034520253</v>
      </c>
      <c r="V559">
        <f t="shared" si="5789"/>
        <v>0.37551047463384729</v>
      </c>
      <c r="W559">
        <f t="shared" si="5790"/>
        <v>0.39034758639263117</v>
      </c>
      <c r="AA559">
        <v>890.63905325443704</v>
      </c>
      <c r="AB559">
        <f t="shared" si="5735"/>
        <v>0.89063905325443704</v>
      </c>
      <c r="AC559">
        <v>9.5600000000000004E-4</v>
      </c>
      <c r="AD559" s="15">
        <f t="shared" si="5791"/>
        <v>12.187659357470679</v>
      </c>
      <c r="AE559">
        <f>AD559+AE558</f>
        <v>30.4946455889852</v>
      </c>
      <c r="AF559">
        <f t="shared" si="5792"/>
        <v>0.94411244858358645</v>
      </c>
      <c r="AG559">
        <f t="shared" si="5793"/>
        <v>0.39414147470133226</v>
      </c>
      <c r="AH559">
        <f t="shared" si="5794"/>
        <v>0.40230422747683731</v>
      </c>
      <c r="AL559">
        <v>774.55919395466003</v>
      </c>
      <c r="AM559">
        <f t="shared" si="5736"/>
        <v>0.77455919395466</v>
      </c>
      <c r="AN559">
        <v>1.1525821596244099E-3</v>
      </c>
      <c r="AO559" s="15">
        <f t="shared" si="5795"/>
        <v>10.203634621933903</v>
      </c>
      <c r="AP559">
        <f>AO559+AP558</f>
        <v>27.410578546498634</v>
      </c>
      <c r="AQ559">
        <f t="shared" si="5796"/>
        <v>0.76911515012619169</v>
      </c>
      <c r="AR559">
        <f t="shared" si="5797"/>
        <v>0.44885404623858205</v>
      </c>
      <c r="AS559">
        <f t="shared" si="5798"/>
        <v>0.44521035122994246</v>
      </c>
      <c r="AW559">
        <v>593.90862944162404</v>
      </c>
      <c r="AX559">
        <f t="shared" si="5737"/>
        <v>0.59390862944162404</v>
      </c>
      <c r="AY559">
        <v>1.56185567010309E-3</v>
      </c>
      <c r="AZ559" s="15">
        <f t="shared" si="5799"/>
        <v>15.451372846828219</v>
      </c>
      <c r="BA559">
        <f t="shared" si="5800"/>
        <v>39.979789808294832</v>
      </c>
      <c r="BB559">
        <f t="shared" si="5801"/>
        <v>1.0137753259232889</v>
      </c>
      <c r="BC559">
        <f t="shared" si="5802"/>
        <v>0.35209214461360716</v>
      </c>
      <c r="BD559">
        <f t="shared" si="5803"/>
        <v>0.42938066416293558</v>
      </c>
      <c r="BH559">
        <v>831.50684931506805</v>
      </c>
      <c r="BI559">
        <f t="shared" si="5738"/>
        <v>0.83150684931506802</v>
      </c>
      <c r="BJ559">
        <v>1.0814814814814799E-3</v>
      </c>
      <c r="BK559" s="15">
        <f t="shared" si="5804"/>
        <v>12.745518738902486</v>
      </c>
      <c r="BL559">
        <f>BK559+BL558</f>
        <v>32.824075656351617</v>
      </c>
      <c r="BM559">
        <f t="shared" si="5805"/>
        <v>0.70755612534216106</v>
      </c>
      <c r="BN559">
        <f t="shared" si="5806"/>
        <v>0.52016003222048102</v>
      </c>
      <c r="BO559">
        <f t="shared" si="5807"/>
        <v>0.51990008217939132</v>
      </c>
      <c r="BS559">
        <v>645.78994346920501</v>
      </c>
      <c r="BT559">
        <f t="shared" si="5739"/>
        <v>0.64578994346920504</v>
      </c>
      <c r="BU559">
        <v>1.36969730186817E-3</v>
      </c>
      <c r="BV559" s="15">
        <f t="shared" si="5808"/>
        <v>13.991922750257119</v>
      </c>
      <c r="BW559">
        <f t="shared" ref="BW559:BW564" si="6011">BV559+BW558</f>
        <v>33.834082478375009</v>
      </c>
      <c r="BX559">
        <f t="shared" si="5809"/>
        <v>0.79664777411064003</v>
      </c>
      <c r="BY559">
        <f t="shared" si="5810"/>
        <v>0.43088214679827275</v>
      </c>
      <c r="BZ559">
        <f t="shared" si="5811"/>
        <v>0.45991177824083418</v>
      </c>
      <c r="CD559">
        <v>845.45493008398296</v>
      </c>
      <c r="CE559">
        <f t="shared" si="5740"/>
        <v>0.84545493008398298</v>
      </c>
      <c r="CF559">
        <v>1.0167798438789101E-3</v>
      </c>
      <c r="CG559" s="15">
        <f t="shared" si="5812"/>
        <v>12.301641104833525</v>
      </c>
      <c r="CH559">
        <f>CG559+CH558</f>
        <v>33.95785508771813</v>
      </c>
      <c r="CI559">
        <f t="shared" si="5813"/>
        <v>0.67066077072294605</v>
      </c>
      <c r="CJ559">
        <f t="shared" si="5814"/>
        <v>0.487679812226743</v>
      </c>
      <c r="CK559">
        <f t="shared" si="5815"/>
        <v>0.48253259887447364</v>
      </c>
      <c r="CO559">
        <v>657.62076423936503</v>
      </c>
      <c r="CP559">
        <f t="shared" si="5741"/>
        <v>0.657620764239365</v>
      </c>
      <c r="CQ559">
        <v>1.4157894736842101E-3</v>
      </c>
      <c r="CR559" s="15">
        <f t="shared" si="5816"/>
        <v>10.734240827601186</v>
      </c>
      <c r="CS559">
        <f>CR559+CS558</f>
        <v>29.409425613167521</v>
      </c>
      <c r="CT559">
        <f t="shared" si="5817"/>
        <v>1.0794180057722509</v>
      </c>
      <c r="CU559">
        <f t="shared" si="5818"/>
        <v>0.33787329554776013</v>
      </c>
      <c r="CV559">
        <f t="shared" si="5819"/>
        <v>0.37835428546786343</v>
      </c>
      <c r="CZ559">
        <v>1061.7529880478</v>
      </c>
      <c r="DA559">
        <f t="shared" si="5742"/>
        <v>1.0617529880478001</v>
      </c>
      <c r="DB559">
        <v>7.8688524590163897E-4</v>
      </c>
      <c r="DC559" s="15">
        <f t="shared" si="5820"/>
        <v>12.295081967213109</v>
      </c>
      <c r="DD559">
        <f t="shared" si="5821"/>
        <v>30.276639344262264</v>
      </c>
      <c r="DE559">
        <f t="shared" si="5822"/>
        <v>1.4755121135202305</v>
      </c>
      <c r="DF559">
        <f t="shared" si="5823"/>
        <v>0.24210273634823296</v>
      </c>
      <c r="DG559">
        <f t="shared" si="5824"/>
        <v>0.27675526280391061</v>
      </c>
      <c r="DK559">
        <v>1255.2083333333301</v>
      </c>
      <c r="DL559">
        <f t="shared" si="5743"/>
        <v>1.2552083333333302</v>
      </c>
      <c r="DM559">
        <v>7.1583710407239804E-4</v>
      </c>
      <c r="DN559" s="15">
        <f t="shared" si="5825"/>
        <v>13.737302655441441</v>
      </c>
      <c r="DO559">
        <f>DN559+DO558</f>
        <v>33.935131970584798</v>
      </c>
      <c r="DP559">
        <f t="shared" si="5826"/>
        <v>1.2699309966067092</v>
      </c>
      <c r="DQ559">
        <f t="shared" si="5827"/>
        <v>0.31384914769887823</v>
      </c>
      <c r="DR559">
        <f t="shared" si="5828"/>
        <v>0.32090258655127524</v>
      </c>
      <c r="DV559">
        <v>1243.4835509382699</v>
      </c>
      <c r="DW559">
        <f t="shared" si="5744"/>
        <v>1.24348355093827</v>
      </c>
      <c r="DX559">
        <v>8.4411764705882299E-4</v>
      </c>
      <c r="DY559" s="15">
        <f t="shared" si="5829"/>
        <v>17.881575373020866</v>
      </c>
      <c r="DZ559">
        <f t="shared" si="5830"/>
        <v>44.361260158853142</v>
      </c>
      <c r="EA559">
        <f t="shared" si="5831"/>
        <v>0.84443865081487857</v>
      </c>
      <c r="EB559">
        <f t="shared" si="5832"/>
        <v>0.47512968877889755</v>
      </c>
      <c r="EC559">
        <f t="shared" si="5833"/>
        <v>0.47676773972652103</v>
      </c>
      <c r="EG559">
        <v>922.85714285714198</v>
      </c>
      <c r="EH559">
        <f t="shared" si="5745"/>
        <v>0.92285714285714193</v>
      </c>
      <c r="EI559">
        <v>9.956335403726699E-4</v>
      </c>
      <c r="EJ559" s="15">
        <f t="shared" si="5834"/>
        <v>17.564503897503212</v>
      </c>
      <c r="EK559">
        <f t="shared" si="5835"/>
        <v>46.189264034400651</v>
      </c>
      <c r="EL559">
        <f t="shared" si="5836"/>
        <v>1.7257771211373658</v>
      </c>
      <c r="EM559">
        <f t="shared" si="5837"/>
        <v>0.18838399837138778</v>
      </c>
      <c r="EN559">
        <f t="shared" si="5838"/>
        <v>0.24224468067200033</v>
      </c>
      <c r="ER559">
        <v>1229.2817679558</v>
      </c>
      <c r="ES559">
        <f t="shared" si="5746"/>
        <v>1.2292817679557999</v>
      </c>
      <c r="ET559">
        <v>8.4834123222748796E-4</v>
      </c>
      <c r="EU559" s="15">
        <f t="shared" si="5839"/>
        <v>14.262869789799561</v>
      </c>
      <c r="EV559">
        <f t="shared" ref="EV559:EV565" si="6012">EU559+EV558</f>
        <v>37.944014491075691</v>
      </c>
      <c r="EW559">
        <f t="shared" si="5840"/>
        <v>1.0083349316552896</v>
      </c>
      <c r="EX559">
        <f t="shared" si="5841"/>
        <v>0.3779530266852475</v>
      </c>
      <c r="EY559">
        <f t="shared" si="5842"/>
        <v>0.38907272517062397</v>
      </c>
      <c r="FC559">
        <v>1206.3492063491999</v>
      </c>
      <c r="FD559">
        <f t="shared" si="5747"/>
        <v>1.2063492063491998</v>
      </c>
      <c r="FE559">
        <v>7.5342465753424595E-4</v>
      </c>
      <c r="FF559" s="15">
        <f t="shared" si="5843"/>
        <v>11.909969293933703</v>
      </c>
      <c r="FG559">
        <f>FF559+FG558</f>
        <v>29.926504662211581</v>
      </c>
      <c r="FH559">
        <f t="shared" si="5844"/>
        <v>1.5966294022145668</v>
      </c>
      <c r="FI559">
        <f t="shared" si="5845"/>
        <v>0.20771840602847769</v>
      </c>
      <c r="FJ559">
        <f t="shared" si="5846"/>
        <v>0.22265165235170664</v>
      </c>
      <c r="FN559">
        <v>1058.8620013080399</v>
      </c>
      <c r="FO559">
        <f t="shared" si="5748"/>
        <v>1.0588620013080399</v>
      </c>
      <c r="FP559">
        <v>9.1565491408525997E-4</v>
      </c>
      <c r="FQ559" s="15">
        <f t="shared" si="5847"/>
        <v>17.30033657840535</v>
      </c>
      <c r="FR559">
        <f t="shared" si="5848"/>
        <v>44.561532577597909</v>
      </c>
      <c r="FS559">
        <f t="shared" si="5849"/>
        <v>0.78779770820229233</v>
      </c>
      <c r="FT559">
        <f t="shared" si="5850"/>
        <v>0.47294108756782571</v>
      </c>
      <c r="FU559">
        <f t="shared" si="5851"/>
        <v>0.48031878409147072</v>
      </c>
      <c r="FY559">
        <v>700.62869822485197</v>
      </c>
      <c r="FZ559">
        <f t="shared" si="5749"/>
        <v>0.70062869822485196</v>
      </c>
      <c r="GA559">
        <v>1.34615384615384E-3</v>
      </c>
      <c r="GB559" s="15">
        <f t="shared" si="5852"/>
        <v>9.9391158162569404</v>
      </c>
      <c r="GC559">
        <f>GB559+GC558</f>
        <v>26.531354056457328</v>
      </c>
      <c r="GD559">
        <f t="shared" si="5853"/>
        <v>0.64036593409106424</v>
      </c>
      <c r="GE559">
        <f t="shared" si="5854"/>
        <v>0.52900733724748783</v>
      </c>
      <c r="GF559">
        <f t="shared" si="5855"/>
        <v>0.52568500799694706</v>
      </c>
      <c r="GJ559">
        <v>779.453979481837</v>
      </c>
      <c r="GK559">
        <f t="shared" si="5750"/>
        <v>0.77945397948183703</v>
      </c>
      <c r="GL559">
        <v>1.042459514783E-3</v>
      </c>
      <c r="GM559" s="15">
        <f t="shared" si="5856"/>
        <v>11.835922366765482</v>
      </c>
      <c r="GN559">
        <f>GM559+GN558</f>
        <v>32.006078391856626</v>
      </c>
      <c r="GO559">
        <f t="shared" si="5857"/>
        <v>1.2747035292803066</v>
      </c>
      <c r="GP559">
        <f t="shared" si="5858"/>
        <v>0.26265622980025227</v>
      </c>
      <c r="GQ559">
        <f t="shared" si="5859"/>
        <v>0.28406937963731294</v>
      </c>
      <c r="GU559">
        <v>1275.11885048875</v>
      </c>
      <c r="GV559">
        <f t="shared" si="5751"/>
        <v>1.2751188504887501</v>
      </c>
      <c r="GW559">
        <v>7.6448907643822395E-4</v>
      </c>
      <c r="GX559" s="15">
        <f t="shared" si="5860"/>
        <v>12.35148642348228</v>
      </c>
      <c r="GY559">
        <f t="shared" si="5861"/>
        <v>30.703092282351697</v>
      </c>
      <c r="GZ559">
        <f t="shared" si="5862"/>
        <v>1.0865101930336747</v>
      </c>
      <c r="HA559">
        <f t="shared" si="5863"/>
        <v>0.33040187018296741</v>
      </c>
      <c r="HB559">
        <f t="shared" si="5864"/>
        <v>0.33330831872222522</v>
      </c>
      <c r="HF559">
        <v>1094.11764705882</v>
      </c>
      <c r="HG559">
        <f t="shared" si="5752"/>
        <v>1.0941176470588201</v>
      </c>
      <c r="HH559">
        <v>8.9999999999999998E-4</v>
      </c>
      <c r="HI559" s="15">
        <f t="shared" si="5865"/>
        <v>16.354715609667455</v>
      </c>
      <c r="HJ559">
        <f t="shared" si="5866"/>
        <v>44.824035374644133</v>
      </c>
      <c r="HK559">
        <f t="shared" si="5867"/>
        <v>1.0988792578074453</v>
      </c>
      <c r="HL559">
        <f t="shared" si="5868"/>
        <v>0.34367327924751023</v>
      </c>
      <c r="HM559">
        <f t="shared" si="5869"/>
        <v>0.35820195035386293</v>
      </c>
      <c r="HQ559">
        <v>1181.99207542013</v>
      </c>
      <c r="HR559">
        <f t="shared" si="5753"/>
        <v>1.1819920754201301</v>
      </c>
      <c r="HS559">
        <v>8.4254679601038305E-4</v>
      </c>
      <c r="HT559" s="15">
        <f t="shared" si="5870"/>
        <v>16.724166736346156</v>
      </c>
      <c r="HU559">
        <f t="shared" si="5871"/>
        <v>43.550317225415881</v>
      </c>
      <c r="HV559">
        <f t="shared" si="5872"/>
        <v>0.81190855817657626</v>
      </c>
      <c r="HW559">
        <f t="shared" si="5873"/>
        <v>0.47082504797245894</v>
      </c>
      <c r="HX559">
        <f t="shared" si="5874"/>
        <v>0.47376714192380581</v>
      </c>
      <c r="IB559">
        <v>1233.10538641686</v>
      </c>
      <c r="IC559">
        <f t="shared" si="5754"/>
        <v>1.23310538641686</v>
      </c>
      <c r="ID559">
        <v>7.7704543325526898E-4</v>
      </c>
      <c r="IE559" s="15">
        <f t="shared" si="5875"/>
        <v>13.022816807254625</v>
      </c>
      <c r="IF559">
        <f t="shared" ref="IF559:IF565" si="6013">IE559+IF558</f>
        <v>32.901555664999705</v>
      </c>
      <c r="IG559">
        <f t="shared" si="5876"/>
        <v>1.3533594140015894</v>
      </c>
      <c r="IH559">
        <f t="shared" si="5877"/>
        <v>0.28133329547040387</v>
      </c>
      <c r="II559">
        <f t="shared" si="5878"/>
        <v>0.28627121281206591</v>
      </c>
      <c r="IM559">
        <v>1216.3461538461499</v>
      </c>
      <c r="IN559">
        <f t="shared" si="5755"/>
        <v>1.21634615384615</v>
      </c>
      <c r="IO559">
        <v>1.00914285714285E-3</v>
      </c>
      <c r="IP559" s="15">
        <f t="shared" si="5879"/>
        <v>14.912926999702226</v>
      </c>
      <c r="IQ559">
        <f>IP559+IQ558</f>
        <v>39.452545267615548</v>
      </c>
      <c r="IR559">
        <f t="shared" si="5880"/>
        <v>0.8797701203132946</v>
      </c>
      <c r="IS559">
        <f t="shared" si="5881"/>
        <v>0.44995327514816669</v>
      </c>
      <c r="IT559">
        <f t="shared" si="5882"/>
        <v>0.44230580773247224</v>
      </c>
      <c r="IX559">
        <v>1103.65853658536</v>
      </c>
      <c r="IY559">
        <f t="shared" si="5756"/>
        <v>1.10365853658536</v>
      </c>
      <c r="IZ559">
        <v>9.4202898550724604E-4</v>
      </c>
      <c r="JA559" s="15">
        <f t="shared" si="5883"/>
        <v>15.158564413987383</v>
      </c>
      <c r="JB559">
        <f t="shared" ref="JB559:JB565" si="6014">JA559+JB558</f>
        <v>39.925326579609838</v>
      </c>
      <c r="JC559">
        <f t="shared" si="5884"/>
        <v>1.4336084329217627</v>
      </c>
      <c r="JD559">
        <f t="shared" si="5885"/>
        <v>0.27819978222435982</v>
      </c>
      <c r="JE559">
        <f t="shared" si="5886"/>
        <v>0.30021127274178772</v>
      </c>
      <c r="JI559">
        <v>1021.02263694065</v>
      </c>
      <c r="JJ559">
        <f t="shared" si="5757"/>
        <v>1.0210226369406501</v>
      </c>
      <c r="JK559">
        <v>7.8538321368733796E-4</v>
      </c>
      <c r="JL559" s="15">
        <f t="shared" si="5887"/>
        <v>15.478276220163931</v>
      </c>
      <c r="JM559">
        <f t="shared" ref="JM559:JM564" si="6015">JL559+JM558</f>
        <v>43.266915752011727</v>
      </c>
      <c r="JN559">
        <f t="shared" si="5888"/>
        <v>1.1697777393914888</v>
      </c>
      <c r="JO559">
        <f t="shared" si="5889"/>
        <v>0.3242336134895536</v>
      </c>
      <c r="JP559">
        <f t="shared" si="5890"/>
        <v>0.34395306162820982</v>
      </c>
      <c r="JT559">
        <v>884.01253918495297</v>
      </c>
      <c r="JU559">
        <f t="shared" si="5758"/>
        <v>0.88401253918495293</v>
      </c>
      <c r="JV559">
        <v>1.05518429927647E-3</v>
      </c>
      <c r="JW559" s="15">
        <f t="shared" si="5891"/>
        <v>22.688232116549194</v>
      </c>
      <c r="JX559">
        <f t="shared" si="5892"/>
        <v>63.146613768786274</v>
      </c>
      <c r="JY559">
        <f t="shared" si="5893"/>
        <v>0.48332715074942306</v>
      </c>
      <c r="JZ559">
        <f t="shared" si="5894"/>
        <v>0.62868408739673542</v>
      </c>
      <c r="KA559">
        <f t="shared" si="5895"/>
        <v>0.63740377098379375</v>
      </c>
      <c r="KE559">
        <v>1057.6923076922999</v>
      </c>
      <c r="KF559">
        <f t="shared" si="5759"/>
        <v>1.0576923076922999</v>
      </c>
      <c r="KG559">
        <v>9.2396694214875996E-4</v>
      </c>
      <c r="KH559" s="15">
        <f t="shared" si="5896"/>
        <v>22.793175176968198</v>
      </c>
      <c r="KI559">
        <f t="shared" si="5897"/>
        <v>60.142993534933993</v>
      </c>
      <c r="KJ559">
        <f t="shared" si="5898"/>
        <v>0.35574487085945655</v>
      </c>
      <c r="KK559">
        <f t="shared" si="5899"/>
        <v>0.69193480776917693</v>
      </c>
      <c r="KL559">
        <f t="shared" si="5900"/>
        <v>0.68521965514871941</v>
      </c>
      <c r="KP559">
        <v>1209.7275969345101</v>
      </c>
      <c r="KQ559">
        <f t="shared" si="5760"/>
        <v>1.20972759693451</v>
      </c>
      <c r="KR559">
        <v>8.7832916002731601E-4</v>
      </c>
      <c r="KS559" s="15">
        <f t="shared" si="5901"/>
        <v>15.884422823534065</v>
      </c>
      <c r="KT559">
        <f t="shared" si="5902"/>
        <v>43.891807505495748</v>
      </c>
      <c r="KU559">
        <f t="shared" si="5903"/>
        <v>1.3433883326638725</v>
      </c>
      <c r="KV559">
        <f t="shared" si="5904"/>
        <v>0.31757583664541389</v>
      </c>
      <c r="KW559">
        <f t="shared" si="5905"/>
        <v>0.34320649790927882</v>
      </c>
      <c r="LA559">
        <v>927.74566473988398</v>
      </c>
      <c r="LB559">
        <f t="shared" si="5761"/>
        <v>0.92774566473988396</v>
      </c>
      <c r="LC559">
        <v>8.6340291928307001E-4</v>
      </c>
      <c r="LD559" s="15">
        <f t="shared" si="5906"/>
        <v>8.7521836724082096</v>
      </c>
      <c r="LE559">
        <f>LD559+LE558</f>
        <v>21.391732624640646</v>
      </c>
      <c r="LF559">
        <f t="shared" si="5907"/>
        <v>1.4484445685008243</v>
      </c>
      <c r="LG559">
        <f t="shared" si="5908"/>
        <v>0.24115335737605856</v>
      </c>
      <c r="LH559">
        <f t="shared" si="5909"/>
        <v>0.26101955576536012</v>
      </c>
      <c r="LL559">
        <v>1163.13539192399</v>
      </c>
      <c r="LM559">
        <f t="shared" si="5762"/>
        <v>1.16313539192399</v>
      </c>
      <c r="LN559">
        <v>8.9044180522565304E-4</v>
      </c>
      <c r="LO559" s="15">
        <f t="shared" si="5910"/>
        <v>19.006853271711663</v>
      </c>
      <c r="LP559">
        <f t="shared" si="5911"/>
        <v>48.943372209073658</v>
      </c>
      <c r="LQ559">
        <f t="shared" si="5912"/>
        <v>0.51990616355721841</v>
      </c>
      <c r="LR559">
        <f t="shared" si="5913"/>
        <v>0.61464585033817165</v>
      </c>
      <c r="LS559">
        <f t="shared" si="5914"/>
        <v>0.60558073309261129</v>
      </c>
      <c r="LW559">
        <v>1171.2951585156</v>
      </c>
      <c r="LX559">
        <f t="shared" si="5763"/>
        <v>1.1712951585156</v>
      </c>
      <c r="LY559">
        <v>8.8653846153846096E-4</v>
      </c>
      <c r="LZ559" s="15">
        <f t="shared" si="5915"/>
        <v>17.023608532335981</v>
      </c>
      <c r="MA559">
        <f t="shared" ref="MA559:MA564" si="6016">LZ559+MA558</f>
        <v>42.355919710606017</v>
      </c>
      <c r="MB559">
        <f t="shared" si="5916"/>
        <v>0.89699667961349483</v>
      </c>
      <c r="MC559">
        <f t="shared" si="5917"/>
        <v>0.44015394461228369</v>
      </c>
      <c r="MD559">
        <f t="shared" si="5918"/>
        <v>0.44861321979127794</v>
      </c>
      <c r="MH559">
        <v>1216.13832853025</v>
      </c>
      <c r="MI559">
        <f t="shared" si="5764"/>
        <v>1.2161383285302501</v>
      </c>
      <c r="MJ559">
        <v>8.7590314944421496E-4</v>
      </c>
      <c r="MK559" s="15">
        <f t="shared" si="5919"/>
        <v>17.113165493312525</v>
      </c>
      <c r="ML559">
        <f t="shared" si="5920"/>
        <v>42.104668105927828</v>
      </c>
      <c r="MM559">
        <f t="shared" si="5921"/>
        <v>1.0234512616474145</v>
      </c>
      <c r="MN559">
        <f t="shared" si="5922"/>
        <v>0.39664462112706234</v>
      </c>
      <c r="MO559">
        <f t="shared" si="5923"/>
        <v>0.41307681690348291</v>
      </c>
      <c r="MS559">
        <v>743.48371352065897</v>
      </c>
      <c r="MT559">
        <f t="shared" si="5765"/>
        <v>0.74348371352065901</v>
      </c>
      <c r="MU559">
        <v>1.28397790055248E-3</v>
      </c>
      <c r="MV559" s="15">
        <f t="shared" si="5924"/>
        <v>22.892040075175611</v>
      </c>
      <c r="MW559">
        <f t="shared" si="5925"/>
        <v>65.52403209125157</v>
      </c>
      <c r="MX559">
        <f t="shared" si="5926"/>
        <v>0.55815100079299373</v>
      </c>
      <c r="MY559">
        <f t="shared" si="5927"/>
        <v>0.54236718656816862</v>
      </c>
      <c r="MZ559">
        <f t="shared" si="5928"/>
        <v>0.56164888833191862</v>
      </c>
      <c r="ND559">
        <v>806.68464190696602</v>
      </c>
      <c r="NE559">
        <f t="shared" si="5766"/>
        <v>0.80668464190696598</v>
      </c>
      <c r="NF559">
        <v>1.1214462114794901E-3</v>
      </c>
      <c r="NG559" s="15">
        <f t="shared" si="5929"/>
        <v>9.055166993520098</v>
      </c>
      <c r="NH559">
        <f>NG559+NH558</f>
        <v>24.682129970108576</v>
      </c>
      <c r="NI559">
        <f t="shared" si="5930"/>
        <v>1.3706495934800731</v>
      </c>
      <c r="NJ559">
        <f t="shared" si="5931"/>
        <v>0.23025287837371933</v>
      </c>
      <c r="NK559">
        <f t="shared" si="5932"/>
        <v>0.24003677742141627</v>
      </c>
      <c r="NO559">
        <v>706.93512304250396</v>
      </c>
      <c r="NP559">
        <f t="shared" si="5767"/>
        <v>0.70693512304250394</v>
      </c>
      <c r="NQ559">
        <v>1.3254237288135499E-3</v>
      </c>
      <c r="NR559" s="15">
        <f t="shared" si="5933"/>
        <v>21.342689910366008</v>
      </c>
      <c r="NS559">
        <f t="shared" si="5934"/>
        <v>59.77044872596116</v>
      </c>
      <c r="NT559">
        <f t="shared" si="5935"/>
        <v>3.7330131883689694</v>
      </c>
      <c r="NU559">
        <f t="shared" si="5936"/>
        <v>2.4037887926615722E-2</v>
      </c>
      <c r="NZ559">
        <v>1177.12537748111</v>
      </c>
      <c r="OA559">
        <f t="shared" si="5768"/>
        <v>1.1771253774811101</v>
      </c>
      <c r="OB559">
        <v>8.3800904977375502E-4</v>
      </c>
      <c r="OC559" s="15">
        <f t="shared" si="5937"/>
        <v>13.583689532952327</v>
      </c>
      <c r="OD559">
        <f t="shared" si="6007"/>
        <v>37.421157665833036</v>
      </c>
      <c r="OE559">
        <f t="shared" si="5938"/>
        <v>1.0571900644092251</v>
      </c>
      <c r="OF559">
        <f t="shared" si="5939"/>
        <v>0.3550641036167001</v>
      </c>
      <c r="OG559">
        <f t="shared" si="5940"/>
        <v>0.36128911506934491</v>
      </c>
      <c r="OK559">
        <v>1144.9275362318799</v>
      </c>
      <c r="OL559">
        <f t="shared" si="5769"/>
        <v>1.1449275362318798</v>
      </c>
      <c r="OM559">
        <v>9.1578947368420999E-4</v>
      </c>
      <c r="ON559" s="15">
        <f t="shared" si="5941"/>
        <v>17.017048344065145</v>
      </c>
      <c r="OO559">
        <f t="shared" si="5942"/>
        <v>44.59640255686039</v>
      </c>
      <c r="OP559">
        <f t="shared" si="5943"/>
        <v>1.004480213270206</v>
      </c>
      <c r="OQ559">
        <f t="shared" si="5944"/>
        <v>0.40010891581653796</v>
      </c>
      <c r="OR559">
        <f t="shared" si="5945"/>
        <v>0.41624247411316423</v>
      </c>
      <c r="OV559">
        <v>987.18476094041705</v>
      </c>
      <c r="OW559">
        <f t="shared" si="5770"/>
        <v>0.98718476094041707</v>
      </c>
      <c r="OX559">
        <v>1.04705882352941E-3</v>
      </c>
      <c r="OY559" s="15">
        <f t="shared" si="5946"/>
        <v>16.01766622603084</v>
      </c>
      <c r="OZ559">
        <f t="shared" si="6008"/>
        <v>45.729700818954271</v>
      </c>
      <c r="PA559">
        <f t="shared" si="5947"/>
        <v>1.2640786711012204</v>
      </c>
      <c r="PB559">
        <f t="shared" si="5948"/>
        <v>0.31088864700580399</v>
      </c>
      <c r="PC559">
        <f t="shared" si="5949"/>
        <v>0.33547927808978528</v>
      </c>
      <c r="PG559">
        <v>817.30769230769101</v>
      </c>
      <c r="PH559">
        <f t="shared" si="5771"/>
        <v>0.81730769230769096</v>
      </c>
      <c r="PI559">
        <v>9.9620582120582102E-4</v>
      </c>
      <c r="PJ559" s="15">
        <f t="shared" si="5950"/>
        <v>22.702441175128666</v>
      </c>
      <c r="PK559">
        <f t="shared" si="5951"/>
        <v>64.484076926819768</v>
      </c>
      <c r="PL559">
        <f t="shared" si="5952"/>
        <v>5.9254518664603593E-2</v>
      </c>
      <c r="PM559">
        <f t="shared" si="5953"/>
        <v>0.87765197044113474</v>
      </c>
      <c r="PN559">
        <f t="shared" si="5954"/>
        <v>0.84306926902570045</v>
      </c>
      <c r="PR559">
        <v>1164.83516483516</v>
      </c>
      <c r="PS559">
        <f t="shared" si="5772"/>
        <v>1.16483516483516</v>
      </c>
      <c r="PT559">
        <v>8.2222222222222202E-4</v>
      </c>
      <c r="PU559" s="15">
        <f t="shared" si="5955"/>
        <v>16.380886604419292</v>
      </c>
      <c r="PV559">
        <f t="shared" ref="PV559:PV564" si="6017">PU559+PV558</f>
        <v>43.940621499692298</v>
      </c>
      <c r="PW559">
        <f t="shared" si="5956"/>
        <v>0.84132857984527665</v>
      </c>
      <c r="PX559">
        <f t="shared" si="5957"/>
        <v>0.4422555396810568</v>
      </c>
      <c r="PY559">
        <f t="shared" si="5958"/>
        <v>0.44847590041988056</v>
      </c>
      <c r="QC559">
        <v>1174.18569168964</v>
      </c>
      <c r="QD559">
        <f t="shared" si="5773"/>
        <v>1.17418569168964</v>
      </c>
      <c r="QE559">
        <v>9.2060301507537702E-4</v>
      </c>
      <c r="QF559" s="15">
        <f t="shared" si="5959"/>
        <v>15.703785460917677</v>
      </c>
      <c r="QG559">
        <f t="shared" si="5960"/>
        <v>41.796756499691341</v>
      </c>
      <c r="QH559">
        <f t="shared" si="5961"/>
        <v>1.1605606935819441</v>
      </c>
      <c r="QI559">
        <f t="shared" si="5962"/>
        <v>0.34953884586897122</v>
      </c>
      <c r="QJ559">
        <f t="shared" si="5963"/>
        <v>0.36132527638463813</v>
      </c>
      <c r="QN559">
        <v>772.92060491493203</v>
      </c>
      <c r="QO559">
        <f t="shared" si="5774"/>
        <v>0.77292060491493197</v>
      </c>
      <c r="QP559">
        <v>1.01391304347826E-3</v>
      </c>
      <c r="QQ559" s="15">
        <f t="shared" si="5964"/>
        <v>24.53213267549625</v>
      </c>
      <c r="QR559">
        <f t="shared" si="5965"/>
        <v>70.524621550826311</v>
      </c>
      <c r="QS559">
        <f t="shared" si="5966"/>
        <v>0.12579287366153138</v>
      </c>
      <c r="QT559">
        <f t="shared" si="5967"/>
        <v>0.82644019123903811</v>
      </c>
      <c r="QU559">
        <f t="shared" si="5968"/>
        <v>0.79598577546957228</v>
      </c>
      <c r="QY559">
        <v>1085.6049255253499</v>
      </c>
      <c r="QZ559">
        <f t="shared" si="5775"/>
        <v>1.0856049255253499</v>
      </c>
      <c r="RA559">
        <v>6.5961497299270896E-4</v>
      </c>
      <c r="RB559" s="15">
        <f t="shared" si="5969"/>
        <v>16.719006742014777</v>
      </c>
      <c r="RC559">
        <f t="shared" ref="RC559:RC564" si="6018">RB559+RC558</f>
        <v>43.238568437701232</v>
      </c>
      <c r="RD559">
        <f t="shared" si="5970"/>
        <v>1.3120654113123522</v>
      </c>
      <c r="RE559">
        <f t="shared" si="5971"/>
        <v>0.28687514660843649</v>
      </c>
      <c r="RF559">
        <f t="shared" si="5972"/>
        <v>0.32857454169494149</v>
      </c>
      <c r="RJ559">
        <v>1090.62298834132</v>
      </c>
      <c r="RK559">
        <f t="shared" si="5776"/>
        <v>1.0906229883413201</v>
      </c>
      <c r="RL559">
        <v>6.3121951219512196E-4</v>
      </c>
      <c r="RM559" s="15">
        <f t="shared" si="5973"/>
        <v>15.939886671593989</v>
      </c>
      <c r="RN559">
        <f t="shared" si="5974"/>
        <v>44.469081054446882</v>
      </c>
      <c r="RO559">
        <f t="shared" si="5975"/>
        <v>1.0497165771491379</v>
      </c>
      <c r="RP559">
        <f t="shared" si="5976"/>
        <v>0.38261231364648773</v>
      </c>
      <c r="RQ559">
        <f t="shared" si="5977"/>
        <v>0.40828093609903399</v>
      </c>
      <c r="RU559">
        <v>1149.2647836665601</v>
      </c>
      <c r="RV559">
        <f t="shared" si="5777"/>
        <v>1.1492647836665602</v>
      </c>
      <c r="RW559">
        <v>6.4014598540145895E-4</v>
      </c>
      <c r="RX559" s="15">
        <f t="shared" si="5978"/>
        <v>16.04375903261802</v>
      </c>
      <c r="RY559">
        <f t="shared" si="5979"/>
        <v>41.033240034392492</v>
      </c>
      <c r="RZ559">
        <f t="shared" si="5980"/>
        <v>4.0199348749158563</v>
      </c>
      <c r="SA559">
        <f t="shared" si="5981"/>
        <v>1.9081551842016837E-2</v>
      </c>
      <c r="SB559">
        <f t="shared" si="5982"/>
        <v>9.0640090452293542E-2</v>
      </c>
      <c r="SF559">
        <v>957.30401125320498</v>
      </c>
      <c r="SG559">
        <f t="shared" si="5778"/>
        <v>0.95730401125320497</v>
      </c>
      <c r="SH559">
        <v>8.2645055116807099E-4</v>
      </c>
      <c r="SI559" s="15">
        <f t="shared" si="5983"/>
        <v>26.619928460679255</v>
      </c>
      <c r="SJ559">
        <f t="shared" si="5984"/>
        <v>69.892644427162367</v>
      </c>
      <c r="SK559">
        <f t="shared" si="5985"/>
        <v>0.43951371113381549</v>
      </c>
      <c r="SL559">
        <f t="shared" si="5986"/>
        <v>0.68192672966521606</v>
      </c>
      <c r="SM559">
        <f t="shared" si="5987"/>
        <v>0.68944164358024074</v>
      </c>
      <c r="SQ559">
        <v>907.34824281150202</v>
      </c>
      <c r="SR559">
        <f t="shared" si="5779"/>
        <v>0.90734824281150206</v>
      </c>
      <c r="SS559">
        <v>1.0017467248908301E-3</v>
      </c>
      <c r="ST559" s="15">
        <f t="shared" si="5988"/>
        <v>23.004333920241354</v>
      </c>
      <c r="SU559">
        <f t="shared" si="5989"/>
        <v>61.471912350078227</v>
      </c>
      <c r="SV559">
        <f t="shared" si="5990"/>
        <v>0.67441064134670936</v>
      </c>
      <c r="SW559">
        <f t="shared" si="5991"/>
        <v>0.5213655207662975</v>
      </c>
      <c r="SX559">
        <f t="shared" si="5992"/>
        <v>0.55416664445137431</v>
      </c>
      <c r="TB559">
        <v>1200.0658924305999</v>
      </c>
      <c r="TC559">
        <f t="shared" si="5780"/>
        <v>1.2000658924305998</v>
      </c>
      <c r="TD559">
        <v>5.9436619718309801E-4</v>
      </c>
      <c r="TE559" s="15">
        <f t="shared" si="5993"/>
        <v>15.676281080920427</v>
      </c>
      <c r="TF559">
        <f t="shared" ref="TF559:TF564" si="6019">TE559+TF558</f>
        <v>42.521602868784143</v>
      </c>
      <c r="TG559">
        <f t="shared" si="5994"/>
        <v>1.0301863643066316</v>
      </c>
      <c r="TH559">
        <f t="shared" si="5995"/>
        <v>0.39712501723908916</v>
      </c>
      <c r="TI559">
        <f t="shared" si="5996"/>
        <v>0.42179137696394037</v>
      </c>
      <c r="TM559">
        <v>879.62962962962695</v>
      </c>
      <c r="TN559">
        <f t="shared" si="5781"/>
        <v>0.87962962962962699</v>
      </c>
      <c r="TO559">
        <v>9.2721791559000804E-4</v>
      </c>
      <c r="TP559" s="15">
        <f t="shared" si="5997"/>
        <v>21.364468101152259</v>
      </c>
      <c r="TQ559">
        <f t="shared" si="5998"/>
        <v>59.581363594866929</v>
      </c>
      <c r="TR559">
        <f t="shared" si="5999"/>
        <v>0.27136957819711161</v>
      </c>
      <c r="TS559">
        <f t="shared" si="6000"/>
        <v>0.69138790467365463</v>
      </c>
      <c r="TT559">
        <f t="shared" si="6001"/>
        <v>0.70397497726719205</v>
      </c>
      <c r="TX559">
        <v>737.27072133211004</v>
      </c>
      <c r="TY559">
        <f t="shared" si="5782"/>
        <v>0.73727072133211002</v>
      </c>
      <c r="TZ559">
        <v>7.9075530212843401E-4</v>
      </c>
      <c r="UA559" s="15">
        <f t="shared" si="6002"/>
        <v>22.854199483480752</v>
      </c>
      <c r="UB559">
        <f t="shared" si="6003"/>
        <v>59.250428646634589</v>
      </c>
      <c r="UC559">
        <f t="shared" si="6004"/>
        <v>2.1635180570567529</v>
      </c>
      <c r="UD559">
        <f t="shared" si="6005"/>
        <v>0.11467776703686891</v>
      </c>
      <c r="UE559">
        <f t="shared" si="6006"/>
        <v>0.23994678517119433</v>
      </c>
    </row>
    <row r="560" spans="1:551" x14ac:dyDescent="0.25">
      <c r="A560" s="1">
        <v>1.4760000000000001E-2</v>
      </c>
      <c r="B560" s="1">
        <v>0.98512</v>
      </c>
      <c r="E560">
        <v>1061.32075471698</v>
      </c>
      <c r="F560">
        <f t="shared" si="5733"/>
        <v>1.0613207547169801</v>
      </c>
      <c r="G560">
        <v>9.0958904109588996E-4</v>
      </c>
      <c r="H560" s="15">
        <f t="shared" si="5783"/>
        <v>17.566077153702903</v>
      </c>
      <c r="I560">
        <f t="shared" si="6009"/>
        <v>49.57654907536029</v>
      </c>
      <c r="J560">
        <f t="shared" si="5784"/>
        <v>0.83193860399656949</v>
      </c>
      <c r="K560">
        <f t="shared" si="5785"/>
        <v>0.44207232272162605</v>
      </c>
      <c r="L560">
        <f t="shared" si="5786"/>
        <v>0.45554877521735732</v>
      </c>
      <c r="P560">
        <v>666.66666666666595</v>
      </c>
      <c r="Q560">
        <f t="shared" si="5734"/>
        <v>0.66666666666666596</v>
      </c>
      <c r="R560">
        <v>1.36222222222222E-3</v>
      </c>
      <c r="S560" s="15">
        <f t="shared" si="5787"/>
        <v>14.962240479572733</v>
      </c>
      <c r="T560">
        <f t="shared" si="6010"/>
        <v>47.49840126141688</v>
      </c>
      <c r="U560">
        <f t="shared" si="5788"/>
        <v>0.62729655715809207</v>
      </c>
      <c r="V560">
        <f t="shared" si="5789"/>
        <v>0.53355041246111601</v>
      </c>
      <c r="W560">
        <f t="shared" si="5790"/>
        <v>0.55463197378467133</v>
      </c>
      <c r="AA560">
        <v>752.35502958579798</v>
      </c>
      <c r="AB560">
        <f t="shared" si="5735"/>
        <v>0.75235502958579803</v>
      </c>
      <c r="AC560">
        <v>1.2160000000000001E-3</v>
      </c>
      <c r="AD560" s="15">
        <f t="shared" si="5791"/>
        <v>15.502294747577768</v>
      </c>
      <c r="AE560">
        <f t="shared" ref="AE560:AE565" si="6020">AD560+AE559</f>
        <v>45.996940336562972</v>
      </c>
      <c r="AF560">
        <f t="shared" si="5792"/>
        <v>0.57111802057665184</v>
      </c>
      <c r="AG560">
        <f t="shared" si="5793"/>
        <v>0.57120288209371006</v>
      </c>
      <c r="AH560">
        <f t="shared" si="5794"/>
        <v>0.58303261382828597</v>
      </c>
      <c r="AL560">
        <v>683.879093198992</v>
      </c>
      <c r="AM560">
        <f t="shared" si="5736"/>
        <v>0.68387909319899198</v>
      </c>
      <c r="AN560">
        <v>1.3215962441314501E-3</v>
      </c>
      <c r="AO560" s="15">
        <f t="shared" si="5795"/>
        <v>11.699890615374297</v>
      </c>
      <c r="AP560">
        <f t="shared" ref="AP560:AP566" si="6021">AO560+AP559</f>
        <v>39.110469161872928</v>
      </c>
      <c r="AQ560">
        <f t="shared" si="5796"/>
        <v>0.45812511436773978</v>
      </c>
      <c r="AR560">
        <f t="shared" si="5797"/>
        <v>0.60351220385662019</v>
      </c>
      <c r="AS560">
        <f t="shared" si="5798"/>
        <v>0.59861302911758574</v>
      </c>
      <c r="AW560">
        <v>497.46192893401002</v>
      </c>
      <c r="AX560">
        <f t="shared" si="5737"/>
        <v>0.49746192893401003</v>
      </c>
      <c r="AY560">
        <v>1.9123711340206101E-3</v>
      </c>
      <c r="AZ560" s="15">
        <f t="shared" si="5799"/>
        <v>18.919007677139454</v>
      </c>
      <c r="BA560">
        <f t="shared" si="5800"/>
        <v>58.898797485434287</v>
      </c>
      <c r="BB560">
        <f t="shared" si="5801"/>
        <v>0.7022326858554041</v>
      </c>
      <c r="BC560">
        <f t="shared" si="5802"/>
        <v>0.51077161694823547</v>
      </c>
      <c r="BD560">
        <f t="shared" si="5803"/>
        <v>0.62289221579053111</v>
      </c>
      <c r="BH560">
        <v>667.12328767123199</v>
      </c>
      <c r="BI560">
        <f t="shared" si="5738"/>
        <v>0.66712328767123197</v>
      </c>
      <c r="BJ560">
        <v>1.2999999999999999E-3</v>
      </c>
      <c r="BK560" s="15">
        <f t="shared" si="5804"/>
        <v>15.320811908749244</v>
      </c>
      <c r="BL560">
        <f t="shared" ref="BL560:BL565" si="6022">BK560+BL559</f>
        <v>48.144887565100859</v>
      </c>
      <c r="BM560">
        <f t="shared" si="5805"/>
        <v>0.36953906162295586</v>
      </c>
      <c r="BN560">
        <f t="shared" si="5806"/>
        <v>0.69369673049234482</v>
      </c>
      <c r="BO560">
        <f t="shared" si="5807"/>
        <v>0.69335005546461259</v>
      </c>
      <c r="BS560">
        <v>554.166209931254</v>
      </c>
      <c r="BT560">
        <f t="shared" si="5739"/>
        <v>0.55416620993125398</v>
      </c>
      <c r="BU560">
        <v>1.7437870934402301E-3</v>
      </c>
      <c r="BV560" s="15">
        <f t="shared" si="5808"/>
        <v>17.813376919873228</v>
      </c>
      <c r="BW560">
        <f t="shared" si="6011"/>
        <v>51.647459398248238</v>
      </c>
      <c r="BX560">
        <f t="shared" si="5809"/>
        <v>0.52511349457816447</v>
      </c>
      <c r="BY560">
        <f t="shared" si="5810"/>
        <v>0.62201141929558212</v>
      </c>
      <c r="BZ560">
        <f t="shared" si="5811"/>
        <v>0.66391791829858904</v>
      </c>
      <c r="CD560">
        <v>747.48788898055898</v>
      </c>
      <c r="CE560">
        <f t="shared" si="5740"/>
        <v>0.74748788898055896</v>
      </c>
      <c r="CF560">
        <v>1.2630449958748399E-3</v>
      </c>
      <c r="CG560" s="15">
        <f t="shared" si="5812"/>
        <v>15.281111572033296</v>
      </c>
      <c r="CH560">
        <f t="shared" ref="CH560:CH565" si="6023">CG560+CH559</f>
        <v>49.238966659751426</v>
      </c>
      <c r="CI560">
        <f t="shared" si="5813"/>
        <v>0.43106282547156988</v>
      </c>
      <c r="CJ560">
        <f t="shared" si="5814"/>
        <v>0.67930830414019716</v>
      </c>
      <c r="CK560">
        <f t="shared" si="5815"/>
        <v>0.67213854913760096</v>
      </c>
      <c r="CO560">
        <v>573.55443403028096</v>
      </c>
      <c r="CP560">
        <f t="shared" si="5741"/>
        <v>0.57355443403028095</v>
      </c>
      <c r="CQ560">
        <v>1.7315789473684199E-3</v>
      </c>
      <c r="CR560" s="15">
        <f t="shared" si="5816"/>
        <v>13.128495287289176</v>
      </c>
      <c r="CS560">
        <f>CR560+CS559</f>
        <v>42.537920900456697</v>
      </c>
      <c r="CT560">
        <f t="shared" si="5817"/>
        <v>0.76440100297352609</v>
      </c>
      <c r="CU560">
        <f t="shared" si="5818"/>
        <v>0.46976075460040262</v>
      </c>
      <c r="CV560">
        <f t="shared" si="5819"/>
        <v>0.52604333337304476</v>
      </c>
      <c r="CZ560">
        <v>902.39043824701105</v>
      </c>
      <c r="DA560">
        <f t="shared" si="5742"/>
        <v>0.90239043824701104</v>
      </c>
      <c r="DB560">
        <v>1.0524590163934399E-3</v>
      </c>
      <c r="DC560" s="15">
        <f t="shared" si="5820"/>
        <v>16.444672131147499</v>
      </c>
      <c r="DD560">
        <f t="shared" si="5821"/>
        <v>46.721311475409763</v>
      </c>
      <c r="DE560">
        <f t="shared" si="5822"/>
        <v>1.0740001167718205</v>
      </c>
      <c r="DF560">
        <f t="shared" si="5823"/>
        <v>0.37781609675509475</v>
      </c>
      <c r="DG560">
        <f t="shared" si="5824"/>
        <v>0.43189347929799699</v>
      </c>
      <c r="DK560">
        <v>984.375</v>
      </c>
      <c r="DL560">
        <f t="shared" si="5743"/>
        <v>0.984375</v>
      </c>
      <c r="DM560">
        <v>9.0316742081447904E-4</v>
      </c>
      <c r="DN560" s="15">
        <f t="shared" si="5825"/>
        <v>17.332273135436854</v>
      </c>
      <c r="DO560">
        <f t="shared" ref="DO560:DO565" si="6024">DN560+DO559</f>
        <v>51.267405106021656</v>
      </c>
      <c r="DP560">
        <f t="shared" si="5826"/>
        <v>0.70592517091228935</v>
      </c>
      <c r="DQ560">
        <f t="shared" si="5827"/>
        <v>0.47784881680808594</v>
      </c>
      <c r="DR560">
        <f t="shared" si="5828"/>
        <v>0.48858798062216102</v>
      </c>
      <c r="DV560">
        <v>941.45725115821995</v>
      </c>
      <c r="DW560">
        <f t="shared" si="5744"/>
        <v>0.94145725115821999</v>
      </c>
      <c r="DX560">
        <v>1.0617647058823499E-3</v>
      </c>
      <c r="DY560" s="15">
        <f t="shared" si="5829"/>
        <v>22.492155782789261</v>
      </c>
      <c r="DZ560">
        <f t="shared" si="5830"/>
        <v>66.853415941642396</v>
      </c>
      <c r="EA560">
        <f t="shared" si="5831"/>
        <v>0.32361940395132621</v>
      </c>
      <c r="EB560">
        <f t="shared" si="5832"/>
        <v>0.70496066983136207</v>
      </c>
      <c r="EC560">
        <f t="shared" si="5833"/>
        <v>0.70739108308594589</v>
      </c>
      <c r="EG560">
        <v>682.85714285714198</v>
      </c>
      <c r="EH560">
        <f t="shared" si="5745"/>
        <v>0.68285714285714194</v>
      </c>
      <c r="EI560">
        <v>1.1415900621117999E-3</v>
      </c>
      <c r="EJ560" s="15">
        <f t="shared" si="5834"/>
        <v>20.139400976596562</v>
      </c>
      <c r="EK560">
        <f t="shared" si="5835"/>
        <v>66.328665010997213</v>
      </c>
      <c r="EL560">
        <f t="shared" si="5836"/>
        <v>1.1077462908222568</v>
      </c>
      <c r="EM560">
        <f t="shared" si="5837"/>
        <v>0.31373292468858005</v>
      </c>
      <c r="EN560">
        <f t="shared" si="5838"/>
        <v>0.40343199430159715</v>
      </c>
      <c r="ER560">
        <v>1069.0607734806599</v>
      </c>
      <c r="ES560">
        <f t="shared" si="5746"/>
        <v>1.0690607734806599</v>
      </c>
      <c r="ET560">
        <v>1.01042654028436E-3</v>
      </c>
      <c r="EU560" s="15">
        <f t="shared" si="5839"/>
        <v>16.987954408856236</v>
      </c>
      <c r="EV560">
        <f t="shared" si="6012"/>
        <v>54.931968899931931</v>
      </c>
      <c r="EW560">
        <f t="shared" si="5840"/>
        <v>0.65356611112627172</v>
      </c>
      <c r="EX560">
        <f t="shared" si="5841"/>
        <v>0.54571687522221124</v>
      </c>
      <c r="EY560">
        <f t="shared" si="5842"/>
        <v>0.56177232836693836</v>
      </c>
      <c r="FC560">
        <v>1039.68253968253</v>
      </c>
      <c r="FD560">
        <f t="shared" si="5747"/>
        <v>1.03968253968253</v>
      </c>
      <c r="FE560">
        <v>9.26027397260274E-4</v>
      </c>
      <c r="FF560" s="15">
        <f t="shared" si="5843"/>
        <v>14.638434986725798</v>
      </c>
      <c r="FG560">
        <f t="shared" ref="FG560:FG566" si="6025">FF560+FG559</f>
        <v>44.564939648937383</v>
      </c>
      <c r="FH560">
        <f t="shared" si="5844"/>
        <v>1.1901707509583697</v>
      </c>
      <c r="FI560">
        <f t="shared" si="5845"/>
        <v>0.31799680390628537</v>
      </c>
      <c r="FJ560">
        <f t="shared" si="5846"/>
        <v>0.34085816074762881</v>
      </c>
      <c r="FN560">
        <v>819.87633034068597</v>
      </c>
      <c r="FO560">
        <f t="shared" si="5748"/>
        <v>0.81987633034068597</v>
      </c>
      <c r="FP560">
        <v>1.11344907545038E-3</v>
      </c>
      <c r="FQ560" s="15">
        <f t="shared" si="5847"/>
        <v>21.037449231023484</v>
      </c>
      <c r="FR560">
        <f t="shared" si="5848"/>
        <v>65.598981808621389</v>
      </c>
      <c r="FS560">
        <f t="shared" si="5849"/>
        <v>0.3642203543896958</v>
      </c>
      <c r="FT560">
        <f t="shared" si="5850"/>
        <v>0.68736826073662427</v>
      </c>
      <c r="FU560">
        <f t="shared" si="5851"/>
        <v>0.69809093753719564</v>
      </c>
      <c r="FY560">
        <v>624.28677092138605</v>
      </c>
      <c r="FZ560">
        <f t="shared" si="5749"/>
        <v>0.62428677092138607</v>
      </c>
      <c r="GA560">
        <v>1.5879120879120801E-3</v>
      </c>
      <c r="GB560" s="15">
        <f t="shared" si="5852"/>
        <v>11.724099881217366</v>
      </c>
      <c r="GC560">
        <f t="shared" ref="GC560:GC566" si="6026">GB560+GC559</f>
        <v>38.255453937674694</v>
      </c>
      <c r="GD560">
        <f t="shared" si="5853"/>
        <v>0.38956604094227343</v>
      </c>
      <c r="GE560">
        <f t="shared" si="5854"/>
        <v>0.69689022399986145</v>
      </c>
      <c r="GF560">
        <f t="shared" si="5855"/>
        <v>0.69251353843693997</v>
      </c>
      <c r="GJ560">
        <v>684.30009326437403</v>
      </c>
      <c r="GK560">
        <f t="shared" si="5750"/>
        <v>0.68430009326437402</v>
      </c>
      <c r="GL560">
        <v>1.3095226559755801E-3</v>
      </c>
      <c r="GM560" s="15">
        <f t="shared" si="5856"/>
        <v>14.868115522811349</v>
      </c>
      <c r="GN560">
        <f t="shared" ref="GN560:GN565" si="6027">GM560+GN559</f>
        <v>46.874193914667977</v>
      </c>
      <c r="GO560">
        <f t="shared" si="5857"/>
        <v>0.95734659565453095</v>
      </c>
      <c r="GP560">
        <f t="shared" si="5858"/>
        <v>0.38935668403056378</v>
      </c>
      <c r="GQ560">
        <f t="shared" si="5859"/>
        <v>0.42109913697579954</v>
      </c>
      <c r="GU560">
        <v>1136.0237166817999</v>
      </c>
      <c r="GV560">
        <f t="shared" si="5751"/>
        <v>1.1360237166817999</v>
      </c>
      <c r="GW560">
        <v>1.0440254259921999E-3</v>
      </c>
      <c r="GX560" s="15">
        <f t="shared" si="5860"/>
        <v>16.867822278105486</v>
      </c>
      <c r="GY560">
        <f t="shared" si="5861"/>
        <v>47.570914560457183</v>
      </c>
      <c r="GZ560">
        <f t="shared" si="5862"/>
        <v>0.68380026371910307</v>
      </c>
      <c r="HA560">
        <f t="shared" si="5863"/>
        <v>0.50785603115924671</v>
      </c>
      <c r="HB560">
        <f t="shared" si="5864"/>
        <v>0.51232349200957017</v>
      </c>
      <c r="HF560">
        <v>882.35294117647004</v>
      </c>
      <c r="HG560">
        <f t="shared" si="5752"/>
        <v>0.88235294117647001</v>
      </c>
      <c r="HH560">
        <v>1.1484848484848401E-3</v>
      </c>
      <c r="HI560" s="15">
        <f t="shared" si="5865"/>
        <v>20.870158976646195</v>
      </c>
      <c r="HJ560">
        <f t="shared" si="5866"/>
        <v>65.694194351290321</v>
      </c>
      <c r="HK560">
        <f t="shared" si="5867"/>
        <v>0.65546738694435769</v>
      </c>
      <c r="HL560">
        <f t="shared" si="5868"/>
        <v>0.52166240628138005</v>
      </c>
      <c r="HM560">
        <f t="shared" si="5869"/>
        <v>0.54371550725567008</v>
      </c>
      <c r="HQ560">
        <v>958.73753244978695</v>
      </c>
      <c r="HR560">
        <f t="shared" si="5753"/>
        <v>0.95873753244978699</v>
      </c>
      <c r="HS560">
        <v>1.06589698046181E-3</v>
      </c>
      <c r="HT560" s="15">
        <f t="shared" si="5870"/>
        <v>21.157565264531055</v>
      </c>
      <c r="HU560">
        <f t="shared" si="5871"/>
        <v>64.70788248994694</v>
      </c>
      <c r="HV560">
        <f t="shared" si="5872"/>
        <v>0.39589345201740112</v>
      </c>
      <c r="HW560">
        <f t="shared" si="5873"/>
        <v>0.69025073091194988</v>
      </c>
      <c r="HX560">
        <f t="shared" si="5874"/>
        <v>0.69456397318543139</v>
      </c>
      <c r="IB560">
        <v>1033.68618266978</v>
      </c>
      <c r="IC560">
        <f t="shared" si="5754"/>
        <v>1.0336861826697801</v>
      </c>
      <c r="ID560">
        <v>9.4548384074941399E-4</v>
      </c>
      <c r="IE560" s="15">
        <f t="shared" si="5875"/>
        <v>15.845743794821578</v>
      </c>
      <c r="IF560">
        <f t="shared" si="6013"/>
        <v>48.747299459821285</v>
      </c>
      <c r="IG560">
        <f t="shared" si="5876"/>
        <v>0.83522623761816184</v>
      </c>
      <c r="IH560">
        <f t="shared" si="5877"/>
        <v>0.42334757111424004</v>
      </c>
      <c r="II560">
        <f t="shared" si="5878"/>
        <v>0.43077810047785542</v>
      </c>
      <c r="IM560">
        <v>1067.3076923076901</v>
      </c>
      <c r="IN560">
        <f t="shared" si="5755"/>
        <v>1.0673076923076901</v>
      </c>
      <c r="IO560">
        <v>1.2422857142857101E-3</v>
      </c>
      <c r="IP560" s="15">
        <f t="shared" si="5879"/>
        <v>18.358269137798846</v>
      </c>
      <c r="IQ560">
        <f t="shared" ref="IQ560:IQ565" si="6028">IP560+IQ559</f>
        <v>57.810814405414391</v>
      </c>
      <c r="IR560">
        <f t="shared" si="5880"/>
        <v>0.45848614890271966</v>
      </c>
      <c r="IS560">
        <f t="shared" si="5881"/>
        <v>0.64974584776117139</v>
      </c>
      <c r="IT560">
        <f t="shared" si="5882"/>
        <v>0.63870267845075779</v>
      </c>
      <c r="IX560">
        <v>829.26829268292602</v>
      </c>
      <c r="IY560">
        <f t="shared" si="5756"/>
        <v>0.82926829268292601</v>
      </c>
      <c r="IZ560">
        <v>1.0753623188405699E-3</v>
      </c>
      <c r="JA560" s="15">
        <f t="shared" si="5883"/>
        <v>17.304084300274678</v>
      </c>
      <c r="JB560">
        <f t="shared" si="6014"/>
        <v>57.229410879884512</v>
      </c>
      <c r="JC560">
        <f t="shared" si="5884"/>
        <v>0.80591477709354842</v>
      </c>
      <c r="JD560">
        <f t="shared" si="5885"/>
        <v>0.42127181100702593</v>
      </c>
      <c r="JE560">
        <f t="shared" si="5886"/>
        <v>0.4546033269381296</v>
      </c>
      <c r="JI560">
        <v>734.00677518374903</v>
      </c>
      <c r="JJ560">
        <f t="shared" si="5757"/>
        <v>0.73400677518374902</v>
      </c>
      <c r="JK560">
        <v>1.0245569836979699E-3</v>
      </c>
      <c r="JL560" s="15">
        <f t="shared" si="5887"/>
        <v>20.191895778521708</v>
      </c>
      <c r="JM560">
        <f t="shared" si="6015"/>
        <v>63.458811530533438</v>
      </c>
      <c r="JN560">
        <f t="shared" si="5888"/>
        <v>0.63544267645383701</v>
      </c>
      <c r="JO560">
        <f t="shared" si="5889"/>
        <v>0.49836512769411956</v>
      </c>
      <c r="JP560">
        <f t="shared" si="5890"/>
        <v>0.52867501809663209</v>
      </c>
      <c r="JT560">
        <v>633.22884012539203</v>
      </c>
      <c r="JU560">
        <f t="shared" si="5758"/>
        <v>0.63322884012539205</v>
      </c>
      <c r="JV560">
        <v>8.1081281849381195E-4</v>
      </c>
      <c r="JW560" s="15">
        <f t="shared" si="5891"/>
        <v>17.433835436781024</v>
      </c>
      <c r="JX560">
        <f t="shared" si="5892"/>
        <v>80.580449205567305</v>
      </c>
      <c r="JY560">
        <f t="shared" si="5893"/>
        <v>0.18373108816190281</v>
      </c>
      <c r="JZ560">
        <f t="shared" si="5894"/>
        <v>0.8003855704248668</v>
      </c>
      <c r="KA560">
        <f t="shared" si="5895"/>
        <v>0.81148670859849426</v>
      </c>
      <c r="KE560">
        <v>769.23076923076906</v>
      </c>
      <c r="KF560">
        <f t="shared" si="5759"/>
        <v>0.76923076923076905</v>
      </c>
      <c r="KG560">
        <v>7.2809917355371899E-4</v>
      </c>
      <c r="KH560" s="15">
        <f t="shared" si="5896"/>
        <v>17.961348238737916</v>
      </c>
      <c r="KI560">
        <f t="shared" si="5897"/>
        <v>78.104341773671905</v>
      </c>
      <c r="KJ560">
        <f t="shared" si="5898"/>
        <v>0.11914309535105892</v>
      </c>
      <c r="KK560">
        <f t="shared" si="5899"/>
        <v>0.85857458476876192</v>
      </c>
      <c r="KL560">
        <f t="shared" si="5900"/>
        <v>0.8502422110999821</v>
      </c>
      <c r="KP560">
        <v>869.64109568252502</v>
      </c>
      <c r="KQ560">
        <f t="shared" si="5760"/>
        <v>0.86964109568252501</v>
      </c>
      <c r="KR560">
        <v>1.05048941497837E-3</v>
      </c>
      <c r="KS560" s="15">
        <f t="shared" si="5901"/>
        <v>18.99790966594394</v>
      </c>
      <c r="KT560">
        <f t="shared" si="5902"/>
        <v>62.889717171439685</v>
      </c>
      <c r="KU560">
        <f t="shared" si="5903"/>
        <v>0.65917532535572199</v>
      </c>
      <c r="KV560">
        <f t="shared" si="5904"/>
        <v>0.48272838340268343</v>
      </c>
      <c r="KW560">
        <f t="shared" si="5905"/>
        <v>0.52168804673267999</v>
      </c>
      <c r="LA560">
        <v>817.91907514450804</v>
      </c>
      <c r="LB560">
        <f t="shared" si="5761"/>
        <v>0.81791907514450801</v>
      </c>
      <c r="LC560">
        <v>1.094013806296E-3</v>
      </c>
      <c r="LD560" s="15">
        <f t="shared" si="5906"/>
        <v>11.089851052164217</v>
      </c>
      <c r="LE560">
        <f t="shared" ref="LE560:LE567" si="6029">LD560+LE559</f>
        <v>32.48158367680486</v>
      </c>
      <c r="LF560">
        <f t="shared" si="5907"/>
        <v>1.0679172303202242</v>
      </c>
      <c r="LG560">
        <f t="shared" si="5908"/>
        <v>0.35895417436799854</v>
      </c>
      <c r="LH560">
        <f t="shared" si="5909"/>
        <v>0.3885247966402911</v>
      </c>
      <c r="LL560">
        <v>806.36579572446601</v>
      </c>
      <c r="LM560">
        <f t="shared" si="5762"/>
        <v>0.80636579572446598</v>
      </c>
      <c r="LN560">
        <v>1.07243705463182E-3</v>
      </c>
      <c r="LO560" s="15">
        <f t="shared" si="5910"/>
        <v>22.891618094422313</v>
      </c>
      <c r="LP560">
        <f t="shared" si="5911"/>
        <v>71.834990303495971</v>
      </c>
      <c r="LQ560">
        <f t="shared" si="5912"/>
        <v>0.13027229631546069</v>
      </c>
      <c r="LR560">
        <f t="shared" si="5913"/>
        <v>0.82106751879504147</v>
      </c>
      <c r="LS560">
        <f t="shared" si="5914"/>
        <v>0.80895798723259249</v>
      </c>
      <c r="LW560">
        <v>900.34406488080594</v>
      </c>
      <c r="LX560">
        <f t="shared" si="5763"/>
        <v>0.90034406488080598</v>
      </c>
      <c r="LY560">
        <v>1.1259615384615299E-3</v>
      </c>
      <c r="LZ560" s="15">
        <f t="shared" si="5915"/>
        <v>21.621090663086004</v>
      </c>
      <c r="MA560">
        <f t="shared" si="6016"/>
        <v>63.977010373692025</v>
      </c>
      <c r="MB560">
        <f t="shared" si="5916"/>
        <v>0.39608803176446755</v>
      </c>
      <c r="MC560">
        <f t="shared" si="5917"/>
        <v>0.65804920358594143</v>
      </c>
      <c r="MD560">
        <f t="shared" si="5918"/>
        <v>0.67069618622142579</v>
      </c>
      <c r="MH560">
        <v>927.95389048991296</v>
      </c>
      <c r="MI560">
        <f t="shared" si="5764"/>
        <v>0.92795389048991295</v>
      </c>
      <c r="MJ560">
        <v>1.0926744545080201E-3</v>
      </c>
      <c r="MK560" s="15">
        <f t="shared" si="5919"/>
        <v>21.348386270988808</v>
      </c>
      <c r="ML560">
        <f t="shared" si="5920"/>
        <v>63.45305437691664</v>
      </c>
      <c r="MM560">
        <f t="shared" si="5921"/>
        <v>0.48398276651813538</v>
      </c>
      <c r="MN560">
        <f t="shared" si="5922"/>
        <v>0.60018578013160029</v>
      </c>
      <c r="MO560">
        <f t="shared" si="5923"/>
        <v>0.62505028028118592</v>
      </c>
      <c r="MS560">
        <v>607.22638375758299</v>
      </c>
      <c r="MT560">
        <f t="shared" si="5765"/>
        <v>0.60722638375758298</v>
      </c>
      <c r="MU560">
        <v>9.2596685082872905E-4</v>
      </c>
      <c r="MV560" s="15">
        <f t="shared" si="5924"/>
        <v>16.50906160326786</v>
      </c>
      <c r="MW560">
        <f t="shared" si="5925"/>
        <v>82.033093694519437</v>
      </c>
      <c r="MX560">
        <f t="shared" si="5926"/>
        <v>0.33968934219340707</v>
      </c>
      <c r="MY560">
        <f t="shared" si="5927"/>
        <v>0.69853922542586122</v>
      </c>
      <c r="MZ560">
        <f t="shared" si="5928"/>
        <v>0.7233730010459678</v>
      </c>
      <c r="ND560">
        <v>740.67335568307897</v>
      </c>
      <c r="NE560">
        <f t="shared" si="5766"/>
        <v>0.74067335568307902</v>
      </c>
      <c r="NF560">
        <v>1.33772175759672E-3</v>
      </c>
      <c r="NG560" s="15">
        <f t="shared" si="5929"/>
        <v>10.801493448288358</v>
      </c>
      <c r="NH560">
        <f t="shared" ref="NH560:NH567" si="6030">NG560+NH559</f>
        <v>35.483623418396931</v>
      </c>
      <c r="NI560">
        <f t="shared" si="5930"/>
        <v>1.0544492755580308</v>
      </c>
      <c r="NJ560">
        <f t="shared" si="5931"/>
        <v>0.33172432670664015</v>
      </c>
      <c r="NK560">
        <f t="shared" si="5932"/>
        <v>0.34581994777807445</v>
      </c>
      <c r="NO560">
        <v>538.27778409737095</v>
      </c>
      <c r="NP560">
        <f t="shared" si="5767"/>
        <v>0.53827778409737093</v>
      </c>
      <c r="NQ560">
        <v>1.06440677966101E-3</v>
      </c>
      <c r="NR560" s="15">
        <f t="shared" si="5933"/>
        <v>17.139653789910309</v>
      </c>
      <c r="NS560">
        <f t="shared" si="5934"/>
        <v>76.910102515871472</v>
      </c>
      <c r="NT560">
        <f t="shared" si="5935"/>
        <v>2.964257167245115</v>
      </c>
      <c r="NU560">
        <f t="shared" si="5936"/>
        <v>4.823267389797601E-2</v>
      </c>
      <c r="NZ560">
        <v>1053.63408031429</v>
      </c>
      <c r="OA560">
        <f t="shared" si="5768"/>
        <v>1.0536340803142901</v>
      </c>
      <c r="OB560">
        <v>1.0144796380090501E-3</v>
      </c>
      <c r="OC560" s="15">
        <f t="shared" si="5937"/>
        <v>16.444185708898033</v>
      </c>
      <c r="OD560">
        <f t="shared" si="6007"/>
        <v>53.865343374731069</v>
      </c>
      <c r="OE560">
        <f t="shared" si="5938"/>
        <v>0.75220617960274683</v>
      </c>
      <c r="OF560">
        <f t="shared" si="5939"/>
        <v>0.51245315574686867</v>
      </c>
      <c r="OG560">
        <f t="shared" si="5940"/>
        <v>0.52143752429039214</v>
      </c>
      <c r="OK560">
        <v>898.55072463768101</v>
      </c>
      <c r="OL560">
        <f t="shared" si="5769"/>
        <v>0.89855072463768104</v>
      </c>
      <c r="OM560">
        <v>1.04210526315789E-3</v>
      </c>
      <c r="ON560" s="15">
        <f t="shared" si="5941"/>
        <v>19.36422742600509</v>
      </c>
      <c r="OO560">
        <f t="shared" si="5942"/>
        <v>63.960629982865484</v>
      </c>
      <c r="OP560">
        <f t="shared" si="5943"/>
        <v>0.52814341011975297</v>
      </c>
      <c r="OQ560">
        <f t="shared" si="5944"/>
        <v>0.58125755536902535</v>
      </c>
      <c r="OR560">
        <f t="shared" si="5945"/>
        <v>0.60469555508408446</v>
      </c>
      <c r="OV560">
        <v>738.91719140587804</v>
      </c>
      <c r="OW560">
        <f t="shared" si="5770"/>
        <v>0.73891719140587808</v>
      </c>
      <c r="OX560">
        <v>1.2427807486631E-3</v>
      </c>
      <c r="OY560" s="15">
        <f t="shared" si="5946"/>
        <v>19.011775438863989</v>
      </c>
      <c r="OZ560">
        <f t="shared" si="6008"/>
        <v>64.741476257818263</v>
      </c>
      <c r="PA560">
        <f t="shared" si="5947"/>
        <v>0.69199753311177459</v>
      </c>
      <c r="PB560">
        <f t="shared" si="5948"/>
        <v>0.46978019302392682</v>
      </c>
      <c r="PC560">
        <f t="shared" si="5949"/>
        <v>0.50693880762266841</v>
      </c>
      <c r="PG560">
        <v>528.84615384615404</v>
      </c>
      <c r="PH560">
        <f t="shared" si="5771"/>
        <v>0.52884615384615408</v>
      </c>
      <c r="PI560">
        <v>7.12110187110187E-4</v>
      </c>
      <c r="PJ560" s="15">
        <f t="shared" si="5950"/>
        <v>16.228212372329416</v>
      </c>
      <c r="PK560">
        <f t="shared" si="5951"/>
        <v>80.712289299149177</v>
      </c>
      <c r="PL560">
        <f t="shared" si="5952"/>
        <v>4.9772733252093932E-3</v>
      </c>
      <c r="PM560">
        <f t="shared" si="5953"/>
        <v>0.99040796939349685</v>
      </c>
      <c r="PN560">
        <f t="shared" si="5954"/>
        <v>0.95138226873018461</v>
      </c>
      <c r="PR560">
        <v>945.05494505494403</v>
      </c>
      <c r="PS560">
        <f t="shared" si="5772"/>
        <v>0.94505494505494403</v>
      </c>
      <c r="PT560">
        <v>1.075E-3</v>
      </c>
      <c r="PU560" s="15">
        <f t="shared" si="5955"/>
        <v>21.41690241861577</v>
      </c>
      <c r="PV560">
        <f t="shared" si="6017"/>
        <v>65.357523918308061</v>
      </c>
      <c r="PW560">
        <f t="shared" si="5956"/>
        <v>0.44575140250702183</v>
      </c>
      <c r="PX560">
        <f t="shared" si="5957"/>
        <v>0.65602770459697302</v>
      </c>
      <c r="PY560">
        <f t="shared" si="5958"/>
        <v>0.66525478851365749</v>
      </c>
      <c r="QC560">
        <v>936.64702341792599</v>
      </c>
      <c r="QD560">
        <f t="shared" si="5773"/>
        <v>0.93664702341792594</v>
      </c>
      <c r="QE560">
        <v>1.2040201005025101E-3</v>
      </c>
      <c r="QF560" s="15">
        <f t="shared" si="5959"/>
        <v>20.538356967444688</v>
      </c>
      <c r="QG560">
        <f t="shared" si="5960"/>
        <v>62.335113467136026</v>
      </c>
      <c r="QH560">
        <f t="shared" si="5961"/>
        <v>0.60542846761894731</v>
      </c>
      <c r="QI560">
        <f t="shared" si="5962"/>
        <v>0.53502504996754696</v>
      </c>
      <c r="QJ560">
        <f t="shared" si="5963"/>
        <v>0.55306606500811151</v>
      </c>
      <c r="QN560">
        <v>531.42722117202095</v>
      </c>
      <c r="QO560">
        <f t="shared" si="5774"/>
        <v>0.5314272211720209</v>
      </c>
      <c r="QP560">
        <v>6.8000000000000005E-4</v>
      </c>
      <c r="QQ560" s="15">
        <f t="shared" si="5964"/>
        <v>16.452939753205904</v>
      </c>
      <c r="QR560">
        <f t="shared" si="5965"/>
        <v>86.977561304032207</v>
      </c>
      <c r="QS560">
        <f t="shared" si="5966"/>
        <v>2.9294608841209324E-2</v>
      </c>
      <c r="QT560">
        <f t="shared" si="5967"/>
        <v>0.97043255926592864</v>
      </c>
      <c r="QU560">
        <f t="shared" si="5968"/>
        <v>0.93467200823101027</v>
      </c>
      <c r="QY560">
        <v>758.04238067058702</v>
      </c>
      <c r="QZ560">
        <f t="shared" si="5775"/>
        <v>0.75804238067058705</v>
      </c>
      <c r="RA560">
        <v>8.2416680306712103E-4</v>
      </c>
      <c r="RB560" s="15">
        <f t="shared" si="5969"/>
        <v>20.889838619803847</v>
      </c>
      <c r="RC560">
        <f t="shared" si="6018"/>
        <v>64.128407057505086</v>
      </c>
      <c r="RD560">
        <f t="shared" si="5970"/>
        <v>0.76255688729519688</v>
      </c>
      <c r="RE560">
        <f t="shared" si="5971"/>
        <v>0.45356152934101651</v>
      </c>
      <c r="RF560">
        <f t="shared" si="5972"/>
        <v>0.51949000600283646</v>
      </c>
      <c r="RJ560">
        <v>731.592876046063</v>
      </c>
      <c r="RK560">
        <f t="shared" si="5776"/>
        <v>0.73159287604606305</v>
      </c>
      <c r="RL560">
        <v>7.9317073170731697E-4</v>
      </c>
      <c r="RM560" s="15">
        <f t="shared" si="5973"/>
        <v>20.029563932002954</v>
      </c>
      <c r="RN560">
        <f t="shared" si="5974"/>
        <v>64.498644986449833</v>
      </c>
      <c r="RO560">
        <f t="shared" si="5975"/>
        <v>0.54340910920789343</v>
      </c>
      <c r="RP560">
        <f t="shared" si="5976"/>
        <v>0.56545939251327504</v>
      </c>
      <c r="RQ560">
        <f t="shared" si="5977"/>
        <v>0.60339482517182785</v>
      </c>
      <c r="RU560">
        <v>811.17105680736199</v>
      </c>
      <c r="RV560">
        <f t="shared" si="5777"/>
        <v>0.81117105680736201</v>
      </c>
      <c r="RW560">
        <v>8.4160583941605797E-4</v>
      </c>
      <c r="RX560" s="15">
        <f t="shared" si="5978"/>
        <v>21.092878180853589</v>
      </c>
      <c r="RY560">
        <f t="shared" si="5979"/>
        <v>62.12611821524608</v>
      </c>
      <c r="RZ560">
        <f t="shared" si="5980"/>
        <v>3.1193711137836586</v>
      </c>
      <c r="SA560">
        <f t="shared" si="5981"/>
        <v>4.3217908545589059E-2</v>
      </c>
      <c r="SB560">
        <f t="shared" si="5982"/>
        <v>0.20529122432827787</v>
      </c>
      <c r="SF560">
        <v>587.89728691079199</v>
      </c>
      <c r="SG560">
        <f t="shared" si="5778"/>
        <v>0.58789728691079202</v>
      </c>
      <c r="SH560">
        <v>5.3644328806921003E-4</v>
      </c>
      <c r="SI560" s="15">
        <f t="shared" si="5983"/>
        <v>17.278809883339115</v>
      </c>
      <c r="SJ560">
        <f t="shared" si="5984"/>
        <v>87.171454310501474</v>
      </c>
      <c r="SK560">
        <f t="shared" si="5985"/>
        <v>0.13486709396960275</v>
      </c>
      <c r="SL560">
        <f t="shared" si="5986"/>
        <v>0.85461079116856975</v>
      </c>
      <c r="SM560">
        <f t="shared" si="5987"/>
        <v>0.86402870404263443</v>
      </c>
      <c r="SQ560">
        <v>677.31629392971297</v>
      </c>
      <c r="SR560">
        <f t="shared" si="5779"/>
        <v>0.67731629392971293</v>
      </c>
      <c r="SS560">
        <v>7.4235807860262E-4</v>
      </c>
      <c r="ST560" s="15">
        <f t="shared" si="5988"/>
        <v>17.047675529385476</v>
      </c>
      <c r="SU560">
        <f t="shared" si="5989"/>
        <v>78.5195878794637</v>
      </c>
      <c r="SV560">
        <f t="shared" si="5990"/>
        <v>0.35414573244054237</v>
      </c>
      <c r="SW560">
        <f t="shared" si="5991"/>
        <v>0.68411006869910185</v>
      </c>
      <c r="SX560">
        <f t="shared" si="5992"/>
        <v>0.72715008205599629</v>
      </c>
      <c r="TB560">
        <v>842.02289761963505</v>
      </c>
      <c r="TC560">
        <f t="shared" si="5780"/>
        <v>0.842022897619635</v>
      </c>
      <c r="TD560">
        <v>7.5774647887323903E-4</v>
      </c>
      <c r="TE560" s="15">
        <f t="shared" si="5993"/>
        <v>19.985400998898566</v>
      </c>
      <c r="TF560">
        <f t="shared" si="6019"/>
        <v>62.507003867682712</v>
      </c>
      <c r="TG560">
        <f t="shared" si="5994"/>
        <v>0.53352948532193534</v>
      </c>
      <c r="TH560">
        <f t="shared" si="5995"/>
        <v>0.58481123587596906</v>
      </c>
      <c r="TI560">
        <f t="shared" si="5996"/>
        <v>0.62113522376154418</v>
      </c>
      <c r="TM560">
        <v>740.74074074073997</v>
      </c>
      <c r="TN560">
        <f t="shared" si="5781"/>
        <v>0.74074074074073992</v>
      </c>
      <c r="TO560">
        <v>7.3891042204995701E-4</v>
      </c>
      <c r="TP560" s="15">
        <f t="shared" si="5997"/>
        <v>17.025585761519746</v>
      </c>
      <c r="TQ560">
        <f t="shared" si="5998"/>
        <v>76.606949356386679</v>
      </c>
      <c r="TR560">
        <f t="shared" si="5999"/>
        <v>0.16614305020153716</v>
      </c>
      <c r="TS560">
        <f t="shared" si="6000"/>
        <v>0.8617292260071151</v>
      </c>
      <c r="TT560">
        <f t="shared" si="6001"/>
        <v>0.87741745001335392</v>
      </c>
      <c r="TX560">
        <v>512.70463523934404</v>
      </c>
      <c r="TY560">
        <f t="shared" si="5782"/>
        <v>0.51270463523934406</v>
      </c>
      <c r="TZ560">
        <v>6.2253091802458196E-4</v>
      </c>
      <c r="UA560" s="15">
        <f t="shared" si="6002"/>
        <v>17.992223064294276</v>
      </c>
      <c r="UB560">
        <f t="shared" si="6003"/>
        <v>77.242651710928868</v>
      </c>
      <c r="UC560">
        <f t="shared" si="6004"/>
        <v>1.6056089292350613</v>
      </c>
      <c r="UD560">
        <f t="shared" si="6005"/>
        <v>0.19173894359721255</v>
      </c>
      <c r="UE560">
        <f t="shared" si="6006"/>
        <v>0.40118624818951004</v>
      </c>
    </row>
    <row r="561" spans="1:551" x14ac:dyDescent="0.25">
      <c r="A561" s="1">
        <v>1.495E-2</v>
      </c>
      <c r="B561" s="1">
        <v>0.98492999999999997</v>
      </c>
      <c r="E561">
        <v>816.03773584905605</v>
      </c>
      <c r="F561">
        <f t="shared" si="5733"/>
        <v>0.81603773584905603</v>
      </c>
      <c r="G561">
        <v>1.0082191780821899E-3</v>
      </c>
      <c r="H561" s="15">
        <f t="shared" si="5783"/>
        <v>19.470832507718853</v>
      </c>
      <c r="I561">
        <f t="shared" si="6009"/>
        <v>69.047381583079144</v>
      </c>
      <c r="J561">
        <f t="shared" si="5784"/>
        <v>0.44626001283171607</v>
      </c>
      <c r="K561">
        <f t="shared" si="5785"/>
        <v>0.62498561552846366</v>
      </c>
      <c r="L561">
        <f t="shared" si="5786"/>
        <v>0.64403812916770464</v>
      </c>
      <c r="P561">
        <v>539.21568627450904</v>
      </c>
      <c r="Q561">
        <f t="shared" si="5734"/>
        <v>0.539215686274509</v>
      </c>
      <c r="R561">
        <v>1.6999999999999999E-3</v>
      </c>
      <c r="S561" s="15">
        <f t="shared" si="5787"/>
        <v>18.672290321163391</v>
      </c>
      <c r="T561">
        <f t="shared" si="6010"/>
        <v>66.170691582580275</v>
      </c>
      <c r="U561">
        <f t="shared" si="5788"/>
        <v>0.3439654327929515</v>
      </c>
      <c r="V561">
        <f t="shared" si="5789"/>
        <v>0.71681178593355444</v>
      </c>
      <c r="W561">
        <f t="shared" si="5790"/>
        <v>0.74513434228376019</v>
      </c>
      <c r="AA561">
        <v>581.57396449704095</v>
      </c>
      <c r="AB561">
        <f t="shared" si="5735"/>
        <v>0.58157396449704091</v>
      </c>
      <c r="AC561">
        <v>1.4919999999999901E-3</v>
      </c>
      <c r="AD561" s="15">
        <f t="shared" si="5791"/>
        <v>19.020907700152854</v>
      </c>
      <c r="AE561">
        <f t="shared" si="6020"/>
        <v>65.017848036715833</v>
      </c>
      <c r="AF561">
        <f t="shared" si="5792"/>
        <v>0.26522864187039819</v>
      </c>
      <c r="AG561">
        <f t="shared" si="5793"/>
        <v>0.75961442178118854</v>
      </c>
      <c r="AH561">
        <f t="shared" si="5794"/>
        <v>0.77534619610005873</v>
      </c>
      <c r="AL561">
        <v>623.42569269521402</v>
      </c>
      <c r="AM561">
        <f t="shared" si="5736"/>
        <v>0.62342569269521397</v>
      </c>
      <c r="AN561">
        <v>1.54694835680751E-3</v>
      </c>
      <c r="AO561" s="15">
        <f t="shared" si="5795"/>
        <v>13.694898606628215</v>
      </c>
      <c r="AP561">
        <f t="shared" si="6021"/>
        <v>52.805367768501142</v>
      </c>
      <c r="AQ561">
        <f t="shared" si="5796"/>
        <v>0.31169816263175748</v>
      </c>
      <c r="AR561">
        <f t="shared" si="5797"/>
        <v>0.77964745165138782</v>
      </c>
      <c r="AS561">
        <f t="shared" si="5798"/>
        <v>0.77331845105111074</v>
      </c>
      <c r="AW561">
        <v>375.63451776649703</v>
      </c>
      <c r="AX561">
        <f t="shared" si="5737"/>
        <v>0.37563451776649703</v>
      </c>
      <c r="AY561">
        <v>1.89175257731958E-3</v>
      </c>
      <c r="AZ561" s="15">
        <f t="shared" si="5799"/>
        <v>18.715029157709385</v>
      </c>
      <c r="BA561">
        <f t="shared" si="5800"/>
        <v>77.613826643143668</v>
      </c>
      <c r="BB561">
        <f t="shared" si="5801"/>
        <v>0.39238169106650927</v>
      </c>
      <c r="BC561">
        <f t="shared" si="5802"/>
        <v>0.65681931449024489</v>
      </c>
      <c r="BD561">
        <f t="shared" si="5803"/>
        <v>0.80099916401249383</v>
      </c>
      <c r="BH561">
        <v>494.52054794520501</v>
      </c>
      <c r="BI561">
        <f t="shared" si="5738"/>
        <v>0.494520547945205</v>
      </c>
      <c r="BJ561">
        <v>1.4370370370370301E-3</v>
      </c>
      <c r="BK561" s="15">
        <f t="shared" si="5804"/>
        <v>16.935826269500506</v>
      </c>
      <c r="BL561">
        <f t="shared" si="6022"/>
        <v>65.080713834601369</v>
      </c>
      <c r="BM561">
        <f t="shared" si="5805"/>
        <v>0.1528361832029253</v>
      </c>
      <c r="BN561">
        <f t="shared" si="5806"/>
        <v>0.82395288475226192</v>
      </c>
      <c r="BO561">
        <f t="shared" si="5807"/>
        <v>0.8235411141951644</v>
      </c>
      <c r="BS561">
        <v>397.19538357944799</v>
      </c>
      <c r="BT561">
        <f t="shared" si="5739"/>
        <v>0.397195383579448</v>
      </c>
      <c r="BU561">
        <v>2.13549382232731E-3</v>
      </c>
      <c r="BV561" s="15">
        <f t="shared" si="5808"/>
        <v>21.814794082532895</v>
      </c>
      <c r="BW561">
        <f t="shared" si="6011"/>
        <v>73.462253480781129</v>
      </c>
      <c r="BX561">
        <f t="shared" si="5809"/>
        <v>0.21196547381073527</v>
      </c>
      <c r="BY561">
        <f t="shared" si="5810"/>
        <v>0.78346852954773927</v>
      </c>
      <c r="BZ561">
        <f t="shared" si="5811"/>
        <v>0.83625280670709079</v>
      </c>
      <c r="CD561">
        <v>577.67976137589596</v>
      </c>
      <c r="CE561">
        <f t="shared" si="5740"/>
        <v>0.57767976137589594</v>
      </c>
      <c r="CF561">
        <v>1.4096591990861199E-3</v>
      </c>
      <c r="CG561" s="15">
        <f t="shared" si="5812"/>
        <v>17.054942278487673</v>
      </c>
      <c r="CH561">
        <f t="shared" si="6023"/>
        <v>66.293908938239099</v>
      </c>
      <c r="CI561">
        <f t="shared" si="5813"/>
        <v>0.17095052146887424</v>
      </c>
      <c r="CJ561">
        <f t="shared" si="5814"/>
        <v>0.8409044994919288</v>
      </c>
      <c r="CK561">
        <f t="shared" si="5815"/>
        <v>0.83202917851441038</v>
      </c>
      <c r="CO561">
        <v>499.74044700793002</v>
      </c>
      <c r="CP561">
        <f t="shared" si="5741"/>
        <v>0.49974044700793002</v>
      </c>
      <c r="CQ561">
        <v>1.78947368421052E-3</v>
      </c>
      <c r="CR561" s="15">
        <f t="shared" si="5816"/>
        <v>13.567441938231937</v>
      </c>
      <c r="CS561">
        <f t="shared" ref="CS561:CS566" si="6031">CR561+CS560</f>
        <v>56.105362838688634</v>
      </c>
      <c r="CT561">
        <f t="shared" si="5817"/>
        <v>0.53997021356333708</v>
      </c>
      <c r="CU561">
        <f t="shared" si="5818"/>
        <v>0.59540700094590371</v>
      </c>
      <c r="CV561">
        <f t="shared" si="5819"/>
        <v>0.66674340166551316</v>
      </c>
      <c r="CZ561">
        <v>619.52191235059695</v>
      </c>
      <c r="DA561">
        <f t="shared" si="5742"/>
        <v>0.61952191235059695</v>
      </c>
      <c r="DB561">
        <v>1.25573770491803E-3</v>
      </c>
      <c r="DC561" s="15">
        <f t="shared" si="5820"/>
        <v>19.620901639344222</v>
      </c>
      <c r="DD561">
        <f t="shared" si="5821"/>
        <v>66.342213114753989</v>
      </c>
      <c r="DE561">
        <f t="shared" si="5822"/>
        <v>0.515235264288461</v>
      </c>
      <c r="DF561">
        <f t="shared" si="5823"/>
        <v>0.55058667441885356</v>
      </c>
      <c r="DG561">
        <f t="shared" si="5824"/>
        <v>0.62939296793385113</v>
      </c>
      <c r="DK561">
        <v>786.45833333333303</v>
      </c>
      <c r="DL561">
        <f t="shared" si="5743"/>
        <v>0.78645833333333304</v>
      </c>
      <c r="DM561">
        <v>1.0063348416289499E-3</v>
      </c>
      <c r="DN561" s="15">
        <f t="shared" si="5825"/>
        <v>19.31211195050663</v>
      </c>
      <c r="DO561">
        <f t="shared" si="6024"/>
        <v>70.579517056528289</v>
      </c>
      <c r="DP561">
        <f t="shared" si="5826"/>
        <v>0.41042636706509067</v>
      </c>
      <c r="DQ561">
        <f t="shared" si="5827"/>
        <v>0.66259381334010958</v>
      </c>
      <c r="DR561">
        <f t="shared" si="5828"/>
        <v>0.67748493214873884</v>
      </c>
      <c r="DV561">
        <v>698.20768402826502</v>
      </c>
      <c r="DW561">
        <f t="shared" si="5744"/>
        <v>0.69820768402826505</v>
      </c>
      <c r="DX561">
        <v>7.73529411764706E-4</v>
      </c>
      <c r="DY561" s="15">
        <f t="shared" si="5829"/>
        <v>16.386251996879761</v>
      </c>
      <c r="DZ561">
        <f t="shared" si="5830"/>
        <v>83.23966793852216</v>
      </c>
      <c r="EA561">
        <f t="shared" si="5831"/>
        <v>0.11549385250705288</v>
      </c>
      <c r="EB561">
        <f t="shared" si="5832"/>
        <v>0.86318111352559312</v>
      </c>
      <c r="EC561">
        <f t="shared" si="5833"/>
        <v>0.86615700552808017</v>
      </c>
      <c r="EG561">
        <v>568.57142857142799</v>
      </c>
      <c r="EH561">
        <f t="shared" si="5745"/>
        <v>0.56857142857142795</v>
      </c>
      <c r="EI561">
        <v>9.1295652173913001E-4</v>
      </c>
      <c r="EJ561" s="15">
        <f t="shared" si="5834"/>
        <v>16.105954383914909</v>
      </c>
      <c r="EK561">
        <f t="shared" si="5835"/>
        <v>82.434619394912119</v>
      </c>
      <c r="EL561">
        <f t="shared" si="5836"/>
        <v>0.84596096276382537</v>
      </c>
      <c r="EM561">
        <f t="shared" si="5837"/>
        <v>0.42668220670884321</v>
      </c>
      <c r="EN561">
        <f t="shared" si="5838"/>
        <v>0.54867449362040377</v>
      </c>
      <c r="ER561">
        <v>814.91712707182296</v>
      </c>
      <c r="ES561">
        <f t="shared" si="5746"/>
        <v>0.81491712707182296</v>
      </c>
      <c r="ET561">
        <v>1.0530805687203699E-3</v>
      </c>
      <c r="EU561" s="15">
        <f t="shared" si="5839"/>
        <v>17.705081940186787</v>
      </c>
      <c r="EV561">
        <f t="shared" si="6012"/>
        <v>72.637050840118718</v>
      </c>
      <c r="EW561">
        <f t="shared" si="5840"/>
        <v>0.28134832775564861</v>
      </c>
      <c r="EX561">
        <f t="shared" si="5841"/>
        <v>0.71789434298095389</v>
      </c>
      <c r="EY561">
        <f t="shared" si="5842"/>
        <v>0.73901540320453962</v>
      </c>
      <c r="FC561">
        <v>821.42857142857099</v>
      </c>
      <c r="FD561">
        <f t="shared" si="5747"/>
        <v>0.82142857142857095</v>
      </c>
      <c r="FE561">
        <v>1.06849315068493E-3</v>
      </c>
      <c r="FF561" s="15">
        <f t="shared" si="5843"/>
        <v>16.890501907760513</v>
      </c>
      <c r="FG561">
        <f t="shared" si="6025"/>
        <v>61.455441556697892</v>
      </c>
      <c r="FH561">
        <f t="shared" si="5844"/>
        <v>0.74714229833194312</v>
      </c>
      <c r="FI561">
        <f t="shared" si="5845"/>
        <v>0.45816650019711186</v>
      </c>
      <c r="FJ561">
        <f t="shared" si="5846"/>
        <v>0.49110490625996789</v>
      </c>
      <c r="FN561">
        <v>609.37035495570399</v>
      </c>
      <c r="FO561">
        <f t="shared" si="5748"/>
        <v>0.60937035495570402</v>
      </c>
      <c r="FP561">
        <v>8.6478387537903504E-4</v>
      </c>
      <c r="FQ561" s="15">
        <f t="shared" si="5847"/>
        <v>16.339181804731705</v>
      </c>
      <c r="FR561">
        <f t="shared" si="5848"/>
        <v>81.938163613353098</v>
      </c>
      <c r="FS561">
        <f t="shared" si="5849"/>
        <v>0.14883369439114749</v>
      </c>
      <c r="FT561">
        <f t="shared" si="5850"/>
        <v>0.84593160540718193</v>
      </c>
      <c r="FU561">
        <f t="shared" si="5851"/>
        <v>0.85912780854645554</v>
      </c>
      <c r="FY561">
        <v>533.58780642434397</v>
      </c>
      <c r="FZ561">
        <f t="shared" si="5749"/>
        <v>0.533587806424344</v>
      </c>
      <c r="GA561">
        <v>1.85714285714285E-3</v>
      </c>
      <c r="GB561" s="15">
        <f t="shared" si="5852"/>
        <v>13.711923044468769</v>
      </c>
      <c r="GC561">
        <f t="shared" si="6026"/>
        <v>51.967376982143463</v>
      </c>
      <c r="GD561">
        <f t="shared" si="5853"/>
        <v>0.19809305654368903</v>
      </c>
      <c r="GE561">
        <f t="shared" si="5854"/>
        <v>0.83717885543381065</v>
      </c>
      <c r="GF561">
        <f t="shared" si="5855"/>
        <v>0.83192111399337243</v>
      </c>
      <c r="GJ561">
        <v>565.75743995348898</v>
      </c>
      <c r="GK561">
        <f t="shared" si="5750"/>
        <v>0.56575743995348904</v>
      </c>
      <c r="GL561">
        <v>1.53084991703104E-3</v>
      </c>
      <c r="GM561" s="15">
        <f t="shared" si="5856"/>
        <v>17.381030645511881</v>
      </c>
      <c r="GN561">
        <f t="shared" si="6027"/>
        <v>64.255224560179855</v>
      </c>
      <c r="GO561">
        <f t="shared" si="5857"/>
        <v>0.63008029499575413</v>
      </c>
      <c r="GP561">
        <f t="shared" si="5858"/>
        <v>0.54325731920433729</v>
      </c>
      <c r="GQ561">
        <f t="shared" si="5859"/>
        <v>0.58754658043773367</v>
      </c>
      <c r="GU561">
        <v>974.22680412371096</v>
      </c>
      <c r="GV561">
        <f t="shared" si="5751"/>
        <v>0.97422680412371099</v>
      </c>
      <c r="GW561">
        <v>1.2401527696169999E-3</v>
      </c>
      <c r="GX561" s="15">
        <f t="shared" si="5860"/>
        <v>20.036558492547801</v>
      </c>
      <c r="GY561">
        <f t="shared" si="5861"/>
        <v>67.607473053004981</v>
      </c>
      <c r="GZ561">
        <f t="shared" si="5862"/>
        <v>0.36933411276716571</v>
      </c>
      <c r="HA561">
        <f t="shared" si="5863"/>
        <v>0.71415031461383405</v>
      </c>
      <c r="HB561">
        <f t="shared" si="5864"/>
        <v>0.72043248589080178</v>
      </c>
      <c r="HF561">
        <v>694.11764705882297</v>
      </c>
      <c r="HG561">
        <f t="shared" si="5752"/>
        <v>0.69411764705882295</v>
      </c>
      <c r="HH561">
        <v>8.7272727272727296E-4</v>
      </c>
      <c r="HI561" s="15">
        <f t="shared" si="5865"/>
        <v>15.859118166950262</v>
      </c>
      <c r="HJ561">
        <f t="shared" si="5866"/>
        <v>81.553312518240588</v>
      </c>
      <c r="HK561">
        <f t="shared" si="5867"/>
        <v>0.36833286013002664</v>
      </c>
      <c r="HL561">
        <f t="shared" si="5868"/>
        <v>0.67342659443303887</v>
      </c>
      <c r="HM561">
        <f t="shared" si="5869"/>
        <v>0.70189547489477078</v>
      </c>
      <c r="HQ561">
        <v>696.40661292526204</v>
      </c>
      <c r="HR561">
        <f t="shared" si="5753"/>
        <v>0.69640661292526207</v>
      </c>
      <c r="HS561">
        <v>7.8782620576581502E-4</v>
      </c>
      <c r="HT561" s="15">
        <f t="shared" si="5870"/>
        <v>15.637988165025408</v>
      </c>
      <c r="HU561">
        <f t="shared" si="5871"/>
        <v>80.345870654972344</v>
      </c>
      <c r="HV561">
        <f t="shared" si="5872"/>
        <v>0.13219928630404121</v>
      </c>
      <c r="HW561">
        <f t="shared" si="5873"/>
        <v>0.83970683911899746</v>
      </c>
      <c r="HX561">
        <f t="shared" si="5874"/>
        <v>0.84495400348061211</v>
      </c>
      <c r="IB561">
        <v>863.53161592505796</v>
      </c>
      <c r="IC561">
        <f t="shared" si="5754"/>
        <v>0.863531615925058</v>
      </c>
      <c r="ID561">
        <v>1.15459297423887E-3</v>
      </c>
      <c r="IE561" s="15">
        <f t="shared" si="5875"/>
        <v>19.350287829973684</v>
      </c>
      <c r="IF561">
        <f t="shared" si="6013"/>
        <v>68.097587289794973</v>
      </c>
      <c r="IG561">
        <f t="shared" si="5876"/>
        <v>0.51061537469349849</v>
      </c>
      <c r="IH561">
        <f t="shared" si="5877"/>
        <v>0.60083048158397723</v>
      </c>
      <c r="II561">
        <f t="shared" si="5878"/>
        <v>0.61137616281751894</v>
      </c>
      <c r="IM561">
        <v>865.38461538461502</v>
      </c>
      <c r="IN561">
        <f t="shared" si="5755"/>
        <v>0.86538461538461497</v>
      </c>
      <c r="IO561">
        <v>1.0708571428571399E-3</v>
      </c>
      <c r="IP561" s="15">
        <f t="shared" si="5879"/>
        <v>15.824929330374912</v>
      </c>
      <c r="IQ561">
        <f t="shared" si="6028"/>
        <v>73.635743735789305</v>
      </c>
      <c r="IR561">
        <f t="shared" si="5880"/>
        <v>0.16113838245643547</v>
      </c>
      <c r="IS561">
        <f t="shared" si="5881"/>
        <v>0.80839215516035068</v>
      </c>
      <c r="IT561">
        <f t="shared" si="5882"/>
        <v>0.79465261150738797</v>
      </c>
      <c r="IX561">
        <v>682.92682926829195</v>
      </c>
      <c r="IY561">
        <f t="shared" si="5756"/>
        <v>0.68292682926829196</v>
      </c>
      <c r="IZ561">
        <v>9.6231884057970999E-4</v>
      </c>
      <c r="JA561" s="15">
        <f t="shared" si="5883"/>
        <v>15.485056570596345</v>
      </c>
      <c r="JB561">
        <f t="shared" si="6014"/>
        <v>72.714467450480853</v>
      </c>
      <c r="JC561">
        <f t="shared" si="5884"/>
        <v>0.54498247174036285</v>
      </c>
      <c r="JD561">
        <f t="shared" si="5885"/>
        <v>0.55558890224353097</v>
      </c>
      <c r="JE561">
        <f t="shared" si="5886"/>
        <v>0.59954774274132494</v>
      </c>
      <c r="JI561">
        <v>598.77215081510099</v>
      </c>
      <c r="JJ561">
        <f t="shared" si="5757"/>
        <v>0.59877215081510093</v>
      </c>
      <c r="JK561">
        <v>8.3191918697795002E-4</v>
      </c>
      <c r="JL561" s="15">
        <f t="shared" si="5887"/>
        <v>16.395403854436257</v>
      </c>
      <c r="JM561">
        <f t="shared" si="6015"/>
        <v>79.854215384969692</v>
      </c>
      <c r="JN561">
        <f t="shared" si="5888"/>
        <v>0.43606741673461569</v>
      </c>
      <c r="JO561">
        <f t="shared" si="5889"/>
        <v>0.64552315006221272</v>
      </c>
      <c r="JP561">
        <f t="shared" si="5890"/>
        <v>0.68478299157881084</v>
      </c>
      <c r="JT561">
        <v>532.91536050156799</v>
      </c>
      <c r="JU561">
        <f t="shared" si="5758"/>
        <v>0.53291536050156796</v>
      </c>
      <c r="JV561">
        <v>5.4642915509070099E-4</v>
      </c>
      <c r="JW561" s="15">
        <f t="shared" si="5891"/>
        <v>11.749143267624946</v>
      </c>
      <c r="JX561">
        <f t="shared" si="5892"/>
        <v>92.32959247319225</v>
      </c>
      <c r="JY561">
        <f t="shared" si="5893"/>
        <v>0.11143983239429368</v>
      </c>
      <c r="JZ561">
        <f t="shared" si="5894"/>
        <v>0.91598195255483261</v>
      </c>
      <c r="KA561">
        <f t="shared" si="5895"/>
        <v>0.92868638226420697</v>
      </c>
      <c r="KE561">
        <v>576.923076923076</v>
      </c>
      <c r="KF561">
        <f t="shared" si="5759"/>
        <v>0.57692307692307598</v>
      </c>
      <c r="KG561">
        <v>5.3223140495867801E-4</v>
      </c>
      <c r="KH561" s="15">
        <f t="shared" si="5896"/>
        <v>13.129521300507633</v>
      </c>
      <c r="KI561">
        <f t="shared" si="5897"/>
        <v>91.233863074179538</v>
      </c>
      <c r="KJ561">
        <f t="shared" si="5898"/>
        <v>4.4351092133234189E-2</v>
      </c>
      <c r="KK561">
        <f t="shared" si="5899"/>
        <v>0.96248213429502827</v>
      </c>
      <c r="KL561">
        <f t="shared" si="5900"/>
        <v>0.95314134907410208</v>
      </c>
      <c r="KP561">
        <v>705.89574322786302</v>
      </c>
      <c r="KQ561">
        <f t="shared" si="5760"/>
        <v>0.70589574322786297</v>
      </c>
      <c r="KR561">
        <v>8.8893694513999502E-4</v>
      </c>
      <c r="KS561" s="15">
        <f t="shared" si="5901"/>
        <v>16.076262684510265</v>
      </c>
      <c r="KT561">
        <f t="shared" si="5902"/>
        <v>78.965979855949954</v>
      </c>
      <c r="KU561">
        <f t="shared" si="5903"/>
        <v>0.42031785478679173</v>
      </c>
      <c r="KV561">
        <f t="shared" si="5904"/>
        <v>0.62918814513362076</v>
      </c>
      <c r="KW561">
        <f t="shared" si="5905"/>
        <v>0.67996816791339287</v>
      </c>
      <c r="LA561">
        <v>696.53179190751405</v>
      </c>
      <c r="LB561">
        <f t="shared" si="5761"/>
        <v>0.69653179190751402</v>
      </c>
      <c r="LC561">
        <v>1.27070944400548E-3</v>
      </c>
      <c r="LD561" s="15">
        <f t="shared" si="5906"/>
        <v>12.880987775017536</v>
      </c>
      <c r="LE561">
        <f t="shared" si="6029"/>
        <v>45.362571451822397</v>
      </c>
      <c r="LF561">
        <f t="shared" si="5907"/>
        <v>0.72404478885496626</v>
      </c>
      <c r="LG561">
        <f t="shared" si="5908"/>
        <v>0.48873778225579284</v>
      </c>
      <c r="LH561">
        <f t="shared" si="5909"/>
        <v>0.5289999699702268</v>
      </c>
      <c r="LL561">
        <v>653.01662707838398</v>
      </c>
      <c r="LM561">
        <f t="shared" si="5762"/>
        <v>0.65301662707838393</v>
      </c>
      <c r="LN561">
        <v>7.3489786223277897E-4</v>
      </c>
      <c r="LO561" s="15">
        <f t="shared" si="5910"/>
        <v>15.686702662857625</v>
      </c>
      <c r="LP561">
        <f t="shared" si="5911"/>
        <v>87.521692966353598</v>
      </c>
      <c r="LQ561">
        <f t="shared" si="5912"/>
        <v>5.871615117895302E-2</v>
      </c>
      <c r="LR561">
        <f t="shared" si="5913"/>
        <v>0.94757877572834903</v>
      </c>
      <c r="LS561">
        <f t="shared" si="5914"/>
        <v>0.9336033902333426</v>
      </c>
      <c r="LW561">
        <v>672.27820103219506</v>
      </c>
      <c r="LX561">
        <f t="shared" si="5763"/>
        <v>0.67227820103219504</v>
      </c>
      <c r="LY561">
        <v>8.7211538461538405E-4</v>
      </c>
      <c r="LZ561" s="15">
        <f t="shared" si="5915"/>
        <v>16.746651777471516</v>
      </c>
      <c r="MA561">
        <f t="shared" si="6016"/>
        <v>80.723662151163538</v>
      </c>
      <c r="MB561">
        <f t="shared" si="5916"/>
        <v>0.15982301735967672</v>
      </c>
      <c r="MC561">
        <f t="shared" si="5917"/>
        <v>0.82089528761270303</v>
      </c>
      <c r="MD561">
        <f t="shared" si="5918"/>
        <v>0.83667199304964368</v>
      </c>
      <c r="MH561">
        <v>708.93371757925001</v>
      </c>
      <c r="MI561">
        <f t="shared" si="5764"/>
        <v>0.70893371757925006</v>
      </c>
      <c r="MJ561">
        <v>8.4609921778509595E-4</v>
      </c>
      <c r="MK561" s="15">
        <f t="shared" si="5919"/>
        <v>16.530864110839456</v>
      </c>
      <c r="ML561">
        <f t="shared" si="5920"/>
        <v>79.9839184877561</v>
      </c>
      <c r="MM561">
        <f t="shared" si="5921"/>
        <v>0.22965520905562456</v>
      </c>
      <c r="MN561">
        <f t="shared" si="5922"/>
        <v>0.75960822368851211</v>
      </c>
      <c r="MO561">
        <f t="shared" si="5923"/>
        <v>0.79107727779937109</v>
      </c>
      <c r="MS561">
        <v>542.86004813069803</v>
      </c>
      <c r="MT561">
        <f t="shared" si="5765"/>
        <v>0.54286004813069799</v>
      </c>
      <c r="MU561">
        <v>6.2430939226519296E-4</v>
      </c>
      <c r="MV561" s="15">
        <f t="shared" si="5924"/>
        <v>11.130811224160306</v>
      </c>
      <c r="MW561">
        <f t="shared" si="5925"/>
        <v>93.163904918679748</v>
      </c>
      <c r="MX561">
        <f t="shared" si="5926"/>
        <v>0.25805494724553252</v>
      </c>
      <c r="MY561">
        <f t="shared" si="5927"/>
        <v>0.80586478237778136</v>
      </c>
      <c r="MZ561">
        <f t="shared" si="5928"/>
        <v>0.83451409004338206</v>
      </c>
      <c r="ND561">
        <v>680.66309547954495</v>
      </c>
      <c r="NE561">
        <f t="shared" si="5766"/>
        <v>0.68066309547954496</v>
      </c>
      <c r="NF561">
        <v>1.5343358904305699E-3</v>
      </c>
      <c r="NG561" s="15">
        <f t="shared" si="5929"/>
        <v>12.389062952623176</v>
      </c>
      <c r="NH561">
        <f t="shared" si="6030"/>
        <v>47.872686371020109</v>
      </c>
      <c r="NI561">
        <f t="shared" si="5930"/>
        <v>0.81339244610202777</v>
      </c>
      <c r="NJ561">
        <f t="shared" si="5931"/>
        <v>0.44849181471166555</v>
      </c>
      <c r="NK561">
        <f t="shared" si="5932"/>
        <v>0.46754911670871269</v>
      </c>
      <c r="NO561">
        <v>504.07613847495298</v>
      </c>
      <c r="NP561">
        <f t="shared" si="5767"/>
        <v>0.50407613847495303</v>
      </c>
      <c r="NQ561">
        <v>7.9322033898305102E-4</v>
      </c>
      <c r="NR561" s="15">
        <f t="shared" si="5933"/>
        <v>12.772863015410953</v>
      </c>
      <c r="NS561">
        <f t="shared" si="5934"/>
        <v>89.68296553128242</v>
      </c>
      <c r="NT561">
        <f t="shared" si="5935"/>
        <v>2.804117133944827</v>
      </c>
      <c r="NU561">
        <f t="shared" si="5936"/>
        <v>6.2595011646737975E-2</v>
      </c>
      <c r="NZ561">
        <v>819.70817900178895</v>
      </c>
      <c r="OA561">
        <f t="shared" si="5768"/>
        <v>0.81970817900178894</v>
      </c>
      <c r="OB561">
        <v>1.06063348416289E-3</v>
      </c>
      <c r="OC561" s="15">
        <f t="shared" si="5937"/>
        <v>17.192315477991418</v>
      </c>
      <c r="OD561">
        <f t="shared" si="6007"/>
        <v>71.057658852722483</v>
      </c>
      <c r="OE561">
        <f t="shared" si="5938"/>
        <v>0.34793979640748207</v>
      </c>
      <c r="OF561">
        <f t="shared" si="5939"/>
        <v>0.68009936107105473</v>
      </c>
      <c r="OG561">
        <f t="shared" si="5940"/>
        <v>0.69202291591222231</v>
      </c>
      <c r="OK561">
        <v>688.40579710144902</v>
      </c>
      <c r="OL561">
        <f t="shared" si="5769"/>
        <v>0.688405797101449</v>
      </c>
      <c r="OM561">
        <v>8.7368421052631503E-4</v>
      </c>
      <c r="ON561" s="15">
        <f t="shared" si="5941"/>
        <v>16.234655316751802</v>
      </c>
      <c r="OO561">
        <f t="shared" si="5942"/>
        <v>80.195285299617282</v>
      </c>
      <c r="OP561">
        <f t="shared" si="5943"/>
        <v>0.26049827955293292</v>
      </c>
      <c r="OQ561">
        <f t="shared" si="5944"/>
        <v>0.73915703265962618</v>
      </c>
      <c r="OR561">
        <f t="shared" si="5945"/>
        <v>0.76896199977074009</v>
      </c>
      <c r="OV561">
        <v>609.43581305572195</v>
      </c>
      <c r="OW561">
        <f t="shared" si="5770"/>
        <v>0.60943581305572192</v>
      </c>
      <c r="OX561">
        <v>1.0310160427807399E-3</v>
      </c>
      <c r="OY561" s="15">
        <f t="shared" si="5946"/>
        <v>15.77224743809359</v>
      </c>
      <c r="OZ561">
        <f t="shared" si="6008"/>
        <v>80.51372369591185</v>
      </c>
      <c r="PA561">
        <f t="shared" si="5947"/>
        <v>0.46352752029508959</v>
      </c>
      <c r="PB561">
        <f t="shared" si="5948"/>
        <v>0.61010877533383834</v>
      </c>
      <c r="PC561">
        <f t="shared" si="5949"/>
        <v>0.65836708247959252</v>
      </c>
      <c r="PG561">
        <v>384.61538461538601</v>
      </c>
      <c r="PH561">
        <f t="shared" si="5771"/>
        <v>0.38461538461538602</v>
      </c>
      <c r="PI561">
        <v>4.7411642411642401E-4</v>
      </c>
      <c r="PJ561" s="15">
        <f t="shared" si="5950"/>
        <v>10.804594793109183</v>
      </c>
      <c r="PK561">
        <f t="shared" si="5951"/>
        <v>91.516884092258366</v>
      </c>
      <c r="PL561">
        <f t="shared" si="5952"/>
        <v>8.1292248853663453E-4</v>
      </c>
      <c r="PM561">
        <f t="shared" si="5953"/>
        <v>1.0410213670948918</v>
      </c>
      <c r="PN561">
        <f t="shared" si="5954"/>
        <v>1.000001313226347</v>
      </c>
      <c r="PR561">
        <v>659.34065934065802</v>
      </c>
      <c r="PS561">
        <f t="shared" si="5772"/>
        <v>0.659340659340658</v>
      </c>
      <c r="PT561">
        <v>8.27777777777777E-4</v>
      </c>
      <c r="PU561" s="15">
        <f t="shared" si="5955"/>
        <v>16.491568270665358</v>
      </c>
      <c r="PV561">
        <f t="shared" si="6017"/>
        <v>81.849092188973415</v>
      </c>
      <c r="PW561">
        <f t="shared" si="5956"/>
        <v>0.14931722910981285</v>
      </c>
      <c r="PX561">
        <f t="shared" si="5957"/>
        <v>0.81772625715513148</v>
      </c>
      <c r="PY561">
        <f t="shared" si="5958"/>
        <v>0.82922764458553289</v>
      </c>
      <c r="QC561">
        <v>757.33822314917199</v>
      </c>
      <c r="QD561">
        <f t="shared" si="5773"/>
        <v>0.75733822314917199</v>
      </c>
      <c r="QE561">
        <v>9.4170854271356796E-4</v>
      </c>
      <c r="QF561" s="15">
        <f t="shared" si="5959"/>
        <v>16.063806743318629</v>
      </c>
      <c r="QG561">
        <f t="shared" si="5960"/>
        <v>78.398920210454662</v>
      </c>
      <c r="QH561">
        <f t="shared" si="5961"/>
        <v>0.32837585071877695</v>
      </c>
      <c r="QI561">
        <f t="shared" si="5962"/>
        <v>0.68954774472374192</v>
      </c>
      <c r="QJ561">
        <f t="shared" si="5963"/>
        <v>0.71279925646978637</v>
      </c>
      <c r="QN561">
        <v>393.19470699432799</v>
      </c>
      <c r="QO561">
        <f t="shared" si="5774"/>
        <v>0.39319470699432801</v>
      </c>
      <c r="QP561">
        <v>4.0608695652173899E-4</v>
      </c>
      <c r="QQ561" s="15">
        <f t="shared" si="5964"/>
        <v>9.8254768091395821</v>
      </c>
      <c r="QR561">
        <f t="shared" si="5965"/>
        <v>96.803038113171795</v>
      </c>
      <c r="QS561">
        <f t="shared" si="5966"/>
        <v>9.0747599186030946E-3</v>
      </c>
      <c r="QT561">
        <f t="shared" si="5967"/>
        <v>1.038263500018124</v>
      </c>
      <c r="QU561">
        <f t="shared" si="5968"/>
        <v>1.0000033710420551</v>
      </c>
      <c r="QY561">
        <v>571.29546856703996</v>
      </c>
      <c r="QZ561">
        <f t="shared" si="5775"/>
        <v>0.57129546856703994</v>
      </c>
      <c r="RA561">
        <v>6.4344081689183196E-4</v>
      </c>
      <c r="RB561" s="15">
        <f t="shared" si="5969"/>
        <v>16.309046635029834</v>
      </c>
      <c r="RC561">
        <f t="shared" si="6018"/>
        <v>80.437453692534916</v>
      </c>
      <c r="RD561">
        <f t="shared" si="5970"/>
        <v>0.49736134268978743</v>
      </c>
      <c r="RE561">
        <f t="shared" si="5971"/>
        <v>0.59828524859453325</v>
      </c>
      <c r="RF561">
        <f t="shared" si="5972"/>
        <v>0.68525037349475226</v>
      </c>
      <c r="RJ561">
        <v>493.755811458408</v>
      </c>
      <c r="RK561">
        <f t="shared" si="5776"/>
        <v>0.49375581145840802</v>
      </c>
      <c r="RL561">
        <v>5.9999999999999995E-4</v>
      </c>
      <c r="RM561" s="15">
        <f t="shared" si="5973"/>
        <v>15.15151515151515</v>
      </c>
      <c r="RN561">
        <f t="shared" si="5974"/>
        <v>79.650160137964988</v>
      </c>
      <c r="RO561">
        <f t="shared" si="5975"/>
        <v>0.28415036157172135</v>
      </c>
      <c r="RP561">
        <f t="shared" si="5976"/>
        <v>0.71131681514853018</v>
      </c>
      <c r="RQ561">
        <f t="shared" si="5977"/>
        <v>0.75903750295960026</v>
      </c>
      <c r="RU561">
        <v>628.37194541415397</v>
      </c>
      <c r="RV561">
        <f t="shared" si="5777"/>
        <v>0.62837194541415398</v>
      </c>
      <c r="RW561">
        <v>6.5766423357664205E-4</v>
      </c>
      <c r="RX561" s="15">
        <f t="shared" si="5978"/>
        <v>16.482812871595041</v>
      </c>
      <c r="RY561">
        <f t="shared" si="5979"/>
        <v>78.608931086841125</v>
      </c>
      <c r="RZ561">
        <f t="shared" si="5980"/>
        <v>2.5902101820056749</v>
      </c>
      <c r="SA561">
        <f t="shared" si="5981"/>
        <v>7.3460993971782351E-2</v>
      </c>
      <c r="SB561">
        <f t="shared" si="5982"/>
        <v>0.34895018987166232</v>
      </c>
      <c r="SF561">
        <v>385.08214656749601</v>
      </c>
      <c r="SG561">
        <f t="shared" si="5778"/>
        <v>0.38508214656749601</v>
      </c>
      <c r="SH561">
        <v>2.9479171455102098E-4</v>
      </c>
      <c r="SI561" s="15">
        <f t="shared" si="5983"/>
        <v>9.4952255050929075</v>
      </c>
      <c r="SJ561">
        <f t="shared" si="5984"/>
        <v>96.666679815594378</v>
      </c>
      <c r="SK561">
        <f t="shared" si="5985"/>
        <v>4.8382067321787528E-2</v>
      </c>
      <c r="SL561">
        <f t="shared" si="5986"/>
        <v>0.95166180464951378</v>
      </c>
      <c r="SM561">
        <f t="shared" si="5987"/>
        <v>0.96214923127036078</v>
      </c>
      <c r="SQ561">
        <v>543.13099041533599</v>
      </c>
      <c r="SR561">
        <f t="shared" si="5779"/>
        <v>0.54313099041533597</v>
      </c>
      <c r="SS561">
        <v>5.2489082969432298E-4</v>
      </c>
      <c r="ST561" s="15">
        <f t="shared" si="5988"/>
        <v>12.053709403718434</v>
      </c>
      <c r="SU561">
        <f t="shared" si="5989"/>
        <v>90.573297283182129</v>
      </c>
      <c r="SV561">
        <f t="shared" si="5990"/>
        <v>0.21774243984405697</v>
      </c>
      <c r="SW561">
        <f t="shared" si="5991"/>
        <v>0.8053223416926778</v>
      </c>
      <c r="SX561">
        <f t="shared" si="5992"/>
        <v>0.85598828848830022</v>
      </c>
      <c r="TB561">
        <v>586.03080471130897</v>
      </c>
      <c r="TC561">
        <f t="shared" si="5780"/>
        <v>0.58603080471130897</v>
      </c>
      <c r="TD561">
        <v>5.9436619718309801E-4</v>
      </c>
      <c r="TE561" s="15">
        <f t="shared" si="5993"/>
        <v>15.676281080920427</v>
      </c>
      <c r="TF561">
        <f t="shared" si="6019"/>
        <v>78.183284948603145</v>
      </c>
      <c r="TG561">
        <f t="shared" si="5994"/>
        <v>0.2721825052088101</v>
      </c>
      <c r="TH561">
        <f t="shared" si="5995"/>
        <v>0.73280421159201636</v>
      </c>
      <c r="TI561">
        <f t="shared" si="5996"/>
        <v>0.77832038787494306</v>
      </c>
      <c r="TM561">
        <v>555.55555555555395</v>
      </c>
      <c r="TN561">
        <f t="shared" si="5781"/>
        <v>0.55555555555555391</v>
      </c>
      <c r="TO561">
        <v>5.5062446167097304E-4</v>
      </c>
      <c r="TP561" s="15">
        <f t="shared" si="5997"/>
        <v>12.687199577672189</v>
      </c>
      <c r="TQ561">
        <f t="shared" si="5998"/>
        <v>89.294148934058867</v>
      </c>
      <c r="TR561">
        <f t="shared" si="5999"/>
        <v>7.3077231570626913E-2</v>
      </c>
      <c r="TS561">
        <f t="shared" si="6000"/>
        <v>0.95348034588051156</v>
      </c>
      <c r="TT561">
        <f t="shared" si="6001"/>
        <v>0.9708389462392697</v>
      </c>
      <c r="TX561">
        <v>431.31307769883301</v>
      </c>
      <c r="TY561">
        <f t="shared" si="5782"/>
        <v>0.43131307769883304</v>
      </c>
      <c r="TZ561">
        <v>4.4097633472600298E-4</v>
      </c>
      <c r="UA561" s="15">
        <f t="shared" si="6002"/>
        <v>12.744980772427832</v>
      </c>
      <c r="UB561">
        <f t="shared" si="6003"/>
        <v>89.987632483356705</v>
      </c>
      <c r="UC561">
        <f t="shared" si="6004"/>
        <v>1.3931680749660527</v>
      </c>
      <c r="UD561">
        <f t="shared" si="6005"/>
        <v>0.2514560531456434</v>
      </c>
      <c r="UE561">
        <f t="shared" si="6006"/>
        <v>0.52613573775582911</v>
      </c>
    </row>
    <row r="562" spans="1:551" x14ac:dyDescent="0.25">
      <c r="A562" s="1">
        <v>1.5140000000000001E-2</v>
      </c>
      <c r="B562" s="1">
        <v>0.98473999999999995</v>
      </c>
      <c r="E562">
        <v>627.35849056603695</v>
      </c>
      <c r="F562">
        <f t="shared" si="5733"/>
        <v>0.62735849056603699</v>
      </c>
      <c r="G562">
        <v>7.7260273972602701E-4</v>
      </c>
      <c r="H562" s="15">
        <f t="shared" si="5783"/>
        <v>14.920583606458489</v>
      </c>
      <c r="I562">
        <f t="shared" si="6009"/>
        <v>83.967965189537637</v>
      </c>
      <c r="J562">
        <f t="shared" si="5784"/>
        <v>0.23930242425809922</v>
      </c>
      <c r="K562">
        <f t="shared" si="5785"/>
        <v>0.77151703788706461</v>
      </c>
      <c r="L562">
        <f t="shared" si="5786"/>
        <v>0.79503652141121084</v>
      </c>
      <c r="P562">
        <v>398.69281045751598</v>
      </c>
      <c r="Q562">
        <f t="shared" si="5734"/>
        <v>0.39869281045751598</v>
      </c>
      <c r="R562">
        <v>1.3799999999999999E-3</v>
      </c>
      <c r="S562" s="15">
        <f t="shared" si="5787"/>
        <v>15.157506260709106</v>
      </c>
      <c r="T562">
        <f t="shared" si="6010"/>
        <v>81.328197843289388</v>
      </c>
      <c r="U562">
        <f t="shared" si="5788"/>
        <v>0.14627540535508787</v>
      </c>
      <c r="V562">
        <f t="shared" si="5789"/>
        <v>0.83667807628237645</v>
      </c>
      <c r="W562">
        <f t="shared" si="5790"/>
        <v>0.86973677094603519</v>
      </c>
      <c r="AA562">
        <v>438.78106508875698</v>
      </c>
      <c r="AB562">
        <f t="shared" si="5735"/>
        <v>0.43878106508875697</v>
      </c>
      <c r="AC562">
        <v>1.2279999999999999E-3</v>
      </c>
      <c r="AD562" s="15">
        <f t="shared" si="5791"/>
        <v>15.655277919428862</v>
      </c>
      <c r="AE562">
        <f t="shared" si="6020"/>
        <v>80.673125956144702</v>
      </c>
      <c r="AF562">
        <f t="shared" si="5792"/>
        <v>0.11458260348641079</v>
      </c>
      <c r="AG562">
        <f t="shared" si="5793"/>
        <v>0.88163915246380931</v>
      </c>
      <c r="AH562">
        <f t="shared" si="5794"/>
        <v>0.89989808460035048</v>
      </c>
      <c r="AL562">
        <v>484.88664987405502</v>
      </c>
      <c r="AM562">
        <f t="shared" si="5736"/>
        <v>0.484886649874055</v>
      </c>
      <c r="AN562">
        <v>1.80516431924882E-3</v>
      </c>
      <c r="AO562" s="15">
        <f t="shared" si="5795"/>
        <v>15.980845263273252</v>
      </c>
      <c r="AP562">
        <f t="shared" si="6021"/>
        <v>68.786213031774395</v>
      </c>
      <c r="AQ562">
        <f t="shared" si="5796"/>
        <v>0.10954286742829229</v>
      </c>
      <c r="AR562">
        <f t="shared" si="5797"/>
        <v>0.9008649300409588</v>
      </c>
      <c r="AS562">
        <f t="shared" si="5798"/>
        <v>0.89355191353468899</v>
      </c>
      <c r="AW562">
        <v>319.79695431471998</v>
      </c>
      <c r="AX562">
        <f t="shared" si="5737"/>
        <v>0.31979695431471999</v>
      </c>
      <c r="AY562">
        <v>1.2989690721649399E-3</v>
      </c>
      <c r="AZ562" s="15">
        <f t="shared" si="5799"/>
        <v>12.850646724094696</v>
      </c>
      <c r="BA562">
        <f t="shared" si="5800"/>
        <v>90.464473367238369</v>
      </c>
      <c r="BB562">
        <f t="shared" si="5801"/>
        <v>0.281121608931999</v>
      </c>
      <c r="BC562">
        <f t="shared" si="5802"/>
        <v>0.75492593658546914</v>
      </c>
      <c r="BD562">
        <f t="shared" si="5803"/>
        <v>0.92064138607984047</v>
      </c>
      <c r="BH562">
        <v>395.890410958904</v>
      </c>
      <c r="BI562">
        <f t="shared" si="5738"/>
        <v>0.39589041095890398</v>
      </c>
      <c r="BJ562">
        <v>1.23333333333333E-3</v>
      </c>
      <c r="BK562" s="15">
        <f t="shared" si="5804"/>
        <v>14.535129246762065</v>
      </c>
      <c r="BL562">
        <f t="shared" si="6022"/>
        <v>79.615843081363437</v>
      </c>
      <c r="BM562">
        <f t="shared" si="5805"/>
        <v>7.9309494780286469E-2</v>
      </c>
      <c r="BN562">
        <f t="shared" si="5806"/>
        <v>0.91561800877646127</v>
      </c>
      <c r="BO562">
        <f t="shared" si="5807"/>
        <v>0.91516042856218027</v>
      </c>
      <c r="BS562">
        <v>324.550963842214</v>
      </c>
      <c r="BT562">
        <f t="shared" si="5739"/>
        <v>0.32455096384221399</v>
      </c>
      <c r="BU562">
        <v>1.47499177876258E-3</v>
      </c>
      <c r="BV562" s="15">
        <f t="shared" si="5808"/>
        <v>15.067541563790504</v>
      </c>
      <c r="BW562">
        <f t="shared" si="6011"/>
        <v>88.529795044571628</v>
      </c>
      <c r="BX562">
        <f t="shared" si="5809"/>
        <v>0.12226786673766668</v>
      </c>
      <c r="BY562">
        <f t="shared" si="5810"/>
        <v>0.87705837162790912</v>
      </c>
      <c r="BZ562">
        <f t="shared" si="5811"/>
        <v>0.93614803563733784</v>
      </c>
      <c r="CD562">
        <v>413.30837088278201</v>
      </c>
      <c r="CE562">
        <f t="shared" si="5740"/>
        <v>0.41330837088278199</v>
      </c>
      <c r="CF562">
        <v>1.21028114488798E-3</v>
      </c>
      <c r="CG562" s="15">
        <f t="shared" si="5812"/>
        <v>14.642741366273624</v>
      </c>
      <c r="CH562">
        <f t="shared" si="6023"/>
        <v>80.936650304512725</v>
      </c>
      <c r="CI562">
        <f t="shared" si="5813"/>
        <v>5.1402394181110179E-2</v>
      </c>
      <c r="CJ562">
        <f t="shared" si="5814"/>
        <v>0.92047850900012329</v>
      </c>
      <c r="CK562">
        <f t="shared" si="5815"/>
        <v>0.91076332466561249</v>
      </c>
      <c r="CO562">
        <v>401.64383561643803</v>
      </c>
      <c r="CP562">
        <f t="shared" si="5741"/>
        <v>0.40164383561643802</v>
      </c>
      <c r="CQ562">
        <v>1.9842105263157802E-3</v>
      </c>
      <c r="CR562" s="15">
        <f t="shared" si="5816"/>
        <v>15.043898855039515</v>
      </c>
      <c r="CS562">
        <f t="shared" si="6031"/>
        <v>71.14926169372815</v>
      </c>
      <c r="CT562">
        <f t="shared" si="5817"/>
        <v>0.31112043520361893</v>
      </c>
      <c r="CU562">
        <f t="shared" si="5818"/>
        <v>0.70884760803366154</v>
      </c>
      <c r="CV562">
        <f t="shared" si="5819"/>
        <v>0.79377545895831036</v>
      </c>
      <c r="CZ562">
        <v>507.96812749003902</v>
      </c>
      <c r="DA562">
        <f t="shared" si="5742"/>
        <v>0.50796812749003906</v>
      </c>
      <c r="DB562">
        <v>9.8032786885245897E-4</v>
      </c>
      <c r="DC562" s="15">
        <f t="shared" si="5820"/>
        <v>15.317622950819672</v>
      </c>
      <c r="DD562">
        <f t="shared" si="5821"/>
        <v>81.659836065573657</v>
      </c>
      <c r="DE562">
        <f t="shared" si="5822"/>
        <v>0.34963710244345769</v>
      </c>
      <c r="DF562">
        <f t="shared" si="5823"/>
        <v>0.68705806069071618</v>
      </c>
      <c r="DG562">
        <f t="shared" si="5824"/>
        <v>0.7853977076678017</v>
      </c>
      <c r="DK562">
        <v>593.75</v>
      </c>
      <c r="DL562">
        <f t="shared" si="5743"/>
        <v>0.59375</v>
      </c>
      <c r="DM562">
        <v>7.2126696832579198E-4</v>
      </c>
      <c r="DN562" s="15">
        <f t="shared" si="5825"/>
        <v>13.841504698339865</v>
      </c>
      <c r="DO562">
        <f t="shared" si="6024"/>
        <v>84.42102175486815</v>
      </c>
      <c r="DP562">
        <f t="shared" si="5826"/>
        <v>0.2081177248823825</v>
      </c>
      <c r="DQ562">
        <f t="shared" si="5827"/>
        <v>0.79969725523898538</v>
      </c>
      <c r="DR562">
        <f t="shared" si="5828"/>
        <v>0.8176696337896826</v>
      </c>
      <c r="DV562">
        <v>569.32940240535299</v>
      </c>
      <c r="DW562">
        <f t="shared" si="5744"/>
        <v>0.56932940240535301</v>
      </c>
      <c r="DX562">
        <v>4.7352941176470598E-4</v>
      </c>
      <c r="DY562" s="15">
        <f t="shared" si="5829"/>
        <v>10.031127648280005</v>
      </c>
      <c r="DZ562">
        <f t="shared" si="5830"/>
        <v>93.270795586802166</v>
      </c>
      <c r="EA562">
        <f t="shared" si="5831"/>
        <v>5.7158686910820641E-2</v>
      </c>
      <c r="EB562">
        <f t="shared" si="5832"/>
        <v>0.95621267238667018</v>
      </c>
      <c r="EC562">
        <f t="shared" si="5833"/>
        <v>0.95950929878389246</v>
      </c>
      <c r="EG562">
        <v>494.28571428571399</v>
      </c>
      <c r="EH562">
        <f t="shared" si="5745"/>
        <v>0.494285714285714</v>
      </c>
      <c r="EI562">
        <v>6.1597515527950296E-4</v>
      </c>
      <c r="EJ562" s="15">
        <f t="shared" si="5834"/>
        <v>10.866747228726611</v>
      </c>
      <c r="EK562">
        <f t="shared" si="5835"/>
        <v>93.301366623638728</v>
      </c>
      <c r="EL562">
        <f t="shared" si="5836"/>
        <v>0.68840253056670753</v>
      </c>
      <c r="EM562">
        <f t="shared" si="5837"/>
        <v>0.51736843825851675</v>
      </c>
      <c r="EN562">
        <f t="shared" si="5838"/>
        <v>0.66528873576950942</v>
      </c>
      <c r="ER562">
        <v>665.74585635359097</v>
      </c>
      <c r="ES562">
        <f t="shared" si="5746"/>
        <v>0.66574585635359096</v>
      </c>
      <c r="ET562">
        <v>7.5450236966824599E-4</v>
      </c>
      <c r="EU562" s="15">
        <f t="shared" si="5839"/>
        <v>12.685189220872005</v>
      </c>
      <c r="EV562">
        <f t="shared" si="6012"/>
        <v>85.322240060990723</v>
      </c>
      <c r="EW562">
        <f t="shared" si="5840"/>
        <v>0.15017923777818681</v>
      </c>
      <c r="EX562">
        <f t="shared" si="5841"/>
        <v>0.84003287488368517</v>
      </c>
      <c r="EY562">
        <f t="shared" si="5842"/>
        <v>0.86474735426868421</v>
      </c>
      <c r="FC562">
        <v>678.57142857142799</v>
      </c>
      <c r="FD562">
        <f t="shared" si="5747"/>
        <v>0.67857142857142794</v>
      </c>
      <c r="FE562">
        <v>9.3424657534246596E-4</v>
      </c>
      <c r="FF562" s="15">
        <f t="shared" si="5843"/>
        <v>14.768361924477805</v>
      </c>
      <c r="FG562">
        <f t="shared" si="6025"/>
        <v>76.223803481175693</v>
      </c>
      <c r="FH562">
        <f t="shared" si="5844"/>
        <v>0.51220785642169719</v>
      </c>
      <c r="FI562">
        <f t="shared" si="5845"/>
        <v>0.58882577416188153</v>
      </c>
      <c r="FJ562">
        <f t="shared" si="5846"/>
        <v>0.63115750823950512</v>
      </c>
      <c r="FN562">
        <v>472.39728878054501</v>
      </c>
      <c r="FO562">
        <f t="shared" si="5748"/>
        <v>0.47239728878054499</v>
      </c>
      <c r="FP562">
        <v>5.5503597122302101E-4</v>
      </c>
      <c r="FQ562" s="15">
        <f t="shared" si="5847"/>
        <v>10.48682092737206</v>
      </c>
      <c r="FR562">
        <f t="shared" si="5848"/>
        <v>92.424984540725163</v>
      </c>
      <c r="FS562">
        <f t="shared" si="5849"/>
        <v>6.905741233887884E-2</v>
      </c>
      <c r="FT562">
        <f t="shared" si="5850"/>
        <v>0.94212757469050801</v>
      </c>
      <c r="FU562">
        <f t="shared" si="5851"/>
        <v>0.95682439743511138</v>
      </c>
      <c r="FY562">
        <v>428.24122992392199</v>
      </c>
      <c r="FZ562">
        <f t="shared" si="5749"/>
        <v>0.428241229923922</v>
      </c>
      <c r="GA562">
        <v>2.0329670329670298E-3</v>
      </c>
      <c r="GB562" s="15">
        <f t="shared" si="5852"/>
        <v>15.010093273530934</v>
      </c>
      <c r="GC562">
        <f t="shared" si="6026"/>
        <v>66.977470255674405</v>
      </c>
      <c r="GD562">
        <f t="shared" si="5853"/>
        <v>7.6803358740592118E-2</v>
      </c>
      <c r="GE562">
        <f t="shared" si="5854"/>
        <v>0.90829318456728692</v>
      </c>
      <c r="GF562">
        <f t="shared" si="5855"/>
        <v>0.90258882320463352</v>
      </c>
      <c r="GJ562">
        <v>440.08066762757198</v>
      </c>
      <c r="GK562">
        <f t="shared" si="5750"/>
        <v>0.44008066762757198</v>
      </c>
      <c r="GL562">
        <v>1.29804023691573E-3</v>
      </c>
      <c r="GM562" s="15">
        <f t="shared" si="5856"/>
        <v>14.737745931812558</v>
      </c>
      <c r="GN562">
        <f t="shared" si="6027"/>
        <v>78.992970491992409</v>
      </c>
      <c r="GO562">
        <f t="shared" si="5857"/>
        <v>0.36265146239958446</v>
      </c>
      <c r="GP562">
        <f t="shared" si="5858"/>
        <v>0.68364666332631807</v>
      </c>
      <c r="GQ562">
        <f t="shared" si="5859"/>
        <v>0.73938121966463854</v>
      </c>
      <c r="GU562">
        <v>733.74819721168706</v>
      </c>
      <c r="GV562">
        <f t="shared" si="5751"/>
        <v>0.73374819721168705</v>
      </c>
      <c r="GW562">
        <v>9.4601784092730105E-4</v>
      </c>
      <c r="GX562" s="15">
        <f t="shared" si="5860"/>
        <v>15.284360337789321</v>
      </c>
      <c r="GY562">
        <f t="shared" si="5861"/>
        <v>82.891833390794304</v>
      </c>
      <c r="GZ562">
        <f t="shared" si="5862"/>
        <v>0.11853846438434953</v>
      </c>
      <c r="HA562">
        <f t="shared" si="5863"/>
        <v>0.85864149927390265</v>
      </c>
      <c r="HB562">
        <f t="shared" si="5864"/>
        <v>0.86619471720795593</v>
      </c>
      <c r="HF562">
        <v>599.99999999999898</v>
      </c>
      <c r="HG562">
        <f t="shared" si="5752"/>
        <v>0.59999999999999898</v>
      </c>
      <c r="HH562">
        <v>6.0606060606060595E-4</v>
      </c>
      <c r="HI562" s="15">
        <f t="shared" si="5865"/>
        <v>11.013276504826566</v>
      </c>
      <c r="HJ562">
        <f t="shared" si="5866"/>
        <v>92.566589023067152</v>
      </c>
      <c r="HK562">
        <f t="shared" si="5867"/>
        <v>0.25955983916561165</v>
      </c>
      <c r="HL562">
        <f t="shared" si="5868"/>
        <v>0.7827405936531614</v>
      </c>
      <c r="HM562">
        <f t="shared" si="5869"/>
        <v>0.81583068628904509</v>
      </c>
      <c r="HQ562">
        <v>563.95292096890603</v>
      </c>
      <c r="HR562">
        <f t="shared" si="5753"/>
        <v>0.56395292096890604</v>
      </c>
      <c r="HS562">
        <v>5.5313957800636295E-4</v>
      </c>
      <c r="HT562" s="15">
        <f t="shared" si="5870"/>
        <v>10.979566446463069</v>
      </c>
      <c r="HU562">
        <f t="shared" si="5871"/>
        <v>91.325437101435412</v>
      </c>
      <c r="HV562">
        <f t="shared" si="5872"/>
        <v>6.4103356036856976E-2</v>
      </c>
      <c r="HW562">
        <f t="shared" si="5873"/>
        <v>0.94165584461829521</v>
      </c>
      <c r="HX562">
        <f t="shared" si="5874"/>
        <v>0.94754006844332828</v>
      </c>
      <c r="IB562">
        <v>687.569086651053</v>
      </c>
      <c r="IC562">
        <f t="shared" si="5754"/>
        <v>0.68756908665105299</v>
      </c>
      <c r="ID562">
        <v>8.79318032786885E-4</v>
      </c>
      <c r="IE562" s="15">
        <f t="shared" si="5875"/>
        <v>14.736844418899326</v>
      </c>
      <c r="IF562">
        <f t="shared" si="6013"/>
        <v>82.834431708694297</v>
      </c>
      <c r="IG562">
        <f t="shared" si="5876"/>
        <v>0.27373739376991707</v>
      </c>
      <c r="IH562">
        <f t="shared" si="5877"/>
        <v>0.7456581630355108</v>
      </c>
      <c r="II562">
        <f t="shared" si="5878"/>
        <v>0.75874583674312668</v>
      </c>
      <c r="IM562">
        <v>716.34615384615302</v>
      </c>
      <c r="IN562">
        <f t="shared" si="5755"/>
        <v>0.71634615384615297</v>
      </c>
      <c r="IO562">
        <v>8.4114285714285704E-4</v>
      </c>
      <c r="IP562" s="15">
        <f t="shared" si="5879"/>
        <v>12.430253988426857</v>
      </c>
      <c r="IQ562">
        <f t="shared" si="6028"/>
        <v>86.06599772421616</v>
      </c>
      <c r="IR562">
        <f t="shared" si="5880"/>
        <v>6.2793837336748773E-2</v>
      </c>
      <c r="IS562">
        <f t="shared" si="5881"/>
        <v>0.92506310906519496</v>
      </c>
      <c r="IT562">
        <f t="shared" si="5882"/>
        <v>0.90934060991968357</v>
      </c>
      <c r="IX562">
        <v>603.65853658536503</v>
      </c>
      <c r="IY562">
        <f t="shared" si="5756"/>
        <v>0.60365853658536506</v>
      </c>
      <c r="IZ562">
        <v>7.6811594202898497E-4</v>
      </c>
      <c r="JA562" s="15">
        <f t="shared" si="5883"/>
        <v>12.360060214482017</v>
      </c>
      <c r="JB562">
        <f t="shared" si="6014"/>
        <v>85.074527664962872</v>
      </c>
      <c r="JC562">
        <f t="shared" si="5884"/>
        <v>0.42502368830667442</v>
      </c>
      <c r="JD562">
        <f t="shared" si="5885"/>
        <v>0.66561053017436433</v>
      </c>
      <c r="JE562">
        <f t="shared" si="5886"/>
        <v>0.71827440990888369</v>
      </c>
      <c r="JI562">
        <v>496.81419608898199</v>
      </c>
      <c r="JJ562">
        <f t="shared" si="5757"/>
        <v>0.49681419608898197</v>
      </c>
      <c r="JK562">
        <v>5.7680783671073296E-4</v>
      </c>
      <c r="JL562" s="15">
        <f t="shared" si="5887"/>
        <v>11.367687603924498</v>
      </c>
      <c r="JM562">
        <f t="shared" si="6015"/>
        <v>91.221902988894186</v>
      </c>
      <c r="JN562">
        <f t="shared" si="5888"/>
        <v>0.30878745796042167</v>
      </c>
      <c r="JO562">
        <f t="shared" si="5889"/>
        <v>0.75722457720864866</v>
      </c>
      <c r="JP562">
        <f t="shared" si="5890"/>
        <v>0.80327794785975459</v>
      </c>
      <c r="JT562">
        <v>344.827586206896</v>
      </c>
      <c r="JU562">
        <f t="shared" si="5758"/>
        <v>0.34482758620689602</v>
      </c>
      <c r="JV562">
        <v>2.8210789047526999E-4</v>
      </c>
      <c r="JW562" s="15">
        <f t="shared" si="5891"/>
        <v>6.0657927770549147</v>
      </c>
      <c r="JX562">
        <f t="shared" si="5892"/>
        <v>98.395385250247159</v>
      </c>
      <c r="JY562">
        <f t="shared" si="5893"/>
        <v>3.154760695723121E-2</v>
      </c>
      <c r="JZ562">
        <f t="shared" si="5894"/>
        <v>0.97319355834135379</v>
      </c>
      <c r="KA562">
        <f t="shared" si="5895"/>
        <v>0.98669149803446532</v>
      </c>
      <c r="KE562">
        <v>480.76923076922998</v>
      </c>
      <c r="KF562">
        <f t="shared" si="5759"/>
        <v>0.48076923076923</v>
      </c>
      <c r="KG562">
        <v>2.8429752066115702E-4</v>
      </c>
      <c r="KH562" s="15">
        <f t="shared" si="5896"/>
        <v>7.0132846698363718</v>
      </c>
      <c r="KI562">
        <f t="shared" si="5897"/>
        <v>98.247147744015905</v>
      </c>
      <c r="KJ562">
        <f t="shared" si="5898"/>
        <v>2.370919117356932E-2</v>
      </c>
      <c r="KK562">
        <f t="shared" si="5899"/>
        <v>1.0097959982748359</v>
      </c>
      <c r="KL562">
        <f t="shared" si="5900"/>
        <v>0.9999960371111466</v>
      </c>
      <c r="KP562">
        <v>626.77997824822296</v>
      </c>
      <c r="KQ562">
        <f t="shared" si="5760"/>
        <v>0.62677997824822296</v>
      </c>
      <c r="KR562">
        <v>6.62409894529175E-4</v>
      </c>
      <c r="KS562" s="15">
        <f t="shared" si="5901"/>
        <v>11.979562248470476</v>
      </c>
      <c r="KT562">
        <f t="shared" si="5902"/>
        <v>90.945542104420426</v>
      </c>
      <c r="KU562">
        <f t="shared" si="5903"/>
        <v>0.32525332697790071</v>
      </c>
      <c r="KV562">
        <f t="shared" si="5904"/>
        <v>0.74022350877704302</v>
      </c>
      <c r="KW562">
        <f t="shared" si="5905"/>
        <v>0.79996488650093267</v>
      </c>
      <c r="LA562">
        <v>569.36416184970994</v>
      </c>
      <c r="LB562">
        <f t="shared" si="5761"/>
        <v>0.56936416184970995</v>
      </c>
      <c r="LC562">
        <v>1.45462011893375E-3</v>
      </c>
      <c r="LD562" s="15">
        <f t="shared" si="5906"/>
        <v>14.745262229434868</v>
      </c>
      <c r="LE562">
        <f t="shared" si="6029"/>
        <v>60.107833681257262</v>
      </c>
      <c r="LF562">
        <f t="shared" si="5907"/>
        <v>0.44461079933391989</v>
      </c>
      <c r="LG562">
        <f t="shared" si="5908"/>
        <v>0.62730145601825738</v>
      </c>
      <c r="LH562">
        <f t="shared" si="5909"/>
        <v>0.67897851044849211</v>
      </c>
      <c r="LL562">
        <v>581.18764845605699</v>
      </c>
      <c r="LM562">
        <f t="shared" si="5762"/>
        <v>0.58118764845605697</v>
      </c>
      <c r="LN562">
        <v>4.2512114014251699E-4</v>
      </c>
      <c r="LO562" s="15">
        <f t="shared" si="5910"/>
        <v>9.0743887876467433</v>
      </c>
      <c r="LP562">
        <f t="shared" si="5911"/>
        <v>96.596081754000338</v>
      </c>
      <c r="LQ562">
        <f t="shared" si="5912"/>
        <v>3.7806029775016646E-2</v>
      </c>
      <c r="LR562">
        <f t="shared" si="5913"/>
        <v>1.0149692955706979</v>
      </c>
      <c r="LS562">
        <f t="shared" si="5914"/>
        <v>0.99999999957702945</v>
      </c>
      <c r="LW562">
        <v>570.77906119439695</v>
      </c>
      <c r="LX562">
        <f t="shared" si="5763"/>
        <v>0.57077906119439692</v>
      </c>
      <c r="LY562">
        <v>5.8942307692307701E-4</v>
      </c>
      <c r="LZ562" s="15">
        <f t="shared" si="5915"/>
        <v>11.318299382127945</v>
      </c>
      <c r="MA562">
        <f t="shared" si="6016"/>
        <v>92.041961533291484</v>
      </c>
      <c r="MB562">
        <f t="shared" si="5916"/>
        <v>9.6114889205611731E-2</v>
      </c>
      <c r="MC562">
        <f t="shared" si="5917"/>
        <v>0.93003782768873311</v>
      </c>
      <c r="MD562">
        <f t="shared" si="5918"/>
        <v>0.94791213282127762</v>
      </c>
      <c r="MH562">
        <v>616.71469740633904</v>
      </c>
      <c r="MI562">
        <f t="shared" si="5764"/>
        <v>0.616714697406339</v>
      </c>
      <c r="MJ562">
        <v>5.8889460683408804E-4</v>
      </c>
      <c r="MK562" s="15">
        <f t="shared" si="5919"/>
        <v>11.505668031066723</v>
      </c>
      <c r="ML562">
        <f t="shared" si="5920"/>
        <v>91.489586518822819</v>
      </c>
      <c r="MM562">
        <f t="shared" si="5921"/>
        <v>0.15613228921745456</v>
      </c>
      <c r="MN562">
        <f t="shared" si="5922"/>
        <v>0.87069583275529661</v>
      </c>
      <c r="MO562">
        <f t="shared" si="5923"/>
        <v>0.90676702501020245</v>
      </c>
      <c r="MS562">
        <v>331.254448700132</v>
      </c>
      <c r="MT562">
        <f t="shared" si="5765"/>
        <v>0.33125444870013199</v>
      </c>
      <c r="MU562">
        <v>3.2265193370165698E-4</v>
      </c>
      <c r="MV562" s="15">
        <f t="shared" si="5924"/>
        <v>5.7525608450527557</v>
      </c>
      <c r="MW562">
        <f t="shared" si="5925"/>
        <v>98.916465763732504</v>
      </c>
      <c r="MX562">
        <f t="shared" si="5926"/>
        <v>7.682092207175284E-2</v>
      </c>
      <c r="MY562">
        <f t="shared" si="5927"/>
        <v>0.91688896676906684</v>
      </c>
      <c r="MZ562">
        <f t="shared" si="5928"/>
        <v>0.9494852964245889</v>
      </c>
      <c r="ND562">
        <v>617.00211169305203</v>
      </c>
      <c r="NE562">
        <f t="shared" si="5766"/>
        <v>0.61700211169305208</v>
      </c>
      <c r="NF562">
        <v>1.5262112408881E-3</v>
      </c>
      <c r="NG562" s="15">
        <f t="shared" si="5929"/>
        <v>12.323460110848151</v>
      </c>
      <c r="NH562">
        <f t="shared" si="6030"/>
        <v>60.196146481868261</v>
      </c>
      <c r="NI562">
        <f t="shared" si="5930"/>
        <v>0.60157945070456287</v>
      </c>
      <c r="NJ562">
        <f t="shared" si="5931"/>
        <v>0.56532937441264497</v>
      </c>
      <c r="NK562">
        <f t="shared" si="5932"/>
        <v>0.58935133481990432</v>
      </c>
      <c r="NO562">
        <v>430.743563492965</v>
      </c>
      <c r="NP562">
        <f t="shared" si="5767"/>
        <v>0.430743563492965</v>
      </c>
      <c r="NQ562">
        <v>4.7118644067796603E-4</v>
      </c>
      <c r="NR562" s="15">
        <f t="shared" si="5933"/>
        <v>7.5872989706928289</v>
      </c>
      <c r="NS562">
        <f t="shared" si="5934"/>
        <v>97.270264501975248</v>
      </c>
      <c r="NT562">
        <f t="shared" si="5935"/>
        <v>2.454898377427436</v>
      </c>
      <c r="NU562">
        <f t="shared" si="5936"/>
        <v>8.7720667965114976E-2</v>
      </c>
      <c r="NZ562">
        <v>667.64070639054705</v>
      </c>
      <c r="OA562">
        <f t="shared" si="5768"/>
        <v>0.66764070639054707</v>
      </c>
      <c r="OB562">
        <v>8.2171945701357395E-4</v>
      </c>
      <c r="OC562" s="15">
        <f t="shared" si="5937"/>
        <v>13.319643732095804</v>
      </c>
      <c r="OD562">
        <f t="shared" si="6007"/>
        <v>84.377302584818281</v>
      </c>
      <c r="OE562">
        <f t="shared" si="5938"/>
        <v>0.1852795361543163</v>
      </c>
      <c r="OF562">
        <f t="shared" si="5939"/>
        <v>0.81156985051130603</v>
      </c>
      <c r="OG562">
        <f t="shared" si="5940"/>
        <v>0.82579835618843267</v>
      </c>
      <c r="OK562">
        <v>594.20289855072394</v>
      </c>
      <c r="OL562">
        <f t="shared" si="5769"/>
        <v>0.59420289855072395</v>
      </c>
      <c r="OM562">
        <v>6.23684210526316E-4</v>
      </c>
      <c r="ON562" s="15">
        <f t="shared" si="5941"/>
        <v>11.589196717078861</v>
      </c>
      <c r="OO562">
        <f t="shared" si="5942"/>
        <v>91.784482016696145</v>
      </c>
      <c r="OP562">
        <f t="shared" si="5943"/>
        <v>0.1762999888825727</v>
      </c>
      <c r="OQ562">
        <f t="shared" si="5944"/>
        <v>0.85259808882399823</v>
      </c>
      <c r="OR562">
        <f t="shared" si="5945"/>
        <v>0.88697733014023372</v>
      </c>
      <c r="OV562">
        <v>554.18789355440902</v>
      </c>
      <c r="OW562">
        <f t="shared" si="5770"/>
        <v>0.55418789355440901</v>
      </c>
      <c r="OX562">
        <v>7.64705882352941E-4</v>
      </c>
      <c r="OY562" s="15">
        <f t="shared" si="5946"/>
        <v>11.698295558337147</v>
      </c>
      <c r="OZ562">
        <f t="shared" si="6008"/>
        <v>92.212019254249</v>
      </c>
      <c r="PA562">
        <f t="shared" si="5947"/>
        <v>0.38039252497493381</v>
      </c>
      <c r="PB562">
        <f t="shared" si="5948"/>
        <v>0.71385639083690988</v>
      </c>
      <c r="PC562">
        <f t="shared" si="5949"/>
        <v>0.7703209138199093</v>
      </c>
      <c r="PG562">
        <v>288.46153846153902</v>
      </c>
      <c r="PH562">
        <f t="shared" si="5771"/>
        <v>0.28846153846153905</v>
      </c>
      <c r="PI562">
        <v>2.7941787941787902E-4</v>
      </c>
      <c r="PJ562" s="15">
        <f t="shared" si="5950"/>
        <v>6.3676278894710476</v>
      </c>
      <c r="PK562">
        <f t="shared" si="5951"/>
        <v>97.884511981729418</v>
      </c>
      <c r="PL562">
        <f t="shared" si="5952"/>
        <v>1.5817859973473741E-4</v>
      </c>
      <c r="PM562">
        <f t="shared" si="5953"/>
        <v>1.0397692727926531</v>
      </c>
      <c r="PN562">
        <f t="shared" si="5954"/>
        <v>0.99879855602452694</v>
      </c>
      <c r="PR562">
        <v>571.42857142856997</v>
      </c>
      <c r="PS562">
        <f t="shared" si="5772"/>
        <v>0.57142857142856995</v>
      </c>
      <c r="PT562">
        <v>5.4166666666666599E-4</v>
      </c>
      <c r="PU562" s="15">
        <f t="shared" si="5955"/>
        <v>10.791462458992429</v>
      </c>
      <c r="PV562">
        <f t="shared" si="6017"/>
        <v>92.640554647965843</v>
      </c>
      <c r="PW562">
        <f t="shared" si="5956"/>
        <v>9.6672863184710592E-2</v>
      </c>
      <c r="PX562">
        <f t="shared" si="5957"/>
        <v>0.92381987208982486</v>
      </c>
      <c r="PY562">
        <f t="shared" si="5958"/>
        <v>0.93681347498790712</v>
      </c>
      <c r="QC562">
        <v>690.28988955921704</v>
      </c>
      <c r="QD562">
        <f t="shared" si="5773"/>
        <v>0.690289889559217</v>
      </c>
      <c r="QE562">
        <v>6.9748743718592895E-4</v>
      </c>
      <c r="QF562" s="15">
        <f t="shared" si="5959"/>
        <v>11.897846189821895</v>
      </c>
      <c r="QG562">
        <f t="shared" si="5960"/>
        <v>90.296766400276553</v>
      </c>
      <c r="QH562">
        <f t="shared" si="5961"/>
        <v>0.25145911411300287</v>
      </c>
      <c r="QI562">
        <f t="shared" si="5962"/>
        <v>0.802705375253984</v>
      </c>
      <c r="QJ562">
        <f t="shared" si="5963"/>
        <v>0.82977255603173927</v>
      </c>
      <c r="QN562">
        <v>200.61436672967801</v>
      </c>
      <c r="QO562">
        <f t="shared" si="5774"/>
        <v>0.200614366729678</v>
      </c>
      <c r="QP562">
        <v>1.3217391304347801E-4</v>
      </c>
      <c r="QQ562" s="15">
        <f t="shared" si="5964"/>
        <v>3.1980138650732637</v>
      </c>
      <c r="QR562">
        <f t="shared" si="5965"/>
        <v>100.00105197824506</v>
      </c>
      <c r="QS562">
        <f t="shared" si="5966"/>
        <v>6.6221594993999978E-4</v>
      </c>
      <c r="QT562">
        <f t="shared" si="5967"/>
        <v>0.98206218829981329</v>
      </c>
      <c r="QU562">
        <f t="shared" si="5968"/>
        <v>0.94587308410206816</v>
      </c>
      <c r="QY562">
        <v>444.07791193986702</v>
      </c>
      <c r="QZ562">
        <f t="shared" si="5775"/>
        <v>0.44407791193986701</v>
      </c>
      <c r="RA562">
        <v>4.3391712728051E-4</v>
      </c>
      <c r="RB562" s="15">
        <f t="shared" si="5969"/>
        <v>10.998330349542748</v>
      </c>
      <c r="RC562">
        <f t="shared" si="6018"/>
        <v>91.435784042077671</v>
      </c>
      <c r="RD562">
        <f t="shared" si="5970"/>
        <v>0.33991176651997251</v>
      </c>
      <c r="RE562">
        <f t="shared" si="5971"/>
        <v>0.71127846500800573</v>
      </c>
      <c r="RF562">
        <f t="shared" si="5972"/>
        <v>0.81466797810993796</v>
      </c>
      <c r="RJ562">
        <v>429.983549102354</v>
      </c>
      <c r="RK562">
        <f t="shared" si="5776"/>
        <v>0.42998354910235398</v>
      </c>
      <c r="RL562">
        <v>4.4975609756097503E-4</v>
      </c>
      <c r="RM562" s="15">
        <f t="shared" si="5973"/>
        <v>11.357477211135734</v>
      </c>
      <c r="RN562">
        <f t="shared" si="5974"/>
        <v>91.007637349100719</v>
      </c>
      <c r="RO562">
        <f t="shared" si="5975"/>
        <v>0.22620835734927988</v>
      </c>
      <c r="RP562">
        <f t="shared" si="5976"/>
        <v>0.81804482133962686</v>
      </c>
      <c r="RQ562">
        <f t="shared" si="5977"/>
        <v>0.87292565742173112</v>
      </c>
      <c r="RU562">
        <v>532.95250185126395</v>
      </c>
      <c r="RV562">
        <f t="shared" si="5777"/>
        <v>0.53295250185126397</v>
      </c>
      <c r="RW562">
        <v>4.8248175182481702E-4</v>
      </c>
      <c r="RX562" s="15">
        <f t="shared" si="5978"/>
        <v>12.092274481824989</v>
      </c>
      <c r="RY562">
        <f t="shared" si="5979"/>
        <v>90.701205568666111</v>
      </c>
      <c r="RZ562">
        <f t="shared" si="5980"/>
        <v>2.2975364867984474</v>
      </c>
      <c r="SA562">
        <f t="shared" si="5981"/>
        <v>0.10253795763346926</v>
      </c>
      <c r="SB562">
        <f t="shared" si="5982"/>
        <v>0.48706991085630463</v>
      </c>
      <c r="SF562">
        <v>239.36047954839901</v>
      </c>
      <c r="SG562">
        <f t="shared" si="5778"/>
        <v>0.23936047954839901</v>
      </c>
      <c r="SH562">
        <v>1.03487206832829E-4</v>
      </c>
      <c r="SI562" s="15">
        <f t="shared" si="5983"/>
        <v>3.3333174484448875</v>
      </c>
      <c r="SJ562">
        <f t="shared" si="5984"/>
        <v>99.999997264039266</v>
      </c>
      <c r="SK562">
        <f t="shared" si="5985"/>
        <v>1.5287365504715385E-2</v>
      </c>
      <c r="SL562">
        <f t="shared" si="5986"/>
        <v>0.98910392255948609</v>
      </c>
      <c r="SM562">
        <f t="shared" si="5987"/>
        <v>1.0000039657865596</v>
      </c>
      <c r="SQ562">
        <v>428.11501597444101</v>
      </c>
      <c r="SR562">
        <f t="shared" si="5779"/>
        <v>0.42811501597444102</v>
      </c>
      <c r="SS562">
        <v>3.2052401746724898E-4</v>
      </c>
      <c r="ST562" s="15">
        <f t="shared" si="5988"/>
        <v>7.3605846109229089</v>
      </c>
      <c r="SU562">
        <f t="shared" si="5989"/>
        <v>97.933881894105042</v>
      </c>
      <c r="SV562">
        <f t="shared" si="5990"/>
        <v>0.12890684583193288</v>
      </c>
      <c r="SW562">
        <f t="shared" si="5991"/>
        <v>0.89004137920867044</v>
      </c>
      <c r="SX562">
        <f t="shared" si="5992"/>
        <v>0.94603732869407253</v>
      </c>
      <c r="TB562">
        <v>470.224857919447</v>
      </c>
      <c r="TC562">
        <f t="shared" si="5780"/>
        <v>0.47022485791944701</v>
      </c>
      <c r="TD562">
        <v>4.3474178403755801E-4</v>
      </c>
      <c r="TE562" s="15">
        <f t="shared" si="5993"/>
        <v>11.46622139094179</v>
      </c>
      <c r="TF562">
        <f t="shared" si="6019"/>
        <v>89.649506339544928</v>
      </c>
      <c r="TG562">
        <f t="shared" si="5994"/>
        <v>0.18084371060026744</v>
      </c>
      <c r="TH562">
        <f t="shared" si="5995"/>
        <v>0.84120146352888259</v>
      </c>
      <c r="TI562">
        <f t="shared" si="5996"/>
        <v>0.89345044558679854</v>
      </c>
      <c r="TM562">
        <v>416.666666666666</v>
      </c>
      <c r="TN562">
        <f t="shared" si="5781"/>
        <v>0.41666666666666602</v>
      </c>
      <c r="TO562">
        <v>3.2975882859603698E-4</v>
      </c>
      <c r="TP562" s="15">
        <f t="shared" si="5997"/>
        <v>7.5981296911529261</v>
      </c>
      <c r="TQ562">
        <f t="shared" si="5998"/>
        <v>96.892278625211787</v>
      </c>
      <c r="TR562">
        <f t="shared" si="5999"/>
        <v>3.214267324181868E-2</v>
      </c>
      <c r="TS562">
        <f t="shared" si="6000"/>
        <v>0.98211874693152801</v>
      </c>
      <c r="TT562">
        <f t="shared" si="6001"/>
        <v>0.99999872411877166</v>
      </c>
      <c r="TX562">
        <v>349.73953791675802</v>
      </c>
      <c r="TY562">
        <f t="shared" si="5782"/>
        <v>0.34973953791675805</v>
      </c>
      <c r="TZ562">
        <v>2.6706500557320599E-4</v>
      </c>
      <c r="UA562" s="15">
        <f t="shared" si="6002"/>
        <v>7.7186417795724278</v>
      </c>
      <c r="UB562">
        <f t="shared" si="6003"/>
        <v>97.706274262929128</v>
      </c>
      <c r="UC562">
        <f t="shared" si="6004"/>
        <v>1.172878951345059</v>
      </c>
      <c r="UD562">
        <f t="shared" si="6005"/>
        <v>0.31518789477605769</v>
      </c>
      <c r="UE562">
        <f t="shared" si="6006"/>
        <v>0.65948547857648121</v>
      </c>
    </row>
    <row r="563" spans="1:551" x14ac:dyDescent="0.25">
      <c r="A563" s="1">
        <v>1.5339999999999999E-2</v>
      </c>
      <c r="B563" s="1">
        <v>0.98453999999999997</v>
      </c>
      <c r="E563">
        <v>533.01886792452797</v>
      </c>
      <c r="F563">
        <f t="shared" si="5733"/>
        <v>0.53301886792452802</v>
      </c>
      <c r="G563">
        <v>4.9589041095890398E-4</v>
      </c>
      <c r="H563" s="15">
        <f t="shared" si="5783"/>
        <v>9.5766866410247786</v>
      </c>
      <c r="I563">
        <f t="shared" si="6009"/>
        <v>93.544651830562415</v>
      </c>
      <c r="J563">
        <f t="shared" si="5784"/>
        <v>0.16263522701356589</v>
      </c>
      <c r="K563">
        <f t="shared" si="5785"/>
        <v>0.86753084985191142</v>
      </c>
      <c r="L563">
        <f t="shared" si="5786"/>
        <v>0.89397728787959285</v>
      </c>
      <c r="P563">
        <v>336.60130718954201</v>
      </c>
      <c r="Q563">
        <f t="shared" si="5734"/>
        <v>0.33660130718954201</v>
      </c>
      <c r="R563">
        <v>9.8444444444444404E-4</v>
      </c>
      <c r="S563" s="15">
        <f t="shared" si="5787"/>
        <v>10.812842630425333</v>
      </c>
      <c r="T563">
        <f t="shared" si="6010"/>
        <v>92.141040473714725</v>
      </c>
      <c r="U563">
        <f t="shared" si="5788"/>
        <v>9.0563936220007288E-2</v>
      </c>
      <c r="V563">
        <f t="shared" si="5789"/>
        <v>0.9208692833057871</v>
      </c>
      <c r="W563">
        <f t="shared" si="5790"/>
        <v>0.95725452791171128</v>
      </c>
      <c r="AA563">
        <v>348.98224852071002</v>
      </c>
      <c r="AB563">
        <f t="shared" si="5735"/>
        <v>0.34898224852071003</v>
      </c>
      <c r="AC563">
        <v>8.7600000000000004E-4</v>
      </c>
      <c r="AD563" s="15">
        <f t="shared" si="5791"/>
        <v>11.167771545130037</v>
      </c>
      <c r="AE563">
        <f t="shared" si="6020"/>
        <v>91.840897501274739</v>
      </c>
      <c r="AF563">
        <f t="shared" si="5792"/>
        <v>5.7925980900169309E-2</v>
      </c>
      <c r="AG563">
        <f t="shared" si="5793"/>
        <v>0.95066990475987201</v>
      </c>
      <c r="AH563">
        <f t="shared" si="5794"/>
        <v>0.9703584782842597</v>
      </c>
      <c r="AL563">
        <v>358.94206549118297</v>
      </c>
      <c r="AM563">
        <f t="shared" si="5736"/>
        <v>0.35894206549118296</v>
      </c>
      <c r="AN563">
        <v>1.5093896713614999E-3</v>
      </c>
      <c r="AO563" s="15">
        <f t="shared" si="5795"/>
        <v>13.362397274752562</v>
      </c>
      <c r="AP563">
        <f t="shared" si="6021"/>
        <v>82.148610306526962</v>
      </c>
      <c r="AQ563">
        <f t="shared" si="5796"/>
        <v>3.1339457327803466E-2</v>
      </c>
      <c r="AR563">
        <f t="shared" si="5797"/>
        <v>0.9320833095917247</v>
      </c>
      <c r="AS563">
        <f t="shared" si="5798"/>
        <v>0.92451686938414224</v>
      </c>
      <c r="AW563">
        <v>294.41624365482198</v>
      </c>
      <c r="AX563">
        <f t="shared" si="5737"/>
        <v>0.294416243654822</v>
      </c>
      <c r="AY563">
        <v>7.5257731958762897E-4</v>
      </c>
      <c r="AZ563" s="15">
        <f t="shared" si="5799"/>
        <v>7.4452159591977702</v>
      </c>
      <c r="BA563">
        <f t="shared" si="5800"/>
        <v>97.909689326436137</v>
      </c>
      <c r="BB563">
        <f t="shared" si="5801"/>
        <v>0.2368554672986796</v>
      </c>
      <c r="BC563">
        <f t="shared" si="5802"/>
        <v>0.81119930012634467</v>
      </c>
      <c r="BD563">
        <f t="shared" si="5803"/>
        <v>0.98926743917846915</v>
      </c>
      <c r="BH563">
        <v>335.616438356164</v>
      </c>
      <c r="BI563">
        <f t="shared" si="5738"/>
        <v>0.335616438356164</v>
      </c>
      <c r="BJ563">
        <v>9.3703703703703701E-4</v>
      </c>
      <c r="BK563" s="15">
        <f t="shared" si="5804"/>
        <v>11.043206304597033</v>
      </c>
      <c r="BL563">
        <f t="shared" si="6022"/>
        <v>90.659049385960472</v>
      </c>
      <c r="BM563">
        <f t="shared" si="5805"/>
        <v>4.8729081773816574E-2</v>
      </c>
      <c r="BN563">
        <f t="shared" si="5806"/>
        <v>0.9708181092686633</v>
      </c>
      <c r="BO563">
        <f t="shared" si="5807"/>
        <v>0.97033294279726467</v>
      </c>
      <c r="BS563">
        <v>301.04605458901602</v>
      </c>
      <c r="BT563">
        <f t="shared" si="5739"/>
        <v>0.30104605458901601</v>
      </c>
      <c r="BU563">
        <v>8.4869008283875401E-4</v>
      </c>
      <c r="BV563" s="15">
        <f t="shared" si="5808"/>
        <v>8.6696572022101304</v>
      </c>
      <c r="BW563">
        <f t="shared" si="6011"/>
        <v>97.19945224678176</v>
      </c>
      <c r="BX563">
        <f t="shared" si="5809"/>
        <v>9.962626175659374E-2</v>
      </c>
      <c r="BY563">
        <f t="shared" si="5810"/>
        <v>0.93688356475728662</v>
      </c>
      <c r="BZ563">
        <f t="shared" si="5811"/>
        <v>1.0000038049240956</v>
      </c>
      <c r="CD563">
        <v>346.24822830064898</v>
      </c>
      <c r="CE563">
        <f t="shared" si="5740"/>
        <v>0.346248228300649</v>
      </c>
      <c r="CF563">
        <v>8.7874595417909501E-4</v>
      </c>
      <c r="CG563" s="15">
        <f t="shared" si="5812"/>
        <v>10.631620419811444</v>
      </c>
      <c r="CH563">
        <f t="shared" si="6023"/>
        <v>91.568270724324165</v>
      </c>
      <c r="CI563">
        <f t="shared" si="5813"/>
        <v>2.722934481530968E-2</v>
      </c>
      <c r="CJ563">
        <f t="shared" si="5814"/>
        <v>0.98298840309724433</v>
      </c>
      <c r="CK563">
        <f t="shared" si="5815"/>
        <v>0.97261345849897252</v>
      </c>
      <c r="CO563">
        <v>340.562364816149</v>
      </c>
      <c r="CP563">
        <f t="shared" si="5741"/>
        <v>0.34056236481614899</v>
      </c>
      <c r="CQ563">
        <v>1.68947368421052E-3</v>
      </c>
      <c r="CR563" s="15">
        <f t="shared" si="5816"/>
        <v>12.809261359330737</v>
      </c>
      <c r="CS563">
        <f t="shared" si="6031"/>
        <v>83.958523053058883</v>
      </c>
      <c r="CT563">
        <f t="shared" si="5817"/>
        <v>0.20519632703737062</v>
      </c>
      <c r="CU563">
        <f t="shared" si="5818"/>
        <v>0.79752080909568013</v>
      </c>
      <c r="CV563">
        <f t="shared" si="5819"/>
        <v>0.8930726986930374</v>
      </c>
      <c r="CZ563">
        <v>456.17529880478003</v>
      </c>
      <c r="DA563">
        <f t="shared" si="5742"/>
        <v>0.45617529880478003</v>
      </c>
      <c r="DB563">
        <v>6.7868852459016405E-4</v>
      </c>
      <c r="DC563" s="15">
        <f t="shared" si="5820"/>
        <v>10.604508196721312</v>
      </c>
      <c r="DD563">
        <f t="shared" si="5821"/>
        <v>92.264344262294969</v>
      </c>
      <c r="DE563">
        <f t="shared" si="5822"/>
        <v>0.28340221291242379</v>
      </c>
      <c r="DF563">
        <f t="shared" si="5823"/>
        <v>0.78206249499523017</v>
      </c>
      <c r="DG563">
        <f t="shared" si="5824"/>
        <v>0.89400026863044868</v>
      </c>
      <c r="DK563">
        <v>489.58333333333297</v>
      </c>
      <c r="DL563">
        <f t="shared" si="5743"/>
        <v>0.48958333333333298</v>
      </c>
      <c r="DM563">
        <v>4.7963800904977298E-4</v>
      </c>
      <c r="DN563" s="15">
        <f t="shared" si="5825"/>
        <v>9.2045137893602433</v>
      </c>
      <c r="DO563">
        <f t="shared" si="6024"/>
        <v>93.625535544228399</v>
      </c>
      <c r="DP563">
        <f t="shared" si="5826"/>
        <v>0.13058817214646584</v>
      </c>
      <c r="DQ563">
        <f t="shared" si="5827"/>
        <v>0.89238072281312941</v>
      </c>
      <c r="DR563">
        <f t="shared" si="5828"/>
        <v>0.91243606757850493</v>
      </c>
      <c r="DV563">
        <v>470.073470915813</v>
      </c>
      <c r="DW563">
        <f t="shared" si="5744"/>
        <v>0.47007347091581303</v>
      </c>
      <c r="DX563">
        <v>2.3529411764705799E-4</v>
      </c>
      <c r="DY563" s="15">
        <f t="shared" si="5829"/>
        <v>4.9844112538037111</v>
      </c>
      <c r="DZ563">
        <f t="shared" si="5830"/>
        <v>98.255206840605879</v>
      </c>
      <c r="EA563">
        <f t="shared" si="5831"/>
        <v>2.9532429904461192E-2</v>
      </c>
      <c r="EB563">
        <f t="shared" si="5832"/>
        <v>0.99656425829444528</v>
      </c>
      <c r="EC563">
        <f t="shared" si="5833"/>
        <v>1.0000000002954603</v>
      </c>
      <c r="EG563">
        <v>385.71428571428498</v>
      </c>
      <c r="EH563">
        <f t="shared" si="5745"/>
        <v>0.38571428571428501</v>
      </c>
      <c r="EI563">
        <v>3.0583850931676997E-4</v>
      </c>
      <c r="EJ563" s="15">
        <f t="shared" si="5834"/>
        <v>5.3954607504386125</v>
      </c>
      <c r="EK563">
        <f t="shared" si="5835"/>
        <v>98.696827374077344</v>
      </c>
      <c r="EL563">
        <f t="shared" si="5836"/>
        <v>0.47784814183187052</v>
      </c>
      <c r="EM563">
        <f t="shared" si="5837"/>
        <v>0.61831472225960138</v>
      </c>
      <c r="EN563">
        <f t="shared" si="5838"/>
        <v>0.79509647179950282</v>
      </c>
      <c r="ER563">
        <v>593.92265193370099</v>
      </c>
      <c r="ES563">
        <f t="shared" si="5746"/>
        <v>0.59392265193370097</v>
      </c>
      <c r="ET563">
        <v>5.27014218009478E-4</v>
      </c>
      <c r="EU563" s="15">
        <f t="shared" si="5839"/>
        <v>8.860509053774912</v>
      </c>
      <c r="EV563">
        <f t="shared" si="6012"/>
        <v>94.182749114765642</v>
      </c>
      <c r="EW563">
        <f t="shared" si="5840"/>
        <v>0.10535821318156002</v>
      </c>
      <c r="EX563">
        <f t="shared" si="5841"/>
        <v>0.92525918193928014</v>
      </c>
      <c r="EY563">
        <f t="shared" si="5842"/>
        <v>0.95248109153536076</v>
      </c>
      <c r="FC563">
        <v>583.33333333333303</v>
      </c>
      <c r="FD563">
        <f t="shared" si="5747"/>
        <v>0.58333333333333304</v>
      </c>
      <c r="FE563">
        <v>6.9863013698630099E-4</v>
      </c>
      <c r="FF563" s="15">
        <f t="shared" si="5843"/>
        <v>11.043789708920345</v>
      </c>
      <c r="FG563">
        <f t="shared" si="6025"/>
        <v>87.267593190096036</v>
      </c>
      <c r="FH563">
        <f t="shared" si="5844"/>
        <v>0.37989622224065517</v>
      </c>
      <c r="FI563">
        <f t="shared" si="5845"/>
        <v>0.69337063788797582</v>
      </c>
      <c r="FJ563">
        <f t="shared" si="5846"/>
        <v>0.74321828849750338</v>
      </c>
      <c r="FN563">
        <v>354.12331291991097</v>
      </c>
      <c r="FO563">
        <f t="shared" si="5748"/>
        <v>0.35412331291991095</v>
      </c>
      <c r="FP563">
        <v>2.9161067839942901E-4</v>
      </c>
      <c r="FQ563" s="15">
        <f t="shared" si="5847"/>
        <v>5.5096770721829884</v>
      </c>
      <c r="FR563">
        <f t="shared" si="5848"/>
        <v>97.934661612908144</v>
      </c>
      <c r="FS563">
        <f t="shared" si="5849"/>
        <v>2.8956710289301326E-2</v>
      </c>
      <c r="FT563">
        <f t="shared" si="5850"/>
        <v>0.98400909311880169</v>
      </c>
      <c r="FU563">
        <f t="shared" si="5851"/>
        <v>0.99935925121750258</v>
      </c>
      <c r="FY563">
        <v>355.65035925612801</v>
      </c>
      <c r="FZ563">
        <f t="shared" si="5749"/>
        <v>0.35565035925612803</v>
      </c>
      <c r="GA563">
        <v>1.8351648351648299E-3</v>
      </c>
      <c r="GB563" s="15">
        <f t="shared" si="5852"/>
        <v>13.549651765836014</v>
      </c>
      <c r="GC563">
        <f t="shared" si="6026"/>
        <v>80.527122021510422</v>
      </c>
      <c r="GD563">
        <f t="shared" si="5853"/>
        <v>3.4504395204630778E-2</v>
      </c>
      <c r="GE563">
        <f t="shared" si="5854"/>
        <v>0.94423179733517248</v>
      </c>
      <c r="GF563">
        <f t="shared" si="5855"/>
        <v>0.9383017303990504</v>
      </c>
      <c r="GJ563">
        <v>357.77788544227798</v>
      </c>
      <c r="GK563">
        <f t="shared" si="5750"/>
        <v>0.35777788544227795</v>
      </c>
      <c r="GL563">
        <v>9.8588316517484007E-4</v>
      </c>
      <c r="GM563" s="15">
        <f t="shared" si="5856"/>
        <v>11.193563337698961</v>
      </c>
      <c r="GN563">
        <f t="shared" si="6027"/>
        <v>90.186533829691371</v>
      </c>
      <c r="GO563">
        <f t="shared" si="5857"/>
        <v>0.23001597345746558</v>
      </c>
      <c r="GP563">
        <f t="shared" si="5858"/>
        <v>0.79569640696534849</v>
      </c>
      <c r="GQ563">
        <f t="shared" si="5859"/>
        <v>0.86056586161379645</v>
      </c>
      <c r="GU563">
        <v>604.05427060520196</v>
      </c>
      <c r="GV563">
        <f t="shared" si="5751"/>
        <v>0.604054270605202</v>
      </c>
      <c r="GW563">
        <v>6.3891886117194597E-4</v>
      </c>
      <c r="GX563" s="15">
        <f t="shared" si="5860"/>
        <v>10.32270817555592</v>
      </c>
      <c r="GY563">
        <f t="shared" si="5861"/>
        <v>93.214541566350221</v>
      </c>
      <c r="GZ563">
        <f t="shared" si="5862"/>
        <v>5.4351896756215518E-2</v>
      </c>
      <c r="HA563">
        <f t="shared" si="5863"/>
        <v>0.95269808492497521</v>
      </c>
      <c r="HB563">
        <f t="shared" si="5864"/>
        <v>0.96107869111146715</v>
      </c>
      <c r="HF563">
        <v>476.47058823529397</v>
      </c>
      <c r="HG563">
        <f t="shared" si="5752"/>
        <v>0.47647058823529398</v>
      </c>
      <c r="HH563">
        <v>3.2121212121212099E-4</v>
      </c>
      <c r="HI563" s="15">
        <f t="shared" si="5865"/>
        <v>5.8370365475580774</v>
      </c>
      <c r="HJ563">
        <f t="shared" si="5866"/>
        <v>98.403625570625223</v>
      </c>
      <c r="HK563">
        <f t="shared" si="5867"/>
        <v>0.14919727777461092</v>
      </c>
      <c r="HL563">
        <f t="shared" si="5868"/>
        <v>0.86395966284104331</v>
      </c>
      <c r="HM563">
        <f t="shared" si="5869"/>
        <v>0.90048326403010437</v>
      </c>
      <c r="HQ563">
        <v>455.78045400425401</v>
      </c>
      <c r="HR563">
        <f t="shared" si="5753"/>
        <v>0.45578045400425399</v>
      </c>
      <c r="HS563">
        <v>3.2133390588097498E-4</v>
      </c>
      <c r="HT563" s="15">
        <f t="shared" si="5870"/>
        <v>6.3783303733892103</v>
      </c>
      <c r="HU563">
        <f t="shared" si="5871"/>
        <v>97.703767474824616</v>
      </c>
      <c r="HV563">
        <f t="shared" si="5872"/>
        <v>3.0871472331502267E-2</v>
      </c>
      <c r="HW563">
        <f t="shared" si="5873"/>
        <v>0.9937853253243748</v>
      </c>
      <c r="HX563">
        <f t="shared" si="5874"/>
        <v>0.99999529611323801</v>
      </c>
      <c r="IB563">
        <v>598.08899297423898</v>
      </c>
      <c r="IC563">
        <f t="shared" si="5754"/>
        <v>0.59808899297423901</v>
      </c>
      <c r="ID563">
        <v>6.1667822014051504E-4</v>
      </c>
      <c r="IE563" s="15">
        <f t="shared" si="5875"/>
        <v>10.335158211110059</v>
      </c>
      <c r="IF563">
        <f t="shared" si="6013"/>
        <v>93.169589919804352</v>
      </c>
      <c r="IG563">
        <f t="shared" si="5876"/>
        <v>0.18692520733079288</v>
      </c>
      <c r="IH563">
        <f t="shared" si="5877"/>
        <v>0.84904656713249149</v>
      </c>
      <c r="II563">
        <f t="shared" si="5878"/>
        <v>0.86394889769635896</v>
      </c>
      <c r="IM563">
        <v>600.961538461538</v>
      </c>
      <c r="IN563">
        <f t="shared" si="5755"/>
        <v>0.60096153846153799</v>
      </c>
      <c r="IO563">
        <v>5.8057142857142802E-4</v>
      </c>
      <c r="IP563" s="15">
        <f t="shared" si="5879"/>
        <v>8.5795774811424437</v>
      </c>
      <c r="IQ563">
        <f t="shared" si="6028"/>
        <v>94.645575205358597</v>
      </c>
      <c r="IR563">
        <f t="shared" si="5880"/>
        <v>2.6157944512578093E-2</v>
      </c>
      <c r="IS563">
        <f t="shared" si="5881"/>
        <v>0.99746376642512069</v>
      </c>
      <c r="IT563">
        <f t="shared" si="5882"/>
        <v>0.98051073580308534</v>
      </c>
      <c r="IX563">
        <v>512.19512195121899</v>
      </c>
      <c r="IY563">
        <f t="shared" si="5756"/>
        <v>0.51219512195121897</v>
      </c>
      <c r="IZ563">
        <v>5.3333333333333303E-4</v>
      </c>
      <c r="JA563" s="15">
        <f t="shared" si="5883"/>
        <v>8.582079545149778</v>
      </c>
      <c r="JB563">
        <f t="shared" si="6014"/>
        <v>93.656607210112654</v>
      </c>
      <c r="JC563">
        <f t="shared" si="5884"/>
        <v>0.30523264496146768</v>
      </c>
      <c r="JD563">
        <f t="shared" si="5885"/>
        <v>0.75623956127842662</v>
      </c>
      <c r="JE563">
        <f t="shared" si="5886"/>
        <v>0.81607411542110186</v>
      </c>
      <c r="JI563">
        <v>321.47880003424302</v>
      </c>
      <c r="JJ563">
        <f t="shared" si="5757"/>
        <v>0.32147880003424301</v>
      </c>
      <c r="JK563">
        <v>3.5162714476146201E-4</v>
      </c>
      <c r="JL563" s="15">
        <f t="shared" si="5887"/>
        <v>6.9298426274898413</v>
      </c>
      <c r="JM563">
        <f t="shared" si="6015"/>
        <v>98.151745616384034</v>
      </c>
      <c r="JN563">
        <f t="shared" si="5888"/>
        <v>0.13807709008352395</v>
      </c>
      <c r="JO563">
        <f t="shared" si="5889"/>
        <v>0.86669744626115219</v>
      </c>
      <c r="JP563">
        <f t="shared" si="5890"/>
        <v>0.91940880816935611</v>
      </c>
      <c r="JT563">
        <v>231.974921630094</v>
      </c>
      <c r="JU563">
        <f t="shared" si="5758"/>
        <v>0.23197492163009401</v>
      </c>
      <c r="JV563">
        <v>7.4605179099377603E-5</v>
      </c>
      <c r="JW563" s="15">
        <f t="shared" si="5891"/>
        <v>1.6041364732815344</v>
      </c>
      <c r="JX563">
        <f t="shared" si="5892"/>
        <v>99.999521723528687</v>
      </c>
      <c r="JY563">
        <f t="shared" si="5893"/>
        <v>9.9970481224351277E-3</v>
      </c>
      <c r="JZ563">
        <f t="shared" si="5894"/>
        <v>0.98632266468459484</v>
      </c>
      <c r="KA563">
        <f t="shared" si="5895"/>
        <v>1.0000027016430721</v>
      </c>
      <c r="KE563">
        <v>336.53846153846098</v>
      </c>
      <c r="KF563">
        <f t="shared" si="5759"/>
        <v>0.33653846153846095</v>
      </c>
      <c r="KG563">
        <v>7.1074380165289606E-5</v>
      </c>
      <c r="KH563" s="15">
        <f t="shared" si="5896"/>
        <v>1.7533211674591014</v>
      </c>
      <c r="KI563">
        <f t="shared" si="5897"/>
        <v>100.00046891147501</v>
      </c>
      <c r="KJ563">
        <f t="shared" si="5898"/>
        <v>6.9635148479469779E-3</v>
      </c>
      <c r="KK563">
        <f t="shared" si="5899"/>
        <v>0.97670801234303661</v>
      </c>
      <c r="KL563">
        <f t="shared" si="5900"/>
        <v>0.96722916651122659</v>
      </c>
      <c r="KP563">
        <v>535.92837089308796</v>
      </c>
      <c r="KQ563">
        <f t="shared" si="5760"/>
        <v>0.53592837089308798</v>
      </c>
      <c r="KR563">
        <v>3.7926246300933199E-4</v>
      </c>
      <c r="KS563" s="15">
        <f t="shared" si="5901"/>
        <v>6.8588925401814267</v>
      </c>
      <c r="KT563">
        <f t="shared" si="5902"/>
        <v>97.804434644601855</v>
      </c>
      <c r="KU563">
        <f t="shared" si="5903"/>
        <v>0.2320212170811079</v>
      </c>
      <c r="KV563">
        <f t="shared" si="5904"/>
        <v>0.81867872092228788</v>
      </c>
      <c r="KW563">
        <f t="shared" si="5905"/>
        <v>0.88475200030507051</v>
      </c>
      <c r="LA563">
        <v>471.09826589595298</v>
      </c>
      <c r="LB563">
        <f t="shared" si="5761"/>
        <v>0.47109826589595299</v>
      </c>
      <c r="LC563">
        <v>1.3794340250343001E-3</v>
      </c>
      <c r="LD563" s="15">
        <f t="shared" si="5906"/>
        <v>13.983112265933098</v>
      </c>
      <c r="LE563">
        <f t="shared" si="6029"/>
        <v>74.090945947190363</v>
      </c>
      <c r="LF563">
        <f t="shared" si="5907"/>
        <v>0.28115643065753815</v>
      </c>
      <c r="LG563">
        <f t="shared" si="5908"/>
        <v>0.75043025809652864</v>
      </c>
      <c r="LH563">
        <f t="shared" si="5909"/>
        <v>0.81225065548553255</v>
      </c>
      <c r="LL563">
        <v>425.36817102137701</v>
      </c>
      <c r="LM563">
        <f t="shared" si="5762"/>
        <v>0.42536817102137703</v>
      </c>
      <c r="LN563">
        <v>1.5946793349168599E-4</v>
      </c>
      <c r="LO563" s="15">
        <f t="shared" si="5910"/>
        <v>3.4039098295159746</v>
      </c>
      <c r="LP563">
        <f t="shared" si="5911"/>
        <v>99.999991583516305</v>
      </c>
      <c r="LQ563">
        <f t="shared" si="5912"/>
        <v>1.162647160544663E-2</v>
      </c>
      <c r="LR563">
        <f t="shared" si="5913"/>
        <v>0.96974299508639639</v>
      </c>
      <c r="LS563">
        <f t="shared" si="5914"/>
        <v>0.95544072013622405</v>
      </c>
      <c r="LW563">
        <v>418.89899238142101</v>
      </c>
      <c r="LX563">
        <f t="shared" si="5763"/>
        <v>0.41889899238142103</v>
      </c>
      <c r="LY563">
        <v>3.24038461538461E-4</v>
      </c>
      <c r="LZ563" s="15">
        <f t="shared" si="5915"/>
        <v>6.2222950926217147</v>
      </c>
      <c r="MA563">
        <f t="shared" si="6016"/>
        <v>98.264256625913205</v>
      </c>
      <c r="MB563">
        <f t="shared" si="5916"/>
        <v>3.675683727237606E-2</v>
      </c>
      <c r="MC563">
        <f t="shared" si="5917"/>
        <v>0.98100298915595607</v>
      </c>
      <c r="MD563">
        <f t="shared" si="5918"/>
        <v>0.9998567886919254</v>
      </c>
      <c r="MH563">
        <v>524.49567723342898</v>
      </c>
      <c r="MI563">
        <f t="shared" si="5764"/>
        <v>0.52449567723342894</v>
      </c>
      <c r="MJ563">
        <v>3.2365428159736499E-4</v>
      </c>
      <c r="MK563" s="15">
        <f t="shared" si="5919"/>
        <v>6.3234722778532904</v>
      </c>
      <c r="ML563">
        <f t="shared" si="5920"/>
        <v>97.813058796676103</v>
      </c>
      <c r="MM563">
        <f t="shared" si="5921"/>
        <v>9.9704477592708382E-2</v>
      </c>
      <c r="MN563">
        <f t="shared" si="5922"/>
        <v>0.93313993735253542</v>
      </c>
      <c r="MO563">
        <f t="shared" si="5923"/>
        <v>0.97179806435247695</v>
      </c>
      <c r="MS563">
        <v>247.262990204386</v>
      </c>
      <c r="MT563">
        <f t="shared" si="5765"/>
        <v>0.247262990204386</v>
      </c>
      <c r="MU563">
        <v>6.0773480662983803E-5</v>
      </c>
      <c r="MV563" s="15">
        <f t="shared" si="5924"/>
        <v>1.0835302961572055</v>
      </c>
      <c r="MW563">
        <f t="shared" si="5925"/>
        <v>99.99999605988971</v>
      </c>
      <c r="MX563">
        <f t="shared" si="5926"/>
        <v>3.7492304158622675E-2</v>
      </c>
      <c r="MY563">
        <f t="shared" si="5927"/>
        <v>0.9656694742561247</v>
      </c>
      <c r="MZ563">
        <f t="shared" si="5928"/>
        <v>1.0000000002652301</v>
      </c>
      <c r="ND563">
        <v>541.33907586585303</v>
      </c>
      <c r="NE563">
        <f t="shared" si="5766"/>
        <v>0.54133907586585306</v>
      </c>
      <c r="NF563">
        <v>1.5574094179124E-3</v>
      </c>
      <c r="NG563" s="15">
        <f t="shared" si="5929"/>
        <v>12.575371169940087</v>
      </c>
      <c r="NH563">
        <f t="shared" si="6030"/>
        <v>72.771517651808352</v>
      </c>
      <c r="NI563">
        <f t="shared" si="5930"/>
        <v>0.40248558388495664</v>
      </c>
      <c r="NJ563">
        <f t="shared" si="5931"/>
        <v>0.68566933274156161</v>
      </c>
      <c r="NK563">
        <f t="shared" si="5932"/>
        <v>0.71480477538630749</v>
      </c>
      <c r="NO563">
        <v>343.53315891252299</v>
      </c>
      <c r="NP563">
        <f t="shared" si="5767"/>
        <v>0.34353315891252301</v>
      </c>
      <c r="NQ563">
        <v>1.6949152542372801E-4</v>
      </c>
      <c r="NR563" s="15">
        <f t="shared" si="5933"/>
        <v>2.7292442340621559</v>
      </c>
      <c r="NS563">
        <f t="shared" si="5934"/>
        <v>99.999508736037399</v>
      </c>
      <c r="NT563">
        <f t="shared" si="5935"/>
        <v>2.027280792832503</v>
      </c>
      <c r="NU563">
        <f t="shared" si="5936"/>
        <v>0.13039694527898907</v>
      </c>
      <c r="NZ563">
        <v>576.20476334743898</v>
      </c>
      <c r="OA563">
        <f t="shared" si="5768"/>
        <v>0.57620476334743898</v>
      </c>
      <c r="OB563">
        <v>5.7194570135746595E-4</v>
      </c>
      <c r="OC563" s="15">
        <f t="shared" si="5937"/>
        <v>9.2709414522957641</v>
      </c>
      <c r="OD563">
        <f t="shared" si="6007"/>
        <v>93.64824403711404</v>
      </c>
      <c r="OE563">
        <f t="shared" si="5938"/>
        <v>0.11786584659848021</v>
      </c>
      <c r="OF563">
        <f t="shared" si="5939"/>
        <v>0.90393060093810773</v>
      </c>
      <c r="OG563">
        <f t="shared" si="5940"/>
        <v>0.9197783824680319</v>
      </c>
      <c r="OK563">
        <v>492.75362318840502</v>
      </c>
      <c r="OL563">
        <f t="shared" si="5769"/>
        <v>0.49275362318840499</v>
      </c>
      <c r="OM563">
        <v>3.1578947368420999E-4</v>
      </c>
      <c r="ON563" s="15">
        <f t="shared" si="5941"/>
        <v>5.8679477048500441</v>
      </c>
      <c r="OO563">
        <f t="shared" si="5942"/>
        <v>97.652429721546184</v>
      </c>
      <c r="OP563">
        <f t="shared" si="5943"/>
        <v>0.1072877851855655</v>
      </c>
      <c r="OQ563">
        <f t="shared" si="5944"/>
        <v>0.91615152500316888</v>
      </c>
      <c r="OR563">
        <f t="shared" si="5945"/>
        <v>0.95309342620278903</v>
      </c>
      <c r="OV563">
        <v>422.55482074486503</v>
      </c>
      <c r="OW563">
        <f t="shared" si="5770"/>
        <v>0.422554820744865</v>
      </c>
      <c r="OX563">
        <v>3.8930481283422401E-4</v>
      </c>
      <c r="OY563" s="15">
        <f t="shared" si="5946"/>
        <v>5.9554959206079943</v>
      </c>
      <c r="OZ563">
        <f t="shared" si="6008"/>
        <v>98.167515174856987</v>
      </c>
      <c r="PA563">
        <f t="shared" si="5947"/>
        <v>0.21640241808659572</v>
      </c>
      <c r="PB563">
        <f t="shared" si="5948"/>
        <v>0.80777472830342945</v>
      </c>
      <c r="PC563">
        <f t="shared" si="5949"/>
        <v>0.87166799212628621</v>
      </c>
      <c r="PG563">
        <v>192.307692307693</v>
      </c>
      <c r="PH563">
        <f t="shared" si="5771"/>
        <v>0.19230769230769301</v>
      </c>
      <c r="PI563">
        <v>9.2827442827442803E-5</v>
      </c>
      <c r="PJ563" s="15">
        <f t="shared" si="5950"/>
        <v>2.1154359022684717</v>
      </c>
      <c r="PK563">
        <f t="shared" si="5951"/>
        <v>99.999947883997891</v>
      </c>
      <c r="PL563">
        <f t="shared" si="5952"/>
        <v>1.5746660445194215E-5</v>
      </c>
      <c r="PM563">
        <f t="shared" si="5953"/>
        <v>0.96452403236345696</v>
      </c>
      <c r="PN563">
        <f t="shared" si="5954"/>
        <v>0.92651825360075402</v>
      </c>
      <c r="PR563">
        <v>439.560439560438</v>
      </c>
      <c r="PS563">
        <f t="shared" si="5772"/>
        <v>0.439560439560438</v>
      </c>
      <c r="PT563">
        <v>2.80555555555555E-4</v>
      </c>
      <c r="PU563" s="15">
        <f t="shared" si="5955"/>
        <v>5.5894241454268432</v>
      </c>
      <c r="PV563">
        <f t="shared" si="6017"/>
        <v>98.229978793392689</v>
      </c>
      <c r="PW563">
        <f t="shared" si="5956"/>
        <v>4.3565698049037191E-2</v>
      </c>
      <c r="PX563">
        <f t="shared" si="5957"/>
        <v>0.97622278573151899</v>
      </c>
      <c r="PY563">
        <f t="shared" si="5958"/>
        <v>0.98995343994353591</v>
      </c>
      <c r="QC563">
        <v>537.71643733990197</v>
      </c>
      <c r="QD563">
        <f t="shared" si="5773"/>
        <v>0.53771643733990193</v>
      </c>
      <c r="QE563">
        <v>4.1105527638190902E-4</v>
      </c>
      <c r="QF563" s="15">
        <f t="shared" si="5959"/>
        <v>7.011843071523276</v>
      </c>
      <c r="QG563">
        <f t="shared" si="5960"/>
        <v>97.308609471799826</v>
      </c>
      <c r="QH563">
        <f t="shared" si="5961"/>
        <v>0.12250636214851147</v>
      </c>
      <c r="QI563">
        <f t="shared" si="5962"/>
        <v>0.89024641329734144</v>
      </c>
      <c r="QJ563">
        <f t="shared" si="5963"/>
        <v>0.92026547302749839</v>
      </c>
      <c r="QO563" t="s">
        <v>28</v>
      </c>
      <c r="QP563">
        <f>SUM(QP555:QP562)</f>
        <v>4.1330434782608678E-3</v>
      </c>
      <c r="QY563">
        <v>374.87881344195</v>
      </c>
      <c r="QZ563">
        <f t="shared" si="5775"/>
        <v>0.37487881344195001</v>
      </c>
      <c r="RA563">
        <v>2.5724034599549202E-4</v>
      </c>
      <c r="RB563" s="15">
        <f t="shared" si="5969"/>
        <v>6.5201720020148537</v>
      </c>
      <c r="RC563">
        <f t="shared" si="6018"/>
        <v>97.955956044092531</v>
      </c>
      <c r="RD563">
        <f t="shared" si="5970"/>
        <v>0.26315070270197943</v>
      </c>
      <c r="RE563">
        <f t="shared" si="5971"/>
        <v>0.78532508050444161</v>
      </c>
      <c r="RF563">
        <f t="shared" si="5972"/>
        <v>0.89947780928019061</v>
      </c>
      <c r="RJ563">
        <v>332.308132465489</v>
      </c>
      <c r="RK563">
        <f t="shared" si="5776"/>
        <v>0.33230813246548901</v>
      </c>
      <c r="RL563">
        <v>2.7024390243902399E-4</v>
      </c>
      <c r="RM563" s="15">
        <f t="shared" si="5973"/>
        <v>6.8243409706824245</v>
      </c>
      <c r="RN563">
        <f t="shared" si="5974"/>
        <v>97.831978319783147</v>
      </c>
      <c r="RO563">
        <f t="shared" si="5975"/>
        <v>0.14789981164296828</v>
      </c>
      <c r="RP563">
        <f t="shared" si="5976"/>
        <v>0.89010226575583085</v>
      </c>
      <c r="RQ563">
        <f t="shared" si="5977"/>
        <v>0.94981727802528015</v>
      </c>
      <c r="RU563">
        <v>436.05204696921498</v>
      </c>
      <c r="RV563">
        <f t="shared" si="5777"/>
        <v>0.43605204696921496</v>
      </c>
      <c r="RW563">
        <v>2.7664233576642298E-4</v>
      </c>
      <c r="RX563" s="15">
        <f t="shared" si="5978"/>
        <v>6.9333918738451876</v>
      </c>
      <c r="RY563">
        <f t="shared" si="5979"/>
        <v>97.634597442511293</v>
      </c>
      <c r="RZ563">
        <f t="shared" si="5980"/>
        <v>1.9852586142555466</v>
      </c>
      <c r="SA563">
        <f t="shared" si="5981"/>
        <v>0.1391941381602527</v>
      </c>
      <c r="SB563">
        <f t="shared" si="5982"/>
        <v>0.66119199202096091</v>
      </c>
      <c r="SG563" t="s">
        <v>28</v>
      </c>
      <c r="SH563">
        <f>SUM(SH555:SH562)</f>
        <v>3.1046309150585157E-3</v>
      </c>
      <c r="SQ563">
        <v>293.92971246006499</v>
      </c>
      <c r="SR563">
        <f t="shared" si="5779"/>
        <v>0.293929712460065</v>
      </c>
      <c r="SS563">
        <v>8.9956331877729404E-5</v>
      </c>
      <c r="ST563" s="15">
        <f t="shared" si="5988"/>
        <v>2.0657771523843613</v>
      </c>
      <c r="SU563">
        <f t="shared" si="5989"/>
        <v>99.999659046489398</v>
      </c>
      <c r="SV563">
        <f t="shared" si="5990"/>
        <v>5.629744623200382E-2</v>
      </c>
      <c r="SW563">
        <f t="shared" si="5991"/>
        <v>0.94080779975612283</v>
      </c>
      <c r="SX563">
        <f t="shared" si="5992"/>
        <v>0.99999766133026091</v>
      </c>
      <c r="TB563">
        <v>371.79803970018901</v>
      </c>
      <c r="TC563">
        <f t="shared" si="5780"/>
        <v>0.37179803970018899</v>
      </c>
      <c r="TD563">
        <v>2.7887323943661898E-4</v>
      </c>
      <c r="TE563" s="15">
        <f t="shared" si="5993"/>
        <v>7.3552219289626519</v>
      </c>
      <c r="TF563">
        <f t="shared" si="6019"/>
        <v>97.004728268507577</v>
      </c>
      <c r="TG563">
        <f t="shared" si="5994"/>
        <v>0.11692091804649372</v>
      </c>
      <c r="TH563">
        <f t="shared" si="5995"/>
        <v>0.91128666046521578</v>
      </c>
      <c r="TI563">
        <f t="shared" si="5996"/>
        <v>0.96788879733326505</v>
      </c>
      <c r="TM563">
        <v>324.074074074073</v>
      </c>
      <c r="TN563">
        <f t="shared" si="5781"/>
        <v>0.32407407407407302</v>
      </c>
      <c r="TO563">
        <v>1.3677863910422001E-4</v>
      </c>
      <c r="TP563" s="15">
        <f t="shared" si="5997"/>
        <v>3.1515815461801844</v>
      </c>
      <c r="TQ563">
        <f t="shared" si="5998"/>
        <v>100.04386017139197</v>
      </c>
      <c r="TR563">
        <f t="shared" si="5999"/>
        <v>1.5684639208093556E-2</v>
      </c>
      <c r="TS563">
        <f t="shared" si="6000"/>
        <v>0.96896953605170899</v>
      </c>
      <c r="TT563">
        <f t="shared" si="6001"/>
        <v>0.9866101250882876</v>
      </c>
      <c r="TX563">
        <v>197.056437242665</v>
      </c>
      <c r="TY563">
        <f t="shared" si="5782"/>
        <v>0.197056437242665</v>
      </c>
      <c r="TZ563">
        <v>7.9755233885093297E-5</v>
      </c>
      <c r="UA563" s="15">
        <f t="shared" si="6002"/>
        <v>2.3050645631529858</v>
      </c>
      <c r="UB563">
        <f t="shared" si="6003"/>
        <v>100.01133882608211</v>
      </c>
      <c r="UC563">
        <f t="shared" si="6004"/>
        <v>0.73231456504845038</v>
      </c>
      <c r="UD563">
        <f t="shared" si="6005"/>
        <v>0.47793284729428998</v>
      </c>
      <c r="UE563">
        <f t="shared" si="6006"/>
        <v>1.0000059575550602</v>
      </c>
    </row>
    <row r="564" spans="1:551" x14ac:dyDescent="0.25">
      <c r="A564" s="1">
        <v>1.554E-2</v>
      </c>
      <c r="B564" s="1">
        <v>0.98433999999999999</v>
      </c>
      <c r="E564">
        <v>386.79245283018798</v>
      </c>
      <c r="F564">
        <f t="shared" si="5733"/>
        <v>0.38679245283018798</v>
      </c>
      <c r="G564">
        <v>2.71232876712328E-4</v>
      </c>
      <c r="H564" s="15">
        <f t="shared" si="5783"/>
        <v>5.2380772235439261</v>
      </c>
      <c r="I564">
        <f t="shared" si="6009"/>
        <v>98.782729054106341</v>
      </c>
      <c r="J564">
        <f t="shared" si="5784"/>
        <v>7.6060213357474371E-2</v>
      </c>
      <c r="K564">
        <f t="shared" si="5785"/>
        <v>0.93300735304581328</v>
      </c>
      <c r="L564">
        <f t="shared" si="5786"/>
        <v>0.96144982416474711</v>
      </c>
      <c r="P564">
        <v>297.38562091503201</v>
      </c>
      <c r="Q564">
        <f t="shared" si="5734"/>
        <v>0.29738562091503201</v>
      </c>
      <c r="R564">
        <v>5.6222222222222199E-4</v>
      </c>
      <c r="S564" s="15">
        <f t="shared" si="5787"/>
        <v>6.175280328437041</v>
      </c>
      <c r="T564">
        <f t="shared" si="6010"/>
        <v>98.316320802151765</v>
      </c>
      <c r="U564">
        <f t="shared" si="5788"/>
        <v>6.3768395968688163E-2</v>
      </c>
      <c r="V564">
        <f t="shared" si="5789"/>
        <v>0.96199187806706654</v>
      </c>
      <c r="W564">
        <f t="shared" si="5790"/>
        <v>1.0000019522729617</v>
      </c>
      <c r="AA564">
        <v>300.49704142011802</v>
      </c>
      <c r="AB564">
        <f t="shared" si="5735"/>
        <v>0.30049704142011802</v>
      </c>
      <c r="AC564">
        <v>4.8799999999999999E-4</v>
      </c>
      <c r="AD564" s="15">
        <f t="shared" si="5791"/>
        <v>6.2213156552779187</v>
      </c>
      <c r="AE564">
        <f t="shared" si="6020"/>
        <v>98.062213156552659</v>
      </c>
      <c r="AF564">
        <f t="shared" si="5792"/>
        <v>3.7097805030382423E-2</v>
      </c>
      <c r="AG564">
        <f t="shared" si="5793"/>
        <v>0.97971341298525705</v>
      </c>
      <c r="AH564">
        <f t="shared" si="5794"/>
        <v>1.0000034836688991</v>
      </c>
      <c r="AL564">
        <v>321.15869017632201</v>
      </c>
      <c r="AM564">
        <f t="shared" si="5736"/>
        <v>0.32115869017632204</v>
      </c>
      <c r="AN564">
        <v>1.0915492957746401E-3</v>
      </c>
      <c r="AO564" s="15">
        <f t="shared" si="5795"/>
        <v>9.6633199576359363</v>
      </c>
      <c r="AP564">
        <f t="shared" si="6021"/>
        <v>91.811930264162896</v>
      </c>
      <c r="AQ564">
        <f t="shared" si="5796"/>
        <v>1.9728574231669075E-2</v>
      </c>
      <c r="AR564">
        <f t="shared" si="5797"/>
        <v>0.98789843254975773</v>
      </c>
      <c r="AS564">
        <f t="shared" si="5798"/>
        <v>0.97987889787498028</v>
      </c>
      <c r="AW564">
        <v>261.42131979695398</v>
      </c>
      <c r="AX564">
        <f t="shared" si="5737"/>
        <v>0.26142131979695399</v>
      </c>
      <c r="AY564">
        <v>2.1134020618556601E-4</v>
      </c>
      <c r="AZ564" s="15">
        <f t="shared" si="5799"/>
        <v>2.0907798241582678</v>
      </c>
      <c r="BA564">
        <f t="shared" si="5800"/>
        <v>100.0004691505944</v>
      </c>
      <c r="BB564">
        <f t="shared" si="5801"/>
        <v>0.18515062817125988</v>
      </c>
      <c r="BC564">
        <f t="shared" si="5802"/>
        <v>0.81999825039993623</v>
      </c>
      <c r="BD564">
        <f t="shared" si="5803"/>
        <v>0.99999786634138577</v>
      </c>
      <c r="BH564">
        <v>302.73972602739701</v>
      </c>
      <c r="BI564">
        <f t="shared" si="5738"/>
        <v>0.30273972602739702</v>
      </c>
      <c r="BJ564">
        <v>5.9629629629629605E-4</v>
      </c>
      <c r="BK564" s="15">
        <f t="shared" si="5804"/>
        <v>7.0274949211072002</v>
      </c>
      <c r="BL564">
        <f t="shared" si="6022"/>
        <v>97.686544307067678</v>
      </c>
      <c r="BM564">
        <f t="shared" si="5805"/>
        <v>3.5954252174823099E-2</v>
      </c>
      <c r="BN564">
        <f t="shared" si="5806"/>
        <v>1.0005047811159868</v>
      </c>
      <c r="BO564">
        <f t="shared" si="5807"/>
        <v>1.0000047787266235</v>
      </c>
      <c r="BS564">
        <v>264.058315977387</v>
      </c>
      <c r="BT564">
        <f t="shared" si="5739"/>
        <v>0.26405831597738699</v>
      </c>
      <c r="BU564">
        <v>2.7419001237100402E-4</v>
      </c>
      <c r="BV564" s="15">
        <f t="shared" si="5808"/>
        <v>2.8009440237302745</v>
      </c>
      <c r="BW564">
        <f t="shared" si="6011"/>
        <v>100.00039627051204</v>
      </c>
      <c r="BX564">
        <f t="shared" si="5809"/>
        <v>6.9708878535307384E-2</v>
      </c>
      <c r="BY564">
        <f t="shared" si="5810"/>
        <v>0.91884645855541514</v>
      </c>
      <c r="BZ564">
        <f t="shared" si="5811"/>
        <v>0.98075149277966767</v>
      </c>
      <c r="CD564">
        <v>306.90063675403502</v>
      </c>
      <c r="CE564">
        <f t="shared" si="5740"/>
        <v>0.30690063675403501</v>
      </c>
      <c r="CF564">
        <v>5.2522688328996597E-4</v>
      </c>
      <c r="CG564" s="15">
        <f t="shared" si="5812"/>
        <v>6.3545246847093431</v>
      </c>
      <c r="CH564">
        <f t="shared" si="6023"/>
        <v>97.922795409033512</v>
      </c>
      <c r="CI564">
        <f t="shared" si="5813"/>
        <v>1.7660797291606061E-2</v>
      </c>
      <c r="CJ564">
        <f t="shared" si="5814"/>
        <v>1.0106670787965579</v>
      </c>
      <c r="CK564">
        <f t="shared" si="5815"/>
        <v>0.99999999979870513</v>
      </c>
      <c r="CO564">
        <v>317.39005046863701</v>
      </c>
      <c r="CP564">
        <f t="shared" si="5741"/>
        <v>0.317390050468637</v>
      </c>
      <c r="CQ564">
        <v>1.2315789473684199E-3</v>
      </c>
      <c r="CR564" s="15">
        <f t="shared" si="5816"/>
        <v>9.3375923927831828</v>
      </c>
      <c r="CS564">
        <f t="shared" si="6031"/>
        <v>93.296115445842062</v>
      </c>
      <c r="CT564">
        <f t="shared" si="5817"/>
        <v>0.1717739666620014</v>
      </c>
      <c r="CU564">
        <f t="shared" si="5818"/>
        <v>0.86835323862908065</v>
      </c>
      <c r="CV564">
        <f t="shared" si="5819"/>
        <v>0.97239164344898443</v>
      </c>
      <c r="CZ564">
        <v>388.44621513944202</v>
      </c>
      <c r="DA564">
        <f t="shared" si="5742"/>
        <v>0.388446215139442</v>
      </c>
      <c r="DB564">
        <v>3.6065573770491802E-4</v>
      </c>
      <c r="DC564" s="15">
        <f t="shared" si="5820"/>
        <v>5.635245901639343</v>
      </c>
      <c r="DD564">
        <f t="shared" si="5821"/>
        <v>97.899590163934306</v>
      </c>
      <c r="DE564">
        <f t="shared" si="5822"/>
        <v>0.20705329017693164</v>
      </c>
      <c r="DF564">
        <f t="shared" si="5823"/>
        <v>0.83908255790898456</v>
      </c>
      <c r="DG564">
        <f t="shared" si="5824"/>
        <v>0.95918169836073186</v>
      </c>
      <c r="DK564">
        <v>333.33333333333297</v>
      </c>
      <c r="DL564">
        <f t="shared" si="5743"/>
        <v>0.33333333333333298</v>
      </c>
      <c r="DM564">
        <v>2.5972850678733001E-4</v>
      </c>
      <c r="DN564" s="15">
        <f t="shared" si="5825"/>
        <v>4.9843310519743236</v>
      </c>
      <c r="DO564">
        <f t="shared" si="6024"/>
        <v>98.609866596202721</v>
      </c>
      <c r="DP564">
        <f t="shared" si="5826"/>
        <v>5.1589077961990706E-2</v>
      </c>
      <c r="DQ564">
        <f t="shared" si="5827"/>
        <v>0.95152141853077343</v>
      </c>
      <c r="DR564">
        <f t="shared" si="5828"/>
        <v>0.97290588999281546</v>
      </c>
      <c r="DV564">
        <v>276.70925171978001</v>
      </c>
      <c r="DW564">
        <f t="shared" si="5744"/>
        <v>0.27670925171978</v>
      </c>
      <c r="DX564">
        <v>8.2352941176470595E-5</v>
      </c>
      <c r="DY564" s="15">
        <f t="shared" si="5829"/>
        <v>1.7445439388313051</v>
      </c>
      <c r="DZ564">
        <f t="shared" si="5830"/>
        <v>99.999750779437178</v>
      </c>
      <c r="EA564">
        <f t="shared" si="5831"/>
        <v>4.7533467193642074E-3</v>
      </c>
      <c r="EB564">
        <f t="shared" si="5832"/>
        <v>0.98460195805553541</v>
      </c>
      <c r="EC564">
        <f t="shared" si="5833"/>
        <v>0.98799645898552324</v>
      </c>
      <c r="EG564">
        <v>248.57142857142799</v>
      </c>
      <c r="EH564">
        <f t="shared" si="5745"/>
        <v>0.248571428571428</v>
      </c>
      <c r="EI564">
        <v>7.38695652173911E-5</v>
      </c>
      <c r="EJ564" s="15">
        <f t="shared" si="5834"/>
        <v>1.3031725163478125</v>
      </c>
      <c r="EK564">
        <f t="shared" si="5835"/>
        <v>99.999999890425158</v>
      </c>
      <c r="EL564">
        <f t="shared" si="5836"/>
        <v>0.25027123353874609</v>
      </c>
      <c r="EM564">
        <f t="shared" si="5837"/>
        <v>0.7776552999940356</v>
      </c>
      <c r="EN564">
        <f t="shared" si="5838"/>
        <v>0.99999395621998766</v>
      </c>
      <c r="ER564">
        <v>488.95027624309301</v>
      </c>
      <c r="ES564">
        <f t="shared" si="5746"/>
        <v>0.48895027624309301</v>
      </c>
      <c r="ET564">
        <v>2.5971563981042598E-4</v>
      </c>
      <c r="EU564" s="15">
        <f t="shared" si="5839"/>
        <v>4.3665098574358341</v>
      </c>
      <c r="EV564">
        <f t="shared" si="6012"/>
        <v>98.549258972201471</v>
      </c>
      <c r="EW564">
        <f t="shared" si="5840"/>
        <v>5.7597544721117062E-2</v>
      </c>
      <c r="EX564">
        <f t="shared" si="5841"/>
        <v>0.96458513521616696</v>
      </c>
      <c r="EY564">
        <f t="shared" si="5842"/>
        <v>0.99296404769941637</v>
      </c>
      <c r="FC564">
        <v>488.09523809523699</v>
      </c>
      <c r="FD564">
        <f t="shared" si="5747"/>
        <v>0.48809523809523697</v>
      </c>
      <c r="FE564">
        <v>4.5479452054794498E-4</v>
      </c>
      <c r="FF564" s="15">
        <f t="shared" si="5843"/>
        <v>7.1892905556108913</v>
      </c>
      <c r="FG564">
        <f t="shared" si="6025"/>
        <v>94.456883745706932</v>
      </c>
      <c r="FH564">
        <f t="shared" si="5844"/>
        <v>0.26711508908695575</v>
      </c>
      <c r="FI564">
        <f t="shared" si="5845"/>
        <v>0.77579099695725073</v>
      </c>
      <c r="FJ564">
        <f t="shared" si="5846"/>
        <v>0.83156399403733472</v>
      </c>
      <c r="FN564">
        <v>236.26553302812201</v>
      </c>
      <c r="FO564">
        <f t="shared" si="5748"/>
        <v>0.236265533028122</v>
      </c>
      <c r="FP564">
        <v>1.0934359950056401E-4</v>
      </c>
      <c r="FQ564" s="15">
        <f t="shared" si="5847"/>
        <v>2.0659323124409847</v>
      </c>
      <c r="FR564">
        <f t="shared" si="5848"/>
        <v>100.00059392534912</v>
      </c>
      <c r="FS564">
        <f t="shared" si="5849"/>
        <v>8.5442650135515719E-3</v>
      </c>
      <c r="FT564">
        <f t="shared" si="5850"/>
        <v>0.98464018601404291</v>
      </c>
      <c r="FU564">
        <f t="shared" si="5851"/>
        <v>1.0000001889157895</v>
      </c>
      <c r="FY564">
        <v>325.73436179205402</v>
      </c>
      <c r="FZ564">
        <f t="shared" si="5749"/>
        <v>0.32573436179205401</v>
      </c>
      <c r="GA564">
        <v>1.3901098901098899E-3</v>
      </c>
      <c r="GB564" s="15">
        <f t="shared" si="5852"/>
        <v>10.263658373522517</v>
      </c>
      <c r="GC564">
        <f t="shared" si="6026"/>
        <v>90.79078039503294</v>
      </c>
      <c r="GD564">
        <f t="shared" si="5853"/>
        <v>2.3631023456005013E-2</v>
      </c>
      <c r="GE564">
        <f t="shared" si="5854"/>
        <v>0.99380039590055502</v>
      </c>
      <c r="GF564">
        <f t="shared" si="5855"/>
        <v>0.98755902287597874</v>
      </c>
      <c r="GJ564">
        <v>283.99001950073199</v>
      </c>
      <c r="GK564">
        <f t="shared" si="5750"/>
        <v>0.28399001950073199</v>
      </c>
      <c r="GL564">
        <v>6.0285728128293004E-4</v>
      </c>
      <c r="GM564" s="15">
        <f t="shared" si="5856"/>
        <v>6.8447473290983121</v>
      </c>
      <c r="GN564">
        <f t="shared" si="6027"/>
        <v>97.031281158789682</v>
      </c>
      <c r="GO564">
        <f t="shared" si="5857"/>
        <v>0.13841252557280626</v>
      </c>
      <c r="GP564">
        <f t="shared" si="5858"/>
        <v>0.87467423814711587</v>
      </c>
      <c r="GQ564">
        <f t="shared" si="5859"/>
        <v>0.94598239076281698</v>
      </c>
      <c r="GU564">
        <v>488.94289834944698</v>
      </c>
      <c r="GV564">
        <f t="shared" si="5751"/>
        <v>0.48894289834944699</v>
      </c>
      <c r="GW564">
        <v>3.2186848993109298E-4</v>
      </c>
      <c r="GX564" s="15">
        <f t="shared" si="5860"/>
        <v>5.2002761138888429</v>
      </c>
      <c r="GY564">
        <f t="shared" si="5861"/>
        <v>98.414817680239068</v>
      </c>
      <c r="GZ564">
        <f t="shared" si="5862"/>
        <v>2.3287189552075909E-2</v>
      </c>
      <c r="HA564">
        <f t="shared" si="5863"/>
        <v>0.99128078319802737</v>
      </c>
      <c r="HB564">
        <f t="shared" si="5864"/>
        <v>1.0000007900875911</v>
      </c>
      <c r="HF564">
        <v>276.47058823529397</v>
      </c>
      <c r="HG564">
        <f t="shared" si="5752"/>
        <v>0.27647058823529397</v>
      </c>
      <c r="HH564">
        <v>8.7878787878787807E-5</v>
      </c>
      <c r="HI564" s="15">
        <f t="shared" si="5865"/>
        <v>1.5969250931998511</v>
      </c>
      <c r="HJ564">
        <f t="shared" si="5866"/>
        <v>100.00055066382508</v>
      </c>
      <c r="HK564">
        <f t="shared" si="5867"/>
        <v>4.0360723113337695E-2</v>
      </c>
      <c r="HL564">
        <f t="shared" si="5868"/>
        <v>0.95943568003407698</v>
      </c>
      <c r="HM564">
        <f t="shared" si="5869"/>
        <v>0.99999549740898541</v>
      </c>
      <c r="HQ564">
        <v>283.313489352565</v>
      </c>
      <c r="HR564">
        <f t="shared" si="5753"/>
        <v>0.28331348935256501</v>
      </c>
      <c r="HS564">
        <v>1.15661780493041E-4</v>
      </c>
      <c r="HT564" s="15">
        <f t="shared" si="5870"/>
        <v>2.2958331942484169</v>
      </c>
      <c r="HU564">
        <f t="shared" si="5871"/>
        <v>99.999600669073033</v>
      </c>
      <c r="HV564">
        <f t="shared" si="5872"/>
        <v>6.0408143960440416E-3</v>
      </c>
      <c r="HW564">
        <f t="shared" si="5873"/>
        <v>0.98665262185914604</v>
      </c>
      <c r="HX564">
        <f t="shared" si="5874"/>
        <v>0.99281802177436485</v>
      </c>
      <c r="IB564">
        <v>421.864168618267</v>
      </c>
      <c r="IC564">
        <f t="shared" si="5754"/>
        <v>0.42186416861826698</v>
      </c>
      <c r="ID564">
        <v>3.1952786885245798E-4</v>
      </c>
      <c r="IE564" s="15">
        <f t="shared" si="5875"/>
        <v>5.3550960121414821</v>
      </c>
      <c r="IF564">
        <f t="shared" si="6013"/>
        <v>98.524685931945839</v>
      </c>
      <c r="IG564">
        <f t="shared" si="5876"/>
        <v>7.1929817374628141E-2</v>
      </c>
      <c r="IH564">
        <f t="shared" si="5877"/>
        <v>0.92585416479571181</v>
      </c>
      <c r="II564">
        <f t="shared" si="5878"/>
        <v>0.94210461012089275</v>
      </c>
      <c r="IM564">
        <v>480.76923076922998</v>
      </c>
      <c r="IN564">
        <f t="shared" si="5755"/>
        <v>0.48076923076923</v>
      </c>
      <c r="IO564">
        <v>2.9257142857142801E-4</v>
      </c>
      <c r="IP564" s="15">
        <f t="shared" si="5879"/>
        <v>4.3235666046702033</v>
      </c>
      <c r="IQ564">
        <f t="shared" si="6028"/>
        <v>98.969141810028802</v>
      </c>
      <c r="IR564">
        <f t="shared" si="5880"/>
        <v>8.5982543747069821E-3</v>
      </c>
      <c r="IS564">
        <f t="shared" si="5881"/>
        <v>1.0172851305252089</v>
      </c>
      <c r="IT564">
        <f t="shared" si="5882"/>
        <v>0.99999521328746854</v>
      </c>
      <c r="IX564">
        <v>384.14634146341399</v>
      </c>
      <c r="IY564">
        <f t="shared" si="5756"/>
        <v>0.38414634146341398</v>
      </c>
      <c r="IZ564">
        <v>3.0434782608695601E-4</v>
      </c>
      <c r="JA564" s="15">
        <f t="shared" si="5883"/>
        <v>4.8973823491343795</v>
      </c>
      <c r="JB564">
        <f t="shared" si="6014"/>
        <v>98.553989559247029</v>
      </c>
      <c r="JC564">
        <f t="shared" si="5884"/>
        <v>0.17095406252727935</v>
      </c>
      <c r="JD564">
        <f t="shared" si="5885"/>
        <v>0.84097564560137694</v>
      </c>
      <c r="JE564">
        <f t="shared" si="5886"/>
        <v>0.90751461734512129</v>
      </c>
      <c r="JI564">
        <v>203.34111949516301</v>
      </c>
      <c r="JJ564">
        <f t="shared" si="5757"/>
        <v>0.20334111949516301</v>
      </c>
      <c r="JK564">
        <v>9.3815504653352603E-5</v>
      </c>
      <c r="JL564" s="15">
        <f t="shared" si="5887"/>
        <v>1.8489092578654858</v>
      </c>
      <c r="JM564">
        <f t="shared" si="6015"/>
        <v>100.00065487424952</v>
      </c>
      <c r="JN564">
        <f t="shared" si="5888"/>
        <v>5.919777252913342E-2</v>
      </c>
      <c r="JO564">
        <f t="shared" si="5889"/>
        <v>0.94236681737390426</v>
      </c>
      <c r="JP564">
        <f t="shared" si="5890"/>
        <v>0.99968028769179262</v>
      </c>
      <c r="JU564" t="s">
        <v>28</v>
      </c>
      <c r="JV564">
        <f>SUM(JV555:JV563)</f>
        <v>4.6507777563178729E-3</v>
      </c>
      <c r="KF564" t="s">
        <v>28</v>
      </c>
      <c r="KG564">
        <f>SUM(KG555:KG563)</f>
        <v>4.0537190082644637E-3</v>
      </c>
      <c r="KP564">
        <v>306.11831954877698</v>
      </c>
      <c r="KQ564">
        <f t="shared" si="5760"/>
        <v>0.306118319548777</v>
      </c>
      <c r="KR564">
        <v>1.21390090295166E-4</v>
      </c>
      <c r="KS564" s="15">
        <f t="shared" si="5901"/>
        <v>2.1953176651626007</v>
      </c>
      <c r="KT564">
        <f t="shared" si="5902"/>
        <v>99.99975230976446</v>
      </c>
      <c r="KU564">
        <f t="shared" si="5903"/>
        <v>6.9327846333411033E-2</v>
      </c>
      <c r="KV564">
        <f t="shared" si="5904"/>
        <v>0.9253154192557741</v>
      </c>
      <c r="KW564">
        <f t="shared" si="5905"/>
        <v>0.99999504955666585</v>
      </c>
      <c r="LA564">
        <v>384.39306358381498</v>
      </c>
      <c r="LB564">
        <f t="shared" si="5761"/>
        <v>0.38439306358381498</v>
      </c>
      <c r="LC564">
        <v>1.1063646192872199E-3</v>
      </c>
      <c r="LD564" s="15">
        <f t="shared" si="5906"/>
        <v>11.215049359221691</v>
      </c>
      <c r="LE564">
        <f t="shared" si="6029"/>
        <v>85.305995306412058</v>
      </c>
      <c r="LF564">
        <f t="shared" si="5907"/>
        <v>0.1718950321957087</v>
      </c>
      <c r="LG564">
        <f t="shared" si="5908"/>
        <v>0.83669595525398899</v>
      </c>
      <c r="LH564">
        <f t="shared" si="5909"/>
        <v>0.90562291534055894</v>
      </c>
      <c r="LM564" t="s">
        <v>28</v>
      </c>
      <c r="LN564">
        <f>SUM(LN555:LN563)</f>
        <v>4.6848456057007014E-3</v>
      </c>
      <c r="LO564" s="15"/>
      <c r="LW564">
        <v>268.37060702875402</v>
      </c>
      <c r="LX564">
        <f t="shared" si="5763"/>
        <v>0.26837060702875404</v>
      </c>
      <c r="LY564">
        <v>9.0384615384615398E-5</v>
      </c>
      <c r="LZ564" s="15">
        <f t="shared" si="5915"/>
        <v>1.735595663817336</v>
      </c>
      <c r="MA564">
        <f t="shared" si="6016"/>
        <v>99.999852289730541</v>
      </c>
      <c r="MB564">
        <f t="shared" si="5916"/>
        <v>9.2156076531402422E-3</v>
      </c>
      <c r="MC564">
        <f t="shared" si="5917"/>
        <v>0.98114346567472666</v>
      </c>
      <c r="MD564">
        <f t="shared" si="5918"/>
        <v>0.99999996501503263</v>
      </c>
      <c r="MH564">
        <v>340.05763688760698</v>
      </c>
      <c r="MI564">
        <f t="shared" si="5764"/>
        <v>0.34005763688760698</v>
      </c>
      <c r="MJ564">
        <v>1.11923631123919E-4</v>
      </c>
      <c r="MK564" s="15">
        <f t="shared" si="5919"/>
        <v>2.1867344845733738</v>
      </c>
      <c r="ML564">
        <f t="shared" si="5920"/>
        <v>99.999793281249481</v>
      </c>
      <c r="MM564">
        <f t="shared" si="5921"/>
        <v>3.0034352060313595E-2</v>
      </c>
      <c r="MN564">
        <f t="shared" si="5922"/>
        <v>0.96022250353985994</v>
      </c>
      <c r="MO564">
        <f t="shared" si="5923"/>
        <v>1.0000026072565245</v>
      </c>
      <c r="MT564" t="s">
        <v>28</v>
      </c>
      <c r="MU564">
        <f>SUM(MU555:MU563)</f>
        <v>5.6088397790055181E-3</v>
      </c>
      <c r="ND564">
        <v>437.75874205132402</v>
      </c>
      <c r="NE564">
        <f t="shared" si="5766"/>
        <v>0.43775874205132403</v>
      </c>
      <c r="NF564">
        <v>1.3758992591178601E-3</v>
      </c>
      <c r="NG564" s="15">
        <f t="shared" si="5929"/>
        <v>11.1097593714602</v>
      </c>
      <c r="NH564">
        <f t="shared" si="6030"/>
        <v>83.881277023268552</v>
      </c>
      <c r="NI564">
        <f t="shared" si="5930"/>
        <v>0.20960700545510846</v>
      </c>
      <c r="NJ564">
        <f t="shared" si="5931"/>
        <v>0.79455541313394007</v>
      </c>
      <c r="NK564">
        <f t="shared" si="5932"/>
        <v>0.82831764014630338</v>
      </c>
      <c r="NP564" t="s">
        <v>28</v>
      </c>
      <c r="NQ564">
        <f>SUM(NQ555:NQ563)</f>
        <v>6.2101694915253948E-3</v>
      </c>
      <c r="NR564" s="15"/>
      <c r="NZ564">
        <v>459.12453700536503</v>
      </c>
      <c r="OA564">
        <f t="shared" si="5768"/>
        <v>0.45912453700536504</v>
      </c>
      <c r="OB564">
        <v>3.0316742081447899E-4</v>
      </c>
      <c r="OC564" s="15">
        <f t="shared" si="5937"/>
        <v>4.9141857381630922</v>
      </c>
      <c r="OD564">
        <f t="shared" si="6007"/>
        <v>98.562429775277138</v>
      </c>
      <c r="OE564">
        <f t="shared" si="5938"/>
        <v>5.8673915014298111E-2</v>
      </c>
      <c r="OF564">
        <f t="shared" si="5939"/>
        <v>0.95656473020122712</v>
      </c>
      <c r="OG564">
        <f t="shared" si="5940"/>
        <v>0.97333529737499835</v>
      </c>
      <c r="OK564">
        <v>311.59420289855001</v>
      </c>
      <c r="OL564">
        <f t="shared" si="5769"/>
        <v>0.31159420289855</v>
      </c>
      <c r="OM564">
        <v>1.2631578947368399E-4</v>
      </c>
      <c r="ON564" s="15">
        <f t="shared" si="5941"/>
        <v>2.3471790819400176</v>
      </c>
      <c r="OO564">
        <f t="shared" si="5942"/>
        <v>99.999608803486197</v>
      </c>
      <c r="OP564">
        <f t="shared" si="5943"/>
        <v>3.1805040079296291E-2</v>
      </c>
      <c r="OQ564">
        <f t="shared" si="5944"/>
        <v>0.96123970294006367</v>
      </c>
      <c r="OR564">
        <f t="shared" si="5945"/>
        <v>0.99999969096174079</v>
      </c>
      <c r="OV564">
        <v>249.153561370755</v>
      </c>
      <c r="OW564">
        <f t="shared" si="5770"/>
        <v>0.24915356137075501</v>
      </c>
      <c r="OX564">
        <v>1.19786096256684E-4</v>
      </c>
      <c r="OY564" s="15">
        <f t="shared" si="5946"/>
        <v>1.8324602832639936</v>
      </c>
      <c r="OZ564">
        <f t="shared" si="6008"/>
        <v>99.999975458120986</v>
      </c>
      <c r="PA564">
        <f t="shared" si="5947"/>
        <v>7.2123519186008497E-2</v>
      </c>
      <c r="PB564">
        <f t="shared" si="5948"/>
        <v>0.92670380966526122</v>
      </c>
      <c r="PC564">
        <f t="shared" si="5949"/>
        <v>1.0000041110016848</v>
      </c>
      <c r="PH564" t="s">
        <v>28</v>
      </c>
      <c r="PI564">
        <f>SUM(PI555:PI563)</f>
        <v>4.3880977130977107E-3</v>
      </c>
      <c r="PR564">
        <v>241.75824175823999</v>
      </c>
      <c r="PS564">
        <f t="shared" si="5772"/>
        <v>0.24175824175823998</v>
      </c>
      <c r="PT564">
        <v>8.8888888888889205E-5</v>
      </c>
      <c r="PU564" s="15">
        <f t="shared" si="5955"/>
        <v>1.7709066599372274</v>
      </c>
      <c r="PV564">
        <f t="shared" si="6017"/>
        <v>100.00088545332991</v>
      </c>
      <c r="PW564">
        <f t="shared" si="5956"/>
        <v>7.0854351547796198E-3</v>
      </c>
      <c r="PX564">
        <f t="shared" si="5957"/>
        <v>0.9861283633740181</v>
      </c>
      <c r="PY564">
        <f t="shared" si="5958"/>
        <v>0.99999834035473834</v>
      </c>
      <c r="QC564">
        <v>330.972410800521</v>
      </c>
      <c r="QD564">
        <f t="shared" si="5773"/>
        <v>0.33097241080052098</v>
      </c>
      <c r="QE564">
        <v>1.57788944723617E-4</v>
      </c>
      <c r="QF564" s="15">
        <f t="shared" si="5959"/>
        <v>2.6915876827118539</v>
      </c>
      <c r="QG564">
        <f t="shared" si="5960"/>
        <v>100.00019715451168</v>
      </c>
      <c r="QH564">
        <f t="shared" si="5961"/>
        <v>3.0295367834223486E-2</v>
      </c>
      <c r="QI564">
        <f t="shared" si="5962"/>
        <v>0.96738065177657906</v>
      </c>
      <c r="QJ564">
        <f t="shared" si="5963"/>
        <v>1.0000006737544491</v>
      </c>
      <c r="QO564" t="s">
        <v>29</v>
      </c>
      <c r="QP564">
        <v>82.504000000000005</v>
      </c>
      <c r="QY564">
        <v>232.14937738438499</v>
      </c>
      <c r="QZ564">
        <f t="shared" si="5775"/>
        <v>0.23214937738438499</v>
      </c>
      <c r="RA564">
        <v>8.0601337144152205E-5</v>
      </c>
      <c r="RB564" s="15">
        <f t="shared" si="5969"/>
        <v>2.0429710578194866</v>
      </c>
      <c r="RC564">
        <f t="shared" si="6018"/>
        <v>99.998927101912017</v>
      </c>
      <c r="RD564">
        <f t="shared" si="5970"/>
        <v>0.1275645839300974</v>
      </c>
      <c r="RE564">
        <f t="shared" si="5971"/>
        <v>0.87309182282772269</v>
      </c>
      <c r="RF564">
        <f t="shared" si="5972"/>
        <v>1.0000020877890283</v>
      </c>
      <c r="RJ564">
        <v>181.84679207495901</v>
      </c>
      <c r="RK564">
        <f t="shared" si="5776"/>
        <v>0.18184679207495902</v>
      </c>
      <c r="RL564">
        <v>9.0731707317073099E-5</v>
      </c>
      <c r="RM564" s="15">
        <f t="shared" si="5973"/>
        <v>2.2912047302291185</v>
      </c>
      <c r="RN564">
        <f t="shared" si="5974"/>
        <v>100.12318305001227</v>
      </c>
      <c r="RO564">
        <f t="shared" si="5975"/>
        <v>5.4726940414751034E-2</v>
      </c>
      <c r="RP564">
        <f t="shared" si="5976"/>
        <v>0.93713029786120183</v>
      </c>
      <c r="RQ564">
        <f t="shared" si="5977"/>
        <v>1.0000003178440577</v>
      </c>
      <c r="RU564">
        <v>311.43552311435502</v>
      </c>
      <c r="RV564">
        <f t="shared" si="5777"/>
        <v>0.31143552311435502</v>
      </c>
      <c r="RW564">
        <v>9.7080291970803002E-5</v>
      </c>
      <c r="RX564" s="15">
        <f t="shared" si="5978"/>
        <v>2.4330900243309026</v>
      </c>
      <c r="RY564">
        <f t="shared" si="5979"/>
        <v>100.0676874668422</v>
      </c>
      <c r="RZ564">
        <f t="shared" si="5980"/>
        <v>1.553836063141403</v>
      </c>
      <c r="SA564">
        <f t="shared" si="5981"/>
        <v>0.21051536528983389</v>
      </c>
      <c r="SB564">
        <f t="shared" si="5982"/>
        <v>0.99997798446624486</v>
      </c>
      <c r="SG564" t="s">
        <v>29</v>
      </c>
      <c r="SH564">
        <v>102.53700000000001</v>
      </c>
      <c r="SR564" t="s">
        <v>28</v>
      </c>
      <c r="SS564">
        <f>SUM(SS555:SS563)</f>
        <v>4.3545851528384288E-3</v>
      </c>
      <c r="TB564">
        <v>238.69532987398</v>
      </c>
      <c r="TC564">
        <f t="shared" si="5780"/>
        <v>0.23869532987398001</v>
      </c>
      <c r="TD564">
        <v>1.1361502347417799E-4</v>
      </c>
      <c r="TE564" s="15">
        <f t="shared" si="5993"/>
        <v>2.9965718969847814</v>
      </c>
      <c r="TF564">
        <f t="shared" si="6019"/>
        <v>100.00130016549235</v>
      </c>
      <c r="TG564">
        <f t="shared" si="5994"/>
        <v>5.1343811265148843E-2</v>
      </c>
      <c r="TH564">
        <f t="shared" si="5995"/>
        <v>0.9415211319777983</v>
      </c>
      <c r="TI564">
        <f t="shared" si="5996"/>
        <v>1.0000012022875757</v>
      </c>
      <c r="TN564" t="s">
        <v>28</v>
      </c>
      <c r="TO564">
        <f>SUM(TO555:TO563)</f>
        <v>4.3419035314384118E-3</v>
      </c>
      <c r="TY564" t="s">
        <v>28</v>
      </c>
      <c r="TZ564">
        <f>SUM(TZ555:TZ563)</f>
        <v>3.4603923233824411E-3</v>
      </c>
    </row>
    <row r="565" spans="1:551" x14ac:dyDescent="0.25">
      <c r="A565" s="1">
        <v>1.5740000000000001E-2</v>
      </c>
      <c r="B565" s="1">
        <v>0.98414000000000001</v>
      </c>
      <c r="E565">
        <v>240.56603773584899</v>
      </c>
      <c r="F565">
        <f t="shared" si="5733"/>
        <v>0.240566037735849</v>
      </c>
      <c r="G565">
        <v>6.3013698630137195E-5</v>
      </c>
      <c r="H565" s="15">
        <f t="shared" si="5783"/>
        <v>1.2169270317324348</v>
      </c>
      <c r="I565">
        <f t="shared" si="6009"/>
        <v>99.99965608583878</v>
      </c>
      <c r="J565">
        <f t="shared" si="5784"/>
        <v>2.4680845109990402E-2</v>
      </c>
      <c r="K565">
        <f t="shared" si="5785"/>
        <v>0.97041710326171693</v>
      </c>
      <c r="L565">
        <f t="shared" si="5786"/>
        <v>1.0000000002696954</v>
      </c>
      <c r="P565">
        <v>248.366013071895</v>
      </c>
      <c r="Q565">
        <f t="shared" si="5734"/>
        <v>0.24836601307189499</v>
      </c>
      <c r="R565">
        <v>1.5333333333333301E-4</v>
      </c>
      <c r="S565" s="15">
        <f t="shared" si="5787"/>
        <v>1.6841673623010083</v>
      </c>
      <c r="T565">
        <f t="shared" si="6010"/>
        <v>100.00048816445278</v>
      </c>
      <c r="U565">
        <f t="shared" si="5788"/>
        <v>3.8288148278062401E-2</v>
      </c>
      <c r="V565">
        <f t="shared" si="5789"/>
        <v>0.94879186778644053</v>
      </c>
      <c r="W565">
        <f t="shared" si="5790"/>
        <v>0.98628038522899464</v>
      </c>
      <c r="AA565">
        <v>258.08284023668602</v>
      </c>
      <c r="AB565">
        <f t="shared" si="5735"/>
        <v>0.25808284023668604</v>
      </c>
      <c r="AC565">
        <v>1.5199999999999901E-4</v>
      </c>
      <c r="AD565" s="15">
        <f t="shared" si="5791"/>
        <v>1.9377868434472081</v>
      </c>
      <c r="AE565">
        <f t="shared" si="6020"/>
        <v>99.999999999999872</v>
      </c>
      <c r="AF565">
        <f t="shared" si="5792"/>
        <v>2.3577225875467359E-2</v>
      </c>
      <c r="AG565">
        <f t="shared" si="5793"/>
        <v>0.96368733076775537</v>
      </c>
      <c r="AH565">
        <f t="shared" si="5794"/>
        <v>0.98364549792056366</v>
      </c>
      <c r="AL565">
        <v>293.45088161208997</v>
      </c>
      <c r="AM565">
        <f t="shared" si="5736"/>
        <v>0.29345088161208999</v>
      </c>
      <c r="AN565">
        <v>6.7840375586854403E-4</v>
      </c>
      <c r="AO565" s="15">
        <f t="shared" si="5795"/>
        <v>6.0058053070038779</v>
      </c>
      <c r="AP565">
        <f t="shared" si="6021"/>
        <v>97.817735571166779</v>
      </c>
      <c r="AQ565">
        <f t="shared" si="5796"/>
        <v>1.3553454335236742E-2</v>
      </c>
      <c r="AR565">
        <f t="shared" si="5797"/>
        <v>1.0081842101825065</v>
      </c>
      <c r="AS565">
        <f t="shared" si="5798"/>
        <v>1.000000000181025</v>
      </c>
      <c r="AX565" t="s">
        <v>28</v>
      </c>
      <c r="AY565">
        <f>SUM(AY555:AY564)</f>
        <v>1.0108247422680383E-2</v>
      </c>
      <c r="BH565">
        <v>256.16438356164298</v>
      </c>
      <c r="BI565">
        <f t="shared" si="5738"/>
        <v>0.25616438356164301</v>
      </c>
      <c r="BJ565">
        <v>1.96296296296296E-4</v>
      </c>
      <c r="BK565" s="15">
        <f t="shared" si="5804"/>
        <v>2.3133989491843554</v>
      </c>
      <c r="BL565">
        <f t="shared" si="6022"/>
        <v>99.999943256252038</v>
      </c>
      <c r="BM565">
        <f t="shared" si="5805"/>
        <v>2.1968395707010591E-2</v>
      </c>
      <c r="BN565">
        <f t="shared" si="5806"/>
        <v>0.9528889420331863</v>
      </c>
      <c r="BO565">
        <f t="shared" si="5807"/>
        <v>0.95241273566535367</v>
      </c>
      <c r="BT565" t="s">
        <v>28</v>
      </c>
      <c r="BU565">
        <f>SUM(BU555:BU564)</f>
        <v>9.7892387917129647E-3</v>
      </c>
      <c r="CD565">
        <v>257.20843646210102</v>
      </c>
      <c r="CE565">
        <f t="shared" si="5740"/>
        <v>0.25720843646210101</v>
      </c>
      <c r="CF565">
        <v>1.7166973408643801E-4</v>
      </c>
      <c r="CG565" s="15">
        <f t="shared" si="5812"/>
        <v>2.0769682542458687</v>
      </c>
      <c r="CH565">
        <f t="shared" si="6023"/>
        <v>99.999763663279381</v>
      </c>
      <c r="CI565">
        <f t="shared" si="5813"/>
        <v>9.3689054421149682E-3</v>
      </c>
      <c r="CJ565">
        <f t="shared" si="5814"/>
        <v>0.97434999891410734</v>
      </c>
      <c r="CK565">
        <f t="shared" si="5815"/>
        <v>0.96406622829564559</v>
      </c>
      <c r="CO565">
        <v>291.18961788031697</v>
      </c>
      <c r="CP565">
        <f t="shared" si="5741"/>
        <v>0.291189617880317</v>
      </c>
      <c r="CQ565">
        <v>6.6842105263157899E-4</v>
      </c>
      <c r="CR565" s="15">
        <f t="shared" si="5816"/>
        <v>5.0678386063395946</v>
      </c>
      <c r="CS565">
        <f t="shared" si="6031"/>
        <v>98.363954052181654</v>
      </c>
      <c r="CT565">
        <f t="shared" si="5817"/>
        <v>0.1382143670544741</v>
      </c>
      <c r="CU565">
        <f t="shared" si="5818"/>
        <v>0.89300771360719911</v>
      </c>
      <c r="CV565">
        <f t="shared" si="5819"/>
        <v>0.99999999956013719</v>
      </c>
      <c r="CZ565">
        <v>288.84462151394399</v>
      </c>
      <c r="DA565">
        <f t="shared" si="5742"/>
        <v>0.28884462151394397</v>
      </c>
      <c r="DB565">
        <v>1.3442622950819599E-4</v>
      </c>
      <c r="DC565" s="15">
        <f t="shared" si="5820"/>
        <v>2.1004098360655625</v>
      </c>
      <c r="DD565">
        <f t="shared" si="5821"/>
        <v>99.999999999999872</v>
      </c>
      <c r="DE565">
        <f t="shared" si="5822"/>
        <v>0.11609038418005488</v>
      </c>
      <c r="DF565">
        <f t="shared" si="5823"/>
        <v>0.87478598340054603</v>
      </c>
      <c r="DG565">
        <f t="shared" si="5824"/>
        <v>0.99999540849866375</v>
      </c>
      <c r="DK565">
        <v>218.75</v>
      </c>
      <c r="DL565">
        <f t="shared" si="5743"/>
        <v>0.21875</v>
      </c>
      <c r="DM565">
        <v>7.2398190045248995E-5</v>
      </c>
      <c r="DN565" s="15">
        <f t="shared" si="5825"/>
        <v>1.3893605719789095</v>
      </c>
      <c r="DO565">
        <f t="shared" si="6024"/>
        <v>99.999227168181633</v>
      </c>
      <c r="DP565">
        <f t="shared" si="5826"/>
        <v>1.8646496086798182E-2</v>
      </c>
      <c r="DQ565">
        <f t="shared" si="5827"/>
        <v>0.97802199717789973</v>
      </c>
      <c r="DR565">
        <f t="shared" si="5828"/>
        <v>1.000002042062432</v>
      </c>
      <c r="DW565" t="s">
        <v>28</v>
      </c>
      <c r="DX565">
        <f>SUM(DX555:DX564)</f>
        <v>4.7205882352941127E-3</v>
      </c>
      <c r="EH565" t="s">
        <v>28</v>
      </c>
      <c r="EI565">
        <f>SUM(EI555:EI564)</f>
        <v>5.6684409937888137E-3</v>
      </c>
      <c r="ER565">
        <v>328.729281767955</v>
      </c>
      <c r="ES565">
        <f t="shared" si="5746"/>
        <v>0.32872928176795502</v>
      </c>
      <c r="ET565">
        <v>8.6255924170616194E-5</v>
      </c>
      <c r="EU565" s="15">
        <f t="shared" si="5839"/>
        <v>1.4501912300243143</v>
      </c>
      <c r="EV565">
        <f t="shared" si="6012"/>
        <v>99.999450202225788</v>
      </c>
      <c r="EW565">
        <f t="shared" si="5840"/>
        <v>1.6788824670687447E-2</v>
      </c>
      <c r="EX565">
        <f t="shared" si="5841"/>
        <v>0.97142374371395346</v>
      </c>
      <c r="EY565">
        <f t="shared" si="5842"/>
        <v>1.000003853857192</v>
      </c>
      <c r="FC565">
        <v>361.11111111111001</v>
      </c>
      <c r="FD565">
        <f t="shared" si="5747"/>
        <v>0.36111111111110999</v>
      </c>
      <c r="FE565">
        <v>2.71232876712328E-4</v>
      </c>
      <c r="FF565" s="15">
        <f t="shared" si="5843"/>
        <v>4.2875889458161245</v>
      </c>
      <c r="FG565">
        <f t="shared" si="6025"/>
        <v>98.744472691523058</v>
      </c>
      <c r="FH565">
        <f t="shared" si="5844"/>
        <v>0.14726912709202433</v>
      </c>
      <c r="FI565">
        <f t="shared" si="5845"/>
        <v>0.85775758767617338</v>
      </c>
      <c r="FJ565">
        <f t="shared" si="5846"/>
        <v>0.91942330901157998</v>
      </c>
      <c r="FO565" t="s">
        <v>28</v>
      </c>
      <c r="FP565">
        <f>SUM(FP555:FP564)</f>
        <v>5.2927314346869533E-3</v>
      </c>
      <c r="FY565">
        <v>302.88461538461502</v>
      </c>
      <c r="FZ565">
        <f t="shared" si="5749"/>
        <v>0.30288461538461503</v>
      </c>
      <c r="GA565">
        <v>8.8461538461538397E-4</v>
      </c>
      <c r="GB565" s="15">
        <f t="shared" si="5852"/>
        <v>6.5314189649688714</v>
      </c>
      <c r="GC565">
        <f t="shared" si="6026"/>
        <v>97.322199360001804</v>
      </c>
      <c r="GD565">
        <f t="shared" si="5853"/>
        <v>1.7274619535116633E-2</v>
      </c>
      <c r="GE565">
        <f t="shared" si="5854"/>
        <v>1.0063225649669063</v>
      </c>
      <c r="GF565">
        <f t="shared" si="5855"/>
        <v>1.0000025488581228</v>
      </c>
      <c r="GJ565">
        <v>216.137159191385</v>
      </c>
      <c r="GK565">
        <f t="shared" si="5750"/>
        <v>0.21613715919138499</v>
      </c>
      <c r="GL565">
        <v>2.61473334867552E-4</v>
      </c>
      <c r="GM565" s="15">
        <f t="shared" si="5856"/>
        <v>2.9687273688665341</v>
      </c>
      <c r="GN565">
        <f t="shared" si="6027"/>
        <v>100.00000852765622</v>
      </c>
      <c r="GO565">
        <f t="shared" si="5857"/>
        <v>7.5933245385496811E-2</v>
      </c>
      <c r="GP565">
        <f t="shared" si="5858"/>
        <v>0.92461717257308318</v>
      </c>
      <c r="GQ565">
        <f t="shared" si="5859"/>
        <v>0.99999694206601974</v>
      </c>
      <c r="GU565">
        <v>362.72100849313603</v>
      </c>
      <c r="GV565">
        <f t="shared" si="5751"/>
        <v>0.36272100849313604</v>
      </c>
      <c r="GW565">
        <v>9.8114416964906006E-5</v>
      </c>
      <c r="GX565" s="15">
        <f t="shared" si="5860"/>
        <v>1.5851879725162332</v>
      </c>
      <c r="GY565">
        <f t="shared" si="5861"/>
        <v>100.00000565275531</v>
      </c>
      <c r="GZ565">
        <f t="shared" si="5862"/>
        <v>7.0340942000497349E-3</v>
      </c>
      <c r="HA565">
        <f t="shared" si="5863"/>
        <v>0.98670635324505718</v>
      </c>
      <c r="HB565">
        <f t="shared" si="5864"/>
        <v>0.99538612021331729</v>
      </c>
      <c r="HG565" t="s">
        <v>28</v>
      </c>
      <c r="HH565">
        <f>SUM(HH555:HH564)</f>
        <v>5.5030303030302935E-3</v>
      </c>
      <c r="HR565" t="s">
        <v>28</v>
      </c>
      <c r="HS565">
        <f>SUM(HS555:HS564)</f>
        <v>5.0378798821072305E-3</v>
      </c>
      <c r="IB565">
        <v>253.620608899297</v>
      </c>
      <c r="IC565">
        <f t="shared" si="5754"/>
        <v>0.253620608899297</v>
      </c>
      <c r="ID565">
        <v>8.8014988290398006E-5</v>
      </c>
      <c r="IE565" s="15">
        <f t="shared" si="5875"/>
        <v>1.4750785729435878</v>
      </c>
      <c r="IF565">
        <f t="shared" si="6013"/>
        <v>99.999764504889427</v>
      </c>
      <c r="IG565">
        <f t="shared" si="5876"/>
        <v>1.7876624549219712E-2</v>
      </c>
      <c r="IH565">
        <f t="shared" si="5877"/>
        <v>0.98275091157711403</v>
      </c>
      <c r="II565">
        <f t="shared" si="5878"/>
        <v>0.99999999956969166</v>
      </c>
      <c r="IM565">
        <v>322.11538461538402</v>
      </c>
      <c r="IN565">
        <f t="shared" si="5755"/>
        <v>0.32211538461538403</v>
      </c>
      <c r="IO565">
        <v>6.9714285714285798E-5</v>
      </c>
      <c r="IP565" s="15">
        <f t="shared" si="5879"/>
        <v>1.0302248550190751</v>
      </c>
      <c r="IQ565">
        <f t="shared" si="6028"/>
        <v>99.999366665047873</v>
      </c>
      <c r="IR565">
        <f t="shared" si="5880"/>
        <v>1.1673988350874244E-3</v>
      </c>
      <c r="IS565">
        <f t="shared" si="5881"/>
        <v>0.98278952629745098</v>
      </c>
      <c r="IT565">
        <f t="shared" si="5882"/>
        <v>0.96608590106798553</v>
      </c>
      <c r="IX565">
        <v>249.99999999999901</v>
      </c>
      <c r="IY565">
        <f t="shared" si="5756"/>
        <v>0.249999999999999</v>
      </c>
      <c r="IZ565">
        <v>8.9855072463768194E-5</v>
      </c>
      <c r="JA565" s="15">
        <f t="shared" si="5883"/>
        <v>1.4458938364111062</v>
      </c>
      <c r="JB565">
        <f t="shared" si="6014"/>
        <v>99.999883395658131</v>
      </c>
      <c r="JC565">
        <f t="shared" si="5884"/>
        <v>7.1939545533710264E-2</v>
      </c>
      <c r="JD565">
        <f t="shared" si="5885"/>
        <v>0.92667530130792297</v>
      </c>
      <c r="JE565">
        <f t="shared" si="5886"/>
        <v>0.99999492954193792</v>
      </c>
      <c r="JJ565" t="s">
        <v>28</v>
      </c>
      <c r="JK565">
        <f>SUM(JK555:JK564)</f>
        <v>5.0741332289742942E-3</v>
      </c>
      <c r="JU565" t="s">
        <v>29</v>
      </c>
      <c r="JV565">
        <v>100.35599999999999</v>
      </c>
      <c r="KF565" t="s">
        <v>29</v>
      </c>
      <c r="KG565">
        <v>87.62</v>
      </c>
      <c r="KQ565" t="s">
        <v>28</v>
      </c>
      <c r="KR565">
        <f>SUM(KR555:KR564)</f>
        <v>5.5294863039684252E-3</v>
      </c>
      <c r="LA565">
        <v>335.26011560693598</v>
      </c>
      <c r="LB565">
        <f t="shared" si="5761"/>
        <v>0.33526011560693597</v>
      </c>
      <c r="LC565">
        <v>7.9359171622239797E-4</v>
      </c>
      <c r="LD565" s="15">
        <f t="shared" si="5906"/>
        <v>8.044518157348179</v>
      </c>
      <c r="LE565">
        <f t="shared" si="6029"/>
        <v>93.350513463760237</v>
      </c>
      <c r="LF565">
        <f t="shared" si="5907"/>
        <v>0.12347814090776667</v>
      </c>
      <c r="LG565">
        <f t="shared" si="5908"/>
        <v>0.89602603589244434</v>
      </c>
      <c r="LH565">
        <f t="shared" si="5909"/>
        <v>0.96984060428454077</v>
      </c>
      <c r="LM565" t="s">
        <v>29</v>
      </c>
      <c r="LN565">
        <v>82.781999999999996</v>
      </c>
      <c r="LO565" s="15"/>
      <c r="LX565" t="s">
        <v>28</v>
      </c>
      <c r="LY565">
        <f>SUM(LY555:LY564)</f>
        <v>5.2076923076922969E-3</v>
      </c>
      <c r="MI565" t="s">
        <v>28</v>
      </c>
      <c r="MJ565">
        <f>SUM(MJ555:MJ564)</f>
        <v>5.1182894195141914E-3</v>
      </c>
      <c r="MT565" t="s">
        <v>29</v>
      </c>
      <c r="MU565">
        <v>125.93</v>
      </c>
      <c r="ND565">
        <v>355.03286844271599</v>
      </c>
      <c r="NE565">
        <f t="shared" si="5766"/>
        <v>0.35503286844271598</v>
      </c>
      <c r="NF565">
        <v>1.0763609682768801E-3</v>
      </c>
      <c r="NG565" s="15">
        <f t="shared" si="5929"/>
        <v>8.6911242048744413</v>
      </c>
      <c r="NH565">
        <f t="shared" si="6030"/>
        <v>92.572401228142994</v>
      </c>
      <c r="NI565">
        <f t="shared" si="5930"/>
        <v>0.11014313231083833</v>
      </c>
      <c r="NJ565">
        <f t="shared" si="5931"/>
        <v>0.88148483027728675</v>
      </c>
      <c r="NK565">
        <f t="shared" si="5932"/>
        <v>0.91894085971945161</v>
      </c>
      <c r="NP565" t="s">
        <v>29</v>
      </c>
      <c r="NQ565">
        <v>4376.2439999999997</v>
      </c>
      <c r="NZ565">
        <v>272.14800191550302</v>
      </c>
      <c r="OA565">
        <f t="shared" si="5768"/>
        <v>0.27214800191550303</v>
      </c>
      <c r="OB565">
        <v>8.8687782805430096E-5</v>
      </c>
      <c r="OC565" s="15">
        <f t="shared" si="5937"/>
        <v>1.4375826935521951</v>
      </c>
      <c r="OD565">
        <f t="shared" si="6007"/>
        <v>100.00001246882934</v>
      </c>
      <c r="OE565">
        <f t="shared" si="5938"/>
        <v>1.1774517175435166E-2</v>
      </c>
      <c r="OF565">
        <f t="shared" si="5939"/>
        <v>0.98277483009909927</v>
      </c>
      <c r="OG565">
        <f t="shared" si="5940"/>
        <v>1.0000049147807719</v>
      </c>
      <c r="OL565" t="s">
        <v>28</v>
      </c>
      <c r="OM565">
        <f>SUM(OM555:OM564)</f>
        <v>5.3815789473684135E-3</v>
      </c>
      <c r="OW565" t="s">
        <v>28</v>
      </c>
      <c r="OX565">
        <f>SUM(OX555:OX564)</f>
        <v>6.536898395721912E-3</v>
      </c>
      <c r="PH565" t="s">
        <v>29</v>
      </c>
      <c r="PI565">
        <v>70.028999999999996</v>
      </c>
      <c r="PS565" t="s">
        <v>28</v>
      </c>
      <c r="PT565">
        <f>SUM(PT555:PT564)</f>
        <v>5.0194444444444427E-3</v>
      </c>
      <c r="QD565" t="s">
        <v>28</v>
      </c>
      <c r="QE565">
        <f>SUM(QE555:QE564)</f>
        <v>5.8623115577889386E-3</v>
      </c>
      <c r="QO565" t="s">
        <v>30</v>
      </c>
      <c r="QP565">
        <v>0.13100000000000001</v>
      </c>
      <c r="QZ565" t="s">
        <v>28</v>
      </c>
      <c r="RA565">
        <f>SUM(RA555:RA564)</f>
        <v>3.945257670951734E-3</v>
      </c>
      <c r="RK565" t="s">
        <v>28</v>
      </c>
      <c r="RL565">
        <f>SUM(RL555:RL564)</f>
        <v>3.9648780487804847E-3</v>
      </c>
      <c r="RV565" t="s">
        <v>28</v>
      </c>
      <c r="RW565">
        <f>SUM(RW555:RW564)</f>
        <v>3.9927007299270035E-3</v>
      </c>
      <c r="SG565" t="s">
        <v>30</v>
      </c>
      <c r="SH565">
        <v>-9.8600000000000007E-3</v>
      </c>
      <c r="SR565" t="s">
        <v>29</v>
      </c>
      <c r="SS565">
        <v>118.965</v>
      </c>
      <c r="TC565" t="s">
        <v>28</v>
      </c>
      <c r="TD565">
        <f>SUM(TD555:TD564)</f>
        <v>3.791549295774643E-3</v>
      </c>
      <c r="TN565" t="s">
        <v>29</v>
      </c>
      <c r="TO565">
        <v>84.198999999999998</v>
      </c>
      <c r="TY565" t="s">
        <v>29</v>
      </c>
      <c r="TZ565">
        <v>636.63099999999997</v>
      </c>
    </row>
    <row r="566" spans="1:551" x14ac:dyDescent="0.25">
      <c r="A566" s="1">
        <v>1.5939999999999999E-2</v>
      </c>
      <c r="B566" s="1">
        <v>0.98392999999999997</v>
      </c>
      <c r="F566" t="s">
        <v>28</v>
      </c>
      <c r="G566">
        <f>SUM(G555:G565)</f>
        <v>5.1780821917808166E-3</v>
      </c>
      <c r="Q566" t="s">
        <v>28</v>
      </c>
      <c r="R566">
        <f>SUM(R555:R565)</f>
        <v>9.1044444444444393E-3</v>
      </c>
      <c r="AB566" t="s">
        <v>28</v>
      </c>
      <c r="AC566">
        <f>SUM(AC555:AC565)</f>
        <v>7.8439999999999881E-3</v>
      </c>
      <c r="AL566">
        <v>265.74307304785901</v>
      </c>
      <c r="AM566">
        <f t="shared" si="5736"/>
        <v>0.26574307304785899</v>
      </c>
      <c r="AN566">
        <v>2.4647887323943601E-4</v>
      </c>
      <c r="AO566" s="15">
        <f t="shared" si="5795"/>
        <v>2.1820399904339314</v>
      </c>
      <c r="AP566">
        <f t="shared" si="6021"/>
        <v>99.999775561600714</v>
      </c>
      <c r="AQ566">
        <f t="shared" si="5796"/>
        <v>8.9705961602878463E-3</v>
      </c>
      <c r="AR566">
        <f t="shared" si="5797"/>
        <v>0.98304923281726631</v>
      </c>
      <c r="AS566">
        <f t="shared" si="5798"/>
        <v>0.97506906284246042</v>
      </c>
      <c r="AX566" t="s">
        <v>29</v>
      </c>
      <c r="AY566">
        <v>108.517</v>
      </c>
      <c r="BI566" t="s">
        <v>28</v>
      </c>
      <c r="BJ566">
        <f>SUM(BJ555:BJ565)</f>
        <v>8.485185185185172E-3</v>
      </c>
      <c r="BT566" t="s">
        <v>29</v>
      </c>
      <c r="BU566">
        <v>66.938999999999993</v>
      </c>
      <c r="CE566" t="s">
        <v>28</v>
      </c>
      <c r="CF566">
        <f>SUM(CF555:CF565)</f>
        <v>8.265380465824694E-3</v>
      </c>
      <c r="CO566">
        <v>262.55227108868002</v>
      </c>
      <c r="CP566">
        <f t="shared" si="5741"/>
        <v>0.26255227108868001</v>
      </c>
      <c r="CQ566">
        <v>2.1578947368421E-4</v>
      </c>
      <c r="CR566" s="15">
        <f t="shared" si="5816"/>
        <v>1.6360738807867943</v>
      </c>
      <c r="CS566">
        <f t="shared" si="6031"/>
        <v>100.00002793296845</v>
      </c>
      <c r="CT566">
        <f t="shared" si="5817"/>
        <v>0.10644342463229635</v>
      </c>
      <c r="CU566">
        <f t="shared" si="5818"/>
        <v>0.88110138175205532</v>
      </c>
      <c r="CV566">
        <f t="shared" si="5819"/>
        <v>0.98666715632879221</v>
      </c>
      <c r="DA566" t="s">
        <v>28</v>
      </c>
      <c r="DB566">
        <f>SUM(DB555:DB565)</f>
        <v>6.3999999999999916E-3</v>
      </c>
      <c r="DL566" t="s">
        <v>28</v>
      </c>
      <c r="DM566">
        <f>SUM(DM555:DM565)</f>
        <v>5.2108597285067766E-3</v>
      </c>
      <c r="DW566" t="s">
        <v>29</v>
      </c>
      <c r="DX566">
        <v>94.513000000000005</v>
      </c>
      <c r="EH566" t="s">
        <v>29</v>
      </c>
      <c r="EI566">
        <v>255.065</v>
      </c>
      <c r="ES566" t="s">
        <v>28</v>
      </c>
      <c r="ET566">
        <f>SUM(ET555:ET565)</f>
        <v>5.9478672985781864E-3</v>
      </c>
      <c r="FC566">
        <v>246.031746031745</v>
      </c>
      <c r="FD566">
        <f t="shared" si="5747"/>
        <v>0.24603174603174499</v>
      </c>
      <c r="FE566">
        <v>7.9452054794520495E-5</v>
      </c>
      <c r="FF566" s="15">
        <f t="shared" si="5843"/>
        <v>1.2559603982693723</v>
      </c>
      <c r="FG566">
        <f t="shared" si="6025"/>
        <v>100.00043308979242</v>
      </c>
      <c r="FH566">
        <f t="shared" si="5844"/>
        <v>6.899409142642747E-2</v>
      </c>
      <c r="FI566">
        <f t="shared" si="5845"/>
        <v>0.93293309405321723</v>
      </c>
      <c r="FJ566">
        <f t="shared" si="5846"/>
        <v>1.000003316490216</v>
      </c>
      <c r="FO566" t="s">
        <v>29</v>
      </c>
      <c r="FP566">
        <v>94.492000000000004</v>
      </c>
      <c r="FY566">
        <v>279.99524513947603</v>
      </c>
      <c r="FZ566">
        <f t="shared" si="5749"/>
        <v>0.27999524513947605</v>
      </c>
      <c r="GA566">
        <v>3.62637362637362E-4</v>
      </c>
      <c r="GB566" s="15">
        <f t="shared" si="5852"/>
        <v>2.6774760974406524</v>
      </c>
      <c r="GC566">
        <f t="shared" si="6026"/>
        <v>99.99967545744245</v>
      </c>
      <c r="GD566">
        <f t="shared" si="5853"/>
        <v>1.2313776823280517E-2</v>
      </c>
      <c r="GE566">
        <f t="shared" si="5854"/>
        <v>0.97230561013499694</v>
      </c>
      <c r="GF566">
        <f t="shared" si="5855"/>
        <v>0.96619923099510774</v>
      </c>
      <c r="GK566" t="s">
        <v>28</v>
      </c>
      <c r="GL566">
        <f>SUM(GL555:GL565)</f>
        <v>8.8075907510809983E-3</v>
      </c>
      <c r="GV566" t="s">
        <v>28</v>
      </c>
      <c r="GW566">
        <f>SUM(GW555:GW565)</f>
        <v>6.1894503498744627E-3</v>
      </c>
      <c r="HG566" t="s">
        <v>29</v>
      </c>
      <c r="HH566">
        <v>128.52799999999999</v>
      </c>
      <c r="HR566" t="s">
        <v>29</v>
      </c>
      <c r="HS566">
        <v>93.492999999999995</v>
      </c>
      <c r="IC566" t="s">
        <v>28</v>
      </c>
      <c r="ID566">
        <f>SUM(ID555:ID565)</f>
        <v>5.9667859484777422E-3</v>
      </c>
      <c r="IN566" t="s">
        <v>28</v>
      </c>
      <c r="IO566">
        <f>SUM(IO555:IO565)</f>
        <v>6.7668571428571248E-3</v>
      </c>
      <c r="IY566" t="s">
        <v>28</v>
      </c>
      <c r="IZ566">
        <f>SUM(IZ555:IZ565)</f>
        <v>6.2144927536231754E-3</v>
      </c>
      <c r="JJ566" t="s">
        <v>29</v>
      </c>
      <c r="JK566">
        <v>133.05000000000001</v>
      </c>
      <c r="JU566" t="s">
        <v>30</v>
      </c>
      <c r="JV566">
        <v>6.9899999999999997E-3</v>
      </c>
      <c r="KF566" t="s">
        <v>30</v>
      </c>
      <c r="KG566">
        <v>0.14299999999999999</v>
      </c>
      <c r="KQ566" t="s">
        <v>29</v>
      </c>
      <c r="KR566">
        <v>133.578</v>
      </c>
      <c r="LA566">
        <v>297.68786127167601</v>
      </c>
      <c r="LB566">
        <f t="shared" si="5761"/>
        <v>0.29768786127167601</v>
      </c>
      <c r="LC566">
        <v>4.6638873872000599E-4</v>
      </c>
      <c r="LD566" s="15">
        <f t="shared" si="5906"/>
        <v>4.7277114923467405</v>
      </c>
      <c r="LE566">
        <f t="shared" si="6029"/>
        <v>98.078224956106979</v>
      </c>
      <c r="LF566">
        <f t="shared" si="5907"/>
        <v>9.2623129950598251E-2</v>
      </c>
      <c r="LG566">
        <f t="shared" si="5908"/>
        <v>0.92389035772597317</v>
      </c>
      <c r="LH566">
        <f t="shared" si="5909"/>
        <v>1.0000003871954164</v>
      </c>
      <c r="LM566" t="s">
        <v>30</v>
      </c>
      <c r="LN566">
        <v>0.25700000000000001</v>
      </c>
      <c r="LX566" t="s">
        <v>29</v>
      </c>
      <c r="LY566">
        <v>96.825000000000003</v>
      </c>
      <c r="MI566" t="s">
        <v>29</v>
      </c>
      <c r="MJ566">
        <v>105.84099999999999</v>
      </c>
      <c r="MT566" t="s">
        <v>30</v>
      </c>
      <c r="MU566">
        <v>-0.14000000000000001</v>
      </c>
      <c r="ND566">
        <v>314.48120354573501</v>
      </c>
      <c r="NE566">
        <f t="shared" si="5766"/>
        <v>0.314481203545735</v>
      </c>
      <c r="NF566">
        <v>6.9431155227334996E-4</v>
      </c>
      <c r="NG566" s="15">
        <f t="shared" si="5929"/>
        <v>5.6062493118336469</v>
      </c>
      <c r="NH566">
        <f t="shared" si="6030"/>
        <v>98.178650539976644</v>
      </c>
      <c r="NI566">
        <f t="shared" si="5930"/>
        <v>7.5882791574735098E-2</v>
      </c>
      <c r="NJ566">
        <f t="shared" si="5931"/>
        <v>0.93770713154035312</v>
      </c>
      <c r="NK566">
        <f t="shared" si="5932"/>
        <v>0.97755215747920554</v>
      </c>
      <c r="NP566" t="s">
        <v>30</v>
      </c>
      <c r="NQ566">
        <v>-1.63</v>
      </c>
      <c r="OA566" t="s">
        <v>28</v>
      </c>
      <c r="OB566">
        <f>SUM(OB555:OB565)</f>
        <v>6.1692307692307611E-3</v>
      </c>
      <c r="OL566" t="s">
        <v>29</v>
      </c>
      <c r="OM566">
        <v>110.664</v>
      </c>
      <c r="OW566" t="s">
        <v>29</v>
      </c>
      <c r="OX566">
        <v>147.52099999999999</v>
      </c>
      <c r="PH566" t="s">
        <v>30</v>
      </c>
      <c r="PI566">
        <v>0.23799999999999999</v>
      </c>
      <c r="PS566" t="s">
        <v>29</v>
      </c>
      <c r="PT566">
        <v>99.552999999999997</v>
      </c>
      <c r="QD566" t="s">
        <v>29</v>
      </c>
      <c r="QE566">
        <v>117.389</v>
      </c>
      <c r="QO566" t="s">
        <v>31</v>
      </c>
      <c r="QP566">
        <v>1.3169999999999999</v>
      </c>
      <c r="QZ566" t="s">
        <v>29</v>
      </c>
      <c r="RA566">
        <v>148.535</v>
      </c>
      <c r="RK566" t="s">
        <v>29</v>
      </c>
      <c r="RL566">
        <v>115.752</v>
      </c>
      <c r="RV566" t="s">
        <v>29</v>
      </c>
      <c r="RW566">
        <v>1830.9449999999999</v>
      </c>
      <c r="SG566" t="s">
        <v>31</v>
      </c>
      <c r="SH566">
        <v>1.3440000000000001</v>
      </c>
      <c r="SR566" t="s">
        <v>30</v>
      </c>
      <c r="SS566">
        <v>-9.1999999999999998E-2</v>
      </c>
      <c r="TC566" t="s">
        <v>29</v>
      </c>
      <c r="TD566">
        <v>106.976</v>
      </c>
      <c r="TN566" t="s">
        <v>30</v>
      </c>
      <c r="TO566">
        <v>0.18099999999999999</v>
      </c>
      <c r="TY566" t="s">
        <v>30</v>
      </c>
      <c r="TZ566">
        <v>-0.68500000000000005</v>
      </c>
    </row>
    <row r="567" spans="1:551" x14ac:dyDescent="0.25">
      <c r="A567" s="1">
        <v>1.6150000000000001E-2</v>
      </c>
      <c r="B567" s="1">
        <v>0.98372999999999999</v>
      </c>
      <c r="F567" t="s">
        <v>29</v>
      </c>
      <c r="G567">
        <v>111.76600000000001</v>
      </c>
      <c r="Q567" t="s">
        <v>29</v>
      </c>
      <c r="R567">
        <v>83.06</v>
      </c>
      <c r="AB567" t="s">
        <v>29</v>
      </c>
      <c r="AC567">
        <v>75.275000000000006</v>
      </c>
      <c r="AM567" t="s">
        <v>28</v>
      </c>
      <c r="AN567">
        <f>SUM(AN555:AN566)</f>
        <v>1.1295774647887292E-2</v>
      </c>
      <c r="AX567" t="s">
        <v>30</v>
      </c>
      <c r="AY567">
        <v>8.6999999999999994E-2</v>
      </c>
      <c r="BI567" t="s">
        <v>29</v>
      </c>
      <c r="BJ567">
        <v>58.268999999999998</v>
      </c>
      <c r="BT567" t="s">
        <v>30</v>
      </c>
      <c r="BU567">
        <v>0.36499999999999999</v>
      </c>
      <c r="CE567" t="s">
        <v>29</v>
      </c>
      <c r="CF567">
        <v>65.923000000000002</v>
      </c>
      <c r="CP567" t="s">
        <v>28</v>
      </c>
      <c r="CQ567">
        <f>SUM(CQ555:CQ566)</f>
        <v>1.3189473684210494E-2</v>
      </c>
      <c r="DA567" t="s">
        <v>29</v>
      </c>
      <c r="DB567">
        <v>124.541</v>
      </c>
      <c r="DL567" t="s">
        <v>29</v>
      </c>
      <c r="DM567">
        <v>107.342</v>
      </c>
      <c r="DW567" t="s">
        <v>30</v>
      </c>
      <c r="DX567">
        <v>5.6000000000000001E-2</v>
      </c>
      <c r="EH567" t="s">
        <v>30</v>
      </c>
      <c r="EI567">
        <v>-0.49199999999999999</v>
      </c>
      <c r="ES567" t="s">
        <v>29</v>
      </c>
      <c r="ET567">
        <v>100.788</v>
      </c>
      <c r="FD567" t="s">
        <v>28</v>
      </c>
      <c r="FE567">
        <f>SUM(FE555:FE566)</f>
        <v>6.3260273972602686E-3</v>
      </c>
      <c r="FO567" t="s">
        <v>30</v>
      </c>
      <c r="FP567">
        <v>0.05</v>
      </c>
      <c r="FZ567" t="s">
        <v>28</v>
      </c>
      <c r="GA567">
        <f>SUM(GA555:GA566)</f>
        <v>1.3543956043956008E-2</v>
      </c>
      <c r="GK567" t="s">
        <v>29</v>
      </c>
      <c r="GL567">
        <v>124.712</v>
      </c>
      <c r="GV567" t="s">
        <v>29</v>
      </c>
      <c r="GW567">
        <v>94.498000000000005</v>
      </c>
      <c r="HG567" t="s">
        <v>30</v>
      </c>
      <c r="HH567">
        <v>-0.16300000000000001</v>
      </c>
      <c r="HR567" t="s">
        <v>30</v>
      </c>
      <c r="HS567">
        <v>6.4000000000000001E-2</v>
      </c>
      <c r="IC567" t="s">
        <v>29</v>
      </c>
      <c r="ID567">
        <v>114.812</v>
      </c>
      <c r="IN567" t="s">
        <v>29</v>
      </c>
      <c r="IO567">
        <v>89.626000000000005</v>
      </c>
      <c r="IY567" t="s">
        <v>29</v>
      </c>
      <c r="IZ567">
        <v>140.821</v>
      </c>
      <c r="JJ567" t="s">
        <v>30</v>
      </c>
      <c r="JK567">
        <v>-0.14199999999999999</v>
      </c>
      <c r="JU567" t="s">
        <v>31</v>
      </c>
      <c r="JV567">
        <v>1.1359999999999999</v>
      </c>
      <c r="KF567" t="s">
        <v>31</v>
      </c>
      <c r="KG567">
        <v>1.429</v>
      </c>
      <c r="KQ567" t="s">
        <v>30</v>
      </c>
      <c r="KR567">
        <v>-0.17899999999999999</v>
      </c>
      <c r="LA567">
        <v>260.11560693641599</v>
      </c>
      <c r="LB567">
        <f t="shared" si="5761"/>
        <v>0.260115606936416</v>
      </c>
      <c r="LC567">
        <v>1.8954547344783099E-4</v>
      </c>
      <c r="LD567" s="15">
        <f t="shared" si="5906"/>
        <v>1.9213935473677748</v>
      </c>
      <c r="LE567">
        <f t="shared" si="6029"/>
        <v>99.99961850347475</v>
      </c>
      <c r="LF567">
        <f t="shared" si="5907"/>
        <v>6.6831134945010209E-2</v>
      </c>
      <c r="LG567">
        <f t="shared" si="5908"/>
        <v>0.92212164311063782</v>
      </c>
      <c r="LH567">
        <f t="shared" si="5909"/>
        <v>0.99808596598148891</v>
      </c>
      <c r="LM567" t="s">
        <v>31</v>
      </c>
      <c r="LN567">
        <v>1.383</v>
      </c>
      <c r="LX567" t="s">
        <v>30</v>
      </c>
      <c r="LY567">
        <v>3.9E-2</v>
      </c>
      <c r="MI567" t="s">
        <v>30</v>
      </c>
      <c r="MJ567">
        <v>-1.4999999999999999E-2</v>
      </c>
      <c r="MT567" t="s">
        <v>31</v>
      </c>
      <c r="MU567">
        <v>0.94299999999999995</v>
      </c>
      <c r="ND567">
        <v>264.57605077607701</v>
      </c>
      <c r="NE567">
        <f t="shared" si="5766"/>
        <v>0.26457605077607699</v>
      </c>
      <c r="NF567">
        <v>2.25611138286068E-4</v>
      </c>
      <c r="NG567" s="15">
        <f t="shared" si="5929"/>
        <v>1.8217071062938486</v>
      </c>
      <c r="NH567">
        <f t="shared" si="6030"/>
        <v>100.00035764627049</v>
      </c>
      <c r="NI567">
        <f t="shared" si="5930"/>
        <v>4.4628021101187153E-2</v>
      </c>
      <c r="NJ567">
        <f t="shared" si="5931"/>
        <v>0.95924118700686445</v>
      </c>
      <c r="NK567">
        <f t="shared" si="5932"/>
        <v>1.0000012374451279</v>
      </c>
      <c r="NP567" t="s">
        <v>31</v>
      </c>
      <c r="NQ567">
        <v>0.14899999999999999</v>
      </c>
      <c r="OA567" t="s">
        <v>29</v>
      </c>
      <c r="OB567">
        <v>104.98099999999999</v>
      </c>
      <c r="OL567" t="s">
        <v>30</v>
      </c>
      <c r="OM567">
        <v>-5.2999999999999999E-2</v>
      </c>
      <c r="OW567" t="s">
        <v>30</v>
      </c>
      <c r="OX567">
        <v>-0.22500000000000001</v>
      </c>
      <c r="PH567" t="s">
        <v>31</v>
      </c>
      <c r="PI567">
        <v>1.343</v>
      </c>
      <c r="PS567" t="s">
        <v>30</v>
      </c>
      <c r="PT567">
        <v>1.2999999999999999E-2</v>
      </c>
      <c r="QD567" t="s">
        <v>30</v>
      </c>
      <c r="QE567">
        <v>-0.115</v>
      </c>
      <c r="QO567" t="s">
        <v>32</v>
      </c>
      <c r="QP567">
        <v>3.89</v>
      </c>
      <c r="QZ567" t="s">
        <v>30</v>
      </c>
      <c r="RA567">
        <v>-0.17799999999999999</v>
      </c>
      <c r="RK567" t="s">
        <v>30</v>
      </c>
      <c r="RL567">
        <v>-4.7E-2</v>
      </c>
      <c r="RV567" t="s">
        <v>30</v>
      </c>
      <c r="RW567">
        <v>-1.1559999999999999</v>
      </c>
      <c r="SG567" t="s">
        <v>32</v>
      </c>
      <c r="SH567">
        <v>2.423</v>
      </c>
      <c r="SR567" t="s">
        <v>31</v>
      </c>
      <c r="SS567">
        <v>1.085</v>
      </c>
      <c r="TC567" t="s">
        <v>30</v>
      </c>
      <c r="TD567">
        <v>-5.0000000000000001E-3</v>
      </c>
      <c r="TN567" t="s">
        <v>31</v>
      </c>
      <c r="TO567">
        <v>1.389</v>
      </c>
      <c r="TY567" t="s">
        <v>31</v>
      </c>
      <c r="TZ567">
        <v>0.28799999999999998</v>
      </c>
    </row>
    <row r="568" spans="1:551" x14ac:dyDescent="0.25">
      <c r="A568" s="1">
        <v>1.636E-2</v>
      </c>
      <c r="B568" s="1">
        <v>0.98351999999999995</v>
      </c>
      <c r="F568" t="s">
        <v>30</v>
      </c>
      <c r="G568">
        <v>-5.7000000000000002E-2</v>
      </c>
      <c r="Q568" t="s">
        <v>30</v>
      </c>
      <c r="R568">
        <v>0.17100000000000001</v>
      </c>
      <c r="AB568" t="s">
        <v>30</v>
      </c>
      <c r="AC568">
        <v>0.23699999999999999</v>
      </c>
      <c r="AM568" t="s">
        <v>29</v>
      </c>
      <c r="AN568">
        <v>54.061999999999998</v>
      </c>
      <c r="AX568" t="s">
        <v>31</v>
      </c>
      <c r="AY568">
        <v>0.59</v>
      </c>
      <c r="BI568" t="s">
        <v>30</v>
      </c>
      <c r="BJ568">
        <v>0.432</v>
      </c>
      <c r="BT568" t="s">
        <v>31</v>
      </c>
      <c r="BU568">
        <v>0.70199999999999996</v>
      </c>
      <c r="CE568" t="s">
        <v>30</v>
      </c>
      <c r="CF568">
        <v>0.32600000000000001</v>
      </c>
      <c r="CP568" t="s">
        <v>29</v>
      </c>
      <c r="CQ568">
        <v>77.113</v>
      </c>
      <c r="DA568" t="s">
        <v>30</v>
      </c>
      <c r="DB568">
        <v>-6.9000000000000006E-2</v>
      </c>
      <c r="DL568" t="s">
        <v>30</v>
      </c>
      <c r="DM568">
        <v>-3.2000000000000001E-2</v>
      </c>
      <c r="DW568" t="s">
        <v>31</v>
      </c>
      <c r="DX568">
        <v>1.306</v>
      </c>
      <c r="EH568" t="s">
        <v>31</v>
      </c>
      <c r="EI568">
        <v>0.63700000000000001</v>
      </c>
      <c r="ES568" t="s">
        <v>30</v>
      </c>
      <c r="ET568">
        <v>1.9E-2</v>
      </c>
      <c r="FD568" t="s">
        <v>29</v>
      </c>
      <c r="FE568">
        <v>139.13200000000001</v>
      </c>
      <c r="FO568" t="s">
        <v>31</v>
      </c>
      <c r="FP568">
        <v>1.1459999999999999</v>
      </c>
      <c r="FZ568" t="s">
        <v>29</v>
      </c>
      <c r="GA568">
        <v>37.959000000000003</v>
      </c>
      <c r="GK568" t="s">
        <v>30</v>
      </c>
      <c r="GL568">
        <v>-9.2999999999999999E-2</v>
      </c>
      <c r="GV568" t="s">
        <v>30</v>
      </c>
      <c r="GW568">
        <v>6.9000000000000006E-2</v>
      </c>
      <c r="HG568" t="s">
        <v>31</v>
      </c>
      <c r="HH568">
        <v>1.052</v>
      </c>
      <c r="HR568" t="s">
        <v>31</v>
      </c>
      <c r="HS568">
        <v>1.256</v>
      </c>
      <c r="IC568" t="s">
        <v>30</v>
      </c>
      <c r="ID568">
        <v>-8.7999999999999995E-2</v>
      </c>
      <c r="IN568" t="s">
        <v>30</v>
      </c>
      <c r="IO568">
        <v>0.112</v>
      </c>
      <c r="IY568" t="s">
        <v>30</v>
      </c>
      <c r="IZ568">
        <v>-0.192</v>
      </c>
      <c r="JJ568" t="s">
        <v>31</v>
      </c>
      <c r="JK568">
        <v>0.93799999999999994</v>
      </c>
      <c r="JU568" t="s">
        <v>32</v>
      </c>
      <c r="JV568">
        <v>2.899</v>
      </c>
      <c r="KF568" t="s">
        <v>32</v>
      </c>
      <c r="KG568">
        <v>3.4350000000000001</v>
      </c>
      <c r="KQ568" t="s">
        <v>31</v>
      </c>
      <c r="KR568">
        <v>1.0549999999999999</v>
      </c>
      <c r="LB568" t="s">
        <v>28</v>
      </c>
      <c r="LC568">
        <f>SUM(LC555:LC567)</f>
        <v>9.8649623653677826E-3</v>
      </c>
      <c r="LM568" t="s">
        <v>32</v>
      </c>
      <c r="LN568">
        <v>3.778</v>
      </c>
      <c r="LX568" t="s">
        <v>31</v>
      </c>
      <c r="LY568">
        <v>1.2130000000000001</v>
      </c>
      <c r="MI568" t="s">
        <v>31</v>
      </c>
      <c r="MJ568">
        <v>1.206</v>
      </c>
      <c r="MT568" t="s">
        <v>32</v>
      </c>
      <c r="MU568">
        <v>2.4529999999999998</v>
      </c>
      <c r="NE568" t="s">
        <v>28</v>
      </c>
      <c r="NF568">
        <f>SUM(NF555:NF567)</f>
        <v>1.2384644293060014E-2</v>
      </c>
      <c r="NG568" s="15"/>
      <c r="NP568" t="s">
        <v>32</v>
      </c>
      <c r="NQ568">
        <v>0.84599999999999997</v>
      </c>
      <c r="OA568" t="s">
        <v>30</v>
      </c>
      <c r="OB568">
        <v>-2.4E-2</v>
      </c>
      <c r="OL568" t="s">
        <v>31</v>
      </c>
      <c r="OM568">
        <v>1.143</v>
      </c>
      <c r="OW568" t="s">
        <v>31</v>
      </c>
      <c r="OX568">
        <v>0.88200000000000001</v>
      </c>
      <c r="PH568" t="s">
        <v>32</v>
      </c>
      <c r="PI568">
        <v>5.69</v>
      </c>
      <c r="PS568" t="s">
        <v>31</v>
      </c>
      <c r="PT568">
        <v>1.2330000000000001</v>
      </c>
      <c r="QD568" t="s">
        <v>31</v>
      </c>
      <c r="QE568">
        <v>1.115</v>
      </c>
      <c r="QZ568" t="s">
        <v>31</v>
      </c>
      <c r="RA568">
        <v>0.90700000000000003</v>
      </c>
      <c r="RK568" t="s">
        <v>31</v>
      </c>
      <c r="RL568">
        <v>1.0589999999999999</v>
      </c>
      <c r="RV568" t="s">
        <v>31</v>
      </c>
      <c r="RW568">
        <v>0.17</v>
      </c>
      <c r="SR568" t="s">
        <v>32</v>
      </c>
      <c r="SS568">
        <v>2.2029999999999998</v>
      </c>
      <c r="TC568" t="s">
        <v>31</v>
      </c>
      <c r="TD568">
        <v>1.181</v>
      </c>
      <c r="TN568" t="s">
        <v>32</v>
      </c>
      <c r="TO568">
        <v>2.855</v>
      </c>
      <c r="TY568" t="s">
        <v>32</v>
      </c>
      <c r="TZ568">
        <v>0.82099999999999995</v>
      </c>
    </row>
    <row r="569" spans="1:551" x14ac:dyDescent="0.25">
      <c r="A569" s="1">
        <v>1.6570000000000001E-2</v>
      </c>
      <c r="B569" s="1">
        <v>0.98331000000000002</v>
      </c>
      <c r="F569" t="s">
        <v>31</v>
      </c>
      <c r="G569">
        <v>1.147</v>
      </c>
      <c r="Q569" t="s">
        <v>31</v>
      </c>
      <c r="R569">
        <v>0.78600000000000003</v>
      </c>
      <c r="AB569" t="s">
        <v>31</v>
      </c>
      <c r="AC569">
        <v>0.90800000000000003</v>
      </c>
      <c r="AM569" t="s">
        <v>30</v>
      </c>
      <c r="AN569">
        <v>0.47699999999999998</v>
      </c>
      <c r="AX569" t="s">
        <v>32</v>
      </c>
      <c r="AY569">
        <v>2.0720000000000001</v>
      </c>
      <c r="BI569" t="s">
        <v>31</v>
      </c>
      <c r="BJ569">
        <v>0.93500000000000005</v>
      </c>
      <c r="BT569" t="s">
        <v>32</v>
      </c>
      <c r="BU569">
        <v>2.7240000000000002</v>
      </c>
      <c r="CE569" t="s">
        <v>31</v>
      </c>
      <c r="CF569">
        <v>0.94499999999999995</v>
      </c>
      <c r="CP569" t="s">
        <v>30</v>
      </c>
      <c r="CQ569">
        <v>0.28899999999999998</v>
      </c>
      <c r="DA569" t="s">
        <v>31</v>
      </c>
      <c r="DB569">
        <v>0.87</v>
      </c>
      <c r="DL569" t="s">
        <v>31</v>
      </c>
      <c r="DM569">
        <v>1.137</v>
      </c>
      <c r="DW569" t="s">
        <v>32</v>
      </c>
      <c r="DX569">
        <v>3.4470000000000001</v>
      </c>
      <c r="EH569" t="s">
        <v>32</v>
      </c>
      <c r="EI569">
        <v>1.472</v>
      </c>
      <c r="ES569" t="s">
        <v>31</v>
      </c>
      <c r="ET569">
        <v>1.226</v>
      </c>
      <c r="FD569" t="s">
        <v>30</v>
      </c>
      <c r="FE569">
        <v>-0.186</v>
      </c>
      <c r="FO569" t="s">
        <v>32</v>
      </c>
      <c r="FP569">
        <v>3.016</v>
      </c>
      <c r="FZ569" t="s">
        <v>30</v>
      </c>
      <c r="GA569">
        <v>0.78300000000000003</v>
      </c>
      <c r="GK569" t="s">
        <v>31</v>
      </c>
      <c r="GL569">
        <v>0.69799999999999995</v>
      </c>
      <c r="GV569" t="s">
        <v>31</v>
      </c>
      <c r="GW569">
        <v>1.2490000000000001</v>
      </c>
      <c r="HG569" t="s">
        <v>32</v>
      </c>
      <c r="HH569">
        <v>2.4020000000000001</v>
      </c>
      <c r="HR569" t="s">
        <v>32</v>
      </c>
      <c r="HS569">
        <v>3.431</v>
      </c>
      <c r="IC569" t="s">
        <v>31</v>
      </c>
      <c r="ID569">
        <v>1.1040000000000001</v>
      </c>
      <c r="IN569" t="s">
        <v>31</v>
      </c>
      <c r="IO569">
        <v>1.248</v>
      </c>
      <c r="IY569" t="s">
        <v>31</v>
      </c>
      <c r="IZ569">
        <v>0.92300000000000004</v>
      </c>
      <c r="JJ569" t="s">
        <v>32</v>
      </c>
      <c r="JK569">
        <v>1.849</v>
      </c>
      <c r="KQ569" t="s">
        <v>32</v>
      </c>
      <c r="KR569">
        <v>2.157</v>
      </c>
      <c r="LB569" t="s">
        <v>29</v>
      </c>
      <c r="LC569">
        <v>87.661000000000001</v>
      </c>
      <c r="LX569" t="s">
        <v>32</v>
      </c>
      <c r="LY569">
        <v>3.1070000000000002</v>
      </c>
      <c r="MI569" t="s">
        <v>32</v>
      </c>
      <c r="MJ569">
        <v>2.7690000000000001</v>
      </c>
      <c r="NE569" t="s">
        <v>29</v>
      </c>
      <c r="NF569">
        <v>107.773</v>
      </c>
      <c r="OA569" t="s">
        <v>31</v>
      </c>
      <c r="OB569">
        <v>1.1559999999999999</v>
      </c>
      <c r="OL569" t="s">
        <v>32</v>
      </c>
      <c r="OM569">
        <v>2.653</v>
      </c>
      <c r="OW569" t="s">
        <v>32</v>
      </c>
      <c r="OX569">
        <v>2.08</v>
      </c>
      <c r="PS569" t="s">
        <v>32</v>
      </c>
      <c r="PT569">
        <v>3.0379999999999998</v>
      </c>
      <c r="QD569" t="s">
        <v>32</v>
      </c>
      <c r="QE569">
        <v>2.879</v>
      </c>
      <c r="QZ569" t="s">
        <v>32</v>
      </c>
      <c r="RA569">
        <v>1.5109999999999999</v>
      </c>
      <c r="RK569" t="s">
        <v>32</v>
      </c>
      <c r="RL569">
        <v>1.649</v>
      </c>
      <c r="RV569" t="s">
        <v>32</v>
      </c>
      <c r="RW569">
        <v>0.72799999999999998</v>
      </c>
      <c r="TC569" t="s">
        <v>32</v>
      </c>
      <c r="TD569">
        <v>1.857</v>
      </c>
    </row>
    <row r="570" spans="1:551" x14ac:dyDescent="0.25">
      <c r="A570" s="1">
        <v>1.6789999999999999E-2</v>
      </c>
      <c r="B570" s="1">
        <v>0.98309000000000002</v>
      </c>
      <c r="F570" t="s">
        <v>32</v>
      </c>
      <c r="G570">
        <v>2.37</v>
      </c>
      <c r="Q570" t="s">
        <v>32</v>
      </c>
      <c r="R570">
        <v>2.8319999999999999</v>
      </c>
      <c r="AB570" t="s">
        <v>32</v>
      </c>
      <c r="AC570">
        <v>2.9790000000000001</v>
      </c>
      <c r="AM570" t="s">
        <v>31</v>
      </c>
      <c r="AN570">
        <v>0.82499999999999996</v>
      </c>
      <c r="BI570" t="s">
        <v>32</v>
      </c>
      <c r="BJ570">
        <v>2.9489999999999998</v>
      </c>
      <c r="CE570" t="s">
        <v>32</v>
      </c>
      <c r="CF570">
        <v>3.589</v>
      </c>
      <c r="CP570" t="s">
        <v>31</v>
      </c>
      <c r="CQ570">
        <v>0.63800000000000001</v>
      </c>
      <c r="DA570" t="s">
        <v>32</v>
      </c>
      <c r="DB570">
        <v>1.9530000000000001</v>
      </c>
      <c r="DL570" t="s">
        <v>32</v>
      </c>
      <c r="DM570">
        <v>2.4159999999999999</v>
      </c>
      <c r="ES570" t="s">
        <v>32</v>
      </c>
      <c r="ET570">
        <v>3.105</v>
      </c>
      <c r="FD570" t="s">
        <v>31</v>
      </c>
      <c r="FE570">
        <v>0.95199999999999996</v>
      </c>
      <c r="FZ570" t="s">
        <v>31</v>
      </c>
      <c r="GA570">
        <v>0.77700000000000002</v>
      </c>
      <c r="GK570" t="s">
        <v>32</v>
      </c>
      <c r="GL570">
        <v>2.1989999999999998</v>
      </c>
      <c r="GV570" t="s">
        <v>32</v>
      </c>
      <c r="GW570">
        <v>4.0090000000000003</v>
      </c>
      <c r="IC570" t="s">
        <v>32</v>
      </c>
      <c r="ID570">
        <v>2.7360000000000002</v>
      </c>
      <c r="IN570" t="s">
        <v>32</v>
      </c>
      <c r="IO570">
        <v>4.9859999999999998</v>
      </c>
      <c r="IY570" t="s">
        <v>32</v>
      </c>
      <c r="IZ570">
        <v>2.0150000000000001</v>
      </c>
      <c r="LB570" t="s">
        <v>30</v>
      </c>
      <c r="LC570">
        <v>0.158</v>
      </c>
      <c r="NE570" t="s">
        <v>30</v>
      </c>
      <c r="NF570">
        <v>-2.5000000000000001E-2</v>
      </c>
      <c r="OA570" t="s">
        <v>32</v>
      </c>
      <c r="OB570">
        <v>3.0710000000000002</v>
      </c>
    </row>
    <row r="571" spans="1:551" x14ac:dyDescent="0.25">
      <c r="A571" s="1">
        <v>1.7010000000000001E-2</v>
      </c>
      <c r="B571" s="1">
        <v>0.98287000000000002</v>
      </c>
      <c r="AM571" t="s">
        <v>32</v>
      </c>
      <c r="AN571">
        <v>4.1609999999999996</v>
      </c>
      <c r="CP571" t="s">
        <v>32</v>
      </c>
      <c r="CQ571">
        <v>2.5230000000000001</v>
      </c>
      <c r="FD571" t="s">
        <v>32</v>
      </c>
      <c r="FE571">
        <v>1.976</v>
      </c>
      <c r="FZ571" t="s">
        <v>32</v>
      </c>
      <c r="GA571">
        <v>4.3079999999999998</v>
      </c>
      <c r="LB571" t="s">
        <v>31</v>
      </c>
      <c r="LC571">
        <v>0.79600000000000004</v>
      </c>
      <c r="NE571" t="s">
        <v>31</v>
      </c>
      <c r="NF571">
        <v>0.72799999999999998</v>
      </c>
    </row>
    <row r="572" spans="1:551" x14ac:dyDescent="0.25">
      <c r="A572" s="1">
        <v>1.7229999999999999E-2</v>
      </c>
      <c r="B572" s="1">
        <v>0.98265000000000002</v>
      </c>
      <c r="LB572" t="s">
        <v>32</v>
      </c>
      <c r="LC572">
        <v>2.419</v>
      </c>
      <c r="NE572" t="s">
        <v>32</v>
      </c>
      <c r="NF572">
        <v>3.0720000000000001</v>
      </c>
    </row>
    <row r="573" spans="1:551" x14ac:dyDescent="0.25">
      <c r="A573" s="1">
        <v>1.745E-2</v>
      </c>
      <c r="B573" s="1">
        <v>0.98243000000000003</v>
      </c>
    </row>
    <row r="574" spans="1:551" x14ac:dyDescent="0.25">
      <c r="A574" s="1">
        <v>1.7680000000000001E-2</v>
      </c>
      <c r="B574" s="1">
        <v>0.98219999999999996</v>
      </c>
    </row>
    <row r="575" spans="1:551" x14ac:dyDescent="0.25">
      <c r="A575" s="1">
        <v>1.7909999999999999E-2</v>
      </c>
      <c r="B575" s="1">
        <v>0.98197000000000001</v>
      </c>
      <c r="D575" s="3" t="s">
        <v>219</v>
      </c>
      <c r="E575" t="s">
        <v>3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O575" s="3" t="s">
        <v>219</v>
      </c>
      <c r="P575" t="s">
        <v>3</v>
      </c>
      <c r="Q575" t="s">
        <v>4</v>
      </c>
      <c r="R575" t="s">
        <v>5</v>
      </c>
      <c r="S575" t="s">
        <v>6</v>
      </c>
      <c r="T575" t="s">
        <v>7</v>
      </c>
      <c r="U575" t="s">
        <v>8</v>
      </c>
      <c r="V575" t="s">
        <v>9</v>
      </c>
      <c r="W575" t="s">
        <v>10</v>
      </c>
      <c r="Z575" t="s">
        <v>219</v>
      </c>
      <c r="AA575" t="s">
        <v>3</v>
      </c>
      <c r="AB575" t="s">
        <v>4</v>
      </c>
      <c r="AC575" t="s">
        <v>5</v>
      </c>
      <c r="AD575" t="s">
        <v>6</v>
      </c>
      <c r="AE575" t="s">
        <v>7</v>
      </c>
      <c r="AF575" t="s">
        <v>8</v>
      </c>
      <c r="AG575" t="s">
        <v>9</v>
      </c>
      <c r="AH575" t="s">
        <v>10</v>
      </c>
      <c r="AK575" s="3" t="s">
        <v>236</v>
      </c>
      <c r="AL575" t="s">
        <v>3</v>
      </c>
      <c r="AM575" t="s">
        <v>4</v>
      </c>
      <c r="AN575" t="s">
        <v>5</v>
      </c>
      <c r="AO575" t="s">
        <v>6</v>
      </c>
      <c r="AP575" t="s">
        <v>7</v>
      </c>
      <c r="AQ575" t="s">
        <v>8</v>
      </c>
      <c r="AR575" t="s">
        <v>9</v>
      </c>
      <c r="AS575" t="s">
        <v>10</v>
      </c>
      <c r="AV575" s="3" t="s">
        <v>236</v>
      </c>
      <c r="AW575" t="s">
        <v>3</v>
      </c>
      <c r="AX575" t="s">
        <v>4</v>
      </c>
      <c r="AY575" t="s">
        <v>5</v>
      </c>
      <c r="AZ575" t="s">
        <v>6</v>
      </c>
      <c r="BA575" t="s">
        <v>7</v>
      </c>
      <c r="BB575" t="s">
        <v>8</v>
      </c>
      <c r="BC575" t="s">
        <v>9</v>
      </c>
      <c r="BD575" t="s">
        <v>10</v>
      </c>
      <c r="BG575" s="3" t="s">
        <v>236</v>
      </c>
      <c r="BH575" t="s">
        <v>3</v>
      </c>
      <c r="BI575" t="s">
        <v>4</v>
      </c>
      <c r="BJ575" t="s">
        <v>5</v>
      </c>
      <c r="BK575" t="s">
        <v>6</v>
      </c>
      <c r="BL575" t="s">
        <v>7</v>
      </c>
      <c r="BM575" t="s">
        <v>8</v>
      </c>
      <c r="BN575" t="s">
        <v>9</v>
      </c>
      <c r="BO575" t="s">
        <v>10</v>
      </c>
      <c r="BR575" s="3" t="s">
        <v>236</v>
      </c>
      <c r="BS575" t="s">
        <v>3</v>
      </c>
      <c r="BT575" t="s">
        <v>4</v>
      </c>
      <c r="BU575" t="s">
        <v>5</v>
      </c>
      <c r="BV575" t="s">
        <v>6</v>
      </c>
      <c r="BW575" t="s">
        <v>7</v>
      </c>
      <c r="BX575" t="s">
        <v>8</v>
      </c>
      <c r="BY575" t="s">
        <v>9</v>
      </c>
      <c r="BZ575" t="s">
        <v>10</v>
      </c>
      <c r="CC575" s="3" t="s">
        <v>236</v>
      </c>
      <c r="CD575" t="s">
        <v>3</v>
      </c>
      <c r="CE575" t="s">
        <v>4</v>
      </c>
      <c r="CF575" t="s">
        <v>5</v>
      </c>
      <c r="CG575" t="s">
        <v>6</v>
      </c>
      <c r="CH575" t="s">
        <v>7</v>
      </c>
      <c r="CI575" t="s">
        <v>8</v>
      </c>
      <c r="CJ575" t="s">
        <v>9</v>
      </c>
      <c r="CK575" t="s">
        <v>10</v>
      </c>
      <c r="CN575" s="3" t="s">
        <v>237</v>
      </c>
      <c r="CO575" t="s">
        <v>3</v>
      </c>
      <c r="CP575" t="s">
        <v>4</v>
      </c>
      <c r="CQ575" t="s">
        <v>5</v>
      </c>
      <c r="CR575" t="s">
        <v>6</v>
      </c>
      <c r="CS575" t="s">
        <v>7</v>
      </c>
      <c r="CT575" t="s">
        <v>8</v>
      </c>
      <c r="CU575" t="s">
        <v>9</v>
      </c>
      <c r="CV575" t="s">
        <v>10</v>
      </c>
      <c r="CY575" s="3" t="s">
        <v>237</v>
      </c>
      <c r="CZ575" t="s">
        <v>3</v>
      </c>
      <c r="DA575" t="s">
        <v>4</v>
      </c>
      <c r="DB575" t="s">
        <v>5</v>
      </c>
      <c r="DC575" t="s">
        <v>6</v>
      </c>
      <c r="DD575" t="s">
        <v>7</v>
      </c>
      <c r="DE575" t="s">
        <v>8</v>
      </c>
      <c r="DF575" t="s">
        <v>9</v>
      </c>
      <c r="DG575" t="s">
        <v>10</v>
      </c>
      <c r="DJ575" s="3" t="s">
        <v>237</v>
      </c>
      <c r="DK575" t="s">
        <v>3</v>
      </c>
      <c r="DL575" t="s">
        <v>4</v>
      </c>
      <c r="DM575" t="s">
        <v>5</v>
      </c>
      <c r="DN575" t="s">
        <v>6</v>
      </c>
      <c r="DO575" t="s">
        <v>7</v>
      </c>
      <c r="DP575" t="s">
        <v>8</v>
      </c>
      <c r="DQ575" t="s">
        <v>9</v>
      </c>
      <c r="DR575" t="s">
        <v>10</v>
      </c>
      <c r="DU575" s="3" t="s">
        <v>237</v>
      </c>
      <c r="DV575" t="s">
        <v>3</v>
      </c>
      <c r="DW575" t="s">
        <v>4</v>
      </c>
      <c r="DX575" t="s">
        <v>5</v>
      </c>
      <c r="DY575" t="s">
        <v>6</v>
      </c>
      <c r="DZ575" t="s">
        <v>7</v>
      </c>
      <c r="EA575" t="s">
        <v>8</v>
      </c>
      <c r="EB575" t="s">
        <v>9</v>
      </c>
      <c r="EC575" t="s">
        <v>10</v>
      </c>
      <c r="EF575" s="3" t="s">
        <v>238</v>
      </c>
      <c r="EG575" t="s">
        <v>3</v>
      </c>
      <c r="EH575" t="s">
        <v>4</v>
      </c>
      <c r="EI575" t="s">
        <v>5</v>
      </c>
      <c r="EJ575" t="s">
        <v>6</v>
      </c>
      <c r="EK575" t="s">
        <v>7</v>
      </c>
      <c r="EL575" t="s">
        <v>8</v>
      </c>
      <c r="EM575" t="s">
        <v>9</v>
      </c>
      <c r="EN575" t="s">
        <v>10</v>
      </c>
      <c r="EQ575" s="3" t="s">
        <v>238</v>
      </c>
      <c r="ER575" t="s">
        <v>3</v>
      </c>
      <c r="ES575" t="s">
        <v>4</v>
      </c>
      <c r="ET575" t="s">
        <v>5</v>
      </c>
      <c r="EU575" t="s">
        <v>6</v>
      </c>
      <c r="EV575" t="s">
        <v>7</v>
      </c>
      <c r="EW575" t="s">
        <v>8</v>
      </c>
      <c r="EX575" t="s">
        <v>9</v>
      </c>
      <c r="EY575" t="s">
        <v>10</v>
      </c>
      <c r="FB575" s="3" t="s">
        <v>238</v>
      </c>
      <c r="FC575" t="s">
        <v>3</v>
      </c>
      <c r="FD575" t="s">
        <v>4</v>
      </c>
      <c r="FE575" t="s">
        <v>5</v>
      </c>
      <c r="FF575" t="s">
        <v>6</v>
      </c>
      <c r="FG575" t="s">
        <v>7</v>
      </c>
      <c r="FH575" t="s">
        <v>8</v>
      </c>
      <c r="FI575" t="s">
        <v>9</v>
      </c>
      <c r="FJ575" t="s">
        <v>10</v>
      </c>
      <c r="FM575" s="3" t="s">
        <v>238</v>
      </c>
      <c r="FN575" t="s">
        <v>3</v>
      </c>
      <c r="FO575" t="s">
        <v>4</v>
      </c>
      <c r="FP575" t="s">
        <v>5</v>
      </c>
      <c r="FQ575" t="s">
        <v>6</v>
      </c>
      <c r="FR575" t="s">
        <v>7</v>
      </c>
      <c r="FS575" t="s">
        <v>8</v>
      </c>
      <c r="FT575" t="s">
        <v>9</v>
      </c>
      <c r="FU575" t="s">
        <v>10</v>
      </c>
      <c r="FX575" s="3" t="s">
        <v>238</v>
      </c>
      <c r="FY575" t="s">
        <v>3</v>
      </c>
      <c r="FZ575" t="s">
        <v>4</v>
      </c>
      <c r="GA575" t="s">
        <v>5</v>
      </c>
      <c r="GB575" t="s">
        <v>6</v>
      </c>
      <c r="GC575" t="s">
        <v>7</v>
      </c>
      <c r="GD575" t="s">
        <v>8</v>
      </c>
      <c r="GE575" t="s">
        <v>9</v>
      </c>
      <c r="GF575" t="s">
        <v>10</v>
      </c>
      <c r="GI575" s="3" t="s">
        <v>238</v>
      </c>
      <c r="GJ575" t="s">
        <v>3</v>
      </c>
      <c r="GK575" t="s">
        <v>4</v>
      </c>
      <c r="GL575" t="s">
        <v>5</v>
      </c>
      <c r="GM575" t="s">
        <v>6</v>
      </c>
      <c r="GN575" t="s">
        <v>7</v>
      </c>
      <c r="GO575" t="s">
        <v>8</v>
      </c>
      <c r="GP575" t="s">
        <v>9</v>
      </c>
      <c r="GQ575" t="s">
        <v>10</v>
      </c>
      <c r="GT575" s="3" t="s">
        <v>238</v>
      </c>
      <c r="GU575" t="s">
        <v>3</v>
      </c>
      <c r="GV575" t="s">
        <v>4</v>
      </c>
      <c r="GW575" t="s">
        <v>5</v>
      </c>
      <c r="GX575" t="s">
        <v>6</v>
      </c>
      <c r="GY575" t="s">
        <v>7</v>
      </c>
      <c r="GZ575" t="s">
        <v>8</v>
      </c>
      <c r="HA575" t="s">
        <v>9</v>
      </c>
      <c r="HB575" t="s">
        <v>10</v>
      </c>
      <c r="HE575" s="3" t="s">
        <v>1020</v>
      </c>
      <c r="HF575" t="s">
        <v>3</v>
      </c>
      <c r="HG575" t="s">
        <v>4</v>
      </c>
      <c r="HH575" t="s">
        <v>5</v>
      </c>
      <c r="HI575" t="s">
        <v>6</v>
      </c>
      <c r="HJ575" t="s">
        <v>7</v>
      </c>
      <c r="HK575" t="s">
        <v>8</v>
      </c>
      <c r="HL575" t="s">
        <v>9</v>
      </c>
      <c r="HM575" t="s">
        <v>10</v>
      </c>
      <c r="HP575" s="3" t="s">
        <v>1020</v>
      </c>
      <c r="HQ575" t="s">
        <v>3</v>
      </c>
      <c r="HR575" t="s">
        <v>4</v>
      </c>
      <c r="HS575" t="s">
        <v>5</v>
      </c>
      <c r="HT575" t="s">
        <v>6</v>
      </c>
      <c r="HU575" t="s">
        <v>7</v>
      </c>
      <c r="HV575" t="s">
        <v>8</v>
      </c>
      <c r="HW575" t="s">
        <v>9</v>
      </c>
      <c r="HX575" t="s">
        <v>10</v>
      </c>
    </row>
    <row r="576" spans="1:551" x14ac:dyDescent="0.25">
      <c r="A576" s="1">
        <v>1.814E-2</v>
      </c>
      <c r="B576" s="1">
        <v>0.98173999999999995</v>
      </c>
      <c r="D576" s="3" t="s">
        <v>234</v>
      </c>
      <c r="E576">
        <v>2361.6438356164299</v>
      </c>
      <c r="F576">
        <f t="shared" ref="F576:F585" si="6032">E576/1000</f>
        <v>2.3616438356164298</v>
      </c>
      <c r="G576">
        <v>4.76190476190476E-5</v>
      </c>
      <c r="H576" s="15">
        <f>G576*100/0.0045619</f>
        <v>1.0438424257227821</v>
      </c>
      <c r="I576">
        <f>H576</f>
        <v>1.0438424257227821</v>
      </c>
      <c r="J576">
        <f>(F576/1.336)^3.172</f>
        <v>6.0922539179362278</v>
      </c>
      <c r="K576">
        <f>(I576*F576^0.179)/82.586</f>
        <v>1.4741235700030194E-2</v>
      </c>
      <c r="L576">
        <f>K576/1.010475859</f>
        <v>1.4588409578254153E-2</v>
      </c>
      <c r="O576" s="3" t="s">
        <v>898</v>
      </c>
      <c r="P576">
        <v>2057.95218295218</v>
      </c>
      <c r="Q576">
        <f t="shared" ref="Q576:Q587" si="6033">P576/1000</f>
        <v>2.0579521829521799</v>
      </c>
      <c r="R576">
        <v>5.5242983367983401E-5</v>
      </c>
      <c r="S576" s="15">
        <f>R576*100/0.0071979</f>
        <v>0.76748750841194524</v>
      </c>
      <c r="T576">
        <f>S576</f>
        <v>0.76748750841194524</v>
      </c>
      <c r="U576">
        <f>(Q576/0.686)^1.614</f>
        <v>5.8892151213185153</v>
      </c>
      <c r="V576">
        <f>(T576*Q576^(-0.619))/274.198</f>
        <v>1.790567076844294E-3</v>
      </c>
      <c r="W576">
        <f>V576/0.76106</f>
        <v>2.3527278753899747E-3</v>
      </c>
      <c r="Z576" s="3" t="s">
        <v>235</v>
      </c>
      <c r="AA576">
        <v>2825.7331676581498</v>
      </c>
      <c r="AB576">
        <f t="shared" ref="AB576:AB585" si="6034">AA576/1000</f>
        <v>2.8257331676581496</v>
      </c>
      <c r="AC576">
        <v>7.4881516587677505E-5</v>
      </c>
      <c r="AD576" s="15">
        <f>AC576*100/0.003727</f>
        <v>2.0091633106433462</v>
      </c>
      <c r="AE576">
        <f>AD576</f>
        <v>2.0091633106433462</v>
      </c>
      <c r="AF576">
        <f>(AB576/1.323)^1.864</f>
        <v>4.1145364372946185</v>
      </c>
      <c r="AG576">
        <f>(AE576*AB576^(-0.067))/116.082</f>
        <v>1.6144498904467213E-2</v>
      </c>
      <c r="AH576">
        <f>AG576/0.93424</f>
        <v>1.728089024711767E-2</v>
      </c>
      <c r="AK576" s="3" t="s">
        <v>1021</v>
      </c>
      <c r="AL576">
        <v>1799.4100294985201</v>
      </c>
      <c r="AM576">
        <f t="shared" ref="AM576:AM584" si="6035">AL576/1000</f>
        <v>1.79941002949852</v>
      </c>
      <c r="AN576">
        <v>1.8023724345697599E-4</v>
      </c>
      <c r="AO576" s="15">
        <f>AN576*100/0.0046686</f>
        <v>3.8606272427917578</v>
      </c>
      <c r="AP576">
        <f>AO576</f>
        <v>3.8606272427917578</v>
      </c>
      <c r="AQ576">
        <f>(AM576/1.009)^1.838</f>
        <v>2.8958577715035778</v>
      </c>
      <c r="AR576">
        <f>(AP576*AM576^(-0.105))/125.312</f>
        <v>2.8965200906161653E-2</v>
      </c>
      <c r="AS576">
        <f>AR576/0.941771534</f>
        <v>3.0756080281103135E-2</v>
      </c>
      <c r="AV576" s="3" t="s">
        <v>1021</v>
      </c>
      <c r="AW576">
        <v>2057.9710144927499</v>
      </c>
      <c r="AX576">
        <f t="shared" ref="AX576:AX584" si="6036">AW576/1000</f>
        <v>2.0579710144927499</v>
      </c>
      <c r="AY576">
        <v>7.8481012658227801E-5</v>
      </c>
      <c r="AZ576" s="15">
        <f>AY576*100/0.0043595</f>
        <v>1.8002296744633055</v>
      </c>
      <c r="BA576">
        <f>AZ576</f>
        <v>1.8002296744633055</v>
      </c>
      <c r="BB576">
        <f>(AX576/0.401)^0.957</f>
        <v>4.7835707443851287</v>
      </c>
      <c r="BC576">
        <f>(BA576*AX576^(-0.711))/506.605</f>
        <v>2.1271745828717516E-3</v>
      </c>
      <c r="BD576">
        <f>BC576/0.51316</f>
        <v>4.1452462835601996E-3</v>
      </c>
      <c r="BG576" s="3" t="s">
        <v>1022</v>
      </c>
      <c r="BH576">
        <v>2139.3669231263698</v>
      </c>
      <c r="BI576">
        <f t="shared" ref="BI576:BI584" si="6037">BH576/1000</f>
        <v>2.1393669231263699</v>
      </c>
      <c r="BJ576">
        <v>7.8678125200917296E-5</v>
      </c>
      <c r="BK576" s="15">
        <f>BJ576*100/0.00440674</f>
        <v>1.7854042943517725</v>
      </c>
      <c r="BL576">
        <f>BK576</f>
        <v>1.7854042943517725</v>
      </c>
      <c r="BM576">
        <f>(BI576/1.294)^4.106</f>
        <v>7.8804171630038216</v>
      </c>
      <c r="BN576">
        <f>(BL576*BI576^0.104)/84.044</f>
        <v>2.2992147120629143E-2</v>
      </c>
      <c r="BO576">
        <f>BN576/1.04676</f>
        <v>2.1965060874153716E-2</v>
      </c>
      <c r="BR576" s="3" t="s">
        <v>245</v>
      </c>
      <c r="BS576">
        <v>2253.52112676056</v>
      </c>
      <c r="BT576">
        <f t="shared" ref="BT576:BT584" si="6038">BS576/1000</f>
        <v>2.2535211267605599</v>
      </c>
      <c r="BU576">
        <v>1.13977342314758E-4</v>
      </c>
      <c r="BV576" s="15">
        <f>BU576*100/0.0039001</f>
        <v>2.9224210229162839</v>
      </c>
      <c r="BW576">
        <f>BV576</f>
        <v>2.9224210229162839</v>
      </c>
      <c r="BX576">
        <f>(BT576/0.846)^1.353</f>
        <v>3.7643473412592865</v>
      </c>
      <c r="BY576">
        <f>(BW576*BT576^(-0.253))/173.932</f>
        <v>1.3680100854550688E-2</v>
      </c>
      <c r="BZ576">
        <f>BY576/0.85933</f>
        <v>1.5919496415289454E-2</v>
      </c>
      <c r="CC576" s="3" t="s">
        <v>1023</v>
      </c>
      <c r="CD576">
        <v>2071.6089466089402</v>
      </c>
      <c r="CE576">
        <f t="shared" ref="CE576:CE584" si="6039">CD576/1000</f>
        <v>2.07160894660894</v>
      </c>
      <c r="CF576">
        <v>8.0519480519480494E-5</v>
      </c>
      <c r="CG576" s="15">
        <f>CF576*100/0.0045091</f>
        <v>1.7857106854911289</v>
      </c>
      <c r="CH576">
        <f>CG576</f>
        <v>1.7857106854911289</v>
      </c>
      <c r="CI576">
        <f>(CE576/1.089)^2.408</f>
        <v>4.7044189944014505</v>
      </c>
      <c r="CJ576">
        <f>(CH576*CE576^0.00172)/102.248</f>
        <v>1.7486396630827607E-2</v>
      </c>
      <c r="CK576">
        <f>CJ576/0.975278035</f>
        <v>1.7929652881834467E-2</v>
      </c>
      <c r="CN576" s="3" t="s">
        <v>246</v>
      </c>
      <c r="CO576">
        <v>1850.83750099229</v>
      </c>
      <c r="CP576">
        <f t="shared" ref="CP576:CP584" si="6040">CO576/1000</f>
        <v>1.8508375009922899</v>
      </c>
      <c r="CQ576">
        <v>1.45701357466063E-4</v>
      </c>
      <c r="CR576" s="15">
        <f>CQ576*100/0.00506063</f>
        <v>2.8791150008213009</v>
      </c>
      <c r="CS576">
        <f>CR576</f>
        <v>2.8791150008213009</v>
      </c>
      <c r="CT576">
        <f>(CP576/1.028)^2.304</f>
        <v>3.8760056815780266</v>
      </c>
      <c r="CU576">
        <f>(CS576*CP576^(-0.126))/124.447</f>
        <v>2.1408496883230637E-2</v>
      </c>
      <c r="CV576">
        <f>CU576/0.959296187</f>
        <v>2.2316878950787114E-2</v>
      </c>
      <c r="CY576" s="3" t="s">
        <v>247</v>
      </c>
      <c r="CZ576">
        <v>1904.7457122818901</v>
      </c>
      <c r="DA576">
        <f t="shared" ref="DA576:DA585" si="6041">CZ576/1000</f>
        <v>1.90474571228189</v>
      </c>
      <c r="DB576">
        <v>1.16591928251121E-4</v>
      </c>
      <c r="DC576" s="15">
        <f>DB576*100/0.0055812</f>
        <v>2.0890118299132983</v>
      </c>
      <c r="DD576">
        <f>DC576</f>
        <v>2.0890118299132983</v>
      </c>
      <c r="DE576">
        <f>(DA576/1.069)^2.497</f>
        <v>4.2305386843615569</v>
      </c>
      <c r="DF576">
        <f>(DD576*DA576^(-0.037))/109.437</f>
        <v>1.8639006122204357E-2</v>
      </c>
      <c r="DG576">
        <f>DF576/0.95917</f>
        <v>1.9432432334418673E-2</v>
      </c>
      <c r="DJ576" s="3" t="s">
        <v>248</v>
      </c>
      <c r="DK576">
        <v>1895.73459715639</v>
      </c>
      <c r="DL576">
        <f t="shared" ref="DL576:DL584" si="6042">DK576/1000</f>
        <v>1.8957345971563899</v>
      </c>
      <c r="DM576">
        <v>9.6336560274926504E-5</v>
      </c>
      <c r="DN576" s="15">
        <f>DM576*100/0.0049385</f>
        <v>1.9507251245302519</v>
      </c>
      <c r="DO576">
        <f>DN576</f>
        <v>1.9507251245302519</v>
      </c>
      <c r="DP576">
        <f>(DL576/0.887)^1.967</f>
        <v>4.4547429906501854</v>
      </c>
      <c r="DQ576">
        <f>(DO576*DL576^(-0.15))/134.685</f>
        <v>1.315861609592367E-2</v>
      </c>
      <c r="DR576">
        <f>DQ576/0.93615</f>
        <v>1.4056097950033295E-2</v>
      </c>
      <c r="DU576" s="3" t="s">
        <v>1024</v>
      </c>
      <c r="DV576">
        <v>2009.34579439252</v>
      </c>
      <c r="DW576">
        <f t="shared" ref="DW576:DW584" si="6043">DV576/1000</f>
        <v>2.0093457943925199</v>
      </c>
      <c r="DX576">
        <v>5.1376146788991001E-5</v>
      </c>
      <c r="DY576" s="15">
        <f>DX576*100/0.0050147</f>
        <v>1.024510873810816</v>
      </c>
      <c r="DZ576">
        <f>DY576</f>
        <v>1.024510873810816</v>
      </c>
      <c r="EA576">
        <f>(DW576/1.149)^2.893</f>
        <v>5.0376889968488419</v>
      </c>
      <c r="EB576">
        <f>(DZ576*DW576^0.108)/90.788</f>
        <v>1.2167967159484563E-2</v>
      </c>
      <c r="EC576">
        <f>EB576/0.97575382</f>
        <v>1.2470324901709903E-2</v>
      </c>
      <c r="EF576" s="3" t="s">
        <v>251</v>
      </c>
      <c r="EG576">
        <v>2099.2190331828501</v>
      </c>
      <c r="EH576">
        <f t="shared" ref="EH576:EH584" si="6044">EG576/1000</f>
        <v>2.09921903318285</v>
      </c>
      <c r="EI576">
        <v>9.6487296932151501E-5</v>
      </c>
      <c r="EJ576" s="15">
        <f>EI576*100/0.004682321</f>
        <v>2.0606724086655208</v>
      </c>
      <c r="EK576">
        <f>EJ576</f>
        <v>2.0606724086655208</v>
      </c>
      <c r="EL576">
        <f>(EH576/0.507)^1.149</f>
        <v>5.116703078345167</v>
      </c>
      <c r="EM576">
        <f>(EK576*EH576^(-0.576))/351.855</f>
        <v>3.8206738168221053E-3</v>
      </c>
      <c r="EN576">
        <f>EM576/0.6944</f>
        <v>5.5021224320594836E-3</v>
      </c>
      <c r="EQ576" s="3" t="s">
        <v>253</v>
      </c>
      <c r="ER576">
        <v>1916.95501730103</v>
      </c>
      <c r="ES576">
        <f t="shared" ref="ES576:ES584" si="6045">ER576/1000</f>
        <v>1.9169550173010299</v>
      </c>
      <c r="ET576">
        <v>1.25086505190311E-4</v>
      </c>
      <c r="EU576" s="15">
        <f>ET576*100/0.0052165</f>
        <v>2.39790099090024</v>
      </c>
      <c r="EV576">
        <f>EU576</f>
        <v>2.39790099090024</v>
      </c>
      <c r="EW576">
        <f>(ES576/0.426)^1.164</f>
        <v>5.7587404336912646</v>
      </c>
      <c r="EX576">
        <f>(EV576*ES576^(-0.973))/631.495</f>
        <v>2.0159508092990356E-3</v>
      </c>
      <c r="EY576">
        <f>EX576/0.51501</f>
        <v>3.9143915832683552E-3</v>
      </c>
      <c r="FB576" s="3" t="s">
        <v>255</v>
      </c>
      <c r="FC576">
        <v>1924.5283018867899</v>
      </c>
      <c r="FD576">
        <f t="shared" ref="FD576:FD584" si="6046">FC576/1000</f>
        <v>1.9245283018867898</v>
      </c>
      <c r="FE576">
        <v>1.2463768115942E-4</v>
      </c>
      <c r="FF576" s="15">
        <f>FE576*100/0.004971</f>
        <v>2.5072959396383023</v>
      </c>
      <c r="FG576">
        <f>FF576</f>
        <v>2.5072959396383023</v>
      </c>
      <c r="FH576">
        <f>(FD576/0.743)^1.499</f>
        <v>4.1647592084935905</v>
      </c>
      <c r="FI576">
        <f>(FG576*FD576^(-0.471))/232.662</f>
        <v>7.9170501145329458E-3</v>
      </c>
      <c r="FJ576">
        <f>FI576/0.80461</f>
        <v>9.8396118797093573E-3</v>
      </c>
      <c r="FM576" s="3" t="s">
        <v>257</v>
      </c>
      <c r="FN576">
        <v>2014.72789944639</v>
      </c>
      <c r="FO576">
        <f t="shared" ref="FO576:FO583" si="6047">FN576/1000</f>
        <v>2.01472789944639</v>
      </c>
      <c r="FP576">
        <v>1.4025974025974001E-4</v>
      </c>
      <c r="FQ576" s="15">
        <f>FP576*100/0.0038675</f>
        <v>3.6266254753649649</v>
      </c>
      <c r="FR576">
        <f>FQ576</f>
        <v>3.6266254753649649</v>
      </c>
      <c r="FS576">
        <f>(FO576/1.418)^3.446</f>
        <v>3.3546979596638478</v>
      </c>
      <c r="FT576">
        <f>(FR576*FO576^0.061)/94.807</f>
        <v>3.9922663120762016E-2</v>
      </c>
      <c r="FU576">
        <f>FT576/0.99367</f>
        <v>4.0176983425847627E-2</v>
      </c>
      <c r="FX576" s="3" t="s">
        <v>258</v>
      </c>
      <c r="FY576">
        <v>1906.9426634914801</v>
      </c>
      <c r="FZ576">
        <f t="shared" ref="FZ576:FZ584" si="6048">FY576/1000</f>
        <v>1.9069426634914801</v>
      </c>
      <c r="GA576">
        <v>1.15094339622641E-4</v>
      </c>
      <c r="GB576" s="15">
        <f>GA576*100/0.0048226</f>
        <v>2.3865620126620701</v>
      </c>
      <c r="GC576">
        <f>GB576</f>
        <v>2.3865620126620701</v>
      </c>
      <c r="GD576">
        <f>(FZ576/1.207)^2.613</f>
        <v>3.3038562577247679</v>
      </c>
      <c r="GE576">
        <f>(GC576*FZ576^(-0.018))/104.806</f>
        <v>2.2508186242709338E-2</v>
      </c>
      <c r="GF576">
        <f>GE576/0.97773</f>
        <v>2.3020860813015187E-2</v>
      </c>
      <c r="GI576" s="3" t="s">
        <v>259</v>
      </c>
      <c r="GJ576">
        <v>2244.8979591836701</v>
      </c>
      <c r="GK576">
        <f t="shared" ref="GK576:GK584" si="6049">GJ576/1000</f>
        <v>2.2448979591836702</v>
      </c>
      <c r="GL576">
        <v>8.2567123333388801E-5</v>
      </c>
      <c r="GM576" s="15">
        <f>GL576*100/0.0042872</f>
        <v>1.9258985662760966</v>
      </c>
      <c r="GN576">
        <f>GM576</f>
        <v>1.9258985662760966</v>
      </c>
      <c r="GO576">
        <f>(GK576/0.936)^1.679</f>
        <v>4.3439713271369653</v>
      </c>
      <c r="GP576">
        <f>(GN576*GK576^(-0.201))/148.18</f>
        <v>1.104722760372558E-2</v>
      </c>
      <c r="GQ576">
        <f>GP576/0.89588</f>
        <v>1.2331146586290106E-2</v>
      </c>
      <c r="GT576" s="3" t="s">
        <v>260</v>
      </c>
      <c r="GU576">
        <v>2130.8659801649101</v>
      </c>
      <c r="GV576">
        <f t="shared" ref="GV576:GV585" si="6050">GU576/1000</f>
        <v>2.1308659801649101</v>
      </c>
      <c r="GW576">
        <v>4.8284378918569699E-5</v>
      </c>
      <c r="GX576" s="15">
        <f>GW576*100/0.00547724</f>
        <v>0.88154579530146016</v>
      </c>
      <c r="GY576">
        <f>GX576</f>
        <v>0.88154579530146016</v>
      </c>
      <c r="GZ576">
        <f>(GV576/0.768)^1.577</f>
        <v>4.9994057135269996</v>
      </c>
      <c r="HA576">
        <f>(GY576*GV576^(-0.303))/182.368</f>
        <v>3.8436491116375809E-3</v>
      </c>
      <c r="HB576">
        <f>HA576/0.84361</f>
        <v>4.5561919745351299E-3</v>
      </c>
      <c r="HE576" s="3" t="s">
        <v>1025</v>
      </c>
      <c r="HF576">
        <v>1294.8381217838701</v>
      </c>
      <c r="HG576">
        <f t="shared" ref="HG576:HG586" si="6051">HF576/1000</f>
        <v>1.29483812178387</v>
      </c>
      <c r="HH576">
        <v>1.1792452830188599E-4</v>
      </c>
      <c r="HI576" s="15">
        <f>HH576*100/0.0108585</f>
        <v>1.0860112197991065</v>
      </c>
      <c r="HJ576">
        <f>HI576</f>
        <v>1.0860112197991065</v>
      </c>
      <c r="HK576">
        <f>(HG576/0.786)^2.817</f>
        <v>4.0804276979659955</v>
      </c>
      <c r="HL576">
        <f>(HJ576*HG576^0.674)/43.856</f>
        <v>2.9473962420311455E-2</v>
      </c>
      <c r="HM576">
        <f>HL576/0.97515</f>
        <v>3.0225055038005905E-2</v>
      </c>
      <c r="HP576" s="3" t="s">
        <v>1026</v>
      </c>
      <c r="HQ576">
        <v>1434.5794392523301</v>
      </c>
      <c r="HR576">
        <f t="shared" ref="HR576:HR585" si="6052">HQ576/1000</f>
        <v>1.4345794392523301</v>
      </c>
      <c r="HS576">
        <v>1.0162601626016201E-4</v>
      </c>
      <c r="HT576" s="15">
        <f>HS576*100/0.0076057</f>
        <v>1.336182287759996</v>
      </c>
      <c r="HU576">
        <f>HT576</f>
        <v>1.336182287759996</v>
      </c>
      <c r="HV576">
        <f>(HR576/0.939)^3.452</f>
        <v>4.3188856156347288</v>
      </c>
      <c r="HW576">
        <f>(HU576*HR576^0.468)/54.915</f>
        <v>2.8808578959528919E-2</v>
      </c>
      <c r="HX576">
        <f>HW576/1.00936</f>
        <v>2.854143116383542E-2</v>
      </c>
    </row>
    <row r="577" spans="1:232" x14ac:dyDescent="0.25">
      <c r="A577" s="1">
        <v>1.8380000000000001E-2</v>
      </c>
      <c r="B577" s="1">
        <v>0.98150999999999999</v>
      </c>
      <c r="D577" s="3">
        <v>201</v>
      </c>
      <c r="E577">
        <v>1802.7397260273899</v>
      </c>
      <c r="F577">
        <f t="shared" si="6032"/>
        <v>1.8027397260273899</v>
      </c>
      <c r="G577">
        <v>1.9047619047618999E-4</v>
      </c>
      <c r="H577" s="15">
        <f t="shared" ref="H577:H585" si="6053">G577*100/0.0045619</f>
        <v>4.1753697028911203</v>
      </c>
      <c r="I577">
        <f>H577+I576</f>
        <v>5.2192121286139024</v>
      </c>
      <c r="J577">
        <f t="shared" ref="J577:J585" si="6054">(F577/1.336)^3.172</f>
        <v>2.5867918457644841</v>
      </c>
      <c r="K577">
        <f t="shared" ref="K577:K585" si="6055">(I577*F577^0.179)/82.586</f>
        <v>7.0228036949924064E-2</v>
      </c>
      <c r="L577">
        <f t="shared" ref="L577:L585" si="6056">K577/1.010475859</f>
        <v>6.9499965114875703E-2</v>
      </c>
      <c r="O577" s="3">
        <v>202</v>
      </c>
      <c r="P577">
        <v>1704.3918918918901</v>
      </c>
      <c r="Q577">
        <f t="shared" si="6033"/>
        <v>1.7043918918918901</v>
      </c>
      <c r="R577">
        <v>2.09511434511434E-4</v>
      </c>
      <c r="S577" s="15">
        <f t="shared" ref="S577:S587" si="6057">R577*100/0.0071979</f>
        <v>2.9107299977970515</v>
      </c>
      <c r="T577">
        <f>S577+T576</f>
        <v>3.6782175062089966</v>
      </c>
      <c r="U577">
        <f t="shared" ref="U577:U587" si="6058">(Q577/0.686)^1.614</f>
        <v>4.3443617861817598</v>
      </c>
      <c r="V577">
        <f t="shared" ref="V577:V587" si="6059">(T577*Q577^(-0.619))/274.198</f>
        <v>9.6434321435057563E-3</v>
      </c>
      <c r="W577">
        <f t="shared" ref="W577:W587" si="6060">V577/0.76106</f>
        <v>1.2671053719162427E-2</v>
      </c>
      <c r="Z577" s="3">
        <v>203</v>
      </c>
      <c r="AA577">
        <v>2207.3102341078202</v>
      </c>
      <c r="AB577">
        <f t="shared" si="6034"/>
        <v>2.2073102341078203</v>
      </c>
      <c r="AC577">
        <v>2.13270142180094E-4</v>
      </c>
      <c r="AD577" s="15">
        <f t="shared" ref="AD577:AD585" si="6061">AC577*100/0.003727</f>
        <v>5.7223005682880066</v>
      </c>
      <c r="AE577">
        <f t="shared" ref="AE577:AE585" si="6062">AD577+AE576</f>
        <v>7.7314638789313523</v>
      </c>
      <c r="AF577">
        <f t="shared" ref="AF577:AF585" si="6063">(AB577/1.323)^1.864</f>
        <v>2.5964130598267197</v>
      </c>
      <c r="AG577">
        <f t="shared" ref="AG577:AG585" si="6064">(AE577*AB577^(-0.067))/116.082</f>
        <v>6.3162309722564494E-2</v>
      </c>
      <c r="AH577">
        <f t="shared" ref="AH577:AH585" si="6065">AG577/0.93424</f>
        <v>6.7608226711085476E-2</v>
      </c>
      <c r="AK577" s="3">
        <v>204</v>
      </c>
      <c r="AL577">
        <v>1563.42182890855</v>
      </c>
      <c r="AM577">
        <f t="shared" si="6035"/>
        <v>1.56342182890855</v>
      </c>
      <c r="AN577">
        <v>3.9719826774618701E-4</v>
      </c>
      <c r="AO577" s="15">
        <f t="shared" ref="AO577:AO584" si="6066">AN577*100/0.0046686</f>
        <v>8.5078667640446177</v>
      </c>
      <c r="AP577">
        <f t="shared" ref="AP577:AP584" si="6067">AO577+AP576</f>
        <v>12.368494006836375</v>
      </c>
      <c r="AQ577">
        <f t="shared" ref="AQ577:AQ584" si="6068">(AM577/1.009)^1.838</f>
        <v>2.2364543582757701</v>
      </c>
      <c r="AR577">
        <f t="shared" ref="AR577:AR584" si="6069">(AP577*AM577^(-0.105))/125.312</f>
        <v>9.4177284422114621E-2</v>
      </c>
      <c r="AS577">
        <f t="shared" ref="AS577:AS584" si="6070">AR577/0.941771534</f>
        <v>0.10000013912303557</v>
      </c>
      <c r="AV577" s="3">
        <v>205</v>
      </c>
      <c r="AW577">
        <v>1826.0869565217399</v>
      </c>
      <c r="AX577">
        <f t="shared" si="6036"/>
        <v>1.8260869565217399</v>
      </c>
      <c r="AY577">
        <v>2.4303797468354401E-4</v>
      </c>
      <c r="AZ577" s="15">
        <f t="shared" ref="AZ577:AZ584" si="6071">AY577*100/0.0043595</f>
        <v>5.5749047983379754</v>
      </c>
      <c r="BA577">
        <f t="shared" ref="BA577:BA584" si="6072">AZ577+BA576</f>
        <v>7.3751344728012809</v>
      </c>
      <c r="BB577">
        <f t="shared" ref="BB577:BB584" si="6073">(AX577/0.401)^0.957</f>
        <v>4.2664520324880106</v>
      </c>
      <c r="BC577">
        <f t="shared" ref="BC577:BC584" si="6074">(BA577*AX577^(-0.711))/506.605</f>
        <v>9.4876513610613455E-3</v>
      </c>
      <c r="BD577">
        <f t="shared" ref="BD577:BD584" si="6075">BC577/0.51316</f>
        <v>1.8488680647480993E-2</v>
      </c>
      <c r="BG577" s="3">
        <v>206</v>
      </c>
      <c r="BH577">
        <v>1560.0822957073301</v>
      </c>
      <c r="BI577">
        <f t="shared" si="6037"/>
        <v>1.5600822957073301</v>
      </c>
      <c r="BJ577">
        <v>2.57748440882107E-4</v>
      </c>
      <c r="BK577" s="15">
        <f t="shared" ref="BK577:BK584" si="6076">BJ577*100/0.00440674</f>
        <v>5.8489595683454665</v>
      </c>
      <c r="BL577">
        <f t="shared" ref="BL577:BL584" si="6077">BK577+BL576</f>
        <v>7.6343638626972385</v>
      </c>
      <c r="BM577">
        <f t="shared" ref="BM577:BM584" si="6078">(BI577/1.294)^4.106</f>
        <v>2.1550707417371635</v>
      </c>
      <c r="BN577">
        <f t="shared" ref="BN577:BN584" si="6079">(BL577*BI577^0.104)/84.044</f>
        <v>9.5137882685225161E-2</v>
      </c>
      <c r="BO577">
        <f t="shared" ref="BO577:BO584" si="6080">BN577/1.04676</f>
        <v>9.0887961600773018E-2</v>
      </c>
      <c r="BR577" s="3">
        <v>207</v>
      </c>
      <c r="BS577">
        <v>1767.60563380281</v>
      </c>
      <c r="BT577">
        <f t="shared" si="6038"/>
        <v>1.7676056338028099</v>
      </c>
      <c r="BU577">
        <v>2.72496938150643E-4</v>
      </c>
      <c r="BV577" s="15">
        <f t="shared" ref="BV577:BV584" si="6081">BU577*100/0.0039001</f>
        <v>6.9869218263799127</v>
      </c>
      <c r="BW577">
        <f t="shared" ref="BW577:BW584" si="6082">BV577+BW576</f>
        <v>9.9093428492961966</v>
      </c>
      <c r="BX577">
        <f t="shared" ref="BX577:BX584" si="6083">(BT577/0.846)^1.353</f>
        <v>2.7100687853742351</v>
      </c>
      <c r="BY577">
        <f t="shared" ref="BY577:BY584" si="6084">(BW577*BT577^(-0.253))/173.932</f>
        <v>4.9326109582267394E-2</v>
      </c>
      <c r="BZ577">
        <f t="shared" ref="BZ577:BZ584" si="6085">BY577/0.85933</f>
        <v>5.7400660493951559E-2</v>
      </c>
      <c r="CC577" s="3">
        <v>208</v>
      </c>
      <c r="CD577">
        <v>1581.2139249639199</v>
      </c>
      <c r="CE577">
        <f t="shared" si="6039"/>
        <v>1.5812139249639199</v>
      </c>
      <c r="CF577">
        <v>3.2987012987013002E-4</v>
      </c>
      <c r="CG577" s="15">
        <f t="shared" ref="CG577:CG584" si="6086">CF577*100/0.0045091</f>
        <v>7.3156534534636624</v>
      </c>
      <c r="CH577">
        <f>CG577+CH576</f>
        <v>9.101364138954791</v>
      </c>
      <c r="CI577">
        <f t="shared" ref="CI577:CI584" si="6087">(CE577/1.089)^2.408</f>
        <v>2.4547445434068798</v>
      </c>
      <c r="CJ577">
        <f t="shared" ref="CJ577:CJ584" si="6088">(CH577*CE577^0.00172)/102.248</f>
        <v>8.9082815074811805E-2</v>
      </c>
      <c r="CK577">
        <f t="shared" ref="CK577:CK584" si="6089">CJ577/0.975278035</f>
        <v>9.1340942662378119E-2</v>
      </c>
      <c r="CN577" s="3">
        <v>209</v>
      </c>
      <c r="CO577">
        <v>1484.0835119472799</v>
      </c>
      <c r="CP577">
        <f t="shared" si="6040"/>
        <v>1.4840835119472799</v>
      </c>
      <c r="CQ577">
        <v>3.6561085972850599E-4</v>
      </c>
      <c r="CR577" s="15">
        <f t="shared" ref="CR577:CR584" si="6090">CQ577*100/0.00506063</f>
        <v>7.2246115548559366</v>
      </c>
      <c r="CS577">
        <f t="shared" ref="CS577:CS584" si="6091">CR577+CS576</f>
        <v>10.103726555677238</v>
      </c>
      <c r="CT577">
        <f t="shared" ref="CT577:CT584" si="6092">(CP577/1.028)^2.304</f>
        <v>2.3302787750475207</v>
      </c>
      <c r="CU577">
        <f t="shared" ref="CU577:CU584" si="6093">(CS577*CP577^(-0.126))/124.447</f>
        <v>7.7249095236085363E-2</v>
      </c>
      <c r="CV577">
        <f t="shared" ref="CV577:CV584" si="6094">CU577/0.959296187</f>
        <v>8.0526844871202818E-2</v>
      </c>
      <c r="CY577" s="3">
        <v>210</v>
      </c>
      <c r="CZ577">
        <v>1526.0876033409099</v>
      </c>
      <c r="DA577">
        <f t="shared" si="6041"/>
        <v>1.5260876033409099</v>
      </c>
      <c r="DB577">
        <v>3.3721973094170401E-4</v>
      </c>
      <c r="DC577" s="15">
        <f t="shared" ref="DC577:DC585" si="6095">DB577*100/0.0055812</f>
        <v>6.042064984980005</v>
      </c>
      <c r="DD577">
        <f>DC577+DD576</f>
        <v>8.1310768148933033</v>
      </c>
      <c r="DE577">
        <f t="shared" ref="DE577:DE585" si="6096">(DA577/1.069)^2.497</f>
        <v>2.4324313549822771</v>
      </c>
      <c r="DF577">
        <f t="shared" ref="DF577:DF585" si="6097">(DD577*DA577^(-0.037))/109.437</f>
        <v>7.3146145325042003E-2</v>
      </c>
      <c r="DG577">
        <f t="shared" ref="DG577:DG585" si="6098">DF577/0.95917</f>
        <v>7.6259834362044268E-2</v>
      </c>
      <c r="DJ577" s="3">
        <v>211</v>
      </c>
      <c r="DK577">
        <v>1445.4976303317501</v>
      </c>
      <c r="DL577">
        <f t="shared" si="6042"/>
        <v>1.4454976303317502</v>
      </c>
      <c r="DM577">
        <v>3.2976797466364099E-4</v>
      </c>
      <c r="DN577" s="15">
        <f t="shared" ref="DN577:DN584" si="6099">DM577*100/0.0049385</f>
        <v>6.6774926529035339</v>
      </c>
      <c r="DO577">
        <f t="shared" ref="DO577:DO584" si="6100">DN577+DO576</f>
        <v>8.628217777433786</v>
      </c>
      <c r="DP577">
        <f t="shared" ref="DP577:DP584" si="6101">(DL577/0.887)^1.967</f>
        <v>2.6132949800736092</v>
      </c>
      <c r="DQ577">
        <f t="shared" ref="DQ577:DQ584" si="6102">(DO577*DL577^(-0.15))/134.685</f>
        <v>6.0617672917333006E-2</v>
      </c>
      <c r="DR577">
        <f t="shared" ref="DR577:DR584" si="6103">DQ577/0.93615</f>
        <v>6.4752094127365281E-2</v>
      </c>
      <c r="DU577" s="3">
        <v>212</v>
      </c>
      <c r="DV577">
        <v>1479.7507788162</v>
      </c>
      <c r="DW577">
        <f t="shared" si="6043"/>
        <v>1.4797507788161999</v>
      </c>
      <c r="DX577">
        <v>3.1009174311926602E-4</v>
      </c>
      <c r="DY577" s="15">
        <f t="shared" ref="DY577:DY584" si="6104">DX577*100/0.0050147</f>
        <v>6.1836549169295472</v>
      </c>
      <c r="DZ577">
        <f t="shared" ref="DZ577:DZ584" si="6105">DY577+DZ576</f>
        <v>7.2081657907403631</v>
      </c>
      <c r="EA577">
        <f t="shared" ref="EA577:EA584" si="6106">(DW577/1.149)^2.893</f>
        <v>2.078977125429545</v>
      </c>
      <c r="EB577">
        <f t="shared" ref="EB577:EB584" si="6107">(DZ577*DW577^0.108)/90.788</f>
        <v>8.2827906465330892E-2</v>
      </c>
      <c r="EC577">
        <f t="shared" ref="EC577:EC584" si="6108">EB577/0.97575382</f>
        <v>8.4886069383085683E-2</v>
      </c>
      <c r="EF577" s="3">
        <v>213</v>
      </c>
      <c r="EG577">
        <v>1652.38738590305</v>
      </c>
      <c r="EH577">
        <f t="shared" si="6044"/>
        <v>1.65238738590305</v>
      </c>
      <c r="EI577">
        <v>2.6327808350084001E-4</v>
      </c>
      <c r="EJ577" s="15">
        <f t="shared" ref="EJ577:EJ584" si="6109">EI577*100/0.004682321</f>
        <v>5.6228114967094314</v>
      </c>
      <c r="EK577">
        <f t="shared" ref="EK577:EK584" si="6110">EJ577+EK576</f>
        <v>7.6834839053749526</v>
      </c>
      <c r="EL577">
        <f t="shared" ref="EL577:EL584" si="6111">(EH577/0.507)^1.149</f>
        <v>3.8864796181100152</v>
      </c>
      <c r="EM577">
        <f t="shared" ref="EM577:EM584" si="6112">(EK577*EH577^(-0.576))/351.855</f>
        <v>1.6351666515149965E-2</v>
      </c>
      <c r="EN577">
        <f t="shared" ref="EN577:EN584" si="6113">EM577/0.6944</f>
        <v>2.3547906847854211E-2</v>
      </c>
      <c r="EQ577" s="3">
        <v>214</v>
      </c>
      <c r="ER577">
        <v>1529.4117647058799</v>
      </c>
      <c r="ES577">
        <f t="shared" si="6045"/>
        <v>1.52941176470588</v>
      </c>
      <c r="ET577">
        <v>3.7480154691634399E-4</v>
      </c>
      <c r="EU577" s="15">
        <f t="shared" ref="EU577:EU584" si="6114">ET577*100/0.0052165</f>
        <v>7.1849237403689061</v>
      </c>
      <c r="EV577">
        <f t="shared" ref="EV577:EV584" si="6115">EU577+EV576</f>
        <v>9.5828247312691452</v>
      </c>
      <c r="EW577">
        <f t="shared" ref="EW577:EW584" si="6116">(ES577/0.426)^1.164</f>
        <v>4.4274499375592953</v>
      </c>
      <c r="EX577">
        <f t="shared" ref="EX577:EX584" si="6117">(EV577*ES577^(-0.973))/631.495</f>
        <v>1.0036478570985628E-2</v>
      </c>
      <c r="EY577">
        <f t="shared" ref="EY577:EY584" si="6118">EX577/0.51501</f>
        <v>1.9487929498428435E-2</v>
      </c>
      <c r="FB577" s="3">
        <v>215</v>
      </c>
      <c r="FC577">
        <v>1532.0754716981101</v>
      </c>
      <c r="FD577">
        <f t="shared" si="6046"/>
        <v>1.53207547169811</v>
      </c>
      <c r="FE577">
        <v>3.7101449275362298E-4</v>
      </c>
      <c r="FF577" s="15">
        <f t="shared" ref="FF577:FF584" si="6119">FE577*100/0.004971</f>
        <v>7.4635786110163549</v>
      </c>
      <c r="FG577">
        <f t="shared" ref="FG577:FG584" si="6120">FF577+FG576</f>
        <v>9.9708745506546563</v>
      </c>
      <c r="FH577">
        <f t="shared" ref="FH577:FH584" si="6121">(FD577/0.743)^1.499</f>
        <v>2.9588484907514268</v>
      </c>
      <c r="FI577">
        <f t="shared" ref="FI577:FI584" si="6122">(FG577*FD577^(-0.471))/232.662</f>
        <v>3.5054262939588257E-2</v>
      </c>
      <c r="FJ577">
        <f t="shared" ref="FJ577:FJ584" si="6123">FI577/0.80461</f>
        <v>4.3566775132782662E-2</v>
      </c>
      <c r="FM577" s="3">
        <v>216</v>
      </c>
      <c r="FN577">
        <v>1685.7003586226101</v>
      </c>
      <c r="FO577">
        <f t="shared" si="6047"/>
        <v>1.68570035862261</v>
      </c>
      <c r="FP577">
        <v>3.58441558441558E-4</v>
      </c>
      <c r="FQ577" s="15">
        <f t="shared" ref="FQ577:FQ583" si="6124">FP577*100/0.0038675</f>
        <v>9.268042881488249</v>
      </c>
      <c r="FR577">
        <f t="shared" ref="FR577:FR583" si="6125">FQ577+FR576</f>
        <v>12.894668356853213</v>
      </c>
      <c r="FS577">
        <f t="shared" ref="FS577:FS583" si="6126">(FO577/1.418)^3.446</f>
        <v>1.8147169481852157</v>
      </c>
      <c r="FT577">
        <f t="shared" ref="FT577:FT583" si="6127">(FR577*FO577^0.061)/94.807</f>
        <v>0.14041172526682819</v>
      </c>
      <c r="FU577">
        <f t="shared" ref="FU577:FU583" si="6128">FT577/0.99367</f>
        <v>0.14130619347150278</v>
      </c>
      <c r="FX577" s="3">
        <v>217</v>
      </c>
      <c r="FY577">
        <v>1633.5409415643901</v>
      </c>
      <c r="FZ577">
        <f t="shared" si="6048"/>
        <v>1.63354094156439</v>
      </c>
      <c r="GA577">
        <v>3.3584905660377298E-4</v>
      </c>
      <c r="GB577" s="15">
        <f t="shared" ref="GB577:GB584" si="6129">GA577*100/0.0048226</f>
        <v>6.9640662008827814</v>
      </c>
      <c r="GC577">
        <f>GB577+GC576</f>
        <v>9.3506282135448515</v>
      </c>
      <c r="GD577">
        <f t="shared" ref="GD577:GD584" si="6130">(FZ577/1.207)^2.613</f>
        <v>2.2049952344001351</v>
      </c>
      <c r="GE577">
        <f t="shared" ref="GE577:GE584" si="6131">(GC577*FZ577^(-0.018))/104.806</f>
        <v>8.8433803245427822E-2</v>
      </c>
      <c r="GF577">
        <f t="shared" ref="GF577:GF584" si="6132">GE577/0.97773</f>
        <v>9.0448082032286853E-2</v>
      </c>
      <c r="GI577" s="3">
        <v>218</v>
      </c>
      <c r="GJ577">
        <v>1690.0228611477201</v>
      </c>
      <c r="GK577">
        <f t="shared" si="6049"/>
        <v>1.6900228611477202</v>
      </c>
      <c r="GL577">
        <v>3.3126971148230301E-4</v>
      </c>
      <c r="GM577" s="15">
        <f t="shared" ref="GM577:GM584" si="6133">GL577*100/0.0042872</f>
        <v>7.7269479259727332</v>
      </c>
      <c r="GN577">
        <f t="shared" ref="GN577:GN584" si="6134">GM577+GN576</f>
        <v>9.6528464922488304</v>
      </c>
      <c r="GO577">
        <f t="shared" ref="GO577:GO584" si="6135">(GK577/0.936)^1.679</f>
        <v>2.6968667621140523</v>
      </c>
      <c r="GP577">
        <f t="shared" ref="GP577:GP584" si="6136">(GN577*GK577^(-0.201))/148.18</f>
        <v>5.8621833930158102E-2</v>
      </c>
      <c r="GQ577">
        <f t="shared" ref="GQ577:GQ584" si="6137">GP577/0.89588</f>
        <v>6.5434917544936938E-2</v>
      </c>
      <c r="GT577" s="3">
        <v>219</v>
      </c>
      <c r="GU577">
        <v>1627.9211156286799</v>
      </c>
      <c r="GV577">
        <f t="shared" si="6050"/>
        <v>1.6279211156286799</v>
      </c>
      <c r="GW577">
        <v>2.36273131435954E-4</v>
      </c>
      <c r="GX577" s="15">
        <f t="shared" ref="GX577:GX585" si="6138">GW577*100/0.00547724</f>
        <v>4.313726099932703</v>
      </c>
      <c r="GY577">
        <f>GX577+GY576</f>
        <v>5.1952718952341632</v>
      </c>
      <c r="GZ577">
        <f t="shared" ref="GZ577:GZ585" si="6139">(GV577/0.768)^1.577</f>
        <v>3.2698750616277117</v>
      </c>
      <c r="HA577">
        <f t="shared" ref="HA577:HA585" si="6140">(GY577*GV577^(-0.303))/182.368</f>
        <v>2.4577332165676508E-2</v>
      </c>
      <c r="HB577">
        <f t="shared" ref="HB577:HB585" si="6141">HA577/0.84361</f>
        <v>2.9133523981077165E-2</v>
      </c>
      <c r="HE577" s="3">
        <v>220</v>
      </c>
      <c r="HF577">
        <v>1024.2013293310399</v>
      </c>
      <c r="HG577">
        <f t="shared" si="6051"/>
        <v>1.0242013293310399</v>
      </c>
      <c r="HH577">
        <v>3.8207547169811297E-4</v>
      </c>
      <c r="HI577" s="15">
        <f t="shared" ref="HI577:HI586" si="6142">HH577*100/0.0108585</f>
        <v>3.5186763521491273</v>
      </c>
      <c r="HJ577">
        <f>HI577+HJ576</f>
        <v>4.6046875719482339</v>
      </c>
      <c r="HK577">
        <f t="shared" ref="HK577:HK586" si="6143">(HG577/0.786)^2.817</f>
        <v>2.1079008404376207</v>
      </c>
      <c r="HL577">
        <f t="shared" ref="HL577:HL586" si="6144">(HJ577*HG577^0.674)/43.856</f>
        <v>0.10670158393405563</v>
      </c>
      <c r="HM577">
        <f t="shared" ref="HM577:HM586" si="6145">HL577/0.97515</f>
        <v>0.10942068803164193</v>
      </c>
      <c r="HP577" s="3">
        <v>221</v>
      </c>
      <c r="HQ577">
        <v>1182.2429906542</v>
      </c>
      <c r="HR577">
        <f t="shared" si="6052"/>
        <v>1.1822429906542</v>
      </c>
      <c r="HS577">
        <v>3.2113821138211299E-4</v>
      </c>
      <c r="HT577" s="15">
        <f t="shared" ref="HT577:HT585" si="6146">HS577*100/0.0076057</f>
        <v>4.2223360293216006</v>
      </c>
      <c r="HU577">
        <f>HT577+HU576</f>
        <v>5.5585183170815968</v>
      </c>
      <c r="HV577">
        <f t="shared" ref="HV577:HV585" si="6147">(HR577/0.939)^3.452</f>
        <v>2.2148385247538243</v>
      </c>
      <c r="HW577">
        <f t="shared" ref="HW577:HW585" si="6148">(HU577*HR577^0.468)/54.915</f>
        <v>0.10946992264128709</v>
      </c>
      <c r="HX577">
        <f t="shared" ref="HX577:HX585" si="6149">HW577/1.00936</f>
        <v>0.10845478584577067</v>
      </c>
    </row>
    <row r="578" spans="1:232" x14ac:dyDescent="0.25">
      <c r="A578" s="1">
        <v>1.8620000000000001E-2</v>
      </c>
      <c r="B578" s="1">
        <v>0.98126999999999998</v>
      </c>
      <c r="E578">
        <v>1523.28767123287</v>
      </c>
      <c r="F578">
        <f t="shared" si="6032"/>
        <v>1.52328767123287</v>
      </c>
      <c r="G578">
        <v>3.9761904761904699E-4</v>
      </c>
      <c r="H578" s="15">
        <f t="shared" si="6053"/>
        <v>8.7160842547852209</v>
      </c>
      <c r="I578">
        <f>H578+I577</f>
        <v>13.935296383399123</v>
      </c>
      <c r="J578">
        <f t="shared" si="6054"/>
        <v>1.516094204613796</v>
      </c>
      <c r="K578">
        <f t="shared" si="6055"/>
        <v>0.18193981260754138</v>
      </c>
      <c r="L578">
        <f t="shared" si="6056"/>
        <v>0.18005359651797617</v>
      </c>
      <c r="P578">
        <v>1471.54365904365</v>
      </c>
      <c r="Q578">
        <f t="shared" si="6033"/>
        <v>1.4715436590436499</v>
      </c>
      <c r="R578">
        <v>3.7042619542619501E-4</v>
      </c>
      <c r="S578" s="15">
        <f t="shared" si="6057"/>
        <v>5.1463092766806291</v>
      </c>
      <c r="T578">
        <f>S578+T577</f>
        <v>8.8245267828896257</v>
      </c>
      <c r="U578">
        <f t="shared" si="6058"/>
        <v>3.4273522672895691</v>
      </c>
      <c r="V578">
        <f t="shared" si="6059"/>
        <v>2.5338188456822813E-2</v>
      </c>
      <c r="W578">
        <f t="shared" si="6060"/>
        <v>3.3293286280743718E-2</v>
      </c>
      <c r="AA578">
        <v>1935.8155287494001</v>
      </c>
      <c r="AB578">
        <f t="shared" si="6034"/>
        <v>1.9358155287494001</v>
      </c>
      <c r="AC578">
        <v>3.3270142180094701E-4</v>
      </c>
      <c r="AD578" s="15">
        <f t="shared" si="6061"/>
        <v>8.9267888865292999</v>
      </c>
      <c r="AE578">
        <f t="shared" si="6062"/>
        <v>16.658252765460652</v>
      </c>
      <c r="AF578">
        <f t="shared" si="6063"/>
        <v>2.0329508985175928</v>
      </c>
      <c r="AG578">
        <f t="shared" si="6064"/>
        <v>0.13729182548760116</v>
      </c>
      <c r="AH578">
        <f t="shared" si="6065"/>
        <v>0.14695562755566147</v>
      </c>
      <c r="AL578">
        <v>1327.4336283185801</v>
      </c>
      <c r="AM578">
        <f t="shared" si="6035"/>
        <v>1.3274336283185801</v>
      </c>
      <c r="AN578">
        <v>5.8862737714178101E-4</v>
      </c>
      <c r="AO578" s="15">
        <f t="shared" si="6066"/>
        <v>12.608220390305037</v>
      </c>
      <c r="AP578">
        <f t="shared" si="6067"/>
        <v>24.976714397141414</v>
      </c>
      <c r="AQ578">
        <f t="shared" si="6068"/>
        <v>1.6555625411864161</v>
      </c>
      <c r="AR578">
        <f t="shared" si="6069"/>
        <v>0.19347564391512284</v>
      </c>
      <c r="AS578">
        <f t="shared" si="6070"/>
        <v>0.2054379824938761</v>
      </c>
      <c r="AW578">
        <v>1536.2318840579701</v>
      </c>
      <c r="AX578">
        <f t="shared" si="6036"/>
        <v>1.5362318840579701</v>
      </c>
      <c r="AY578">
        <v>4.4556962025316398E-4</v>
      </c>
      <c r="AZ578" s="15">
        <f t="shared" si="6071"/>
        <v>10.220658796952954</v>
      </c>
      <c r="BA578">
        <f t="shared" si="6072"/>
        <v>17.595793269754235</v>
      </c>
      <c r="BB578">
        <f t="shared" si="6073"/>
        <v>3.6160128790912949</v>
      </c>
      <c r="BC578">
        <f t="shared" si="6074"/>
        <v>2.5595794363379342E-2</v>
      </c>
      <c r="BD578">
        <f t="shared" si="6075"/>
        <v>4.9878779256721774E-2</v>
      </c>
      <c r="BH578">
        <v>1385.84685283212</v>
      </c>
      <c r="BI578">
        <f t="shared" si="6037"/>
        <v>1.3858468528321199</v>
      </c>
      <c r="BJ578">
        <v>5.4601487323460696E-4</v>
      </c>
      <c r="BK578" s="15">
        <f t="shared" si="6076"/>
        <v>12.390449022057279</v>
      </c>
      <c r="BL578">
        <f t="shared" si="6077"/>
        <v>20.024812884754517</v>
      </c>
      <c r="BM578">
        <f t="shared" si="6078"/>
        <v>1.3251975871037593</v>
      </c>
      <c r="BN578">
        <f t="shared" si="6079"/>
        <v>0.24649047261001047</v>
      </c>
      <c r="BO578">
        <f t="shared" si="6080"/>
        <v>0.23547945337041012</v>
      </c>
      <c r="BS578">
        <v>1492.9577464788699</v>
      </c>
      <c r="BT578">
        <f t="shared" si="6038"/>
        <v>1.4929577464788699</v>
      </c>
      <c r="BU578">
        <v>4.6152786282914802E-4</v>
      </c>
      <c r="BV578" s="15">
        <f t="shared" si="6081"/>
        <v>11.833744335508014</v>
      </c>
      <c r="BW578">
        <f t="shared" si="6082"/>
        <v>21.74308718480421</v>
      </c>
      <c r="BX578">
        <f t="shared" si="6083"/>
        <v>2.1565234682531242</v>
      </c>
      <c r="BY578">
        <f t="shared" si="6084"/>
        <v>0.1129555812626592</v>
      </c>
      <c r="BZ578">
        <f t="shared" si="6085"/>
        <v>0.1314461048289472</v>
      </c>
      <c r="CD578">
        <v>1250</v>
      </c>
      <c r="CE578">
        <f t="shared" si="6039"/>
        <v>1.25</v>
      </c>
      <c r="CF578">
        <v>5.4545454545454504E-4</v>
      </c>
      <c r="CG578" s="15">
        <f t="shared" si="6086"/>
        <v>12.096749804939899</v>
      </c>
      <c r="CH578">
        <f>CG578+CH577</f>
        <v>21.19811394389469</v>
      </c>
      <c r="CI578">
        <f t="shared" si="6087"/>
        <v>1.3937862534487293</v>
      </c>
      <c r="CJ578">
        <f t="shared" si="6088"/>
        <v>0.20740015929887501</v>
      </c>
      <c r="CK578">
        <f t="shared" si="6089"/>
        <v>0.2126574698248741</v>
      </c>
      <c r="CO578">
        <v>1268.83951961351</v>
      </c>
      <c r="CP578">
        <f t="shared" si="6040"/>
        <v>1.26883951961351</v>
      </c>
      <c r="CQ578">
        <v>6.1266968325791795E-4</v>
      </c>
      <c r="CR578" s="15">
        <f t="shared" si="6090"/>
        <v>12.106589164944245</v>
      </c>
      <c r="CS578">
        <f t="shared" si="6091"/>
        <v>22.21031572062148</v>
      </c>
      <c r="CT578">
        <f t="shared" si="6092"/>
        <v>1.624115433451671</v>
      </c>
      <c r="CU578">
        <f t="shared" si="6093"/>
        <v>0.17319727574117244</v>
      </c>
      <c r="CV578">
        <f t="shared" si="6094"/>
        <v>0.18054619427062565</v>
      </c>
      <c r="CZ578">
        <v>1332.1998597326401</v>
      </c>
      <c r="DA578">
        <f t="shared" si="6041"/>
        <v>1.3321998597326401</v>
      </c>
      <c r="DB578">
        <v>5.55156950672645E-4</v>
      </c>
      <c r="DC578" s="15">
        <f t="shared" si="6095"/>
        <v>9.9469101747410065</v>
      </c>
      <c r="DD578">
        <f>DC578+DD577</f>
        <v>18.077986989634311</v>
      </c>
      <c r="DE578">
        <f t="shared" si="6096"/>
        <v>1.7325765056963669</v>
      </c>
      <c r="DF578">
        <f t="shared" si="6097"/>
        <v>0.16344695084898306</v>
      </c>
      <c r="DG578">
        <f t="shared" si="6098"/>
        <v>0.17040456941833362</v>
      </c>
      <c r="DK578">
        <v>1208.5308056872</v>
      </c>
      <c r="DL578">
        <f t="shared" si="6042"/>
        <v>1.2085308056871999</v>
      </c>
      <c r="DM578">
        <v>6.0573212641225403E-4</v>
      </c>
      <c r="DN578" s="15">
        <f t="shared" si="6099"/>
        <v>12.26550828009019</v>
      </c>
      <c r="DO578">
        <f t="shared" si="6100"/>
        <v>20.893726057523978</v>
      </c>
      <c r="DP578">
        <f t="shared" si="6101"/>
        <v>1.8375331602454752</v>
      </c>
      <c r="DQ578">
        <f t="shared" si="6102"/>
        <v>0.15078495366806005</v>
      </c>
      <c r="DR578">
        <f t="shared" si="6103"/>
        <v>0.16106922359457357</v>
      </c>
      <c r="DV578">
        <v>1355.1401869158799</v>
      </c>
      <c r="DW578">
        <f t="shared" si="6043"/>
        <v>1.3551401869158799</v>
      </c>
      <c r="DX578">
        <v>5.4403669724770599E-4</v>
      </c>
      <c r="DY578" s="15">
        <f t="shared" si="6104"/>
        <v>10.848838360175204</v>
      </c>
      <c r="DZ578">
        <f t="shared" si="6105"/>
        <v>18.057004150915567</v>
      </c>
      <c r="EA578">
        <f t="shared" si="6106"/>
        <v>1.611849610508814</v>
      </c>
      <c r="EB578">
        <f t="shared" si="6107"/>
        <v>0.2055282598234392</v>
      </c>
      <c r="EC578">
        <f t="shared" si="6108"/>
        <v>0.21063536274286807</v>
      </c>
      <c r="EG578">
        <v>1373.61188914884</v>
      </c>
      <c r="EH578">
        <f t="shared" si="6044"/>
        <v>1.37361188914884</v>
      </c>
      <c r="EI578">
        <v>5.1335552113882703E-4</v>
      </c>
      <c r="EJ578" s="15">
        <f t="shared" si="6109"/>
        <v>10.963697728943126</v>
      </c>
      <c r="EK578">
        <f t="shared" si="6110"/>
        <v>18.647181634318081</v>
      </c>
      <c r="EL578">
        <f t="shared" si="6111"/>
        <v>3.1430525195208792</v>
      </c>
      <c r="EM578">
        <f t="shared" si="6112"/>
        <v>4.4140757976573228E-2</v>
      </c>
      <c r="EN578">
        <f t="shared" si="6113"/>
        <v>6.3566759758890021E-2</v>
      </c>
      <c r="ER578">
        <v>1294.11764705882</v>
      </c>
      <c r="ES578">
        <f t="shared" si="6045"/>
        <v>1.29411764705882</v>
      </c>
      <c r="ET578">
        <v>6.3933441888866201E-4</v>
      </c>
      <c r="EU578" s="15">
        <f t="shared" si="6114"/>
        <v>12.25600342928519</v>
      </c>
      <c r="EV578">
        <f t="shared" si="6115"/>
        <v>21.838828160554336</v>
      </c>
      <c r="EW578">
        <f t="shared" si="6116"/>
        <v>3.6450600097498409</v>
      </c>
      <c r="EX578">
        <f t="shared" si="6117"/>
        <v>2.6909705621669135E-2</v>
      </c>
      <c r="EY578">
        <f t="shared" si="6118"/>
        <v>5.2250840996619752E-2</v>
      </c>
      <c r="FC578">
        <v>1396.2264150943299</v>
      </c>
      <c r="FD578">
        <f t="shared" si="6046"/>
        <v>1.39622641509433</v>
      </c>
      <c r="FE578">
        <v>5.9420289855072401E-4</v>
      </c>
      <c r="FF578" s="15">
        <f t="shared" si="6119"/>
        <v>11.953387619205875</v>
      </c>
      <c r="FG578">
        <f t="shared" si="6120"/>
        <v>21.924262169860533</v>
      </c>
      <c r="FH578">
        <f t="shared" si="6121"/>
        <v>2.5744033240796038</v>
      </c>
      <c r="FI578">
        <f t="shared" si="6122"/>
        <v>8.0523997050970519E-2</v>
      </c>
      <c r="FJ578">
        <f t="shared" si="6123"/>
        <v>0.10007829513798053</v>
      </c>
      <c r="FN578">
        <v>1486.07871127978</v>
      </c>
      <c r="FO578">
        <f t="shared" si="6047"/>
        <v>1.48607871127978</v>
      </c>
      <c r="FP578">
        <v>5.2467532467532401E-4</v>
      </c>
      <c r="FQ578" s="15">
        <f t="shared" si="6124"/>
        <v>13.566265667105986</v>
      </c>
      <c r="FR578">
        <f t="shared" si="6125"/>
        <v>26.460934023959197</v>
      </c>
      <c r="FS578">
        <f t="shared" si="6126"/>
        <v>1.1753840561528892</v>
      </c>
      <c r="FT578">
        <f t="shared" si="6127"/>
        <v>0.28592973134625776</v>
      </c>
      <c r="FU578">
        <f t="shared" si="6128"/>
        <v>0.28775119641959379</v>
      </c>
      <c r="FY578">
        <v>1456.76863894486</v>
      </c>
      <c r="FZ578">
        <f t="shared" si="6048"/>
        <v>1.45676863894486</v>
      </c>
      <c r="GA578">
        <v>5.5094339622641499E-4</v>
      </c>
      <c r="GB578" s="15">
        <f t="shared" si="6129"/>
        <v>11.424198486841435</v>
      </c>
      <c r="GC578">
        <f>GB578+GC577</f>
        <v>20.774826700386285</v>
      </c>
      <c r="GD578">
        <f t="shared" si="6130"/>
        <v>1.634701638214435</v>
      </c>
      <c r="GE578">
        <f t="shared" si="6131"/>
        <v>0.19688391336714631</v>
      </c>
      <c r="GF578">
        <f t="shared" si="6132"/>
        <v>0.20136838735350895</v>
      </c>
      <c r="GJ578">
        <v>1409.28129223889</v>
      </c>
      <c r="GK578">
        <f t="shared" si="6049"/>
        <v>1.40928129223889</v>
      </c>
      <c r="GL578">
        <v>5.4284713067565503E-4</v>
      </c>
      <c r="GM578" s="15">
        <f t="shared" si="6133"/>
        <v>12.662043540671185</v>
      </c>
      <c r="GN578">
        <f t="shared" si="6134"/>
        <v>22.314890032920015</v>
      </c>
      <c r="GO578">
        <f t="shared" si="6135"/>
        <v>1.9879019795479416</v>
      </c>
      <c r="GP578">
        <f t="shared" si="6136"/>
        <v>0.14055834194469946</v>
      </c>
      <c r="GQ578">
        <f t="shared" si="6137"/>
        <v>0.15689416210284798</v>
      </c>
      <c r="GU578">
        <v>1331.99072842649</v>
      </c>
      <c r="GV578">
        <f t="shared" si="6050"/>
        <v>1.33199072842649</v>
      </c>
      <c r="GW578">
        <v>4.53775126344188E-4</v>
      </c>
      <c r="GX578" s="15">
        <f t="shared" si="6138"/>
        <v>8.2847406055638952</v>
      </c>
      <c r="GY578">
        <f>GX578+GY577</f>
        <v>13.480012500798058</v>
      </c>
      <c r="GZ578">
        <f t="shared" si="6139"/>
        <v>2.3829984032142897</v>
      </c>
      <c r="HA578">
        <f t="shared" si="6140"/>
        <v>6.7766927496709525E-2</v>
      </c>
      <c r="HB578">
        <f t="shared" si="6141"/>
        <v>8.032968729236202E-2</v>
      </c>
      <c r="HF578">
        <v>883.92474271011997</v>
      </c>
      <c r="HG578">
        <f t="shared" si="6051"/>
        <v>0.88392474271012</v>
      </c>
      <c r="HH578">
        <v>7.5943396226414999E-4</v>
      </c>
      <c r="HI578" s="15">
        <f t="shared" si="6142"/>
        <v>6.9939122555062845</v>
      </c>
      <c r="HJ578">
        <f>HI578+HJ577</f>
        <v>11.598599827454517</v>
      </c>
      <c r="HK578">
        <f t="shared" si="6143"/>
        <v>1.3920234836475729</v>
      </c>
      <c r="HL578">
        <f t="shared" si="6144"/>
        <v>0.24336630736994364</v>
      </c>
      <c r="HM578">
        <f t="shared" si="6145"/>
        <v>0.249568074009069</v>
      </c>
      <c r="HQ578">
        <v>1026.4797507788101</v>
      </c>
      <c r="HR578">
        <f t="shared" si="6052"/>
        <v>1.0264797507788102</v>
      </c>
      <c r="HS578">
        <v>6.2195121951219502E-4</v>
      </c>
      <c r="HT578" s="15">
        <f t="shared" si="6146"/>
        <v>8.1774356010912221</v>
      </c>
      <c r="HU578">
        <f>HT578+HU577</f>
        <v>13.735953918172818</v>
      </c>
      <c r="HV578">
        <f t="shared" si="6147"/>
        <v>1.3600031359410403</v>
      </c>
      <c r="HW578">
        <f t="shared" si="6148"/>
        <v>0.25320939649223245</v>
      </c>
      <c r="HX578">
        <f t="shared" si="6149"/>
        <v>0.25086133440222758</v>
      </c>
    </row>
    <row r="579" spans="1:232" x14ac:dyDescent="0.25">
      <c r="A579" s="1">
        <v>1.8859999999999998E-2</v>
      </c>
      <c r="B579" s="1">
        <v>0.98102999999999996</v>
      </c>
      <c r="E579">
        <v>1342.4657534246501</v>
      </c>
      <c r="F579">
        <f t="shared" si="6032"/>
        <v>1.34246575342465</v>
      </c>
      <c r="G579">
        <v>5.6666666666666595E-4</v>
      </c>
      <c r="H579" s="15">
        <f t="shared" si="6053"/>
        <v>12.421724866101098</v>
      </c>
      <c r="I579">
        <f>H579+I578</f>
        <v>26.357021249500221</v>
      </c>
      <c r="J579">
        <f t="shared" si="6054"/>
        <v>1.0154321615031434</v>
      </c>
      <c r="K579">
        <f t="shared" si="6055"/>
        <v>0.33642214107563617</v>
      </c>
      <c r="L579">
        <f t="shared" si="6056"/>
        <v>0.33293436758456607</v>
      </c>
      <c r="P579">
        <v>1358.75779625779</v>
      </c>
      <c r="Q579">
        <f t="shared" si="6033"/>
        <v>1.3587577962577899</v>
      </c>
      <c r="R579">
        <v>5.70244282744282E-4</v>
      </c>
      <c r="S579" s="15">
        <f t="shared" si="6057"/>
        <v>7.9223701738601813</v>
      </c>
      <c r="T579">
        <f>S579+T578</f>
        <v>16.746896956749808</v>
      </c>
      <c r="U579">
        <f t="shared" si="6058"/>
        <v>3.0134510712615996</v>
      </c>
      <c r="V579">
        <f t="shared" si="6059"/>
        <v>5.0519045572049892E-2</v>
      </c>
      <c r="W579">
        <f t="shared" si="6060"/>
        <v>6.6379845967531992E-2</v>
      </c>
      <c r="AA579">
        <v>1592.6259882781101</v>
      </c>
      <c r="AB579">
        <f t="shared" si="6034"/>
        <v>1.59262598827811</v>
      </c>
      <c r="AC579">
        <v>4.1611374407582902E-4</v>
      </c>
      <c r="AD579" s="15">
        <f t="shared" si="6061"/>
        <v>11.164844219904188</v>
      </c>
      <c r="AE579">
        <f t="shared" si="6062"/>
        <v>27.823096985364842</v>
      </c>
      <c r="AF579">
        <f t="shared" si="6063"/>
        <v>1.4130338648620346</v>
      </c>
      <c r="AG579">
        <f t="shared" si="6064"/>
        <v>0.23232661408677024</v>
      </c>
      <c r="AH579">
        <f t="shared" si="6065"/>
        <v>0.24867979757532352</v>
      </c>
      <c r="AL579">
        <v>1091.44542772861</v>
      </c>
      <c r="AM579">
        <f t="shared" si="6035"/>
        <v>1.0914454277286099</v>
      </c>
      <c r="AN579">
        <v>7.9282244398418296E-4</v>
      </c>
      <c r="AO579" s="15">
        <f t="shared" si="6066"/>
        <v>16.982016964061668</v>
      </c>
      <c r="AP579">
        <f t="shared" si="6067"/>
        <v>41.958731361203078</v>
      </c>
      <c r="AQ579">
        <f t="shared" si="6068"/>
        <v>1.1553026246715932</v>
      </c>
      <c r="AR579">
        <f t="shared" si="6069"/>
        <v>0.33177180418089458</v>
      </c>
      <c r="AS579">
        <f t="shared" si="6070"/>
        <v>0.35228480815485613</v>
      </c>
      <c r="AW579">
        <v>1304.3478260869499</v>
      </c>
      <c r="AX579">
        <f t="shared" si="6036"/>
        <v>1.3043478260869499</v>
      </c>
      <c r="AY579">
        <v>6.9873417721519001E-4</v>
      </c>
      <c r="AZ579" s="15">
        <f t="shared" si="6071"/>
        <v>16.027851295221701</v>
      </c>
      <c r="BA579">
        <f t="shared" si="6072"/>
        <v>33.623644564975933</v>
      </c>
      <c r="BB579">
        <f t="shared" si="6073"/>
        <v>3.091877914588768</v>
      </c>
      <c r="BC579">
        <f t="shared" si="6074"/>
        <v>5.4945305647948237E-2</v>
      </c>
      <c r="BD579">
        <f t="shared" si="6075"/>
        <v>0.10707246404230307</v>
      </c>
      <c r="BH579">
        <v>1255.1166927412601</v>
      </c>
      <c r="BI579">
        <f t="shared" si="6037"/>
        <v>1.25511669274126</v>
      </c>
      <c r="BJ579">
        <v>7.6156533293328399E-4</v>
      </c>
      <c r="BK579" s="15">
        <f t="shared" si="6076"/>
        <v>17.281830399190422</v>
      </c>
      <c r="BL579">
        <f t="shared" si="6077"/>
        <v>37.306643283944936</v>
      </c>
      <c r="BM579">
        <f t="shared" si="6078"/>
        <v>0.88225636261911922</v>
      </c>
      <c r="BN579">
        <f t="shared" si="6079"/>
        <v>0.45450912568384327</v>
      </c>
      <c r="BO579">
        <f t="shared" si="6080"/>
        <v>0.43420566861920912</v>
      </c>
      <c r="BS579">
        <v>1260.5633802816801</v>
      </c>
      <c r="BT579">
        <f t="shared" si="6038"/>
        <v>1.26056338028168</v>
      </c>
      <c r="BU579">
        <v>6.5926974892835204E-4</v>
      </c>
      <c r="BV579" s="15">
        <f t="shared" si="6081"/>
        <v>16.903919102801265</v>
      </c>
      <c r="BW579">
        <f t="shared" si="6082"/>
        <v>38.647006287605478</v>
      </c>
      <c r="BX579">
        <f t="shared" si="6083"/>
        <v>1.7152677403989511</v>
      </c>
      <c r="BY579">
        <f t="shared" si="6084"/>
        <v>0.20955281597782591</v>
      </c>
      <c r="BZ579">
        <f t="shared" si="6085"/>
        <v>0.24385604596351332</v>
      </c>
      <c r="CD579">
        <v>1125.54112554112</v>
      </c>
      <c r="CE579">
        <f t="shared" si="6039"/>
        <v>1.1255411255411201</v>
      </c>
      <c r="CF579">
        <v>7.79220779220779E-4</v>
      </c>
      <c r="CG579" s="15">
        <f t="shared" si="6086"/>
        <v>17.281071149914151</v>
      </c>
      <c r="CH579">
        <f t="shared" ref="CH579:CH584" si="6150">CG579+CH578</f>
        <v>38.479185093808837</v>
      </c>
      <c r="CI579">
        <f t="shared" si="6087"/>
        <v>1.0827172096322706</v>
      </c>
      <c r="CJ579">
        <f t="shared" si="6088"/>
        <v>0.37640846855407301</v>
      </c>
      <c r="CK579">
        <f t="shared" si="6089"/>
        <v>0.38594990868842138</v>
      </c>
      <c r="CO579">
        <v>1178.68199911543</v>
      </c>
      <c r="CP579">
        <f t="shared" si="6040"/>
        <v>1.17868199911543</v>
      </c>
      <c r="CQ579">
        <v>8.5429864253393597E-4</v>
      </c>
      <c r="CR579" s="15">
        <f t="shared" si="6090"/>
        <v>16.881270563821815</v>
      </c>
      <c r="CS579">
        <f t="shared" si="6091"/>
        <v>39.091586284443295</v>
      </c>
      <c r="CT579">
        <f t="shared" si="6092"/>
        <v>1.3704580548354002</v>
      </c>
      <c r="CU579">
        <f t="shared" si="6093"/>
        <v>0.30768256270061001</v>
      </c>
      <c r="CV579">
        <f t="shared" si="6094"/>
        <v>0.32073781473355323</v>
      </c>
      <c r="CZ579">
        <v>1181.7312392408501</v>
      </c>
      <c r="DA579">
        <f t="shared" si="6041"/>
        <v>1.1817312392408501</v>
      </c>
      <c r="DB579">
        <v>8.0538116591928198E-4</v>
      </c>
      <c r="DC579" s="15">
        <f t="shared" si="6095"/>
        <v>14.430250948170322</v>
      </c>
      <c r="DD579">
        <f>DC579+DD578</f>
        <v>32.508237937804637</v>
      </c>
      <c r="DE579">
        <f t="shared" si="6096"/>
        <v>1.2844639055145097</v>
      </c>
      <c r="DF579">
        <f t="shared" si="6097"/>
        <v>0.29522019183998899</v>
      </c>
      <c r="DG579">
        <f t="shared" si="6098"/>
        <v>0.30778714079880415</v>
      </c>
      <c r="DK579">
        <v>1042.6540284360101</v>
      </c>
      <c r="DL579">
        <f t="shared" si="6042"/>
        <v>1.0426540284360102</v>
      </c>
      <c r="DM579">
        <v>8.4468902315760997E-4</v>
      </c>
      <c r="DN579" s="15">
        <f t="shared" si="6099"/>
        <v>17.104161651465223</v>
      </c>
      <c r="DO579">
        <f t="shared" si="6100"/>
        <v>37.997887708989197</v>
      </c>
      <c r="DP579">
        <f t="shared" si="6101"/>
        <v>1.3744092310988827</v>
      </c>
      <c r="DQ579">
        <f t="shared" si="6102"/>
        <v>0.2803620265485211</v>
      </c>
      <c r="DR579">
        <f t="shared" si="6103"/>
        <v>0.29948408540140053</v>
      </c>
      <c r="DV579">
        <v>1168.2242990654199</v>
      </c>
      <c r="DW579">
        <f t="shared" si="6043"/>
        <v>1.1682242990654199</v>
      </c>
      <c r="DX579">
        <v>8.46788990825688E-4</v>
      </c>
      <c r="DY579" s="15">
        <f t="shared" si="6104"/>
        <v>16.886134580846072</v>
      </c>
      <c r="DZ579">
        <f t="shared" si="6105"/>
        <v>34.943138731761636</v>
      </c>
      <c r="EA579">
        <f t="shared" si="6106"/>
        <v>1.0491740873730744</v>
      </c>
      <c r="EB579">
        <f t="shared" si="6107"/>
        <v>0.39140493478785965</v>
      </c>
      <c r="EC579">
        <f t="shared" si="6108"/>
        <v>0.40113082497372099</v>
      </c>
      <c r="EG579">
        <v>1131.4133192737299</v>
      </c>
      <c r="EH579">
        <f t="shared" si="6044"/>
        <v>1.1314133192737299</v>
      </c>
      <c r="EI579">
        <v>7.5508946518601495E-4</v>
      </c>
      <c r="EJ579" s="15">
        <f t="shared" si="6109"/>
        <v>16.12639255587165</v>
      </c>
      <c r="EK579">
        <f t="shared" si="6110"/>
        <v>34.773574190189734</v>
      </c>
      <c r="EL579">
        <f t="shared" si="6111"/>
        <v>2.5151084339785275</v>
      </c>
      <c r="EM579">
        <f t="shared" si="6112"/>
        <v>9.2044902821190377E-2</v>
      </c>
      <c r="EN579">
        <f t="shared" si="6113"/>
        <v>0.13255314346369582</v>
      </c>
      <c r="ER579">
        <v>1072.6643598615899</v>
      </c>
      <c r="ES579">
        <f t="shared" si="6045"/>
        <v>1.0726643598615899</v>
      </c>
      <c r="ET579">
        <v>8.8034805617748799E-4</v>
      </c>
      <c r="EU579" s="15">
        <f t="shared" si="6114"/>
        <v>16.876220764449116</v>
      </c>
      <c r="EV579">
        <f t="shared" si="6115"/>
        <v>38.715048925003451</v>
      </c>
      <c r="EW579">
        <f t="shared" si="6116"/>
        <v>2.9297269717398438</v>
      </c>
      <c r="EX579">
        <f t="shared" si="6117"/>
        <v>5.7262271140147536E-2</v>
      </c>
      <c r="EY579">
        <f t="shared" si="6118"/>
        <v>0.11118671703490716</v>
      </c>
      <c r="FC579">
        <v>1215.0943396226401</v>
      </c>
      <c r="FD579">
        <f t="shared" si="6046"/>
        <v>1.2150943396226401</v>
      </c>
      <c r="FE579">
        <v>8.3188405797101402E-4</v>
      </c>
      <c r="FF579" s="15">
        <f t="shared" si="6119"/>
        <v>16.734742666888234</v>
      </c>
      <c r="FG579">
        <f t="shared" si="6120"/>
        <v>38.659004836748764</v>
      </c>
      <c r="FH579">
        <f t="shared" si="6121"/>
        <v>2.090345889767689</v>
      </c>
      <c r="FI579">
        <f t="shared" si="6122"/>
        <v>0.15159116975509085</v>
      </c>
      <c r="FJ579">
        <f t="shared" si="6123"/>
        <v>0.18840328824534971</v>
      </c>
      <c r="FN579">
        <v>1345.4150853614599</v>
      </c>
      <c r="FO579">
        <f t="shared" si="6047"/>
        <v>1.3454150853614599</v>
      </c>
      <c r="FP579">
        <v>7.5064935064934999E-4</v>
      </c>
      <c r="FQ579" s="15">
        <f t="shared" si="6124"/>
        <v>19.409162266305106</v>
      </c>
      <c r="FR579">
        <f t="shared" si="6125"/>
        <v>45.8700962902643</v>
      </c>
      <c r="FS579">
        <f t="shared" si="6126"/>
        <v>0.83437732597772496</v>
      </c>
      <c r="FT579">
        <f t="shared" si="6127"/>
        <v>0.49266247166502625</v>
      </c>
      <c r="FU579">
        <f t="shared" si="6128"/>
        <v>0.4958008913069995</v>
      </c>
      <c r="FY579">
        <v>1281.82817365818</v>
      </c>
      <c r="FZ579">
        <f t="shared" si="6048"/>
        <v>1.28182817365818</v>
      </c>
      <c r="GA579">
        <v>7.8867924528301897E-4</v>
      </c>
      <c r="GB579" s="15">
        <f t="shared" si="6129"/>
        <v>16.35381838184836</v>
      </c>
      <c r="GC579">
        <f t="shared" ref="GC579:GC584" si="6151">GB579+GC578</f>
        <v>37.128645082234641</v>
      </c>
      <c r="GD579">
        <f t="shared" si="6130"/>
        <v>1.1701949084893561</v>
      </c>
      <c r="GE579">
        <f t="shared" si="6131"/>
        <v>0.35268096323748993</v>
      </c>
      <c r="GF579">
        <f t="shared" si="6132"/>
        <v>0.36071406547563228</v>
      </c>
      <c r="GJ579">
        <v>1128.9402105895399</v>
      </c>
      <c r="GK579">
        <f t="shared" si="6049"/>
        <v>1.1289402105895399</v>
      </c>
      <c r="GL579">
        <v>7.4385168621823199E-4</v>
      </c>
      <c r="GM579" s="15">
        <f t="shared" si="6133"/>
        <v>17.350524496599927</v>
      </c>
      <c r="GN579">
        <f t="shared" si="6134"/>
        <v>39.665414529519943</v>
      </c>
      <c r="GO579">
        <f t="shared" si="6135"/>
        <v>1.3698164004921589</v>
      </c>
      <c r="GP579">
        <f t="shared" si="6136"/>
        <v>0.26123751716393306</v>
      </c>
      <c r="GQ579">
        <f t="shared" si="6137"/>
        <v>0.2915987823859591</v>
      </c>
      <c r="GU579">
        <v>1221.8717938974801</v>
      </c>
      <c r="GV579">
        <f t="shared" si="6050"/>
        <v>1.2218717938974801</v>
      </c>
      <c r="GW579">
        <v>6.7430938176843804E-4</v>
      </c>
      <c r="GX579" s="15">
        <f t="shared" si="6138"/>
        <v>12.311116214889944</v>
      </c>
      <c r="GY579">
        <f>GX579+GY578</f>
        <v>25.791128715688004</v>
      </c>
      <c r="GZ579">
        <f t="shared" si="6139"/>
        <v>2.0798153996022655</v>
      </c>
      <c r="HA579">
        <f t="shared" si="6140"/>
        <v>0.13309230445985434</v>
      </c>
      <c r="HB579">
        <f t="shared" si="6141"/>
        <v>0.15776520484566844</v>
      </c>
      <c r="HF579">
        <v>769.59155231560896</v>
      </c>
      <c r="HG579">
        <f t="shared" si="6051"/>
        <v>0.76959155231560894</v>
      </c>
      <c r="HH579">
        <v>1.00471698113207E-3</v>
      </c>
      <c r="HI579" s="15">
        <f t="shared" si="6142"/>
        <v>9.2528155926883997</v>
      </c>
      <c r="HJ579">
        <f>HI579+HJ578</f>
        <v>20.851415420142917</v>
      </c>
      <c r="HK579">
        <f t="shared" si="6143"/>
        <v>0.94230160320898937</v>
      </c>
      <c r="HL579">
        <f t="shared" si="6144"/>
        <v>0.39851618053183163</v>
      </c>
      <c r="HM579">
        <f t="shared" si="6145"/>
        <v>0.40867167157035494</v>
      </c>
      <c r="HQ579">
        <v>873.83177570093403</v>
      </c>
      <c r="HR579">
        <f t="shared" si="6052"/>
        <v>0.87383177570093407</v>
      </c>
      <c r="HS579">
        <v>9.4715447154471502E-4</v>
      </c>
      <c r="HT579" s="15">
        <f t="shared" si="6146"/>
        <v>12.453218921923229</v>
      </c>
      <c r="HU579">
        <f>HT579+HU578</f>
        <v>26.189172840096049</v>
      </c>
      <c r="HV579">
        <f t="shared" si="6147"/>
        <v>0.78013049683780056</v>
      </c>
      <c r="HW579">
        <f t="shared" si="6148"/>
        <v>0.44773291214267852</v>
      </c>
      <c r="HX579">
        <f t="shared" si="6149"/>
        <v>0.44358099403847834</v>
      </c>
    </row>
    <row r="580" spans="1:232" x14ac:dyDescent="0.25">
      <c r="A580" s="1">
        <v>1.9099999999999999E-2</v>
      </c>
      <c r="B580" s="1">
        <v>0.98077999999999999</v>
      </c>
      <c r="E580">
        <v>1243.8356164383499</v>
      </c>
      <c r="F580">
        <f t="shared" si="6032"/>
        <v>1.2438356164383499</v>
      </c>
      <c r="G580">
        <v>7.59523809523809E-4</v>
      </c>
      <c r="H580" s="15">
        <f t="shared" si="6053"/>
        <v>16.64928669027837</v>
      </c>
      <c r="I580">
        <f t="shared" ref="I580:I585" si="6152">H580+I579</f>
        <v>43.006307939778594</v>
      </c>
      <c r="J580">
        <f t="shared" si="6054"/>
        <v>0.79713176180660017</v>
      </c>
      <c r="K580">
        <f t="shared" si="6055"/>
        <v>0.54148733515171521</v>
      </c>
      <c r="L580">
        <f t="shared" si="6056"/>
        <v>0.5358735988879425</v>
      </c>
      <c r="P580">
        <v>1173.01195426195</v>
      </c>
      <c r="Q580">
        <f t="shared" si="6033"/>
        <v>1.1730119542619499</v>
      </c>
      <c r="R580">
        <v>7.92525337837837E-4</v>
      </c>
      <c r="S580" s="15">
        <f t="shared" si="6057"/>
        <v>11.010507756954626</v>
      </c>
      <c r="T580">
        <f>S580+T579</f>
        <v>27.757404713704432</v>
      </c>
      <c r="U580">
        <f t="shared" si="6058"/>
        <v>2.3769881261790351</v>
      </c>
      <c r="V580">
        <f t="shared" si="6059"/>
        <v>9.1709930799744752E-2</v>
      </c>
      <c r="W580">
        <f t="shared" si="6060"/>
        <v>0.12050289175589934</v>
      </c>
      <c r="AA580">
        <v>1370.3939917089101</v>
      </c>
      <c r="AB580">
        <f t="shared" si="6034"/>
        <v>1.3703939917089101</v>
      </c>
      <c r="AC580">
        <v>5.8483412322274798E-4</v>
      </c>
      <c r="AD580" s="15">
        <f t="shared" si="6061"/>
        <v>15.691819780594258</v>
      </c>
      <c r="AE580">
        <f t="shared" si="6062"/>
        <v>43.5149167659591</v>
      </c>
      <c r="AF580">
        <f t="shared" si="6063"/>
        <v>1.06780601153451</v>
      </c>
      <c r="AG580">
        <f t="shared" si="6064"/>
        <v>0.36703259158630458</v>
      </c>
      <c r="AH580">
        <f t="shared" si="6065"/>
        <v>0.39286756249604449</v>
      </c>
      <c r="AL580">
        <v>796.46017699115305</v>
      </c>
      <c r="AM580">
        <f t="shared" si="6035"/>
        <v>0.79646017699115301</v>
      </c>
      <c r="AN580">
        <v>1.0021088307286699E-3</v>
      </c>
      <c r="AO580" s="15">
        <f t="shared" si="6066"/>
        <v>21.464868070270956</v>
      </c>
      <c r="AP580">
        <f t="shared" si="6067"/>
        <v>63.423599431474031</v>
      </c>
      <c r="AQ580">
        <f t="shared" si="6068"/>
        <v>0.64742220369076475</v>
      </c>
      <c r="AR580">
        <f t="shared" si="6069"/>
        <v>0.51836539018924332</v>
      </c>
      <c r="AS580">
        <f t="shared" si="6070"/>
        <v>0.55041522436719059</v>
      </c>
      <c r="AW580">
        <v>840.57971014492796</v>
      </c>
      <c r="AX580">
        <f t="shared" si="6036"/>
        <v>0.84057971014492794</v>
      </c>
      <c r="AY580">
        <v>1.00253164556962E-3</v>
      </c>
      <c r="AZ580" s="15">
        <f t="shared" si="6071"/>
        <v>22.996482293144169</v>
      </c>
      <c r="BA580">
        <f t="shared" si="6072"/>
        <v>56.620126858120102</v>
      </c>
      <c r="BB580">
        <f t="shared" si="6073"/>
        <v>2.0305460605928496</v>
      </c>
      <c r="BC580">
        <f t="shared" si="6074"/>
        <v>0.1264520185497045</v>
      </c>
      <c r="BD580">
        <f t="shared" si="6075"/>
        <v>0.24641830725252264</v>
      </c>
      <c r="BH580">
        <v>980.583356550438</v>
      </c>
      <c r="BI580">
        <f t="shared" si="6037"/>
        <v>0.98058335655043805</v>
      </c>
      <c r="BJ580">
        <v>1.0342212983005001E-3</v>
      </c>
      <c r="BK580" s="15">
        <f t="shared" si="6076"/>
        <v>23.469079144685185</v>
      </c>
      <c r="BL580">
        <f t="shared" si="6077"/>
        <v>60.775722428630118</v>
      </c>
      <c r="BM580">
        <f t="shared" si="6078"/>
        <v>0.32020882060816669</v>
      </c>
      <c r="BN580">
        <f t="shared" si="6079"/>
        <v>0.72166859373754011</v>
      </c>
      <c r="BO580">
        <f t="shared" si="6080"/>
        <v>0.68943080910384436</v>
      </c>
      <c r="BS580">
        <v>816.901408450703</v>
      </c>
      <c r="BT580">
        <f t="shared" si="6038"/>
        <v>0.81690140845070303</v>
      </c>
      <c r="BU580">
        <v>8.69978567054501E-4</v>
      </c>
      <c r="BV580" s="15">
        <f t="shared" si="6081"/>
        <v>22.30657078163383</v>
      </c>
      <c r="BW580">
        <f t="shared" si="6082"/>
        <v>60.953577069239309</v>
      </c>
      <c r="BX580">
        <f t="shared" si="6083"/>
        <v>0.95374753449409089</v>
      </c>
      <c r="BY580">
        <f t="shared" si="6084"/>
        <v>0.36884235508466728</v>
      </c>
      <c r="BZ580">
        <f t="shared" si="6085"/>
        <v>0.4292208523904289</v>
      </c>
      <c r="CD580">
        <v>844.38131313131203</v>
      </c>
      <c r="CE580">
        <f t="shared" si="6039"/>
        <v>0.84438131313131204</v>
      </c>
      <c r="CF580">
        <v>1.01818181818181E-3</v>
      </c>
      <c r="CG580" s="15">
        <f t="shared" si="6086"/>
        <v>22.580599635887648</v>
      </c>
      <c r="CH580">
        <f t="shared" si="6150"/>
        <v>61.059784729696489</v>
      </c>
      <c r="CI580">
        <f t="shared" si="6087"/>
        <v>0.54192831977152411</v>
      </c>
      <c r="CJ580">
        <f t="shared" si="6088"/>
        <v>0.59699967321782821</v>
      </c>
      <c r="CK580">
        <f t="shared" si="6089"/>
        <v>0.61213279884625749</v>
      </c>
      <c r="CO580">
        <v>863.07397452908106</v>
      </c>
      <c r="CP580">
        <f t="shared" si="6040"/>
        <v>0.86307397452908108</v>
      </c>
      <c r="CQ580">
        <v>1.09864253393665E-3</v>
      </c>
      <c r="CR580" s="15">
        <f t="shared" si="6090"/>
        <v>21.709600068304738</v>
      </c>
      <c r="CS580">
        <f t="shared" si="6091"/>
        <v>60.801186352748033</v>
      </c>
      <c r="CT580">
        <f t="shared" si="6092"/>
        <v>0.66837855033631399</v>
      </c>
      <c r="CU580">
        <f t="shared" si="6093"/>
        <v>0.49772054842117797</v>
      </c>
      <c r="CV580">
        <f t="shared" si="6094"/>
        <v>0.51883928568265847</v>
      </c>
      <c r="CZ580">
        <v>975.53822285507795</v>
      </c>
      <c r="DA580">
        <f t="shared" si="6041"/>
        <v>0.97553822285507796</v>
      </c>
      <c r="DB580">
        <v>1.10403587443946E-3</v>
      </c>
      <c r="DC580" s="15">
        <f t="shared" si="6095"/>
        <v>19.781335097102058</v>
      </c>
      <c r="DD580">
        <f t="shared" ref="DD580:DD585" si="6153">DC580+DD579</f>
        <v>52.289573034906695</v>
      </c>
      <c r="DE580">
        <f t="shared" si="6096"/>
        <v>0.79576651937581611</v>
      </c>
      <c r="DF580">
        <f t="shared" si="6097"/>
        <v>0.47824328156461243</v>
      </c>
      <c r="DG580">
        <f t="shared" si="6098"/>
        <v>0.49860116722229891</v>
      </c>
      <c r="DK580">
        <v>758.29383886256005</v>
      </c>
      <c r="DL580">
        <f t="shared" si="6042"/>
        <v>0.75829383886256008</v>
      </c>
      <c r="DM580">
        <v>1.1462725455403E-3</v>
      </c>
      <c r="DN580" s="15">
        <f t="shared" si="6099"/>
        <v>23.210945540959806</v>
      </c>
      <c r="DO580">
        <f t="shared" si="6100"/>
        <v>61.208833249949002</v>
      </c>
      <c r="DP580">
        <f t="shared" si="6101"/>
        <v>0.73464014343796558</v>
      </c>
      <c r="DQ580">
        <f t="shared" si="6102"/>
        <v>0.47371729576615546</v>
      </c>
      <c r="DR580">
        <f t="shared" si="6103"/>
        <v>0.5060271278813816</v>
      </c>
      <c r="DV580">
        <v>887.85046728971997</v>
      </c>
      <c r="DW580">
        <f t="shared" si="6043"/>
        <v>0.88785046728971995</v>
      </c>
      <c r="DX580">
        <v>1.0779816513761401E-3</v>
      </c>
      <c r="DY580" s="15">
        <f t="shared" si="6104"/>
        <v>21.496433512994596</v>
      </c>
      <c r="DZ580">
        <f t="shared" si="6105"/>
        <v>56.439572244756235</v>
      </c>
      <c r="EA580">
        <f t="shared" si="6106"/>
        <v>0.4742870625433584</v>
      </c>
      <c r="EB580">
        <f t="shared" si="6107"/>
        <v>0.61372804028243988</v>
      </c>
      <c r="EC580">
        <f t="shared" si="6108"/>
        <v>0.62897836288505626</v>
      </c>
      <c r="EG580">
        <v>742.24799815467895</v>
      </c>
      <c r="EH580">
        <f t="shared" si="6044"/>
        <v>0.7422479981546789</v>
      </c>
      <c r="EI580">
        <v>1.0357531222196499E-3</v>
      </c>
      <c r="EJ580" s="15">
        <f t="shared" si="6109"/>
        <v>22.120506522719182</v>
      </c>
      <c r="EK580">
        <f t="shared" si="6110"/>
        <v>56.894080712908917</v>
      </c>
      <c r="EL580">
        <f t="shared" si="6111"/>
        <v>1.5495539302822723</v>
      </c>
      <c r="EM580">
        <f t="shared" si="6112"/>
        <v>0.19198491838161838</v>
      </c>
      <c r="EN580">
        <f t="shared" si="6113"/>
        <v>0.27647597693205411</v>
      </c>
      <c r="ER580">
        <v>823.52941176470495</v>
      </c>
      <c r="ES580">
        <f t="shared" si="6045"/>
        <v>0.82352941176470495</v>
      </c>
      <c r="ET580">
        <v>1.10957663342153E-3</v>
      </c>
      <c r="EU580" s="15">
        <f t="shared" si="6114"/>
        <v>21.27051918760721</v>
      </c>
      <c r="EV580">
        <f t="shared" si="6115"/>
        <v>59.985568112610665</v>
      </c>
      <c r="EW580">
        <f t="shared" si="6116"/>
        <v>2.1538612139243498</v>
      </c>
      <c r="EX580">
        <f t="shared" si="6117"/>
        <v>0.11474164763117693</v>
      </c>
      <c r="EY580">
        <f t="shared" si="6118"/>
        <v>0.22279498967238875</v>
      </c>
      <c r="FC580">
        <v>837.735849056603</v>
      </c>
      <c r="FD580">
        <f t="shared" si="6046"/>
        <v>0.83773584905660303</v>
      </c>
      <c r="FE580">
        <v>1.08115942028985E-3</v>
      </c>
      <c r="FF580" s="15">
        <f t="shared" si="6119"/>
        <v>21.749334546164757</v>
      </c>
      <c r="FG580">
        <f t="shared" si="6120"/>
        <v>60.408339382913525</v>
      </c>
      <c r="FH580">
        <f t="shared" si="6121"/>
        <v>1.1970858900573675</v>
      </c>
      <c r="FI580">
        <f t="shared" si="6122"/>
        <v>0.28222013535480189</v>
      </c>
      <c r="FJ580">
        <f t="shared" si="6123"/>
        <v>0.35075394955916767</v>
      </c>
      <c r="FN580">
        <v>936.42282650325603</v>
      </c>
      <c r="FO580">
        <f t="shared" si="6047"/>
        <v>0.93642282650325603</v>
      </c>
      <c r="FP580">
        <v>9.7402597402597403E-4</v>
      </c>
      <c r="FQ580" s="15">
        <f t="shared" si="6124"/>
        <v>25.184899134478968</v>
      </c>
      <c r="FR580">
        <f t="shared" si="6125"/>
        <v>71.054995424743268</v>
      </c>
      <c r="FS580">
        <f t="shared" si="6126"/>
        <v>0.23934049873985672</v>
      </c>
      <c r="FT580">
        <f t="shared" si="6127"/>
        <v>0.74647282661414749</v>
      </c>
      <c r="FU580">
        <f t="shared" si="6128"/>
        <v>0.75122810049025068</v>
      </c>
      <c r="FY580">
        <v>915.23172742260795</v>
      </c>
      <c r="FZ580">
        <f t="shared" si="6048"/>
        <v>0.91523172742260794</v>
      </c>
      <c r="GA580">
        <v>1.05754716981132E-3</v>
      </c>
      <c r="GB580" s="15">
        <f t="shared" si="6129"/>
        <v>21.928983739296644</v>
      </c>
      <c r="GC580">
        <f t="shared" si="6151"/>
        <v>59.057628821531281</v>
      </c>
      <c r="GD580">
        <f t="shared" si="6130"/>
        <v>0.48526568437124906</v>
      </c>
      <c r="GE580">
        <f t="shared" si="6131"/>
        <v>0.56439388621070996</v>
      </c>
      <c r="GF580">
        <f t="shared" si="6132"/>
        <v>0.57724922648452026</v>
      </c>
      <c r="GJ580">
        <v>848.19864168071001</v>
      </c>
      <c r="GK580">
        <f t="shared" si="6049"/>
        <v>0.84819864168071002</v>
      </c>
      <c r="GL580">
        <v>9.5542910541158402E-4</v>
      </c>
      <c r="GM580" s="15">
        <f t="shared" si="6133"/>
        <v>22.285620111298378</v>
      </c>
      <c r="GN580">
        <f t="shared" si="6134"/>
        <v>61.951034640818321</v>
      </c>
      <c r="GO580">
        <f t="shared" si="6135"/>
        <v>0.84756941081798087</v>
      </c>
      <c r="GP580">
        <f t="shared" si="6136"/>
        <v>0.43214646159157261</v>
      </c>
      <c r="GQ580">
        <f t="shared" si="6137"/>
        <v>0.48237092198907511</v>
      </c>
      <c r="GU580">
        <v>1090.77782422008</v>
      </c>
      <c r="GV580">
        <f t="shared" si="6050"/>
        <v>1.0907778242200801</v>
      </c>
      <c r="GW580">
        <v>8.65421590606832E-4</v>
      </c>
      <c r="GX580" s="15">
        <f t="shared" si="6138"/>
        <v>15.800322618815899</v>
      </c>
      <c r="GY580">
        <f t="shared" ref="GY580:GY585" si="6154">GX580+GY579</f>
        <v>41.591451334503901</v>
      </c>
      <c r="GZ580">
        <f t="shared" si="6139"/>
        <v>1.7389836596783264</v>
      </c>
      <c r="HA580">
        <f t="shared" si="6140"/>
        <v>0.22213722443633641</v>
      </c>
      <c r="HB580">
        <f t="shared" si="6141"/>
        <v>0.26331743866992618</v>
      </c>
      <c r="HF580">
        <v>643.49271012006795</v>
      </c>
      <c r="HG580">
        <f t="shared" si="6051"/>
        <v>0.64349271012006792</v>
      </c>
      <c r="HH580">
        <v>1.39150943396226E-3</v>
      </c>
      <c r="HI580" s="15">
        <f t="shared" si="6142"/>
        <v>12.814932393629507</v>
      </c>
      <c r="HJ580">
        <f>HI580+HJ579</f>
        <v>33.666347813772425</v>
      </c>
      <c r="HK580">
        <f t="shared" si="6143"/>
        <v>0.56919633785411872</v>
      </c>
      <c r="HL580">
        <f t="shared" si="6144"/>
        <v>0.57032892136256874</v>
      </c>
      <c r="HM580">
        <f t="shared" si="6145"/>
        <v>0.58486276097274137</v>
      </c>
      <c r="HQ580">
        <v>733.64485981308405</v>
      </c>
      <c r="HR580">
        <f t="shared" si="6052"/>
        <v>0.73364485981308403</v>
      </c>
      <c r="HS580">
        <v>1.23983739837398E-3</v>
      </c>
      <c r="HT580" s="15">
        <f t="shared" si="6146"/>
        <v>16.301423910671996</v>
      </c>
      <c r="HU580">
        <f t="shared" ref="HU580:HU585" si="6155">HT580+HU579</f>
        <v>42.490596750768049</v>
      </c>
      <c r="HV580">
        <f t="shared" si="6147"/>
        <v>0.42659487143335384</v>
      </c>
      <c r="HW580">
        <f t="shared" si="6148"/>
        <v>0.66934378304578368</v>
      </c>
      <c r="HX580">
        <f t="shared" si="6149"/>
        <v>0.6631368223882298</v>
      </c>
    </row>
    <row r="581" spans="1:232" x14ac:dyDescent="0.25">
      <c r="A581" s="1">
        <v>1.9349999999999999E-2</v>
      </c>
      <c r="B581" s="1">
        <v>0.98053999999999997</v>
      </c>
      <c r="E581">
        <v>832.87671232876698</v>
      </c>
      <c r="F581">
        <f t="shared" si="6032"/>
        <v>0.83287671232876703</v>
      </c>
      <c r="G581">
        <v>9.5E-4</v>
      </c>
      <c r="H581" s="15">
        <f t="shared" si="6053"/>
        <v>20.824656393169512</v>
      </c>
      <c r="I581">
        <f t="shared" si="6152"/>
        <v>63.830964332948106</v>
      </c>
      <c r="J581">
        <f t="shared" si="6054"/>
        <v>0.22336954313521576</v>
      </c>
      <c r="K581">
        <f t="shared" si="6055"/>
        <v>0.74801261558883458</v>
      </c>
      <c r="L581">
        <f t="shared" si="6056"/>
        <v>0.74025777946748017</v>
      </c>
      <c r="P581">
        <v>1071.6606029105999</v>
      </c>
      <c r="Q581">
        <f t="shared" si="6033"/>
        <v>1.0716606029105999</v>
      </c>
      <c r="R581">
        <v>1.0246199324324299E-3</v>
      </c>
      <c r="S581" s="15">
        <f t="shared" si="6057"/>
        <v>14.234984265305574</v>
      </c>
      <c r="T581">
        <f t="shared" ref="T581:T587" si="6156">S581+T580</f>
        <v>41.992388979010002</v>
      </c>
      <c r="U581">
        <f t="shared" si="6058"/>
        <v>2.054401404339409</v>
      </c>
      <c r="V581">
        <f t="shared" si="6059"/>
        <v>0.14672389680821121</v>
      </c>
      <c r="W581">
        <f t="shared" si="6060"/>
        <v>0.19278886921952437</v>
      </c>
      <c r="AA581">
        <v>985.96892490735695</v>
      </c>
      <c r="AB581">
        <f t="shared" si="6034"/>
        <v>0.98596892490735699</v>
      </c>
      <c r="AC581">
        <v>7.5734597156397996E-4</v>
      </c>
      <c r="AD581" s="15">
        <f t="shared" si="6061"/>
        <v>20.320525129165009</v>
      </c>
      <c r="AE581">
        <f t="shared" si="6062"/>
        <v>63.835441895124106</v>
      </c>
      <c r="AF581">
        <f t="shared" si="6063"/>
        <v>0.57806078222528434</v>
      </c>
      <c r="AG581">
        <f t="shared" si="6064"/>
        <v>0.55043767380556874</v>
      </c>
      <c r="AH581">
        <f t="shared" si="6065"/>
        <v>0.5891823019840392</v>
      </c>
      <c r="AL581">
        <v>560.47197640118202</v>
      </c>
      <c r="AM581">
        <f t="shared" si="6035"/>
        <v>0.56047197640118207</v>
      </c>
      <c r="AN581">
        <v>5.29708152890227E-4</v>
      </c>
      <c r="AO581" s="15">
        <f t="shared" si="6066"/>
        <v>11.346188426728077</v>
      </c>
      <c r="AP581">
        <f t="shared" si="6067"/>
        <v>74.769787858202108</v>
      </c>
      <c r="AQ581">
        <f t="shared" si="6068"/>
        <v>0.33938301983785424</v>
      </c>
      <c r="AR581">
        <f t="shared" si="6069"/>
        <v>0.63406725735180436</v>
      </c>
      <c r="AS581">
        <f t="shared" si="6070"/>
        <v>0.67327078220204983</v>
      </c>
      <c r="AW581">
        <v>608.695652173913</v>
      </c>
      <c r="AX581">
        <f t="shared" si="6036"/>
        <v>0.60869565217391297</v>
      </c>
      <c r="AY581">
        <v>6.0506329113923997E-4</v>
      </c>
      <c r="AZ581" s="15">
        <f t="shared" si="6071"/>
        <v>13.879190070862256</v>
      </c>
      <c r="BA581">
        <f t="shared" si="6072"/>
        <v>70.499316928982353</v>
      </c>
      <c r="BB581">
        <f t="shared" si="6073"/>
        <v>1.4909456988709955</v>
      </c>
      <c r="BC581">
        <f t="shared" si="6074"/>
        <v>0.198064615572771</v>
      </c>
      <c r="BD581">
        <f t="shared" si="6075"/>
        <v>0.38597048790391109</v>
      </c>
      <c r="BH581">
        <v>610.252673538929</v>
      </c>
      <c r="BI581">
        <f t="shared" si="6037"/>
        <v>0.61025267353892898</v>
      </c>
      <c r="BJ581">
        <v>7.4581342020102405E-4</v>
      </c>
      <c r="BK581" s="15">
        <f t="shared" si="6076"/>
        <v>16.924379931673389</v>
      </c>
      <c r="BL581">
        <f t="shared" si="6077"/>
        <v>77.700102360303504</v>
      </c>
      <c r="BM581">
        <f t="shared" si="6078"/>
        <v>4.5677323864567181E-2</v>
      </c>
      <c r="BN581">
        <f t="shared" si="6079"/>
        <v>0.87822922413500393</v>
      </c>
      <c r="BO581">
        <f t="shared" si="6080"/>
        <v>0.83899769205453401</v>
      </c>
      <c r="BS581">
        <v>626.76056338028002</v>
      </c>
      <c r="BT581">
        <f t="shared" si="6038"/>
        <v>0.62676056338027997</v>
      </c>
      <c r="BU581">
        <v>6.6121402327005497E-4</v>
      </c>
      <c r="BV581" s="15">
        <f t="shared" si="6081"/>
        <v>16.953771012795954</v>
      </c>
      <c r="BW581">
        <f t="shared" si="6082"/>
        <v>77.90734808203527</v>
      </c>
      <c r="BX581">
        <f t="shared" si="6083"/>
        <v>0.66641758410108776</v>
      </c>
      <c r="BY581">
        <f t="shared" si="6084"/>
        <v>0.50411800638640891</v>
      </c>
      <c r="BZ581">
        <f t="shared" si="6085"/>
        <v>0.58664076243865437</v>
      </c>
      <c r="CD581">
        <v>551.94805194805303</v>
      </c>
      <c r="CE581">
        <f t="shared" si="6039"/>
        <v>0.55194805194805308</v>
      </c>
      <c r="CF581">
        <v>7.8701298701298699E-4</v>
      </c>
      <c r="CG581" s="15">
        <f t="shared" si="6086"/>
        <v>17.453881861413297</v>
      </c>
      <c r="CH581">
        <f t="shared" si="6150"/>
        <v>78.513666591109782</v>
      </c>
      <c r="CI581">
        <f t="shared" si="6087"/>
        <v>0.1946828713175521</v>
      </c>
      <c r="CJ581">
        <f t="shared" si="6088"/>
        <v>0.76709032018711998</v>
      </c>
      <c r="CK581">
        <f t="shared" si="6089"/>
        <v>0.78653501120541491</v>
      </c>
      <c r="CO581">
        <v>679.01654588960901</v>
      </c>
      <c r="CP581">
        <f t="shared" si="6040"/>
        <v>0.67901654588960902</v>
      </c>
      <c r="CQ581">
        <v>8.9230769230769203E-4</v>
      </c>
      <c r="CR581" s="15">
        <f t="shared" si="6090"/>
        <v>17.632344042296946</v>
      </c>
      <c r="CS581">
        <f t="shared" si="6091"/>
        <v>78.433530395044983</v>
      </c>
      <c r="CT581">
        <f t="shared" si="6092"/>
        <v>0.38460967640834454</v>
      </c>
      <c r="CU581">
        <f t="shared" si="6093"/>
        <v>0.66175983877370215</v>
      </c>
      <c r="CV581">
        <f t="shared" si="6094"/>
        <v>0.68983891288384969</v>
      </c>
      <c r="CZ581">
        <v>716.48991562705805</v>
      </c>
      <c r="DA581">
        <f t="shared" si="6041"/>
        <v>0.7164899156270581</v>
      </c>
      <c r="DB581">
        <v>9.7219730941704001E-4</v>
      </c>
      <c r="DC581" s="15">
        <f t="shared" si="6095"/>
        <v>17.419144797123199</v>
      </c>
      <c r="DD581">
        <f t="shared" si="6153"/>
        <v>69.70871783202989</v>
      </c>
      <c r="DE581">
        <f t="shared" si="6096"/>
        <v>0.36821565197361655</v>
      </c>
      <c r="DF581">
        <f t="shared" si="6097"/>
        <v>0.64488183285926381</v>
      </c>
      <c r="DG581">
        <f t="shared" si="6098"/>
        <v>0.67233319730523666</v>
      </c>
      <c r="DK581">
        <v>568.72037914691998</v>
      </c>
      <c r="DL581">
        <f t="shared" si="6042"/>
        <v>0.56872037914691997</v>
      </c>
      <c r="DM581">
        <v>8.6486377215246697E-4</v>
      </c>
      <c r="DN581" s="15">
        <f t="shared" si="6099"/>
        <v>17.512681424571568</v>
      </c>
      <c r="DO581">
        <f t="shared" si="6100"/>
        <v>78.721514674520563</v>
      </c>
      <c r="DP581">
        <f t="shared" si="6101"/>
        <v>0.41717681221587188</v>
      </c>
      <c r="DQ581">
        <f t="shared" si="6102"/>
        <v>0.63612050126829933</v>
      </c>
      <c r="DR581">
        <f t="shared" si="6103"/>
        <v>0.67950702480190062</v>
      </c>
      <c r="DV581">
        <v>638.62928348909702</v>
      </c>
      <c r="DW581">
        <f t="shared" si="6043"/>
        <v>0.63862928348909698</v>
      </c>
      <c r="DX581">
        <v>9.1834862385321099E-4</v>
      </c>
      <c r="DY581" s="15">
        <f t="shared" si="6104"/>
        <v>18.313131869368274</v>
      </c>
      <c r="DZ581">
        <f t="shared" si="6105"/>
        <v>74.752704114124512</v>
      </c>
      <c r="EA581">
        <f t="shared" si="6106"/>
        <v>0.1828432862548591</v>
      </c>
      <c r="EB581">
        <f t="shared" si="6107"/>
        <v>0.78445011682432597</v>
      </c>
      <c r="EC581">
        <f t="shared" si="6108"/>
        <v>0.80394265515079</v>
      </c>
      <c r="EG581">
        <v>619.00682110258197</v>
      </c>
      <c r="EH581">
        <f t="shared" si="6044"/>
        <v>0.61900682110258198</v>
      </c>
      <c r="EI581">
        <v>8.7467624476883997E-4</v>
      </c>
      <c r="EJ581" s="15">
        <f t="shared" si="6109"/>
        <v>18.680398989493458</v>
      </c>
      <c r="EK581">
        <f t="shared" si="6110"/>
        <v>75.574479702402371</v>
      </c>
      <c r="EL581">
        <f t="shared" si="6111"/>
        <v>1.2577777540621311</v>
      </c>
      <c r="EM581">
        <f t="shared" si="6112"/>
        <v>0.2831358541884173</v>
      </c>
      <c r="EN581">
        <f t="shared" si="6113"/>
        <v>0.40774172550175303</v>
      </c>
      <c r="ER581">
        <v>643.59861591695403</v>
      </c>
      <c r="ES581">
        <f t="shared" si="6045"/>
        <v>0.643598615916954</v>
      </c>
      <c r="ET581">
        <v>9.1532668430694005E-4</v>
      </c>
      <c r="EU581" s="15">
        <f t="shared" si="6114"/>
        <v>17.546759020549029</v>
      </c>
      <c r="EV581">
        <f t="shared" si="6115"/>
        <v>77.532327133159697</v>
      </c>
      <c r="EW581">
        <f t="shared" si="6116"/>
        <v>1.6165725674996612</v>
      </c>
      <c r="EX581">
        <f t="shared" si="6117"/>
        <v>0.18850827074856838</v>
      </c>
      <c r="EY581">
        <f t="shared" si="6118"/>
        <v>0.36602836983469911</v>
      </c>
      <c r="FC581">
        <v>686.79245283018895</v>
      </c>
      <c r="FD581">
        <f t="shared" si="6046"/>
        <v>0.68679245283018897</v>
      </c>
      <c r="FE581">
        <v>8.7826086956521699E-4</v>
      </c>
      <c r="FF581" s="15">
        <f t="shared" si="6119"/>
        <v>17.667689993265277</v>
      </c>
      <c r="FG581">
        <f t="shared" si="6120"/>
        <v>78.076029376178809</v>
      </c>
      <c r="FH581">
        <f t="shared" si="6121"/>
        <v>0.88876964585969609</v>
      </c>
      <c r="FI581">
        <f t="shared" si="6122"/>
        <v>0.40054143060327974</v>
      </c>
      <c r="FJ581">
        <f t="shared" si="6123"/>
        <v>0.49780816868206923</v>
      </c>
      <c r="FN581">
        <v>692.69872218933904</v>
      </c>
      <c r="FO581">
        <f t="shared" si="6047"/>
        <v>0.69269872218933903</v>
      </c>
      <c r="FP581">
        <v>6.46753246753246E-4</v>
      </c>
      <c r="FQ581" s="15">
        <f t="shared" si="6124"/>
        <v>16.722773025294014</v>
      </c>
      <c r="FR581">
        <f t="shared" si="6125"/>
        <v>87.777768450037286</v>
      </c>
      <c r="FS581">
        <f t="shared" si="6126"/>
        <v>8.4691468703371062E-2</v>
      </c>
      <c r="FT581">
        <f t="shared" si="6127"/>
        <v>0.90535173659034385</v>
      </c>
      <c r="FU581">
        <f t="shared" si="6128"/>
        <v>0.911119120623893</v>
      </c>
      <c r="FY581">
        <v>800.51291445319805</v>
      </c>
      <c r="FZ581">
        <f t="shared" si="6048"/>
        <v>0.80051291445319805</v>
      </c>
      <c r="GA581">
        <v>8.3962264150943405E-4</v>
      </c>
      <c r="GB581" s="15">
        <f t="shared" si="6129"/>
        <v>17.410165502206986</v>
      </c>
      <c r="GC581">
        <f t="shared" si="6151"/>
        <v>76.467794323738275</v>
      </c>
      <c r="GD581">
        <f t="shared" si="6130"/>
        <v>0.34197974380121532</v>
      </c>
      <c r="GE581">
        <f t="shared" si="6131"/>
        <v>0.73254074713457795</v>
      </c>
      <c r="GF581">
        <f t="shared" si="6132"/>
        <v>0.74922601038587133</v>
      </c>
      <c r="GJ581">
        <v>606.80494601765304</v>
      </c>
      <c r="GK581">
        <f t="shared" si="6049"/>
        <v>0.606804946017653</v>
      </c>
      <c r="GL581">
        <v>7.2822267091628102E-4</v>
      </c>
      <c r="GM581" s="15">
        <f t="shared" si="6133"/>
        <v>16.98597385044507</v>
      </c>
      <c r="GN581">
        <f t="shared" si="6134"/>
        <v>78.937008491263384</v>
      </c>
      <c r="GO581">
        <f t="shared" si="6135"/>
        <v>0.48302244180310727</v>
      </c>
      <c r="GP581">
        <f t="shared" si="6136"/>
        <v>0.5889768185173172</v>
      </c>
      <c r="GQ581">
        <f t="shared" si="6137"/>
        <v>0.65742824766410368</v>
      </c>
      <c r="GU581">
        <v>700.45977885017203</v>
      </c>
      <c r="GV581">
        <f t="shared" si="6050"/>
        <v>0.70045977885017208</v>
      </c>
      <c r="GW581">
        <v>1.1005243758787E-3</v>
      </c>
      <c r="GX581" s="15">
        <f t="shared" si="6138"/>
        <v>20.092681275217078</v>
      </c>
      <c r="GY581">
        <f t="shared" si="6154"/>
        <v>61.684132609720976</v>
      </c>
      <c r="GZ581">
        <f t="shared" si="6139"/>
        <v>0.864877634752656</v>
      </c>
      <c r="HA581">
        <f t="shared" si="6140"/>
        <v>0.37676774550319453</v>
      </c>
      <c r="HB581">
        <f t="shared" si="6141"/>
        <v>0.44661365501024708</v>
      </c>
      <c r="HF581">
        <v>531.83962264150898</v>
      </c>
      <c r="HG581">
        <f t="shared" si="6051"/>
        <v>0.53183962264150897</v>
      </c>
      <c r="HH581">
        <v>1.69339622641509E-3</v>
      </c>
      <c r="HI581" s="15">
        <f t="shared" si="6142"/>
        <v>15.595121116315237</v>
      </c>
      <c r="HJ581">
        <f t="shared" ref="HJ581:HJ586" si="6157">HI581+HJ580</f>
        <v>49.261468930087659</v>
      </c>
      <c r="HK581">
        <f t="shared" si="6143"/>
        <v>0.33275063311729663</v>
      </c>
      <c r="HL581">
        <f t="shared" si="6144"/>
        <v>0.73392980454571244</v>
      </c>
      <c r="HM581">
        <f t="shared" si="6145"/>
        <v>0.75263272783234625</v>
      </c>
      <c r="HQ581">
        <v>546.72897196261601</v>
      </c>
      <c r="HR581">
        <f t="shared" si="6052"/>
        <v>0.54672897196261605</v>
      </c>
      <c r="HS581">
        <v>1.5040650406504001E-3</v>
      </c>
      <c r="HT581" s="15">
        <f t="shared" si="6146"/>
        <v>19.77549785884797</v>
      </c>
      <c r="HU581">
        <f t="shared" si="6155"/>
        <v>62.266094609616019</v>
      </c>
      <c r="HV581">
        <f t="shared" si="6147"/>
        <v>0.15457797890896599</v>
      </c>
      <c r="HW581">
        <f t="shared" si="6148"/>
        <v>0.85474777043047168</v>
      </c>
      <c r="HX581">
        <f t="shared" si="6149"/>
        <v>0.84682152099396812</v>
      </c>
    </row>
    <row r="582" spans="1:232" x14ac:dyDescent="0.25">
      <c r="A582" s="1">
        <v>1.9599999999999999E-2</v>
      </c>
      <c r="B582" s="1">
        <v>0.98028000000000004</v>
      </c>
      <c r="E582">
        <v>619.17808219178096</v>
      </c>
      <c r="F582">
        <f t="shared" si="6032"/>
        <v>0.61917808219178094</v>
      </c>
      <c r="G582">
        <v>7.1190476190476201E-4</v>
      </c>
      <c r="H582" s="15">
        <f t="shared" si="6053"/>
        <v>15.605444264555604</v>
      </c>
      <c r="I582">
        <f t="shared" si="6152"/>
        <v>79.436408597503714</v>
      </c>
      <c r="J582">
        <f t="shared" si="6054"/>
        <v>8.7212938120224903E-2</v>
      </c>
      <c r="K582">
        <f t="shared" si="6055"/>
        <v>0.88277120199997194</v>
      </c>
      <c r="L582">
        <f t="shared" si="6056"/>
        <v>0.87361928950345358</v>
      </c>
      <c r="P582">
        <v>837.12318087317999</v>
      </c>
      <c r="Q582">
        <f t="shared" si="6033"/>
        <v>0.83712318087317994</v>
      </c>
      <c r="R582">
        <v>1.26940293659043E-3</v>
      </c>
      <c r="S582" s="15">
        <f t="shared" si="6057"/>
        <v>17.635740099062641</v>
      </c>
      <c r="T582">
        <f t="shared" si="6156"/>
        <v>59.628129078072647</v>
      </c>
      <c r="U582">
        <f t="shared" si="6058"/>
        <v>1.3789703158393447</v>
      </c>
      <c r="V582">
        <f t="shared" si="6059"/>
        <v>0.24276176215880135</v>
      </c>
      <c r="W582">
        <f t="shared" si="6060"/>
        <v>0.31897848022337444</v>
      </c>
      <c r="AA582">
        <v>743.50403008543901</v>
      </c>
      <c r="AB582">
        <f t="shared" si="6034"/>
        <v>0.74350403008543897</v>
      </c>
      <c r="AC582">
        <v>5.7725118483412303E-4</v>
      </c>
      <c r="AD582" s="15">
        <f t="shared" si="6061"/>
        <v>15.488360204832922</v>
      </c>
      <c r="AE582">
        <f t="shared" si="6062"/>
        <v>79.323802099957021</v>
      </c>
      <c r="AF582">
        <f t="shared" si="6063"/>
        <v>0.34157381614707616</v>
      </c>
      <c r="AG582">
        <f t="shared" si="6064"/>
        <v>0.69704795503694505</v>
      </c>
      <c r="AH582">
        <f t="shared" si="6065"/>
        <v>0.74611229987684646</v>
      </c>
      <c r="AL582">
        <v>560.47197640118202</v>
      </c>
      <c r="AM582">
        <f t="shared" si="6035"/>
        <v>0.56047197640118207</v>
      </c>
      <c r="AN582">
        <v>7.6460176991150397E-4</v>
      </c>
      <c r="AO582" s="15">
        <f t="shared" si="6066"/>
        <v>16.377538660658526</v>
      </c>
      <c r="AP582">
        <f t="shared" si="6067"/>
        <v>91.147326518860638</v>
      </c>
      <c r="AQ582">
        <f t="shared" si="6068"/>
        <v>0.33938301983785424</v>
      </c>
      <c r="AR582">
        <f t="shared" si="6069"/>
        <v>0.77295304689597966</v>
      </c>
      <c r="AS582">
        <f t="shared" si="6070"/>
        <v>0.82074369312587403</v>
      </c>
      <c r="AW582">
        <v>608.695652173913</v>
      </c>
      <c r="AX582">
        <f t="shared" si="6036"/>
        <v>0.60869565217391297</v>
      </c>
      <c r="AY582">
        <v>8.0253164556962E-4</v>
      </c>
      <c r="AZ582" s="15">
        <f t="shared" si="6071"/>
        <v>18.408800219511875</v>
      </c>
      <c r="BA582">
        <f t="shared" si="6072"/>
        <v>88.908117148494227</v>
      </c>
      <c r="BB582">
        <f t="shared" si="6073"/>
        <v>1.4909456988709955</v>
      </c>
      <c r="BC582">
        <f t="shared" si="6074"/>
        <v>0.24978330019926889</v>
      </c>
      <c r="BD582">
        <f t="shared" si="6075"/>
        <v>0.48675520344389456</v>
      </c>
      <c r="BH582">
        <v>543.38741132851601</v>
      </c>
      <c r="BI582">
        <f t="shared" si="6037"/>
        <v>0.54338741132851598</v>
      </c>
      <c r="BJ582">
        <v>5.3540644221083998E-4</v>
      </c>
      <c r="BK582" s="15">
        <f t="shared" si="6076"/>
        <v>12.149717074545809</v>
      </c>
      <c r="BL582">
        <f t="shared" si="6077"/>
        <v>89.849819434849309</v>
      </c>
      <c r="BM582">
        <f t="shared" si="6078"/>
        <v>2.8363365903624586E-2</v>
      </c>
      <c r="BN582">
        <f t="shared" si="6079"/>
        <v>1.003371798267928</v>
      </c>
      <c r="BO582">
        <f t="shared" si="6080"/>
        <v>0.95855000025595938</v>
      </c>
      <c r="BS582">
        <v>500</v>
      </c>
      <c r="BT582">
        <f t="shared" si="6038"/>
        <v>0.5</v>
      </c>
      <c r="BU582">
        <v>4.80733312921004E-4</v>
      </c>
      <c r="BV582" s="15">
        <f t="shared" si="6081"/>
        <v>12.326179147227098</v>
      </c>
      <c r="BW582">
        <f t="shared" si="6082"/>
        <v>90.233527229262364</v>
      </c>
      <c r="BX582">
        <f t="shared" si="6083"/>
        <v>0.49087884342000021</v>
      </c>
      <c r="BY582">
        <f t="shared" si="6084"/>
        <v>0.6182285148303055</v>
      </c>
      <c r="BZ582">
        <f t="shared" si="6085"/>
        <v>0.71943085290901687</v>
      </c>
      <c r="CD582">
        <v>467.39718614718902</v>
      </c>
      <c r="CE582">
        <f t="shared" si="6039"/>
        <v>0.467397186147189</v>
      </c>
      <c r="CF582">
        <v>5.6103896103896101E-4</v>
      </c>
      <c r="CG582" s="15">
        <f t="shared" si="6086"/>
        <v>12.442371227938191</v>
      </c>
      <c r="CH582">
        <f t="shared" si="6150"/>
        <v>90.956037819047978</v>
      </c>
      <c r="CI582">
        <f t="shared" si="6087"/>
        <v>0.13044906742430276</v>
      </c>
      <c r="CJ582">
        <f t="shared" si="6088"/>
        <v>0.8884000448821836</v>
      </c>
      <c r="CK582">
        <f t="shared" si="6089"/>
        <v>0.91091977159332171</v>
      </c>
      <c r="CO582">
        <v>567.99237913788897</v>
      </c>
      <c r="CP582">
        <f t="shared" si="6040"/>
        <v>0.56799237913788903</v>
      </c>
      <c r="CQ582">
        <v>6.3438914027149295E-4</v>
      </c>
      <c r="CR582" s="15">
        <f t="shared" si="6090"/>
        <v>12.535774009787179</v>
      </c>
      <c r="CS582">
        <f t="shared" si="6091"/>
        <v>90.969304404832158</v>
      </c>
      <c r="CT582">
        <f t="shared" si="6092"/>
        <v>0.25490185968443968</v>
      </c>
      <c r="CU582">
        <f t="shared" si="6093"/>
        <v>0.78498848497593898</v>
      </c>
      <c r="CV582">
        <f t="shared" si="6094"/>
        <v>0.81829626304554359</v>
      </c>
      <c r="CZ582">
        <v>612.18200752343</v>
      </c>
      <c r="DA582">
        <f t="shared" si="6041"/>
        <v>0.61218200752342999</v>
      </c>
      <c r="DB582">
        <v>7.7040358744394604E-4</v>
      </c>
      <c r="DC582" s="15">
        <f t="shared" si="6095"/>
        <v>13.80354739919634</v>
      </c>
      <c r="DD582">
        <f t="shared" si="6153"/>
        <v>83.512265231226223</v>
      </c>
      <c r="DE582">
        <f t="shared" si="6096"/>
        <v>0.24858987241592773</v>
      </c>
      <c r="DF582">
        <f t="shared" si="6097"/>
        <v>0.77709032858287164</v>
      </c>
      <c r="DG582">
        <f t="shared" si="6098"/>
        <v>0.81016955136510904</v>
      </c>
      <c r="DK582">
        <v>473.9336492891</v>
      </c>
      <c r="DL582">
        <f t="shared" si="6042"/>
        <v>0.47393364928909998</v>
      </c>
      <c r="DM582">
        <v>6.1183711057703099E-4</v>
      </c>
      <c r="DN582" s="15">
        <f t="shared" si="6099"/>
        <v>12.389128491992123</v>
      </c>
      <c r="DO582">
        <f t="shared" si="6100"/>
        <v>91.110643166512688</v>
      </c>
      <c r="DP582">
        <f t="shared" si="6101"/>
        <v>0.29145442288542706</v>
      </c>
      <c r="DQ582">
        <f t="shared" si="6102"/>
        <v>0.75664514554817652</v>
      </c>
      <c r="DR582">
        <f t="shared" si="6103"/>
        <v>0.80825203818637659</v>
      </c>
      <c r="DV582">
        <v>545.17133956386294</v>
      </c>
      <c r="DW582">
        <f t="shared" si="6043"/>
        <v>0.54517133956386299</v>
      </c>
      <c r="DX582">
        <v>7.0642201834862401E-4</v>
      </c>
      <c r="DY582" s="15">
        <f t="shared" si="6104"/>
        <v>14.087024514898678</v>
      </c>
      <c r="DZ582">
        <f t="shared" si="6105"/>
        <v>88.839728629023185</v>
      </c>
      <c r="EA582">
        <f t="shared" si="6106"/>
        <v>0.11568689718557727</v>
      </c>
      <c r="EB582">
        <f t="shared" si="6107"/>
        <v>0.91648284485958864</v>
      </c>
      <c r="EC582">
        <f t="shared" si="6108"/>
        <v>0.93925622024168831</v>
      </c>
      <c r="EG582">
        <v>536.955877022442</v>
      </c>
      <c r="EH582">
        <f t="shared" si="6044"/>
        <v>0.53695587702244196</v>
      </c>
      <c r="EI582">
        <v>6.6636570336441796E-4</v>
      </c>
      <c r="EJ582" s="15">
        <f t="shared" si="6109"/>
        <v>14.231525420073037</v>
      </c>
      <c r="EK582">
        <f t="shared" si="6110"/>
        <v>89.806005122475412</v>
      </c>
      <c r="EL582">
        <f t="shared" si="6111"/>
        <v>1.0681821251898058</v>
      </c>
      <c r="EM582">
        <f t="shared" si="6112"/>
        <v>0.36517161931075609</v>
      </c>
      <c r="EN582">
        <f t="shared" si="6113"/>
        <v>0.52588078817793216</v>
      </c>
      <c r="ER582">
        <v>574.39446366781999</v>
      </c>
      <c r="ES582">
        <f t="shared" si="6045"/>
        <v>0.57439446366781999</v>
      </c>
      <c r="ET582">
        <v>6.7998168125381602E-4</v>
      </c>
      <c r="EU582" s="15">
        <f t="shared" si="6114"/>
        <v>13.035209072247984</v>
      </c>
      <c r="EV582">
        <f t="shared" si="6115"/>
        <v>90.567536205407677</v>
      </c>
      <c r="EW582">
        <f t="shared" si="6116"/>
        <v>1.4160805317537757</v>
      </c>
      <c r="EX582">
        <f t="shared" si="6117"/>
        <v>0.24597505618028331</v>
      </c>
      <c r="EY582">
        <f t="shared" si="6118"/>
        <v>0.47761219428803969</v>
      </c>
      <c r="FC582">
        <v>596.22641509434004</v>
      </c>
      <c r="FD582">
        <f t="shared" si="6046"/>
        <v>0.59622641509434005</v>
      </c>
      <c r="FE582">
        <v>6.23188405797101E-4</v>
      </c>
      <c r="FF582" s="15">
        <f t="shared" si="6119"/>
        <v>12.536479698191531</v>
      </c>
      <c r="FG582">
        <f t="shared" si="6120"/>
        <v>90.612509074370337</v>
      </c>
      <c r="FH582">
        <f t="shared" si="6121"/>
        <v>0.71900047366115705</v>
      </c>
      <c r="FI582">
        <f t="shared" si="6122"/>
        <v>0.49687142114281313</v>
      </c>
      <c r="FJ582">
        <f t="shared" si="6123"/>
        <v>0.61753075545023439</v>
      </c>
      <c r="FN582">
        <v>587.43312094518501</v>
      </c>
      <c r="FO582">
        <f t="shared" si="6047"/>
        <v>0.58743312094518496</v>
      </c>
      <c r="FP582">
        <v>3.6883116883116798E-4</v>
      </c>
      <c r="FQ582" s="15">
        <f t="shared" si="6124"/>
        <v>9.5366818055893461</v>
      </c>
      <c r="FR582">
        <f t="shared" si="6125"/>
        <v>97.314450255626639</v>
      </c>
      <c r="FS582">
        <f t="shared" si="6126"/>
        <v>4.7990409581600675E-2</v>
      </c>
      <c r="FT582">
        <f t="shared" si="6127"/>
        <v>0.99367278060376618</v>
      </c>
      <c r="FU582">
        <f t="shared" si="6128"/>
        <v>1.0000027983171134</v>
      </c>
      <c r="FY582">
        <v>588.93570250961898</v>
      </c>
      <c r="FZ582">
        <f t="shared" si="6048"/>
        <v>0.58893570250961902</v>
      </c>
      <c r="GA582">
        <v>6.2452830188679199E-4</v>
      </c>
      <c r="GB582" s="15">
        <f t="shared" si="6129"/>
        <v>12.950033216248331</v>
      </c>
      <c r="GC582">
        <f t="shared" si="6151"/>
        <v>89.417827539986604</v>
      </c>
      <c r="GD582">
        <f t="shared" si="6130"/>
        <v>0.15335088313627257</v>
      </c>
      <c r="GE582">
        <f t="shared" si="6131"/>
        <v>0.86134422484288109</v>
      </c>
      <c r="GF582">
        <f t="shared" si="6132"/>
        <v>0.8809632770221647</v>
      </c>
      <c r="GJ582">
        <v>524.40469237572302</v>
      </c>
      <c r="GK582">
        <f t="shared" si="6049"/>
        <v>0.52440469237572307</v>
      </c>
      <c r="GL582">
        <v>5.0358936706326003E-4</v>
      </c>
      <c r="GM582" s="15">
        <f t="shared" si="6133"/>
        <v>11.746346498023421</v>
      </c>
      <c r="GN582">
        <f t="shared" si="6134"/>
        <v>90.683354989286812</v>
      </c>
      <c r="GO582">
        <f t="shared" si="6135"/>
        <v>0.37804893547389062</v>
      </c>
      <c r="GP582">
        <f t="shared" si="6136"/>
        <v>0.69676288448457024</v>
      </c>
      <c r="GQ582">
        <f t="shared" si="6137"/>
        <v>0.77774130964478527</v>
      </c>
      <c r="GU582">
        <v>599.23243530797504</v>
      </c>
      <c r="GV582">
        <f t="shared" si="6050"/>
        <v>0.59923243530797499</v>
      </c>
      <c r="GW582">
        <v>9.0635710757305105E-4</v>
      </c>
      <c r="GX582" s="15">
        <f t="shared" si="6138"/>
        <v>16.547697518696477</v>
      </c>
      <c r="GY582">
        <f t="shared" si="6154"/>
        <v>78.231830128417457</v>
      </c>
      <c r="GZ582">
        <f t="shared" si="6139"/>
        <v>0.67616574351336434</v>
      </c>
      <c r="HA582">
        <f t="shared" si="6140"/>
        <v>0.50098356055015469</v>
      </c>
      <c r="HB582">
        <f t="shared" si="6141"/>
        <v>0.59385683022979185</v>
      </c>
      <c r="HF582">
        <v>403.67710120068602</v>
      </c>
      <c r="HG582">
        <f t="shared" si="6051"/>
        <v>0.40367710120068601</v>
      </c>
      <c r="HH582">
        <v>1.8066037735849001E-3</v>
      </c>
      <c r="HI582" s="15">
        <f t="shared" si="6142"/>
        <v>16.637691887322372</v>
      </c>
      <c r="HJ582">
        <f t="shared" si="6157"/>
        <v>65.899160817410035</v>
      </c>
      <c r="HK582">
        <f t="shared" si="6143"/>
        <v>0.15303571199513788</v>
      </c>
      <c r="HL582">
        <f t="shared" si="6144"/>
        <v>0.81530078253782601</v>
      </c>
      <c r="HM582">
        <f t="shared" si="6145"/>
        <v>0.83607730353056042</v>
      </c>
      <c r="HQ582">
        <v>384.73520249221201</v>
      </c>
      <c r="HR582">
        <f t="shared" si="6052"/>
        <v>0.38473520249221199</v>
      </c>
      <c r="HS582">
        <v>1.28455284552845E-3</v>
      </c>
      <c r="HT582" s="15">
        <f t="shared" si="6146"/>
        <v>16.889344117286377</v>
      </c>
      <c r="HU582">
        <f t="shared" si="6155"/>
        <v>79.155438726902389</v>
      </c>
      <c r="HV582">
        <f t="shared" si="6147"/>
        <v>4.5955483664835484E-2</v>
      </c>
      <c r="HW582">
        <f t="shared" si="6148"/>
        <v>0.92181878372021375</v>
      </c>
      <c r="HX582">
        <f t="shared" si="6149"/>
        <v>0.91327057117402488</v>
      </c>
    </row>
    <row r="583" spans="1:232" x14ac:dyDescent="0.25">
      <c r="A583" s="1">
        <v>1.9859999999999999E-2</v>
      </c>
      <c r="B583" s="1">
        <v>0.98002999999999996</v>
      </c>
      <c r="E583">
        <v>536.98630136986299</v>
      </c>
      <c r="F583">
        <f t="shared" si="6032"/>
        <v>0.53698630136986303</v>
      </c>
      <c r="G583">
        <v>5.1666666666666603E-4</v>
      </c>
      <c r="H583" s="15">
        <f t="shared" si="6053"/>
        <v>11.325690319092178</v>
      </c>
      <c r="I583">
        <f t="shared" si="6152"/>
        <v>90.762098916595889</v>
      </c>
      <c r="J583">
        <f t="shared" si="6054"/>
        <v>5.5511786869711303E-2</v>
      </c>
      <c r="K583">
        <f t="shared" si="6055"/>
        <v>0.98324447060934006</v>
      </c>
      <c r="L583">
        <f t="shared" si="6056"/>
        <v>0.9730509263055438</v>
      </c>
      <c r="P583">
        <v>696.33575883575804</v>
      </c>
      <c r="Q583">
        <f t="shared" si="6033"/>
        <v>0.69633575883575805</v>
      </c>
      <c r="R583">
        <v>1.05949844074844E-3</v>
      </c>
      <c r="S583" s="15">
        <f t="shared" si="6057"/>
        <v>14.7195493233921</v>
      </c>
      <c r="T583">
        <f t="shared" si="6156"/>
        <v>74.347678401464748</v>
      </c>
      <c r="U583">
        <f t="shared" si="6058"/>
        <v>1.0244299238815462</v>
      </c>
      <c r="V583">
        <f t="shared" si="6059"/>
        <v>0.33923320452438754</v>
      </c>
      <c r="W583">
        <f t="shared" si="6060"/>
        <v>0.44573779271593245</v>
      </c>
      <c r="AA583">
        <v>595.056135296511</v>
      </c>
      <c r="AB583">
        <f t="shared" si="6034"/>
        <v>0.59505613529651102</v>
      </c>
      <c r="AC583">
        <v>4.1800947867298499E-4</v>
      </c>
      <c r="AD583" s="15">
        <f t="shared" si="6061"/>
        <v>11.215709113844515</v>
      </c>
      <c r="AE583">
        <f t="shared" si="6062"/>
        <v>90.539511213801532</v>
      </c>
      <c r="AF583">
        <f t="shared" si="6063"/>
        <v>0.22552175659458071</v>
      </c>
      <c r="AG583">
        <f t="shared" si="6064"/>
        <v>0.80756573163187317</v>
      </c>
      <c r="AH583">
        <f t="shared" si="6065"/>
        <v>0.86440928629888814</v>
      </c>
      <c r="AL583">
        <v>383.48082595870397</v>
      </c>
      <c r="AM583">
        <f t="shared" si="6035"/>
        <v>0.38348082595870397</v>
      </c>
      <c r="AN583">
        <v>3.1264168706458199E-4</v>
      </c>
      <c r="AO583" s="15">
        <f t="shared" si="6066"/>
        <v>6.6966903796551858</v>
      </c>
      <c r="AP583">
        <f t="shared" si="6067"/>
        <v>97.844016898515818</v>
      </c>
      <c r="AQ583">
        <f t="shared" si="6068"/>
        <v>0.1689541534761527</v>
      </c>
      <c r="AR583">
        <f t="shared" si="6069"/>
        <v>0.86347253615514052</v>
      </c>
      <c r="AS583">
        <f t="shared" si="6070"/>
        <v>0.91685988053567624</v>
      </c>
      <c r="AW583">
        <v>434.78260869565202</v>
      </c>
      <c r="AX583">
        <f t="shared" si="6036"/>
        <v>0.434782608695652</v>
      </c>
      <c r="AY583">
        <v>3.64556962025316E-4</v>
      </c>
      <c r="AZ583" s="15">
        <f t="shared" si="6071"/>
        <v>8.3623571975069613</v>
      </c>
      <c r="BA583">
        <f t="shared" si="6072"/>
        <v>97.270474346001194</v>
      </c>
      <c r="BB583">
        <f t="shared" si="6073"/>
        <v>1.0804814030692671</v>
      </c>
      <c r="BC583">
        <f t="shared" si="6074"/>
        <v>0.34713631853667465</v>
      </c>
      <c r="BD583">
        <f t="shared" si="6075"/>
        <v>0.67646799933095858</v>
      </c>
      <c r="BH583">
        <v>377.93874970531903</v>
      </c>
      <c r="BI583">
        <f t="shared" si="6037"/>
        <v>0.37793874970531904</v>
      </c>
      <c r="BJ583">
        <v>3.3016866333769102E-4</v>
      </c>
      <c r="BK583" s="15">
        <f t="shared" si="6076"/>
        <v>7.4923563300238047</v>
      </c>
      <c r="BL583">
        <f t="shared" si="6077"/>
        <v>97.342175764873119</v>
      </c>
      <c r="BM583">
        <f t="shared" si="6078"/>
        <v>6.3869015249197504E-3</v>
      </c>
      <c r="BN583">
        <f t="shared" si="6079"/>
        <v>1.0467576970544596</v>
      </c>
      <c r="BO583">
        <f t="shared" si="6080"/>
        <v>0.99999779992974491</v>
      </c>
      <c r="BS583">
        <v>394.366197183098</v>
      </c>
      <c r="BT583">
        <f t="shared" si="6038"/>
        <v>0.39436619718309801</v>
      </c>
      <c r="BU583">
        <v>2.8504286589099801E-4</v>
      </c>
      <c r="BV583" s="15">
        <f t="shared" si="6081"/>
        <v>7.3086040329991029</v>
      </c>
      <c r="BW583">
        <f t="shared" si="6082"/>
        <v>97.542131262261464</v>
      </c>
      <c r="BX583">
        <f t="shared" si="6083"/>
        <v>0.35605752558785148</v>
      </c>
      <c r="BY583">
        <f t="shared" si="6084"/>
        <v>0.70965967827293885</v>
      </c>
      <c r="BZ583">
        <f t="shared" si="6085"/>
        <v>0.82582905085699188</v>
      </c>
      <c r="CD583">
        <v>383.74819624819702</v>
      </c>
      <c r="CE583">
        <f t="shared" si="6039"/>
        <v>0.383748196248197</v>
      </c>
      <c r="CF583">
        <v>3.24675324675325E-4</v>
      </c>
      <c r="CG583" s="15">
        <f t="shared" si="6086"/>
        <v>7.2004463124642379</v>
      </c>
      <c r="CH583">
        <f t="shared" si="6150"/>
        <v>98.156484131512215</v>
      </c>
      <c r="CI583">
        <f t="shared" si="6087"/>
        <v>8.1137284655866976E-2</v>
      </c>
      <c r="CJ583">
        <f t="shared" si="6088"/>
        <v>0.95840425213434366</v>
      </c>
      <c r="CK583">
        <f t="shared" si="6089"/>
        <v>0.98269848980485208</v>
      </c>
      <c r="CO583">
        <v>455.94756121071799</v>
      </c>
      <c r="CP583">
        <f t="shared" si="6040"/>
        <v>0.455947561210718</v>
      </c>
      <c r="CQ583">
        <v>3.5203619909502201E-4</v>
      </c>
      <c r="CR583" s="15">
        <f t="shared" si="6090"/>
        <v>6.9563710268291103</v>
      </c>
      <c r="CS583">
        <f t="shared" si="6091"/>
        <v>97.925675431661261</v>
      </c>
      <c r="CT583">
        <f t="shared" si="6092"/>
        <v>0.15364123402429131</v>
      </c>
      <c r="CU583">
        <f t="shared" si="6093"/>
        <v>0.86873809669922208</v>
      </c>
      <c r="CV583">
        <f t="shared" si="6094"/>
        <v>0.90559944725311636</v>
      </c>
      <c r="CZ583">
        <v>520.68943531762</v>
      </c>
      <c r="DA583">
        <f t="shared" si="6041"/>
        <v>0.52068943531762002</v>
      </c>
      <c r="DB583">
        <v>5.0941704035874398E-4</v>
      </c>
      <c r="DC583" s="15">
        <f t="shared" si="6095"/>
        <v>9.1273747645442551</v>
      </c>
      <c r="DD583">
        <f t="shared" si="6153"/>
        <v>92.63963999577048</v>
      </c>
      <c r="DE583">
        <f t="shared" si="6096"/>
        <v>0.16593570653255491</v>
      </c>
      <c r="DF583">
        <f t="shared" si="6097"/>
        <v>0.86719999189253083</v>
      </c>
      <c r="DG583">
        <f t="shared" si="6098"/>
        <v>0.90411500765508812</v>
      </c>
      <c r="DK583">
        <v>379.14691943128003</v>
      </c>
      <c r="DL583">
        <f t="shared" si="6042"/>
        <v>0.37914691943128004</v>
      </c>
      <c r="DM583">
        <v>3.4174883762718702E-4</v>
      </c>
      <c r="DN583" s="15">
        <f t="shared" si="6099"/>
        <v>6.9200939076073107</v>
      </c>
      <c r="DO583">
        <f t="shared" si="6100"/>
        <v>98.030737074119997</v>
      </c>
      <c r="DP583">
        <f t="shared" si="6101"/>
        <v>0.18790946438061509</v>
      </c>
      <c r="DQ583">
        <f t="shared" si="6102"/>
        <v>0.8418251718237747</v>
      </c>
      <c r="DR583">
        <f t="shared" si="6103"/>
        <v>0.89924175807699047</v>
      </c>
      <c r="DV583">
        <v>420.56074766355198</v>
      </c>
      <c r="DW583">
        <f t="shared" si="6043"/>
        <v>0.420560747663552</v>
      </c>
      <c r="DX583">
        <v>4.2293577981651398E-4</v>
      </c>
      <c r="DY583" s="15">
        <f t="shared" si="6104"/>
        <v>8.4339198719068733</v>
      </c>
      <c r="DZ583">
        <f t="shared" si="6105"/>
        <v>97.273648500930051</v>
      </c>
      <c r="EA583">
        <f t="shared" si="6106"/>
        <v>5.4604783623669294E-2</v>
      </c>
      <c r="EB583">
        <f t="shared" si="6107"/>
        <v>0.9757538196731016</v>
      </c>
      <c r="EC583">
        <f t="shared" si="6108"/>
        <v>0.99999999966497866</v>
      </c>
      <c r="EG583">
        <v>358.355026856032</v>
      </c>
      <c r="EH583">
        <f t="shared" si="6044"/>
        <v>0.35835502685603199</v>
      </c>
      <c r="EI583">
        <v>3.7197087026724201E-4</v>
      </c>
      <c r="EJ583" s="15">
        <f t="shared" si="6109"/>
        <v>7.9441556925986507</v>
      </c>
      <c r="EK583">
        <f t="shared" si="6110"/>
        <v>97.750160815074068</v>
      </c>
      <c r="EL583">
        <f t="shared" si="6111"/>
        <v>0.67120018468469766</v>
      </c>
      <c r="EM583">
        <f t="shared" si="6112"/>
        <v>0.50172896889013718</v>
      </c>
      <c r="EN583">
        <f t="shared" si="6113"/>
        <v>0.72253595750307775</v>
      </c>
      <c r="ER583">
        <v>505.19031141868402</v>
      </c>
      <c r="ES583">
        <f t="shared" si="6045"/>
        <v>0.50519031141868398</v>
      </c>
      <c r="ET583">
        <v>3.8581314878892702E-4</v>
      </c>
      <c r="EU583" s="15">
        <f t="shared" si="6114"/>
        <v>7.3960155044364422</v>
      </c>
      <c r="EV583">
        <f t="shared" si="6115"/>
        <v>97.963551709844126</v>
      </c>
      <c r="EW583">
        <f t="shared" si="6116"/>
        <v>1.2195198166816845</v>
      </c>
      <c r="EX583">
        <f t="shared" si="6117"/>
        <v>0.30146220979149657</v>
      </c>
      <c r="EY583">
        <f t="shared" si="6118"/>
        <v>0.58535214809711766</v>
      </c>
      <c r="FC583">
        <v>505.66037735849</v>
      </c>
      <c r="FD583">
        <f t="shared" si="6046"/>
        <v>0.50566037735849001</v>
      </c>
      <c r="FE583">
        <v>3.5942028985507202E-4</v>
      </c>
      <c r="FF583" s="15">
        <f t="shared" si="6119"/>
        <v>7.2303417794220897</v>
      </c>
      <c r="FG583">
        <f t="shared" si="6120"/>
        <v>97.842850853792427</v>
      </c>
      <c r="FH583">
        <f t="shared" si="6121"/>
        <v>0.56165844841964996</v>
      </c>
      <c r="FI583">
        <f t="shared" si="6122"/>
        <v>0.57981051595233735</v>
      </c>
      <c r="FJ583">
        <f t="shared" si="6123"/>
        <v>0.7206106262069043</v>
      </c>
      <c r="FN583">
        <v>322.47020182676999</v>
      </c>
      <c r="FO583">
        <f t="shared" si="6047"/>
        <v>0.32247020182677</v>
      </c>
      <c r="FP583">
        <v>1.0389610389610299E-4</v>
      </c>
      <c r="FQ583" s="15">
        <f t="shared" si="6124"/>
        <v>2.6863892410110664</v>
      </c>
      <c r="FR583">
        <f t="shared" si="6125"/>
        <v>100.00083949663771</v>
      </c>
      <c r="FS583">
        <f t="shared" si="6126"/>
        <v>6.0754553523388643E-3</v>
      </c>
      <c r="FT583">
        <f t="shared" si="6127"/>
        <v>0.98442153691468381</v>
      </c>
      <c r="FU583">
        <f t="shared" si="6128"/>
        <v>0.99069262120692358</v>
      </c>
      <c r="FY583">
        <v>423.61238322037201</v>
      </c>
      <c r="FZ583">
        <f t="shared" si="6048"/>
        <v>0.42361238322037204</v>
      </c>
      <c r="GA583">
        <v>3.8113207547169802E-4</v>
      </c>
      <c r="GB583" s="15">
        <f t="shared" si="6129"/>
        <v>7.9030414189793472</v>
      </c>
      <c r="GC583">
        <f t="shared" si="6151"/>
        <v>97.320868958965946</v>
      </c>
      <c r="GD583">
        <f t="shared" si="6130"/>
        <v>6.482879930759794E-2</v>
      </c>
      <c r="GE583">
        <f t="shared" si="6131"/>
        <v>0.94304929824918404</v>
      </c>
      <c r="GF583">
        <f t="shared" si="6132"/>
        <v>0.96452936725802019</v>
      </c>
      <c r="GJ583">
        <v>418.47581223822101</v>
      </c>
      <c r="GK583">
        <f t="shared" si="6049"/>
        <v>0.418475812238221</v>
      </c>
      <c r="GL583">
        <v>3.0011180269327598E-4</v>
      </c>
      <c r="GM583" s="15">
        <f t="shared" si="6133"/>
        <v>7.0001819997498602</v>
      </c>
      <c r="GN583">
        <f t="shared" si="6134"/>
        <v>97.683536989036668</v>
      </c>
      <c r="GO583">
        <f t="shared" si="6135"/>
        <v>0.25882867318832342</v>
      </c>
      <c r="GP583">
        <f t="shared" si="6136"/>
        <v>0.78537313864412284</v>
      </c>
      <c r="GQ583">
        <f t="shared" si="6137"/>
        <v>0.87664992928084429</v>
      </c>
      <c r="GU583">
        <v>524.22388570125702</v>
      </c>
      <c r="GV583">
        <f t="shared" si="6050"/>
        <v>0.524223885701257</v>
      </c>
      <c r="GW583">
        <v>6.7396739749971504E-4</v>
      </c>
      <c r="GX583" s="15">
        <f t="shared" si="6138"/>
        <v>12.304872481390534</v>
      </c>
      <c r="GY583">
        <f t="shared" si="6154"/>
        <v>90.536702609807989</v>
      </c>
      <c r="GZ583">
        <f t="shared" si="6139"/>
        <v>0.54759989709694668</v>
      </c>
      <c r="HA583">
        <f t="shared" si="6140"/>
        <v>0.60375737108374594</v>
      </c>
      <c r="HB583">
        <f t="shared" si="6141"/>
        <v>0.71568304202622768</v>
      </c>
      <c r="HF583">
        <v>344.60763293310401</v>
      </c>
      <c r="HG583">
        <f t="shared" si="6051"/>
        <v>0.34460763293310404</v>
      </c>
      <c r="HH583">
        <v>1.5990566037735799E-3</v>
      </c>
      <c r="HI583" s="15">
        <f t="shared" si="6142"/>
        <v>14.726312140475939</v>
      </c>
      <c r="HJ583">
        <f t="shared" si="6157"/>
        <v>80.625472957885975</v>
      </c>
      <c r="HK583">
        <f t="shared" si="6143"/>
        <v>9.8002896258565425E-2</v>
      </c>
      <c r="HL583">
        <f t="shared" si="6144"/>
        <v>0.89660309719140141</v>
      </c>
      <c r="HM583">
        <f t="shared" si="6145"/>
        <v>0.91945146612459772</v>
      </c>
      <c r="HQ583">
        <v>334.89096573208701</v>
      </c>
      <c r="HR583">
        <f t="shared" si="6052"/>
        <v>0.33489096573208699</v>
      </c>
      <c r="HS583">
        <v>8.9430894308943003E-4</v>
      </c>
      <c r="HT583" s="15">
        <f t="shared" si="6146"/>
        <v>11.758404132288021</v>
      </c>
      <c r="HU583">
        <f t="shared" si="6155"/>
        <v>90.91384285919041</v>
      </c>
      <c r="HV583">
        <f t="shared" si="6147"/>
        <v>2.8465906743033485E-2</v>
      </c>
      <c r="HW583">
        <f t="shared" si="6148"/>
        <v>0.99218768804566049</v>
      </c>
      <c r="HX583">
        <f t="shared" si="6149"/>
        <v>0.98298693037732865</v>
      </c>
    </row>
    <row r="584" spans="1:232" x14ac:dyDescent="0.25">
      <c r="A584" s="1">
        <v>2.0119999999999999E-2</v>
      </c>
      <c r="B584" s="1">
        <v>0.97977000000000003</v>
      </c>
      <c r="E584">
        <v>421.917808219177</v>
      </c>
      <c r="F584">
        <f t="shared" si="6032"/>
        <v>0.42191780821917702</v>
      </c>
      <c r="G584">
        <v>3.0238095238095198E-4</v>
      </c>
      <c r="H584" s="15">
        <f t="shared" si="6053"/>
        <v>6.6283994033396603</v>
      </c>
      <c r="I584">
        <f t="shared" si="6152"/>
        <v>97.390498319935546</v>
      </c>
      <c r="J584">
        <f t="shared" si="6054"/>
        <v>2.5832395143643189E-2</v>
      </c>
      <c r="K584">
        <f t="shared" si="6055"/>
        <v>1.0104758591902283</v>
      </c>
      <c r="L584">
        <f t="shared" si="6056"/>
        <v>1.0000000001882561</v>
      </c>
      <c r="P584">
        <v>640.52754677754604</v>
      </c>
      <c r="Q584">
        <f t="shared" si="6033"/>
        <v>0.64052754677754609</v>
      </c>
      <c r="R584">
        <v>8.3037616943866901E-4</v>
      </c>
      <c r="S584" s="15">
        <f t="shared" si="6057"/>
        <v>11.536367127060238</v>
      </c>
      <c r="T584">
        <f t="shared" si="6156"/>
        <v>85.884045528524979</v>
      </c>
      <c r="U584">
        <f t="shared" si="6058"/>
        <v>0.89520996047911749</v>
      </c>
      <c r="V584">
        <f t="shared" si="6059"/>
        <v>0.41266848651643351</v>
      </c>
      <c r="W584">
        <f t="shared" si="6060"/>
        <v>0.54222858449587885</v>
      </c>
      <c r="AA584">
        <v>446.38831770048603</v>
      </c>
      <c r="AB584">
        <f t="shared" si="6034"/>
        <v>0.44638831770048604</v>
      </c>
      <c r="AC584">
        <v>2.5497630331753501E-4</v>
      </c>
      <c r="AD584" s="15">
        <f t="shared" si="6061"/>
        <v>6.8413282349754496</v>
      </c>
      <c r="AE584">
        <f t="shared" si="6062"/>
        <v>97.380839448776982</v>
      </c>
      <c r="AF584">
        <f t="shared" si="6063"/>
        <v>0.13197058670109993</v>
      </c>
      <c r="AG584">
        <f t="shared" si="6064"/>
        <v>0.8854781987783672</v>
      </c>
      <c r="AH584">
        <f t="shared" si="6065"/>
        <v>0.947805915801472</v>
      </c>
      <c r="AL584">
        <v>206.48967551622599</v>
      </c>
      <c r="AM584">
        <f t="shared" si="6035"/>
        <v>0.20648967551622599</v>
      </c>
      <c r="AN584">
        <v>1.0068160421766101E-4</v>
      </c>
      <c r="AO584" s="15">
        <f t="shared" si="6066"/>
        <v>2.1565695115807952</v>
      </c>
      <c r="AP584">
        <f t="shared" si="6067"/>
        <v>100.00058641009662</v>
      </c>
      <c r="AQ584">
        <f t="shared" si="6068"/>
        <v>5.4154080811977701E-2</v>
      </c>
      <c r="AR584">
        <f t="shared" si="6069"/>
        <v>0.94177153418268311</v>
      </c>
      <c r="AS584">
        <f t="shared" si="6070"/>
        <v>1.0000000001939782</v>
      </c>
      <c r="AW584">
        <v>260.86956521739103</v>
      </c>
      <c r="AX584">
        <f t="shared" si="6036"/>
        <v>0.26086956521739102</v>
      </c>
      <c r="AY584">
        <v>1.18987341772151E-4</v>
      </c>
      <c r="AZ584" s="15">
        <f t="shared" si="6071"/>
        <v>2.729380474186283</v>
      </c>
      <c r="BA584">
        <f t="shared" si="6072"/>
        <v>99.99985482018748</v>
      </c>
      <c r="BB584">
        <f t="shared" si="6073"/>
        <v>0.66268637724708757</v>
      </c>
      <c r="BC584">
        <f t="shared" si="6074"/>
        <v>0.51316006335259223</v>
      </c>
      <c r="BD584">
        <f t="shared" si="6075"/>
        <v>1.0000001234558271</v>
      </c>
      <c r="BH584">
        <v>162.341141424314</v>
      </c>
      <c r="BI584">
        <f t="shared" si="6037"/>
        <v>0.16234114142431399</v>
      </c>
      <c r="BJ584">
        <v>1.17125650971903E-4</v>
      </c>
      <c r="BK584" s="15">
        <f t="shared" si="6076"/>
        <v>2.6578752313933429</v>
      </c>
      <c r="BL584">
        <f t="shared" si="6077"/>
        <v>100.00005099626647</v>
      </c>
      <c r="BM584">
        <f t="shared" si="6078"/>
        <v>1.988005919274218E-4</v>
      </c>
      <c r="BN584">
        <f t="shared" si="6079"/>
        <v>0.98486812371891275</v>
      </c>
      <c r="BO584">
        <f t="shared" si="6080"/>
        <v>0.94087290660601552</v>
      </c>
      <c r="BS584">
        <v>204.22535211267501</v>
      </c>
      <c r="BT584">
        <f t="shared" si="6038"/>
        <v>0.20422535211267501</v>
      </c>
      <c r="BU584">
        <v>9.5843539497856705E-5</v>
      </c>
      <c r="BV584" s="15">
        <f t="shared" si="6081"/>
        <v>2.4574636419029434</v>
      </c>
      <c r="BW584">
        <f t="shared" si="6082"/>
        <v>99.999594904164411</v>
      </c>
      <c r="BX584">
        <f t="shared" si="6083"/>
        <v>0.1461659656224375</v>
      </c>
      <c r="BY584">
        <f t="shared" si="6084"/>
        <v>0.85933204564596488</v>
      </c>
      <c r="BZ584">
        <f t="shared" si="6085"/>
        <v>1.0000023805126841</v>
      </c>
      <c r="CD584">
        <v>196.38347763348</v>
      </c>
      <c r="CE584">
        <f t="shared" si="6039"/>
        <v>0.19638347763347999</v>
      </c>
      <c r="CF584">
        <v>8.3116883116883205E-5</v>
      </c>
      <c r="CG584" s="15">
        <f t="shared" si="6086"/>
        <v>1.8433142559908451</v>
      </c>
      <c r="CH584">
        <f t="shared" si="6150"/>
        <v>99.999798387503063</v>
      </c>
      <c r="CI584">
        <f t="shared" si="6087"/>
        <v>1.6167154048643759E-2</v>
      </c>
      <c r="CJ584">
        <f t="shared" si="6088"/>
        <v>0.97527803463242502</v>
      </c>
      <c r="CK584">
        <f t="shared" si="6089"/>
        <v>0.99999999962310748</v>
      </c>
      <c r="CO584">
        <v>245.126390637226</v>
      </c>
      <c r="CP584">
        <f t="shared" si="6040"/>
        <v>0.24512639063722599</v>
      </c>
      <c r="CQ584">
        <v>1.0497737556561001E-4</v>
      </c>
      <c r="CR584" s="15">
        <f t="shared" si="6090"/>
        <v>2.0743934167408011</v>
      </c>
      <c r="CS584">
        <f t="shared" si="6091"/>
        <v>100.00006884840207</v>
      </c>
      <c r="CT584">
        <f t="shared" si="6092"/>
        <v>3.6772451704429165E-2</v>
      </c>
      <c r="CU584">
        <f t="shared" si="6093"/>
        <v>0.95929618742158373</v>
      </c>
      <c r="CV584">
        <f t="shared" si="6094"/>
        <v>1.000000000439472</v>
      </c>
      <c r="CZ584">
        <v>416.12649565383703</v>
      </c>
      <c r="DA584">
        <f t="shared" si="6041"/>
        <v>0.41612649565383703</v>
      </c>
      <c r="DB584">
        <v>2.9686098654708499E-4</v>
      </c>
      <c r="DC584" s="15">
        <f t="shared" si="6095"/>
        <v>5.3189455053946286</v>
      </c>
      <c r="DD584">
        <f t="shared" si="6153"/>
        <v>97.958585501165103</v>
      </c>
      <c r="DE584">
        <f t="shared" si="6096"/>
        <v>9.4808749149437432E-2</v>
      </c>
      <c r="DF584">
        <f t="shared" si="6097"/>
        <v>0.92462788656192862</v>
      </c>
      <c r="DG584">
        <f t="shared" si="6098"/>
        <v>0.96398749602461364</v>
      </c>
      <c r="DK584">
        <v>213.27014218009501</v>
      </c>
      <c r="DL584">
        <f t="shared" si="6042"/>
        <v>0.21327014218009502</v>
      </c>
      <c r="DM584">
        <v>9.72934120976618E-5</v>
      </c>
      <c r="DN584" s="15">
        <f t="shared" si="6099"/>
        <v>1.9701004778305515</v>
      </c>
      <c r="DO584">
        <f t="shared" si="6100"/>
        <v>100.00083755195055</v>
      </c>
      <c r="DP584">
        <f t="shared" si="6101"/>
        <v>6.0595401137040768E-2</v>
      </c>
      <c r="DQ584">
        <f t="shared" si="6102"/>
        <v>0.93614882824188494</v>
      </c>
      <c r="DR584">
        <f t="shared" si="6103"/>
        <v>0.99999874832226132</v>
      </c>
      <c r="DV584">
        <v>295.95015576323999</v>
      </c>
      <c r="DW584">
        <f t="shared" si="6043"/>
        <v>0.29595015576323996</v>
      </c>
      <c r="DX584">
        <v>1.3669724770642199E-4</v>
      </c>
      <c r="DY584" s="15">
        <f t="shared" si="6104"/>
        <v>2.7259307178180543</v>
      </c>
      <c r="DZ584">
        <f t="shared" si="6105"/>
        <v>99.99957921874811</v>
      </c>
      <c r="EA584">
        <f t="shared" si="6106"/>
        <v>1.9757386164513162E-2</v>
      </c>
      <c r="EB584">
        <f t="shared" si="6107"/>
        <v>0.96574246748267867</v>
      </c>
      <c r="EC584">
        <f t="shared" si="6108"/>
        <v>0.98973987873568214</v>
      </c>
      <c r="EG584">
        <v>212.04731933963899</v>
      </c>
      <c r="EH584">
        <f t="shared" si="6044"/>
        <v>0.212047319339639</v>
      </c>
      <c r="EI584">
        <v>1.05344844630441E-4</v>
      </c>
      <c r="EJ584" s="15">
        <f t="shared" si="6109"/>
        <v>2.2498424313591698</v>
      </c>
      <c r="EK584">
        <f t="shared" si="6110"/>
        <v>100.00000324643324</v>
      </c>
      <c r="EL584">
        <f t="shared" si="6111"/>
        <v>0.36729678463446497</v>
      </c>
      <c r="EM584">
        <f t="shared" si="6112"/>
        <v>0.69440206254567804</v>
      </c>
      <c r="EN584">
        <f t="shared" si="6113"/>
        <v>1.0000029702558728</v>
      </c>
      <c r="ER584">
        <v>297.577854671279</v>
      </c>
      <c r="ES584">
        <f t="shared" si="6045"/>
        <v>0.29757785467127901</v>
      </c>
      <c r="ET584">
        <v>1.06248727864848E-4</v>
      </c>
      <c r="EU584" s="15">
        <f t="shared" si="6114"/>
        <v>2.0367819009843382</v>
      </c>
      <c r="EV584">
        <f t="shared" si="6115"/>
        <v>100.00033361082846</v>
      </c>
      <c r="EW584">
        <f t="shared" si="6116"/>
        <v>0.65862518705384365</v>
      </c>
      <c r="EX584">
        <f t="shared" si="6117"/>
        <v>0.51501293932388492</v>
      </c>
      <c r="EY584">
        <f t="shared" si="6118"/>
        <v>1.0000057073141977</v>
      </c>
      <c r="FC584">
        <v>264.15094339622601</v>
      </c>
      <c r="FD584">
        <f t="shared" si="6046"/>
        <v>0.26415094339622602</v>
      </c>
      <c r="FE584">
        <v>1.0724637681159399E-4</v>
      </c>
      <c r="FF584" s="15">
        <f t="shared" si="6119"/>
        <v>2.157440692246912</v>
      </c>
      <c r="FG584">
        <f t="shared" si="6120"/>
        <v>100.00029154603934</v>
      </c>
      <c r="FH584">
        <f t="shared" si="6121"/>
        <v>0.21219940661391593</v>
      </c>
      <c r="FI584">
        <f t="shared" si="6122"/>
        <v>0.80460631883700084</v>
      </c>
      <c r="FJ584">
        <f t="shared" si="6123"/>
        <v>0.99999542491020599</v>
      </c>
      <c r="FO584" t="s">
        <v>28</v>
      </c>
      <c r="FP584">
        <f>SUM(FP576:FP583)</f>
        <v>3.8675324675324627E-3</v>
      </c>
      <c r="FY584">
        <v>257.602124931307</v>
      </c>
      <c r="FZ584">
        <f t="shared" si="6048"/>
        <v>0.25760212493130702</v>
      </c>
      <c r="GA584">
        <v>1.29245283018868E-4</v>
      </c>
      <c r="GB584" s="15">
        <f t="shared" si="6129"/>
        <v>2.6799917683172563</v>
      </c>
      <c r="GC584">
        <f t="shared" si="6151"/>
        <v>100.0008607272832</v>
      </c>
      <c r="GD584">
        <f t="shared" si="6130"/>
        <v>1.7672980284113154E-2</v>
      </c>
      <c r="GE584">
        <f t="shared" si="6131"/>
        <v>0.97773351435373013</v>
      </c>
      <c r="GF584">
        <f t="shared" si="6132"/>
        <v>1.0000035944010413</v>
      </c>
      <c r="GJ584">
        <v>244.26385435613199</v>
      </c>
      <c r="GK584">
        <f t="shared" si="6049"/>
        <v>0.24426385435613199</v>
      </c>
      <c r="GL584">
        <v>9.93074907804495E-5</v>
      </c>
      <c r="GM584" s="15">
        <f t="shared" si="6133"/>
        <v>2.3163717759948104</v>
      </c>
      <c r="GN584">
        <f t="shared" si="6134"/>
        <v>99.999908765031478</v>
      </c>
      <c r="GO584">
        <f t="shared" si="6135"/>
        <v>0.10481983130820949</v>
      </c>
      <c r="GP584">
        <f t="shared" si="6136"/>
        <v>0.89588097291931823</v>
      </c>
      <c r="GQ584">
        <f t="shared" si="6137"/>
        <v>1.0000010859928989</v>
      </c>
      <c r="GU584">
        <v>406.35330774784302</v>
      </c>
      <c r="GV584">
        <f t="shared" si="6050"/>
        <v>0.40635330774784301</v>
      </c>
      <c r="GW584">
        <v>3.94497853098757E-4</v>
      </c>
      <c r="GX584" s="15">
        <f t="shared" si="6138"/>
        <v>7.2024934656644035</v>
      </c>
      <c r="GY584">
        <f t="shared" si="6154"/>
        <v>97.739196075472393</v>
      </c>
      <c r="GZ584">
        <f t="shared" si="6139"/>
        <v>0.36646005926226888</v>
      </c>
      <c r="HA584">
        <f t="shared" si="6140"/>
        <v>0.70408043461834913</v>
      </c>
      <c r="HB584">
        <f t="shared" si="6141"/>
        <v>0.83460418276021997</v>
      </c>
      <c r="HF584">
        <v>314.617281303602</v>
      </c>
      <c r="HG584">
        <f t="shared" si="6051"/>
        <v>0.314617281303602</v>
      </c>
      <c r="HH584">
        <v>1.1556603773584899E-3</v>
      </c>
      <c r="HI584" s="15">
        <f t="shared" si="6142"/>
        <v>10.64290995403131</v>
      </c>
      <c r="HJ584">
        <f t="shared" si="6157"/>
        <v>91.268382911917286</v>
      </c>
      <c r="HK584">
        <f t="shared" si="6143"/>
        <v>7.58312471149971E-2</v>
      </c>
      <c r="HL584">
        <f t="shared" si="6144"/>
        <v>0.95454584682920429</v>
      </c>
      <c r="HM584">
        <f t="shared" si="6145"/>
        <v>0.97887078585776988</v>
      </c>
      <c r="HQ584">
        <v>297.50778816199397</v>
      </c>
      <c r="HR584">
        <f t="shared" si="6052"/>
        <v>0.29750778816199397</v>
      </c>
      <c r="HS584">
        <v>5.2032520325203204E-4</v>
      </c>
      <c r="HT584" s="15">
        <f t="shared" si="6146"/>
        <v>6.8412533133312126</v>
      </c>
      <c r="HU584">
        <f t="shared" si="6155"/>
        <v>97.755096172521618</v>
      </c>
      <c r="HV584">
        <f t="shared" si="6147"/>
        <v>1.8917974787805131E-2</v>
      </c>
      <c r="HW584">
        <f t="shared" si="6148"/>
        <v>1.0093589589315164</v>
      </c>
      <c r="HX584">
        <f t="shared" si="6149"/>
        <v>0.99999896858555559</v>
      </c>
    </row>
    <row r="585" spans="1:232" x14ac:dyDescent="0.25">
      <c r="A585" s="1">
        <v>2.0379999999999999E-2</v>
      </c>
      <c r="B585" s="1">
        <v>0.97950999999999999</v>
      </c>
      <c r="E585">
        <v>290.41095890410998</v>
      </c>
      <c r="F585">
        <f t="shared" si="6032"/>
        <v>0.29041095890410995</v>
      </c>
      <c r="G585">
        <v>1.1904761904761899E-4</v>
      </c>
      <c r="H585" s="15">
        <f t="shared" si="6053"/>
        <v>2.6096060643069552</v>
      </c>
      <c r="I585">
        <f t="shared" si="6152"/>
        <v>100.0001043842425</v>
      </c>
      <c r="J585">
        <f t="shared" si="6054"/>
        <v>7.8998556067464507E-3</v>
      </c>
      <c r="K585">
        <f t="shared" si="6055"/>
        <v>0.97045041174646607</v>
      </c>
      <c r="L585">
        <f t="shared" si="6056"/>
        <v>0.96038950668930922</v>
      </c>
      <c r="P585">
        <v>584.84927234927102</v>
      </c>
      <c r="Q585">
        <f t="shared" si="6033"/>
        <v>0.58484927234927098</v>
      </c>
      <c r="R585">
        <v>5.9480249480249397E-4</v>
      </c>
      <c r="S585" s="15">
        <f t="shared" si="6057"/>
        <v>8.2635559649688659</v>
      </c>
      <c r="T585">
        <f t="shared" si="6156"/>
        <v>94.147601493493852</v>
      </c>
      <c r="U585">
        <f t="shared" si="6058"/>
        <v>0.77300413816716063</v>
      </c>
      <c r="V585">
        <f t="shared" si="6059"/>
        <v>0.47856922818187281</v>
      </c>
      <c r="W585">
        <f t="shared" si="6060"/>
        <v>0.62881931540466296</v>
      </c>
      <c r="AA585">
        <v>298.05038431510502</v>
      </c>
      <c r="AB585">
        <f t="shared" si="6034"/>
        <v>0.298050384315105</v>
      </c>
      <c r="AC585">
        <v>9.7630331753554504E-5</v>
      </c>
      <c r="AD585" s="15">
        <f t="shared" si="6061"/>
        <v>2.6195420379274084</v>
      </c>
      <c r="AE585">
        <f t="shared" si="6062"/>
        <v>100.00038148670438</v>
      </c>
      <c r="AF585">
        <f t="shared" si="6063"/>
        <v>6.2156768186756362E-2</v>
      </c>
      <c r="AG585">
        <f t="shared" si="6064"/>
        <v>0.93424195294358126</v>
      </c>
      <c r="AH585">
        <f t="shared" si="6065"/>
        <v>1.0000020904088684</v>
      </c>
      <c r="AM585" t="s">
        <v>28</v>
      </c>
      <c r="AN585">
        <f>SUM(AN576:AN584)</f>
        <v>4.6686273771417708E-3</v>
      </c>
      <c r="AX585" t="s">
        <v>28</v>
      </c>
      <c r="AY585">
        <f>SUM(AY576:AY584)</f>
        <v>4.3594936708860723E-3</v>
      </c>
      <c r="BI585" t="s">
        <v>28</v>
      </c>
      <c r="BJ585">
        <f>SUM(BJ576:BJ584)</f>
        <v>4.4067422472728731E-3</v>
      </c>
      <c r="BT585" t="s">
        <v>28</v>
      </c>
      <c r="BU585">
        <f>SUM(BU576:BU584)</f>
        <v>3.9000842008573154E-3</v>
      </c>
      <c r="CE585" t="s">
        <v>28</v>
      </c>
      <c r="CF585">
        <f>SUM(CF576:CF584)</f>
        <v>4.5090909090909001E-3</v>
      </c>
      <c r="CP585" t="s">
        <v>28</v>
      </c>
      <c r="CQ585">
        <f>SUM(CQ576:CQ584)</f>
        <v>5.0606334841628896E-3</v>
      </c>
      <c r="CZ585">
        <v>269.61086434446298</v>
      </c>
      <c r="DA585">
        <f t="shared" si="6041"/>
        <v>0.26961086434446296</v>
      </c>
      <c r="DB585">
        <v>1.13901345291479E-4</v>
      </c>
      <c r="DC585" s="15">
        <f t="shared" si="6095"/>
        <v>2.0408038646075934</v>
      </c>
      <c r="DD585">
        <f t="shared" si="6153"/>
        <v>99.9993893657727</v>
      </c>
      <c r="DE585">
        <f t="shared" si="6096"/>
        <v>3.2077013706743832E-2</v>
      </c>
      <c r="DF585">
        <f t="shared" si="6097"/>
        <v>0.95917065946044</v>
      </c>
      <c r="DG585">
        <f t="shared" si="6098"/>
        <v>1.0000006875323875</v>
      </c>
      <c r="DL585" t="s">
        <v>28</v>
      </c>
      <c r="DM585">
        <f>SUM(DM576:DM584)</f>
        <v>4.9385413625030773E-3</v>
      </c>
      <c r="DW585" t="s">
        <v>28</v>
      </c>
      <c r="DX585">
        <f>SUM(DX576:DX584)</f>
        <v>5.0146788990825617E-3</v>
      </c>
      <c r="EH585" t="s">
        <v>28</v>
      </c>
      <c r="EI585">
        <f>SUM(EI576:EI584)</f>
        <v>4.6823211520084255E-3</v>
      </c>
      <c r="ES585" t="s">
        <v>28</v>
      </c>
      <c r="ET585">
        <f>SUM(ET576:ET584)</f>
        <v>5.2165174028088665E-3</v>
      </c>
      <c r="FD585" t="s">
        <v>28</v>
      </c>
      <c r="FE585">
        <f>SUM(FE576:FE584)</f>
        <v>4.9710144927536159E-3</v>
      </c>
      <c r="FO585" t="s">
        <v>29</v>
      </c>
      <c r="FP585">
        <v>94.807000000000002</v>
      </c>
      <c r="FZ585" t="s">
        <v>28</v>
      </c>
      <c r="GA585">
        <f>SUM(GA576:GA584)</f>
        <v>4.8226415094339593E-3</v>
      </c>
      <c r="GK585" t="s">
        <v>28</v>
      </c>
      <c r="GL585">
        <f>SUM(GL576:GL584)</f>
        <v>4.2871960885744291E-3</v>
      </c>
      <c r="GU585">
        <v>241.288900710566</v>
      </c>
      <c r="GV585">
        <f t="shared" si="6050"/>
        <v>0.241288900710566</v>
      </c>
      <c r="GW585">
        <v>1.2382870387962099E-4</v>
      </c>
      <c r="GX585" s="15">
        <f t="shared" si="6138"/>
        <v>2.2607865253233559</v>
      </c>
      <c r="GY585">
        <f t="shared" si="6154"/>
        <v>99.999982600795747</v>
      </c>
      <c r="GZ585">
        <f t="shared" si="6139"/>
        <v>0.16108190193634364</v>
      </c>
      <c r="HA585">
        <f t="shared" si="6140"/>
        <v>0.84361146563515566</v>
      </c>
      <c r="HB585">
        <f t="shared" si="6141"/>
        <v>1.0000017373373427</v>
      </c>
      <c r="HF585">
        <v>293.16305746140603</v>
      </c>
      <c r="HG585">
        <f t="shared" si="6051"/>
        <v>0.29316305746140603</v>
      </c>
      <c r="HH585">
        <v>7.0754716981131995E-4</v>
      </c>
      <c r="HI585" s="15">
        <f t="shared" si="6142"/>
        <v>6.5160673187946756</v>
      </c>
      <c r="HJ585">
        <f t="shared" si="6157"/>
        <v>97.784450230711968</v>
      </c>
      <c r="HK585">
        <f t="shared" si="6143"/>
        <v>6.2150041595129608E-2</v>
      </c>
      <c r="HL585">
        <f t="shared" si="6144"/>
        <v>0.97515221050292444</v>
      </c>
      <c r="HM585">
        <f t="shared" si="6145"/>
        <v>1.0000022668337429</v>
      </c>
      <c r="HQ585">
        <v>260.12461059190002</v>
      </c>
      <c r="HR585">
        <f t="shared" si="6052"/>
        <v>0.26012461059190001</v>
      </c>
      <c r="HS585">
        <v>1.70731707317073E-4</v>
      </c>
      <c r="HT585" s="15">
        <f t="shared" si="6146"/>
        <v>2.244786243436804</v>
      </c>
      <c r="HU585">
        <f t="shared" si="6155"/>
        <v>99.999882415958425</v>
      </c>
      <c r="HV585">
        <f t="shared" si="6147"/>
        <v>1.1900486527272046E-2</v>
      </c>
      <c r="HW585">
        <f t="shared" si="6148"/>
        <v>0.96964646110462227</v>
      </c>
      <c r="HX585">
        <f t="shared" si="6149"/>
        <v>0.96065473280556213</v>
      </c>
    </row>
    <row r="586" spans="1:232" x14ac:dyDescent="0.25">
      <c r="A586" s="1">
        <v>2.0639999999999999E-2</v>
      </c>
      <c r="B586" s="1">
        <v>0.97924999999999995</v>
      </c>
      <c r="F586" t="s">
        <v>28</v>
      </c>
      <c r="G586">
        <f>SUM(G576:G585)</f>
        <v>4.5619047619047583E-3</v>
      </c>
      <c r="P586">
        <v>493.76299376299301</v>
      </c>
      <c r="Q586">
        <f t="shared" si="6033"/>
        <v>0.49376299376299299</v>
      </c>
      <c r="R586">
        <v>3.1723622661122602E-4</v>
      </c>
      <c r="S586" s="15">
        <f t="shared" si="6057"/>
        <v>4.4073441783190379</v>
      </c>
      <c r="T586">
        <f t="shared" si="6156"/>
        <v>98.554945671812888</v>
      </c>
      <c r="U586">
        <f t="shared" si="6058"/>
        <v>0.58818209095155816</v>
      </c>
      <c r="V586">
        <f t="shared" si="6059"/>
        <v>0.5563219112756761</v>
      </c>
      <c r="W586">
        <f t="shared" si="6060"/>
        <v>0.73098298593498034</v>
      </c>
      <c r="AB586" t="s">
        <v>28</v>
      </c>
      <c r="AC586">
        <f>SUM(AC576:AC585)</f>
        <v>3.7270142180094727E-3</v>
      </c>
      <c r="AM586" t="s">
        <v>29</v>
      </c>
      <c r="AN586">
        <v>125.312</v>
      </c>
      <c r="AX586" t="s">
        <v>29</v>
      </c>
      <c r="AY586">
        <v>506.60500000000002</v>
      </c>
      <c r="BI586" t="s">
        <v>29</v>
      </c>
      <c r="BJ586">
        <v>84.043999999999997</v>
      </c>
      <c r="BT586" t="s">
        <v>29</v>
      </c>
      <c r="BU586">
        <v>173.93199999999999</v>
      </c>
      <c r="CE586" t="s">
        <v>29</v>
      </c>
      <c r="CF586">
        <v>102.248</v>
      </c>
      <c r="CP586" t="s">
        <v>29</v>
      </c>
      <c r="CQ586">
        <v>124.447</v>
      </c>
      <c r="DA586" t="s">
        <v>28</v>
      </c>
      <c r="DB586">
        <f>SUM(DB576:DB585)</f>
        <v>5.5811659192825059E-3</v>
      </c>
      <c r="DL586" t="s">
        <v>29</v>
      </c>
      <c r="DM586">
        <v>134.685</v>
      </c>
      <c r="DW586" t="s">
        <v>29</v>
      </c>
      <c r="DX586">
        <v>90.787999999999997</v>
      </c>
      <c r="EH586" t="s">
        <v>29</v>
      </c>
      <c r="EI586">
        <v>351.85500000000002</v>
      </c>
      <c r="ES586" t="s">
        <v>29</v>
      </c>
      <c r="ET586">
        <v>631.495</v>
      </c>
      <c r="FD586" t="s">
        <v>29</v>
      </c>
      <c r="FE586">
        <v>232.66200000000001</v>
      </c>
      <c r="FO586" t="s">
        <v>30</v>
      </c>
      <c r="FP586">
        <v>6.0999999999999999E-2</v>
      </c>
      <c r="FZ586" t="s">
        <v>29</v>
      </c>
      <c r="GA586">
        <v>104.806</v>
      </c>
      <c r="GK586" t="s">
        <v>29</v>
      </c>
      <c r="GL586">
        <v>148.18</v>
      </c>
      <c r="GV586" t="s">
        <v>28</v>
      </c>
      <c r="GW586">
        <f>SUM(GW576:GW585)</f>
        <v>5.4772390470038254E-3</v>
      </c>
      <c r="HF586">
        <v>263.239708404802</v>
      </c>
      <c r="HG586">
        <f t="shared" si="6051"/>
        <v>0.26323970840480199</v>
      </c>
      <c r="HH586">
        <v>2.40566037735848E-4</v>
      </c>
      <c r="HI586" s="15">
        <f t="shared" si="6142"/>
        <v>2.2154628883901828</v>
      </c>
      <c r="HJ586">
        <f t="shared" si="6157"/>
        <v>99.999913119102146</v>
      </c>
      <c r="HK586">
        <f t="shared" si="6143"/>
        <v>4.5890689671829715E-2</v>
      </c>
      <c r="HL586">
        <f t="shared" si="6144"/>
        <v>0.92744347221340728</v>
      </c>
      <c r="HM586">
        <f t="shared" si="6145"/>
        <v>0.95107775441050846</v>
      </c>
      <c r="HR586" t="s">
        <v>28</v>
      </c>
      <c r="HS586">
        <f>SUM(HS576:HS585)</f>
        <v>7.6056910569105504E-3</v>
      </c>
    </row>
    <row r="587" spans="1:232" x14ac:dyDescent="0.25">
      <c r="A587" s="1">
        <v>2.0910000000000002E-2</v>
      </c>
      <c r="B587" s="1">
        <v>0.97897999999999996</v>
      </c>
      <c r="F587" t="s">
        <v>29</v>
      </c>
      <c r="G587">
        <v>82.585999999999999</v>
      </c>
      <c r="P587">
        <v>304.703742203741</v>
      </c>
      <c r="Q587">
        <f t="shared" si="6033"/>
        <v>0.30470374220374102</v>
      </c>
      <c r="R587">
        <v>1.04028066528066E-4</v>
      </c>
      <c r="S587" s="15">
        <f t="shared" si="6057"/>
        <v>1.4452557902730798</v>
      </c>
      <c r="T587">
        <f t="shared" si="6156"/>
        <v>100.00020146208597</v>
      </c>
      <c r="U587">
        <f t="shared" si="6058"/>
        <v>0.26986814703508305</v>
      </c>
      <c r="V587">
        <f t="shared" si="6059"/>
        <v>0.76105534677915887</v>
      </c>
      <c r="W587">
        <f t="shared" si="6060"/>
        <v>0.99999388586860294</v>
      </c>
      <c r="AB587" t="s">
        <v>29</v>
      </c>
      <c r="AC587">
        <v>116.08199999999999</v>
      </c>
      <c r="AM587" t="s">
        <v>30</v>
      </c>
      <c r="AN587">
        <v>-0.105</v>
      </c>
      <c r="AX587" t="s">
        <v>30</v>
      </c>
      <c r="AY587">
        <v>-0.71099999999999997</v>
      </c>
      <c r="BI587" t="s">
        <v>30</v>
      </c>
      <c r="BJ587">
        <v>0.104</v>
      </c>
      <c r="BT587" t="s">
        <v>30</v>
      </c>
      <c r="BU587">
        <v>-0.253</v>
      </c>
      <c r="CE587" t="s">
        <v>30</v>
      </c>
      <c r="CF587">
        <v>1.72E-3</v>
      </c>
      <c r="CP587" t="s">
        <v>30</v>
      </c>
      <c r="CQ587">
        <v>-0.126</v>
      </c>
      <c r="DA587" t="s">
        <v>29</v>
      </c>
      <c r="DB587">
        <v>109.437</v>
      </c>
      <c r="DL587" t="s">
        <v>30</v>
      </c>
      <c r="DM587">
        <v>-0.15</v>
      </c>
      <c r="DW587" t="s">
        <v>30</v>
      </c>
      <c r="DX587">
        <v>0.108</v>
      </c>
      <c r="EH587" t="s">
        <v>30</v>
      </c>
      <c r="EI587">
        <v>-0.57599999999999996</v>
      </c>
      <c r="ES587" t="s">
        <v>30</v>
      </c>
      <c r="ET587">
        <v>-0.97299999999999998</v>
      </c>
      <c r="FD587" t="s">
        <v>30</v>
      </c>
      <c r="FE587">
        <v>-0.47099999999999997</v>
      </c>
      <c r="FO587" t="s">
        <v>31</v>
      </c>
      <c r="FP587">
        <v>1.4179999999999999</v>
      </c>
      <c r="FZ587" t="s">
        <v>30</v>
      </c>
      <c r="GA587">
        <v>-1.7999999999999999E-2</v>
      </c>
      <c r="GK587" t="s">
        <v>30</v>
      </c>
      <c r="GL587">
        <v>-0.20100000000000001</v>
      </c>
      <c r="GV587" t="s">
        <v>29</v>
      </c>
      <c r="GW587">
        <v>182.36799999999999</v>
      </c>
      <c r="HG587" t="s">
        <v>28</v>
      </c>
      <c r="HH587">
        <f>SUM(HH576:HH586)</f>
        <v>1.0858490566037706E-2</v>
      </c>
      <c r="HR587" t="s">
        <v>29</v>
      </c>
      <c r="HS587">
        <v>54.914999999999999</v>
      </c>
    </row>
    <row r="588" spans="1:232" x14ac:dyDescent="0.25">
      <c r="A588" s="1">
        <v>2.1180000000000001E-2</v>
      </c>
      <c r="B588" s="1">
        <v>0.97870999999999997</v>
      </c>
      <c r="F588" t="s">
        <v>30</v>
      </c>
      <c r="G588">
        <v>0.17899999999999999</v>
      </c>
      <c r="Q588" t="s">
        <v>28</v>
      </c>
      <c r="R588">
        <f>SUM(R576:R587)</f>
        <v>7.1979145010394856E-3</v>
      </c>
      <c r="AB588" t="s">
        <v>30</v>
      </c>
      <c r="AC588">
        <v>-6.7000000000000004E-2</v>
      </c>
      <c r="AM588" t="s">
        <v>31</v>
      </c>
      <c r="AN588">
        <v>1.0089999999999999</v>
      </c>
      <c r="AX588" t="s">
        <v>31</v>
      </c>
      <c r="AY588">
        <v>0.40100000000000002</v>
      </c>
      <c r="BI588" t="s">
        <v>31</v>
      </c>
      <c r="BJ588">
        <v>1.294</v>
      </c>
      <c r="BT588" t="s">
        <v>31</v>
      </c>
      <c r="BU588">
        <v>0.84599999999999997</v>
      </c>
      <c r="CE588" t="s">
        <v>31</v>
      </c>
      <c r="CF588">
        <v>1.089</v>
      </c>
      <c r="CP588" t="s">
        <v>31</v>
      </c>
      <c r="CQ588">
        <v>1.028</v>
      </c>
      <c r="DA588" t="s">
        <v>30</v>
      </c>
      <c r="DB588">
        <v>-3.6999999999999998E-2</v>
      </c>
      <c r="DL588" t="s">
        <v>31</v>
      </c>
      <c r="DM588">
        <v>0.88700000000000001</v>
      </c>
      <c r="DW588" t="s">
        <v>31</v>
      </c>
      <c r="DX588">
        <v>1.149</v>
      </c>
      <c r="EH588" t="s">
        <v>31</v>
      </c>
      <c r="EI588">
        <v>0.50700000000000001</v>
      </c>
      <c r="ES588" t="s">
        <v>31</v>
      </c>
      <c r="ET588">
        <v>0.42599999999999999</v>
      </c>
      <c r="FD588" t="s">
        <v>31</v>
      </c>
      <c r="FE588">
        <v>0.74299999999999999</v>
      </c>
      <c r="FO588" t="s">
        <v>32</v>
      </c>
      <c r="FP588">
        <v>3.4460000000000002</v>
      </c>
      <c r="FZ588" t="s">
        <v>31</v>
      </c>
      <c r="GA588">
        <v>1.2070000000000001</v>
      </c>
      <c r="GK588" t="s">
        <v>31</v>
      </c>
      <c r="GL588">
        <v>0.93600000000000005</v>
      </c>
      <c r="GV588" t="s">
        <v>30</v>
      </c>
      <c r="GW588">
        <v>-0.30299999999999999</v>
      </c>
      <c r="HG588" t="s">
        <v>29</v>
      </c>
      <c r="HH588">
        <v>43.856000000000002</v>
      </c>
      <c r="HR588" t="s">
        <v>30</v>
      </c>
      <c r="HS588">
        <v>0.46800000000000003</v>
      </c>
    </row>
    <row r="589" spans="1:232" x14ac:dyDescent="0.25">
      <c r="A589" s="1">
        <v>2.146E-2</v>
      </c>
      <c r="B589" s="1">
        <v>0.97843999999999998</v>
      </c>
      <c r="F589" t="s">
        <v>31</v>
      </c>
      <c r="G589">
        <v>1.3360000000000001</v>
      </c>
      <c r="Q589" t="s">
        <v>29</v>
      </c>
      <c r="R589">
        <v>274.19799999999998</v>
      </c>
      <c r="AB589" t="s">
        <v>31</v>
      </c>
      <c r="AC589">
        <v>1.323</v>
      </c>
      <c r="AM589" t="s">
        <v>32</v>
      </c>
      <c r="AN589">
        <v>1.8380000000000001</v>
      </c>
      <c r="AX589" t="s">
        <v>32</v>
      </c>
      <c r="AY589">
        <v>0.95699999999999996</v>
      </c>
      <c r="BI589" t="s">
        <v>32</v>
      </c>
      <c r="BJ589">
        <v>4.1059999999999999</v>
      </c>
      <c r="BT589" t="s">
        <v>32</v>
      </c>
      <c r="BU589">
        <v>1.353</v>
      </c>
      <c r="CE589" t="s">
        <v>32</v>
      </c>
      <c r="CF589">
        <v>2.4079999999999999</v>
      </c>
      <c r="CP589" t="s">
        <v>32</v>
      </c>
      <c r="CQ589">
        <v>2.3039999999999998</v>
      </c>
      <c r="DA589" t="s">
        <v>31</v>
      </c>
      <c r="DB589">
        <v>1.069</v>
      </c>
      <c r="DL589" t="s">
        <v>32</v>
      </c>
      <c r="DM589">
        <v>1.9670000000000001</v>
      </c>
      <c r="DW589" t="s">
        <v>32</v>
      </c>
      <c r="DX589">
        <v>2.8929999999999998</v>
      </c>
      <c r="EH589" t="s">
        <v>32</v>
      </c>
      <c r="EI589">
        <v>1.149</v>
      </c>
      <c r="ES589" t="s">
        <v>32</v>
      </c>
      <c r="ET589">
        <v>1.1639999999999999</v>
      </c>
      <c r="FD589" t="s">
        <v>32</v>
      </c>
      <c r="FE589">
        <v>1.4990000000000001</v>
      </c>
      <c r="FZ589" t="s">
        <v>32</v>
      </c>
      <c r="GA589">
        <v>2.613</v>
      </c>
      <c r="GK589" t="s">
        <v>32</v>
      </c>
      <c r="GL589">
        <v>1.679</v>
      </c>
      <c r="GV589" t="s">
        <v>31</v>
      </c>
      <c r="GW589">
        <v>0.76800000000000002</v>
      </c>
      <c r="HG589" t="s">
        <v>30</v>
      </c>
      <c r="HH589">
        <v>0.67400000000000004</v>
      </c>
      <c r="HR589" t="s">
        <v>31</v>
      </c>
      <c r="HS589">
        <v>0.93899999999999995</v>
      </c>
    </row>
    <row r="590" spans="1:232" x14ac:dyDescent="0.25">
      <c r="A590" s="1">
        <v>2.1739999999999999E-2</v>
      </c>
      <c r="B590" s="1">
        <v>0.97816000000000003</v>
      </c>
      <c r="F590" t="s">
        <v>32</v>
      </c>
      <c r="G590">
        <v>3.1720000000000002</v>
      </c>
      <c r="Q590" t="s">
        <v>30</v>
      </c>
      <c r="R590">
        <v>-0.61899999999999999</v>
      </c>
      <c r="AB590" t="s">
        <v>32</v>
      </c>
      <c r="AC590">
        <v>1.8640000000000001</v>
      </c>
      <c r="DA590" t="s">
        <v>32</v>
      </c>
      <c r="DB590">
        <v>2.4969999999999999</v>
      </c>
      <c r="GV590" t="s">
        <v>32</v>
      </c>
      <c r="GW590">
        <v>1.577</v>
      </c>
      <c r="HG590" t="s">
        <v>31</v>
      </c>
      <c r="HH590">
        <v>0.78600000000000003</v>
      </c>
      <c r="HR590" t="s">
        <v>32</v>
      </c>
      <c r="HS590">
        <v>3.452</v>
      </c>
    </row>
    <row r="591" spans="1:232" x14ac:dyDescent="0.25">
      <c r="A591" s="1">
        <v>2.2020000000000001E-2</v>
      </c>
      <c r="B591" s="1">
        <v>0.97787999999999997</v>
      </c>
      <c r="Q591" t="s">
        <v>31</v>
      </c>
      <c r="R591">
        <v>0.68600000000000005</v>
      </c>
      <c r="HG591" t="s">
        <v>32</v>
      </c>
      <c r="HH591">
        <v>2.8170000000000002</v>
      </c>
    </row>
    <row r="592" spans="1:232" x14ac:dyDescent="0.25">
      <c r="A592" s="1">
        <v>2.231E-2</v>
      </c>
      <c r="B592" s="1">
        <v>0.97760000000000002</v>
      </c>
      <c r="Q592" t="s">
        <v>32</v>
      </c>
      <c r="R592">
        <v>1.6140000000000001</v>
      </c>
    </row>
    <row r="593" spans="1:496" x14ac:dyDescent="0.25">
      <c r="A593" s="1">
        <v>2.2599999999999999E-2</v>
      </c>
      <c r="B593" s="1">
        <v>0.97731000000000001</v>
      </c>
    </row>
    <row r="594" spans="1:496" x14ac:dyDescent="0.25">
      <c r="A594" s="1">
        <v>2.2890000000000001E-2</v>
      </c>
      <c r="B594" s="1">
        <v>0.97702</v>
      </c>
      <c r="D594" s="3" t="s">
        <v>1027</v>
      </c>
    </row>
    <row r="595" spans="1:496" x14ac:dyDescent="0.25">
      <c r="A595" s="1">
        <v>2.3189999999999999E-2</v>
      </c>
      <c r="B595" s="1">
        <v>0.97672000000000003</v>
      </c>
      <c r="D595" s="7" t="s">
        <v>451</v>
      </c>
      <c r="E595" t="s">
        <v>3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O595" s="7" t="s">
        <v>451</v>
      </c>
      <c r="P595" t="s">
        <v>3</v>
      </c>
      <c r="Q595" t="s">
        <v>4</v>
      </c>
      <c r="R595" t="s">
        <v>5</v>
      </c>
      <c r="S595" t="s">
        <v>6</v>
      </c>
      <c r="T595" t="s">
        <v>7</v>
      </c>
      <c r="U595" t="s">
        <v>8</v>
      </c>
      <c r="V595" t="s">
        <v>9</v>
      </c>
      <c r="W595" t="s">
        <v>10</v>
      </c>
      <c r="Z595" s="7" t="s">
        <v>451</v>
      </c>
      <c r="AA595" t="s">
        <v>3</v>
      </c>
      <c r="AB595" t="s">
        <v>4</v>
      </c>
      <c r="AC595" t="s">
        <v>5</v>
      </c>
      <c r="AD595" t="s">
        <v>6</v>
      </c>
      <c r="AE595" t="s">
        <v>7</v>
      </c>
      <c r="AF595" t="s">
        <v>8</v>
      </c>
      <c r="AG595" t="s">
        <v>9</v>
      </c>
      <c r="AH595" t="s">
        <v>10</v>
      </c>
      <c r="AK595" s="7" t="s">
        <v>452</v>
      </c>
      <c r="AL595" t="s">
        <v>3</v>
      </c>
      <c r="AM595" t="s">
        <v>4</v>
      </c>
      <c r="AN595" t="s">
        <v>5</v>
      </c>
      <c r="AO595" t="s">
        <v>6</v>
      </c>
      <c r="AP595" t="s">
        <v>7</v>
      </c>
      <c r="AQ595" t="s">
        <v>8</v>
      </c>
      <c r="AR595" t="s">
        <v>9</v>
      </c>
      <c r="AS595" t="s">
        <v>10</v>
      </c>
      <c r="AV595" s="7" t="s">
        <v>452</v>
      </c>
      <c r="AW595" t="s">
        <v>3</v>
      </c>
      <c r="AX595" t="s">
        <v>4</v>
      </c>
      <c r="AY595" t="s">
        <v>5</v>
      </c>
      <c r="AZ595" t="s">
        <v>6</v>
      </c>
      <c r="BA595" t="s">
        <v>7</v>
      </c>
      <c r="BB595" t="s">
        <v>8</v>
      </c>
      <c r="BC595" t="s">
        <v>9</v>
      </c>
      <c r="BD595" t="s">
        <v>10</v>
      </c>
      <c r="BG595" s="7" t="s">
        <v>452</v>
      </c>
      <c r="BH595" t="s">
        <v>3</v>
      </c>
      <c r="BI595" t="s">
        <v>4</v>
      </c>
      <c r="BJ595" t="s">
        <v>5</v>
      </c>
      <c r="BK595" t="s">
        <v>6</v>
      </c>
      <c r="BL595" t="s">
        <v>7</v>
      </c>
      <c r="BM595" t="s">
        <v>8</v>
      </c>
      <c r="BN595" t="s">
        <v>9</v>
      </c>
      <c r="BO595" t="s">
        <v>10</v>
      </c>
      <c r="BR595" s="7" t="s">
        <v>452</v>
      </c>
      <c r="BS595" t="s">
        <v>3</v>
      </c>
      <c r="BT595" t="s">
        <v>4</v>
      </c>
      <c r="BU595" t="s">
        <v>5</v>
      </c>
      <c r="BV595" t="s">
        <v>6</v>
      </c>
      <c r="BW595" t="s">
        <v>7</v>
      </c>
      <c r="BX595" t="s">
        <v>8</v>
      </c>
      <c r="BY595" t="s">
        <v>9</v>
      </c>
      <c r="BZ595" t="s">
        <v>10</v>
      </c>
      <c r="CC595" s="7" t="s">
        <v>452</v>
      </c>
      <c r="CD595" t="s">
        <v>3</v>
      </c>
      <c r="CE595" t="s">
        <v>4</v>
      </c>
      <c r="CF595" t="s">
        <v>5</v>
      </c>
      <c r="CG595" t="s">
        <v>6</v>
      </c>
      <c r="CH595" t="s">
        <v>7</v>
      </c>
      <c r="CI595" t="s">
        <v>8</v>
      </c>
      <c r="CJ595" t="s">
        <v>9</v>
      </c>
      <c r="CK595" t="s">
        <v>10</v>
      </c>
      <c r="CN595" s="7" t="s">
        <v>452</v>
      </c>
      <c r="CO595" t="s">
        <v>3</v>
      </c>
      <c r="CP595" t="s">
        <v>4</v>
      </c>
      <c r="CQ595" t="s">
        <v>5</v>
      </c>
      <c r="CR595" t="s">
        <v>6</v>
      </c>
      <c r="CS595" t="s">
        <v>7</v>
      </c>
      <c r="CT595" t="s">
        <v>8</v>
      </c>
      <c r="CU595" t="s">
        <v>9</v>
      </c>
      <c r="CV595" t="s">
        <v>10</v>
      </c>
      <c r="CY595" s="7" t="s">
        <v>453</v>
      </c>
      <c r="CZ595" t="s">
        <v>3</v>
      </c>
      <c r="DA595" t="s">
        <v>4</v>
      </c>
      <c r="DB595" t="s">
        <v>5</v>
      </c>
      <c r="DC595" t="s">
        <v>6</v>
      </c>
      <c r="DD595" t="s">
        <v>7</v>
      </c>
      <c r="DE595" t="s">
        <v>8</v>
      </c>
      <c r="DF595" t="s">
        <v>9</v>
      </c>
      <c r="DG595" t="s">
        <v>10</v>
      </c>
      <c r="DJ595" s="7" t="s">
        <v>453</v>
      </c>
      <c r="DK595" t="s">
        <v>3</v>
      </c>
      <c r="DL595" t="s">
        <v>4</v>
      </c>
      <c r="DM595" t="s">
        <v>5</v>
      </c>
      <c r="DN595" t="s">
        <v>6</v>
      </c>
      <c r="DO595" t="s">
        <v>7</v>
      </c>
      <c r="DP595" t="s">
        <v>8</v>
      </c>
      <c r="DQ595" t="s">
        <v>9</v>
      </c>
      <c r="DR595" t="s">
        <v>10</v>
      </c>
      <c r="DU595" s="7" t="s">
        <v>455</v>
      </c>
      <c r="DV595" t="s">
        <v>3</v>
      </c>
      <c r="DW595" t="s">
        <v>4</v>
      </c>
      <c r="DX595" t="s">
        <v>5</v>
      </c>
      <c r="DY595" t="s">
        <v>6</v>
      </c>
      <c r="DZ595" t="s">
        <v>7</v>
      </c>
      <c r="EA595" t="s">
        <v>8</v>
      </c>
      <c r="EB595" t="s">
        <v>9</v>
      </c>
      <c r="EC595" t="s">
        <v>10</v>
      </c>
      <c r="EF595" s="7" t="s">
        <v>455</v>
      </c>
      <c r="EG595" t="s">
        <v>3</v>
      </c>
      <c r="EH595" t="s">
        <v>4</v>
      </c>
      <c r="EI595" t="s">
        <v>5</v>
      </c>
      <c r="EJ595" t="s">
        <v>6</v>
      </c>
      <c r="EK595" t="s">
        <v>7</v>
      </c>
      <c r="EL595" t="s">
        <v>8</v>
      </c>
      <c r="EM595" t="s">
        <v>9</v>
      </c>
      <c r="EN595" t="s">
        <v>10</v>
      </c>
      <c r="EQ595" s="7" t="s">
        <v>455</v>
      </c>
      <c r="ER595" t="s">
        <v>3</v>
      </c>
      <c r="ES595" t="s">
        <v>4</v>
      </c>
      <c r="ET595" t="s">
        <v>5</v>
      </c>
      <c r="EU595" t="s">
        <v>6</v>
      </c>
      <c r="EV595" t="s">
        <v>7</v>
      </c>
      <c r="EW595" t="s">
        <v>8</v>
      </c>
      <c r="EX595" t="s">
        <v>9</v>
      </c>
      <c r="EY595" t="s">
        <v>10</v>
      </c>
      <c r="FB595" s="7" t="s">
        <v>455</v>
      </c>
      <c r="FC595" t="s">
        <v>3</v>
      </c>
      <c r="FD595" t="s">
        <v>4</v>
      </c>
      <c r="FE595" t="s">
        <v>5</v>
      </c>
      <c r="FF595" t="s">
        <v>6</v>
      </c>
      <c r="FG595" t="s">
        <v>7</v>
      </c>
      <c r="FH595" t="s">
        <v>8</v>
      </c>
      <c r="FI595" t="s">
        <v>9</v>
      </c>
      <c r="FJ595" t="s">
        <v>10</v>
      </c>
      <c r="FM595" s="7" t="s">
        <v>456</v>
      </c>
      <c r="FN595" t="s">
        <v>3</v>
      </c>
      <c r="FO595" t="s">
        <v>4</v>
      </c>
      <c r="FP595" t="s">
        <v>5</v>
      </c>
      <c r="FQ595" t="s">
        <v>6</v>
      </c>
      <c r="FR595" t="s">
        <v>7</v>
      </c>
      <c r="FS595" t="s">
        <v>8</v>
      </c>
      <c r="FT595" t="s">
        <v>9</v>
      </c>
      <c r="FU595" t="s">
        <v>10</v>
      </c>
      <c r="FX595" s="7" t="s">
        <v>458</v>
      </c>
      <c r="FY595" t="s">
        <v>3</v>
      </c>
      <c r="FZ595" t="s">
        <v>4</v>
      </c>
      <c r="GA595" t="s">
        <v>5</v>
      </c>
      <c r="GB595" t="s">
        <v>6</v>
      </c>
      <c r="GC595" t="s">
        <v>7</v>
      </c>
      <c r="GD595" t="s">
        <v>8</v>
      </c>
      <c r="GE595" t="s">
        <v>9</v>
      </c>
      <c r="GF595" t="s">
        <v>10</v>
      </c>
      <c r="GI595" s="7" t="s">
        <v>459</v>
      </c>
      <c r="GJ595" t="s">
        <v>3</v>
      </c>
      <c r="GK595" t="s">
        <v>4</v>
      </c>
      <c r="GL595" t="s">
        <v>5</v>
      </c>
      <c r="GM595" t="s">
        <v>6</v>
      </c>
      <c r="GN595" t="s">
        <v>7</v>
      </c>
      <c r="GO595" t="s">
        <v>8</v>
      </c>
      <c r="GP595" t="s">
        <v>9</v>
      </c>
      <c r="GQ595" t="s">
        <v>10</v>
      </c>
      <c r="GT595" s="7" t="s">
        <v>460</v>
      </c>
      <c r="GU595" t="s">
        <v>3</v>
      </c>
      <c r="GV595" t="s">
        <v>4</v>
      </c>
      <c r="GW595" t="s">
        <v>5</v>
      </c>
      <c r="GX595" t="s">
        <v>6</v>
      </c>
      <c r="GY595" t="s">
        <v>7</v>
      </c>
      <c r="GZ595" t="s">
        <v>8</v>
      </c>
      <c r="HA595" t="s">
        <v>9</v>
      </c>
      <c r="HB595" t="s">
        <v>10</v>
      </c>
      <c r="HE595" s="7" t="s">
        <v>460</v>
      </c>
      <c r="HF595" t="s">
        <v>3</v>
      </c>
      <c r="HG595" t="s">
        <v>4</v>
      </c>
      <c r="HH595" t="s">
        <v>5</v>
      </c>
      <c r="HI595" t="s">
        <v>6</v>
      </c>
      <c r="HJ595" t="s">
        <v>7</v>
      </c>
      <c r="HK595" t="s">
        <v>8</v>
      </c>
      <c r="HL595" t="s">
        <v>9</v>
      </c>
      <c r="HM595" t="s">
        <v>10</v>
      </c>
      <c r="HP595" s="7" t="s">
        <v>460</v>
      </c>
      <c r="HQ595" t="s">
        <v>3</v>
      </c>
      <c r="HR595" t="s">
        <v>4</v>
      </c>
      <c r="HS595" t="s">
        <v>5</v>
      </c>
      <c r="HT595" t="s">
        <v>6</v>
      </c>
      <c r="HU595" t="s">
        <v>7</v>
      </c>
      <c r="HV595" t="s">
        <v>8</v>
      </c>
      <c r="HW595" t="s">
        <v>9</v>
      </c>
      <c r="HX595" t="s">
        <v>10</v>
      </c>
      <c r="IA595" s="7" t="s">
        <v>460</v>
      </c>
      <c r="IB595" t="s">
        <v>3</v>
      </c>
      <c r="IC595" t="s">
        <v>4</v>
      </c>
      <c r="ID595" t="s">
        <v>5</v>
      </c>
      <c r="IE595" t="s">
        <v>6</v>
      </c>
      <c r="IF595" t="s">
        <v>7</v>
      </c>
      <c r="IG595" t="s">
        <v>8</v>
      </c>
      <c r="IH595" t="s">
        <v>9</v>
      </c>
      <c r="II595" t="s">
        <v>10</v>
      </c>
      <c r="IL595" s="7" t="s">
        <v>503</v>
      </c>
      <c r="IM595" t="s">
        <v>3</v>
      </c>
      <c r="IN595" t="s">
        <v>4</v>
      </c>
      <c r="IO595" t="s">
        <v>5</v>
      </c>
      <c r="IP595" t="s">
        <v>6</v>
      </c>
      <c r="IQ595" t="s">
        <v>7</v>
      </c>
      <c r="IR595" t="s">
        <v>8</v>
      </c>
      <c r="IS595" t="s">
        <v>9</v>
      </c>
      <c r="IT595" t="s">
        <v>10</v>
      </c>
      <c r="IW595" s="7" t="s">
        <v>504</v>
      </c>
      <c r="IX595" t="s">
        <v>3</v>
      </c>
      <c r="IY595" t="s">
        <v>4</v>
      </c>
      <c r="IZ595" t="s">
        <v>5</v>
      </c>
      <c r="JA595" t="s">
        <v>6</v>
      </c>
      <c r="JB595" t="s">
        <v>7</v>
      </c>
      <c r="JC595" t="s">
        <v>8</v>
      </c>
      <c r="JD595" t="s">
        <v>9</v>
      </c>
      <c r="JE595" t="s">
        <v>10</v>
      </c>
      <c r="JH595" s="7" t="s">
        <v>504</v>
      </c>
      <c r="JI595" t="s">
        <v>3</v>
      </c>
      <c r="JJ595" t="s">
        <v>4</v>
      </c>
      <c r="JK595" t="s">
        <v>5</v>
      </c>
      <c r="JL595" t="s">
        <v>6</v>
      </c>
      <c r="JM595" t="s">
        <v>7</v>
      </c>
      <c r="JN595" t="s">
        <v>8</v>
      </c>
      <c r="JO595" t="s">
        <v>9</v>
      </c>
      <c r="JP595" t="s">
        <v>10</v>
      </c>
      <c r="JS595" s="7" t="s">
        <v>504</v>
      </c>
      <c r="JT595" t="s">
        <v>3</v>
      </c>
      <c r="JU595" t="s">
        <v>4</v>
      </c>
      <c r="JV595" t="s">
        <v>5</v>
      </c>
      <c r="JW595" t="s">
        <v>6</v>
      </c>
      <c r="JX595" t="s">
        <v>7</v>
      </c>
      <c r="JY595" t="s">
        <v>8</v>
      </c>
      <c r="JZ595" t="s">
        <v>9</v>
      </c>
      <c r="KA595" t="s">
        <v>10</v>
      </c>
      <c r="KD595" s="7" t="s">
        <v>505</v>
      </c>
      <c r="KE595" t="s">
        <v>3</v>
      </c>
      <c r="KF595" t="s">
        <v>4</v>
      </c>
      <c r="KG595" t="s">
        <v>5</v>
      </c>
      <c r="KH595" t="s">
        <v>6</v>
      </c>
      <c r="KI595" t="s">
        <v>7</v>
      </c>
      <c r="KJ595" t="s">
        <v>8</v>
      </c>
      <c r="KK595" t="s">
        <v>9</v>
      </c>
      <c r="KL595" t="s">
        <v>10</v>
      </c>
      <c r="KO595" s="7" t="s">
        <v>1028</v>
      </c>
      <c r="KP595" t="s">
        <v>3</v>
      </c>
      <c r="KQ595" t="s">
        <v>4</v>
      </c>
      <c r="KR595" t="s">
        <v>5</v>
      </c>
      <c r="KS595" t="s">
        <v>6</v>
      </c>
      <c r="KT595" t="s">
        <v>7</v>
      </c>
      <c r="KU595" t="s">
        <v>8</v>
      </c>
      <c r="KV595" t="s">
        <v>9</v>
      </c>
      <c r="KW595" t="s">
        <v>10</v>
      </c>
      <c r="KZ595" s="7" t="s">
        <v>1029</v>
      </c>
      <c r="LA595" t="s">
        <v>3</v>
      </c>
      <c r="LB595" t="s">
        <v>4</v>
      </c>
      <c r="LC595" t="s">
        <v>5</v>
      </c>
      <c r="LD595" t="s">
        <v>6</v>
      </c>
      <c r="LE595" t="s">
        <v>7</v>
      </c>
      <c r="LF595" t="s">
        <v>8</v>
      </c>
      <c r="LG595" t="s">
        <v>9</v>
      </c>
      <c r="LH595" t="s">
        <v>10</v>
      </c>
      <c r="LK595" s="7" t="s">
        <v>506</v>
      </c>
      <c r="LL595" t="s">
        <v>3</v>
      </c>
      <c r="LM595" t="s">
        <v>4</v>
      </c>
      <c r="LN595" t="s">
        <v>5</v>
      </c>
      <c r="LO595" t="s">
        <v>6</v>
      </c>
      <c r="LP595" t="s">
        <v>7</v>
      </c>
      <c r="LQ595" t="s">
        <v>8</v>
      </c>
      <c r="LR595" t="s">
        <v>9</v>
      </c>
      <c r="LS595" t="s">
        <v>10</v>
      </c>
      <c r="LV595" s="7" t="s">
        <v>507</v>
      </c>
      <c r="LW595" t="s">
        <v>3</v>
      </c>
      <c r="LX595" t="s">
        <v>4</v>
      </c>
      <c r="LY595" t="s">
        <v>5</v>
      </c>
      <c r="LZ595" t="s">
        <v>6</v>
      </c>
      <c r="MA595" t="s">
        <v>7</v>
      </c>
      <c r="MB595" t="s">
        <v>8</v>
      </c>
      <c r="MC595" t="s">
        <v>9</v>
      </c>
      <c r="MD595" t="s">
        <v>10</v>
      </c>
      <c r="MG595" s="7" t="s">
        <v>507</v>
      </c>
      <c r="MH595" t="s">
        <v>3</v>
      </c>
      <c r="MI595" t="s">
        <v>4</v>
      </c>
      <c r="MJ595" t="s">
        <v>5</v>
      </c>
      <c r="MK595" t="s">
        <v>6</v>
      </c>
      <c r="ML595" t="s">
        <v>7</v>
      </c>
      <c r="MM595" t="s">
        <v>8</v>
      </c>
      <c r="MN595" t="s">
        <v>9</v>
      </c>
      <c r="MO595" t="s">
        <v>10</v>
      </c>
      <c r="MR595" s="7" t="s">
        <v>1030</v>
      </c>
      <c r="MS595" t="s">
        <v>3</v>
      </c>
      <c r="MT595" t="s">
        <v>4</v>
      </c>
      <c r="MU595" t="s">
        <v>5</v>
      </c>
      <c r="MV595" t="s">
        <v>6</v>
      </c>
      <c r="MW595" t="s">
        <v>7</v>
      </c>
      <c r="MX595" t="s">
        <v>8</v>
      </c>
      <c r="MY595" t="s">
        <v>9</v>
      </c>
      <c r="MZ595" t="s">
        <v>10</v>
      </c>
      <c r="NC595" s="7" t="s">
        <v>509</v>
      </c>
      <c r="ND595" t="s">
        <v>3</v>
      </c>
      <c r="NE595" t="s">
        <v>4</v>
      </c>
      <c r="NF595" t="s">
        <v>5</v>
      </c>
      <c r="NG595" t="s">
        <v>6</v>
      </c>
      <c r="NH595" t="s">
        <v>7</v>
      </c>
      <c r="NI595" t="s">
        <v>8</v>
      </c>
      <c r="NJ595" t="s">
        <v>9</v>
      </c>
      <c r="NK595" t="s">
        <v>10</v>
      </c>
      <c r="NN595" s="7" t="s">
        <v>509</v>
      </c>
      <c r="NO595" t="s">
        <v>3</v>
      </c>
      <c r="NP595" t="s">
        <v>4</v>
      </c>
      <c r="NQ595" t="s">
        <v>5</v>
      </c>
      <c r="NR595" t="s">
        <v>6</v>
      </c>
      <c r="NS595" t="s">
        <v>7</v>
      </c>
      <c r="NT595" t="s">
        <v>8</v>
      </c>
      <c r="NU595" t="s">
        <v>9</v>
      </c>
      <c r="NV595" t="s">
        <v>10</v>
      </c>
      <c r="NY595" s="7" t="s">
        <v>509</v>
      </c>
      <c r="NZ595" t="s">
        <v>3</v>
      </c>
      <c r="OA595" t="s">
        <v>4</v>
      </c>
      <c r="OB595" t="s">
        <v>5</v>
      </c>
      <c r="OC595" t="s">
        <v>6</v>
      </c>
      <c r="OD595" t="s">
        <v>7</v>
      </c>
      <c r="OE595" t="s">
        <v>8</v>
      </c>
      <c r="OF595" t="s">
        <v>9</v>
      </c>
      <c r="OG595" t="s">
        <v>10</v>
      </c>
      <c r="OJ595" s="7" t="s">
        <v>509</v>
      </c>
      <c r="OK595" t="s">
        <v>3</v>
      </c>
      <c r="OL595" t="s">
        <v>4</v>
      </c>
      <c r="OM595" t="s">
        <v>5</v>
      </c>
      <c r="ON595" t="s">
        <v>6</v>
      </c>
      <c r="OO595" t="s">
        <v>7</v>
      </c>
      <c r="OP595" t="s">
        <v>8</v>
      </c>
      <c r="OQ595" t="s">
        <v>9</v>
      </c>
      <c r="OR595" t="s">
        <v>10</v>
      </c>
      <c r="OU595" s="7" t="s">
        <v>509</v>
      </c>
      <c r="OV595" t="s">
        <v>3</v>
      </c>
      <c r="OW595" t="s">
        <v>4</v>
      </c>
      <c r="OX595" t="s">
        <v>5</v>
      </c>
      <c r="OY595" t="s">
        <v>6</v>
      </c>
      <c r="OZ595" t="s">
        <v>7</v>
      </c>
      <c r="PA595" t="s">
        <v>8</v>
      </c>
      <c r="PB595" t="s">
        <v>9</v>
      </c>
      <c r="PC595" t="s">
        <v>10</v>
      </c>
      <c r="PF595" s="7" t="s">
        <v>511</v>
      </c>
      <c r="PG595" t="s">
        <v>3</v>
      </c>
      <c r="PH595" t="s">
        <v>4</v>
      </c>
      <c r="PI595" t="s">
        <v>5</v>
      </c>
      <c r="PJ595" t="s">
        <v>6</v>
      </c>
      <c r="PK595" t="s">
        <v>7</v>
      </c>
      <c r="PL595" t="s">
        <v>8</v>
      </c>
      <c r="PM595" t="s">
        <v>9</v>
      </c>
      <c r="PN595" t="s">
        <v>10</v>
      </c>
      <c r="PQ595" s="7" t="s">
        <v>511</v>
      </c>
      <c r="PR595" t="s">
        <v>3</v>
      </c>
      <c r="PS595" t="s">
        <v>4</v>
      </c>
      <c r="PT595" t="s">
        <v>5</v>
      </c>
      <c r="PU595" t="s">
        <v>6</v>
      </c>
      <c r="PV595" t="s">
        <v>7</v>
      </c>
      <c r="PW595" t="s">
        <v>8</v>
      </c>
      <c r="PX595" t="s">
        <v>9</v>
      </c>
      <c r="PY595" t="s">
        <v>10</v>
      </c>
      <c r="QB595" s="7" t="s">
        <v>511</v>
      </c>
      <c r="QC595" t="s">
        <v>3</v>
      </c>
      <c r="QD595" t="s">
        <v>4</v>
      </c>
      <c r="QE595" t="s">
        <v>5</v>
      </c>
      <c r="QF595" t="s">
        <v>6</v>
      </c>
      <c r="QG595" t="s">
        <v>7</v>
      </c>
      <c r="QH595" t="s">
        <v>8</v>
      </c>
      <c r="QI595" t="s">
        <v>9</v>
      </c>
      <c r="QJ595" t="s">
        <v>10</v>
      </c>
      <c r="QM595" s="7" t="s">
        <v>511</v>
      </c>
      <c r="QN595" t="s">
        <v>3</v>
      </c>
      <c r="QO595" t="s">
        <v>4</v>
      </c>
      <c r="QP595" t="s">
        <v>5</v>
      </c>
      <c r="QQ595" t="s">
        <v>6</v>
      </c>
      <c r="QR595" t="s">
        <v>7</v>
      </c>
      <c r="QS595" t="s">
        <v>8</v>
      </c>
      <c r="QT595" t="s">
        <v>9</v>
      </c>
      <c r="QU595" t="s">
        <v>10</v>
      </c>
      <c r="QX595" s="7" t="s">
        <v>511</v>
      </c>
      <c r="QY595" t="s">
        <v>3</v>
      </c>
      <c r="QZ595" t="s">
        <v>4</v>
      </c>
      <c r="RA595" t="s">
        <v>5</v>
      </c>
      <c r="RB595" t="s">
        <v>6</v>
      </c>
      <c r="RC595" t="s">
        <v>7</v>
      </c>
      <c r="RD595" t="s">
        <v>8</v>
      </c>
      <c r="RE595" t="s">
        <v>9</v>
      </c>
      <c r="RF595" t="s">
        <v>10</v>
      </c>
      <c r="RI595" s="7" t="s">
        <v>513</v>
      </c>
      <c r="RJ595" t="s">
        <v>3</v>
      </c>
      <c r="RK595" t="s">
        <v>4</v>
      </c>
      <c r="RL595" t="s">
        <v>5</v>
      </c>
      <c r="RM595" t="s">
        <v>6</v>
      </c>
      <c r="RN595" t="s">
        <v>7</v>
      </c>
      <c r="RO595" t="s">
        <v>8</v>
      </c>
      <c r="RP595" t="s">
        <v>9</v>
      </c>
      <c r="RQ595" t="s">
        <v>10</v>
      </c>
      <c r="RT595" s="7" t="s">
        <v>514</v>
      </c>
      <c r="RU595" t="s">
        <v>3</v>
      </c>
      <c r="RV595" t="s">
        <v>4</v>
      </c>
      <c r="RW595" t="s">
        <v>5</v>
      </c>
      <c r="RX595" t="s">
        <v>6</v>
      </c>
      <c r="RY595" t="s">
        <v>7</v>
      </c>
      <c r="RZ595" t="s">
        <v>8</v>
      </c>
      <c r="SA595" t="s">
        <v>9</v>
      </c>
      <c r="SB595" t="s">
        <v>10</v>
      </c>
    </row>
    <row r="596" spans="1:496" x14ac:dyDescent="0.25">
      <c r="A596" s="1">
        <v>2.349E-2</v>
      </c>
      <c r="B596" s="1">
        <v>0.97641999999999995</v>
      </c>
      <c r="D596" s="7" t="s">
        <v>1031</v>
      </c>
      <c r="E596">
        <v>2073.1707317073101</v>
      </c>
      <c r="F596">
        <f t="shared" ref="F596:F604" si="6158">E596/1000</f>
        <v>2.07317073170731</v>
      </c>
      <c r="G596">
        <v>9.3150684931506803E-5</v>
      </c>
      <c r="H596" s="15">
        <f>G596*100/0.0042904</f>
        <v>2.1711421995969329</v>
      </c>
      <c r="I596">
        <f>H596</f>
        <v>2.1711421995969329</v>
      </c>
      <c r="J596">
        <f>(F596/0.959)^1.541</f>
        <v>3.2805915934079244</v>
      </c>
      <c r="K596">
        <f>(I596*F596^(-0.082))/127.292</f>
        <v>1.6066566755674205E-2</v>
      </c>
      <c r="L596">
        <f>K596/0.889611503</f>
        <v>1.806020572069222E-2</v>
      </c>
      <c r="O596" s="7" t="s">
        <v>1032</v>
      </c>
      <c r="P596">
        <v>2145.16129032258</v>
      </c>
      <c r="Q596">
        <f t="shared" ref="Q596:Q606" si="6159">P596/1000</f>
        <v>2.1451612903225801</v>
      </c>
      <c r="R596">
        <v>9.4736842105263297E-5</v>
      </c>
      <c r="S596" s="15">
        <f>R596*100/0.0056421</f>
        <v>1.6791060439422079</v>
      </c>
      <c r="T596">
        <f>S596</f>
        <v>1.6791060439422079</v>
      </c>
      <c r="U596">
        <f>(Q596/1.185)^2.619</f>
        <v>4.7317877254429348</v>
      </c>
      <c r="V596">
        <f>(T596*Q596^(-0.029))/106.555</f>
        <v>1.5413169445071003E-2</v>
      </c>
      <c r="W596">
        <f>V596/0.97791</f>
        <v>1.5761337387971291E-2</v>
      </c>
      <c r="Z596" s="7" t="s">
        <v>464</v>
      </c>
      <c r="AA596">
        <v>2384.1059602649002</v>
      </c>
      <c r="AB596">
        <f t="shared" ref="AB596:AB605" si="6160">AA596/1000</f>
        <v>2.3841059602649004</v>
      </c>
      <c r="AC596">
        <v>4.7363567776007898E-5</v>
      </c>
      <c r="AD596" s="15">
        <f>AC596*100/0.0047124</f>
        <v>1.0050837742128829</v>
      </c>
      <c r="AE596">
        <f>AD596</f>
        <v>1.0050837742128829</v>
      </c>
      <c r="AF596">
        <f>(AB596/1.107)^2.072</f>
        <v>4.90167684952233</v>
      </c>
      <c r="AG596">
        <f>(AE596*AB596^0.066)/98.305</f>
        <v>1.0827548579038128E-2</v>
      </c>
      <c r="AH596">
        <f>AG596/0.93186</f>
        <v>1.1619286780243951E-2</v>
      </c>
      <c r="AK596" s="7" t="s">
        <v>1033</v>
      </c>
      <c r="AL596">
        <v>2193.02009583065</v>
      </c>
      <c r="AM596">
        <f t="shared" ref="AM596:AM604" si="6161">AL596/1000</f>
        <v>2.1930200958306498</v>
      </c>
      <c r="AN596">
        <v>9.6202531645569594E-5</v>
      </c>
      <c r="AO596" s="15">
        <f>AN596*100/0.0040987</f>
        <v>2.3471474283448308</v>
      </c>
      <c r="AP596">
        <f>AO596</f>
        <v>2.3471474283448308</v>
      </c>
      <c r="AQ596">
        <f>(AM596/0.517)^1.09</f>
        <v>4.8309412326677617</v>
      </c>
      <c r="AR596">
        <f>(AP596*AM596^(-0.46))/307.672</f>
        <v>5.315850925672611E-3</v>
      </c>
      <c r="AS596">
        <f>AR596/0.760589787</f>
        <v>6.989116888671305E-3</v>
      </c>
      <c r="AV596" s="7" t="s">
        <v>467</v>
      </c>
      <c r="AW596">
        <v>1744.9664429530201</v>
      </c>
      <c r="AX596">
        <f t="shared" ref="AX596:AX604" si="6162">AW596/1000</f>
        <v>1.7449664429530201</v>
      </c>
      <c r="AY596">
        <v>1.6378844034859201E-4</v>
      </c>
      <c r="AZ596" s="15">
        <f>AY596*100/0.004905</f>
        <v>3.3392138705115602</v>
      </c>
      <c r="BA596">
        <f>AZ596</f>
        <v>3.3392138705115602</v>
      </c>
      <c r="BB596">
        <f>(AX596/1.023)^2.376</f>
        <v>3.5564900280700389</v>
      </c>
      <c r="BC596">
        <f>(BA596*AX596^(-0.095))/121.705</f>
        <v>2.602352015622671E-2</v>
      </c>
      <c r="BD596">
        <f>BC596/0.99438</f>
        <v>2.6170598922169299E-2</v>
      </c>
      <c r="BG596" s="7" t="s">
        <v>1034</v>
      </c>
      <c r="BH596">
        <v>2239.3355374566499</v>
      </c>
      <c r="BI596">
        <f t="shared" ref="BI596:BI604" si="6163">BH596/1000</f>
        <v>2.2393355374566499</v>
      </c>
      <c r="BJ596">
        <v>1.03620675751955E-4</v>
      </c>
      <c r="BK596" s="15">
        <f>BJ596*100/0.00451556</f>
        <v>2.2947469583386111</v>
      </c>
      <c r="BL596">
        <f>BK596</f>
        <v>2.2947469583386111</v>
      </c>
      <c r="BM596">
        <f>(BI596/1.141)^2.326</f>
        <v>4.7987793986371603</v>
      </c>
      <c r="BN596">
        <f>(BL596*BI596^0.236)/79.843</f>
        <v>3.4763706998869021E-2</v>
      </c>
      <c r="BO596">
        <f>BN596/0.95521</f>
        <v>3.6393784611623646E-2</v>
      </c>
      <c r="BR596" s="7" t="s">
        <v>1035</v>
      </c>
      <c r="BS596">
        <v>2083.3333333333298</v>
      </c>
      <c r="BT596">
        <f t="shared" ref="BT596:BT604" si="6164">BS596/1000</f>
        <v>2.0833333333333299</v>
      </c>
      <c r="BU596">
        <v>1.08928571428571E-4</v>
      </c>
      <c r="BV596" s="15">
        <f>BU596*100/0.0045857</f>
        <v>2.3753968080897354</v>
      </c>
      <c r="BW596">
        <f>BV596</f>
        <v>2.3753968080897354</v>
      </c>
      <c r="BX596">
        <f>(BT596/1.114)^2.347</f>
        <v>4.3459754928296688</v>
      </c>
      <c r="BY596">
        <f>(BW596*BT596^(-0.135))/122.583</f>
        <v>1.7549853273566424E-2</v>
      </c>
      <c r="BZ596">
        <f>BY596/0.9462</f>
        <v>1.854772064422577E-2</v>
      </c>
      <c r="CC596" s="7" t="s">
        <v>469</v>
      </c>
      <c r="CD596">
        <v>2140.07782101167</v>
      </c>
      <c r="CE596">
        <f t="shared" ref="CE596:CE603" si="6165">CD596/1000</f>
        <v>2.14007782101167</v>
      </c>
      <c r="CF596">
        <v>9.2250518418415705E-5</v>
      </c>
      <c r="CG596" s="15">
        <f>CF596*100/0.0039657</f>
        <v>2.3262102130371862</v>
      </c>
      <c r="CH596">
        <f>CG596</f>
        <v>2.3262102130371862</v>
      </c>
      <c r="CI596">
        <f>(CE596/1.19)^2.507</f>
        <v>4.3550253784820887</v>
      </c>
      <c r="CJ596">
        <f>(CH596*CE596^(-0.029))/107.509</f>
        <v>2.1165165971509425E-2</v>
      </c>
      <c r="CK596">
        <f>CJ596/0.963077719</f>
        <v>2.1976591872030864E-2</v>
      </c>
      <c r="CN596" s="7" t="s">
        <v>1036</v>
      </c>
      <c r="CO596">
        <v>2108.7533156498598</v>
      </c>
      <c r="CP596">
        <f t="shared" ref="CP596:CP604" si="6166">CO596/1000</f>
        <v>2.1087533156498597</v>
      </c>
      <c r="CQ596">
        <v>1.17154811715481E-4</v>
      </c>
      <c r="CR596" s="15">
        <f>CQ596*100/0.00433808</f>
        <v>2.7006143666202789</v>
      </c>
      <c r="CS596">
        <f>CR596</f>
        <v>2.7006143666202789</v>
      </c>
      <c r="CT596">
        <f>(CP596/1.303)^2.903</f>
        <v>4.0454160765923239</v>
      </c>
      <c r="CU596">
        <f>(CS596*CP596^0.05)/95.844</f>
        <v>2.9248185744881097E-2</v>
      </c>
      <c r="CV596">
        <f>CU596/0.980469076</f>
        <v>2.9830809008484321E-2</v>
      </c>
      <c r="CY596" s="7" t="s">
        <v>1037</v>
      </c>
      <c r="CZ596">
        <v>2062.32761262641</v>
      </c>
      <c r="DA596">
        <f t="shared" ref="DA596:DA604" si="6167">CZ596/1000</f>
        <v>2.0623276126264098</v>
      </c>
      <c r="DB596">
        <v>1.04807692307692E-4</v>
      </c>
      <c r="DC596" s="15">
        <f>DB596*100/0.0047077</f>
        <v>2.2263035517915752</v>
      </c>
      <c r="DD596">
        <f>DC596</f>
        <v>2.2263035517915752</v>
      </c>
      <c r="DE596">
        <f>(DA596/1.159)^2.745</f>
        <v>4.8641026963718597</v>
      </c>
      <c r="DF596">
        <f>(DD596*DA596^0.025)/97.703</f>
        <v>2.3202534201965157E-2</v>
      </c>
      <c r="DG596">
        <f>DF596/0.98663</f>
        <v>2.3516955902379975E-2</v>
      </c>
      <c r="DJ596" s="7" t="s">
        <v>475</v>
      </c>
      <c r="DK596">
        <v>1517.6642335766401</v>
      </c>
      <c r="DL596">
        <f t="shared" ref="DL596:DL606" si="6168">DK596/1000</f>
        <v>1.5176642335766402</v>
      </c>
      <c r="DM596">
        <v>7.6000000000000099E-5</v>
      </c>
      <c r="DN596" s="15">
        <f>DM596*100/0.008856</f>
        <v>0.85817524841915205</v>
      </c>
      <c r="DO596">
        <f>DN596</f>
        <v>0.85817524841915205</v>
      </c>
      <c r="DP596">
        <f>(DL596/0.851)^3.071</f>
        <v>5.9098559276726359</v>
      </c>
      <c r="DQ596">
        <f>(DO596*DL596^0.242)/75.44</f>
        <v>1.2584003312073317E-2</v>
      </c>
      <c r="DR596">
        <f>DQ596/0.97562</f>
        <v>1.2898467960961559E-2</v>
      </c>
      <c r="DU596" s="7" t="s">
        <v>481</v>
      </c>
      <c r="DV596">
        <v>1140.3168647071</v>
      </c>
      <c r="DW596">
        <f t="shared" ref="DW596:DW606" si="6169">DV596/1000</f>
        <v>1.1403168647071</v>
      </c>
      <c r="DX596">
        <v>1.8205128205128101E-4</v>
      </c>
      <c r="DY596" s="15">
        <f>DX596*100/0.0118179</f>
        <v>1.5404706593496391</v>
      </c>
      <c r="DZ596">
        <f>DY596</f>
        <v>1.5404706593496391</v>
      </c>
      <c r="EA596">
        <f>(DW596/0.764)^3.91</f>
        <v>4.7871259960881583</v>
      </c>
      <c r="EB596">
        <f>(DZ596*DW596^0.529)/52.215</f>
        <v>3.1624572477609088E-2</v>
      </c>
      <c r="EC596">
        <f>EB596/0.996244844</f>
        <v>3.1743775305911735E-2</v>
      </c>
      <c r="EF596" s="7" t="s">
        <v>482</v>
      </c>
      <c r="EG596">
        <v>1517.0239444430999</v>
      </c>
      <c r="EH596">
        <f t="shared" ref="EH596:EH605" si="6170">EG596/1000</f>
        <v>1.5170239444431</v>
      </c>
      <c r="EI596">
        <v>1.3916230618986699E-4</v>
      </c>
      <c r="EJ596" s="15">
        <f>EI596*100/0.007116096</f>
        <v>1.955599055856849</v>
      </c>
      <c r="EK596">
        <f>EJ596</f>
        <v>1.955599055856849</v>
      </c>
      <c r="EL596">
        <f>(EH596/0.901)^2.678</f>
        <v>4.0359404765038542</v>
      </c>
      <c r="EM596">
        <f>(EK596*EH596^0.071)/94.7</f>
        <v>2.127062753588152E-2</v>
      </c>
      <c r="EN596">
        <f>EM596/0.95845</f>
        <v>2.2192735704399311E-2</v>
      </c>
      <c r="EQ596" s="7" t="s">
        <v>483</v>
      </c>
      <c r="ER596">
        <v>1949.9542339756999</v>
      </c>
      <c r="ES596">
        <f t="shared" ref="ES596:ES605" si="6171">ER596/1000</f>
        <v>1.9499542339756999</v>
      </c>
      <c r="ET596">
        <v>9.9854043490092004E-5</v>
      </c>
      <c r="EU596" s="15">
        <f>ET596*100/0.0054974</f>
        <v>1.8163867189961072</v>
      </c>
      <c r="EV596">
        <f>EU596</f>
        <v>1.8163867189961072</v>
      </c>
      <c r="EW596">
        <f>(ES596/1.153)^2.734</f>
        <v>4.2061565611561349</v>
      </c>
      <c r="EX596">
        <f>(EV596*ES596^(-0.093))/115.643</f>
        <v>1.4761031169300103E-2</v>
      </c>
      <c r="EY596">
        <f>EX596/0.98082</f>
        <v>1.5049684110540265E-2</v>
      </c>
      <c r="FB596" s="7" t="s">
        <v>484</v>
      </c>
      <c r="FC596">
        <v>1201.6129032258</v>
      </c>
      <c r="FD596">
        <f t="shared" ref="FD596:FD607" si="6172">FC596/1000</f>
        <v>1.2016129032258001</v>
      </c>
      <c r="FE596">
        <v>8.6206896551723603E-5</v>
      </c>
      <c r="FF596" s="15">
        <f>FE596*100/0.0125714</f>
        <v>0.68573823561197322</v>
      </c>
      <c r="FG596">
        <f>FF596</f>
        <v>0.68573823561197322</v>
      </c>
      <c r="FH596">
        <f>(FD596/0.736)^3.916</f>
        <v>6.8181191592895267</v>
      </c>
      <c r="FI596">
        <f>(FG596*FD596^0.437)/57.849</f>
        <v>1.2844571854078658E-2</v>
      </c>
      <c r="FJ596">
        <f>FI596/0.99332</f>
        <v>1.2930950604114141E-2</v>
      </c>
      <c r="FM596" s="7" t="s">
        <v>1038</v>
      </c>
      <c r="FN596">
        <v>2441.8052256532001</v>
      </c>
      <c r="FO596">
        <f t="shared" ref="FO596:FO606" si="6173">FN596/1000</f>
        <v>2.4418052256532001</v>
      </c>
      <c r="FP596">
        <v>3.0938242280285103E-5</v>
      </c>
      <c r="FQ596" s="15">
        <f>FP596*100/0.005138</f>
        <v>0.6021456263192897</v>
      </c>
      <c r="FR596">
        <f>FQ596</f>
        <v>0.6021456263192897</v>
      </c>
      <c r="FS596">
        <f>(FO596/0.844)^1.579</f>
        <v>5.3518135587984332</v>
      </c>
      <c r="FT596">
        <f>(FR596*FO596^(-0.33))/183.386</f>
        <v>2.4456298256055726E-3</v>
      </c>
      <c r="FU596">
        <f>FT596/0.86501</f>
        <v>2.8272850320869964E-3</v>
      </c>
      <c r="FX596" s="7" t="s">
        <v>495</v>
      </c>
      <c r="FY596">
        <v>1297.1428571428501</v>
      </c>
      <c r="FZ596">
        <f t="shared" ref="FZ596:FZ605" si="6174">FY596/1000</f>
        <v>1.29714285714285</v>
      </c>
      <c r="GA596">
        <v>1.57777777777777E-4</v>
      </c>
      <c r="GB596" s="15">
        <f>GA596*100/0.00932</f>
        <v>1.6928946113495387</v>
      </c>
      <c r="GC596">
        <f>GB596</f>
        <v>1.6928946113495387</v>
      </c>
      <c r="GD596">
        <f>(FZ596/0.687)^2.432</f>
        <v>4.6914551165619898</v>
      </c>
      <c r="GE596">
        <f>(GC596*FZ596^0.119)/95.628</f>
        <v>1.8259563816951298E-2</v>
      </c>
      <c r="GF596">
        <f>GE596/0.89541</f>
        <v>2.039240550915368E-2</v>
      </c>
      <c r="GI596" s="7" t="s">
        <v>1039</v>
      </c>
      <c r="GJ596">
        <v>2471.1726738704701</v>
      </c>
      <c r="GK596">
        <f t="shared" ref="GK596:GK604" si="6175">GJ596/1000</f>
        <v>2.4711726738704702</v>
      </c>
      <c r="GL596">
        <v>5.9546429348445403E-5</v>
      </c>
      <c r="GM596" s="15">
        <f>GL596*100/0.00365982</f>
        <v>1.6270316394917073</v>
      </c>
      <c r="GN596">
        <f>GM596</f>
        <v>1.6270316394917073</v>
      </c>
      <c r="GO596">
        <f>(GK596/1.414)^2.561</f>
        <v>4.1775714195944609</v>
      </c>
      <c r="GP596">
        <f>(GN596*GK596^0.089)/94.884</f>
        <v>1.8585377586853268E-2</v>
      </c>
      <c r="GQ596">
        <f>GP596/0.96502</f>
        <v>1.9259059487734209E-2</v>
      </c>
      <c r="GT596" s="7" t="s">
        <v>498</v>
      </c>
      <c r="GU596">
        <v>3000.1508893038299</v>
      </c>
      <c r="GV596">
        <f t="shared" ref="GV596:GV605" si="6176">GU596/1000</f>
        <v>3.0001508893038298</v>
      </c>
      <c r="GW596">
        <v>4.1151285388256998E-5</v>
      </c>
      <c r="GX596" s="15">
        <f>GW596*100/0.00346194</f>
        <v>1.1886770246814502</v>
      </c>
      <c r="GY596">
        <f>GX596</f>
        <v>1.1886770246814502</v>
      </c>
      <c r="GZ596">
        <f>(GV596/1.171)^1.4</f>
        <v>3.7326793452603262</v>
      </c>
      <c r="HA596">
        <f>(GY596*GV596^(-0.00041))/111.493</f>
        <v>1.0656648432819842E-2</v>
      </c>
      <c r="HB596">
        <f>HA596/0.89749</f>
        <v>1.1873835288214734E-2</v>
      </c>
      <c r="HE596" s="7" t="s">
        <v>1040</v>
      </c>
      <c r="HF596">
        <v>2955.5130311087</v>
      </c>
      <c r="HG596">
        <f t="shared" ref="HG596:HG605" si="6177">HF596/1000</f>
        <v>2.9555130311086999</v>
      </c>
      <c r="HH596">
        <v>6.7619515334202494E-5</v>
      </c>
      <c r="HI596" s="15">
        <f>HH596*100/0.0034856</f>
        <v>1.9399677339397088</v>
      </c>
      <c r="HJ596">
        <f>HI596</f>
        <v>1.9399677339397088</v>
      </c>
      <c r="HK596">
        <f>(HG596/1.614)^2.297</f>
        <v>4.0131862231365627</v>
      </c>
      <c r="HL596">
        <f>(HJ596*HG596^0.048)/96.78</f>
        <v>2.1115397772260364E-2</v>
      </c>
      <c r="HM596">
        <f>HL596/0.97182</f>
        <v>2.1727683904694661E-2</v>
      </c>
      <c r="HP596" s="7" t="s">
        <v>1041</v>
      </c>
      <c r="HQ596">
        <v>2568.9343235617798</v>
      </c>
      <c r="HR596">
        <f t="shared" ref="HR596:HR604" si="6178">HQ596/1000</f>
        <v>2.5689343235617796</v>
      </c>
      <c r="HS596">
        <v>1.00039221143992E-4</v>
      </c>
      <c r="HT596" s="15">
        <f>HS596*100/0.0039119</f>
        <v>2.5573051750809581</v>
      </c>
      <c r="HU596">
        <f>HT596</f>
        <v>2.5573051750809581</v>
      </c>
      <c r="HV596">
        <f>(HR596/1.068)^1.752</f>
        <v>4.654043344935304</v>
      </c>
      <c r="HW596">
        <f>(HU596*HR596^(-0.302))/159.262</f>
        <v>1.207605231600312E-2</v>
      </c>
      <c r="HX596">
        <f>HW596/0.88671</f>
        <v>1.3618942287786446E-2</v>
      </c>
      <c r="IA596" s="7" t="s">
        <v>1042</v>
      </c>
      <c r="IB596">
        <v>1278.63360044211</v>
      </c>
      <c r="IC596">
        <f t="shared" ref="IC596:IC605" si="6179">IB596/1000</f>
        <v>1.2786336004421099</v>
      </c>
      <c r="ID596">
        <v>1.3636363636363599E-4</v>
      </c>
      <c r="IE596" s="15">
        <f>ID596*100/0.009039</f>
        <v>1.5086141870078105</v>
      </c>
      <c r="IF596">
        <f>IE596</f>
        <v>1.5086141870078105</v>
      </c>
      <c r="IG596">
        <f>(IC596/0.883)^4.327</f>
        <v>4.9627050654012272</v>
      </c>
      <c r="IH596">
        <f>(IF596*IC596^0.694)/40.676</f>
        <v>4.3986737461476431E-2</v>
      </c>
      <c r="II596">
        <f>IH596/1.031859995</f>
        <v>4.2628590772604211E-2</v>
      </c>
      <c r="IL596" s="7" t="s">
        <v>521</v>
      </c>
      <c r="IM596">
        <v>1493.8803654542301</v>
      </c>
      <c r="IN596">
        <f t="shared" ref="IN596:IN609" si="6180">IM596/1000</f>
        <v>1.4938803654542301</v>
      </c>
      <c r="IO596">
        <v>1.27456473021893E-4</v>
      </c>
      <c r="IP596" s="15">
        <f>IO596*100/0.0112285</f>
        <v>1.1351157592010777</v>
      </c>
      <c r="IQ596">
        <f>IP596</f>
        <v>1.1351157592010777</v>
      </c>
      <c r="IR596">
        <f>(IN596/0.902)^3.101</f>
        <v>4.7803300469605867</v>
      </c>
      <c r="IS596">
        <f>(IQ596*IN596^0.419)/58.755</f>
        <v>2.2857759073433088E-2</v>
      </c>
      <c r="IT596">
        <f>IS596/0.98949</f>
        <v>2.3100545809895085E-2</v>
      </c>
      <c r="IW596" s="7" t="s">
        <v>1043</v>
      </c>
      <c r="IX596">
        <v>1389.9676375404499</v>
      </c>
      <c r="IY596">
        <f t="shared" ref="IY596:IY606" si="6181">IX596/1000</f>
        <v>1.3899676375404499</v>
      </c>
      <c r="IZ596">
        <v>4.3439246837304999E-5</v>
      </c>
      <c r="JA596" s="15">
        <f>IZ596*100/0.0099325</f>
        <v>0.43734454404535617</v>
      </c>
      <c r="JB596">
        <f>JA596</f>
        <v>0.43734454404535617</v>
      </c>
      <c r="JC596">
        <f>(IY596/0.665)^2.338</f>
        <v>5.6051592444924871</v>
      </c>
      <c r="JD596">
        <f>(JB596*IY596^0.113)/96.513</f>
        <v>4.7032431042985275E-3</v>
      </c>
      <c r="JE596">
        <f>JD596/0.89156</f>
        <v>5.2752962271731879E-3</v>
      </c>
      <c r="JH596" s="7" t="s">
        <v>1044</v>
      </c>
      <c r="JI596">
        <v>2638.2978723404199</v>
      </c>
      <c r="JJ596">
        <f t="shared" ref="JJ596:JJ605" si="6182">JI596/1000</f>
        <v>2.63829787234042</v>
      </c>
      <c r="JK596">
        <v>8.7058493083350794E-5</v>
      </c>
      <c r="JL596" s="15">
        <f>JK596*100/0.0038522</f>
        <v>2.2599681502349513</v>
      </c>
      <c r="JM596">
        <f>JL596</f>
        <v>2.2599681502349513</v>
      </c>
      <c r="JN596">
        <f>(JJ596/1.582)^2.536</f>
        <v>3.6583865752180107</v>
      </c>
      <c r="JO596">
        <f>(JM596*JJ596^0.044)/98.688</f>
        <v>2.3898806853920707E-2</v>
      </c>
      <c r="JP596">
        <f>JO596/0.96636594</f>
        <v>2.4730597245512097E-2</v>
      </c>
      <c r="JS596" s="7" t="s">
        <v>523</v>
      </c>
      <c r="JT596">
        <v>1615.9420289855</v>
      </c>
      <c r="JU596">
        <f t="shared" ref="JU596:JU607" si="6183">JT596/1000</f>
        <v>1.6159420289855</v>
      </c>
      <c r="JV596">
        <v>7.7108433734939601E-5</v>
      </c>
      <c r="JW596" s="15">
        <f>JV596*100/0.0084506</f>
        <v>0.91246105288310408</v>
      </c>
      <c r="JX596">
        <f>JW596</f>
        <v>0.91246105288310408</v>
      </c>
      <c r="JY596">
        <f>(JU596/0.917)^3.15</f>
        <v>5.9576884568717574</v>
      </c>
      <c r="JZ596">
        <f>(JX596*JU596^0.183)/78.891</f>
        <v>1.2627831909394462E-2</v>
      </c>
      <c r="KA596">
        <f>JZ596/0.99384</f>
        <v>1.2706101494601206E-2</v>
      </c>
      <c r="KD596" s="7" t="s">
        <v>1045</v>
      </c>
      <c r="KE596">
        <v>2029.4649552291501</v>
      </c>
      <c r="KF596">
        <f t="shared" ref="KF596:KF604" si="6184">KE596/1000</f>
        <v>2.0294649552291499</v>
      </c>
      <c r="KG596">
        <v>1E-4</v>
      </c>
      <c r="KH596" s="15">
        <f>KG596*100/0.005103</f>
        <v>1.9596315892612191</v>
      </c>
      <c r="KI596">
        <f>KH596</f>
        <v>1.9596315892612191</v>
      </c>
      <c r="KJ596">
        <f>(KF596/0.796)^1.482</f>
        <v>4.0030065441115559</v>
      </c>
      <c r="KK596">
        <f>(KI596*KF596^(-0.359))/196.034</f>
        <v>7.753415378620873E-3</v>
      </c>
      <c r="KL596">
        <f>KK596/0.80418</f>
        <v>9.6413929451377462E-3</v>
      </c>
      <c r="KO596" s="7" t="s">
        <v>1046</v>
      </c>
      <c r="KP596">
        <v>1284.77078477078</v>
      </c>
      <c r="KQ596">
        <f t="shared" ref="KQ596:KQ606" si="6185">KP596/1000</f>
        <v>1.2847707847707799</v>
      </c>
      <c r="KR596">
        <v>1.19166996525487E-4</v>
      </c>
      <c r="KS596" s="15">
        <f>KR596*100/0.0107153</f>
        <v>1.1121200202092989</v>
      </c>
      <c r="KT596">
        <f>KS596</f>
        <v>1.1121200202092989</v>
      </c>
      <c r="KU596">
        <f>(KQ596/0.779)^3.041</f>
        <v>4.5790290630591741</v>
      </c>
      <c r="KV596">
        <f>(KT596*KQ596^0.531)/53.365</f>
        <v>2.3805733450472391E-2</v>
      </c>
      <c r="KW596">
        <f>KV596/0.97698</f>
        <v>2.4366653821441986E-2</v>
      </c>
      <c r="KZ596" s="7" t="s">
        <v>1047</v>
      </c>
      <c r="LA596">
        <v>1549.99999999999</v>
      </c>
      <c r="LB596">
        <f t="shared" ref="LB596:LB607" si="6186">LA596/1000</f>
        <v>1.5499999999999901</v>
      </c>
      <c r="LC596">
        <v>9.2409673659673904E-5</v>
      </c>
      <c r="LD596" s="15">
        <f>LC596*100/0.0088776</f>
        <v>1.0409308108010489</v>
      </c>
      <c r="LE596">
        <f>LD596</f>
        <v>1.0409308108010489</v>
      </c>
      <c r="LF596">
        <f>(LB596/0.803)^2.508</f>
        <v>5.2038564924873558</v>
      </c>
      <c r="LG596">
        <f>(LE596*LB596^0.153)/84.46</f>
        <v>1.3179275490145163E-2</v>
      </c>
      <c r="LH596">
        <f>LG596/0.96048</f>
        <v>1.3721551193304558E-2</v>
      </c>
      <c r="LK596" s="7" t="s">
        <v>1048</v>
      </c>
      <c r="LL596">
        <v>1574.2643262777401</v>
      </c>
      <c r="LM596">
        <f t="shared" ref="LM596:LM605" si="6187">LL596/1000</f>
        <v>1.57426432627774</v>
      </c>
      <c r="LN596">
        <v>5.3846153846153399E-5</v>
      </c>
      <c r="LO596" s="15">
        <f>LN596*100/0.007211538</f>
        <v>0.74666671445333022</v>
      </c>
      <c r="LP596">
        <f>LO596</f>
        <v>0.74666671445333022</v>
      </c>
      <c r="LQ596">
        <f>(LM596/0.758)^1.857</f>
        <v>3.8853262205975847</v>
      </c>
      <c r="LR596">
        <f>(LP596*LM596^0.251)/80.561</f>
        <v>1.038648107578966E-2</v>
      </c>
      <c r="LS596">
        <f>LR596/0.886060714</f>
        <v>1.1722087337448143E-2</v>
      </c>
      <c r="LV596" s="7" t="s">
        <v>526</v>
      </c>
      <c r="LW596">
        <v>2702.8571428571399</v>
      </c>
      <c r="LX596">
        <f t="shared" ref="LX596:LX605" si="6188">LW596/1000</f>
        <v>2.7028571428571397</v>
      </c>
      <c r="LY596">
        <v>4.66165413533837E-5</v>
      </c>
      <c r="LZ596" s="15">
        <f>LY596*100/0.0038722</f>
        <v>1.2038774173178994</v>
      </c>
      <c r="MA596">
        <f>LZ596</f>
        <v>1.2038774173178994</v>
      </c>
      <c r="MB596">
        <f>(LX596/0.974)^1.509</f>
        <v>4.6653644956894231</v>
      </c>
      <c r="MC596">
        <f>(MA596*LX596^(-0.23))/157.076</f>
        <v>6.0975184554146761E-3</v>
      </c>
      <c r="MD596">
        <f>MC596/0.8613987</f>
        <v>7.0786250959221052E-3</v>
      </c>
      <c r="MG596" s="7" t="s">
        <v>1049</v>
      </c>
      <c r="MH596">
        <v>1427.02867052543</v>
      </c>
      <c r="MI596">
        <f t="shared" ref="MI596:MI605" si="6189">MH596/1000</f>
        <v>1.42702867052543</v>
      </c>
      <c r="MJ596">
        <v>1.42163464786828E-4</v>
      </c>
      <c r="MK596" s="15">
        <f>MJ596*100/0.0074179</f>
        <v>1.9164920636140685</v>
      </c>
      <c r="ML596">
        <f>MK596</f>
        <v>1.9164920636140685</v>
      </c>
      <c r="MM596">
        <f>(MI596/0.823)^2.572</f>
        <v>4.1190069499645521</v>
      </c>
      <c r="MN596">
        <f>(ML596*MI596^0.104)/91.088</f>
        <v>2.1832670445017927E-2</v>
      </c>
      <c r="MO596">
        <f>MN596/0.95012</f>
        <v>2.2978855770868868E-2</v>
      </c>
      <c r="MR596" s="7" t="s">
        <v>1050</v>
      </c>
      <c r="MS596">
        <v>2065.5036208031502</v>
      </c>
      <c r="MT596">
        <f t="shared" ref="MT596:MT604" si="6190">MS596/1000</f>
        <v>2.0655036208031503</v>
      </c>
      <c r="MU596">
        <v>1.7244897959183599E-4</v>
      </c>
      <c r="MV596" s="15">
        <f>MU596*100/0.004744898</f>
        <v>3.6344085708867921</v>
      </c>
      <c r="MW596">
        <f>MV596</f>
        <v>3.6344085708867921</v>
      </c>
      <c r="MX596">
        <f>(MT596/0.9999)^2.121</f>
        <v>4.6586724989144708</v>
      </c>
      <c r="MY596">
        <f>(MW596*MT596^(-0.114))/126.19</f>
        <v>2.6515257441737421E-2</v>
      </c>
      <c r="MZ596">
        <f>MY596/0.989338159</f>
        <v>2.6801005501029523E-2</v>
      </c>
      <c r="NC596" s="7" t="s">
        <v>531</v>
      </c>
      <c r="ND596">
        <v>2331.7730762029501</v>
      </c>
      <c r="NE596">
        <f t="shared" ref="NE596:NE604" si="6191">ND596/1000</f>
        <v>2.3317730762029503</v>
      </c>
      <c r="NF596">
        <v>1.11836734693877E-4</v>
      </c>
      <c r="NG596" s="15">
        <f>NF596*100/0.0040212</f>
        <v>2.7811781232934698</v>
      </c>
      <c r="NH596">
        <f>NG596</f>
        <v>2.7811781232934698</v>
      </c>
      <c r="NI596">
        <f>(NE596/1.509)^3.407</f>
        <v>4.4046654489133275</v>
      </c>
      <c r="NJ596">
        <f>(NH596*NE596^(-0.00385))/101.642</f>
        <v>2.7273445738136549E-2</v>
      </c>
      <c r="NK596">
        <f>NJ596/0.98733</f>
        <v>2.7623434655218163E-2</v>
      </c>
      <c r="NN596" s="7" t="s">
        <v>533</v>
      </c>
      <c r="NO596">
        <v>2275.1349456712201</v>
      </c>
      <c r="NP596">
        <f t="shared" ref="NP596:NP605" si="6192">NO596/1000</f>
        <v>2.27513494567122</v>
      </c>
      <c r="NQ596">
        <v>5.3333333333333401E-5</v>
      </c>
      <c r="NR596" s="15">
        <f>NQ596*100/0.0044507</f>
        <v>1.1983133739262004</v>
      </c>
      <c r="NS596">
        <f>NR596</f>
        <v>1.1983133739262004</v>
      </c>
      <c r="NT596">
        <f>(NP596/1.225)^2.396</f>
        <v>4.407731077345213</v>
      </c>
      <c r="NU596">
        <f>(NS596*NP596^(-0.034))/108.179</f>
        <v>1.0771822795447042E-2</v>
      </c>
      <c r="NV596">
        <f>NU596/0.96667</f>
        <v>1.1143226535888196E-2</v>
      </c>
      <c r="NY596" s="7" t="s">
        <v>534</v>
      </c>
      <c r="NZ596">
        <v>2122.6107226107201</v>
      </c>
      <c r="OA596">
        <f t="shared" ref="OA596:OA604" si="6193">NZ596/1000</f>
        <v>2.12261072261072</v>
      </c>
      <c r="OB596">
        <v>7.4285714285714395E-5</v>
      </c>
      <c r="OC596" s="15">
        <f>OB596*100/0.00460286</f>
        <v>1.6139034053982608</v>
      </c>
      <c r="OD596">
        <f>OC596</f>
        <v>1.6139034053982608</v>
      </c>
      <c r="OE596">
        <f>(OA596/0.876)^1.709</f>
        <v>4.5381820863732125</v>
      </c>
      <c r="OF596">
        <f>(OD596*OA596^(-0.333))/177.216</f>
        <v>7.0880501301160484E-3</v>
      </c>
      <c r="OG596">
        <f>OF596/0.86632</f>
        <v>8.1817920977422295E-3</v>
      </c>
      <c r="OJ596" s="7" t="s">
        <v>535</v>
      </c>
      <c r="OK596">
        <v>2370.8920187793401</v>
      </c>
      <c r="OL596">
        <f t="shared" ref="OL596:OL604" si="6194">OK596/1000</f>
        <v>2.3708920187793403</v>
      </c>
      <c r="OM596">
        <v>5.36348133644921E-5</v>
      </c>
      <c r="ON596">
        <f>OM596/0.0043155</f>
        <v>1.2428412319428131E-2</v>
      </c>
      <c r="OO596">
        <f>ON596</f>
        <v>1.2428412319428131E-2</v>
      </c>
      <c r="OP596">
        <f>(OL596/0.97)^1.729</f>
        <v>4.6891500473017862</v>
      </c>
      <c r="OQ596">
        <f>(OO596*OL596^(-0.101))/1.263</f>
        <v>9.0187471870854605E-3</v>
      </c>
      <c r="OR596">
        <f>OQ596/0.92639</f>
        <v>9.7353675958132754E-3</v>
      </c>
      <c r="OU596" s="7" t="s">
        <v>1051</v>
      </c>
      <c r="OV596">
        <v>1368.08510638297</v>
      </c>
      <c r="OW596">
        <f t="shared" ref="OW596:OW605" si="6195">OV596/1000</f>
        <v>1.36808510638297</v>
      </c>
      <c r="OX596">
        <v>8.9371980676328699E-5</v>
      </c>
      <c r="OY596">
        <f>OX596/0.009029</f>
        <v>9.8983254708526636E-3</v>
      </c>
      <c r="OZ596">
        <f>OY596</f>
        <v>9.8983254708526636E-3</v>
      </c>
      <c r="PA596">
        <f>(OW596/0.856)^4.717</f>
        <v>9.1320191894584521</v>
      </c>
      <c r="PB596">
        <f>(OZ596*OW596^0.819)/0.341</f>
        <v>3.752182832751897E-2</v>
      </c>
      <c r="PC596">
        <f>PB596/1.03113</f>
        <v>3.6389037587422506E-2</v>
      </c>
      <c r="PF596" s="7" t="s">
        <v>1052</v>
      </c>
      <c r="PG596">
        <v>1167.41698595146</v>
      </c>
      <c r="PH596">
        <f t="shared" ref="PH596:PH606" si="6196">PG596/1000</f>
        <v>1.16741698595146</v>
      </c>
      <c r="PI596">
        <v>1.37931034482758E-4</v>
      </c>
      <c r="PJ596">
        <f>PI596/0.0121839</f>
        <v>1.1320762192956114E-2</v>
      </c>
      <c r="PK596">
        <f>PJ596</f>
        <v>1.1320762192956114E-2</v>
      </c>
      <c r="PL596">
        <f>(PH596/0.56)^2.068</f>
        <v>4.5684675529785208</v>
      </c>
      <c r="PM596">
        <f>(PK596*PH596^0.066)/1.16</f>
        <v>9.8594932698348806E-3</v>
      </c>
      <c r="PN596">
        <f>PM596/0.79026</f>
        <v>1.2476265115069574E-2</v>
      </c>
      <c r="PQ596" s="7" t="s">
        <v>536</v>
      </c>
      <c r="PR596">
        <v>2293.0402930402902</v>
      </c>
      <c r="PS596">
        <f t="shared" ref="PS596:PS606" si="6197">PR596/1000</f>
        <v>2.2930402930402902</v>
      </c>
      <c r="PT596">
        <v>6.0772833723653402E-5</v>
      </c>
      <c r="PU596">
        <f>PT596/0.0052677</f>
        <v>1.1536882078260606E-2</v>
      </c>
      <c r="PV596">
        <f>PU596</f>
        <v>1.1536882078260606E-2</v>
      </c>
      <c r="PW596">
        <f>(PS596/0.757)^1.394</f>
        <v>4.6876398167967244</v>
      </c>
      <c r="PX596">
        <f>(PV596*PS596^(-0.441))/2.265</f>
        <v>3.5324717197096037E-3</v>
      </c>
      <c r="PY596">
        <f>PX596/0.76713</f>
        <v>4.6047889141470205E-3</v>
      </c>
      <c r="QB596" s="7" t="s">
        <v>537</v>
      </c>
      <c r="QC596">
        <v>2170.7967551950201</v>
      </c>
      <c r="QD596">
        <f t="shared" ref="QD596:QD604" si="6198">QC596/1000</f>
        <v>2.17079675519502</v>
      </c>
      <c r="QE596">
        <v>7.8586509612179302E-5</v>
      </c>
      <c r="QF596">
        <f>QE596/0.004205</f>
        <v>1.8688825115857146E-2</v>
      </c>
      <c r="QG596">
        <f>QF596</f>
        <v>1.8688825115857146E-2</v>
      </c>
      <c r="QH596">
        <f>(QD596/1.494)^3.793</f>
        <v>4.1255767589213175</v>
      </c>
      <c r="QI596">
        <f>(QG596*QD596^0.512)/0.604</f>
        <v>4.6014432825011539E-2</v>
      </c>
      <c r="QJ596">
        <f>QI596/1.06103</f>
        <v>4.3367701973564876E-2</v>
      </c>
      <c r="QM596" s="7" t="s">
        <v>1053</v>
      </c>
      <c r="QN596">
        <v>1924.2777260018599</v>
      </c>
      <c r="QO596">
        <f t="shared" ref="QO596:QO606" si="6199">QN596/1000</f>
        <v>1.92427772600186</v>
      </c>
      <c r="QP596">
        <v>4.4324324324324603E-5</v>
      </c>
      <c r="QQ596">
        <f>QP596/0.0066497</f>
        <v>6.6656126327991651E-3</v>
      </c>
      <c r="QR596">
        <f>QQ596</f>
        <v>6.6656126327991651E-3</v>
      </c>
      <c r="QS596">
        <f>(QO596/1.057)^2.545</f>
        <v>4.5939957409316703</v>
      </c>
      <c r="QT596">
        <f>(QR596*QO596^0.407)/0.591</f>
        <v>1.4721415343571211E-2</v>
      </c>
      <c r="QU596">
        <f>QT596/1.00222</f>
        <v>1.4688806193820927E-2</v>
      </c>
      <c r="QX596" s="7" t="s">
        <v>539</v>
      </c>
      <c r="QY596">
        <v>1399.6579523067001</v>
      </c>
      <c r="QZ596">
        <f t="shared" ref="QZ596:QZ607" si="6200">QY596/1000</f>
        <v>1.3996579523067001</v>
      </c>
      <c r="RA596">
        <v>9.7701149425287199E-5</v>
      </c>
      <c r="RB596">
        <f>RA596/0.0098161</f>
        <v>9.9531534341833518E-3</v>
      </c>
      <c r="RC596">
        <f>RB596</f>
        <v>9.9531534341833518E-3</v>
      </c>
      <c r="RD596">
        <f>(QZ596/0.906)^3.639</f>
        <v>4.8683774362916408</v>
      </c>
      <c r="RE596">
        <f>(RC596*QZ596^0.48)/0.531</f>
        <v>2.2027068259820655E-2</v>
      </c>
      <c r="RF596">
        <f>RE596/1.02493</f>
        <v>2.1491290390388277E-2</v>
      </c>
      <c r="RI596" s="7" t="s">
        <v>1054</v>
      </c>
      <c r="RJ596">
        <v>1509.57536795804</v>
      </c>
      <c r="RK596">
        <f t="shared" ref="RK596:RK607" si="6201">RJ596/1000</f>
        <v>1.5095753679580399</v>
      </c>
      <c r="RL596">
        <v>7.1984435797664998E-5</v>
      </c>
      <c r="RM596">
        <f>RL596/0.00904</f>
        <v>7.9628800661133859E-3</v>
      </c>
      <c r="RN596">
        <f>RM596</f>
        <v>7.9628800661133859E-3</v>
      </c>
      <c r="RO596">
        <f>(RK596/0.82)^2.672</f>
        <v>5.1072770115857793</v>
      </c>
      <c r="RP596">
        <f>(RN596*RK596^0.142)/0.859</f>
        <v>9.828209207156784E-3</v>
      </c>
      <c r="RQ596">
        <f>RP596/0.9588</f>
        <v>1.0250531087981627E-2</v>
      </c>
      <c r="RT596" s="7" t="s">
        <v>1055</v>
      </c>
      <c r="RU596">
        <v>1464.0522875816901</v>
      </c>
      <c r="RV596">
        <f t="shared" ref="RV596:RV605" si="6202">RU596/1000</f>
        <v>1.4640522875816901</v>
      </c>
      <c r="RW596">
        <v>1.01803437424352E-4</v>
      </c>
      <c r="RX596">
        <f>RW596/0.00685</f>
        <v>1.4861815682387154E-2</v>
      </c>
      <c r="RY596">
        <f>RX596</f>
        <v>1.4861815682387154E-2</v>
      </c>
      <c r="RZ596">
        <f>(RV596/1.057)^5.499</f>
        <v>5.9980118515159608</v>
      </c>
      <c r="SA596">
        <f>(RY596*RV596^0.553)/0.466</f>
        <v>3.9376648334063215E-2</v>
      </c>
      <c r="SB596">
        <f>SA596/1.04796</f>
        <v>3.7574571867307165E-2</v>
      </c>
    </row>
    <row r="597" spans="1:496" x14ac:dyDescent="0.3">
      <c r="A597" s="1">
        <v>2.3789999999999999E-2</v>
      </c>
      <c r="B597" s="1">
        <v>0.97611999999999999</v>
      </c>
      <c r="D597" s="7">
        <v>1</v>
      </c>
      <c r="E597">
        <v>1731.7073170731601</v>
      </c>
      <c r="F597">
        <f t="shared" si="6158"/>
        <v>1.7317073170731601</v>
      </c>
      <c r="G597">
        <v>2.7945205479452002E-4</v>
      </c>
      <c r="H597" s="15">
        <f t="shared" ref="H597:H604" si="6203">G597*100/0.0042904</f>
        <v>6.5134265987907902</v>
      </c>
      <c r="I597">
        <f>H597+I596</f>
        <v>8.6845687983877227</v>
      </c>
      <c r="J597">
        <f t="shared" ref="J597:J604" si="6204">(F597/0.959)^1.541</f>
        <v>2.4860320227622852</v>
      </c>
      <c r="K597">
        <f t="shared" ref="K597:K604" si="6205">(I597*F597^(-0.082))/127.292</f>
        <v>6.522171907290214E-2</v>
      </c>
      <c r="L597">
        <f t="shared" ref="L597:L604" si="6206">K597/0.889611503</f>
        <v>7.3314833332255303E-2</v>
      </c>
      <c r="O597" s="19">
        <v>2</v>
      </c>
      <c r="P597">
        <v>1677.41935483871</v>
      </c>
      <c r="Q597">
        <f t="shared" si="6159"/>
        <v>1.67741935483871</v>
      </c>
      <c r="R597">
        <v>2.7631578947368398E-4</v>
      </c>
      <c r="S597" s="15">
        <f t="shared" ref="S597:S606" si="6207">R597*100/0.0056421</f>
        <v>4.8973926281647611</v>
      </c>
      <c r="T597">
        <f>S597+T596</f>
        <v>6.5764986721069691</v>
      </c>
      <c r="U597">
        <f t="shared" ref="U597:U606" si="6208">(Q597/1.185)^2.619</f>
        <v>2.4846665955694291</v>
      </c>
      <c r="V597">
        <f t="shared" ref="V597:V606" si="6209">(T597*Q597^(-0.029))/106.555</f>
        <v>6.080038026528959E-2</v>
      </c>
      <c r="W597">
        <f t="shared" ref="W597:W606" si="6210">V597/0.97791</f>
        <v>6.2173799496159761E-2</v>
      </c>
      <c r="Z597" s="7">
        <v>3</v>
      </c>
      <c r="AA597">
        <v>1854.3046357615799</v>
      </c>
      <c r="AB597">
        <f t="shared" si="6160"/>
        <v>1.85430463576158</v>
      </c>
      <c r="AC597">
        <v>1.41168580769553E-4</v>
      </c>
      <c r="AD597" s="15">
        <f t="shared" ref="AD597:AD605" si="6211">AC597*100/0.0047124</f>
        <v>2.9956833199548636</v>
      </c>
      <c r="AE597">
        <f t="shared" ref="AE597:AE605" si="6212">AD597+AE596</f>
        <v>4.0007670941677462</v>
      </c>
      <c r="AF597">
        <f t="shared" ref="AF597:AF605" si="6213">(AB597/1.107)^2.072</f>
        <v>2.9120399966832147</v>
      </c>
      <c r="AG597">
        <f t="shared" ref="AG597:AG605" si="6214">(AE597*AB597^0.066)/98.305</f>
        <v>4.2390409655258053E-2</v>
      </c>
      <c r="AH597">
        <f t="shared" ref="AH597:AH605" si="6215">AG597/0.93186</f>
        <v>4.5490105439935237E-2</v>
      </c>
      <c r="AK597" s="7">
        <v>4</v>
      </c>
      <c r="AL597">
        <v>1628.94228706286</v>
      </c>
      <c r="AM597">
        <f t="shared" si="6161"/>
        <v>1.62894228706286</v>
      </c>
      <c r="AN597">
        <v>2.8354430379746802E-4</v>
      </c>
      <c r="AO597" s="15">
        <f t="shared" ref="AO597:AO604" si="6216">AN597*100/0.0040987</f>
        <v>6.9179082098584432</v>
      </c>
      <c r="AP597">
        <f t="shared" ref="AP597:AP604" si="6217">AO597+AP596</f>
        <v>9.2650556382032736</v>
      </c>
      <c r="AQ597">
        <f t="shared" ref="AQ597:AQ604" si="6218">(AM597/0.517)^1.09</f>
        <v>3.4935946872289922</v>
      </c>
      <c r="AR597">
        <f t="shared" ref="AR597:AR604" si="6219">(AP597*AM597^(-0.46))/307.672</f>
        <v>2.4059324853236249E-2</v>
      </c>
      <c r="AS597">
        <f t="shared" ref="AS597:AS604" si="6220">AR597/0.760589787</f>
        <v>3.1632458474276419E-2</v>
      </c>
      <c r="AV597" s="7">
        <v>5</v>
      </c>
      <c r="AW597">
        <v>1543.62416107382</v>
      </c>
      <c r="AX597">
        <f t="shared" si="6162"/>
        <v>1.5436241610738199</v>
      </c>
      <c r="AY597">
        <v>3.7874386456976801E-4</v>
      </c>
      <c r="AZ597" s="15">
        <f t="shared" ref="AZ597:AZ604" si="6221">AY597*100/0.004905</f>
        <v>7.7215874530024058</v>
      </c>
      <c r="BA597">
        <f t="shared" ref="BA597:BA604" si="6222">AZ597+BA596</f>
        <v>11.060801323513965</v>
      </c>
      <c r="BB597">
        <f t="shared" ref="BB597:BB604" si="6223">(AX597/1.023)^2.376</f>
        <v>2.6577263297826073</v>
      </c>
      <c r="BC597">
        <f t="shared" ref="BC597:BC604" si="6224">(BA597*AX597^(-0.095))/121.705</f>
        <v>8.7210087431854197E-2</v>
      </c>
      <c r="BD597">
        <f t="shared" ref="BD597:BD604" si="6225">BC597/0.99438</f>
        <v>8.7702978169164905E-2</v>
      </c>
      <c r="BG597" s="7">
        <v>6</v>
      </c>
      <c r="BH597">
        <v>1497.45988226755</v>
      </c>
      <c r="BI597">
        <f t="shared" si="6163"/>
        <v>1.49745988226755</v>
      </c>
      <c r="BJ597">
        <v>3.2194984275461602E-4</v>
      </c>
      <c r="BK597" s="15">
        <f t="shared" ref="BK597:BK604" si="6226">BJ597*100/0.00451556</f>
        <v>7.1297877285345779</v>
      </c>
      <c r="BL597">
        <f t="shared" ref="BL597:BL604" si="6227">BK597+BL596</f>
        <v>9.424534686873189</v>
      </c>
      <c r="BM597">
        <f t="shared" ref="BM597:BM604" si="6228">(BI597/1.141)^2.326</f>
        <v>1.8820440217993681</v>
      </c>
      <c r="BN597">
        <f t="shared" ref="BN597:BN604" si="6229">(BL597*BI597^0.236)/79.843</f>
        <v>0.12983951867228749</v>
      </c>
      <c r="BO597">
        <f t="shared" ref="BO597:BO604" si="6230">BN597/0.95521</f>
        <v>0.13592772130975125</v>
      </c>
      <c r="BR597" s="7">
        <v>7</v>
      </c>
      <c r="BS597">
        <v>1583.3333333333301</v>
      </c>
      <c r="BT597">
        <f t="shared" si="6164"/>
        <v>1.5833333333333302</v>
      </c>
      <c r="BU597">
        <v>3.5E-4</v>
      </c>
      <c r="BV597" s="15">
        <f t="shared" ref="BV597:BV604" si="6231">BU597*100/0.0045857</f>
        <v>7.6324225309113105</v>
      </c>
      <c r="BW597">
        <f t="shared" ref="BW597:BW604" si="6232">BV597+BW596</f>
        <v>10.007819339001045</v>
      </c>
      <c r="BX597">
        <f t="shared" ref="BX597:BX604" si="6233">(BT597/1.114)^2.347</f>
        <v>2.2822161487224428</v>
      </c>
      <c r="BY597">
        <f t="shared" ref="BY597:BY604" si="6234">(BW597*BT597^(-0.135))/122.583</f>
        <v>7.6730308309313891E-2</v>
      </c>
      <c r="BZ597">
        <f t="shared" ref="BZ597:BZ604" si="6235">BY597/0.9462</f>
        <v>8.1093118060995437E-2</v>
      </c>
      <c r="CC597" s="7">
        <v>8</v>
      </c>
      <c r="CD597">
        <v>1659.28842703697</v>
      </c>
      <c r="CE597">
        <f t="shared" si="6165"/>
        <v>1.6592884270369701</v>
      </c>
      <c r="CF597">
        <v>3.1773806472657699E-4</v>
      </c>
      <c r="CG597" s="15">
        <f t="shared" ref="CG597:CG603" si="6236">CF597*100/0.0039657</f>
        <v>8.012155854617772</v>
      </c>
      <c r="CH597">
        <f t="shared" ref="CH597:CH603" si="6237">CG597+CH596</f>
        <v>10.338366067654958</v>
      </c>
      <c r="CI597">
        <f t="shared" ref="CI597:CI603" si="6238">(CE597/1.19)^2.507</f>
        <v>2.3011659082983247</v>
      </c>
      <c r="CJ597">
        <f t="shared" ref="CJ597:CJ603" si="6239">(CH597*CE597^(-0.029))/107.509</f>
        <v>9.4760937564419181E-2</v>
      </c>
      <c r="CK597">
        <f t="shared" ref="CK597:CK603" si="6240">CJ597/0.963077719</f>
        <v>9.8393863438989163E-2</v>
      </c>
      <c r="CN597" s="7">
        <v>9</v>
      </c>
      <c r="CO597">
        <v>1657.8249336870001</v>
      </c>
      <c r="CP597">
        <f t="shared" si="6166"/>
        <v>1.6578249336870001</v>
      </c>
      <c r="CQ597">
        <v>3.2552301255230098E-4</v>
      </c>
      <c r="CR597" s="15">
        <f t="shared" ref="CR597:CR604" si="6241">CQ597*100/0.00433808</f>
        <v>7.5038499186806371</v>
      </c>
      <c r="CS597">
        <f t="shared" ref="CS597:CS604" si="6242">CR597+CS596</f>
        <v>10.204464285300915</v>
      </c>
      <c r="CT597">
        <f t="shared" ref="CT597:CT604" si="6243">(CP597/1.303)^2.903</f>
        <v>2.0120423234233096</v>
      </c>
      <c r="CU597">
        <f t="shared" ref="CU597:CU604" si="6244">(CS597*CP597^0.05)/95.844</f>
        <v>0.10919486429521556</v>
      </c>
      <c r="CV597">
        <f t="shared" ref="CV597:CV604" si="6245">CU597/0.980469076</f>
        <v>0.11137002376525292</v>
      </c>
      <c r="CY597" s="7">
        <v>10</v>
      </c>
      <c r="CZ597">
        <v>1560.2972724486599</v>
      </c>
      <c r="DA597">
        <f t="shared" si="6167"/>
        <v>1.5602972724486599</v>
      </c>
      <c r="DB597">
        <v>3.4423076923076898E-4</v>
      </c>
      <c r="DC597" s="15">
        <f t="shared" ref="DC597:DC604" si="6246">DB597*100/0.0047077</f>
        <v>7.3120795554255569</v>
      </c>
      <c r="DD597">
        <f t="shared" ref="DD597:DD604" si="6247">DC597+DD596</f>
        <v>9.5383831072171326</v>
      </c>
      <c r="DE597">
        <f t="shared" ref="DE597:DE604" si="6248">(DA597/1.159)^2.745</f>
        <v>2.2617528285878321</v>
      </c>
      <c r="DF597">
        <f t="shared" ref="DF597:DF604" si="6249">(DD597*DA597^0.025)/97.703</f>
        <v>9.8718158745297657E-2</v>
      </c>
      <c r="DG597">
        <f t="shared" ref="DG597:DG604" si="6250">DF597/0.98663</f>
        <v>0.10005590621134332</v>
      </c>
      <c r="DJ597" s="7">
        <v>11</v>
      </c>
      <c r="DK597">
        <v>1217.4890510948901</v>
      </c>
      <c r="DL597">
        <f t="shared" si="6168"/>
        <v>1.2174890510948901</v>
      </c>
      <c r="DM597">
        <v>3.2399999999999898E-4</v>
      </c>
      <c r="DN597" s="15">
        <f t="shared" ref="DN597:DN606" si="6251">DM597*100/0.008856</f>
        <v>3.6585365853658427</v>
      </c>
      <c r="DO597">
        <f>DN597+DO596</f>
        <v>4.5167118337849947</v>
      </c>
      <c r="DP597">
        <f t="shared" ref="DP597:DP606" si="6252">(DL597/0.851)^3.071</f>
        <v>3.003651440199671</v>
      </c>
      <c r="DQ597">
        <f t="shared" ref="DQ597:DQ606" si="6253">(DO597*DL597^0.242)/75.44</f>
        <v>6.2791845759457732E-2</v>
      </c>
      <c r="DR597">
        <f t="shared" ref="DR597:DR606" si="6254">DQ597/0.97562</f>
        <v>6.4360966113299986E-2</v>
      </c>
      <c r="DU597" s="7">
        <v>12</v>
      </c>
      <c r="DV597">
        <v>967.68118963240897</v>
      </c>
      <c r="DW597">
        <f t="shared" si="6169"/>
        <v>0.96768118963240901</v>
      </c>
      <c r="DX597">
        <v>4.7948717948717898E-4</v>
      </c>
      <c r="DY597" s="15">
        <f t="shared" ref="DY597:DY606" si="6255">DX597*100/0.0118179</f>
        <v>4.0572959619490687</v>
      </c>
      <c r="DZ597">
        <f t="shared" ref="DZ597:DZ606" si="6256">DY597+DZ596</f>
        <v>5.5977666212987076</v>
      </c>
      <c r="EA597">
        <f t="shared" ref="EA597:EA606" si="6257">(DW597/0.764)^3.91</f>
        <v>2.5195225939966859</v>
      </c>
      <c r="EB597">
        <f t="shared" ref="EB597:EB606" si="6258">(DZ597*DW597^0.529)/52.215</f>
        <v>0.10535906115805131</v>
      </c>
      <c r="EC597">
        <f t="shared" ref="EC597:EC606" si="6259">EB597/0.996244844</f>
        <v>0.10575619215756896</v>
      </c>
      <c r="EF597" s="7">
        <v>13</v>
      </c>
      <c r="EG597">
        <v>1284.2588796990599</v>
      </c>
      <c r="EH597">
        <f t="shared" si="6170"/>
        <v>1.2842588796990599</v>
      </c>
      <c r="EI597">
        <v>3.8644836150563002E-4</v>
      </c>
      <c r="EJ597" s="15">
        <f t="shared" ref="EJ597:EJ605" si="6260">EI597*100/0.007116096</f>
        <v>5.4306232167979474</v>
      </c>
      <c r="EK597">
        <f>EJ597+EK596</f>
        <v>7.3862222726547966</v>
      </c>
      <c r="EL597">
        <f t="shared" ref="EL597:EL605" si="6261">(EH597/0.901)^2.678</f>
        <v>2.5835603547340851</v>
      </c>
      <c r="EM597">
        <f t="shared" ref="EM597:EM605" si="6262">(EK597*EH597^0.071)/94.7</f>
        <v>7.9393825176985178E-2</v>
      </c>
      <c r="EN597">
        <f t="shared" ref="EN597:EN605" si="6263">EM597/0.95845</f>
        <v>8.2835646279915673E-2</v>
      </c>
      <c r="EQ597" s="7">
        <v>14</v>
      </c>
      <c r="ER597">
        <v>1630.0373549711801</v>
      </c>
      <c r="ES597">
        <f t="shared" si="6171"/>
        <v>1.6300373549711802</v>
      </c>
      <c r="ET597">
        <v>3.37453924745813E-4</v>
      </c>
      <c r="EU597" s="15">
        <f t="shared" ref="EU597:EU605" si="6264">ET597*100/0.0054974</f>
        <v>6.1384277066579278</v>
      </c>
      <c r="EV597">
        <f t="shared" ref="EV597:EV605" si="6265">EU597+EV596</f>
        <v>7.9548144256540354</v>
      </c>
      <c r="EW597">
        <f t="shared" ref="EW597:EW605" si="6266">(ES597/1.153)^2.734</f>
        <v>2.5769547636455452</v>
      </c>
      <c r="EX597">
        <f t="shared" ref="EX597:EX605" si="6267">(EV597*ES597^(-0.093))/115.643</f>
        <v>6.5731921852963573E-2</v>
      </c>
      <c r="EY597">
        <f t="shared" ref="EY597:EY605" si="6268">EX597/0.98082</f>
        <v>6.7017313934221945E-2</v>
      </c>
      <c r="FB597" s="7">
        <v>15</v>
      </c>
      <c r="FC597">
        <v>1005.37634408602</v>
      </c>
      <c r="FD597">
        <f t="shared" si="6172"/>
        <v>1.0053763440860199</v>
      </c>
      <c r="FE597">
        <v>3.57142857142856E-4</v>
      </c>
      <c r="FF597" s="15">
        <f t="shared" ref="FF597:FF607" si="6269">FE597*100/0.0125714</f>
        <v>2.8409155475353263</v>
      </c>
      <c r="FG597">
        <f>FF597+FG596</f>
        <v>3.5266537831472995</v>
      </c>
      <c r="FH597">
        <f t="shared" ref="FH597:FH607" si="6270">(FD597/0.736)^3.916</f>
        <v>3.3917631753128834</v>
      </c>
      <c r="FI597">
        <f t="shared" ref="FI597:FI607" si="6271">(FG597*FD597^0.437)/57.849</f>
        <v>6.1106104142062356E-2</v>
      </c>
      <c r="FJ597">
        <f t="shared" ref="FJ597:FJ607" si="6272">FI597/0.99332</f>
        <v>6.1517037955605806E-2</v>
      </c>
      <c r="FM597" s="7">
        <v>17</v>
      </c>
      <c r="FN597">
        <v>1971.49643705463</v>
      </c>
      <c r="FO597">
        <f t="shared" si="6173"/>
        <v>1.97149643705463</v>
      </c>
      <c r="FP597">
        <v>1.2694689514760701E-4</v>
      </c>
      <c r="FQ597" s="15">
        <f t="shared" ref="FQ597:FQ606" si="6273">FP597*100/0.005138</f>
        <v>2.4707453317946091</v>
      </c>
      <c r="FR597">
        <f>FQ597+FR596</f>
        <v>3.0728909581138986</v>
      </c>
      <c r="FS597">
        <f t="shared" ref="FS597:FS606" si="6274">(FO597/0.844)^1.579</f>
        <v>3.8175800751892677</v>
      </c>
      <c r="FT597">
        <f t="shared" ref="FT597:FT606" si="6275">(FR597*FO597^(-0.33))/183.386</f>
        <v>1.3393629861678828E-2</v>
      </c>
      <c r="FU597">
        <f t="shared" ref="FU597:FU606" si="6276">FT597/0.86501</f>
        <v>1.548378615470206E-2</v>
      </c>
      <c r="FX597" s="7">
        <v>18</v>
      </c>
      <c r="FY597">
        <v>1037.1428571428501</v>
      </c>
      <c r="FZ597">
        <f t="shared" si="6174"/>
        <v>1.03714285714285</v>
      </c>
      <c r="GA597">
        <v>4.2000000000000002E-4</v>
      </c>
      <c r="GB597" s="15">
        <f t="shared" ref="GB597:GB605" si="6277">GA597*100/0.00932</f>
        <v>4.5064377682403434</v>
      </c>
      <c r="GC597">
        <f>GB597+GC596</f>
        <v>6.1993323795898823</v>
      </c>
      <c r="GD597">
        <f t="shared" ref="GD597:GD605" si="6278">(FZ597/0.687)^2.432</f>
        <v>2.7229561255707795</v>
      </c>
      <c r="GE597">
        <f t="shared" ref="GE597:GE605" si="6279">(GC597*FZ597^0.119)/95.628</f>
        <v>6.5109541950514396E-2</v>
      </c>
      <c r="GF597">
        <f t="shared" ref="GF597:GF605" si="6280">GE597/0.89541</f>
        <v>7.2714780883075231E-2</v>
      </c>
      <c r="GI597" s="7">
        <v>19</v>
      </c>
      <c r="GJ597">
        <v>1961.2423981848799</v>
      </c>
      <c r="GK597">
        <f t="shared" si="6175"/>
        <v>1.9612423981848799</v>
      </c>
      <c r="GL597">
        <v>2.308817587518E-4</v>
      </c>
      <c r="GM597" s="15">
        <f t="shared" ref="GM597:GM604" si="6281">GL597*100/0.00365982</f>
        <v>6.3085550314441701</v>
      </c>
      <c r="GN597">
        <f t="shared" ref="GN597:GN604" si="6282">GM597+GN596</f>
        <v>7.9355866709358773</v>
      </c>
      <c r="GO597">
        <f t="shared" ref="GO597:GO604" si="6283">(GK597/1.414)^2.561</f>
        <v>2.311381607944837</v>
      </c>
      <c r="GP597">
        <f t="shared" ref="GP597:GP604" si="6284">(GN597*GK597^0.089)/94.884</f>
        <v>8.8801711832190516E-2</v>
      </c>
      <c r="GQ597">
        <f t="shared" ref="GQ597:GQ604" si="6285">GP597/0.96502</f>
        <v>9.2020592145437938E-2</v>
      </c>
      <c r="GT597" s="7">
        <v>21</v>
      </c>
      <c r="GU597">
        <v>2326.9959825722799</v>
      </c>
      <c r="GV597">
        <f t="shared" si="6176"/>
        <v>2.3269959825722797</v>
      </c>
      <c r="GW597">
        <v>1.3036458628039001E-4</v>
      </c>
      <c r="GX597" s="15">
        <f t="shared" ref="GX597:GX605" si="6286">GW597*100/0.00346194</f>
        <v>3.7656512325571794</v>
      </c>
      <c r="GY597">
        <f>GX597+GY596</f>
        <v>4.9543282572386298</v>
      </c>
      <c r="GZ597">
        <f t="shared" ref="GZ597:GZ605" si="6287">(GV597/1.171)^1.4</f>
        <v>2.6153766003221208</v>
      </c>
      <c r="HA597">
        <f t="shared" ref="HA597:HA605" si="6288">(GY597*GV597^(-0.00041))/111.493</f>
        <v>4.4420842421390487E-2</v>
      </c>
      <c r="HB597">
        <f t="shared" ref="HB597:HB605" si="6289">HA597/0.89749</f>
        <v>4.9494526313820196E-2</v>
      </c>
      <c r="HE597" s="7">
        <v>22</v>
      </c>
      <c r="HF597">
        <v>2312.8482159489199</v>
      </c>
      <c r="HG597">
        <f t="shared" si="6177"/>
        <v>2.3128482159489199</v>
      </c>
      <c r="HH597">
        <v>1.7094037357538299E-4</v>
      </c>
      <c r="HI597" s="15">
        <f t="shared" ref="HI597:HI605" si="6290">HH597*100/0.0034856</f>
        <v>4.9041879038152114</v>
      </c>
      <c r="HJ597">
        <f t="shared" ref="HJ597:HJ605" si="6291">HI597+HJ596</f>
        <v>6.8441556377549198</v>
      </c>
      <c r="HK597">
        <f t="shared" ref="HK597:HK605" si="6292">(HG597/1.614)^2.297</f>
        <v>2.2850281467911575</v>
      </c>
      <c r="HL597">
        <f t="shared" ref="HL597:HL605" si="6293">(HJ597*HG597^0.048)/96.78</f>
        <v>7.362296802256009E-2</v>
      </c>
      <c r="HM597">
        <f t="shared" ref="HM597:HM605" si="6294">HL597/0.97182</f>
        <v>7.5757823488465034E-2</v>
      </c>
      <c r="HP597" s="7">
        <v>23</v>
      </c>
      <c r="HQ597">
        <v>2032.1866420374699</v>
      </c>
      <c r="HR597">
        <f t="shared" si="6178"/>
        <v>2.0321866420374701</v>
      </c>
      <c r="HS597">
        <v>2.2434494363542001E-4</v>
      </c>
      <c r="HT597" s="15">
        <f t="shared" ref="HT597:HT604" si="6295">HS597*100/0.0039119</f>
        <v>5.7349355462925944</v>
      </c>
      <c r="HU597">
        <f t="shared" ref="HU597:HU604" si="6296">HT597+HU596</f>
        <v>8.2922407213735525</v>
      </c>
      <c r="HV597">
        <f t="shared" ref="HV597:HV604" si="6297">(HR597/1.068)^1.752</f>
        <v>3.0867068025662467</v>
      </c>
      <c r="HW597">
        <f t="shared" ref="HW597:HW604" si="6298">(HU597*HR597^(-0.302))/159.262</f>
        <v>4.202954910541614E-2</v>
      </c>
      <c r="HX597">
        <f t="shared" ref="HX597:HX604" si="6299">HW597/0.88671</f>
        <v>4.7399430597846126E-2</v>
      </c>
      <c r="IA597" s="7">
        <v>24</v>
      </c>
      <c r="IB597">
        <v>1046.4562033710899</v>
      </c>
      <c r="IC597">
        <f t="shared" si="6179"/>
        <v>1.04645620337109</v>
      </c>
      <c r="ID597">
        <v>4.3506493506493502E-4</v>
      </c>
      <c r="IE597" s="15">
        <f t="shared" ref="IE597:IE605" si="6300">ID597*100/0.009039</f>
        <v>4.8131976442630267</v>
      </c>
      <c r="IF597">
        <f>IE597+IF596</f>
        <v>6.3218118312708373</v>
      </c>
      <c r="IG597">
        <f t="shared" ref="IG597:IG605" si="6301">(IC597/0.883)^4.327</f>
        <v>2.0852640136602996</v>
      </c>
      <c r="IH597">
        <f t="shared" ref="IH597:IH605" si="6302">(IF597*IC597^0.694)/40.676</f>
        <v>0.16039459884618459</v>
      </c>
      <c r="II597">
        <f t="shared" ref="II597:II605" si="6303">IH597/1.031859995</f>
        <v>0.15544221078769954</v>
      </c>
      <c r="IL597" s="7">
        <v>25</v>
      </c>
      <c r="IM597">
        <v>1279.2621961730699</v>
      </c>
      <c r="IN597">
        <f t="shared" si="6180"/>
        <v>1.2792621961730699</v>
      </c>
      <c r="IO597">
        <v>3.0468453714876698E-4</v>
      </c>
      <c r="IP597" s="15">
        <f t="shared" ref="IP597:IP609" si="6304">IO597*100/0.0112285</f>
        <v>2.7134927830856035</v>
      </c>
      <c r="IQ597">
        <f>IP597+IQ596</f>
        <v>3.8486085422866809</v>
      </c>
      <c r="IR597">
        <f t="shared" ref="IR597:IR609" si="6305">(IN597/0.902)^3.101</f>
        <v>2.955194988610613</v>
      </c>
      <c r="IS597">
        <f t="shared" ref="IS597:IS609" si="6306">(IQ597*IN597^0.419)/58.755</f>
        <v>7.2623130726138907E-2</v>
      </c>
      <c r="IT597">
        <f t="shared" ref="IT597:IT609" si="6307">IS597/0.98949</f>
        <v>7.3394506994652706E-2</v>
      </c>
      <c r="IW597" s="7">
        <v>26</v>
      </c>
      <c r="IX597">
        <v>1085.7605177993501</v>
      </c>
      <c r="IY597">
        <f t="shared" si="6181"/>
        <v>1.0857605177993501</v>
      </c>
      <c r="IZ597">
        <v>2.8573109738158202E-4</v>
      </c>
      <c r="JA597" s="15">
        <f t="shared" ref="JA597:JA606" si="6308">IZ597*100/0.0099325</f>
        <v>2.876728893849303</v>
      </c>
      <c r="JB597">
        <f>JA597+JB596</f>
        <v>3.3140734378946592</v>
      </c>
      <c r="JC597">
        <f t="shared" ref="JC597:JC606" si="6309">(IY597/0.665)^2.338</f>
        <v>3.1462207476977992</v>
      </c>
      <c r="JD597">
        <f t="shared" ref="JD597:JD606" si="6310">(JB597*IY597^0.113)/96.513</f>
        <v>3.4658858867289102E-2</v>
      </c>
      <c r="JE597">
        <f t="shared" ref="JE597:JE606" si="6311">JD597/0.89156</f>
        <v>3.8874398657733747E-2</v>
      </c>
      <c r="JH597" s="7">
        <v>27</v>
      </c>
      <c r="JI597">
        <v>2148.9361702127599</v>
      </c>
      <c r="JJ597">
        <f t="shared" si="6182"/>
        <v>2.1489361702127598</v>
      </c>
      <c r="JK597">
        <v>2.0752756126676499E-4</v>
      </c>
      <c r="JL597" s="15">
        <f t="shared" ref="JL597:JL605" si="6312">JK597*100/0.0038522</f>
        <v>5.387247839332459</v>
      </c>
      <c r="JM597">
        <f>JL597+JM596</f>
        <v>7.6472159895674103</v>
      </c>
      <c r="JN597">
        <f t="shared" ref="JN597:JN605" si="6313">(JJ597/1.582)^2.536</f>
        <v>2.1743587731099172</v>
      </c>
      <c r="JO597">
        <f t="shared" ref="JO597:JO605" si="6314">(JM597*JJ597^0.044)/98.688</f>
        <v>8.0141385008210109E-2</v>
      </c>
      <c r="JP597">
        <f t="shared" ref="JP597:JP605" si="6315">JO597/0.96636594</f>
        <v>8.2930680491709083E-2</v>
      </c>
      <c r="JS597" s="7">
        <v>28</v>
      </c>
      <c r="JT597">
        <v>1369.5652173912999</v>
      </c>
      <c r="JU597">
        <f t="shared" si="6183"/>
        <v>1.3695652173913</v>
      </c>
      <c r="JV597">
        <v>2.1445783132530101E-4</v>
      </c>
      <c r="JW597" s="15">
        <f t="shared" ref="JW597:JW607" si="6316">JV597*100/0.0084506</f>
        <v>2.5377823033311362</v>
      </c>
      <c r="JX597">
        <f>JW597+JX596</f>
        <v>3.4502433562142403</v>
      </c>
      <c r="JY597">
        <f t="shared" ref="JY597:JY607" si="6317">(JU597/0.917)^3.15</f>
        <v>3.5381167015843245</v>
      </c>
      <c r="JZ597">
        <f t="shared" ref="JZ597:JZ607" si="6318">(JX597*JU597^0.183)/78.891</f>
        <v>4.6325157499110495E-2</v>
      </c>
      <c r="KA597">
        <f t="shared" ref="KA597:KA607" si="6319">JZ597/0.99384</f>
        <v>4.6612289200586104E-2</v>
      </c>
      <c r="KD597" s="7">
        <v>29</v>
      </c>
      <c r="KE597">
        <v>1644.3915133871401</v>
      </c>
      <c r="KF597">
        <f t="shared" si="6184"/>
        <v>1.6443915133871401</v>
      </c>
      <c r="KG597">
        <v>3.4545454545454501E-4</v>
      </c>
      <c r="KH597" s="15">
        <f t="shared" ref="KH597:KH604" si="6320">KG597*100/0.005103</f>
        <v>6.7696363992660196</v>
      </c>
      <c r="KI597">
        <f t="shared" ref="KI597:KI604" si="6321">KH597+KI596</f>
        <v>8.7292679885272388</v>
      </c>
      <c r="KJ597">
        <f t="shared" ref="KJ597:KJ604" si="6322">(KF597/0.796)^1.482</f>
        <v>2.9306677123023119</v>
      </c>
      <c r="KK597">
        <f t="shared" ref="KK597:KK604" si="6323">(KI597*KF597^(-0.359))/196.034</f>
        <v>3.724779329274891E-2</v>
      </c>
      <c r="KL597">
        <f t="shared" ref="KL597:KL604" si="6324">KK597/0.80418</f>
        <v>4.6317731469010553E-2</v>
      </c>
      <c r="KO597" s="7">
        <v>30</v>
      </c>
      <c r="KP597">
        <v>1051.99308029496</v>
      </c>
      <c r="KQ597">
        <f t="shared" si="6185"/>
        <v>1.05199308029496</v>
      </c>
      <c r="KR597">
        <v>3.81397428567239E-4</v>
      </c>
      <c r="KS597" s="15">
        <f t="shared" ref="KS597:KS606" si="6325">KR597*100/0.0107153</f>
        <v>3.5593723793756493</v>
      </c>
      <c r="KT597">
        <f>KS597+KT596</f>
        <v>4.671492399584948</v>
      </c>
      <c r="KU597">
        <f t="shared" ref="KU597:KU606" si="6326">(KQ597/0.779)^3.041</f>
        <v>2.4933070723327702</v>
      </c>
      <c r="KV597">
        <f t="shared" ref="KV597:KV606" si="6327">(KT597*KQ597^0.531)/53.365</f>
        <v>8.9926558616806443E-2</v>
      </c>
      <c r="KW597">
        <f t="shared" ref="KW597:KW606" si="6328">KV597/0.97698</f>
        <v>9.2045444755068109E-2</v>
      </c>
      <c r="KZ597" s="7">
        <v>31</v>
      </c>
      <c r="LA597">
        <v>1269.23076923076</v>
      </c>
      <c r="LB597">
        <f t="shared" si="6186"/>
        <v>1.2692307692307601</v>
      </c>
      <c r="LC597">
        <v>2.6771561771561799E-4</v>
      </c>
      <c r="LD597" s="15">
        <f t="shared" ref="LD597:LD607" si="6329">LC597*100/0.0088776</f>
        <v>3.015630550099329</v>
      </c>
      <c r="LE597">
        <f t="shared" ref="LE597:LE602" si="6330">LD597+LE596</f>
        <v>4.0565613609003783</v>
      </c>
      <c r="LF597">
        <f t="shared" ref="LF597:LF607" si="6331">(LB597/0.803)^2.508</f>
        <v>3.1524863656303501</v>
      </c>
      <c r="LG597">
        <f t="shared" ref="LG597:LG607" si="6332">(LE597*LB597^0.153)/84.46</f>
        <v>4.9813686488801079E-2</v>
      </c>
      <c r="LH597">
        <f t="shared" ref="LH597:LH607" si="6333">LG597/0.96048</f>
        <v>5.1863325096619478E-2</v>
      </c>
      <c r="LK597" s="7">
        <v>32</v>
      </c>
      <c r="LL597">
        <v>1286.2028910686599</v>
      </c>
      <c r="LM597">
        <f t="shared" si="6187"/>
        <v>1.28620289106866</v>
      </c>
      <c r="LN597">
        <v>2.1153846153846101E-4</v>
      </c>
      <c r="LO597" s="15">
        <f t="shared" ref="LO597:LO605" si="6334">LN597*100/0.007211538</f>
        <v>2.9333335210666713</v>
      </c>
      <c r="LP597">
        <f>LO597+LP596</f>
        <v>3.6800002355200014</v>
      </c>
      <c r="LQ597">
        <f t="shared" ref="LQ597:LQ605" si="6335">(LM597/0.758)^1.857</f>
        <v>2.6695741737062009</v>
      </c>
      <c r="LR597">
        <f t="shared" ref="LR597:LR605" si="6336">(LP597*LM597^0.251)/80.561</f>
        <v>4.8658607680564389E-2</v>
      </c>
      <c r="LS597">
        <f t="shared" ref="LS597:LS605" si="6337">LR597/0.886060714</f>
        <v>5.4915658613168571E-2</v>
      </c>
      <c r="LV597" s="7">
        <v>34</v>
      </c>
      <c r="LW597">
        <v>2222.8571428571399</v>
      </c>
      <c r="LX597">
        <f t="shared" si="6188"/>
        <v>2.2228571428571398</v>
      </c>
      <c r="LY597">
        <v>1.6616541353383401E-4</v>
      </c>
      <c r="LZ597" s="15">
        <f t="shared" ref="LZ597:LZ605" si="6338">LY597*100/0.0038722</f>
        <v>4.2912404714073134</v>
      </c>
      <c r="MA597">
        <f t="shared" ref="MA597:MA605" si="6339">LZ597+MA596</f>
        <v>5.495117888725213</v>
      </c>
      <c r="MB597">
        <f t="shared" ref="MB597:MB605" si="6340">(LX597/0.974)^1.509</f>
        <v>3.4733941380388842</v>
      </c>
      <c r="MC597">
        <f t="shared" ref="MC597:MC605" si="6341">(MA597*LX597^(-0.23))/157.076</f>
        <v>2.9112367408300286E-2</v>
      </c>
      <c r="MD597">
        <f t="shared" ref="MD597:MD605" si="6342">MC597/0.8613987</f>
        <v>3.3796623338647115E-2</v>
      </c>
      <c r="MG597" s="7">
        <v>35</v>
      </c>
      <c r="MH597">
        <v>1212.03351275872</v>
      </c>
      <c r="MI597">
        <f t="shared" si="6189"/>
        <v>1.2120335127587201</v>
      </c>
      <c r="MJ597">
        <v>3.5902344541789499E-4</v>
      </c>
      <c r="MK597" s="15">
        <f t="shared" ref="MK597:MK605" si="6343">MJ597*100/0.0074179</f>
        <v>4.8399607087975705</v>
      </c>
      <c r="ML597">
        <f t="shared" ref="ML597:ML605" si="6344">MK597+ML596</f>
        <v>6.756452772411639</v>
      </c>
      <c r="MM597">
        <f t="shared" ref="MM597:MM605" si="6345">(MI597/0.823)^2.572</f>
        <v>2.7063954066909068</v>
      </c>
      <c r="MN597">
        <f t="shared" ref="MN597:MN605" si="6346">(ML597*MI597^0.104)/91.088</f>
        <v>7.5673374393318005E-2</v>
      </c>
      <c r="MO597">
        <f t="shared" ref="MO597:MO605" si="6347">MN597/0.95012</f>
        <v>7.9646123009007294E-2</v>
      </c>
      <c r="MR597" s="7">
        <v>36</v>
      </c>
      <c r="MS597">
        <v>1561.88281764318</v>
      </c>
      <c r="MT597">
        <f t="shared" si="6190"/>
        <v>1.56188281764318</v>
      </c>
      <c r="MU597">
        <v>3.1938775510204E-4</v>
      </c>
      <c r="MV597" s="15">
        <f t="shared" ref="MV597:MV604" si="6348">MU597*100/0.004744898</f>
        <v>6.7311827377962601</v>
      </c>
      <c r="MW597">
        <f t="shared" ref="MW597:MW604" si="6349">MV597+MW596</f>
        <v>10.365591308683053</v>
      </c>
      <c r="MX597">
        <f t="shared" ref="MX597:MX604" si="6350">(MT597/0.9999)^2.121</f>
        <v>2.5752563994401765</v>
      </c>
      <c r="MY597">
        <f t="shared" ref="MY597:MY604" si="6351">(MW597*MT597^(-0.114))/126.19</f>
        <v>7.8071624876966381E-2</v>
      </c>
      <c r="MZ597">
        <f t="shared" ref="MZ597:MZ604" si="6352">MY597/0.989338159</f>
        <v>7.891298254974756E-2</v>
      </c>
      <c r="NC597" s="7">
        <v>39</v>
      </c>
      <c r="ND597">
        <v>1917.4311926605401</v>
      </c>
      <c r="NE597">
        <f t="shared" si="6191"/>
        <v>1.9174311926605401</v>
      </c>
      <c r="NF597">
        <v>3.05306122448979E-4</v>
      </c>
      <c r="NG597" s="15">
        <f t="shared" ref="NG597:NG604" si="6353">NF597*100/0.0040212</f>
        <v>7.5924132708887644</v>
      </c>
      <c r="NH597">
        <f t="shared" ref="NH597:NH604" si="6354">NG597+NH596</f>
        <v>10.373591394182235</v>
      </c>
      <c r="NI597">
        <f t="shared" ref="NI597:NI604" si="6355">(NE597/1.509)^3.407</f>
        <v>2.2616847952206673</v>
      </c>
      <c r="NJ597">
        <f t="shared" ref="NJ597:NJ604" si="6356">(NH597*NE597^(-0.00385))/101.642</f>
        <v>0.10180461464313814</v>
      </c>
      <c r="NK597">
        <f t="shared" ref="NK597:NK604" si="6357">NJ597/0.98733</f>
        <v>0.10311103141111699</v>
      </c>
      <c r="NN597" s="7">
        <v>40</v>
      </c>
      <c r="NO597">
        <v>1944.8720644935099</v>
      </c>
      <c r="NP597">
        <f t="shared" si="6192"/>
        <v>1.94487206449351</v>
      </c>
      <c r="NQ597">
        <v>1.57333333333333E-4</v>
      </c>
      <c r="NR597" s="15">
        <f t="shared" ref="NR597:NR605" si="6358">NQ597*100/0.0044507</f>
        <v>3.5350244530822792</v>
      </c>
      <c r="NS597">
        <f>NR597+NS596</f>
        <v>4.73333782700848</v>
      </c>
      <c r="NT597">
        <f t="shared" ref="NT597:NT605" si="6359">(NP597/1.225)^2.396</f>
        <v>3.0269751752630976</v>
      </c>
      <c r="NU597">
        <f t="shared" ref="NU597:NU605" si="6360">(NS597*NP597^(-0.034))/108.179</f>
        <v>4.2776204185415292E-2</v>
      </c>
      <c r="NV597">
        <f t="shared" ref="NV597:NV605" si="6361">NU597/0.96667</f>
        <v>4.4251093119074027E-2</v>
      </c>
      <c r="NY597" s="7">
        <v>41</v>
      </c>
      <c r="NZ597">
        <v>1655.27805527805</v>
      </c>
      <c r="OA597">
        <f t="shared" si="6193"/>
        <v>1.6552780552780499</v>
      </c>
      <c r="OB597">
        <v>3.2285714285714198E-4</v>
      </c>
      <c r="OC597" s="15">
        <f t="shared" ref="OC597:OC604" si="6362">OB597*100/0.00460286</f>
        <v>7.0142724926924114</v>
      </c>
      <c r="OD597">
        <f>OC597+OD596</f>
        <v>8.6281758980906726</v>
      </c>
      <c r="OE597">
        <f t="shared" ref="OE597:OE604" si="6363">(OA597/0.876)^1.709</f>
        <v>2.96695492808011</v>
      </c>
      <c r="OF597">
        <f t="shared" ref="OF597:OF604" si="6364">(OD597*OA597^(-0.333))/177.216</f>
        <v>4.1165370798615632E-2</v>
      </c>
      <c r="OG597">
        <f t="shared" ref="OG597:OG604" si="6365">OF597/0.86632</f>
        <v>4.7517511772342362E-2</v>
      </c>
      <c r="OJ597" s="7">
        <v>42</v>
      </c>
      <c r="OK597">
        <v>1619.7183098591499</v>
      </c>
      <c r="OL597">
        <f t="shared" si="6194"/>
        <v>1.6197183098591499</v>
      </c>
      <c r="OM597">
        <v>2.4964315038211298E-4</v>
      </c>
      <c r="ON597">
        <f t="shared" ref="ON597:ON604" si="6366">OM597/0.0043155</f>
        <v>5.7848024651167416E-2</v>
      </c>
      <c r="OO597">
        <f t="shared" ref="OO597:OO604" si="6367">ON597+OO596</f>
        <v>7.0276436970595546E-2</v>
      </c>
      <c r="OP597">
        <f t="shared" ref="OP597:OP604" si="6368">(OL597/0.97)^1.729</f>
        <v>2.42656848265284</v>
      </c>
      <c r="OQ597">
        <f t="shared" ref="OQ597:OQ604" si="6369">(OO597*OL597^(-0.101))/1.263</f>
        <v>5.299720856882302E-2</v>
      </c>
      <c r="OR597">
        <f t="shared" ref="OR597:OR604" si="6370">OQ597/0.92639</f>
        <v>5.7208312448129857E-2</v>
      </c>
      <c r="OU597" s="7">
        <v>43</v>
      </c>
      <c r="OV597">
        <v>1010.63829787234</v>
      </c>
      <c r="OW597">
        <f t="shared" si="6195"/>
        <v>1.0106382978723401</v>
      </c>
      <c r="OX597">
        <v>3.8888888888888898E-4</v>
      </c>
      <c r="OY597">
        <f t="shared" ref="OY597:OY605" si="6371">OX597/0.009029</f>
        <v>4.3071091913710148E-2</v>
      </c>
      <c r="OZ597">
        <f>OY597+OZ596</f>
        <v>5.296941738456281E-2</v>
      </c>
      <c r="PA597">
        <f t="shared" ref="PA597:PA605" si="6372">(OW597/0.856)^4.717</f>
        <v>2.1887663977219511</v>
      </c>
      <c r="PB597">
        <f t="shared" ref="PB597:PB605" si="6373">(OZ597*OW597^0.819)/0.341</f>
        <v>0.15668763942809449</v>
      </c>
      <c r="PC597">
        <f t="shared" ref="PC597:PC605" si="6374">PB597/1.03113</f>
        <v>0.15195721143608903</v>
      </c>
      <c r="PF597" s="7">
        <v>44</v>
      </c>
      <c r="PG597">
        <v>943.37484035759803</v>
      </c>
      <c r="PH597">
        <f t="shared" si="6196"/>
        <v>0.943374840357598</v>
      </c>
      <c r="PI597">
        <v>4.8275862068965502E-4</v>
      </c>
      <c r="PJ597">
        <f t="shared" ref="PJ597:PJ606" si="6375">PI597/0.0121839</f>
        <v>3.9622667675346571E-2</v>
      </c>
      <c r="PK597">
        <f>PJ597+PK596</f>
        <v>5.0943429868302685E-2</v>
      </c>
      <c r="PL597">
        <f t="shared" ref="PL597:PL606" si="6376">(PH597/0.56)^2.068</f>
        <v>2.9403177851678475</v>
      </c>
      <c r="PM597">
        <f t="shared" ref="PM597:PM606" si="6377">(PK597*PH597^0.066)/1.16</f>
        <v>4.3748116024438934E-2</v>
      </c>
      <c r="PN597">
        <f t="shared" ref="PN597:PN606" si="6378">PM597/0.79026</f>
        <v>5.5359142591601414E-2</v>
      </c>
      <c r="PQ597" s="7">
        <v>45</v>
      </c>
      <c r="PR597">
        <v>1780.21978021978</v>
      </c>
      <c r="PS597">
        <f t="shared" si="6197"/>
        <v>1.7802197802197799</v>
      </c>
      <c r="PT597">
        <v>2.7256350207169799E-4</v>
      </c>
      <c r="PU597">
        <f t="shared" ref="PU597:PU606" si="6379">PT597/0.0052677</f>
        <v>5.1742411692332131E-2</v>
      </c>
      <c r="PV597">
        <f>PU597+PV596</f>
        <v>6.3279293770592743E-2</v>
      </c>
      <c r="PW597">
        <f t="shared" ref="PW597:PW606" si="6380">(PS597/0.757)^1.394</f>
        <v>3.2938253932562915</v>
      </c>
      <c r="PX597">
        <f t="shared" ref="PX597:PX606" si="6381">(PV597*PS597^(-0.441))/2.265</f>
        <v>2.1663795620185042E-2</v>
      </c>
      <c r="PY597">
        <f t="shared" ref="PY597:PY606" si="6382">PX597/0.76713</f>
        <v>2.8240057904377409E-2</v>
      </c>
      <c r="QB597" s="7">
        <v>46</v>
      </c>
      <c r="QC597">
        <v>1677.4086009556599</v>
      </c>
      <c r="QD597">
        <f t="shared" si="6198"/>
        <v>1.6774086009556599</v>
      </c>
      <c r="QE597">
        <v>2.9883320368929799E-4</v>
      </c>
      <c r="QF597">
        <f t="shared" ref="QF597:QF604" si="6383">QE597/0.004205</f>
        <v>7.1066160211485846E-2</v>
      </c>
      <c r="QG597">
        <f t="shared" ref="QG597:QG604" si="6384">QF597+QG596</f>
        <v>8.9754985327342995E-2</v>
      </c>
      <c r="QH597">
        <f t="shared" ref="QH597:QH604" si="6385">(QD597/1.494)^3.793</f>
        <v>1.5514700660901184</v>
      </c>
      <c r="QI597">
        <f t="shared" ref="QI597:QI604" si="6386">(QG597*QD597^0.512)/0.604</f>
        <v>0.1936585789868511</v>
      </c>
      <c r="QJ597">
        <f t="shared" ref="QJ597:QJ604" si="6387">QI597/1.06103</f>
        <v>0.18251941885418049</v>
      </c>
      <c r="QM597" s="7">
        <v>47</v>
      </c>
      <c r="QN597">
        <v>1559.48275862069</v>
      </c>
      <c r="QO597">
        <f t="shared" si="6199"/>
        <v>1.5594827586206901</v>
      </c>
      <c r="QP597">
        <v>1.7081081081081099E-4</v>
      </c>
      <c r="QQ597">
        <f t="shared" ref="QQ597:QQ606" si="6388">QP597/0.0066497</f>
        <v>2.5686995023957621E-2</v>
      </c>
      <c r="QR597">
        <f>QQ597+QR596</f>
        <v>3.2352607656756786E-2</v>
      </c>
      <c r="QS597">
        <f t="shared" ref="QS597:QS606" si="6389">(QO597/1.057)^2.545</f>
        <v>2.690696584038343</v>
      </c>
      <c r="QT597">
        <f t="shared" ref="QT597:QT606" si="6390">(QR597*QO597^0.407)/0.591</f>
        <v>6.559411928126857E-2</v>
      </c>
      <c r="QU597">
        <f t="shared" ref="QU597:QU606" si="6391">QT597/1.00222</f>
        <v>6.5448822894442898E-2</v>
      </c>
      <c r="QX597" s="7">
        <v>48</v>
      </c>
      <c r="QY597">
        <v>1154.4230513554901</v>
      </c>
      <c r="QZ597">
        <f t="shared" si="6200"/>
        <v>1.1544230513554901</v>
      </c>
      <c r="RA597">
        <v>3.5823754789271998E-4</v>
      </c>
      <c r="RB597">
        <f t="shared" ref="RB597:RB607" si="6392">RA597/0.0098161</f>
        <v>3.6494895925338985E-2</v>
      </c>
      <c r="RC597">
        <f>RB597+RC596</f>
        <v>4.6448049359522334E-2</v>
      </c>
      <c r="RD597">
        <f t="shared" ref="RD597:RD607" si="6393">(QZ597/0.906)^3.639</f>
        <v>2.4152199515794224</v>
      </c>
      <c r="RE597">
        <f t="shared" ref="RE597:RE607" si="6394">(RC597*QZ597^0.48)/0.531</f>
        <v>9.3714793848889463E-2</v>
      </c>
      <c r="RF597">
        <f t="shared" ref="RF597:RF607" si="6395">RE597/1.02493</f>
        <v>9.1435311532387056E-2</v>
      </c>
      <c r="RI597" s="7">
        <v>49</v>
      </c>
      <c r="RJ597">
        <v>1281.5823605706801</v>
      </c>
      <c r="RK597">
        <f t="shared" si="6201"/>
        <v>1.28158236057068</v>
      </c>
      <c r="RL597">
        <v>2.4319066147859901E-4</v>
      </c>
      <c r="RM597">
        <f t="shared" ref="RM597:RM607" si="6396">RL597/0.00904</f>
        <v>2.6901621844977769E-2</v>
      </c>
      <c r="RN597">
        <f>RM597+RN596</f>
        <v>3.4864501911091153E-2</v>
      </c>
      <c r="RO597">
        <f t="shared" ref="RO597:RO607" si="6397">(RK597/0.82)^2.672</f>
        <v>3.2975249573563556</v>
      </c>
      <c r="RP597">
        <f t="shared" ref="RP597:RP607" si="6398">(RN597*RK597^0.142)/0.859</f>
        <v>4.2042671774020414E-2</v>
      </c>
      <c r="RQ597">
        <f t="shared" ref="RQ597:RQ607" si="6399">RP597/0.9588</f>
        <v>4.3849261341281198E-2</v>
      </c>
      <c r="RT597" s="7">
        <v>50</v>
      </c>
      <c r="RU597">
        <v>1212.41830065359</v>
      </c>
      <c r="RV597">
        <f t="shared" si="6202"/>
        <v>1.21241830065359</v>
      </c>
      <c r="RW597">
        <v>3.36068748487049E-4</v>
      </c>
      <c r="RX597">
        <f t="shared" ref="RX597:RX605" si="6400">RW597/0.00685</f>
        <v>4.9061131165992554E-2</v>
      </c>
      <c r="RY597">
        <f>RX597+RY596</f>
        <v>6.3922946848379708E-2</v>
      </c>
      <c r="RZ597">
        <f t="shared" ref="RZ597:RZ605" si="6401">(RV597/1.057)^5.499</f>
        <v>2.1262613727814466</v>
      </c>
      <c r="SA597">
        <f t="shared" ref="SA597:SA605" si="6402">(RY597*RV597^0.553)/0.466</f>
        <v>0.15259162367671952</v>
      </c>
      <c r="SB597">
        <f t="shared" ref="SB597:SB605" si="6403">SA597/1.04796</f>
        <v>0.1456082519148818</v>
      </c>
    </row>
    <row r="598" spans="1:496" x14ac:dyDescent="0.25">
      <c r="A598" s="1">
        <v>2.41E-2</v>
      </c>
      <c r="B598" s="1">
        <v>0.97582000000000002</v>
      </c>
      <c r="E598">
        <v>1341.46341463414</v>
      </c>
      <c r="F598">
        <f t="shared" si="6158"/>
        <v>1.34146341463414</v>
      </c>
      <c r="G598">
        <v>4.9589041095890398E-4</v>
      </c>
      <c r="H598" s="15">
        <f t="shared" si="6203"/>
        <v>11.558139356677794</v>
      </c>
      <c r="I598">
        <f>H598+I597</f>
        <v>20.242708155065515</v>
      </c>
      <c r="J598">
        <f t="shared" si="6204"/>
        <v>1.6773222486085608</v>
      </c>
      <c r="K598">
        <f t="shared" si="6205"/>
        <v>0.15524085979076355</v>
      </c>
      <c r="L598">
        <f t="shared" si="6206"/>
        <v>0.1745041057441942</v>
      </c>
      <c r="P598">
        <v>1548.38709677419</v>
      </c>
      <c r="Q598">
        <f t="shared" si="6159"/>
        <v>1.54838709677419</v>
      </c>
      <c r="R598">
        <v>4.34210526315789E-4</v>
      </c>
      <c r="S598" s="15">
        <f t="shared" si="6207"/>
        <v>7.6959027014017662</v>
      </c>
      <c r="T598">
        <f>S598+T597</f>
        <v>14.272401373508735</v>
      </c>
      <c r="U598">
        <f t="shared" si="6208"/>
        <v>2.014773198277497</v>
      </c>
      <c r="V598">
        <f t="shared" si="6209"/>
        <v>0.13225640405371428</v>
      </c>
      <c r="W598">
        <f t="shared" si="6210"/>
        <v>0.13524394274904059</v>
      </c>
      <c r="AA598">
        <v>1456.9536423841</v>
      </c>
      <c r="AB598">
        <f t="shared" si="6160"/>
        <v>1.4569536423841001</v>
      </c>
      <c r="AC598">
        <v>3.5645904937547099E-4</v>
      </c>
      <c r="AD598" s="15">
        <f t="shared" si="6211"/>
        <v>7.5642782738195189</v>
      </c>
      <c r="AE598">
        <f t="shared" si="6212"/>
        <v>11.565045367987265</v>
      </c>
      <c r="AF598">
        <f t="shared" si="6213"/>
        <v>1.7667930792813094</v>
      </c>
      <c r="AG598">
        <f t="shared" si="6214"/>
        <v>0.12060328898827898</v>
      </c>
      <c r="AH598">
        <f t="shared" si="6215"/>
        <v>0.1294221116780192</v>
      </c>
      <c r="AL598">
        <v>1360.5807051419499</v>
      </c>
      <c r="AM598">
        <f t="shared" si="6161"/>
        <v>1.3605807051419498</v>
      </c>
      <c r="AN598">
        <v>4.8354430379746801E-4</v>
      </c>
      <c r="AO598" s="15">
        <f t="shared" si="6216"/>
        <v>11.797504179312172</v>
      </c>
      <c r="AP598">
        <f t="shared" si="6217"/>
        <v>21.062559817515446</v>
      </c>
      <c r="AQ598">
        <f t="shared" si="6218"/>
        <v>2.8711428680128046</v>
      </c>
      <c r="AR598">
        <f t="shared" si="6219"/>
        <v>5.9416900832119472E-2</v>
      </c>
      <c r="AS598">
        <f t="shared" si="6220"/>
        <v>7.811950915943533E-2</v>
      </c>
      <c r="AW598">
        <v>1275.1677852349001</v>
      </c>
      <c r="AX598">
        <f t="shared" si="6162"/>
        <v>1.2751677852349002</v>
      </c>
      <c r="AY598">
        <v>5.6087348492437098E-4</v>
      </c>
      <c r="AZ598" s="15">
        <f t="shared" si="6221"/>
        <v>11.434729560129888</v>
      </c>
      <c r="BA598">
        <f t="shared" si="6222"/>
        <v>22.495530883643852</v>
      </c>
      <c r="BB598">
        <f t="shared" si="6223"/>
        <v>1.6879651521291268</v>
      </c>
      <c r="BC598">
        <f t="shared" si="6224"/>
        <v>0.18061712684143386</v>
      </c>
      <c r="BD598">
        <f t="shared" si="6225"/>
        <v>0.18163793201938278</v>
      </c>
      <c r="BH598">
        <v>1271.6716393839099</v>
      </c>
      <c r="BI598">
        <f t="shared" si="6163"/>
        <v>1.2716716393839098</v>
      </c>
      <c r="BJ598">
        <v>5.5796306749455701E-4</v>
      </c>
      <c r="BK598" s="15">
        <f t="shared" si="6226"/>
        <v>12.356453407651697</v>
      </c>
      <c r="BL598">
        <f t="shared" si="6227"/>
        <v>21.780988094524886</v>
      </c>
      <c r="BM598">
        <f t="shared" si="6228"/>
        <v>1.2868555742872743</v>
      </c>
      <c r="BN598">
        <f t="shared" si="6229"/>
        <v>0.28871757919026908</v>
      </c>
      <c r="BO598">
        <f t="shared" si="6230"/>
        <v>0.30225560786661476</v>
      </c>
      <c r="BS598">
        <v>1416.6666666666599</v>
      </c>
      <c r="BT598">
        <f t="shared" si="6164"/>
        <v>1.4166666666666599</v>
      </c>
      <c r="BU598">
        <v>5.58928571428571E-4</v>
      </c>
      <c r="BV598" s="15">
        <f t="shared" si="6231"/>
        <v>12.188511490689994</v>
      </c>
      <c r="BW598">
        <f t="shared" si="6232"/>
        <v>22.196330829691039</v>
      </c>
      <c r="BX598">
        <f t="shared" si="6233"/>
        <v>1.7578656958150842</v>
      </c>
      <c r="BY598">
        <f t="shared" si="6234"/>
        <v>0.17275467438689854</v>
      </c>
      <c r="BZ598">
        <f t="shared" si="6235"/>
        <v>0.18257733501046136</v>
      </c>
      <c r="CD598">
        <v>1353.13031524499</v>
      </c>
      <c r="CE598">
        <f t="shared" si="6165"/>
        <v>1.3531303152449901</v>
      </c>
      <c r="CF598">
        <v>5.2064120785666002E-4</v>
      </c>
      <c r="CG598" s="15">
        <f t="shared" si="6236"/>
        <v>13.128608010103136</v>
      </c>
      <c r="CH598">
        <f t="shared" si="6237"/>
        <v>23.466974077758096</v>
      </c>
      <c r="CI598">
        <f t="shared" si="6238"/>
        <v>1.3799781345028068</v>
      </c>
      <c r="CJ598">
        <f t="shared" si="6239"/>
        <v>0.2163731771905244</v>
      </c>
      <c r="CK598">
        <f t="shared" si="6240"/>
        <v>0.22466844878852854</v>
      </c>
      <c r="CO598">
        <v>1472.14854111405</v>
      </c>
      <c r="CP598">
        <f t="shared" si="6166"/>
        <v>1.47214854111405</v>
      </c>
      <c r="CQ598">
        <v>5.2384937238493696E-4</v>
      </c>
      <c r="CR598" s="15">
        <f t="shared" si="6241"/>
        <v>12.075604239316402</v>
      </c>
      <c r="CS598">
        <f t="shared" si="6242"/>
        <v>22.280068524617317</v>
      </c>
      <c r="CT598">
        <f t="shared" si="6243"/>
        <v>1.4252135790659837</v>
      </c>
      <c r="CU598">
        <f t="shared" si="6244"/>
        <v>0.23700045151012983</v>
      </c>
      <c r="CV598">
        <f t="shared" si="6245"/>
        <v>0.24172149567125137</v>
      </c>
      <c r="CZ598">
        <v>1298.26846460312</v>
      </c>
      <c r="DA598">
        <f t="shared" si="6167"/>
        <v>1.29826846460312</v>
      </c>
      <c r="DB598">
        <v>5.9807692307692296E-4</v>
      </c>
      <c r="DC598" s="15">
        <f t="shared" si="6246"/>
        <v>12.704227607471227</v>
      </c>
      <c r="DD598">
        <f t="shared" si="6247"/>
        <v>22.242610714688361</v>
      </c>
      <c r="DE598">
        <f t="shared" si="6248"/>
        <v>1.3654523301031718</v>
      </c>
      <c r="DF598">
        <f t="shared" si="6249"/>
        <v>0.22914583858386481</v>
      </c>
      <c r="DG598">
        <f t="shared" si="6250"/>
        <v>0.2322510349207553</v>
      </c>
      <c r="DK598">
        <v>1023.06569343065</v>
      </c>
      <c r="DL598">
        <f t="shared" si="6168"/>
        <v>1.0230656934306499</v>
      </c>
      <c r="DM598">
        <v>5.9599999999999996E-4</v>
      </c>
      <c r="DN598" s="15">
        <f t="shared" si="6251"/>
        <v>6.7299006323396569</v>
      </c>
      <c r="DO598">
        <f>DN598+DO597</f>
        <v>11.246612466124652</v>
      </c>
      <c r="DP598">
        <f t="shared" si="6252"/>
        <v>1.7603540996241138</v>
      </c>
      <c r="DQ598">
        <f t="shared" si="6253"/>
        <v>0.14990520168945984</v>
      </c>
      <c r="DR598">
        <f t="shared" si="6254"/>
        <v>0.15365121839390319</v>
      </c>
      <c r="DV598">
        <v>846.50823431311198</v>
      </c>
      <c r="DW598">
        <f t="shared" si="6169"/>
        <v>0.84650823431311195</v>
      </c>
      <c r="DX598">
        <v>7.6666666666666604E-4</v>
      </c>
      <c r="DY598" s="15">
        <f t="shared" si="6255"/>
        <v>6.4873341851485131</v>
      </c>
      <c r="DZ598">
        <f t="shared" si="6256"/>
        <v>12.085100806447221</v>
      </c>
      <c r="EA598">
        <f t="shared" si="6257"/>
        <v>1.4932857102278598</v>
      </c>
      <c r="EB598">
        <f t="shared" si="6258"/>
        <v>0.21191997446847702</v>
      </c>
      <c r="EC598">
        <f t="shared" si="6259"/>
        <v>0.21271876662126746</v>
      </c>
      <c r="EG598">
        <v>1102.58976152009</v>
      </c>
      <c r="EH598">
        <f t="shared" si="6170"/>
        <v>1.1025897615200899</v>
      </c>
      <c r="EI598">
        <v>6.8207180921607796E-4</v>
      </c>
      <c r="EJ598" s="15">
        <f t="shared" si="6260"/>
        <v>9.5849157911315128</v>
      </c>
      <c r="EK598">
        <f>EJ598+EK597</f>
        <v>16.971138063786309</v>
      </c>
      <c r="EL598">
        <f t="shared" si="6261"/>
        <v>1.7172423179244893</v>
      </c>
      <c r="EM598">
        <f t="shared" si="6262"/>
        <v>0.18045643705712225</v>
      </c>
      <c r="EN598">
        <f t="shared" si="6263"/>
        <v>0.18827944812679037</v>
      </c>
      <c r="ER598">
        <v>1425.40138040224</v>
      </c>
      <c r="ES598">
        <f t="shared" si="6171"/>
        <v>1.4254013804022401</v>
      </c>
      <c r="ET598">
        <v>5.4631769042376801E-4</v>
      </c>
      <c r="EU598" s="15">
        <f t="shared" si="6264"/>
        <v>9.9377467607190297</v>
      </c>
      <c r="EV598">
        <f t="shared" si="6265"/>
        <v>17.892561186373065</v>
      </c>
      <c r="EW598">
        <f t="shared" si="6266"/>
        <v>1.7857592583826143</v>
      </c>
      <c r="EX598">
        <f t="shared" si="6267"/>
        <v>0.14970524080657477</v>
      </c>
      <c r="EY598">
        <f t="shared" si="6268"/>
        <v>0.15263273669641195</v>
      </c>
      <c r="FC598">
        <v>887.09677419354796</v>
      </c>
      <c r="FD598">
        <f t="shared" si="6172"/>
        <v>0.88709677419354793</v>
      </c>
      <c r="FE598">
        <v>7.0197044334975296E-4</v>
      </c>
      <c r="FF598" s="15">
        <f t="shared" si="6269"/>
        <v>5.5838684899832396</v>
      </c>
      <c r="FG598">
        <f>FF598+FG597</f>
        <v>9.1105222731305382</v>
      </c>
      <c r="FH598">
        <f t="shared" si="6270"/>
        <v>2.0775951129070394</v>
      </c>
      <c r="FI598">
        <f t="shared" si="6271"/>
        <v>0.14945510198266554</v>
      </c>
      <c r="FJ598">
        <f t="shared" si="6272"/>
        <v>0.15046017595806541</v>
      </c>
      <c r="FN598">
        <v>1600.95011876484</v>
      </c>
      <c r="FO598">
        <f t="shared" si="6173"/>
        <v>1.6009501187648401</v>
      </c>
      <c r="FP598">
        <v>3.5429462164913398E-4</v>
      </c>
      <c r="FQ598" s="15">
        <f t="shared" si="6273"/>
        <v>6.8955745747203965</v>
      </c>
      <c r="FR598">
        <f>FQ598+FR597</f>
        <v>9.9684655328342942</v>
      </c>
      <c r="FS598">
        <f t="shared" si="6274"/>
        <v>2.7480069330251187</v>
      </c>
      <c r="FT598">
        <f t="shared" si="6275"/>
        <v>4.6539044184236905E-2</v>
      </c>
      <c r="FU598">
        <f t="shared" si="6276"/>
        <v>5.3801741233323208E-2</v>
      </c>
      <c r="FY598">
        <v>905.71428571428498</v>
      </c>
      <c r="FZ598">
        <f t="shared" si="6174"/>
        <v>0.90571428571428503</v>
      </c>
      <c r="GA598">
        <v>7.0444444444444396E-4</v>
      </c>
      <c r="GB598" s="15">
        <f t="shared" si="6277"/>
        <v>7.5584167858845914</v>
      </c>
      <c r="GC598">
        <f>GB598+GC597</f>
        <v>13.757749165474474</v>
      </c>
      <c r="GD598">
        <f t="shared" si="6278"/>
        <v>1.9585012691903276</v>
      </c>
      <c r="GE598">
        <f t="shared" si="6279"/>
        <v>0.14218188546423671</v>
      </c>
      <c r="GF598">
        <f t="shared" si="6280"/>
        <v>0.15878970020910724</v>
      </c>
      <c r="GJ598">
        <v>1616.1433026325301</v>
      </c>
      <c r="GK598">
        <f t="shared" si="6175"/>
        <v>1.61614330263253</v>
      </c>
      <c r="GL598">
        <v>4.3179967468893402E-4</v>
      </c>
      <c r="GM598" s="15">
        <f t="shared" si="6281"/>
        <v>11.798385567840333</v>
      </c>
      <c r="GN598">
        <f t="shared" si="6282"/>
        <v>19.733972238776211</v>
      </c>
      <c r="GO598">
        <f t="shared" si="6283"/>
        <v>1.4080432705541059</v>
      </c>
      <c r="GP598">
        <f t="shared" si="6284"/>
        <v>0.21705821949346465</v>
      </c>
      <c r="GQ598">
        <f t="shared" si="6285"/>
        <v>0.22492613572098472</v>
      </c>
      <c r="GU598">
        <v>1981.2708651615401</v>
      </c>
      <c r="GV598">
        <f t="shared" si="6176"/>
        <v>1.9812708651615401</v>
      </c>
      <c r="GW598">
        <v>2.6315471811991898E-4</v>
      </c>
      <c r="GX598" s="15">
        <f t="shared" si="6286"/>
        <v>7.601365653937358</v>
      </c>
      <c r="GY598">
        <f>GX598+GY597</f>
        <v>12.555693911175988</v>
      </c>
      <c r="GZ598">
        <f t="shared" si="6287"/>
        <v>2.0880540744244946</v>
      </c>
      <c r="HA598">
        <f t="shared" si="6288"/>
        <v>0.1125826252042189</v>
      </c>
      <c r="HB598">
        <f t="shared" si="6289"/>
        <v>0.12544164860245674</v>
      </c>
      <c r="HF598">
        <v>2043.08140420992</v>
      </c>
      <c r="HG598">
        <f t="shared" si="6177"/>
        <v>2.0430814042099201</v>
      </c>
      <c r="HH598">
        <v>3.1296675754855901E-4</v>
      </c>
      <c r="HI598" s="15">
        <f t="shared" si="6290"/>
        <v>8.9788489083245064</v>
      </c>
      <c r="HJ598">
        <f t="shared" si="6291"/>
        <v>15.823004546079426</v>
      </c>
      <c r="HK598">
        <f t="shared" si="6292"/>
        <v>1.7185880072422663</v>
      </c>
      <c r="HL598">
        <f t="shared" si="6293"/>
        <v>0.16919870988749205</v>
      </c>
      <c r="HM598">
        <f t="shared" si="6294"/>
        <v>0.17410498846236139</v>
      </c>
      <c r="HQ598">
        <v>1642.6068143574601</v>
      </c>
      <c r="HR598">
        <f t="shared" si="6178"/>
        <v>1.6426068143574601</v>
      </c>
      <c r="HS598">
        <v>4.5950480142714298E-4</v>
      </c>
      <c r="HT598" s="15">
        <f t="shared" si="6295"/>
        <v>11.746333020454076</v>
      </c>
      <c r="HU598">
        <f t="shared" si="6296"/>
        <v>20.038573741827626</v>
      </c>
      <c r="HV598">
        <f t="shared" si="6297"/>
        <v>2.125974581950226</v>
      </c>
      <c r="HW598">
        <f t="shared" si="6298"/>
        <v>0.10830873626441859</v>
      </c>
      <c r="HX598">
        <f t="shared" si="6299"/>
        <v>0.12214674049510955</v>
      </c>
      <c r="IB598">
        <v>872.53615179147005</v>
      </c>
      <c r="IC598">
        <f t="shared" si="6179"/>
        <v>0.87253615179147004</v>
      </c>
      <c r="ID598">
        <v>8.2900432900432904E-4</v>
      </c>
      <c r="IE598" s="15">
        <f t="shared" si="6300"/>
        <v>9.1714164067300477</v>
      </c>
      <c r="IF598">
        <f>IE598+IF597</f>
        <v>15.493228238000885</v>
      </c>
      <c r="IG598">
        <f t="shared" si="6301"/>
        <v>0.94972514764804017</v>
      </c>
      <c r="IH598">
        <f t="shared" si="6302"/>
        <v>0.34650330438819321</v>
      </c>
      <c r="II598">
        <f t="shared" si="6303"/>
        <v>0.33580457239084377</v>
      </c>
      <c r="IM598">
        <v>1108.6450611963401</v>
      </c>
      <c r="IN598">
        <f t="shared" si="6180"/>
        <v>1.1086450611963401</v>
      </c>
      <c r="IO598">
        <v>4.7822789174280299E-4</v>
      </c>
      <c r="IP598" s="15">
        <f t="shared" si="6304"/>
        <v>4.2590541189188489</v>
      </c>
      <c r="IQ598">
        <f>IP598+IQ597</f>
        <v>8.1076626612055307</v>
      </c>
      <c r="IR598">
        <f t="shared" si="6305"/>
        <v>1.895859513389538</v>
      </c>
      <c r="IS598">
        <f t="shared" si="6306"/>
        <v>0.14408504569859201</v>
      </c>
      <c r="IT598">
        <f t="shared" si="6307"/>
        <v>0.14561546422762434</v>
      </c>
      <c r="IX598">
        <v>953.07443365695701</v>
      </c>
      <c r="IY598">
        <f t="shared" si="6181"/>
        <v>0.95307443365695699</v>
      </c>
      <c r="IZ598">
        <v>6.2269785230950202E-4</v>
      </c>
      <c r="JA598" s="15">
        <f t="shared" si="6308"/>
        <v>6.2692962729373471</v>
      </c>
      <c r="JB598">
        <f>JA598+JB597</f>
        <v>9.5833697108320059</v>
      </c>
      <c r="JC598">
        <f t="shared" si="6309"/>
        <v>2.3197516790287542</v>
      </c>
      <c r="JD598">
        <f t="shared" si="6310"/>
        <v>9.8758334698074948E-2</v>
      </c>
      <c r="JE598">
        <f t="shared" si="6311"/>
        <v>0.11077026189832984</v>
      </c>
      <c r="JI598">
        <v>1978.72340425531</v>
      </c>
      <c r="JJ598">
        <f t="shared" si="6182"/>
        <v>1.9787234042553101</v>
      </c>
      <c r="JK598">
        <v>3.4404887297240298E-4</v>
      </c>
      <c r="JL598" s="15">
        <f t="shared" si="6312"/>
        <v>8.931230802461009</v>
      </c>
      <c r="JM598">
        <f>JL598+JM597</f>
        <v>16.578446792028419</v>
      </c>
      <c r="JN598">
        <f t="shared" si="6313"/>
        <v>1.7637822131683496</v>
      </c>
      <c r="JO598">
        <f t="shared" si="6314"/>
        <v>0.17310931428198187</v>
      </c>
      <c r="JP598">
        <f t="shared" si="6315"/>
        <v>0.1791343290534245</v>
      </c>
      <c r="JT598">
        <v>1181.15942028985</v>
      </c>
      <c r="JU598">
        <f t="shared" si="6183"/>
        <v>1.1811594202898501</v>
      </c>
      <c r="JV598">
        <v>4.6024096385542098E-4</v>
      </c>
      <c r="JW598" s="15">
        <f t="shared" si="6316"/>
        <v>5.4462519093960307</v>
      </c>
      <c r="JX598">
        <f>JW598+JX597</f>
        <v>8.8964952656102714</v>
      </c>
      <c r="JY598">
        <f t="shared" si="6317"/>
        <v>2.2197722831868965</v>
      </c>
      <c r="JZ598">
        <f t="shared" si="6318"/>
        <v>0.11625829505608688</v>
      </c>
      <c r="KA598">
        <f t="shared" si="6319"/>
        <v>0.11697888498761057</v>
      </c>
      <c r="KE598">
        <v>1525.73772661109</v>
      </c>
      <c r="KF598">
        <f t="shared" si="6184"/>
        <v>1.5257377266110901</v>
      </c>
      <c r="KG598">
        <v>5.6060606060606005E-4</v>
      </c>
      <c r="KH598" s="15">
        <f t="shared" si="6320"/>
        <v>10.985813454949247</v>
      </c>
      <c r="KI598">
        <f t="shared" si="6321"/>
        <v>19.715081443476485</v>
      </c>
      <c r="KJ598">
        <f t="shared" si="6322"/>
        <v>2.6227930446532164</v>
      </c>
      <c r="KK598">
        <f t="shared" si="6323"/>
        <v>8.6416743232698101E-2</v>
      </c>
      <c r="KL598">
        <f t="shared" si="6324"/>
        <v>0.10745945339687396</v>
      </c>
      <c r="KP598">
        <v>896.94477430326504</v>
      </c>
      <c r="KQ598">
        <f t="shared" si="6185"/>
        <v>0.89694477430326502</v>
      </c>
      <c r="KR598">
        <v>6.8265382416325703E-4</v>
      </c>
      <c r="KS598" s="15">
        <f t="shared" si="6325"/>
        <v>6.3708325867055242</v>
      </c>
      <c r="KT598">
        <f>KS598+KT597</f>
        <v>11.042324986290472</v>
      </c>
      <c r="KU598">
        <f t="shared" si="6326"/>
        <v>1.5353065296495318</v>
      </c>
      <c r="KV598">
        <f t="shared" si="6327"/>
        <v>0.19530915440732616</v>
      </c>
      <c r="KW598">
        <f t="shared" si="6328"/>
        <v>0.19991110811616017</v>
      </c>
      <c r="LA598">
        <v>1073.0769230769199</v>
      </c>
      <c r="LB598">
        <f t="shared" si="6186"/>
        <v>1.0730769230769199</v>
      </c>
      <c r="LC598">
        <v>4.80579836829837E-4</v>
      </c>
      <c r="LD598" s="15">
        <f t="shared" si="6329"/>
        <v>5.4133981800242976</v>
      </c>
      <c r="LE598">
        <f t="shared" si="6330"/>
        <v>9.4699595409246768</v>
      </c>
      <c r="LF598">
        <f t="shared" si="6331"/>
        <v>2.069167257615951</v>
      </c>
      <c r="LG598">
        <f t="shared" si="6332"/>
        <v>0.11334009369315956</v>
      </c>
      <c r="LH598">
        <f t="shared" si="6333"/>
        <v>0.11800359579914164</v>
      </c>
      <c r="LL598">
        <v>1065.7072792978799</v>
      </c>
      <c r="LM598">
        <f t="shared" si="6187"/>
        <v>1.0657072792978799</v>
      </c>
      <c r="LN598">
        <v>5.0384615384615301E-4</v>
      </c>
      <c r="LO598" s="15">
        <f t="shared" si="6334"/>
        <v>6.9866671138133505</v>
      </c>
      <c r="LP598">
        <f>LO598+LP597</f>
        <v>10.666667349333352</v>
      </c>
      <c r="LQ598">
        <f t="shared" si="6335"/>
        <v>1.8826861394487668</v>
      </c>
      <c r="LR598">
        <f t="shared" si="6336"/>
        <v>0.13453677840479719</v>
      </c>
      <c r="LS598">
        <f t="shared" si="6337"/>
        <v>0.15183697491501377</v>
      </c>
      <c r="LW598">
        <v>1811.42857142857</v>
      </c>
      <c r="LX598">
        <f t="shared" si="6188"/>
        <v>1.8114285714285701</v>
      </c>
      <c r="LY598">
        <v>3.12781954887218E-4</v>
      </c>
      <c r="LZ598" s="15">
        <f t="shared" si="6338"/>
        <v>8.0776291226490891</v>
      </c>
      <c r="MA598">
        <f t="shared" si="6339"/>
        <v>13.572747011374302</v>
      </c>
      <c r="MB598">
        <f t="shared" si="6340"/>
        <v>2.5504601679712682</v>
      </c>
      <c r="MC598">
        <f t="shared" si="6341"/>
        <v>7.5372521056838823E-2</v>
      </c>
      <c r="MD598">
        <f t="shared" si="6342"/>
        <v>8.7500156497611184E-2</v>
      </c>
      <c r="MH598">
        <v>1031.1141640953999</v>
      </c>
      <c r="MI598">
        <f t="shared" si="6189"/>
        <v>1.0311141640954</v>
      </c>
      <c r="MJ598">
        <v>6.2774712281254801E-4</v>
      </c>
      <c r="MK598" s="15">
        <f t="shared" si="6343"/>
        <v>8.4625988866464645</v>
      </c>
      <c r="ML598">
        <f t="shared" si="6344"/>
        <v>15.219051659058103</v>
      </c>
      <c r="MM598">
        <f t="shared" si="6345"/>
        <v>1.7857332767900567</v>
      </c>
      <c r="MN598">
        <f t="shared" si="6346"/>
        <v>0.1676140141423553</v>
      </c>
      <c r="MO598">
        <f t="shared" si="6347"/>
        <v>0.17641352054725226</v>
      </c>
      <c r="MS598">
        <v>1283.7393021724699</v>
      </c>
      <c r="MT598">
        <f t="shared" si="6190"/>
        <v>1.2837393021724699</v>
      </c>
      <c r="MU598">
        <v>5.8877551020408096E-4</v>
      </c>
      <c r="MV598" s="15">
        <f t="shared" si="6348"/>
        <v>12.408602043796957</v>
      </c>
      <c r="MW598">
        <f t="shared" si="6349"/>
        <v>22.774193352480012</v>
      </c>
      <c r="MX598">
        <f t="shared" si="6350"/>
        <v>1.6989143740262624</v>
      </c>
      <c r="MY598">
        <f t="shared" si="6351"/>
        <v>0.1754089317363392</v>
      </c>
      <c r="MZ598">
        <f t="shared" si="6352"/>
        <v>0.1772992683448483</v>
      </c>
      <c r="ND598">
        <v>1639.5806028833499</v>
      </c>
      <c r="NE598">
        <f t="shared" si="6191"/>
        <v>1.6395806028833499</v>
      </c>
      <c r="NF598">
        <v>4.93877551020408E-4</v>
      </c>
      <c r="NG598" s="15">
        <f t="shared" si="6353"/>
        <v>12.281844997025962</v>
      </c>
      <c r="NH598">
        <f t="shared" si="6354"/>
        <v>22.655436391208198</v>
      </c>
      <c r="NI598">
        <f t="shared" si="6355"/>
        <v>1.326784268164541</v>
      </c>
      <c r="NJ598">
        <f t="shared" si="6356"/>
        <v>0.22247053992040874</v>
      </c>
      <c r="NK598">
        <f t="shared" si="6357"/>
        <v>0.22532541290187549</v>
      </c>
      <c r="NO598">
        <v>1688.41219768664</v>
      </c>
      <c r="NP598">
        <f t="shared" si="6192"/>
        <v>1.68841219768664</v>
      </c>
      <c r="NQ598">
        <v>3.5199999999999999E-4</v>
      </c>
      <c r="NR598" s="15">
        <f t="shared" si="6358"/>
        <v>7.9088682679129132</v>
      </c>
      <c r="NS598">
        <f>NR598+NS597</f>
        <v>12.642206094921393</v>
      </c>
      <c r="NT598">
        <f t="shared" si="6359"/>
        <v>2.157070661185168</v>
      </c>
      <c r="NU598">
        <f t="shared" si="6360"/>
        <v>0.11480099048125117</v>
      </c>
      <c r="NV598">
        <f t="shared" si="6361"/>
        <v>0.11875923581082599</v>
      </c>
      <c r="NZ598">
        <v>1384.2157842157801</v>
      </c>
      <c r="OA598">
        <f t="shared" si="6193"/>
        <v>1.3842157842157801</v>
      </c>
      <c r="OB598">
        <v>5.5142857142857099E-4</v>
      </c>
      <c r="OC598" s="15">
        <f t="shared" si="6362"/>
        <v>11.980129124687062</v>
      </c>
      <c r="OD598">
        <f>OC598+OD597</f>
        <v>20.608305022777735</v>
      </c>
      <c r="OE598">
        <f t="shared" si="6363"/>
        <v>2.1856356807364299</v>
      </c>
      <c r="OF598">
        <f t="shared" si="6364"/>
        <v>0.10435625360401531</v>
      </c>
      <c r="OG598">
        <f t="shared" si="6365"/>
        <v>0.1204592455490065</v>
      </c>
      <c r="OK598">
        <v>1384.97652582159</v>
      </c>
      <c r="OL598">
        <f t="shared" si="6194"/>
        <v>1.38497652582159</v>
      </c>
      <c r="OM598">
        <v>5.0781279605886397E-4</v>
      </c>
      <c r="ON598">
        <f t="shared" si="6366"/>
        <v>0.11767183317318132</v>
      </c>
      <c r="OO598">
        <f t="shared" si="6367"/>
        <v>0.18794827014377685</v>
      </c>
      <c r="OP598">
        <f t="shared" si="6368"/>
        <v>1.8510817655654852</v>
      </c>
      <c r="OQ598">
        <f t="shared" si="6369"/>
        <v>0.14399562548455705</v>
      </c>
      <c r="OR598">
        <f t="shared" si="6370"/>
        <v>0.15543737031332056</v>
      </c>
      <c r="OV598">
        <v>844.68085106383</v>
      </c>
      <c r="OW598">
        <f t="shared" si="6195"/>
        <v>0.84468085106382995</v>
      </c>
      <c r="OX598">
        <v>7.8985507246376796E-4</v>
      </c>
      <c r="OY598">
        <f t="shared" si="6371"/>
        <v>8.7479795377535488E-2</v>
      </c>
      <c r="OZ598">
        <f>OY598+OZ597</f>
        <v>0.14044921276209829</v>
      </c>
      <c r="PA598">
        <f t="shared" si="6372"/>
        <v>0.93914029853957615</v>
      </c>
      <c r="PB598">
        <f t="shared" si="6373"/>
        <v>0.35869573239344094</v>
      </c>
      <c r="PC598">
        <f t="shared" si="6374"/>
        <v>0.3478666437727938</v>
      </c>
      <c r="PG598">
        <v>830.58748403575896</v>
      </c>
      <c r="PH598">
        <f t="shared" si="6196"/>
        <v>0.83058748403575899</v>
      </c>
      <c r="PI598">
        <v>8.7931034482758598E-4</v>
      </c>
      <c r="PJ598">
        <f t="shared" si="6375"/>
        <v>7.2169858980095536E-2</v>
      </c>
      <c r="PK598">
        <f>PJ598+PK597</f>
        <v>0.12311328884839823</v>
      </c>
      <c r="PL598">
        <f t="shared" si="6376"/>
        <v>2.2596237522069083</v>
      </c>
      <c r="PM598">
        <f t="shared" si="6377"/>
        <v>0.10483984718062216</v>
      </c>
      <c r="PN598">
        <f t="shared" si="6378"/>
        <v>0.13266500541672635</v>
      </c>
      <c r="PR598">
        <v>1633.6996336996301</v>
      </c>
      <c r="PS598">
        <f t="shared" si="6197"/>
        <v>1.6336996336996301</v>
      </c>
      <c r="PT598">
        <v>4.4724373986669E-4</v>
      </c>
      <c r="PU598">
        <f t="shared" si="6379"/>
        <v>8.4903039251796791E-2</v>
      </c>
      <c r="PV598">
        <f>PU598+PV597</f>
        <v>0.14818233302238953</v>
      </c>
      <c r="PW598">
        <f t="shared" si="6380"/>
        <v>2.9221493382039387</v>
      </c>
      <c r="PX598">
        <f t="shared" si="6381"/>
        <v>5.268891755092843E-2</v>
      </c>
      <c r="PY598">
        <f t="shared" si="6382"/>
        <v>6.8683166544038735E-2</v>
      </c>
      <c r="QC598">
        <v>1412.9347705300499</v>
      </c>
      <c r="QD598">
        <f t="shared" si="6198"/>
        <v>1.4129347705300499</v>
      </c>
      <c r="QE598">
        <v>4.8896544060451105E-4</v>
      </c>
      <c r="QF598">
        <f t="shared" si="6383"/>
        <v>0.11628191215327253</v>
      </c>
      <c r="QG598">
        <f t="shared" si="6384"/>
        <v>0.20603689748061554</v>
      </c>
      <c r="QH598">
        <f t="shared" si="6385"/>
        <v>0.80928475094073038</v>
      </c>
      <c r="QI598">
        <f t="shared" si="6386"/>
        <v>0.40716513671179827</v>
      </c>
      <c r="QJ598">
        <f t="shared" si="6387"/>
        <v>0.38374516904498301</v>
      </c>
      <c r="QN598">
        <v>1301.39794967381</v>
      </c>
      <c r="QO598">
        <f t="shared" si="6199"/>
        <v>1.30139794967381</v>
      </c>
      <c r="QP598">
        <v>3.4594594594594599E-4</v>
      </c>
      <c r="QQ598">
        <f t="shared" si="6388"/>
        <v>5.2024293719407796E-2</v>
      </c>
      <c r="QR598">
        <f>QQ598+QR597</f>
        <v>8.4376901376164576E-2</v>
      </c>
      <c r="QS598">
        <f t="shared" si="6389"/>
        <v>1.6978640313838409</v>
      </c>
      <c r="QT598">
        <f t="shared" si="6390"/>
        <v>0.15892821648212965</v>
      </c>
      <c r="QU598">
        <f t="shared" si="6391"/>
        <v>0.15857617736837185</v>
      </c>
      <c r="QY598">
        <v>1013.26492379467</v>
      </c>
      <c r="QZ598">
        <f t="shared" si="6200"/>
        <v>1.01326492379467</v>
      </c>
      <c r="RA598">
        <v>6.1111111111111002E-4</v>
      </c>
      <c r="RB598">
        <f t="shared" si="6392"/>
        <v>6.2255998931460561E-2</v>
      </c>
      <c r="RC598">
        <f>RB598+RC597</f>
        <v>0.1087040482909829</v>
      </c>
      <c r="RD598">
        <f t="shared" si="6393"/>
        <v>1.5025762435840548</v>
      </c>
      <c r="RE598">
        <f t="shared" si="6394"/>
        <v>0.20601471477580857</v>
      </c>
      <c r="RF598">
        <f t="shared" si="6395"/>
        <v>0.20100369271638902</v>
      </c>
      <c r="RJ598">
        <v>1111.8084926408301</v>
      </c>
      <c r="RK598">
        <f t="shared" si="6201"/>
        <v>1.11180849264083</v>
      </c>
      <c r="RL598">
        <v>4.5719844357976599E-4</v>
      </c>
      <c r="RM598">
        <f t="shared" si="6396"/>
        <v>5.0575049068558191E-2</v>
      </c>
      <c r="RN598">
        <f>RM598+RN597</f>
        <v>8.5439550979649337E-2</v>
      </c>
      <c r="RO598">
        <f t="shared" si="6397"/>
        <v>2.2557008956526219</v>
      </c>
      <c r="RP598">
        <f t="shared" si="6398"/>
        <v>0.10097225412153164</v>
      </c>
      <c r="RQ598">
        <f t="shared" si="6399"/>
        <v>0.10531107021436342</v>
      </c>
      <c r="RU598">
        <v>1058.8235294117601</v>
      </c>
      <c r="RV598">
        <f t="shared" si="6202"/>
        <v>1.0588235294117601</v>
      </c>
      <c r="RW598">
        <v>6.1441539578794397E-4</v>
      </c>
      <c r="RX598">
        <f t="shared" si="6400"/>
        <v>8.9695678217218092E-2</v>
      </c>
      <c r="RY598">
        <f>RX598+RY597</f>
        <v>0.15361862506559781</v>
      </c>
      <c r="RZ598">
        <f t="shared" si="6401"/>
        <v>1.0095237293410155</v>
      </c>
      <c r="SA598">
        <f t="shared" si="6402"/>
        <v>0.34024002281807098</v>
      </c>
      <c r="SB598">
        <f t="shared" si="6403"/>
        <v>0.32466890226542139</v>
      </c>
    </row>
    <row r="599" spans="1:496" x14ac:dyDescent="0.25">
      <c r="A599" s="1">
        <v>2.4420000000000001E-2</v>
      </c>
      <c r="B599" s="1">
        <v>0.97550000000000003</v>
      </c>
      <c r="E599">
        <v>1292.6829268292599</v>
      </c>
      <c r="F599">
        <f t="shared" si="6158"/>
        <v>1.2926829268292599</v>
      </c>
      <c r="G599">
        <v>6.9589041095890396E-4</v>
      </c>
      <c r="H599" s="15">
        <f t="shared" si="6203"/>
        <v>16.219709373459445</v>
      </c>
      <c r="I599">
        <f t="shared" ref="I599:I604" si="6404">H599+I598</f>
        <v>36.462417528524959</v>
      </c>
      <c r="J599">
        <f t="shared" si="6204"/>
        <v>1.5842609524129101</v>
      </c>
      <c r="K599">
        <f t="shared" si="6205"/>
        <v>0.28048006838957701</v>
      </c>
      <c r="L599">
        <f t="shared" si="6206"/>
        <v>0.31528376987451906</v>
      </c>
      <c r="P599">
        <v>1370.96774193548</v>
      </c>
      <c r="Q599">
        <f t="shared" si="6159"/>
        <v>1.37096774193548</v>
      </c>
      <c r="R599">
        <v>6.2631578947368403E-4</v>
      </c>
      <c r="S599" s="15">
        <f t="shared" si="6207"/>
        <v>11.10075662384013</v>
      </c>
      <c r="T599">
        <f>S599+T598</f>
        <v>25.373157997348866</v>
      </c>
      <c r="U599">
        <f t="shared" si="6208"/>
        <v>1.4648932305923974</v>
      </c>
      <c r="V599">
        <f t="shared" si="6209"/>
        <v>0.23595375901030016</v>
      </c>
      <c r="W599">
        <f t="shared" si="6210"/>
        <v>0.24128371630344322</v>
      </c>
      <c r="AA599">
        <v>1291.39072847682</v>
      </c>
      <c r="AB599">
        <f t="shared" si="6160"/>
        <v>1.29139072847682</v>
      </c>
      <c r="AC599">
        <v>5.4637438175873896E-4</v>
      </c>
      <c r="AD599" s="15">
        <f t="shared" si="6211"/>
        <v>11.594397372012963</v>
      </c>
      <c r="AE599">
        <f t="shared" si="6212"/>
        <v>23.15944274000023</v>
      </c>
      <c r="AF599">
        <f t="shared" si="6213"/>
        <v>1.3760607564624849</v>
      </c>
      <c r="AG599">
        <f t="shared" si="6214"/>
        <v>0.23959751174763957</v>
      </c>
      <c r="AH599">
        <f t="shared" si="6215"/>
        <v>0.25711749806584633</v>
      </c>
      <c r="AL599">
        <v>1092.5767002789</v>
      </c>
      <c r="AM599">
        <f t="shared" si="6161"/>
        <v>1.0925767002789</v>
      </c>
      <c r="AN599">
        <v>6.7848101265822797E-4</v>
      </c>
      <c r="AO599" s="15">
        <f t="shared" si="6216"/>
        <v>16.55356607358987</v>
      </c>
      <c r="AP599">
        <f t="shared" si="6217"/>
        <v>37.616125891105312</v>
      </c>
      <c r="AQ599">
        <f t="shared" si="6218"/>
        <v>2.260517725797357</v>
      </c>
      <c r="AR599">
        <f t="shared" si="6219"/>
        <v>0.11738110691390652</v>
      </c>
      <c r="AS599">
        <f t="shared" si="6220"/>
        <v>0.15432906005337477</v>
      </c>
      <c r="AW599">
        <v>1073.8255033557</v>
      </c>
      <c r="AX599">
        <f t="shared" si="6162"/>
        <v>1.0738255033557</v>
      </c>
      <c r="AY599">
        <v>7.8776920765301003E-4</v>
      </c>
      <c r="AZ599" s="15">
        <f t="shared" si="6221"/>
        <v>16.060534304852396</v>
      </c>
      <c r="BA599">
        <f t="shared" si="6222"/>
        <v>38.556065188496248</v>
      </c>
      <c r="BB599">
        <f t="shared" si="6223"/>
        <v>1.1221062965033586</v>
      </c>
      <c r="BC599">
        <f t="shared" si="6224"/>
        <v>0.31466293002444895</v>
      </c>
      <c r="BD599">
        <f t="shared" si="6225"/>
        <v>0.31644133030073907</v>
      </c>
      <c r="BH599">
        <v>1006.37045399564</v>
      </c>
      <c r="BI599">
        <f t="shared" si="6163"/>
        <v>1.00637045399564</v>
      </c>
      <c r="BJ599">
        <v>7.4527860656398701E-4</v>
      </c>
      <c r="BK599" s="15">
        <f t="shared" si="6226"/>
        <v>16.504677306114569</v>
      </c>
      <c r="BL599">
        <f t="shared" si="6227"/>
        <v>38.285665400639459</v>
      </c>
      <c r="BM599">
        <f t="shared" si="6228"/>
        <v>0.74673827973542117</v>
      </c>
      <c r="BN599">
        <f t="shared" si="6229"/>
        <v>0.48023102287306285</v>
      </c>
      <c r="BO599">
        <f t="shared" si="6230"/>
        <v>0.50274915764393469</v>
      </c>
      <c r="BS599">
        <v>1249.99999999999</v>
      </c>
      <c r="BT599">
        <f t="shared" si="6164"/>
        <v>1.24999999999999</v>
      </c>
      <c r="BU599">
        <v>7.5982142857142795E-4</v>
      </c>
      <c r="BV599" s="15">
        <f t="shared" si="6231"/>
        <v>16.569366259707959</v>
      </c>
      <c r="BW599">
        <f t="shared" si="6232"/>
        <v>38.765697089398998</v>
      </c>
      <c r="BX599">
        <f t="shared" si="6233"/>
        <v>1.3104131954082774</v>
      </c>
      <c r="BY599">
        <f t="shared" si="6234"/>
        <v>0.30685591584905325</v>
      </c>
      <c r="BZ599">
        <f t="shared" si="6235"/>
        <v>0.3243034409734234</v>
      </c>
      <c r="CD599">
        <v>1219.2735152263499</v>
      </c>
      <c r="CE599">
        <f t="shared" si="6165"/>
        <v>1.2192735152263499</v>
      </c>
      <c r="CF599">
        <v>7.5729863230736901E-4</v>
      </c>
      <c r="CG599" s="15">
        <f t="shared" si="6236"/>
        <v>19.096215858672341</v>
      </c>
      <c r="CH599">
        <f t="shared" si="6237"/>
        <v>42.563189936430433</v>
      </c>
      <c r="CI599">
        <f t="shared" si="6238"/>
        <v>1.0628190409638589</v>
      </c>
      <c r="CJ599">
        <f t="shared" si="6239"/>
        <v>0.39363382810257036</v>
      </c>
      <c r="CK599">
        <f t="shared" si="6240"/>
        <v>0.40872488308762372</v>
      </c>
      <c r="CO599">
        <v>1286.4721485411101</v>
      </c>
      <c r="CP599">
        <f t="shared" si="6166"/>
        <v>1.2864721485411101</v>
      </c>
      <c r="CQ599">
        <v>7.1715481171548098E-4</v>
      </c>
      <c r="CR599" s="15">
        <f t="shared" si="6241"/>
        <v>16.531617944239869</v>
      </c>
      <c r="CS599">
        <f t="shared" si="6242"/>
        <v>38.811686468857189</v>
      </c>
      <c r="CT599">
        <f t="shared" si="6243"/>
        <v>0.96361974143983387</v>
      </c>
      <c r="CU599">
        <f t="shared" si="6244"/>
        <v>0.4100790694257353</v>
      </c>
      <c r="CV599">
        <f t="shared" si="6245"/>
        <v>0.41824783612628219</v>
      </c>
      <c r="CZ599">
        <v>1154.8038614771599</v>
      </c>
      <c r="DA599">
        <f t="shared" si="6167"/>
        <v>1.1548038614771599</v>
      </c>
      <c r="DB599">
        <v>8.3750000000000003E-4</v>
      </c>
      <c r="DC599" s="15">
        <f t="shared" si="6246"/>
        <v>17.79000361110521</v>
      </c>
      <c r="DD599">
        <f t="shared" si="6247"/>
        <v>40.032614325793574</v>
      </c>
      <c r="DE599">
        <f t="shared" si="6248"/>
        <v>0.99009314250917224</v>
      </c>
      <c r="DF599">
        <f t="shared" si="6249"/>
        <v>0.41121482109582624</v>
      </c>
      <c r="DG599">
        <f t="shared" si="6250"/>
        <v>0.41678726685365969</v>
      </c>
      <c r="DK599">
        <v>923.31386861313797</v>
      </c>
      <c r="DL599">
        <f t="shared" si="6168"/>
        <v>0.92331386861313802</v>
      </c>
      <c r="DM599">
        <v>9.2800000000000001E-4</v>
      </c>
      <c r="DN599" s="15">
        <f t="shared" si="6251"/>
        <v>10.47877145438121</v>
      </c>
      <c r="DO599">
        <f>DN599+DO598</f>
        <v>21.725383920505863</v>
      </c>
      <c r="DP599">
        <f t="shared" si="6252"/>
        <v>1.2846185891888522</v>
      </c>
      <c r="DQ599">
        <f t="shared" si="6253"/>
        <v>0.28247520009969779</v>
      </c>
      <c r="DR599">
        <f t="shared" si="6254"/>
        <v>0.28953403999477029</v>
      </c>
      <c r="DV599">
        <v>760.84358279480205</v>
      </c>
      <c r="DW599">
        <f t="shared" si="6169"/>
        <v>0.76084358279480202</v>
      </c>
      <c r="DX599">
        <v>1.1564102564102501E-3</v>
      </c>
      <c r="DY599" s="15">
        <f t="shared" si="6255"/>
        <v>9.7852432023477114</v>
      </c>
      <c r="DZ599">
        <f t="shared" si="6256"/>
        <v>21.87034400879493</v>
      </c>
      <c r="EA599">
        <f t="shared" si="6257"/>
        <v>0.98394293459689464</v>
      </c>
      <c r="EB599">
        <f t="shared" si="6258"/>
        <v>0.36246459274541115</v>
      </c>
      <c r="EC599">
        <f t="shared" si="6259"/>
        <v>0.36383083428576435</v>
      </c>
      <c r="EG599">
        <v>928.17872730341605</v>
      </c>
      <c r="EH599">
        <f t="shared" si="6170"/>
        <v>0.92817872730341611</v>
      </c>
      <c r="EI599">
        <v>8.9253695353379498E-4</v>
      </c>
      <c r="EJ599" s="15">
        <f t="shared" si="6260"/>
        <v>12.542508610533009</v>
      </c>
      <c r="EK599">
        <f>EJ599+EK598</f>
        <v>29.513646674319318</v>
      </c>
      <c r="EL599">
        <f t="shared" si="6261"/>
        <v>1.0828404314737814</v>
      </c>
      <c r="EM599">
        <f t="shared" si="6262"/>
        <v>0.31000931188981612</v>
      </c>
      <c r="EN599">
        <f t="shared" si="6263"/>
        <v>0.32344860127269665</v>
      </c>
      <c r="ER599">
        <v>1303.6884941741</v>
      </c>
      <c r="ES599">
        <f t="shared" si="6171"/>
        <v>1.3036884941741</v>
      </c>
      <c r="ET599">
        <v>7.6077728026123699E-4</v>
      </c>
      <c r="EU599" s="15">
        <f t="shared" si="6264"/>
        <v>13.838856191312928</v>
      </c>
      <c r="EV599">
        <f t="shared" si="6265"/>
        <v>31.731417377685993</v>
      </c>
      <c r="EW599">
        <f t="shared" si="6266"/>
        <v>1.3990844583559727</v>
      </c>
      <c r="EX599">
        <f t="shared" si="6267"/>
        <v>0.26770652431785663</v>
      </c>
      <c r="EY599">
        <f t="shared" si="6268"/>
        <v>0.27294154311479846</v>
      </c>
      <c r="FC599">
        <v>774.19354838709603</v>
      </c>
      <c r="FD599">
        <f t="shared" si="6172"/>
        <v>0.77419354838709598</v>
      </c>
      <c r="FE599">
        <v>1.03201970443349E-3</v>
      </c>
      <c r="FF599" s="15">
        <f t="shared" si="6269"/>
        <v>8.2092663063261853</v>
      </c>
      <c r="FG599">
        <f>FF599+FG598</f>
        <v>17.319788579456723</v>
      </c>
      <c r="FH599">
        <f t="shared" si="6270"/>
        <v>1.2191055503817376</v>
      </c>
      <c r="FI599">
        <f t="shared" si="6271"/>
        <v>0.26771578750636021</v>
      </c>
      <c r="FJ599">
        <f t="shared" si="6272"/>
        <v>0.2695161554245965</v>
      </c>
      <c r="FN599">
        <v>1444.18052256532</v>
      </c>
      <c r="FO599">
        <f t="shared" si="6173"/>
        <v>1.4441805225653199</v>
      </c>
      <c r="FP599">
        <v>5.6576179165252697E-4</v>
      </c>
      <c r="FQ599" s="15">
        <f t="shared" si="6273"/>
        <v>11.011323309702743</v>
      </c>
      <c r="FR599">
        <f>FQ599+FR598</f>
        <v>20.979788842537037</v>
      </c>
      <c r="FS599">
        <f t="shared" si="6274"/>
        <v>2.3353264550364292</v>
      </c>
      <c r="FT599">
        <f t="shared" si="6275"/>
        <v>0.10133508717460897</v>
      </c>
      <c r="FU599">
        <f t="shared" si="6276"/>
        <v>0.1171490354731263</v>
      </c>
      <c r="FY599">
        <v>774.28571428571399</v>
      </c>
      <c r="FZ599">
        <f t="shared" si="6174"/>
        <v>0.77428571428571402</v>
      </c>
      <c r="GA599">
        <v>1.1000000000000001E-3</v>
      </c>
      <c r="GB599" s="15">
        <f t="shared" si="6277"/>
        <v>11.802575107296137</v>
      </c>
      <c r="GC599">
        <f>GB599+GC598</f>
        <v>25.560324272770611</v>
      </c>
      <c r="GD599">
        <f t="shared" si="6278"/>
        <v>1.3376085835768325</v>
      </c>
      <c r="GE599">
        <f t="shared" si="6279"/>
        <v>0.2592749353785283</v>
      </c>
      <c r="GF599">
        <f t="shared" si="6280"/>
        <v>0.28956001762156808</v>
      </c>
      <c r="GJ599">
        <v>1433.9069444588299</v>
      </c>
      <c r="GK599">
        <f t="shared" si="6175"/>
        <v>1.4339069444588299</v>
      </c>
      <c r="GL599">
        <v>6.1895506770407002E-4</v>
      </c>
      <c r="GM599" s="15">
        <f t="shared" si="6281"/>
        <v>16.91217239383549</v>
      </c>
      <c r="GN599">
        <f t="shared" si="6282"/>
        <v>36.646144632611701</v>
      </c>
      <c r="GO599">
        <f t="shared" si="6283"/>
        <v>1.0364521614242101</v>
      </c>
      <c r="GP599">
        <f t="shared" si="6284"/>
        <v>0.39880966306934856</v>
      </c>
      <c r="GQ599">
        <f t="shared" si="6285"/>
        <v>0.41326569715586059</v>
      </c>
      <c r="GU599">
        <v>1676.28585978611</v>
      </c>
      <c r="GV599">
        <f t="shared" si="6176"/>
        <v>1.6762858597861099</v>
      </c>
      <c r="GW599">
        <v>4.0321016993907798E-4</v>
      </c>
      <c r="GX599" s="15">
        <f t="shared" si="6286"/>
        <v>11.646942752880696</v>
      </c>
      <c r="GY599">
        <f>GX599+GY598</f>
        <v>24.202636664056683</v>
      </c>
      <c r="GZ599">
        <f t="shared" si="6287"/>
        <v>1.6523713683604253</v>
      </c>
      <c r="HA599">
        <f t="shared" si="6288"/>
        <v>0.2170316624023412</v>
      </c>
      <c r="HB599">
        <f t="shared" si="6289"/>
        <v>0.24182070262882172</v>
      </c>
      <c r="HF599">
        <v>1772.4001287023</v>
      </c>
      <c r="HG599">
        <f t="shared" si="6177"/>
        <v>1.7724001287022999</v>
      </c>
      <c r="HH599">
        <v>4.3920340045045799E-4</v>
      </c>
      <c r="HI599" s="15">
        <f t="shared" si="6290"/>
        <v>12.600510685404464</v>
      </c>
      <c r="HJ599">
        <f t="shared" si="6291"/>
        <v>28.42351523148389</v>
      </c>
      <c r="HK599">
        <f t="shared" si="6292"/>
        <v>1.2399151972502724</v>
      </c>
      <c r="HL599">
        <f t="shared" si="6293"/>
        <v>0.3018722104657211</v>
      </c>
      <c r="HM599">
        <f t="shared" si="6294"/>
        <v>0.31062564102994494</v>
      </c>
      <c r="HQ599">
        <v>1436.3289009223199</v>
      </c>
      <c r="HR599">
        <f t="shared" si="6178"/>
        <v>1.4363289009223199</v>
      </c>
      <c r="HS599">
        <v>6.5323194878477697E-4</v>
      </c>
      <c r="HT599" s="15">
        <f t="shared" si="6295"/>
        <v>16.698585055466062</v>
      </c>
      <c r="HU599">
        <f t="shared" si="6296"/>
        <v>36.737158797293688</v>
      </c>
      <c r="HV599">
        <f t="shared" si="6297"/>
        <v>1.6805521608951401</v>
      </c>
      <c r="HW599">
        <f t="shared" si="6298"/>
        <v>0.20677723452776706</v>
      </c>
      <c r="HX599">
        <f t="shared" si="6299"/>
        <v>0.23319601056463449</v>
      </c>
      <c r="IB599">
        <v>754.68591691995903</v>
      </c>
      <c r="IC599">
        <f t="shared" si="6179"/>
        <v>0.75468591691995901</v>
      </c>
      <c r="ID599">
        <v>1.14069264069264E-3</v>
      </c>
      <c r="IE599" s="15">
        <f t="shared" si="6300"/>
        <v>12.619677405605044</v>
      </c>
      <c r="IF599">
        <f>IE599+IF598</f>
        <v>28.112905643605927</v>
      </c>
      <c r="IG599">
        <f t="shared" si="6301"/>
        <v>0.50690033826515579</v>
      </c>
      <c r="IH599">
        <f t="shared" si="6302"/>
        <v>0.56850890380674024</v>
      </c>
      <c r="II599">
        <f t="shared" si="6303"/>
        <v>0.5509554654328277</v>
      </c>
      <c r="IM599">
        <v>1004.39579382865</v>
      </c>
      <c r="IN599">
        <f t="shared" si="6180"/>
        <v>1.0043957938286501</v>
      </c>
      <c r="IO599">
        <v>6.1624288915704197E-4</v>
      </c>
      <c r="IP599" s="15">
        <f t="shared" si="6304"/>
        <v>5.4882031362785941</v>
      </c>
      <c r="IQ599">
        <f>IP599+IQ598</f>
        <v>13.595865797484125</v>
      </c>
      <c r="IR599">
        <f t="shared" si="6305"/>
        <v>1.3957626623825456</v>
      </c>
      <c r="IS599">
        <f t="shared" si="6306"/>
        <v>0.23182495568183092</v>
      </c>
      <c r="IT599">
        <f t="shared" si="6307"/>
        <v>0.23428731536633107</v>
      </c>
      <c r="IX599">
        <v>817.15210355987006</v>
      </c>
      <c r="IY599">
        <f t="shared" si="6181"/>
        <v>0.81715210355987</v>
      </c>
      <c r="IZ599">
        <v>9.8695204471903396E-4</v>
      </c>
      <c r="JA599" s="15">
        <f t="shared" si="6308"/>
        <v>9.9365924462022051</v>
      </c>
      <c r="JB599">
        <f>JA599+JB598</f>
        <v>19.519962157034211</v>
      </c>
      <c r="JC599">
        <f t="shared" si="6309"/>
        <v>1.6188521282988535</v>
      </c>
      <c r="JD599">
        <f t="shared" si="6310"/>
        <v>0.19768940032779386</v>
      </c>
      <c r="JE599">
        <f t="shared" si="6311"/>
        <v>0.22173426390573137</v>
      </c>
      <c r="JI599">
        <v>1723.40425531914</v>
      </c>
      <c r="JJ599">
        <f t="shared" si="6182"/>
        <v>1.72340425531914</v>
      </c>
      <c r="JK599">
        <v>4.5081103855066301E-4</v>
      </c>
      <c r="JL599" s="15">
        <f t="shared" si="6312"/>
        <v>11.702690373050801</v>
      </c>
      <c r="JM599">
        <f>JL599+JM598</f>
        <v>28.281137165079222</v>
      </c>
      <c r="JN599">
        <f t="shared" si="6313"/>
        <v>1.2424822953259667</v>
      </c>
      <c r="JO599">
        <f t="shared" si="6314"/>
        <v>0.29351719980726465</v>
      </c>
      <c r="JP599">
        <f t="shared" si="6315"/>
        <v>0.30373297283973466</v>
      </c>
      <c r="JT599">
        <v>1025.36231884058</v>
      </c>
      <c r="JU599">
        <f t="shared" si="6183"/>
        <v>1.02536231884058</v>
      </c>
      <c r="JV599">
        <v>7.0240963855421599E-4</v>
      </c>
      <c r="JW599" s="15">
        <f t="shared" si="6316"/>
        <v>8.311949903607033</v>
      </c>
      <c r="JX599">
        <f t="shared" ref="JX599:JX607" si="6405">JW599+JX598</f>
        <v>17.208445169217306</v>
      </c>
      <c r="JY599">
        <f t="shared" si="6317"/>
        <v>1.4216747694469527</v>
      </c>
      <c r="JZ599">
        <f t="shared" si="6318"/>
        <v>0.21913145731628267</v>
      </c>
      <c r="KA599">
        <f t="shared" si="6319"/>
        <v>0.22048967370631356</v>
      </c>
      <c r="KE599">
        <v>1229.3238057430201</v>
      </c>
      <c r="KF599">
        <f t="shared" si="6184"/>
        <v>1.22932380574302</v>
      </c>
      <c r="KG599">
        <v>7.9696969696969704E-4</v>
      </c>
      <c r="KH599" s="15">
        <f t="shared" si="6320"/>
        <v>15.617669938657595</v>
      </c>
      <c r="KI599">
        <f t="shared" si="6321"/>
        <v>35.332751382134077</v>
      </c>
      <c r="KJ599">
        <f t="shared" si="6322"/>
        <v>1.9042864536693953</v>
      </c>
      <c r="KK599">
        <f t="shared" si="6323"/>
        <v>0.16736161465458443</v>
      </c>
      <c r="KL599">
        <f t="shared" si="6324"/>
        <v>0.2081146194316999</v>
      </c>
      <c r="KP599">
        <v>798.66150620867597</v>
      </c>
      <c r="KQ599">
        <f t="shared" si="6185"/>
        <v>0.79866150620867593</v>
      </c>
      <c r="KR599">
        <v>1.00826113090264E-3</v>
      </c>
      <c r="KS599" s="15">
        <f t="shared" si="6325"/>
        <v>9.409546451360578</v>
      </c>
      <c r="KT599">
        <f>KS599+KT598</f>
        <v>20.45187143765105</v>
      </c>
      <c r="KU599">
        <f t="shared" si="6326"/>
        <v>1.0787473023558285</v>
      </c>
      <c r="KV599">
        <f t="shared" si="6327"/>
        <v>0.34011921030767395</v>
      </c>
      <c r="KW599">
        <f t="shared" si="6328"/>
        <v>0.34813323743339059</v>
      </c>
      <c r="LA599">
        <v>946.15384615384596</v>
      </c>
      <c r="LB599">
        <f t="shared" si="6186"/>
        <v>0.94615384615384601</v>
      </c>
      <c r="LC599">
        <v>7.0454545454545401E-4</v>
      </c>
      <c r="LD599" s="15">
        <f t="shared" si="6329"/>
        <v>7.9362153571399254</v>
      </c>
      <c r="LE599">
        <f t="shared" si="6330"/>
        <v>17.406174898064602</v>
      </c>
      <c r="LF599">
        <f t="shared" si="6331"/>
        <v>1.508987020927155</v>
      </c>
      <c r="LG599">
        <f t="shared" si="6332"/>
        <v>0.20434989320328448</v>
      </c>
      <c r="LH599">
        <f t="shared" si="6333"/>
        <v>0.21275809304023455</v>
      </c>
      <c r="LL599">
        <v>909.03458957150201</v>
      </c>
      <c r="LM599">
        <f t="shared" si="6187"/>
        <v>0.90903458957150196</v>
      </c>
      <c r="LN599">
        <v>8.1538461538461495E-4</v>
      </c>
      <c r="LO599" s="15">
        <f t="shared" si="6334"/>
        <v>11.306667390293374</v>
      </c>
      <c r="LP599">
        <f>LO599+LP598</f>
        <v>21.973334739626726</v>
      </c>
      <c r="LQ599">
        <f t="shared" si="6335"/>
        <v>1.4013225294350973</v>
      </c>
      <c r="LR599">
        <f t="shared" si="6336"/>
        <v>0.26630223166246142</v>
      </c>
      <c r="LS599">
        <f t="shared" si="6337"/>
        <v>0.30054625767152726</v>
      </c>
      <c r="LW599">
        <v>1485.7142857142801</v>
      </c>
      <c r="LX599">
        <f t="shared" si="6188"/>
        <v>1.48571428571428</v>
      </c>
      <c r="LY599">
        <v>4.50375939849624E-4</v>
      </c>
      <c r="LZ599" s="15">
        <f t="shared" si="6338"/>
        <v>11.631009241506739</v>
      </c>
      <c r="MA599">
        <f t="shared" si="6339"/>
        <v>25.203756252881043</v>
      </c>
      <c r="MB599">
        <f t="shared" si="6340"/>
        <v>1.8911017681570343</v>
      </c>
      <c r="MC599">
        <f t="shared" si="6341"/>
        <v>0.14649078921970593</v>
      </c>
      <c r="MD599">
        <f t="shared" si="6342"/>
        <v>0.17006153970246987</v>
      </c>
      <c r="MH599">
        <v>873.97806355712703</v>
      </c>
      <c r="MI599">
        <f t="shared" si="6189"/>
        <v>0.87397806355712704</v>
      </c>
      <c r="MJ599">
        <v>9.2037566721470197E-4</v>
      </c>
      <c r="MK599" s="15">
        <f t="shared" si="6343"/>
        <v>12.407496288905241</v>
      </c>
      <c r="ML599">
        <f t="shared" si="6344"/>
        <v>27.626547947963346</v>
      </c>
      <c r="MM599">
        <f t="shared" si="6345"/>
        <v>1.1671616051494187</v>
      </c>
      <c r="MN599">
        <f t="shared" si="6346"/>
        <v>0.29907596333261754</v>
      </c>
      <c r="MO599">
        <f t="shared" si="6347"/>
        <v>0.31477704219742514</v>
      </c>
      <c r="MS599">
        <v>1099.8189598419899</v>
      </c>
      <c r="MT599">
        <f t="shared" si="6190"/>
        <v>1.0998189598419899</v>
      </c>
      <c r="MU599">
        <v>7.5714285714285705E-4</v>
      </c>
      <c r="MV599" s="15">
        <f t="shared" si="6348"/>
        <v>15.956989110047404</v>
      </c>
      <c r="MW599">
        <f t="shared" si="6349"/>
        <v>38.731182462527414</v>
      </c>
      <c r="MX599">
        <f t="shared" si="6350"/>
        <v>1.2238674612082674</v>
      </c>
      <c r="MY599">
        <f t="shared" si="6351"/>
        <v>0.30361638062321827</v>
      </c>
      <c r="MZ599">
        <f t="shared" si="6352"/>
        <v>0.30688837568956873</v>
      </c>
      <c r="ND599">
        <v>1542.96948137052</v>
      </c>
      <c r="NE599">
        <f t="shared" si="6191"/>
        <v>1.5429694813705201</v>
      </c>
      <c r="NF599">
        <v>6.7265306122448896E-4</v>
      </c>
      <c r="NG599" s="15">
        <f t="shared" si="6353"/>
        <v>16.727669880246914</v>
      </c>
      <c r="NH599">
        <f t="shared" si="6354"/>
        <v>39.383106271455112</v>
      </c>
      <c r="NI599">
        <f t="shared" si="6355"/>
        <v>1.0787956942889478</v>
      </c>
      <c r="NJ599">
        <f t="shared" si="6356"/>
        <v>0.38682237722499402</v>
      </c>
      <c r="NK599">
        <f t="shared" si="6357"/>
        <v>0.39178630976977707</v>
      </c>
      <c r="NO599">
        <v>1406.82790045566</v>
      </c>
      <c r="NP599">
        <f t="shared" si="6192"/>
        <v>1.4068279004556601</v>
      </c>
      <c r="NQ599">
        <v>5.4133333333333301E-4</v>
      </c>
      <c r="NR599" s="15">
        <f t="shared" si="6358"/>
        <v>12.162880745350911</v>
      </c>
      <c r="NS599">
        <f>NR599+NS598</f>
        <v>24.805086840272303</v>
      </c>
      <c r="NT599">
        <f t="shared" si="6359"/>
        <v>1.3931930591369976</v>
      </c>
      <c r="NU599">
        <f t="shared" si="6360"/>
        <v>0.22665097737966552</v>
      </c>
      <c r="NV599">
        <f t="shared" si="6361"/>
        <v>0.23446571982130976</v>
      </c>
      <c r="NZ599">
        <v>1209.8568098568001</v>
      </c>
      <c r="OA599">
        <f t="shared" si="6193"/>
        <v>1.2098568098568001</v>
      </c>
      <c r="OB599">
        <v>8.3142857142857096E-4</v>
      </c>
      <c r="OC599" s="15">
        <f t="shared" si="6362"/>
        <v>18.063303498880501</v>
      </c>
      <c r="OD599">
        <f t="shared" ref="OD599:OD604" si="6406">OC599+OD598</f>
        <v>38.671608521658236</v>
      </c>
      <c r="OE599">
        <f t="shared" si="6363"/>
        <v>1.7364122577175065</v>
      </c>
      <c r="OF599">
        <f t="shared" si="6364"/>
        <v>0.2048042165868216</v>
      </c>
      <c r="OG599">
        <f t="shared" si="6365"/>
        <v>0.23640712044835813</v>
      </c>
      <c r="OK599">
        <v>1244.1314553990601</v>
      </c>
      <c r="OL599">
        <f t="shared" si="6194"/>
        <v>1.2441314553990601</v>
      </c>
      <c r="OM599">
        <v>7.2836480768016104E-4</v>
      </c>
      <c r="ON599">
        <f t="shared" si="6366"/>
        <v>0.16877877596574234</v>
      </c>
      <c r="OO599">
        <f t="shared" si="6367"/>
        <v>0.35672704610951922</v>
      </c>
      <c r="OP599">
        <f t="shared" si="6368"/>
        <v>1.5377844079307057</v>
      </c>
      <c r="OQ599">
        <f t="shared" si="6369"/>
        <v>0.27628111101823338</v>
      </c>
      <c r="OR599">
        <f t="shared" si="6370"/>
        <v>0.29823412495626395</v>
      </c>
      <c r="OV599">
        <v>725.531914893617</v>
      </c>
      <c r="OW599">
        <f t="shared" si="6195"/>
        <v>0.72553191489361701</v>
      </c>
      <c r="OX599">
        <v>1.1183574879227E-3</v>
      </c>
      <c r="OY599">
        <f t="shared" si="6371"/>
        <v>0.12386282954066895</v>
      </c>
      <c r="OZ599">
        <f>OY599+OZ598</f>
        <v>0.26431204230276722</v>
      </c>
      <c r="PA599">
        <f t="shared" si="6372"/>
        <v>0.4583930895377038</v>
      </c>
      <c r="PB599">
        <f t="shared" si="6373"/>
        <v>0.59599176938334453</v>
      </c>
      <c r="PC599">
        <f t="shared" si="6374"/>
        <v>0.57799867076250766</v>
      </c>
      <c r="PG599">
        <v>731.08237547892702</v>
      </c>
      <c r="PH599">
        <f t="shared" si="6196"/>
        <v>0.73108237547892707</v>
      </c>
      <c r="PI599">
        <v>1.0574712643678099E-3</v>
      </c>
      <c r="PJ599">
        <f t="shared" si="6375"/>
        <v>8.679251014599676E-2</v>
      </c>
      <c r="PK599">
        <f>PJ599+PK598</f>
        <v>0.20990579899439499</v>
      </c>
      <c r="PL599">
        <f t="shared" si="6376"/>
        <v>1.7355195017563048</v>
      </c>
      <c r="PM599">
        <f t="shared" si="6377"/>
        <v>0.17725080831479856</v>
      </c>
      <c r="PN599">
        <f t="shared" si="6378"/>
        <v>0.22429429341583601</v>
      </c>
      <c r="PR599">
        <v>1413.9194139194101</v>
      </c>
      <c r="PS599">
        <f t="shared" si="6197"/>
        <v>1.41391941391941</v>
      </c>
      <c r="PT599">
        <v>6.21969014591965E-4</v>
      </c>
      <c r="PU599">
        <f t="shared" si="6379"/>
        <v>0.11807221644967728</v>
      </c>
      <c r="PV599">
        <f>PU599+PV598</f>
        <v>0.26625454947206684</v>
      </c>
      <c r="PW599">
        <f t="shared" si="6380"/>
        <v>2.3890889341196058</v>
      </c>
      <c r="PX599">
        <f t="shared" si="6381"/>
        <v>0.10090009076410084</v>
      </c>
      <c r="PY599">
        <f t="shared" si="6382"/>
        <v>0.13152932457875569</v>
      </c>
      <c r="QC599">
        <v>1230.69229914434</v>
      </c>
      <c r="QD599">
        <f t="shared" si="6198"/>
        <v>1.2306922991443401</v>
      </c>
      <c r="QE599">
        <v>7.0905656184020404E-4</v>
      </c>
      <c r="QF599">
        <f t="shared" si="6383"/>
        <v>0.16862225014035767</v>
      </c>
      <c r="QG599">
        <f t="shared" si="6384"/>
        <v>0.37465914762097319</v>
      </c>
      <c r="QH599">
        <f t="shared" si="6385"/>
        <v>0.47931958329131213</v>
      </c>
      <c r="QI599">
        <f t="shared" si="6386"/>
        <v>0.6898520154413692</v>
      </c>
      <c r="QJ599">
        <f t="shared" si="6387"/>
        <v>0.65017201722983253</v>
      </c>
      <c r="QN599">
        <v>1128.4016775396001</v>
      </c>
      <c r="QO599">
        <f t="shared" si="6199"/>
        <v>1.1284016775396002</v>
      </c>
      <c r="QP599">
        <v>5.7297297297297296E-4</v>
      </c>
      <c r="QQ599">
        <f t="shared" si="6388"/>
        <v>8.6165236472769149E-2</v>
      </c>
      <c r="QR599">
        <f t="shared" ref="QR599:QR606" si="6407">QQ599+QR598</f>
        <v>0.17054213784893374</v>
      </c>
      <c r="QS599">
        <f t="shared" si="6389"/>
        <v>1.1809984637033484</v>
      </c>
      <c r="QT599">
        <f t="shared" si="6390"/>
        <v>0.3031076917259124</v>
      </c>
      <c r="QU599">
        <f t="shared" si="6391"/>
        <v>0.30243628317725885</v>
      </c>
      <c r="QY599">
        <v>916.14996917944802</v>
      </c>
      <c r="QZ599">
        <f t="shared" si="6200"/>
        <v>0.91614996917944802</v>
      </c>
      <c r="RA599">
        <v>8.2567049808429096E-4</v>
      </c>
      <c r="RB599">
        <f t="shared" si="6392"/>
        <v>8.4113904512412366E-2</v>
      </c>
      <c r="RC599">
        <f>RB599+RC598</f>
        <v>0.19281795280339525</v>
      </c>
      <c r="RD599">
        <f t="shared" si="6393"/>
        <v>1.0413742668225376</v>
      </c>
      <c r="RE599">
        <f t="shared" si="6394"/>
        <v>0.34817445197712649</v>
      </c>
      <c r="RF599">
        <f t="shared" si="6395"/>
        <v>0.33970559157906055</v>
      </c>
      <c r="RJ599">
        <v>997.24242936897303</v>
      </c>
      <c r="RK599">
        <f t="shared" si="6201"/>
        <v>0.997242429368973</v>
      </c>
      <c r="RL599">
        <v>6.9455252918287902E-4</v>
      </c>
      <c r="RM599">
        <f t="shared" si="6396"/>
        <v>7.6831031989256532E-2</v>
      </c>
      <c r="RN599">
        <f>RM599+RN598</f>
        <v>0.16227058296890587</v>
      </c>
      <c r="RO599">
        <f t="shared" si="6397"/>
        <v>1.6868830916772333</v>
      </c>
      <c r="RP599">
        <f t="shared" si="6398"/>
        <v>0.18883232428748895</v>
      </c>
      <c r="RQ599">
        <f t="shared" si="6399"/>
        <v>0.19694652095065598</v>
      </c>
      <c r="RU599">
        <v>931.37254901960796</v>
      </c>
      <c r="RV599">
        <f t="shared" si="6202"/>
        <v>0.93137254901960798</v>
      </c>
      <c r="RW599">
        <v>8.7414669571532304E-4</v>
      </c>
      <c r="RX599">
        <f t="shared" si="6400"/>
        <v>0.12761265630880628</v>
      </c>
      <c r="RY599">
        <f>RX599+RY598</f>
        <v>0.28123128137440412</v>
      </c>
      <c r="RZ599">
        <f t="shared" si="6401"/>
        <v>0.49867937415144048</v>
      </c>
      <c r="SA599">
        <f t="shared" si="6402"/>
        <v>0.58023372491283409</v>
      </c>
      <c r="SB599">
        <f t="shared" si="6403"/>
        <v>0.55367926725527128</v>
      </c>
    </row>
    <row r="600" spans="1:496" x14ac:dyDescent="0.25">
      <c r="A600" s="1">
        <v>2.4729999999999999E-2</v>
      </c>
      <c r="B600" s="1">
        <v>0.97519</v>
      </c>
      <c r="E600">
        <v>756.09756097560705</v>
      </c>
      <c r="F600">
        <f t="shared" si="6158"/>
        <v>0.7560975609756071</v>
      </c>
      <c r="G600">
        <v>9.6986301369862997E-4</v>
      </c>
      <c r="H600" s="15">
        <f t="shared" si="6203"/>
        <v>22.605421725215134</v>
      </c>
      <c r="I600">
        <f t="shared" si="6404"/>
        <v>59.06783925374009</v>
      </c>
      <c r="J600">
        <f t="shared" si="6204"/>
        <v>0.69327569254473442</v>
      </c>
      <c r="K600">
        <f t="shared" si="6205"/>
        <v>0.47479549714529523</v>
      </c>
      <c r="L600">
        <f t="shared" si="6206"/>
        <v>0.533711058753357</v>
      </c>
      <c r="P600">
        <v>1193.5483870967701</v>
      </c>
      <c r="Q600">
        <f t="shared" si="6159"/>
        <v>1.19354838709677</v>
      </c>
      <c r="R600">
        <v>8.1578947368421005E-4</v>
      </c>
      <c r="S600" s="15">
        <f t="shared" si="6207"/>
        <v>14.458968711724536</v>
      </c>
      <c r="T600">
        <f t="shared" ref="T600:T606" si="6408">S600+T599</f>
        <v>39.8321267090734</v>
      </c>
      <c r="U600">
        <f t="shared" si="6208"/>
        <v>1.019003509222375</v>
      </c>
      <c r="V600">
        <f t="shared" si="6209"/>
        <v>0.371904386276735</v>
      </c>
      <c r="W600">
        <f t="shared" si="6210"/>
        <v>0.38030533103939529</v>
      </c>
      <c r="AA600">
        <v>1192.0529801324501</v>
      </c>
      <c r="AB600">
        <f t="shared" si="6160"/>
        <v>1.1920529801324502</v>
      </c>
      <c r="AC600">
        <v>7.5146282169502902E-4</v>
      </c>
      <c r="AD600" s="15">
        <f t="shared" si="6211"/>
        <v>15.946499059821514</v>
      </c>
      <c r="AE600">
        <f t="shared" si="6212"/>
        <v>39.105941799821743</v>
      </c>
      <c r="AF600">
        <f t="shared" si="6213"/>
        <v>1.1657636929057664</v>
      </c>
      <c r="AG600">
        <f t="shared" si="6214"/>
        <v>0.40244139790334221</v>
      </c>
      <c r="AH600">
        <f t="shared" si="6215"/>
        <v>0.4318689480215292</v>
      </c>
      <c r="AL600">
        <v>697.09647429020697</v>
      </c>
      <c r="AM600">
        <f t="shared" si="6161"/>
        <v>0.69709647429020694</v>
      </c>
      <c r="AN600">
        <v>8.7848101265822795E-4</v>
      </c>
      <c r="AO600" s="15">
        <f t="shared" si="6216"/>
        <v>21.433162043043595</v>
      </c>
      <c r="AP600">
        <f t="shared" si="6217"/>
        <v>59.049287934148907</v>
      </c>
      <c r="AQ600">
        <f t="shared" si="6218"/>
        <v>1.3851109225493428</v>
      </c>
      <c r="AR600">
        <f t="shared" si="6219"/>
        <v>0.22657498640113868</v>
      </c>
      <c r="AS600">
        <f t="shared" si="6220"/>
        <v>0.29789380593029008</v>
      </c>
      <c r="AW600">
        <v>872.48322147651197</v>
      </c>
      <c r="AX600">
        <f t="shared" si="6162"/>
        <v>0.87248322147651192</v>
      </c>
      <c r="AY600">
        <v>1.09824701993388E-3</v>
      </c>
      <c r="AZ600" s="15">
        <f t="shared" si="6221"/>
        <v>22.390357185196329</v>
      </c>
      <c r="BA600">
        <f t="shared" si="6222"/>
        <v>60.946422373692577</v>
      </c>
      <c r="BB600">
        <f t="shared" si="6223"/>
        <v>0.68513211569889254</v>
      </c>
      <c r="BC600">
        <f t="shared" si="6224"/>
        <v>0.50730351731443113</v>
      </c>
      <c r="BD600">
        <f t="shared" si="6225"/>
        <v>0.51017067651645354</v>
      </c>
      <c r="BH600">
        <v>735.42456253527905</v>
      </c>
      <c r="BI600">
        <f t="shared" si="6163"/>
        <v>0.7354245625352791</v>
      </c>
      <c r="BJ600">
        <v>9.6849447625191505E-4</v>
      </c>
      <c r="BK600" s="15">
        <f t="shared" si="6226"/>
        <v>21.4479372713886</v>
      </c>
      <c r="BL600">
        <f t="shared" si="6227"/>
        <v>59.733602672028056</v>
      </c>
      <c r="BM600">
        <f t="shared" si="6228"/>
        <v>0.36001556983082655</v>
      </c>
      <c r="BN600">
        <f t="shared" si="6229"/>
        <v>0.69580069958207957</v>
      </c>
      <c r="BO600">
        <f t="shared" si="6230"/>
        <v>0.7284269423289953</v>
      </c>
      <c r="BS600">
        <v>916.66666666666401</v>
      </c>
      <c r="BT600">
        <f t="shared" si="6164"/>
        <v>0.91666666666666397</v>
      </c>
      <c r="BU600">
        <v>9.9553571428571399E-4</v>
      </c>
      <c r="BV600" s="15">
        <f t="shared" si="6231"/>
        <v>21.709569188689056</v>
      </c>
      <c r="BW600">
        <f t="shared" si="6232"/>
        <v>60.475266278088057</v>
      </c>
      <c r="BX600">
        <f t="shared" si="6233"/>
        <v>0.63280616959060709</v>
      </c>
      <c r="BY600">
        <f t="shared" si="6234"/>
        <v>0.49917060090403348</v>
      </c>
      <c r="BZ600">
        <f t="shared" si="6235"/>
        <v>0.52755294959208776</v>
      </c>
      <c r="CD600">
        <v>835.64388732263205</v>
      </c>
      <c r="CE600">
        <f t="shared" si="6165"/>
        <v>0.83564388732263206</v>
      </c>
      <c r="CF600">
        <v>1.0334630350194501E-3</v>
      </c>
      <c r="CG600" s="15">
        <f t="shared" si="6236"/>
        <v>26.06004072470056</v>
      </c>
      <c r="CH600">
        <f t="shared" si="6237"/>
        <v>68.623230661130989</v>
      </c>
      <c r="CI600">
        <f t="shared" si="6238"/>
        <v>0.41220287658378912</v>
      </c>
      <c r="CJ600">
        <f t="shared" si="6239"/>
        <v>0.64163452115907482</v>
      </c>
      <c r="CK600">
        <f t="shared" si="6240"/>
        <v>0.66623337712070441</v>
      </c>
      <c r="CO600">
        <v>994.69496021220198</v>
      </c>
      <c r="CP600">
        <f t="shared" si="6166"/>
        <v>0.99469496021220194</v>
      </c>
      <c r="CQ600">
        <v>9.4560669456066895E-4</v>
      </c>
      <c r="CR600" s="15">
        <f t="shared" si="6241"/>
        <v>21.797815959149414</v>
      </c>
      <c r="CS600">
        <f t="shared" si="6242"/>
        <v>60.609502428006607</v>
      </c>
      <c r="CT600">
        <f t="shared" si="6243"/>
        <v>0.45667810656126812</v>
      </c>
      <c r="CU600">
        <f t="shared" si="6244"/>
        <v>0.63220843229476142</v>
      </c>
      <c r="CV600">
        <f t="shared" si="6245"/>
        <v>0.64480201137395321</v>
      </c>
      <c r="CZ600">
        <v>849.48666870977797</v>
      </c>
      <c r="DA600">
        <f t="shared" si="6167"/>
        <v>0.84948666870977796</v>
      </c>
      <c r="DB600">
        <v>1.0394230769230699E-3</v>
      </c>
      <c r="DC600" s="15">
        <f t="shared" si="6246"/>
        <v>22.079212288868661</v>
      </c>
      <c r="DD600">
        <f t="shared" si="6247"/>
        <v>62.111826614662235</v>
      </c>
      <c r="DE600">
        <f t="shared" si="6248"/>
        <v>0.42621207220037471</v>
      </c>
      <c r="DF600">
        <f t="shared" si="6249"/>
        <v>0.63313353386618954</v>
      </c>
      <c r="DG600">
        <f t="shared" si="6250"/>
        <v>0.64171323988343099</v>
      </c>
      <c r="DK600">
        <v>805.76642335766303</v>
      </c>
      <c r="DL600">
        <f t="shared" si="6168"/>
        <v>0.80576642335766302</v>
      </c>
      <c r="DM600">
        <v>1.1359999999999901E-3</v>
      </c>
      <c r="DN600" s="15">
        <f t="shared" si="6251"/>
        <v>12.827461607949301</v>
      </c>
      <c r="DO600">
        <f>DN600+DO599</f>
        <v>34.552845528455165</v>
      </c>
      <c r="DP600">
        <f t="shared" si="6252"/>
        <v>0.84557993774901696</v>
      </c>
      <c r="DQ600">
        <f t="shared" si="6253"/>
        <v>0.43469511237593683</v>
      </c>
      <c r="DR600">
        <f t="shared" si="6254"/>
        <v>0.44555781182831106</v>
      </c>
      <c r="DV600">
        <v>669.60600375234503</v>
      </c>
      <c r="DW600">
        <f t="shared" si="6169"/>
        <v>0.66960600375234502</v>
      </c>
      <c r="DX600">
        <v>1.4897435897435799E-3</v>
      </c>
      <c r="DY600" s="15">
        <f t="shared" si="6255"/>
        <v>12.605823282847037</v>
      </c>
      <c r="DZ600">
        <f t="shared" si="6256"/>
        <v>34.476167291641971</v>
      </c>
      <c r="EA600">
        <f t="shared" si="6257"/>
        <v>0.59711582775419592</v>
      </c>
      <c r="EB600">
        <f t="shared" si="6258"/>
        <v>0.53405025572760867</v>
      </c>
      <c r="EC600">
        <f t="shared" si="6259"/>
        <v>0.53606325688307266</v>
      </c>
      <c r="EG600">
        <v>832.15982252658398</v>
      </c>
      <c r="EH600">
        <f t="shared" si="6170"/>
        <v>0.83215982252658394</v>
      </c>
      <c r="EI600">
        <v>1.1440331798123901E-3</v>
      </c>
      <c r="EJ600" s="15">
        <f t="shared" si="6260"/>
        <v>16.076696826636265</v>
      </c>
      <c r="EK600">
        <f t="shared" ref="EK600:EK605" si="6409">EJ600+EK599</f>
        <v>45.590343500955584</v>
      </c>
      <c r="EL600">
        <f t="shared" si="6261"/>
        <v>0.80827783529588693</v>
      </c>
      <c r="EM600">
        <f t="shared" si="6262"/>
        <v>0.4751793555691175</v>
      </c>
      <c r="EN600">
        <f t="shared" si="6263"/>
        <v>0.49577897184946268</v>
      </c>
      <c r="ER600">
        <v>1108.5520619449301</v>
      </c>
      <c r="ES600">
        <f t="shared" si="6171"/>
        <v>1.1085520619449301</v>
      </c>
      <c r="ET600">
        <v>9.9534176087870798E-4</v>
      </c>
      <c r="EU600" s="15">
        <f t="shared" si="6264"/>
        <v>18.105681974728196</v>
      </c>
      <c r="EV600">
        <f t="shared" si="6265"/>
        <v>49.837099352414185</v>
      </c>
      <c r="EW600">
        <f t="shared" si="6266"/>
        <v>0.8980940830572014</v>
      </c>
      <c r="EX600">
        <f t="shared" si="6267"/>
        <v>0.42684587717249467</v>
      </c>
      <c r="EY600">
        <f t="shared" si="6268"/>
        <v>0.43519287654462047</v>
      </c>
      <c r="FC600">
        <v>704.30107526881704</v>
      </c>
      <c r="FD600">
        <f t="shared" si="6172"/>
        <v>0.70430107526881702</v>
      </c>
      <c r="FE600">
        <v>1.3620689655172401E-3</v>
      </c>
      <c r="FF600" s="15">
        <f t="shared" si="6269"/>
        <v>10.834664122669235</v>
      </c>
      <c r="FG600">
        <f>FF600+FG599</f>
        <v>28.154452702125958</v>
      </c>
      <c r="FH600">
        <f t="shared" si="6270"/>
        <v>0.84164351853185937</v>
      </c>
      <c r="FI600">
        <f t="shared" si="6271"/>
        <v>0.41756263841758229</v>
      </c>
      <c r="FJ600">
        <f t="shared" si="6272"/>
        <v>0.42037071479239552</v>
      </c>
      <c r="FN600">
        <v>1273.1591448931099</v>
      </c>
      <c r="FO600">
        <f t="shared" si="6173"/>
        <v>1.2731591448931099</v>
      </c>
      <c r="FP600">
        <v>7.6918052256531996E-4</v>
      </c>
      <c r="FQ600" s="15">
        <f t="shared" si="6273"/>
        <v>14.970426675074346</v>
      </c>
      <c r="FR600">
        <f>FQ600+FR599</f>
        <v>35.950215517611383</v>
      </c>
      <c r="FS600">
        <f t="shared" si="6274"/>
        <v>1.9138815260358235</v>
      </c>
      <c r="FT600">
        <f t="shared" si="6275"/>
        <v>0.18101894584936454</v>
      </c>
      <c r="FU600">
        <f t="shared" si="6276"/>
        <v>0.20926803834564289</v>
      </c>
      <c r="FY600">
        <v>659.99999999999898</v>
      </c>
      <c r="FZ600">
        <f t="shared" si="6174"/>
        <v>0.65999999999999903</v>
      </c>
      <c r="GA600">
        <v>1.3799999999999999E-3</v>
      </c>
      <c r="GB600" s="15">
        <f t="shared" si="6277"/>
        <v>14.806866952789697</v>
      </c>
      <c r="GC600">
        <f t="shared" ref="GC600:GC605" si="6410">GB600+GC599</f>
        <v>40.367191225560305</v>
      </c>
      <c r="GD600">
        <f t="shared" si="6278"/>
        <v>0.90709352464102133</v>
      </c>
      <c r="GE600">
        <f t="shared" si="6279"/>
        <v>0.40176230538471069</v>
      </c>
      <c r="GF600">
        <f t="shared" si="6280"/>
        <v>0.44869088505233434</v>
      </c>
      <c r="GJ600">
        <v>1035.6598945329099</v>
      </c>
      <c r="GK600">
        <f t="shared" si="6175"/>
        <v>1.0356598945329099</v>
      </c>
      <c r="GL600">
        <v>8.4955502833521503E-4</v>
      </c>
      <c r="GM600" s="15">
        <f t="shared" si="6281"/>
        <v>23.213027644398224</v>
      </c>
      <c r="GN600">
        <f t="shared" si="6282"/>
        <v>59.859172277009925</v>
      </c>
      <c r="GO600">
        <f t="shared" si="6283"/>
        <v>0.45047449369382242</v>
      </c>
      <c r="GP600">
        <f t="shared" si="6284"/>
        <v>0.63283727161478298</v>
      </c>
      <c r="GQ600">
        <f t="shared" si="6285"/>
        <v>0.65577632755257198</v>
      </c>
      <c r="GU600">
        <v>1289.82063034006</v>
      </c>
      <c r="GV600">
        <f t="shared" si="6176"/>
        <v>1.2898206303400601</v>
      </c>
      <c r="GW600">
        <v>5.2873498179897697E-4</v>
      </c>
      <c r="GX600" s="15">
        <f t="shared" si="6286"/>
        <v>15.272794496697717</v>
      </c>
      <c r="GY600">
        <f t="shared" ref="GY600:GY605" si="6411">GX600+GY599</f>
        <v>39.475431160754397</v>
      </c>
      <c r="GZ600">
        <f t="shared" si="6287"/>
        <v>1.144883756309975</v>
      </c>
      <c r="HA600">
        <f t="shared" si="6288"/>
        <v>0.35402502632995353</v>
      </c>
      <c r="HB600">
        <f t="shared" si="6289"/>
        <v>0.39446124896093943</v>
      </c>
      <c r="HF600">
        <v>1501.3124248530901</v>
      </c>
      <c r="HG600">
        <f t="shared" si="6177"/>
        <v>1.50131242485309</v>
      </c>
      <c r="HH600">
        <v>5.5842238065400998E-4</v>
      </c>
      <c r="HI600" s="15">
        <f t="shared" si="6290"/>
        <v>16.020839472515778</v>
      </c>
      <c r="HJ600">
        <f t="shared" si="6291"/>
        <v>44.444354703999664</v>
      </c>
      <c r="HK600">
        <f t="shared" si="6292"/>
        <v>0.84683667597615986</v>
      </c>
      <c r="HL600">
        <f t="shared" si="6293"/>
        <v>0.4682756754717356</v>
      </c>
      <c r="HM600">
        <f t="shared" si="6294"/>
        <v>0.48185433050537713</v>
      </c>
      <c r="HQ600">
        <v>1058.9961917534299</v>
      </c>
      <c r="HR600">
        <f t="shared" si="6178"/>
        <v>1.0589961917534298</v>
      </c>
      <c r="HS600">
        <v>8.46860410683333E-4</v>
      </c>
      <c r="HT600" s="15">
        <f t="shared" si="6295"/>
        <v>21.648314391557374</v>
      </c>
      <c r="HU600">
        <f t="shared" si="6296"/>
        <v>58.385473188851066</v>
      </c>
      <c r="HV600">
        <f t="shared" si="6297"/>
        <v>0.98527656059102087</v>
      </c>
      <c r="HW600">
        <f t="shared" si="6298"/>
        <v>0.36030851918535728</v>
      </c>
      <c r="HX600">
        <f t="shared" si="6299"/>
        <v>0.40634313268752725</v>
      </c>
      <c r="IB600">
        <v>668.750575665469</v>
      </c>
      <c r="IC600">
        <f t="shared" si="6179"/>
        <v>0.66875057566546903</v>
      </c>
      <c r="ID600">
        <v>1.45238095238095E-3</v>
      </c>
      <c r="IE600" s="15">
        <f t="shared" si="6300"/>
        <v>16.067938404480032</v>
      </c>
      <c r="IF600">
        <f t="shared" ref="IF600:IF605" si="6412">IE600+IF599</f>
        <v>44.180844048085959</v>
      </c>
      <c r="IG600">
        <f t="shared" si="6301"/>
        <v>0.30043193456271361</v>
      </c>
      <c r="IH600">
        <f t="shared" si="6302"/>
        <v>0.82154073663645932</v>
      </c>
      <c r="II600">
        <f t="shared" si="6303"/>
        <v>0.79617461730984085</v>
      </c>
      <c r="IM600">
        <v>902.38751939320798</v>
      </c>
      <c r="IN600">
        <f t="shared" si="6180"/>
        <v>0.90238751939320794</v>
      </c>
      <c r="IO600">
        <v>8.7072056541975503E-4</v>
      </c>
      <c r="IP600" s="15">
        <f t="shared" si="6304"/>
        <v>7.7545581815893039</v>
      </c>
      <c r="IQ600">
        <f t="shared" ref="IQ600:IQ609" si="6413">IP600+IQ599</f>
        <v>21.35042397907343</v>
      </c>
      <c r="IR600">
        <f t="shared" si="6305"/>
        <v>1.0013328603902529</v>
      </c>
      <c r="IS600">
        <f t="shared" si="6306"/>
        <v>0.34807383134655928</v>
      </c>
      <c r="IT600">
        <f t="shared" si="6307"/>
        <v>0.3517709439676594</v>
      </c>
      <c r="IX600">
        <v>703.88349514563095</v>
      </c>
      <c r="IY600">
        <f t="shared" si="6181"/>
        <v>0.70388349514563098</v>
      </c>
      <c r="IZ600">
        <v>1.2783759929390901E-3</v>
      </c>
      <c r="JA600" s="15">
        <f t="shared" si="6308"/>
        <v>12.870636727300177</v>
      </c>
      <c r="JB600">
        <f t="shared" ref="JB600:JB606" si="6414">JA600+JB599</f>
        <v>32.390598884334388</v>
      </c>
      <c r="JC600">
        <f t="shared" si="6309"/>
        <v>1.1420886650354631</v>
      </c>
      <c r="JD600">
        <f t="shared" si="6310"/>
        <v>0.32255275146968343</v>
      </c>
      <c r="JE600">
        <f t="shared" si="6311"/>
        <v>0.36178468243268364</v>
      </c>
      <c r="JI600">
        <v>1510.63829787234</v>
      </c>
      <c r="JJ600">
        <f t="shared" si="6182"/>
        <v>1.5106382978723401</v>
      </c>
      <c r="JK600">
        <v>5.97205252440137E-4</v>
      </c>
      <c r="JL600" s="15">
        <f t="shared" si="6312"/>
        <v>15.502965901047116</v>
      </c>
      <c r="JM600">
        <f t="shared" ref="JM600:JM605" si="6415">JL600+JM599</f>
        <v>43.784103066126335</v>
      </c>
      <c r="JN600">
        <f t="shared" si="6313"/>
        <v>0.88953568163496133</v>
      </c>
      <c r="JO600">
        <f t="shared" si="6314"/>
        <v>0.45178849929213577</v>
      </c>
      <c r="JP600">
        <f t="shared" si="6315"/>
        <v>0.46751285469781334</v>
      </c>
      <c r="JT600">
        <v>923.91304347826099</v>
      </c>
      <c r="JU600">
        <f t="shared" si="6183"/>
        <v>0.92391304347826098</v>
      </c>
      <c r="JV600">
        <v>9.2289156626506003E-4</v>
      </c>
      <c r="JW600" s="15">
        <f t="shared" si="6316"/>
        <v>10.921018226694672</v>
      </c>
      <c r="JX600">
        <f t="shared" si="6405"/>
        <v>28.129463395911976</v>
      </c>
      <c r="JY600">
        <f t="shared" si="6317"/>
        <v>1.0239401026758475</v>
      </c>
      <c r="JZ600">
        <f t="shared" si="6318"/>
        <v>0.35143456790507605</v>
      </c>
      <c r="KA600">
        <f t="shared" si="6319"/>
        <v>0.35361282289410373</v>
      </c>
      <c r="KE600">
        <v>740.15261788187797</v>
      </c>
      <c r="KF600">
        <f t="shared" si="6184"/>
        <v>0.74015261788187803</v>
      </c>
      <c r="KG600">
        <v>1.1575757575757501E-3</v>
      </c>
      <c r="KH600" s="15">
        <f t="shared" si="6320"/>
        <v>22.684220215084267</v>
      </c>
      <c r="KI600">
        <f t="shared" si="6321"/>
        <v>58.016971597218344</v>
      </c>
      <c r="KJ600">
        <f t="shared" si="6322"/>
        <v>0.89780282977043113</v>
      </c>
      <c r="KK600">
        <f t="shared" si="6323"/>
        <v>0.32971394412072036</v>
      </c>
      <c r="KL600">
        <f t="shared" si="6324"/>
        <v>0.41000017921450466</v>
      </c>
      <c r="KP600">
        <v>685.71784609520398</v>
      </c>
      <c r="KQ600">
        <f t="shared" si="6185"/>
        <v>0.68571784609520403</v>
      </c>
      <c r="KR600">
        <v>1.3585711981938301E-3</v>
      </c>
      <c r="KS600" s="15">
        <f t="shared" si="6325"/>
        <v>12.678797590303864</v>
      </c>
      <c r="KT600">
        <f t="shared" ref="KT600:KT606" si="6416">KS600+KT599</f>
        <v>33.130669027954916</v>
      </c>
      <c r="KU600">
        <f t="shared" si="6326"/>
        <v>0.67850478018800875</v>
      </c>
      <c r="KV600">
        <f t="shared" si="6327"/>
        <v>0.5081207463870282</v>
      </c>
      <c r="KW600">
        <f t="shared" si="6328"/>
        <v>0.5200932940152595</v>
      </c>
      <c r="LA600">
        <v>853.84615384615302</v>
      </c>
      <c r="LB600">
        <f t="shared" si="6186"/>
        <v>0.85384615384615303</v>
      </c>
      <c r="LC600">
        <v>9.35955710955711E-4</v>
      </c>
      <c r="LD600" s="15">
        <f t="shared" si="6329"/>
        <v>10.542891220101277</v>
      </c>
      <c r="LE600">
        <f t="shared" si="6330"/>
        <v>27.949066118165881</v>
      </c>
      <c r="LF600">
        <f t="shared" si="6331"/>
        <v>1.1664698437729635</v>
      </c>
      <c r="LG600">
        <f t="shared" si="6332"/>
        <v>0.32301099594363025</v>
      </c>
      <c r="LH600">
        <f t="shared" si="6333"/>
        <v>0.33630163662297002</v>
      </c>
      <c r="LL600">
        <v>712.44192049561104</v>
      </c>
      <c r="LM600">
        <f t="shared" si="6187"/>
        <v>0.71244192049561106</v>
      </c>
      <c r="LN600">
        <v>1.2307692307692299E-3</v>
      </c>
      <c r="LO600" s="15">
        <f t="shared" si="6334"/>
        <v>17.066667758933391</v>
      </c>
      <c r="LP600">
        <f t="shared" ref="LP600:LP605" si="6417">LO600+LP599</f>
        <v>39.040002498560114</v>
      </c>
      <c r="LQ600">
        <f t="shared" si="6335"/>
        <v>0.89127154824850241</v>
      </c>
      <c r="LR600">
        <f t="shared" si="6336"/>
        <v>0.44506670280911431</v>
      </c>
      <c r="LS600">
        <f t="shared" si="6337"/>
        <v>0.5022982012145889</v>
      </c>
      <c r="LW600">
        <v>1245.7142857142801</v>
      </c>
      <c r="LX600">
        <f t="shared" si="6188"/>
        <v>1.24571428571428</v>
      </c>
      <c r="LY600">
        <v>6.2406015037593996E-4</v>
      </c>
      <c r="LZ600" s="15">
        <f t="shared" si="6338"/>
        <v>16.116423489900829</v>
      </c>
      <c r="MA600">
        <f t="shared" si="6339"/>
        <v>41.320179742781875</v>
      </c>
      <c r="MB600">
        <f t="shared" si="6340"/>
        <v>1.4496093029524089</v>
      </c>
      <c r="MC600">
        <f t="shared" si="6341"/>
        <v>0.25009564336251033</v>
      </c>
      <c r="MD600">
        <f t="shared" si="6342"/>
        <v>0.29033668539610097</v>
      </c>
      <c r="MH600">
        <v>733.62086439494601</v>
      </c>
      <c r="MI600">
        <f t="shared" si="6189"/>
        <v>0.733620864394946</v>
      </c>
      <c r="MJ600">
        <v>1.1929370960113499E-3</v>
      </c>
      <c r="MK600" s="15">
        <f t="shared" si="6343"/>
        <v>16.081870826128014</v>
      </c>
      <c r="ML600">
        <f t="shared" si="6344"/>
        <v>43.708418774091356</v>
      </c>
      <c r="MM600">
        <f t="shared" si="6345"/>
        <v>0.74402027439085638</v>
      </c>
      <c r="MN600">
        <f t="shared" si="6346"/>
        <v>0.46463613607612247</v>
      </c>
      <c r="MO600">
        <f t="shared" si="6347"/>
        <v>0.48902889748255218</v>
      </c>
      <c r="MS600">
        <v>816.73798551678499</v>
      </c>
      <c r="MT600">
        <f t="shared" si="6190"/>
        <v>0.816737985516785</v>
      </c>
      <c r="MU600">
        <v>1.06326530612244E-3</v>
      </c>
      <c r="MV600" s="15">
        <f t="shared" si="6348"/>
        <v>22.408601957775275</v>
      </c>
      <c r="MW600">
        <f t="shared" si="6349"/>
        <v>61.139784420302689</v>
      </c>
      <c r="MX600">
        <f t="shared" si="6350"/>
        <v>0.65105794180863275</v>
      </c>
      <c r="MY600">
        <f t="shared" si="6351"/>
        <v>0.49581713176552999</v>
      </c>
      <c r="MZ600">
        <f t="shared" si="6352"/>
        <v>0.50116042452733289</v>
      </c>
      <c r="ND600">
        <v>1227.67272046433</v>
      </c>
      <c r="NE600">
        <f t="shared" si="6191"/>
        <v>1.2276727204643301</v>
      </c>
      <c r="NF600">
        <v>8.9795918367346905E-4</v>
      </c>
      <c r="NG600" s="15">
        <f t="shared" si="6353"/>
        <v>22.33062726731993</v>
      </c>
      <c r="NH600">
        <f t="shared" si="6354"/>
        <v>61.713733538775045</v>
      </c>
      <c r="NI600">
        <f t="shared" si="6355"/>
        <v>0.49511968991716454</v>
      </c>
      <c r="NJ600">
        <f t="shared" si="6356"/>
        <v>0.60668834374614045</v>
      </c>
      <c r="NK600">
        <f t="shared" si="6357"/>
        <v>0.61447372585269411</v>
      </c>
      <c r="NO600">
        <v>1250.6414300736001</v>
      </c>
      <c r="NP600">
        <f t="shared" si="6192"/>
        <v>1.2506414300736002</v>
      </c>
      <c r="NQ600">
        <v>7.6800000000000002E-4</v>
      </c>
      <c r="NR600" s="15">
        <f t="shared" si="6358"/>
        <v>17.255712584537264</v>
      </c>
      <c r="NS600">
        <f t="shared" ref="NS600:NS605" si="6418">NR600+NS599</f>
        <v>42.060799424809566</v>
      </c>
      <c r="NT600">
        <f t="shared" si="6359"/>
        <v>1.0508873101047085</v>
      </c>
      <c r="NU600">
        <f t="shared" si="6360"/>
        <v>0.38586202992111102</v>
      </c>
      <c r="NV600">
        <f t="shared" si="6361"/>
        <v>0.39916624072445717</v>
      </c>
      <c r="NZ600">
        <v>854.74525474525399</v>
      </c>
      <c r="OA600">
        <f t="shared" si="6193"/>
        <v>0.85474525474525398</v>
      </c>
      <c r="OB600">
        <v>1.0657142857142801E-3</v>
      </c>
      <c r="OC600" s="15">
        <f t="shared" si="6362"/>
        <v>23.153306546674894</v>
      </c>
      <c r="OD600">
        <f t="shared" si="6406"/>
        <v>61.824915068333127</v>
      </c>
      <c r="OE600">
        <f t="shared" si="6363"/>
        <v>0.95889134826009248</v>
      </c>
      <c r="OF600">
        <f t="shared" si="6364"/>
        <v>0.36758601334972457</v>
      </c>
      <c r="OG600">
        <f t="shared" si="6365"/>
        <v>0.42430743068349408</v>
      </c>
      <c r="OK600">
        <v>774.64788732394595</v>
      </c>
      <c r="OL600">
        <f t="shared" si="6194"/>
        <v>0.77464788732394596</v>
      </c>
      <c r="OM600">
        <v>9.8909871786774409E-4</v>
      </c>
      <c r="ON600">
        <f t="shared" si="6366"/>
        <v>0.22919678319261827</v>
      </c>
      <c r="OO600">
        <f t="shared" si="6367"/>
        <v>0.58592382930213749</v>
      </c>
      <c r="OP600">
        <f t="shared" si="6368"/>
        <v>0.67784918255427584</v>
      </c>
      <c r="OQ600">
        <f t="shared" si="6369"/>
        <v>0.47603432810877933</v>
      </c>
      <c r="OR600">
        <f t="shared" si="6370"/>
        <v>0.51385952796206702</v>
      </c>
      <c r="OV600">
        <v>627.659574468085</v>
      </c>
      <c r="OW600">
        <f t="shared" si="6195"/>
        <v>0.62765957446808496</v>
      </c>
      <c r="OX600">
        <v>1.51449275362318E-3</v>
      </c>
      <c r="OY600">
        <f t="shared" si="6371"/>
        <v>0.16773648838444788</v>
      </c>
      <c r="OZ600">
        <f t="shared" ref="OZ600:OZ605" si="6419">OY600+OZ599</f>
        <v>0.4320485306872151</v>
      </c>
      <c r="PA600">
        <f t="shared" si="6372"/>
        <v>0.23141212240468326</v>
      </c>
      <c r="PB600">
        <f t="shared" si="6373"/>
        <v>0.86519547413991005</v>
      </c>
      <c r="PC600">
        <f t="shared" si="6374"/>
        <v>0.83907506729501613</v>
      </c>
      <c r="PG600">
        <v>640.58109833971798</v>
      </c>
      <c r="PH600">
        <f t="shared" si="6196"/>
        <v>0.64058109833971799</v>
      </c>
      <c r="PI600">
        <v>1.47701149425287E-3</v>
      </c>
      <c r="PJ600">
        <f t="shared" si="6375"/>
        <v>0.12122649514957198</v>
      </c>
      <c r="PK600">
        <f t="shared" ref="PK600:PK606" si="6420">PJ600+PK599</f>
        <v>0.33113229414396694</v>
      </c>
      <c r="PL600">
        <f t="shared" si="6376"/>
        <v>1.3205122665592495</v>
      </c>
      <c r="PM600">
        <f t="shared" si="6377"/>
        <v>0.27718992481948995</v>
      </c>
      <c r="PN600">
        <f t="shared" si="6378"/>
        <v>0.35075788325296736</v>
      </c>
      <c r="PR600">
        <v>1208.7912087912</v>
      </c>
      <c r="PS600">
        <f t="shared" si="6197"/>
        <v>1.2087912087912001</v>
      </c>
      <c r="PT600">
        <v>7.9422626553774097E-4</v>
      </c>
      <c r="PU600">
        <f t="shared" si="6379"/>
        <v>0.15077287346237275</v>
      </c>
      <c r="PV600">
        <f t="shared" ref="PV600:PV606" si="6421">PU600+PV599</f>
        <v>0.41702742293443962</v>
      </c>
      <c r="PW600">
        <f t="shared" si="6380"/>
        <v>1.9201627756670787</v>
      </c>
      <c r="PX600">
        <f t="shared" si="6381"/>
        <v>0.16934777220354164</v>
      </c>
      <c r="PY600">
        <f t="shared" si="6382"/>
        <v>0.22075498573063448</v>
      </c>
      <c r="QC600">
        <v>779.53105900655601</v>
      </c>
      <c r="QD600">
        <f t="shared" si="6198"/>
        <v>0.77953105900655606</v>
      </c>
      <c r="QE600">
        <v>9.3928214246027301E-4</v>
      </c>
      <c r="QF600">
        <f t="shared" si="6383"/>
        <v>0.2233726854840126</v>
      </c>
      <c r="QG600">
        <f t="shared" si="6384"/>
        <v>0.59803183310498575</v>
      </c>
      <c r="QH600">
        <f t="shared" si="6385"/>
        <v>8.4803223209723833E-2</v>
      </c>
      <c r="QI600">
        <f t="shared" si="6386"/>
        <v>0.8715776323474036</v>
      </c>
      <c r="QJ600">
        <f t="shared" si="6387"/>
        <v>0.82144485297060754</v>
      </c>
      <c r="QN600">
        <v>960.76421248835004</v>
      </c>
      <c r="QO600">
        <f t="shared" si="6199"/>
        <v>0.96076421248835009</v>
      </c>
      <c r="QP600">
        <v>7.5135135135135105E-4</v>
      </c>
      <c r="QQ600">
        <f t="shared" si="6388"/>
        <v>0.11299026292183874</v>
      </c>
      <c r="QR600">
        <f t="shared" si="6407"/>
        <v>0.28353240077077246</v>
      </c>
      <c r="QS600">
        <f t="shared" si="6389"/>
        <v>0.78431217781760387</v>
      </c>
      <c r="QT600">
        <f t="shared" si="6390"/>
        <v>0.47199810948041854</v>
      </c>
      <c r="QU600">
        <f t="shared" si="6391"/>
        <v>0.47095259472013978</v>
      </c>
      <c r="QY600">
        <v>815.86835394080003</v>
      </c>
      <c r="QZ600">
        <f t="shared" si="6200"/>
        <v>0.81586835394080004</v>
      </c>
      <c r="RA600">
        <v>1.03639846743295E-3</v>
      </c>
      <c r="RB600">
        <f t="shared" si="6392"/>
        <v>0.10558149035084709</v>
      </c>
      <c r="RC600">
        <f>RB600+RC599</f>
        <v>0.29839944315424233</v>
      </c>
      <c r="RD600">
        <f t="shared" si="6393"/>
        <v>0.68296113275616166</v>
      </c>
      <c r="RE600">
        <f t="shared" si="6394"/>
        <v>0.50966068019166411</v>
      </c>
      <c r="RF600">
        <f t="shared" si="6395"/>
        <v>0.49726389137957144</v>
      </c>
      <c r="RJ600">
        <v>868.43173743867305</v>
      </c>
      <c r="RK600">
        <f t="shared" si="6201"/>
        <v>0.86843173743867308</v>
      </c>
      <c r="RL600">
        <v>9.74708171206225E-4</v>
      </c>
      <c r="RM600">
        <f t="shared" si="6396"/>
        <v>0.10782170035467091</v>
      </c>
      <c r="RN600">
        <f>RM600+RN599</f>
        <v>0.27009228332357677</v>
      </c>
      <c r="RO600">
        <f t="shared" si="6397"/>
        <v>1.1657116618449923</v>
      </c>
      <c r="RP600">
        <f t="shared" si="6398"/>
        <v>0.30819066506073539</v>
      </c>
      <c r="RQ600">
        <f t="shared" si="6399"/>
        <v>0.32143373494027472</v>
      </c>
      <c r="RU600">
        <v>800.65359477124196</v>
      </c>
      <c r="RV600">
        <f t="shared" si="6202"/>
        <v>0.80065359477124198</v>
      </c>
      <c r="RW600">
        <v>1.17463083999031E-3</v>
      </c>
      <c r="RX600">
        <f t="shared" si="6400"/>
        <v>0.17147895474311095</v>
      </c>
      <c r="RY600">
        <f t="shared" ref="RY600:RY605" si="6422">RX600+RY599</f>
        <v>0.45271023611751504</v>
      </c>
      <c r="RZ600">
        <f t="shared" si="6401"/>
        <v>0.21709699819414982</v>
      </c>
      <c r="SA600">
        <f t="shared" si="6402"/>
        <v>0.85909124556696426</v>
      </c>
      <c r="SB600">
        <f t="shared" si="6403"/>
        <v>0.81977484404649437</v>
      </c>
    </row>
    <row r="601" spans="1:496" x14ac:dyDescent="0.25">
      <c r="A601" s="1">
        <v>2.5049999999999999E-2</v>
      </c>
      <c r="B601" s="1">
        <v>0.97487000000000001</v>
      </c>
      <c r="E601">
        <v>560.97560975609599</v>
      </c>
      <c r="F601">
        <f t="shared" si="6158"/>
        <v>0.56097560975609595</v>
      </c>
      <c r="G601">
        <v>7.5342465753424595E-4</v>
      </c>
      <c r="H601" s="15">
        <f t="shared" si="6203"/>
        <v>17.560708967328129</v>
      </c>
      <c r="I601">
        <f t="shared" si="6404"/>
        <v>76.628548221068215</v>
      </c>
      <c r="J601">
        <f t="shared" si="6204"/>
        <v>0.43766336834388725</v>
      </c>
      <c r="K601">
        <f t="shared" si="6205"/>
        <v>0.63121321291968768</v>
      </c>
      <c r="L601">
        <f t="shared" si="6206"/>
        <v>0.7095380520497695</v>
      </c>
      <c r="P601">
        <v>1016.12903225806</v>
      </c>
      <c r="Q601">
        <f t="shared" si="6159"/>
        <v>1.0161290322580601</v>
      </c>
      <c r="R601">
        <v>9.3421052631578901E-4</v>
      </c>
      <c r="S601" s="15">
        <f t="shared" si="6207"/>
        <v>16.557851266652293</v>
      </c>
      <c r="T601">
        <f t="shared" si="6408"/>
        <v>56.389977975725692</v>
      </c>
      <c r="U601">
        <f t="shared" si="6208"/>
        <v>0.66854509170053522</v>
      </c>
      <c r="V601">
        <f t="shared" si="6209"/>
        <v>0.52896455855967772</v>
      </c>
      <c r="W601">
        <f t="shared" si="6210"/>
        <v>0.5409133341101714</v>
      </c>
      <c r="AA601">
        <v>761.58940397351103</v>
      </c>
      <c r="AB601">
        <f t="shared" si="6160"/>
        <v>0.76158940397351105</v>
      </c>
      <c r="AC601">
        <v>9.5916673652443596E-4</v>
      </c>
      <c r="AD601" s="15">
        <f t="shared" si="6211"/>
        <v>20.354102718878615</v>
      </c>
      <c r="AE601">
        <f t="shared" si="6212"/>
        <v>59.460044518700357</v>
      </c>
      <c r="AF601">
        <f t="shared" si="6213"/>
        <v>0.46073565246794562</v>
      </c>
      <c r="AG601">
        <f t="shared" si="6214"/>
        <v>0.59407763290636073</v>
      </c>
      <c r="AH601">
        <f t="shared" si="6215"/>
        <v>0.63751811742789766</v>
      </c>
      <c r="AL601">
        <v>581.24150754487505</v>
      </c>
      <c r="AM601">
        <f t="shared" si="6161"/>
        <v>0.58124150754487502</v>
      </c>
      <c r="AN601">
        <v>7.1898734177215195E-4</v>
      </c>
      <c r="AO601" s="15">
        <f t="shared" si="6216"/>
        <v>17.541838674998218</v>
      </c>
      <c r="AP601">
        <f t="shared" si="6217"/>
        <v>76.591126609147125</v>
      </c>
      <c r="AQ601">
        <f t="shared" si="6218"/>
        <v>1.1361718486247894</v>
      </c>
      <c r="AR601">
        <f t="shared" si="6219"/>
        <v>0.31951145851188945</v>
      </c>
      <c r="AS601">
        <f t="shared" si="6220"/>
        <v>0.42008381386784177</v>
      </c>
      <c r="AW601">
        <v>671.14093959731599</v>
      </c>
      <c r="AX601">
        <f t="shared" si="6162"/>
        <v>0.67114093959731602</v>
      </c>
      <c r="AY601">
        <v>8.8335169788640599E-4</v>
      </c>
      <c r="AZ601" s="15">
        <f t="shared" si="6221"/>
        <v>18.009208927347728</v>
      </c>
      <c r="BA601">
        <f t="shared" si="6222"/>
        <v>78.955631301040313</v>
      </c>
      <c r="BB601">
        <f t="shared" si="6223"/>
        <v>0.36732029171780112</v>
      </c>
      <c r="BC601">
        <f t="shared" si="6224"/>
        <v>0.67379438135031122</v>
      </c>
      <c r="BD601">
        <f t="shared" si="6225"/>
        <v>0.67760250744213602</v>
      </c>
      <c r="BH601">
        <v>485.444722199821</v>
      </c>
      <c r="BI601">
        <f t="shared" si="6163"/>
        <v>0.48544472219982099</v>
      </c>
      <c r="BJ601">
        <v>7.5836626078541996E-4</v>
      </c>
      <c r="BK601" s="15">
        <f t="shared" si="6226"/>
        <v>16.794511883031561</v>
      </c>
      <c r="BL601">
        <f t="shared" si="6227"/>
        <v>76.528114555059616</v>
      </c>
      <c r="BM601">
        <f t="shared" si="6228"/>
        <v>0.13699815806002563</v>
      </c>
      <c r="BN601">
        <f t="shared" si="6229"/>
        <v>0.80818941095513852</v>
      </c>
      <c r="BO601">
        <f t="shared" si="6230"/>
        <v>0.84608558427480718</v>
      </c>
      <c r="BS601">
        <v>749.99999999999602</v>
      </c>
      <c r="BT601">
        <f t="shared" si="6164"/>
        <v>0.749999999999996</v>
      </c>
      <c r="BU601">
        <v>7.8392857142857105E-4</v>
      </c>
      <c r="BV601" s="15">
        <f t="shared" si="6231"/>
        <v>17.095068831990126</v>
      </c>
      <c r="BW601">
        <f t="shared" si="6232"/>
        <v>77.57033511007819</v>
      </c>
      <c r="BX601">
        <f t="shared" si="6233"/>
        <v>0.39512020846259072</v>
      </c>
      <c r="BY601">
        <f t="shared" si="6234"/>
        <v>0.65785798632944303</v>
      </c>
      <c r="BZ601">
        <f t="shared" si="6235"/>
        <v>0.69526314344688545</v>
      </c>
      <c r="CD601">
        <v>626.06304899928</v>
      </c>
      <c r="CE601">
        <f t="shared" si="6165"/>
        <v>0.62606304899928</v>
      </c>
      <c r="CF601">
        <v>7.0112770567813698E-4</v>
      </c>
      <c r="CG601" s="15">
        <f t="shared" si="6236"/>
        <v>17.679796900374136</v>
      </c>
      <c r="CH601">
        <f t="shared" si="6237"/>
        <v>86.303027561505132</v>
      </c>
      <c r="CI601">
        <f t="shared" si="6238"/>
        <v>0.19985971978928785</v>
      </c>
      <c r="CJ601">
        <f t="shared" si="6239"/>
        <v>0.81372804649318076</v>
      </c>
      <c r="CK601">
        <f t="shared" si="6240"/>
        <v>0.84492458961474604</v>
      </c>
      <c r="CO601">
        <v>729.44297082228195</v>
      </c>
      <c r="CP601">
        <f t="shared" si="6166"/>
        <v>0.72944297082228193</v>
      </c>
      <c r="CQ601">
        <v>7.5230125523012505E-4</v>
      </c>
      <c r="CR601" s="15">
        <f t="shared" si="6241"/>
        <v>17.341802254225946</v>
      </c>
      <c r="CS601">
        <f t="shared" si="6242"/>
        <v>77.951304682232546</v>
      </c>
      <c r="CT601">
        <f t="shared" si="6243"/>
        <v>0.18560096576955876</v>
      </c>
      <c r="CU601">
        <f t="shared" si="6244"/>
        <v>0.80058606247548991</v>
      </c>
      <c r="CV601">
        <f t="shared" si="6245"/>
        <v>0.81653372051429174</v>
      </c>
      <c r="CZ601">
        <v>673.65154765553405</v>
      </c>
      <c r="DA601">
        <f t="shared" si="6167"/>
        <v>0.67365154765553403</v>
      </c>
      <c r="DB601">
        <v>7.9134615384615398E-4</v>
      </c>
      <c r="DC601" s="15">
        <f t="shared" si="6246"/>
        <v>16.809613056187818</v>
      </c>
      <c r="DD601">
        <f t="shared" si="6247"/>
        <v>78.921439670850049</v>
      </c>
      <c r="DE601">
        <f t="shared" si="6248"/>
        <v>0.22549966413843806</v>
      </c>
      <c r="DF601">
        <f t="shared" si="6249"/>
        <v>0.79983053979204166</v>
      </c>
      <c r="DG601">
        <f t="shared" si="6250"/>
        <v>0.8106691868198227</v>
      </c>
      <c r="DK601">
        <v>680.62773722627696</v>
      </c>
      <c r="DL601">
        <f t="shared" si="6168"/>
        <v>0.68062773722627701</v>
      </c>
      <c r="DM601">
        <v>1.4239999999999999E-3</v>
      </c>
      <c r="DN601" s="15">
        <f t="shared" si="6251"/>
        <v>16.079494128274618</v>
      </c>
      <c r="DO601">
        <f t="shared" ref="DO601:DO606" si="6423">DN601+DO600</f>
        <v>50.632339656729783</v>
      </c>
      <c r="DP601">
        <f t="shared" si="6252"/>
        <v>0.50356070940035569</v>
      </c>
      <c r="DQ601">
        <f t="shared" si="6253"/>
        <v>0.61149153598992434</v>
      </c>
      <c r="DR601">
        <f t="shared" si="6254"/>
        <v>0.62677224328111802</v>
      </c>
      <c r="DV601">
        <v>594.54520186227501</v>
      </c>
      <c r="DW601">
        <f t="shared" si="6169"/>
        <v>0.594545201862275</v>
      </c>
      <c r="DX601">
        <v>1.7923076923076901E-3</v>
      </c>
      <c r="DY601" s="15">
        <f t="shared" si="6255"/>
        <v>15.166042125146516</v>
      </c>
      <c r="DZ601">
        <f t="shared" si="6256"/>
        <v>49.642209416788489</v>
      </c>
      <c r="EA601">
        <f t="shared" si="6257"/>
        <v>0.37511794733514986</v>
      </c>
      <c r="EB601">
        <f t="shared" si="6258"/>
        <v>0.72210378391146457</v>
      </c>
      <c r="EC601">
        <f t="shared" si="6259"/>
        <v>0.72482561717675953</v>
      </c>
      <c r="EG601">
        <v>649.96021316100405</v>
      </c>
      <c r="EH601">
        <f t="shared" si="6170"/>
        <v>0.64996021316100405</v>
      </c>
      <c r="EI601">
        <v>1.35817318125919E-3</v>
      </c>
      <c r="EJ601" s="15">
        <f t="shared" si="6260"/>
        <v>19.085931123739616</v>
      </c>
      <c r="EK601">
        <f t="shared" si="6409"/>
        <v>64.676274624695196</v>
      </c>
      <c r="EL601">
        <f t="shared" si="6261"/>
        <v>0.41702086650693621</v>
      </c>
      <c r="EM601">
        <f t="shared" si="6262"/>
        <v>0.66238422090966353</v>
      </c>
      <c r="EN601">
        <f t="shared" si="6263"/>
        <v>0.69109940102213319</v>
      </c>
      <c r="ER601">
        <v>855.32988645078206</v>
      </c>
      <c r="ES601">
        <f t="shared" si="6171"/>
        <v>0.85532988645078201</v>
      </c>
      <c r="ET601">
        <v>1.10713207827227E-3</v>
      </c>
      <c r="EU601" s="15">
        <f t="shared" si="6264"/>
        <v>20.139194496894348</v>
      </c>
      <c r="EV601">
        <f t="shared" si="6265"/>
        <v>69.976293849308533</v>
      </c>
      <c r="EW601">
        <f t="shared" si="6266"/>
        <v>0.44198961493074085</v>
      </c>
      <c r="EX601">
        <f t="shared" si="6267"/>
        <v>0.61396435569909247</v>
      </c>
      <c r="EY601">
        <f t="shared" si="6268"/>
        <v>0.62597046930027167</v>
      </c>
      <c r="FC601">
        <v>629.03225806451599</v>
      </c>
      <c r="FD601">
        <f t="shared" si="6172"/>
        <v>0.62903225806451601</v>
      </c>
      <c r="FE601">
        <v>1.55911330049261E-3</v>
      </c>
      <c r="FF601" s="15">
        <f t="shared" si="6269"/>
        <v>12.402065804068043</v>
      </c>
      <c r="FG601">
        <f t="shared" ref="FG601:FG607" si="6424">FF601+FG600</f>
        <v>40.556518506194003</v>
      </c>
      <c r="FH601">
        <f t="shared" si="6270"/>
        <v>0.540641804645839</v>
      </c>
      <c r="FI601">
        <f t="shared" si="6271"/>
        <v>0.57251237139771827</v>
      </c>
      <c r="FJ601">
        <f t="shared" si="6272"/>
        <v>0.57636247271545749</v>
      </c>
      <c r="FN601">
        <v>888.36104513064095</v>
      </c>
      <c r="FO601">
        <f t="shared" si="6173"/>
        <v>0.88836104513064096</v>
      </c>
      <c r="FP601">
        <v>9.83122667119104E-4</v>
      </c>
      <c r="FQ601" s="15">
        <f t="shared" si="6273"/>
        <v>19.134345409091164</v>
      </c>
      <c r="FR601">
        <f t="shared" ref="FR601:FR606" si="6425">FQ601+FR600</f>
        <v>55.084560926702551</v>
      </c>
      <c r="FS601">
        <f t="shared" si="6274"/>
        <v>1.0842466958024981</v>
      </c>
      <c r="FT601">
        <f t="shared" si="6275"/>
        <v>0.31234112998195251</v>
      </c>
      <c r="FU601">
        <f t="shared" si="6276"/>
        <v>0.36108383716020914</v>
      </c>
      <c r="FY601">
        <v>551.42857142857099</v>
      </c>
      <c r="FZ601">
        <f t="shared" si="6174"/>
        <v>0.55142857142857093</v>
      </c>
      <c r="GA601">
        <v>1.66444444444444E-3</v>
      </c>
      <c r="GB601" s="15">
        <f t="shared" si="6277"/>
        <v>17.858845970433904</v>
      </c>
      <c r="GC601">
        <f t="shared" si="6410"/>
        <v>58.226037195994209</v>
      </c>
      <c r="GD601">
        <f t="shared" si="6278"/>
        <v>0.58589947265748776</v>
      </c>
      <c r="GE601">
        <f t="shared" si="6279"/>
        <v>0.56724331069367173</v>
      </c>
      <c r="GF601">
        <f t="shared" si="6280"/>
        <v>0.63350120134203514</v>
      </c>
      <c r="GJ601">
        <v>726.510779814138</v>
      </c>
      <c r="GK601">
        <f t="shared" si="6175"/>
        <v>0.72651077981413803</v>
      </c>
      <c r="GL601">
        <v>6.4209152222786297E-4</v>
      </c>
      <c r="GM601" s="15">
        <f t="shared" si="6281"/>
        <v>17.544347050616231</v>
      </c>
      <c r="GN601">
        <f t="shared" si="6282"/>
        <v>77.403519327626157</v>
      </c>
      <c r="GO601">
        <f t="shared" si="6283"/>
        <v>0.18169374847476658</v>
      </c>
      <c r="GP601">
        <f t="shared" si="6284"/>
        <v>0.79289972285750343</v>
      </c>
      <c r="GQ601">
        <f t="shared" si="6285"/>
        <v>0.82164071507067571</v>
      </c>
      <c r="GU601">
        <v>777.92866708161296</v>
      </c>
      <c r="GV601">
        <f t="shared" si="6176"/>
        <v>0.77792866708161301</v>
      </c>
      <c r="GW601">
        <v>6.6337350761047902E-4</v>
      </c>
      <c r="GX601" s="15">
        <f t="shared" si="6286"/>
        <v>19.161900772701983</v>
      </c>
      <c r="GY601">
        <f t="shared" si="6411"/>
        <v>58.63733193345638</v>
      </c>
      <c r="GZ601">
        <f t="shared" si="6287"/>
        <v>0.5640739361281647</v>
      </c>
      <c r="HA601">
        <f t="shared" si="6288"/>
        <v>0.52598252363633113</v>
      </c>
      <c r="HB601">
        <f t="shared" si="6289"/>
        <v>0.58605948103748362</v>
      </c>
      <c r="HF601">
        <v>1044.7917901475</v>
      </c>
      <c r="HG601">
        <f t="shared" si="6177"/>
        <v>1.0447917901475001</v>
      </c>
      <c r="HH601">
        <v>6.7583275473743001E-4</v>
      </c>
      <c r="HI601" s="15">
        <f t="shared" si="6290"/>
        <v>19.389280317231751</v>
      </c>
      <c r="HJ601">
        <f t="shared" si="6291"/>
        <v>63.833635021231416</v>
      </c>
      <c r="HK601">
        <f t="shared" si="6292"/>
        <v>0.36826201866617769</v>
      </c>
      <c r="HL601">
        <f t="shared" si="6293"/>
        <v>0.6609633616062186</v>
      </c>
      <c r="HM601">
        <f t="shared" si="6294"/>
        <v>0.68012940833304381</v>
      </c>
      <c r="HQ601">
        <v>858.79122964612395</v>
      </c>
      <c r="HR601">
        <f t="shared" si="6178"/>
        <v>0.85879122964612398</v>
      </c>
      <c r="HS601">
        <v>7.1751413858981003E-4</v>
      </c>
      <c r="HT601" s="15">
        <f t="shared" si="6295"/>
        <v>18.341832321629131</v>
      </c>
      <c r="HU601">
        <f t="shared" si="6296"/>
        <v>76.727305510480193</v>
      </c>
      <c r="HV601">
        <f t="shared" si="6297"/>
        <v>0.68251820747307235</v>
      </c>
      <c r="HW601">
        <f t="shared" si="6298"/>
        <v>0.50443327413950312</v>
      </c>
      <c r="HX601">
        <f t="shared" si="6299"/>
        <v>0.5688819051770061</v>
      </c>
      <c r="IB601">
        <v>455.38592613060598</v>
      </c>
      <c r="IC601">
        <f t="shared" si="6179"/>
        <v>0.45538592613060597</v>
      </c>
      <c r="ID601">
        <v>1.67748917748917E-3</v>
      </c>
      <c r="IE601" s="15">
        <f t="shared" si="6300"/>
        <v>18.558349125889698</v>
      </c>
      <c r="IF601">
        <f t="shared" si="6412"/>
        <v>62.739193173975657</v>
      </c>
      <c r="IG601">
        <f t="shared" si="6301"/>
        <v>5.6968736064683105E-2</v>
      </c>
      <c r="IH601">
        <f t="shared" si="6302"/>
        <v>0.89354439760866045</v>
      </c>
      <c r="II601">
        <f t="shared" si="6303"/>
        <v>0.86595507330300214</v>
      </c>
      <c r="IM601">
        <v>834.08033097741702</v>
      </c>
      <c r="IN601">
        <f t="shared" si="6180"/>
        <v>0.83408033097741707</v>
      </c>
      <c r="IO601">
        <v>1.06507929667298E-3</v>
      </c>
      <c r="IP601" s="15">
        <f t="shared" si="6304"/>
        <v>9.4854993692210012</v>
      </c>
      <c r="IQ601">
        <f t="shared" si="6413"/>
        <v>30.835923348294429</v>
      </c>
      <c r="IR601">
        <f t="shared" si="6305"/>
        <v>0.78445884237159103</v>
      </c>
      <c r="IS601">
        <f t="shared" si="6306"/>
        <v>0.48640522164494226</v>
      </c>
      <c r="IT601">
        <f t="shared" si="6307"/>
        <v>0.49157163957689542</v>
      </c>
      <c r="IX601">
        <v>593.85113268608404</v>
      </c>
      <c r="IY601">
        <f t="shared" si="6181"/>
        <v>0.59385113268608403</v>
      </c>
      <c r="IZ601">
        <v>1.5697852309502699E-3</v>
      </c>
      <c r="JA601" s="15">
        <f t="shared" si="6308"/>
        <v>15.8045329066224</v>
      </c>
      <c r="JB601">
        <f t="shared" si="6414"/>
        <v>48.195131790956786</v>
      </c>
      <c r="JC601">
        <f t="shared" si="6309"/>
        <v>0.76754031625521413</v>
      </c>
      <c r="JD601">
        <f t="shared" si="6310"/>
        <v>0.47080701412666554</v>
      </c>
      <c r="JE601">
        <f t="shared" si="6311"/>
        <v>0.52807103742503647</v>
      </c>
      <c r="JI601">
        <v>1106.3829787233999</v>
      </c>
      <c r="JJ601">
        <f t="shared" si="6182"/>
        <v>1.1063829787233999</v>
      </c>
      <c r="JK601">
        <v>7.3753247665192003E-4</v>
      </c>
      <c r="JL601" s="15">
        <f t="shared" si="6312"/>
        <v>19.145747278228548</v>
      </c>
      <c r="JM601">
        <f t="shared" si="6415"/>
        <v>62.929850344354882</v>
      </c>
      <c r="JN601">
        <f t="shared" si="6313"/>
        <v>0.40379104253493892</v>
      </c>
      <c r="JO601">
        <f t="shared" si="6314"/>
        <v>0.6405074603915174</v>
      </c>
      <c r="JP601">
        <f t="shared" si="6315"/>
        <v>0.66280011937456884</v>
      </c>
      <c r="JT601">
        <v>822.463768115942</v>
      </c>
      <c r="JU601">
        <f t="shared" si="6183"/>
        <v>0.82246376811594202</v>
      </c>
      <c r="JV601">
        <v>1.11807228915662E-3</v>
      </c>
      <c r="JW601" s="15">
        <f t="shared" si="6316"/>
        <v>13.23068526680496</v>
      </c>
      <c r="JX601">
        <f t="shared" si="6405"/>
        <v>41.360148662716938</v>
      </c>
      <c r="JY601">
        <f t="shared" si="6317"/>
        <v>0.70983013733741152</v>
      </c>
      <c r="JZ601">
        <f t="shared" si="6318"/>
        <v>0.50584912121388237</v>
      </c>
      <c r="KA601">
        <f t="shared" si="6319"/>
        <v>0.50898446552149479</v>
      </c>
      <c r="KE601">
        <v>718.09801067443505</v>
      </c>
      <c r="KF601">
        <f t="shared" si="6184"/>
        <v>0.71809801067443502</v>
      </c>
      <c r="KG601">
        <v>7.09090909090909E-4</v>
      </c>
      <c r="KH601" s="15">
        <f t="shared" si="6320"/>
        <v>13.895569451125004</v>
      </c>
      <c r="KI601">
        <f t="shared" si="6321"/>
        <v>71.912541048343343</v>
      </c>
      <c r="KJ601">
        <f t="shared" si="6322"/>
        <v>0.85844230501317409</v>
      </c>
      <c r="KK601">
        <f t="shared" si="6323"/>
        <v>0.41314573760841072</v>
      </c>
      <c r="KL601">
        <f t="shared" si="6324"/>
        <v>0.5137478395488706</v>
      </c>
      <c r="KP601">
        <v>584.50249959683902</v>
      </c>
      <c r="KQ601">
        <f t="shared" si="6185"/>
        <v>0.58450249959683898</v>
      </c>
      <c r="KR601">
        <v>1.6891190570435799E-3</v>
      </c>
      <c r="KS601" s="15">
        <f t="shared" si="6325"/>
        <v>15.763618909816616</v>
      </c>
      <c r="KT601">
        <f t="shared" si="6416"/>
        <v>48.89428793777153</v>
      </c>
      <c r="KU601">
        <f t="shared" si="6326"/>
        <v>0.41747642012819575</v>
      </c>
      <c r="KV601">
        <f t="shared" si="6327"/>
        <v>0.68891426238376186</v>
      </c>
      <c r="KW601">
        <f t="shared" si="6328"/>
        <v>0.70514674034653924</v>
      </c>
      <c r="LA601">
        <v>734.61538461538396</v>
      </c>
      <c r="LB601">
        <f t="shared" si="6186"/>
        <v>0.734615384615384</v>
      </c>
      <c r="LC601">
        <v>1.1674679487179401E-3</v>
      </c>
      <c r="LD601" s="15">
        <f t="shared" si="6329"/>
        <v>13.150715832183701</v>
      </c>
      <c r="LE601">
        <f t="shared" si="6330"/>
        <v>41.09978195034958</v>
      </c>
      <c r="LF601">
        <f t="shared" si="6331"/>
        <v>0.79992991937128488</v>
      </c>
      <c r="LG601">
        <f t="shared" si="6332"/>
        <v>0.46418983261136632</v>
      </c>
      <c r="LH601">
        <f t="shared" si="6333"/>
        <v>0.48328943092137922</v>
      </c>
      <c r="LL601">
        <v>464.98451213216299</v>
      </c>
      <c r="LM601">
        <f t="shared" si="6187"/>
        <v>0.46498451213216296</v>
      </c>
      <c r="LN601">
        <v>1.4884615384615301E-3</v>
      </c>
      <c r="LO601" s="15">
        <f t="shared" si="6334"/>
        <v>20.640001320959971</v>
      </c>
      <c r="LP601">
        <f t="shared" si="6417"/>
        <v>59.680003819520081</v>
      </c>
      <c r="LQ601">
        <f t="shared" si="6335"/>
        <v>0.40354089830272871</v>
      </c>
      <c r="LR601">
        <f t="shared" si="6336"/>
        <v>0.61126714590555509</v>
      </c>
      <c r="LS601">
        <f t="shared" si="6337"/>
        <v>0.68987049786472654</v>
      </c>
      <c r="LW601">
        <v>902.857142857143</v>
      </c>
      <c r="LX601">
        <f t="shared" si="6188"/>
        <v>0.90285714285714302</v>
      </c>
      <c r="LY601">
        <v>8.2481203007518796E-4</v>
      </c>
      <c r="LZ601" s="15">
        <f t="shared" si="6338"/>
        <v>21.300863335447236</v>
      </c>
      <c r="MA601">
        <f t="shared" si="6339"/>
        <v>62.621043078229107</v>
      </c>
      <c r="MB601">
        <f t="shared" si="6340"/>
        <v>0.89185379121995123</v>
      </c>
      <c r="MC601">
        <f t="shared" si="6341"/>
        <v>0.40814838775598589</v>
      </c>
      <c r="MD601">
        <f t="shared" si="6342"/>
        <v>0.47382052904884336</v>
      </c>
      <c r="MH601">
        <v>613.42086889934899</v>
      </c>
      <c r="MI601">
        <f t="shared" si="6189"/>
        <v>0.61342086889934899</v>
      </c>
      <c r="MJ601">
        <v>1.4454178959933299E-3</v>
      </c>
      <c r="MK601" s="15">
        <f t="shared" si="6343"/>
        <v>19.485540328035295</v>
      </c>
      <c r="ML601">
        <f t="shared" si="6344"/>
        <v>63.193959102126655</v>
      </c>
      <c r="MM601">
        <f t="shared" si="6345"/>
        <v>0.46957677224446298</v>
      </c>
      <c r="MN601">
        <f t="shared" si="6346"/>
        <v>0.65938837636299519</v>
      </c>
      <c r="MO601">
        <f t="shared" si="6347"/>
        <v>0.69400536391507939</v>
      </c>
      <c r="MS601">
        <v>688.77551020408202</v>
      </c>
      <c r="MT601">
        <f t="shared" si="6190"/>
        <v>0.68877551020408201</v>
      </c>
      <c r="MU601">
        <v>8.1530612244897903E-4</v>
      </c>
      <c r="MV601" s="15">
        <f t="shared" si="6348"/>
        <v>17.182795551115728</v>
      </c>
      <c r="MW601">
        <f t="shared" si="6349"/>
        <v>78.322579971418421</v>
      </c>
      <c r="MX601">
        <f t="shared" si="6350"/>
        <v>0.45358106260180042</v>
      </c>
      <c r="MY601">
        <f t="shared" si="6351"/>
        <v>0.64762139382987793</v>
      </c>
      <c r="MZ601">
        <f t="shared" si="6352"/>
        <v>0.65460064179115318</v>
      </c>
      <c r="ND601">
        <v>992.51076577419894</v>
      </c>
      <c r="NE601">
        <f t="shared" si="6191"/>
        <v>0.99251076577419894</v>
      </c>
      <c r="NF601">
        <v>6.7265306122448896E-4</v>
      </c>
      <c r="NG601" s="15">
        <f t="shared" si="6353"/>
        <v>16.727669880246914</v>
      </c>
      <c r="NH601">
        <f t="shared" si="6354"/>
        <v>78.441403419021952</v>
      </c>
      <c r="NI601">
        <f t="shared" si="6355"/>
        <v>0.23992896244601053</v>
      </c>
      <c r="NJ601">
        <f t="shared" si="6356"/>
        <v>0.77176436618752908</v>
      </c>
      <c r="NK601">
        <f t="shared" si="6357"/>
        <v>0.78166810102754813</v>
      </c>
      <c r="NO601">
        <v>917.79880827199395</v>
      </c>
      <c r="NP601">
        <f t="shared" si="6192"/>
        <v>0.91779880827199389</v>
      </c>
      <c r="NQ601">
        <v>9.9466666666666692E-4</v>
      </c>
      <c r="NR601" s="15">
        <f t="shared" si="6358"/>
        <v>22.348544423723613</v>
      </c>
      <c r="NS601">
        <f t="shared" si="6418"/>
        <v>64.409343848533183</v>
      </c>
      <c r="NT601">
        <f t="shared" si="6359"/>
        <v>0.50068999840259421</v>
      </c>
      <c r="NU601">
        <f t="shared" si="6360"/>
        <v>0.59713495934709104</v>
      </c>
      <c r="NV601">
        <f t="shared" si="6361"/>
        <v>0.61772368993254267</v>
      </c>
      <c r="NZ601">
        <v>679.05427905427905</v>
      </c>
      <c r="OA601">
        <f t="shared" si="6193"/>
        <v>0.67905427905427906</v>
      </c>
      <c r="OB601">
        <v>8.0285714285714205E-4</v>
      </c>
      <c r="OC601" s="15">
        <f t="shared" si="6362"/>
        <v>17.442571419881162</v>
      </c>
      <c r="OD601">
        <f t="shared" si="6406"/>
        <v>79.267486488214288</v>
      </c>
      <c r="OE601">
        <f t="shared" si="6363"/>
        <v>0.64712064669445646</v>
      </c>
      <c r="OF601">
        <f t="shared" si="6364"/>
        <v>0.50882443880445272</v>
      </c>
      <c r="OG601">
        <f t="shared" si="6365"/>
        <v>0.58734005772053366</v>
      </c>
      <c r="OK601">
        <v>586.85446009389796</v>
      </c>
      <c r="OL601">
        <f t="shared" si="6194"/>
        <v>0.58685446009389797</v>
      </c>
      <c r="OM601">
        <v>7.7644160929703796E-4</v>
      </c>
      <c r="ON601">
        <f t="shared" si="6366"/>
        <v>0.17991926991010032</v>
      </c>
      <c r="OO601">
        <f t="shared" si="6367"/>
        <v>0.76584309921223781</v>
      </c>
      <c r="OP601">
        <f t="shared" si="6368"/>
        <v>0.41943121607170486</v>
      </c>
      <c r="OQ601">
        <f t="shared" si="6369"/>
        <v>0.6399040833426054</v>
      </c>
      <c r="OR601">
        <f t="shared" si="6370"/>
        <v>0.69075020600676318</v>
      </c>
      <c r="OV601">
        <v>414.89361702127599</v>
      </c>
      <c r="OW601">
        <f t="shared" si="6195"/>
        <v>0.41489361702127597</v>
      </c>
      <c r="OX601">
        <v>1.8574879227053101E-3</v>
      </c>
      <c r="OY601">
        <f t="shared" si="6371"/>
        <v>0.20572465640772067</v>
      </c>
      <c r="OZ601">
        <f t="shared" si="6419"/>
        <v>0.6377731870949358</v>
      </c>
      <c r="PA601">
        <f t="shared" si="6372"/>
        <v>3.2834387398630219E-2</v>
      </c>
      <c r="PB601">
        <f t="shared" si="6373"/>
        <v>0.9099176284402819</v>
      </c>
      <c r="PC601">
        <f t="shared" si="6374"/>
        <v>0.88244705172023097</v>
      </c>
      <c r="PG601">
        <v>541.39527458492898</v>
      </c>
      <c r="PH601">
        <f t="shared" si="6196"/>
        <v>0.54139527458492898</v>
      </c>
      <c r="PI601">
        <v>1.7701149425287299E-3</v>
      </c>
      <c r="PJ601">
        <f t="shared" si="6375"/>
        <v>0.14528311480960365</v>
      </c>
      <c r="PK601">
        <f t="shared" si="6420"/>
        <v>0.4764154089535706</v>
      </c>
      <c r="PL601">
        <f t="shared" si="6376"/>
        <v>0.93251336547679309</v>
      </c>
      <c r="PM601">
        <f t="shared" si="6377"/>
        <v>0.39440259599016919</v>
      </c>
      <c r="PN601">
        <f t="shared" si="6378"/>
        <v>0.49907953836733382</v>
      </c>
      <c r="PR601">
        <v>871.79487179487205</v>
      </c>
      <c r="PS601">
        <f t="shared" si="6197"/>
        <v>0.87179487179487203</v>
      </c>
      <c r="PT601">
        <v>9.1984327148261498E-4</v>
      </c>
      <c r="PU601">
        <f t="shared" si="6379"/>
        <v>0.17461952493168079</v>
      </c>
      <c r="PV601">
        <f t="shared" si="6421"/>
        <v>0.59164694786612038</v>
      </c>
      <c r="PW601">
        <f t="shared" si="6380"/>
        <v>1.2175250128750879</v>
      </c>
      <c r="PX601">
        <f t="shared" si="6381"/>
        <v>0.27750557436547951</v>
      </c>
      <c r="PY601">
        <f t="shared" si="6382"/>
        <v>0.36174517274188145</v>
      </c>
      <c r="QC601">
        <v>557.839759973328</v>
      </c>
      <c r="QD601">
        <f t="shared" si="6198"/>
        <v>0.55783975997332802</v>
      </c>
      <c r="QE601">
        <v>5.3689298810979003E-4</v>
      </c>
      <c r="QF601">
        <f t="shared" si="6383"/>
        <v>0.12767966423538407</v>
      </c>
      <c r="QG601">
        <f t="shared" si="6384"/>
        <v>0.72571149734036977</v>
      </c>
      <c r="QH601">
        <f t="shared" si="6385"/>
        <v>2.3834090592764784E-2</v>
      </c>
      <c r="QI601">
        <f t="shared" si="6386"/>
        <v>0.89112763361829617</v>
      </c>
      <c r="QJ601">
        <f t="shared" si="6387"/>
        <v>0.8398703463787982</v>
      </c>
      <c r="QN601">
        <v>783.73718546132295</v>
      </c>
      <c r="QO601">
        <f t="shared" si="6199"/>
        <v>0.78373718546132298</v>
      </c>
      <c r="QP601">
        <v>9.6540540540540501E-4</v>
      </c>
      <c r="QQ601">
        <f t="shared" si="6388"/>
        <v>0.1451802946607223</v>
      </c>
      <c r="QR601">
        <f t="shared" si="6407"/>
        <v>0.42871269543149476</v>
      </c>
      <c r="QS601">
        <f t="shared" si="6389"/>
        <v>0.46708181597118953</v>
      </c>
      <c r="QT601">
        <f t="shared" si="6390"/>
        <v>0.65691055179542035</v>
      </c>
      <c r="QU601">
        <f t="shared" si="6391"/>
        <v>0.65545544071702844</v>
      </c>
      <c r="QY601">
        <v>712.60137544266695</v>
      </c>
      <c r="QZ601">
        <f t="shared" si="6200"/>
        <v>0.712601375442667</v>
      </c>
      <c r="RA601">
        <v>1.3007662835249E-3</v>
      </c>
      <c r="RB601">
        <f t="shared" si="6392"/>
        <v>0.13251355258451933</v>
      </c>
      <c r="RC601">
        <f t="shared" ref="RC601:RC607" si="6426">RB601+RC600</f>
        <v>0.43091299573876163</v>
      </c>
      <c r="RD601">
        <f t="shared" si="6393"/>
        <v>0.4173683100414447</v>
      </c>
      <c r="RE601">
        <f t="shared" si="6394"/>
        <v>0.68970196915682636</v>
      </c>
      <c r="RF601">
        <f t="shared" si="6395"/>
        <v>0.67292592582598465</v>
      </c>
      <c r="RJ601">
        <v>748.18135679242005</v>
      </c>
      <c r="RK601">
        <f t="shared" si="6201"/>
        <v>0.74818135679242004</v>
      </c>
      <c r="RL601">
        <v>1.23151750972762E-3</v>
      </c>
      <c r="RM601">
        <f t="shared" si="6396"/>
        <v>0.13622981302296683</v>
      </c>
      <c r="RN601">
        <f>RM601+RN600</f>
        <v>0.40632209634654359</v>
      </c>
      <c r="RO601">
        <f t="shared" si="6397"/>
        <v>0.78277288920150934</v>
      </c>
      <c r="RP601">
        <f t="shared" si="6398"/>
        <v>0.45392724895394265</v>
      </c>
      <c r="RQ601">
        <f t="shared" si="6399"/>
        <v>0.47343267517098736</v>
      </c>
      <c r="RU601">
        <v>480.39215686274503</v>
      </c>
      <c r="RV601">
        <f t="shared" si="6202"/>
        <v>0.480392156862745</v>
      </c>
      <c r="RW601">
        <v>1.34618736383442E-3</v>
      </c>
      <c r="RX601">
        <f t="shared" si="6400"/>
        <v>0.19652370274955036</v>
      </c>
      <c r="RY601">
        <f t="shared" si="6422"/>
        <v>0.64923393886706537</v>
      </c>
      <c r="RZ601">
        <f t="shared" si="6401"/>
        <v>1.3083006114156494E-2</v>
      </c>
      <c r="SA601">
        <f t="shared" si="6402"/>
        <v>0.92883342424916726</v>
      </c>
      <c r="SB601">
        <f t="shared" si="6403"/>
        <v>0.88632526456082983</v>
      </c>
    </row>
    <row r="602" spans="1:496" x14ac:dyDescent="0.25">
      <c r="A602" s="1">
        <v>2.538E-2</v>
      </c>
      <c r="B602" s="1">
        <v>0.97455000000000003</v>
      </c>
      <c r="E602">
        <v>414.63414634146102</v>
      </c>
      <c r="F602">
        <f t="shared" si="6158"/>
        <v>0.41463414634146101</v>
      </c>
      <c r="G602">
        <v>5.6164383561643804E-4</v>
      </c>
      <c r="H602" s="15">
        <f t="shared" si="6203"/>
        <v>13.090710321099154</v>
      </c>
      <c r="I602">
        <f t="shared" si="6404"/>
        <v>89.719258542167367</v>
      </c>
      <c r="J602">
        <f t="shared" si="6204"/>
        <v>0.27468781259950215</v>
      </c>
      <c r="K602">
        <f t="shared" si="6205"/>
        <v>0.75759313461598199</v>
      </c>
      <c r="L602">
        <f t="shared" si="6206"/>
        <v>0.85159997601332948</v>
      </c>
      <c r="P602">
        <v>774.19354838709705</v>
      </c>
      <c r="Q602">
        <f t="shared" si="6159"/>
        <v>0.77419354838709709</v>
      </c>
      <c r="R602">
        <v>9.2105263157894702E-4</v>
      </c>
      <c r="S602" s="15">
        <f t="shared" si="6207"/>
        <v>16.324642093882545</v>
      </c>
      <c r="T602">
        <f t="shared" si="6408"/>
        <v>72.71462006960823</v>
      </c>
      <c r="U602">
        <f t="shared" si="6208"/>
        <v>0.32796583634453713</v>
      </c>
      <c r="V602">
        <f t="shared" si="6209"/>
        <v>0.68749773071304765</v>
      </c>
      <c r="W602">
        <f t="shared" si="6210"/>
        <v>0.70302761063190655</v>
      </c>
      <c r="AA602">
        <v>562.91390728476904</v>
      </c>
      <c r="AB602">
        <f t="shared" si="6160"/>
        <v>0.56291390728476909</v>
      </c>
      <c r="AC602">
        <v>7.9466007209321799E-4</v>
      </c>
      <c r="AD602" s="15">
        <f t="shared" si="6211"/>
        <v>16.863171040090357</v>
      </c>
      <c r="AE602">
        <f t="shared" si="6212"/>
        <v>76.323215558790707</v>
      </c>
      <c r="AF602">
        <f t="shared" si="6213"/>
        <v>0.24628723827192972</v>
      </c>
      <c r="AG602">
        <f t="shared" si="6214"/>
        <v>0.74749832238212477</v>
      </c>
      <c r="AH602">
        <f t="shared" si="6215"/>
        <v>0.80215732232537584</v>
      </c>
      <c r="AL602">
        <v>509.90488450260801</v>
      </c>
      <c r="AM602">
        <f t="shared" si="6161"/>
        <v>0.50990488450260796</v>
      </c>
      <c r="AN602">
        <v>5.29113924050633E-4</v>
      </c>
      <c r="AO602" s="15">
        <f t="shared" si="6216"/>
        <v>12.909310855896575</v>
      </c>
      <c r="AP602">
        <f t="shared" si="6217"/>
        <v>89.500437465043703</v>
      </c>
      <c r="AQ602">
        <f t="shared" si="6218"/>
        <v>0.98505052254350056</v>
      </c>
      <c r="AR602">
        <f t="shared" si="6219"/>
        <v>0.39654471326546498</v>
      </c>
      <c r="AS602">
        <f t="shared" si="6220"/>
        <v>0.52136476198235482</v>
      </c>
      <c r="AW602">
        <v>604.02684563758498</v>
      </c>
      <c r="AX602">
        <f t="shared" si="6162"/>
        <v>0.60402684563758502</v>
      </c>
      <c r="AY602">
        <v>6.0873484924371397E-4</v>
      </c>
      <c r="AZ602" s="15">
        <f t="shared" si="6221"/>
        <v>12.410496416793354</v>
      </c>
      <c r="BA602">
        <f t="shared" si="6222"/>
        <v>91.366127717833663</v>
      </c>
      <c r="BB602">
        <f t="shared" si="6223"/>
        <v>0.28597306032657566</v>
      </c>
      <c r="BC602">
        <f t="shared" si="6224"/>
        <v>0.78754695274686037</v>
      </c>
      <c r="BD602">
        <f t="shared" si="6225"/>
        <v>0.79199798140234146</v>
      </c>
      <c r="BH602">
        <v>467.70421740182002</v>
      </c>
      <c r="BI602">
        <f t="shared" si="6163"/>
        <v>0.46770421740182</v>
      </c>
      <c r="BJ602">
        <v>5.71195871300701E-4</v>
      </c>
      <c r="BK602" s="15">
        <f t="shared" si="6226"/>
        <v>12.649502416105666</v>
      </c>
      <c r="BL602">
        <f t="shared" si="6227"/>
        <v>89.177616971165278</v>
      </c>
      <c r="BM602">
        <f t="shared" si="6228"/>
        <v>0.12563388867940237</v>
      </c>
      <c r="BN602">
        <f t="shared" si="6229"/>
        <v>0.93353851359652562</v>
      </c>
      <c r="BO602">
        <f t="shared" si="6230"/>
        <v>0.97731233299120157</v>
      </c>
      <c r="BS602">
        <v>666.66666666666401</v>
      </c>
      <c r="BT602">
        <f t="shared" si="6164"/>
        <v>0.66666666666666397</v>
      </c>
      <c r="BU602">
        <v>5.77678571428571E-4</v>
      </c>
      <c r="BV602" s="15">
        <f t="shared" si="6231"/>
        <v>12.59739126913167</v>
      </c>
      <c r="BW602">
        <f t="shared" si="6232"/>
        <v>90.167726379209853</v>
      </c>
      <c r="BX602">
        <f t="shared" si="6233"/>
        <v>0.29969139418327317</v>
      </c>
      <c r="BY602">
        <f t="shared" si="6234"/>
        <v>0.77695021843296996</v>
      </c>
      <c r="BZ602">
        <f t="shared" si="6235"/>
        <v>0.82112684256285129</v>
      </c>
      <c r="CD602">
        <v>489.87627857126301</v>
      </c>
      <c r="CE602">
        <f t="shared" si="6165"/>
        <v>0.48987627857126304</v>
      </c>
      <c r="CF602">
        <v>3.9412381462755402E-4</v>
      </c>
      <c r="CG602" s="15">
        <f t="shared" si="6236"/>
        <v>9.9383164290681094</v>
      </c>
      <c r="CH602">
        <f t="shared" si="6237"/>
        <v>96.241343990573242</v>
      </c>
      <c r="CI602">
        <f t="shared" si="6238"/>
        <v>0.10805637589515375</v>
      </c>
      <c r="CJ602">
        <f t="shared" si="6239"/>
        <v>0.91391193947809002</v>
      </c>
      <c r="CK602">
        <f t="shared" si="6240"/>
        <v>0.94894931265468307</v>
      </c>
      <c r="CO602">
        <v>570.29177718833</v>
      </c>
      <c r="CP602">
        <f t="shared" si="6166"/>
        <v>0.57029177718833002</v>
      </c>
      <c r="CQ602">
        <v>5.5899581589958103E-4</v>
      </c>
      <c r="CR602" s="15">
        <f t="shared" si="6241"/>
        <v>12.885788549302479</v>
      </c>
      <c r="CS602">
        <f t="shared" si="6242"/>
        <v>90.837093231535022</v>
      </c>
      <c r="CT602">
        <f t="shared" si="6243"/>
        <v>9.0837729548845059E-2</v>
      </c>
      <c r="CU602">
        <f t="shared" si="6244"/>
        <v>0.92151657990265634</v>
      </c>
      <c r="CV602">
        <f t="shared" si="6245"/>
        <v>0.93987317138256821</v>
      </c>
      <c r="CZ602">
        <v>498.39105117989601</v>
      </c>
      <c r="DA602">
        <f t="shared" si="6167"/>
        <v>0.49839105117989602</v>
      </c>
      <c r="DB602">
        <v>5.5192307692307702E-4</v>
      </c>
      <c r="DC602" s="15">
        <f t="shared" si="6246"/>
        <v>11.723837052553836</v>
      </c>
      <c r="DD602">
        <f t="shared" si="6247"/>
        <v>90.645276723403882</v>
      </c>
      <c r="DE602">
        <f t="shared" si="6248"/>
        <v>9.8610069638595518E-2</v>
      </c>
      <c r="DF602">
        <f t="shared" si="6249"/>
        <v>0.91175160386643661</v>
      </c>
      <c r="DG602">
        <f t="shared" si="6250"/>
        <v>0.92410691329722039</v>
      </c>
      <c r="DK602">
        <v>537.92700729926901</v>
      </c>
      <c r="DL602">
        <f t="shared" si="6168"/>
        <v>0.53792700729926901</v>
      </c>
      <c r="DM602">
        <v>1.524E-3</v>
      </c>
      <c r="DN602" s="15">
        <f t="shared" si="6251"/>
        <v>17.20867208672087</v>
      </c>
      <c r="DO602">
        <f t="shared" si="6423"/>
        <v>67.84101174345065</v>
      </c>
      <c r="DP602">
        <f t="shared" si="6252"/>
        <v>0.24447684153053739</v>
      </c>
      <c r="DQ602">
        <f t="shared" si="6253"/>
        <v>0.77397277950304344</v>
      </c>
      <c r="DR602">
        <f t="shared" si="6254"/>
        <v>0.79331376919604291</v>
      </c>
      <c r="DV602">
        <v>473.05260232089398</v>
      </c>
      <c r="DW602">
        <f t="shared" si="6169"/>
        <v>0.47305260232089397</v>
      </c>
      <c r="DX602">
        <v>1.9615384615384599E-3</v>
      </c>
      <c r="DY602" s="15">
        <f t="shared" si="6255"/>
        <v>16.598028935246194</v>
      </c>
      <c r="DZ602">
        <f t="shared" si="6256"/>
        <v>66.24023835203468</v>
      </c>
      <c r="EA602">
        <f t="shared" si="6257"/>
        <v>0.15346200304093272</v>
      </c>
      <c r="EB602">
        <f t="shared" si="6258"/>
        <v>0.85379517420497164</v>
      </c>
      <c r="EC602">
        <f t="shared" si="6259"/>
        <v>0.8570133931904913</v>
      </c>
      <c r="EG602">
        <v>488.08806153697702</v>
      </c>
      <c r="EH602">
        <f t="shared" si="6170"/>
        <v>0.48808806153697704</v>
      </c>
      <c r="EI602">
        <v>1.0946106918087301E-3</v>
      </c>
      <c r="EJ602" s="15">
        <f t="shared" si="6260"/>
        <v>15.382179945418528</v>
      </c>
      <c r="EK602">
        <f t="shared" si="6409"/>
        <v>80.058454570113724</v>
      </c>
      <c r="EL602">
        <f t="shared" si="6261"/>
        <v>0.1936623285683696</v>
      </c>
      <c r="EM602">
        <f t="shared" si="6262"/>
        <v>0.80341621834389687</v>
      </c>
      <c r="EN602">
        <f t="shared" si="6263"/>
        <v>0.83824531101663813</v>
      </c>
      <c r="ER602">
        <v>698.88429854290803</v>
      </c>
      <c r="ES602">
        <f t="shared" si="6171"/>
        <v>0.69888429854290801</v>
      </c>
      <c r="ET602">
        <v>8.2449842911213895E-4</v>
      </c>
      <c r="EU602" s="15">
        <f t="shared" si="6264"/>
        <v>14.997970478992594</v>
      </c>
      <c r="EV602">
        <f t="shared" si="6265"/>
        <v>84.974264328301132</v>
      </c>
      <c r="EW602">
        <f t="shared" si="6266"/>
        <v>0.25442671991216859</v>
      </c>
      <c r="EX602">
        <f t="shared" si="6267"/>
        <v>0.75969343323169114</v>
      </c>
      <c r="EY602">
        <f t="shared" si="6268"/>
        <v>0.77454928858678562</v>
      </c>
      <c r="FC602">
        <v>561.82795698924701</v>
      </c>
      <c r="FD602">
        <f t="shared" si="6172"/>
        <v>0.56182795698924703</v>
      </c>
      <c r="FE602">
        <v>1.82512315270935E-3</v>
      </c>
      <c r="FF602" s="15">
        <f t="shared" si="6269"/>
        <v>14.518058073956361</v>
      </c>
      <c r="FG602">
        <f t="shared" si="6424"/>
        <v>55.074576580150364</v>
      </c>
      <c r="FH602">
        <f t="shared" si="6270"/>
        <v>0.34733870670814004</v>
      </c>
      <c r="FI602">
        <f t="shared" si="6271"/>
        <v>0.7400004319895197</v>
      </c>
      <c r="FJ602">
        <f t="shared" si="6272"/>
        <v>0.74497687753142972</v>
      </c>
      <c r="FN602">
        <v>745.84323040380002</v>
      </c>
      <c r="FO602">
        <f t="shared" si="6173"/>
        <v>0.74584323040380007</v>
      </c>
      <c r="FP602">
        <v>8.4906684764166898E-4</v>
      </c>
      <c r="FQ602" s="15">
        <f t="shared" si="6273"/>
        <v>16.525240320001341</v>
      </c>
      <c r="FR602">
        <f t="shared" si="6425"/>
        <v>71.609801246703896</v>
      </c>
      <c r="FS602">
        <f t="shared" si="6274"/>
        <v>0.82265124965558178</v>
      </c>
      <c r="FT602">
        <f t="shared" si="6275"/>
        <v>0.43016255031178541</v>
      </c>
      <c r="FU602">
        <f t="shared" si="6276"/>
        <v>0.4972919969847579</v>
      </c>
      <c r="FY602">
        <v>428.57142857142799</v>
      </c>
      <c r="FZ602">
        <f t="shared" si="6174"/>
        <v>0.42857142857142799</v>
      </c>
      <c r="GA602">
        <v>1.6822222222222199E-3</v>
      </c>
      <c r="GB602" s="15">
        <f t="shared" si="6277"/>
        <v>18.049594659036696</v>
      </c>
      <c r="GC602">
        <f t="shared" si="6410"/>
        <v>76.275631855030909</v>
      </c>
      <c r="GD602">
        <f t="shared" si="6278"/>
        <v>0.31739616399913168</v>
      </c>
      <c r="GE602">
        <f t="shared" si="6279"/>
        <v>0.72112658019655296</v>
      </c>
      <c r="GF602">
        <f t="shared" si="6280"/>
        <v>0.80535908711825077</v>
      </c>
      <c r="GJ602">
        <v>609.44023704194899</v>
      </c>
      <c r="GK602">
        <f t="shared" si="6175"/>
        <v>0.60944023704194894</v>
      </c>
      <c r="GL602">
        <v>4.6419817038426001E-4</v>
      </c>
      <c r="GM602" s="15">
        <f t="shared" si="6281"/>
        <v>12.683633905062544</v>
      </c>
      <c r="GN602">
        <f t="shared" si="6282"/>
        <v>90.087153232688706</v>
      </c>
      <c r="GO602">
        <f t="shared" si="6283"/>
        <v>0.11585310330656377</v>
      </c>
      <c r="GP602">
        <f t="shared" si="6284"/>
        <v>0.90850798467316896</v>
      </c>
      <c r="GQ602">
        <f t="shared" si="6285"/>
        <v>0.94143953977448025</v>
      </c>
      <c r="GU602">
        <v>580.07506742865803</v>
      </c>
      <c r="GV602">
        <f t="shared" si="6176"/>
        <v>0.580075067428658</v>
      </c>
      <c r="GW602">
        <v>5.7068220826496103E-4</v>
      </c>
      <c r="GX602" s="15">
        <f t="shared" si="6286"/>
        <v>16.484462707758109</v>
      </c>
      <c r="GY602">
        <f t="shared" si="6411"/>
        <v>75.121794641214493</v>
      </c>
      <c r="GZ602">
        <f t="shared" si="6287"/>
        <v>0.37402292802633474</v>
      </c>
      <c r="HA602">
        <f t="shared" si="6288"/>
        <v>0.67393083054504899</v>
      </c>
      <c r="HB602">
        <f t="shared" si="6289"/>
        <v>0.75090622797473949</v>
      </c>
      <c r="HF602">
        <v>758.056595146566</v>
      </c>
      <c r="HG602">
        <f t="shared" si="6177"/>
        <v>0.75805659514656598</v>
      </c>
      <c r="HH602">
        <v>5.2487172105468102E-4</v>
      </c>
      <c r="HI602" s="15">
        <f t="shared" si="6290"/>
        <v>15.058288990552015</v>
      </c>
      <c r="HJ602">
        <f t="shared" si="6291"/>
        <v>78.891924011783431</v>
      </c>
      <c r="HK602">
        <f t="shared" si="6292"/>
        <v>0.17624639231442604</v>
      </c>
      <c r="HL602">
        <f t="shared" si="6293"/>
        <v>0.80440101186646584</v>
      </c>
      <c r="HM602">
        <f t="shared" si="6294"/>
        <v>0.82772634013136781</v>
      </c>
      <c r="HQ602">
        <v>696.74464504864704</v>
      </c>
      <c r="HR602">
        <f t="shared" si="6178"/>
        <v>0.69674464504864708</v>
      </c>
      <c r="HS602">
        <v>5.2818988094485003E-4</v>
      </c>
      <c r="HT602" s="15">
        <f t="shared" si="6295"/>
        <v>13.502131469231063</v>
      </c>
      <c r="HU602">
        <f t="shared" si="6296"/>
        <v>90.229436979711252</v>
      </c>
      <c r="HV602">
        <f t="shared" si="6297"/>
        <v>0.47316017285705469</v>
      </c>
      <c r="HW602">
        <f t="shared" si="6298"/>
        <v>0.6318701551824436</v>
      </c>
      <c r="HX602">
        <f t="shared" si="6299"/>
        <v>0.7126006870142928</v>
      </c>
      <c r="IB602">
        <v>360.26296398636799</v>
      </c>
      <c r="IC602">
        <f t="shared" si="6179"/>
        <v>0.36026296398636798</v>
      </c>
      <c r="ID602">
        <v>1.44372294372294E-3</v>
      </c>
      <c r="IE602" s="15">
        <f t="shared" si="6300"/>
        <v>15.972153376733489</v>
      </c>
      <c r="IF602">
        <f t="shared" si="6412"/>
        <v>78.711346550709152</v>
      </c>
      <c r="IG602">
        <f t="shared" si="6301"/>
        <v>2.0669078832591763E-2</v>
      </c>
      <c r="IH602">
        <f t="shared" si="6302"/>
        <v>0.95278106619559377</v>
      </c>
      <c r="II602">
        <f t="shared" si="6303"/>
        <v>0.9233627341038585</v>
      </c>
      <c r="IM602">
        <v>718.84157903809603</v>
      </c>
      <c r="IN602">
        <f t="shared" si="6180"/>
        <v>0.71884157903809598</v>
      </c>
      <c r="IO602">
        <v>1.2031330805033599E-3</v>
      </c>
      <c r="IP602" s="15">
        <f t="shared" si="6304"/>
        <v>10.714993814876074</v>
      </c>
      <c r="IQ602">
        <f t="shared" si="6413"/>
        <v>41.550917163170503</v>
      </c>
      <c r="IR602">
        <f t="shared" si="6305"/>
        <v>0.49467965330366398</v>
      </c>
      <c r="IS602">
        <f t="shared" si="6306"/>
        <v>0.61583602466652332</v>
      </c>
      <c r="IT602">
        <f t="shared" si="6307"/>
        <v>0.62237720913452721</v>
      </c>
      <c r="IX602">
        <v>477.34627831715198</v>
      </c>
      <c r="IY602">
        <f t="shared" si="6181"/>
        <v>0.47734627831715198</v>
      </c>
      <c r="IZ602">
        <v>1.7521329802883199E-3</v>
      </c>
      <c r="JA602" s="15">
        <f t="shared" si="6308"/>
        <v>17.640402519892472</v>
      </c>
      <c r="JB602">
        <f t="shared" si="6414"/>
        <v>65.835534310849255</v>
      </c>
      <c r="JC602">
        <f t="shared" si="6309"/>
        <v>0.46063381038115603</v>
      </c>
      <c r="JD602">
        <f t="shared" si="6310"/>
        <v>0.6274552237851786</v>
      </c>
      <c r="JE602">
        <f t="shared" si="6311"/>
        <v>0.70377229102379935</v>
      </c>
      <c r="JI602">
        <v>808.51063829787199</v>
      </c>
      <c r="JJ602">
        <f t="shared" si="6182"/>
        <v>0.80851063829787195</v>
      </c>
      <c r="JK602">
        <v>6.2644477213678797E-4</v>
      </c>
      <c r="JL602" s="15">
        <f t="shared" si="6312"/>
        <v>16.262000211224443</v>
      </c>
      <c r="JM602">
        <f t="shared" si="6415"/>
        <v>79.191850555579322</v>
      </c>
      <c r="JN602">
        <f t="shared" si="6313"/>
        <v>0.18226505129352738</v>
      </c>
      <c r="JO602">
        <f t="shared" si="6314"/>
        <v>0.79497654695580033</v>
      </c>
      <c r="JP602">
        <f t="shared" si="6315"/>
        <v>0.82264545349746121</v>
      </c>
      <c r="JT602">
        <v>710.14492753623199</v>
      </c>
      <c r="JU602">
        <f t="shared" si="6183"/>
        <v>0.71014492753623204</v>
      </c>
      <c r="JV602">
        <v>1.1686746987951799E-3</v>
      </c>
      <c r="JW602" s="15">
        <f t="shared" si="6316"/>
        <v>13.829487832759565</v>
      </c>
      <c r="JX602">
        <f t="shared" si="6405"/>
        <v>55.189636495476506</v>
      </c>
      <c r="JY602">
        <f t="shared" si="6317"/>
        <v>0.44697127005264659</v>
      </c>
      <c r="JZ602">
        <f t="shared" si="6318"/>
        <v>0.65709259281395582</v>
      </c>
      <c r="KA602">
        <f t="shared" si="6319"/>
        <v>0.66116537150241073</v>
      </c>
      <c r="KE602">
        <v>685.01609986326696</v>
      </c>
      <c r="KF602">
        <f t="shared" si="6184"/>
        <v>0.68501609986326695</v>
      </c>
      <c r="KG602">
        <v>9.36363636363636E-4</v>
      </c>
      <c r="KH602" s="15">
        <f t="shared" si="6320"/>
        <v>18.349277608536863</v>
      </c>
      <c r="KI602">
        <f t="shared" si="6321"/>
        <v>90.261818656880209</v>
      </c>
      <c r="KJ602">
        <f t="shared" si="6322"/>
        <v>0.80048903573242669</v>
      </c>
      <c r="KK602">
        <f t="shared" si="6323"/>
        <v>0.52741939778793723</v>
      </c>
      <c r="KL602">
        <f t="shared" si="6324"/>
        <v>0.65584744433825415</v>
      </c>
      <c r="KP602">
        <v>439.64316605826002</v>
      </c>
      <c r="KQ602">
        <f t="shared" si="6185"/>
        <v>0.43964316605826004</v>
      </c>
      <c r="KR602">
        <v>1.79820703405609E-3</v>
      </c>
      <c r="KS602" s="15">
        <f t="shared" si="6325"/>
        <v>16.781676985768851</v>
      </c>
      <c r="KT602">
        <f t="shared" si="6416"/>
        <v>65.675964923540377</v>
      </c>
      <c r="KU602">
        <f t="shared" si="6326"/>
        <v>0.1755911749393573</v>
      </c>
      <c r="KV602">
        <f t="shared" si="6327"/>
        <v>0.79549274280856008</v>
      </c>
      <c r="KW602">
        <f t="shared" si="6328"/>
        <v>0.81423646626190926</v>
      </c>
      <c r="LA602">
        <v>611.53846153846098</v>
      </c>
      <c r="LB602">
        <f t="shared" si="6186"/>
        <v>0.61153846153846103</v>
      </c>
      <c r="LC602">
        <v>1.2853583916083899E-3</v>
      </c>
      <c r="LD602" s="15">
        <f t="shared" si="6329"/>
        <v>14.478669816261039</v>
      </c>
      <c r="LE602">
        <f t="shared" si="6330"/>
        <v>55.57845176661062</v>
      </c>
      <c r="LF602">
        <f t="shared" si="6331"/>
        <v>0.50503821752147604</v>
      </c>
      <c r="LG602">
        <f t="shared" si="6332"/>
        <v>0.61034895492106944</v>
      </c>
      <c r="LH602">
        <f t="shared" si="6333"/>
        <v>0.63546243016103343</v>
      </c>
      <c r="LL602">
        <v>370.43107898812599</v>
      </c>
      <c r="LM602">
        <f t="shared" si="6187"/>
        <v>0.37043107898812599</v>
      </c>
      <c r="LN602">
        <v>1.3115384615384599E-3</v>
      </c>
      <c r="LO602" s="15">
        <f t="shared" si="6334"/>
        <v>18.186667830613384</v>
      </c>
      <c r="LP602">
        <f t="shared" si="6417"/>
        <v>77.866671650133469</v>
      </c>
      <c r="LQ602">
        <f t="shared" si="6335"/>
        <v>0.2645720472136856</v>
      </c>
      <c r="LR602">
        <f t="shared" si="6336"/>
        <v>0.75330755776732394</v>
      </c>
      <c r="LS602">
        <f t="shared" si="6337"/>
        <v>0.85017600471938315</v>
      </c>
      <c r="LW602">
        <v>645.71428571428498</v>
      </c>
      <c r="LX602">
        <f t="shared" si="6188"/>
        <v>0.64571428571428502</v>
      </c>
      <c r="LY602">
        <v>6.3984962406014997E-4</v>
      </c>
      <c r="LZ602" s="15">
        <f t="shared" si="6338"/>
        <v>16.524188421573005</v>
      </c>
      <c r="MA602">
        <f t="shared" si="6339"/>
        <v>79.145231499802108</v>
      </c>
      <c r="MB602">
        <f t="shared" si="6340"/>
        <v>0.53779342689861431</v>
      </c>
      <c r="MC602">
        <f t="shared" si="6341"/>
        <v>0.55719297166996229</v>
      </c>
      <c r="MD602">
        <f t="shared" si="6342"/>
        <v>0.64684677568002169</v>
      </c>
      <c r="MH602">
        <v>426.28544402153102</v>
      </c>
      <c r="MI602">
        <f t="shared" si="6189"/>
        <v>0.42628544402153101</v>
      </c>
      <c r="MJ602">
        <v>1.21016643769284E-3</v>
      </c>
      <c r="MK602" s="15">
        <f t="shared" si="6343"/>
        <v>16.314137932471994</v>
      </c>
      <c r="ML602">
        <f t="shared" si="6344"/>
        <v>79.508097034598649</v>
      </c>
      <c r="MM602">
        <f t="shared" si="6345"/>
        <v>0.18415406873995555</v>
      </c>
      <c r="MN602">
        <f t="shared" si="6346"/>
        <v>0.79880181864881383</v>
      </c>
      <c r="MO602">
        <f t="shared" si="6347"/>
        <v>0.8407378211687091</v>
      </c>
      <c r="MS602">
        <v>554.64121132323601</v>
      </c>
      <c r="MT602">
        <f t="shared" si="6190"/>
        <v>0.55464121132323596</v>
      </c>
      <c r="MU602">
        <v>6.13265306122449E-4</v>
      </c>
      <c r="MV602" s="15">
        <f t="shared" si="6348"/>
        <v>12.924731071615216</v>
      </c>
      <c r="MW602">
        <f t="shared" si="6349"/>
        <v>91.247311043033633</v>
      </c>
      <c r="MX602">
        <f t="shared" si="6350"/>
        <v>0.28651136797534876</v>
      </c>
      <c r="MY602">
        <f t="shared" si="6351"/>
        <v>0.77335295856599728</v>
      </c>
      <c r="MZ602">
        <f t="shared" si="6352"/>
        <v>0.78168718302312779</v>
      </c>
      <c r="ND602">
        <v>815.01591462272802</v>
      </c>
      <c r="NE602">
        <f t="shared" si="6191"/>
        <v>0.81501591462272804</v>
      </c>
      <c r="NF602">
        <v>4.9877551020408104E-4</v>
      </c>
      <c r="NG602" s="15">
        <f t="shared" si="6353"/>
        <v>12.40364841848406</v>
      </c>
      <c r="NH602">
        <f t="shared" si="6354"/>
        <v>90.84505183750602</v>
      </c>
      <c r="NI602">
        <f t="shared" si="6355"/>
        <v>0.12261641829375533</v>
      </c>
      <c r="NJ602">
        <f t="shared" si="6356"/>
        <v>0.89447886953065914</v>
      </c>
      <c r="NK602">
        <f t="shared" si="6357"/>
        <v>0.90595734914431758</v>
      </c>
      <c r="NO602">
        <v>683.49106203995802</v>
      </c>
      <c r="NP602">
        <f t="shared" si="6192"/>
        <v>0.68349106203995802</v>
      </c>
      <c r="NQ602">
        <v>7.36E-4</v>
      </c>
      <c r="NR602" s="15">
        <f t="shared" si="6358"/>
        <v>16.536724560181543</v>
      </c>
      <c r="NS602">
        <f t="shared" si="6418"/>
        <v>80.946068408714723</v>
      </c>
      <c r="NT602">
        <f t="shared" si="6359"/>
        <v>0.24708467814910548</v>
      </c>
      <c r="NU602">
        <f t="shared" si="6360"/>
        <v>0.75800466882454198</v>
      </c>
      <c r="NV602">
        <f t="shared" si="6361"/>
        <v>0.78414005692174371</v>
      </c>
      <c r="NZ602">
        <v>586.54678654678605</v>
      </c>
      <c r="OA602">
        <f t="shared" si="6193"/>
        <v>0.58654678654678605</v>
      </c>
      <c r="OB602">
        <v>5.7142857142857104E-4</v>
      </c>
      <c r="OC602" s="15">
        <f t="shared" si="6362"/>
        <v>12.414641579986595</v>
      </c>
      <c r="OD602">
        <f t="shared" si="6406"/>
        <v>91.682128068200882</v>
      </c>
      <c r="OE602">
        <f t="shared" si="6363"/>
        <v>0.5038366180784305</v>
      </c>
      <c r="OF602">
        <f t="shared" si="6364"/>
        <v>0.61792671253880371</v>
      </c>
      <c r="OG602">
        <f t="shared" si="6365"/>
        <v>0.71327767169037271</v>
      </c>
      <c r="OK602">
        <v>492.957746478876</v>
      </c>
      <c r="OL602">
        <f t="shared" si="6194"/>
        <v>0.49295774647887602</v>
      </c>
      <c r="OM602">
        <v>5.8266910882334298E-4</v>
      </c>
      <c r="ON602">
        <f t="shared" si="6366"/>
        <v>0.13501775201560492</v>
      </c>
      <c r="OO602">
        <f t="shared" si="6367"/>
        <v>0.90086085122784276</v>
      </c>
      <c r="OP602">
        <f t="shared" si="6368"/>
        <v>0.31026989248685788</v>
      </c>
      <c r="OQ602">
        <f t="shared" si="6369"/>
        <v>0.76609139522251157</v>
      </c>
      <c r="OR602">
        <f t="shared" si="6370"/>
        <v>0.82696423236705008</v>
      </c>
      <c r="OV602">
        <v>342.55319148936098</v>
      </c>
      <c r="OW602">
        <f t="shared" si="6195"/>
        <v>0.34255319148936098</v>
      </c>
      <c r="OX602">
        <v>1.44202898550724E-3</v>
      </c>
      <c r="OY602">
        <f t="shared" si="6371"/>
        <v>0.15971081908375678</v>
      </c>
      <c r="OZ602">
        <f t="shared" si="6419"/>
        <v>0.79748400617869253</v>
      </c>
      <c r="PA602">
        <f t="shared" si="6372"/>
        <v>1.3299438740737579E-2</v>
      </c>
      <c r="PB602">
        <f t="shared" si="6373"/>
        <v>0.97254532313021602</v>
      </c>
      <c r="PC602">
        <f t="shared" si="6374"/>
        <v>0.94318400505291855</v>
      </c>
      <c r="PG602">
        <v>442.44891443167302</v>
      </c>
      <c r="PH602">
        <f t="shared" si="6196"/>
        <v>0.442448914431673</v>
      </c>
      <c r="PI602">
        <v>2.1494252873563201E-3</v>
      </c>
      <c r="PJ602">
        <f t="shared" si="6375"/>
        <v>0.17641521084023346</v>
      </c>
      <c r="PK602">
        <f t="shared" si="6420"/>
        <v>0.65283061979380408</v>
      </c>
      <c r="PL602">
        <f t="shared" si="6376"/>
        <v>0.61431641621638666</v>
      </c>
      <c r="PM602">
        <f t="shared" si="6377"/>
        <v>0.53329743344922342</v>
      </c>
      <c r="PN602">
        <f t="shared" si="6378"/>
        <v>0.67483794377701445</v>
      </c>
      <c r="PR602">
        <v>710.622710622711</v>
      </c>
      <c r="PS602">
        <f t="shared" si="6197"/>
        <v>0.71062271062271098</v>
      </c>
      <c r="PT602">
        <v>7.9699153305710598E-4</v>
      </c>
      <c r="PU602">
        <f t="shared" si="6379"/>
        <v>0.15129782126110181</v>
      </c>
      <c r="PV602">
        <f t="shared" si="6421"/>
        <v>0.74294476912722218</v>
      </c>
      <c r="PW602">
        <f t="shared" si="6380"/>
        <v>0.91564098844680064</v>
      </c>
      <c r="PX602">
        <f t="shared" si="6381"/>
        <v>0.38134274411592128</v>
      </c>
      <c r="PY602">
        <f t="shared" si="6382"/>
        <v>0.49710315606992467</v>
      </c>
      <c r="QC602">
        <v>509.50105567285198</v>
      </c>
      <c r="QD602">
        <f t="shared" si="6198"/>
        <v>0.50950105567285198</v>
      </c>
      <c r="QE602">
        <v>7.5441715746194004E-4</v>
      </c>
      <c r="QF602">
        <f t="shared" si="6383"/>
        <v>0.17940954993149583</v>
      </c>
      <c r="QG602">
        <f t="shared" si="6384"/>
        <v>0.9051210472718656</v>
      </c>
      <c r="QH602">
        <f t="shared" si="6385"/>
        <v>1.6900108906236617E-2</v>
      </c>
      <c r="QI602">
        <f t="shared" si="6386"/>
        <v>1.0610308475982488</v>
      </c>
      <c r="QJ602">
        <f t="shared" si="6387"/>
        <v>1.0000007988447537</v>
      </c>
      <c r="QN602">
        <v>524.044734389562</v>
      </c>
      <c r="QO602">
        <f t="shared" si="6199"/>
        <v>0.52404473438956201</v>
      </c>
      <c r="QP602">
        <v>1.2151351351351301E-3</v>
      </c>
      <c r="QQ602">
        <f t="shared" si="6388"/>
        <v>0.18273533168941908</v>
      </c>
      <c r="QR602">
        <f t="shared" si="6407"/>
        <v>0.61144802712091384</v>
      </c>
      <c r="QS602">
        <f t="shared" si="6389"/>
        <v>0.16769558830058359</v>
      </c>
      <c r="QT602">
        <f t="shared" si="6390"/>
        <v>0.79534396552680997</v>
      </c>
      <c r="QU602">
        <f t="shared" si="6391"/>
        <v>0.79358221301391896</v>
      </c>
      <c r="QY602">
        <v>564.77150488898496</v>
      </c>
      <c r="QZ602">
        <f t="shared" si="6200"/>
        <v>0.56477150488898498</v>
      </c>
      <c r="RA602">
        <v>1.43869731800766E-3</v>
      </c>
      <c r="RB602">
        <f t="shared" si="6392"/>
        <v>0.14656506331513128</v>
      </c>
      <c r="RC602">
        <f t="shared" si="6426"/>
        <v>0.57747805905389293</v>
      </c>
      <c r="RD602">
        <f t="shared" si="6393"/>
        <v>0.17909172629439341</v>
      </c>
      <c r="RE602">
        <f t="shared" si="6394"/>
        <v>0.8266846997523094</v>
      </c>
      <c r="RF602">
        <f t="shared" si="6395"/>
        <v>0.80657674158460524</v>
      </c>
      <c r="RJ602">
        <v>629.99492471662904</v>
      </c>
      <c r="RK602">
        <f t="shared" si="6201"/>
        <v>0.62999492471662899</v>
      </c>
      <c r="RL602">
        <v>1.34435797665369E-3</v>
      </c>
      <c r="RM602">
        <f t="shared" si="6396"/>
        <v>0.14871216555903652</v>
      </c>
      <c r="RN602">
        <f t="shared" ref="RN602:RN607" si="6427">RM602+RN601</f>
        <v>0.55503426190558014</v>
      </c>
      <c r="RO602">
        <f t="shared" si="6397"/>
        <v>0.49444499607325826</v>
      </c>
      <c r="RP602">
        <f t="shared" si="6398"/>
        <v>0.60510743621262975</v>
      </c>
      <c r="RQ602">
        <f t="shared" si="6399"/>
        <v>0.63110913247041067</v>
      </c>
      <c r="RU602">
        <v>362.74509803921501</v>
      </c>
      <c r="RV602">
        <f t="shared" si="6202"/>
        <v>0.36274509803921501</v>
      </c>
      <c r="RW602">
        <v>1.06143790849673E-3</v>
      </c>
      <c r="RX602">
        <f t="shared" si="6400"/>
        <v>0.15495443919660293</v>
      </c>
      <c r="RY602">
        <f t="shared" si="6422"/>
        <v>0.80418837806366827</v>
      </c>
      <c r="RZ602">
        <f t="shared" si="6401"/>
        <v>2.7916475107116513E-3</v>
      </c>
      <c r="SA602">
        <f t="shared" si="6402"/>
        <v>0.98498934870042387</v>
      </c>
      <c r="SB602">
        <f t="shared" si="6403"/>
        <v>0.9399112072029695</v>
      </c>
    </row>
    <row r="603" spans="1:496" x14ac:dyDescent="0.25">
      <c r="A603" s="1">
        <v>2.571E-2</v>
      </c>
      <c r="B603" s="1">
        <v>0.97421999999999997</v>
      </c>
      <c r="E603">
        <v>365.85365853658101</v>
      </c>
      <c r="F603">
        <f t="shared" si="6158"/>
        <v>0.36585365853658103</v>
      </c>
      <c r="G603">
        <v>3.2602739726027399E-4</v>
      </c>
      <c r="H603" s="15">
        <f t="shared" si="6203"/>
        <v>7.5989976985892689</v>
      </c>
      <c r="I603">
        <f t="shared" si="6404"/>
        <v>97.318256240756639</v>
      </c>
      <c r="J603">
        <f t="shared" si="6204"/>
        <v>0.22650314331685015</v>
      </c>
      <c r="K603">
        <f t="shared" si="6205"/>
        <v>0.83023684210135074</v>
      </c>
      <c r="L603">
        <f t="shared" si="6206"/>
        <v>0.93325776398076843</v>
      </c>
      <c r="P603">
        <v>629.03225806451701</v>
      </c>
      <c r="Q603">
        <f t="shared" si="6159"/>
        <v>0.62903225806451701</v>
      </c>
      <c r="R603">
        <v>7.1578947368421001E-4</v>
      </c>
      <c r="S603" s="15">
        <f t="shared" si="6207"/>
        <v>12.686578998674431</v>
      </c>
      <c r="T603">
        <f t="shared" si="6408"/>
        <v>85.401199068282665</v>
      </c>
      <c r="U603">
        <f t="shared" si="6208"/>
        <v>0.19039520707575922</v>
      </c>
      <c r="V603">
        <f t="shared" si="6209"/>
        <v>0.81232275762838757</v>
      </c>
      <c r="W603">
        <f t="shared" si="6210"/>
        <v>0.83067230893271116</v>
      </c>
      <c r="AA603">
        <v>463.57615894039799</v>
      </c>
      <c r="AB603">
        <f t="shared" si="6160"/>
        <v>0.463576158940398</v>
      </c>
      <c r="AC603">
        <v>6.1747003101684898E-4</v>
      </c>
      <c r="AD603" s="15">
        <f t="shared" si="6211"/>
        <v>13.103090378933217</v>
      </c>
      <c r="AE603">
        <f t="shared" si="6212"/>
        <v>89.426305937723924</v>
      </c>
      <c r="AF603">
        <f t="shared" si="6213"/>
        <v>0.16471343857324119</v>
      </c>
      <c r="AG603">
        <f t="shared" si="6214"/>
        <v>0.8646765392440805</v>
      </c>
      <c r="AH603">
        <f t="shared" si="6215"/>
        <v>0.92790391179370346</v>
      </c>
      <c r="AL603">
        <v>355.78917256668598</v>
      </c>
      <c r="AM603">
        <f t="shared" si="6161"/>
        <v>0.35578917256668596</v>
      </c>
      <c r="AN603">
        <v>3.1139240506329098E-4</v>
      </c>
      <c r="AO603" s="15">
        <f t="shared" si="6216"/>
        <v>7.5973456233266878</v>
      </c>
      <c r="AP603">
        <f t="shared" si="6217"/>
        <v>97.097783088370392</v>
      </c>
      <c r="AQ603">
        <f t="shared" si="6218"/>
        <v>0.66541928133268358</v>
      </c>
      <c r="AR603">
        <f t="shared" si="6219"/>
        <v>0.50765969564591473</v>
      </c>
      <c r="AS603">
        <f t="shared" si="6220"/>
        <v>0.66745531470818276</v>
      </c>
      <c r="AW603">
        <v>402.68456375839003</v>
      </c>
      <c r="AX603">
        <f t="shared" si="6162"/>
        <v>0.40268456375839001</v>
      </c>
      <c r="AY603">
        <v>3.3115296003205399E-4</v>
      </c>
      <c r="AZ603" s="15">
        <f t="shared" si="6221"/>
        <v>6.7513345572284198</v>
      </c>
      <c r="BA603">
        <f t="shared" si="6222"/>
        <v>98.117462275062081</v>
      </c>
      <c r="BB603">
        <f t="shared" si="6223"/>
        <v>0.10912701890714498</v>
      </c>
      <c r="BC603">
        <f t="shared" si="6224"/>
        <v>0.87895413386894206</v>
      </c>
      <c r="BD603">
        <f t="shared" si="6225"/>
        <v>0.88392177424017182</v>
      </c>
      <c r="BH603">
        <v>360.05160874122998</v>
      </c>
      <c r="BI603">
        <f t="shared" si="6163"/>
        <v>0.36005160874122999</v>
      </c>
      <c r="BJ603">
        <v>3.55866462382066E-4</v>
      </c>
      <c r="BK603" s="15">
        <f t="shared" si="6226"/>
        <v>7.88089323100714</v>
      </c>
      <c r="BL603">
        <f t="shared" si="6227"/>
        <v>97.058510202172414</v>
      </c>
      <c r="BM603">
        <f t="shared" si="6228"/>
        <v>6.8368808754928304E-2</v>
      </c>
      <c r="BN603">
        <f t="shared" si="6229"/>
        <v>0.95520999150541053</v>
      </c>
      <c r="BO603">
        <f t="shared" si="6230"/>
        <v>0.99999999110709736</v>
      </c>
      <c r="BS603">
        <v>416.66666666666401</v>
      </c>
      <c r="BT603">
        <f t="shared" si="6164"/>
        <v>0.41666666666666402</v>
      </c>
      <c r="BU603">
        <v>3.3125E-4</v>
      </c>
      <c r="BV603" s="15">
        <f t="shared" si="6231"/>
        <v>7.2235427524696343</v>
      </c>
      <c r="BW603">
        <f t="shared" si="6232"/>
        <v>97.391269131679493</v>
      </c>
      <c r="BX603">
        <f t="shared" si="6233"/>
        <v>9.9449973745212042E-2</v>
      </c>
      <c r="BY603">
        <f t="shared" si="6234"/>
        <v>0.89416629866579089</v>
      </c>
      <c r="BZ603">
        <f t="shared" si="6235"/>
        <v>0.94500771366073855</v>
      </c>
      <c r="CD603">
        <v>301.49817097323</v>
      </c>
      <c r="CE603">
        <f t="shared" si="6165"/>
        <v>0.30149817097323001</v>
      </c>
      <c r="CF603">
        <v>1.4910645634800399E-4</v>
      </c>
      <c r="CG603" s="15">
        <f t="shared" si="6236"/>
        <v>3.7599025732658542</v>
      </c>
      <c r="CH603">
        <f t="shared" si="6237"/>
        <v>100.00124656383909</v>
      </c>
      <c r="CI603">
        <f t="shared" si="6238"/>
        <v>3.2001509564451455E-2</v>
      </c>
      <c r="CJ603">
        <f t="shared" si="6239"/>
        <v>0.96307771943908593</v>
      </c>
      <c r="CK603">
        <f t="shared" si="6240"/>
        <v>1.0000000004559195</v>
      </c>
      <c r="CO603">
        <v>437.66578249336902</v>
      </c>
      <c r="CP603">
        <f t="shared" si="6166"/>
        <v>0.43766578249336902</v>
      </c>
      <c r="CQ603">
        <v>3.0794979079497899E-4</v>
      </c>
      <c r="CR603" s="15">
        <f t="shared" si="6241"/>
        <v>7.0987577636875985</v>
      </c>
      <c r="CS603">
        <f t="shared" si="6242"/>
        <v>97.935850995222623</v>
      </c>
      <c r="CT603">
        <f t="shared" si="6243"/>
        <v>4.2126299549888641E-2</v>
      </c>
      <c r="CU603">
        <f t="shared" si="6244"/>
        <v>0.98046907610807776</v>
      </c>
      <c r="CV603">
        <f t="shared" si="6245"/>
        <v>1.0000000001102307</v>
      </c>
      <c r="CZ603">
        <v>323.896720809074</v>
      </c>
      <c r="DA603">
        <f t="shared" si="6167"/>
        <v>0.323896720809074</v>
      </c>
      <c r="DB603">
        <v>3.24038461538461E-4</v>
      </c>
      <c r="DC603" s="15">
        <f t="shared" si="6246"/>
        <v>6.8831586876491917</v>
      </c>
      <c r="DD603">
        <f t="shared" si="6247"/>
        <v>97.528435411053067</v>
      </c>
      <c r="DE603">
        <f t="shared" si="6248"/>
        <v>3.0210433085215146E-2</v>
      </c>
      <c r="DF603">
        <f t="shared" si="6249"/>
        <v>0.9704731445537006</v>
      </c>
      <c r="DG603">
        <f t="shared" si="6250"/>
        <v>0.98362420010916007</v>
      </c>
      <c r="DK603">
        <v>425.883211678831</v>
      </c>
      <c r="DL603">
        <f t="shared" si="6168"/>
        <v>0.42588321167883103</v>
      </c>
      <c r="DM603">
        <v>1.224E-3</v>
      </c>
      <c r="DN603" s="15">
        <f t="shared" si="6251"/>
        <v>13.821138211382117</v>
      </c>
      <c r="DO603">
        <f t="shared" si="6423"/>
        <v>81.662149954832771</v>
      </c>
      <c r="DP603">
        <f t="shared" si="6252"/>
        <v>0.11932666680541303</v>
      </c>
      <c r="DQ603">
        <f t="shared" si="6253"/>
        <v>0.8804555508762949</v>
      </c>
      <c r="DR603">
        <f t="shared" si="6254"/>
        <v>0.90245746384483183</v>
      </c>
      <c r="DV603">
        <v>374.60218191925401</v>
      </c>
      <c r="DW603">
        <f t="shared" si="6169"/>
        <v>0.37460218191925398</v>
      </c>
      <c r="DX603">
        <v>1.63333333333333E-3</v>
      </c>
      <c r="DY603" s="15">
        <f t="shared" si="6255"/>
        <v>13.820842394446814</v>
      </c>
      <c r="DZ603">
        <f t="shared" si="6256"/>
        <v>80.061080746481494</v>
      </c>
      <c r="EA603">
        <f t="shared" si="6257"/>
        <v>6.1626123698267719E-2</v>
      </c>
      <c r="EB603">
        <f t="shared" si="6258"/>
        <v>0.91210504129700509</v>
      </c>
      <c r="EC603">
        <f t="shared" si="6259"/>
        <v>0.91554304826796684</v>
      </c>
      <c r="EG603">
        <v>396.19252007426797</v>
      </c>
      <c r="EH603">
        <f t="shared" si="6170"/>
        <v>0.39619252007426797</v>
      </c>
      <c r="EI603">
        <v>7.7945552313664899E-4</v>
      </c>
      <c r="EJ603" s="15">
        <f t="shared" si="6260"/>
        <v>10.953414950229016</v>
      </c>
      <c r="EK603">
        <f t="shared" si="6409"/>
        <v>91.011869520342742</v>
      </c>
      <c r="EL603">
        <f t="shared" si="6261"/>
        <v>0.11077455299018427</v>
      </c>
      <c r="EM603">
        <f t="shared" si="6262"/>
        <v>0.89991067138550451</v>
      </c>
      <c r="EN603">
        <f t="shared" si="6263"/>
        <v>0.93892291865564659</v>
      </c>
      <c r="ER603">
        <v>625.36179897582997</v>
      </c>
      <c r="ES603">
        <f t="shared" si="6171"/>
        <v>0.62536179897583</v>
      </c>
      <c r="ET603">
        <v>5.4746060411151997E-4</v>
      </c>
      <c r="EU603" s="15">
        <f t="shared" si="6264"/>
        <v>9.958536837623603</v>
      </c>
      <c r="EV603">
        <f t="shared" si="6265"/>
        <v>94.93280116592473</v>
      </c>
      <c r="EW603">
        <f t="shared" si="6266"/>
        <v>0.18775079302693426</v>
      </c>
      <c r="EX603">
        <f t="shared" si="6267"/>
        <v>0.85754462813355836</v>
      </c>
      <c r="EY603">
        <f t="shared" si="6268"/>
        <v>0.8743139700796867</v>
      </c>
      <c r="FC603">
        <v>456.989247311827</v>
      </c>
      <c r="FD603">
        <f t="shared" si="6172"/>
        <v>0.456989247311827</v>
      </c>
      <c r="FE603">
        <v>1.9285714285714199E-3</v>
      </c>
      <c r="FF603" s="15">
        <f t="shared" si="6269"/>
        <v>15.34094395669074</v>
      </c>
      <c r="FG603">
        <f t="shared" si="6424"/>
        <v>70.4155205368411</v>
      </c>
      <c r="FH603">
        <f t="shared" si="6270"/>
        <v>0.15470284574970036</v>
      </c>
      <c r="FI603">
        <f t="shared" si="6271"/>
        <v>0.86447303680695298</v>
      </c>
      <c r="FJ603">
        <f t="shared" si="6272"/>
        <v>0.87028655096741536</v>
      </c>
      <c r="FN603">
        <v>646.08076009501201</v>
      </c>
      <c r="FO603">
        <f t="shared" si="6173"/>
        <v>0.64608076009501203</v>
      </c>
      <c r="FP603">
        <v>6.7219205972174996E-4</v>
      </c>
      <c r="FQ603" s="15">
        <f t="shared" si="6273"/>
        <v>13.082757098515959</v>
      </c>
      <c r="FR603">
        <f t="shared" si="6425"/>
        <v>84.692558345219851</v>
      </c>
      <c r="FS603">
        <f t="shared" si="6274"/>
        <v>0.65576486935086953</v>
      </c>
      <c r="FT603">
        <f t="shared" si="6275"/>
        <v>0.53343858662825561</v>
      </c>
      <c r="FU603">
        <f t="shared" si="6276"/>
        <v>0.61668487835777119</v>
      </c>
      <c r="FY603">
        <v>342.85714285714198</v>
      </c>
      <c r="FZ603">
        <f t="shared" si="6174"/>
        <v>0.34285714285714197</v>
      </c>
      <c r="GA603">
        <v>1.2422222222222201E-3</v>
      </c>
      <c r="GB603" s="15">
        <f t="shared" si="6277"/>
        <v>13.328564616118241</v>
      </c>
      <c r="GC603">
        <f t="shared" si="6410"/>
        <v>89.604196471149152</v>
      </c>
      <c r="GD603">
        <f t="shared" si="6278"/>
        <v>0.18446608132523323</v>
      </c>
      <c r="GE603">
        <f t="shared" si="6279"/>
        <v>0.82493883260224254</v>
      </c>
      <c r="GF603">
        <f t="shared" si="6280"/>
        <v>0.9212973192193995</v>
      </c>
      <c r="GJ603">
        <v>491.74808076831499</v>
      </c>
      <c r="GK603">
        <f t="shared" si="6175"/>
        <v>0.491748080768315</v>
      </c>
      <c r="GL603">
        <v>2.7261688923883398E-4</v>
      </c>
      <c r="GM603" s="15">
        <f t="shared" si="6281"/>
        <v>7.4489152264000413</v>
      </c>
      <c r="GN603">
        <f t="shared" si="6282"/>
        <v>97.536068459088753</v>
      </c>
      <c r="GO603">
        <f t="shared" si="6283"/>
        <v>6.6873191377492563E-2</v>
      </c>
      <c r="GP603">
        <f t="shared" si="6284"/>
        <v>0.96502232146844102</v>
      </c>
      <c r="GQ603">
        <f t="shared" si="6285"/>
        <v>1.000002405616921</v>
      </c>
      <c r="GU603">
        <v>427.48825892604401</v>
      </c>
      <c r="GV603">
        <f t="shared" si="6176"/>
        <v>0.42748825892604403</v>
      </c>
      <c r="GW603">
        <v>4.4161904223014302E-4</v>
      </c>
      <c r="GX603" s="15">
        <f t="shared" si="6286"/>
        <v>12.756403699375005</v>
      </c>
      <c r="GY603">
        <f t="shared" si="6411"/>
        <v>87.878198340589492</v>
      </c>
      <c r="GZ603">
        <f t="shared" si="6287"/>
        <v>0.24395752270024701</v>
      </c>
      <c r="HA603">
        <f t="shared" si="6288"/>
        <v>0.78846943796399771</v>
      </c>
      <c r="HB603">
        <f t="shared" si="6289"/>
        <v>0.87852726823028415</v>
      </c>
      <c r="HF603">
        <v>634.80720055545203</v>
      </c>
      <c r="HG603">
        <f t="shared" si="6177"/>
        <v>0.63480720055545203</v>
      </c>
      <c r="HH603">
        <v>3.9676550778140898E-4</v>
      </c>
      <c r="HI603" s="15">
        <f t="shared" si="6290"/>
        <v>11.382990239310562</v>
      </c>
      <c r="HJ603">
        <f t="shared" si="6291"/>
        <v>90.274914251093989</v>
      </c>
      <c r="HK603">
        <f t="shared" si="6292"/>
        <v>0.117250284990527</v>
      </c>
      <c r="HL603">
        <f t="shared" si="6293"/>
        <v>0.91265844199176305</v>
      </c>
      <c r="HM603">
        <f t="shared" si="6294"/>
        <v>0.9391229260477898</v>
      </c>
      <c r="HQ603">
        <v>533.48347018560503</v>
      </c>
      <c r="HR603">
        <f t="shared" si="6178"/>
        <v>0.53348347018560505</v>
      </c>
      <c r="HS603">
        <v>2.8348030719012101E-4</v>
      </c>
      <c r="HT603" s="15">
        <f t="shared" si="6295"/>
        <v>7.2466143610552676</v>
      </c>
      <c r="HU603">
        <f t="shared" si="6296"/>
        <v>97.476051340766517</v>
      </c>
      <c r="HV603">
        <f t="shared" si="6297"/>
        <v>0.29638696549874199</v>
      </c>
      <c r="HW603">
        <f t="shared" si="6298"/>
        <v>0.73993782827619792</v>
      </c>
      <c r="HX603">
        <f t="shared" si="6299"/>
        <v>0.8344755650395258</v>
      </c>
      <c r="IB603">
        <v>326.69015381781298</v>
      </c>
      <c r="IC603">
        <f t="shared" si="6179"/>
        <v>0.32669015381781297</v>
      </c>
      <c r="ID603">
        <v>1.06709956709956E-3</v>
      </c>
      <c r="IE603" s="15">
        <f t="shared" si="6300"/>
        <v>11.805504669759486</v>
      </c>
      <c r="IF603">
        <f t="shared" si="6412"/>
        <v>90.516851220468638</v>
      </c>
      <c r="IG603">
        <f t="shared" si="6301"/>
        <v>1.353613583896056E-2</v>
      </c>
      <c r="IH603">
        <f t="shared" si="6302"/>
        <v>1.0237681510383887</v>
      </c>
      <c r="II603">
        <f t="shared" si="6303"/>
        <v>0.99215800205374627</v>
      </c>
      <c r="IM603">
        <v>610.75676607481398</v>
      </c>
      <c r="IN603">
        <f t="shared" si="6180"/>
        <v>0.61075676607481399</v>
      </c>
      <c r="IO603">
        <v>1.35527926219617E-3</v>
      </c>
      <c r="IP603" s="15">
        <f t="shared" si="6304"/>
        <v>12.069993874481629</v>
      </c>
      <c r="IQ603">
        <f t="shared" si="6413"/>
        <v>53.620911037652135</v>
      </c>
      <c r="IR603">
        <f t="shared" si="6305"/>
        <v>0.29845721673492825</v>
      </c>
      <c r="IS603">
        <f t="shared" si="6306"/>
        <v>0.74228070253365386</v>
      </c>
      <c r="IT603">
        <f t="shared" si="6307"/>
        <v>0.75016493601113088</v>
      </c>
      <c r="IX603">
        <v>364.07766990291202</v>
      </c>
      <c r="IY603">
        <f t="shared" si="6181"/>
        <v>0.36407766990291202</v>
      </c>
      <c r="IZ603">
        <v>1.53446601941747E-3</v>
      </c>
      <c r="JA603" s="15">
        <f t="shared" si="6308"/>
        <v>15.448940542838862</v>
      </c>
      <c r="JB603">
        <f t="shared" si="6414"/>
        <v>81.284474853688124</v>
      </c>
      <c r="JC603">
        <f t="shared" si="6309"/>
        <v>0.24452015694431026</v>
      </c>
      <c r="JD603">
        <f t="shared" si="6310"/>
        <v>0.751340355040781</v>
      </c>
      <c r="JE603">
        <f t="shared" si="6311"/>
        <v>0.84272550926553569</v>
      </c>
      <c r="JI603">
        <v>680.85106382978597</v>
      </c>
      <c r="JJ603">
        <f t="shared" si="6182"/>
        <v>0.680851063829786</v>
      </c>
      <c r="JK603">
        <v>4.6596446878730398E-4</v>
      </c>
      <c r="JL603" s="15">
        <f t="shared" si="6312"/>
        <v>12.09606118029448</v>
      </c>
      <c r="JM603">
        <f t="shared" si="6415"/>
        <v>91.287911735873806</v>
      </c>
      <c r="JN603">
        <f t="shared" si="6313"/>
        <v>0.1178779423065591</v>
      </c>
      <c r="JO603">
        <f t="shared" si="6314"/>
        <v>0.90950107778320055</v>
      </c>
      <c r="JP603">
        <f t="shared" si="6315"/>
        <v>0.94115597429189257</v>
      </c>
      <c r="JT603">
        <v>547.10144927536203</v>
      </c>
      <c r="JU603">
        <f t="shared" si="6183"/>
        <v>0.54710144927536208</v>
      </c>
      <c r="JV603">
        <v>1.3530120481927701E-3</v>
      </c>
      <c r="JW603" s="15">
        <f t="shared" si="6316"/>
        <v>16.010840037308238</v>
      </c>
      <c r="JX603">
        <f t="shared" si="6405"/>
        <v>71.200476532784748</v>
      </c>
      <c r="JY603">
        <f t="shared" si="6317"/>
        <v>0.19653973588809637</v>
      </c>
      <c r="JZ603">
        <f t="shared" si="6318"/>
        <v>0.8082056060307854</v>
      </c>
      <c r="KA603">
        <f t="shared" si="6319"/>
        <v>0.81321501049543732</v>
      </c>
      <c r="KE603">
        <v>415.50879978827999</v>
      </c>
      <c r="KF603">
        <f t="shared" si="6184"/>
        <v>0.41550879978827998</v>
      </c>
      <c r="KG603">
        <v>3.8787878787878698E-4</v>
      </c>
      <c r="KH603" s="15">
        <f t="shared" si="6320"/>
        <v>7.6009952553162252</v>
      </c>
      <c r="KI603">
        <f t="shared" si="6321"/>
        <v>97.86281391219643</v>
      </c>
      <c r="KJ603">
        <f t="shared" si="6322"/>
        <v>0.38157747367617723</v>
      </c>
      <c r="KK603">
        <f t="shared" si="6323"/>
        <v>0.68425187547626354</v>
      </c>
      <c r="KL603">
        <f t="shared" si="6324"/>
        <v>0.85086905354057984</v>
      </c>
      <c r="KP603">
        <v>374.72695019864801</v>
      </c>
      <c r="KQ603">
        <f t="shared" si="6185"/>
        <v>0.37472695019864799</v>
      </c>
      <c r="KR603">
        <v>1.52759085777953E-3</v>
      </c>
      <c r="KS603" s="15">
        <f t="shared" si="6325"/>
        <v>14.256165088980522</v>
      </c>
      <c r="KT603">
        <f t="shared" si="6416"/>
        <v>79.932130012520901</v>
      </c>
      <c r="KU603">
        <f t="shared" si="6326"/>
        <v>0.10801938211855996</v>
      </c>
      <c r="KV603">
        <f t="shared" si="6327"/>
        <v>0.88942124588341698</v>
      </c>
      <c r="KW603">
        <f t="shared" si="6328"/>
        <v>0.91037815091753871</v>
      </c>
      <c r="LA603">
        <v>457.692307692307</v>
      </c>
      <c r="LB603">
        <f t="shared" si="6186"/>
        <v>0.45769230769230701</v>
      </c>
      <c r="LC603">
        <v>1.4412441724941699E-3</v>
      </c>
      <c r="LD603" s="15">
        <f t="shared" si="6329"/>
        <v>16.234614901484299</v>
      </c>
      <c r="LE603">
        <f>LD603+LE602</f>
        <v>71.813066668094919</v>
      </c>
      <c r="LF603">
        <f t="shared" si="6331"/>
        <v>0.24416984915684248</v>
      </c>
      <c r="LG603">
        <f t="shared" si="6332"/>
        <v>0.75443210008241068</v>
      </c>
      <c r="LH603">
        <f t="shared" si="6333"/>
        <v>0.7854740339022267</v>
      </c>
      <c r="LL603">
        <v>322.21218378936402</v>
      </c>
      <c r="LM603">
        <f t="shared" si="6187"/>
        <v>0.322212183789364</v>
      </c>
      <c r="LN603">
        <v>9.4230769230769205E-4</v>
      </c>
      <c r="LO603" s="15">
        <f t="shared" si="6334"/>
        <v>13.066667502933383</v>
      </c>
      <c r="LP603">
        <f t="shared" si="6417"/>
        <v>90.933339153066854</v>
      </c>
      <c r="LQ603">
        <f t="shared" si="6335"/>
        <v>0.20420854068777664</v>
      </c>
      <c r="LR603">
        <f t="shared" si="6336"/>
        <v>0.84945802222054256</v>
      </c>
      <c r="LS603">
        <f t="shared" si="6337"/>
        <v>0.95869053756573908</v>
      </c>
      <c r="LW603">
        <v>560</v>
      </c>
      <c r="LX603">
        <f t="shared" si="6188"/>
        <v>0.56000000000000005</v>
      </c>
      <c r="LY603">
        <v>4.6165413533834598E-4</v>
      </c>
      <c r="LZ603" s="15">
        <f t="shared" si="6338"/>
        <v>11.92226990698688</v>
      </c>
      <c r="MA603">
        <f t="shared" si="6339"/>
        <v>91.067501406788992</v>
      </c>
      <c r="MB603">
        <f t="shared" si="6340"/>
        <v>0.43379072981046179</v>
      </c>
      <c r="MC603">
        <f t="shared" si="6341"/>
        <v>0.6624762932693673</v>
      </c>
      <c r="MD603">
        <f t="shared" si="6342"/>
        <v>0.76907045862661194</v>
      </c>
      <c r="MH603">
        <v>350.13851039391</v>
      </c>
      <c r="MI603">
        <f t="shared" si="6189"/>
        <v>0.35013851039390997</v>
      </c>
      <c r="MJ603">
        <v>8.86471025427355E-4</v>
      </c>
      <c r="MK603" s="15">
        <f t="shared" si="6343"/>
        <v>11.950431057676095</v>
      </c>
      <c r="ML603">
        <f t="shared" si="6344"/>
        <v>91.458528092274747</v>
      </c>
      <c r="MM603">
        <f t="shared" si="6345"/>
        <v>0.11101370435441499</v>
      </c>
      <c r="MN603">
        <f t="shared" si="6346"/>
        <v>0.90025177994977246</v>
      </c>
      <c r="MO603">
        <f t="shared" si="6347"/>
        <v>0.94751376662923892</v>
      </c>
      <c r="MS603">
        <v>349.73666886108902</v>
      </c>
      <c r="MT603">
        <f t="shared" si="6190"/>
        <v>0.34973666886108901</v>
      </c>
      <c r="MU603">
        <v>3.3775510204081598E-4</v>
      </c>
      <c r="MV603" s="15">
        <f t="shared" si="6348"/>
        <v>7.1182795086599544</v>
      </c>
      <c r="MW603">
        <f t="shared" si="6349"/>
        <v>98.365590551693586</v>
      </c>
      <c r="MX603">
        <f t="shared" si="6350"/>
        <v>0.1077375606815259</v>
      </c>
      <c r="MY603">
        <f t="shared" si="6351"/>
        <v>0.87868208119761626</v>
      </c>
      <c r="MZ603">
        <f t="shared" si="6352"/>
        <v>0.88815141031835632</v>
      </c>
      <c r="ND603">
        <v>580.97734506646498</v>
      </c>
      <c r="NE603">
        <f t="shared" si="6191"/>
        <v>0.58097734506646492</v>
      </c>
      <c r="NF603">
        <v>2.7836734693877498E-4</v>
      </c>
      <c r="NG603" s="15">
        <f t="shared" si="6353"/>
        <v>6.9224944528691683</v>
      </c>
      <c r="NH603">
        <f t="shared" si="6354"/>
        <v>97.767546290375194</v>
      </c>
      <c r="NI603">
        <f t="shared" si="6355"/>
        <v>3.8698679531101392E-2</v>
      </c>
      <c r="NJ603">
        <f t="shared" si="6356"/>
        <v>0.96389449675051242</v>
      </c>
      <c r="NK603">
        <f t="shared" si="6357"/>
        <v>0.97626375857161474</v>
      </c>
      <c r="NO603">
        <v>562.24325271643897</v>
      </c>
      <c r="NP603">
        <f t="shared" si="6192"/>
        <v>0.56224325271643893</v>
      </c>
      <c r="NQ603">
        <v>5.0133333333333301E-4</v>
      </c>
      <c r="NR603" s="15">
        <f t="shared" si="6358"/>
        <v>11.264145714906261</v>
      </c>
      <c r="NS603">
        <f t="shared" si="6418"/>
        <v>92.210214123620986</v>
      </c>
      <c r="NT603">
        <f t="shared" si="6359"/>
        <v>0.15475491107389824</v>
      </c>
      <c r="NU603">
        <f t="shared" si="6360"/>
        <v>0.86923787895079541</v>
      </c>
      <c r="NV603">
        <f t="shared" si="6361"/>
        <v>0.89920849819565662</v>
      </c>
      <c r="NZ603">
        <v>481.25208125208002</v>
      </c>
      <c r="OA603">
        <f t="shared" si="6193"/>
        <v>0.48125208125208002</v>
      </c>
      <c r="OB603">
        <v>2.8857142857142802E-4</v>
      </c>
      <c r="OC603" s="15">
        <f t="shared" si="6362"/>
        <v>6.2693939978932232</v>
      </c>
      <c r="OD603">
        <f t="shared" si="6406"/>
        <v>97.9515220660941</v>
      </c>
      <c r="OE603">
        <f t="shared" si="6363"/>
        <v>0.35928186076900576</v>
      </c>
      <c r="OF603">
        <f t="shared" si="6364"/>
        <v>0.70514458704993033</v>
      </c>
      <c r="OG603">
        <f t="shared" si="6365"/>
        <v>0.8139539512534979</v>
      </c>
      <c r="OK603">
        <v>305.16431924883</v>
      </c>
      <c r="OL603">
        <f t="shared" si="6194"/>
        <v>0.30516431924882997</v>
      </c>
      <c r="OM603">
        <v>3.29653255858018E-4</v>
      </c>
      <c r="ON603">
        <f t="shared" si="6366"/>
        <v>7.638819507774719E-2</v>
      </c>
      <c r="OO603">
        <f t="shared" si="6367"/>
        <v>0.97724904630558995</v>
      </c>
      <c r="OP603">
        <f t="shared" si="6368"/>
        <v>0.1354036996366019</v>
      </c>
      <c r="OQ603">
        <f t="shared" si="6369"/>
        <v>0.87229623031677217</v>
      </c>
      <c r="OR603">
        <f t="shared" si="6370"/>
        <v>0.94160799481511259</v>
      </c>
      <c r="OV603">
        <v>312.76595744680799</v>
      </c>
      <c r="OW603">
        <f t="shared" si="6195"/>
        <v>0.31276595744680796</v>
      </c>
      <c r="OX603">
        <v>1.0169082125603801E-3</v>
      </c>
      <c r="OY603">
        <f t="shared" si="6371"/>
        <v>0.11262689251970097</v>
      </c>
      <c r="OZ603">
        <f t="shared" si="6419"/>
        <v>0.91011089869839346</v>
      </c>
      <c r="PA603">
        <f t="shared" si="6372"/>
        <v>8.6590754559860428E-3</v>
      </c>
      <c r="PB603">
        <f t="shared" si="6373"/>
        <v>1.0302074534864032</v>
      </c>
      <c r="PC603">
        <f t="shared" si="6374"/>
        <v>0.99910530533143549</v>
      </c>
      <c r="PG603">
        <v>358.26947637292398</v>
      </c>
      <c r="PH603">
        <f t="shared" si="6196"/>
        <v>0.358269476372924</v>
      </c>
      <c r="PI603">
        <v>1.8448275862068899E-3</v>
      </c>
      <c r="PJ603">
        <f t="shared" si="6375"/>
        <v>0.15141519433078818</v>
      </c>
      <c r="PK603">
        <f t="shared" si="6420"/>
        <v>0.80424581412459228</v>
      </c>
      <c r="PL603">
        <f t="shared" si="6376"/>
        <v>0.3970571720783227</v>
      </c>
      <c r="PM603">
        <f t="shared" si="6377"/>
        <v>0.64790102552288242</v>
      </c>
      <c r="PN603">
        <f t="shared" si="6378"/>
        <v>0.81985805370749176</v>
      </c>
      <c r="PR603">
        <v>622.71062271062306</v>
      </c>
      <c r="PS603">
        <f t="shared" si="6197"/>
        <v>0.62271062271062305</v>
      </c>
      <c r="PT603">
        <v>6.1999639704557702E-4</v>
      </c>
      <c r="PU603">
        <f t="shared" si="6379"/>
        <v>0.11769774228706589</v>
      </c>
      <c r="PV603">
        <f t="shared" si="6421"/>
        <v>0.86064251141428805</v>
      </c>
      <c r="PW603">
        <f t="shared" si="6380"/>
        <v>0.76168501291761825</v>
      </c>
      <c r="PX603">
        <f t="shared" si="6381"/>
        <v>0.4682462855169357</v>
      </c>
      <c r="PY603">
        <f t="shared" si="6382"/>
        <v>0.61038713844711545</v>
      </c>
      <c r="QC603">
        <v>432.82586954106</v>
      </c>
      <c r="QD603">
        <f t="shared" si="6198"/>
        <v>0.43282586954106</v>
      </c>
      <c r="QE603">
        <v>2.9945549505500601E-4</v>
      </c>
      <c r="QF603">
        <f t="shared" si="6383"/>
        <v>7.1214148645661349E-2</v>
      </c>
      <c r="QG603">
        <f t="shared" si="6384"/>
        <v>0.97633519591752693</v>
      </c>
      <c r="QH603">
        <f t="shared" si="6385"/>
        <v>9.1038310622745273E-3</v>
      </c>
      <c r="QI603">
        <f t="shared" si="6386"/>
        <v>1.0528205915319511</v>
      </c>
      <c r="QJ603">
        <f t="shared" si="6387"/>
        <v>0.99226279325933398</v>
      </c>
      <c r="QN603">
        <v>393.35973904939402</v>
      </c>
      <c r="QO603">
        <f t="shared" si="6199"/>
        <v>0.39335973904939403</v>
      </c>
      <c r="QP603">
        <v>1.07891891891891E-3</v>
      </c>
      <c r="QQ603">
        <f t="shared" si="6388"/>
        <v>0.16225076603740171</v>
      </c>
      <c r="QR603">
        <f t="shared" si="6407"/>
        <v>0.77369879315831558</v>
      </c>
      <c r="QS603">
        <f t="shared" si="6389"/>
        <v>8.0810812077582908E-2</v>
      </c>
      <c r="QT603">
        <f t="shared" si="6390"/>
        <v>0.89549657835122765</v>
      </c>
      <c r="QU603">
        <f t="shared" si="6391"/>
        <v>0.8935129795366562</v>
      </c>
      <c r="QY603">
        <v>416.37356926163602</v>
      </c>
      <c r="QZ603">
        <f t="shared" si="6200"/>
        <v>0.41637356926163605</v>
      </c>
      <c r="RA603">
        <v>1.39655172413793E-3</v>
      </c>
      <c r="RB603">
        <f t="shared" si="6392"/>
        <v>0.1422715461474445</v>
      </c>
      <c r="RC603">
        <f t="shared" si="6426"/>
        <v>0.71974960520133746</v>
      </c>
      <c r="RD603">
        <f t="shared" si="6393"/>
        <v>5.9062208691511124E-2</v>
      </c>
      <c r="RE603">
        <f t="shared" si="6394"/>
        <v>0.89010005500172584</v>
      </c>
      <c r="RF603">
        <f t="shared" si="6395"/>
        <v>0.86844960631626156</v>
      </c>
      <c r="RJ603">
        <v>523.38013872441195</v>
      </c>
      <c r="RK603">
        <f t="shared" si="6201"/>
        <v>0.52338013872441191</v>
      </c>
      <c r="RL603">
        <v>1.4533073929960999E-3</v>
      </c>
      <c r="RM603">
        <f t="shared" si="6396"/>
        <v>0.16076409214558629</v>
      </c>
      <c r="RN603">
        <f t="shared" si="6427"/>
        <v>0.71579835405116643</v>
      </c>
      <c r="RO603">
        <f t="shared" si="6397"/>
        <v>0.30127912842001886</v>
      </c>
      <c r="RP603">
        <f t="shared" si="6398"/>
        <v>0.76009798174985777</v>
      </c>
      <c r="RQ603">
        <f t="shared" si="6399"/>
        <v>0.79275968059017288</v>
      </c>
      <c r="RU603">
        <v>316.99346405228698</v>
      </c>
      <c r="RV603">
        <f t="shared" si="6202"/>
        <v>0.31699346405228696</v>
      </c>
      <c r="RW603">
        <v>7.39385136770757E-4</v>
      </c>
      <c r="RX603">
        <f t="shared" si="6400"/>
        <v>0.10793943602492803</v>
      </c>
      <c r="RY603">
        <f t="shared" si="6422"/>
        <v>0.91212781408859633</v>
      </c>
      <c r="RZ603">
        <f t="shared" si="6401"/>
        <v>1.3301091691841041E-3</v>
      </c>
      <c r="SA603">
        <f t="shared" si="6402"/>
        <v>1.0369327772449453</v>
      </c>
      <c r="SB603">
        <f t="shared" si="6403"/>
        <v>0.98947743925812559</v>
      </c>
    </row>
    <row r="604" spans="1:496" x14ac:dyDescent="0.25">
      <c r="A604" s="1">
        <v>2.6040000000000001E-2</v>
      </c>
      <c r="B604" s="1">
        <v>0.97389000000000003</v>
      </c>
      <c r="E604">
        <v>219.51219512194899</v>
      </c>
      <c r="F604">
        <f t="shared" si="6158"/>
        <v>0.219512195121949</v>
      </c>
      <c r="G604">
        <v>1.15068493150684E-4</v>
      </c>
      <c r="H604" s="15">
        <f t="shared" si="6203"/>
        <v>2.6819991877373672</v>
      </c>
      <c r="I604">
        <f t="shared" si="6404"/>
        <v>100.000255428494</v>
      </c>
      <c r="J604">
        <f t="shared" si="6204"/>
        <v>0.10308733446454678</v>
      </c>
      <c r="K604">
        <f t="shared" si="6205"/>
        <v>0.88961150257702204</v>
      </c>
      <c r="L604">
        <f t="shared" si="6206"/>
        <v>0.99999999952453633</v>
      </c>
      <c r="P604">
        <v>548.38709677419399</v>
      </c>
      <c r="Q604">
        <f t="shared" si="6159"/>
        <v>0.54838709677419395</v>
      </c>
      <c r="R604">
        <v>4.8684210526315802E-4</v>
      </c>
      <c r="S604" s="15">
        <f t="shared" si="6207"/>
        <v>8.6287393924807798</v>
      </c>
      <c r="T604">
        <f t="shared" si="6408"/>
        <v>94.029938460763447</v>
      </c>
      <c r="U604">
        <f t="shared" si="6208"/>
        <v>0.13292329225500796</v>
      </c>
      <c r="V604">
        <f t="shared" si="6209"/>
        <v>0.89796371676284725</v>
      </c>
      <c r="W604">
        <f t="shared" si="6210"/>
        <v>0.91824781090575547</v>
      </c>
      <c r="AA604">
        <v>397.35099337748397</v>
      </c>
      <c r="AB604">
        <f t="shared" si="6160"/>
        <v>0.39735099337748397</v>
      </c>
      <c r="AC604">
        <v>3.6685388548914402E-4</v>
      </c>
      <c r="AD604" s="15">
        <f t="shared" si="6211"/>
        <v>7.7848630313458953</v>
      </c>
      <c r="AE604">
        <f t="shared" si="6212"/>
        <v>97.211168969069817</v>
      </c>
      <c r="AF604">
        <f t="shared" si="6213"/>
        <v>0.11967826528428321</v>
      </c>
      <c r="AG604">
        <f t="shared" si="6214"/>
        <v>0.93043504980451774</v>
      </c>
      <c r="AH604">
        <f t="shared" si="6215"/>
        <v>0.9984708537811664</v>
      </c>
      <c r="AL604">
        <v>157.512693985552</v>
      </c>
      <c r="AM604">
        <f t="shared" si="6161"/>
        <v>0.15751269398555201</v>
      </c>
      <c r="AN604">
        <v>1.18987341772151E-4</v>
      </c>
      <c r="AO604" s="15">
        <f t="shared" si="6216"/>
        <v>2.9030507666370067</v>
      </c>
      <c r="AP604">
        <f t="shared" si="6217"/>
        <v>100.0008338550074</v>
      </c>
      <c r="AQ604">
        <f t="shared" si="6218"/>
        <v>0.27375954337782243</v>
      </c>
      <c r="AR604">
        <f t="shared" si="6219"/>
        <v>0.76058978677362388</v>
      </c>
      <c r="AS604">
        <f t="shared" si="6220"/>
        <v>0.99999999970236764</v>
      </c>
      <c r="AW604">
        <v>134.22818791946301</v>
      </c>
      <c r="AX604">
        <f t="shared" si="6162"/>
        <v>0.134228187919463</v>
      </c>
      <c r="AY604">
        <v>9.2387057998597605E-5</v>
      </c>
      <c r="AZ604" s="15">
        <f t="shared" si="6221"/>
        <v>1.8835281956900634</v>
      </c>
      <c r="BA604">
        <f t="shared" si="6222"/>
        <v>100.00099047075214</v>
      </c>
      <c r="BB604">
        <f t="shared" si="6223"/>
        <v>8.0221760818854938E-3</v>
      </c>
      <c r="BC604">
        <f t="shared" si="6224"/>
        <v>0.99437621296915524</v>
      </c>
      <c r="BD604">
        <f t="shared" si="6225"/>
        <v>0.9999961915657547</v>
      </c>
      <c r="BH604">
        <v>300.78219498427399</v>
      </c>
      <c r="BI604">
        <f t="shared" si="6163"/>
        <v>0.300782194984274</v>
      </c>
      <c r="BJ604">
        <v>1.328199338763E-4</v>
      </c>
      <c r="BK604" s="15">
        <f t="shared" si="6226"/>
        <v>2.941383435859561</v>
      </c>
      <c r="BL604">
        <f t="shared" si="6227"/>
        <v>99.999893638031978</v>
      </c>
      <c r="BM604">
        <f t="shared" si="6228"/>
        <v>4.4995391221423278E-2</v>
      </c>
      <c r="BN604">
        <f t="shared" si="6229"/>
        <v>0.94325733867754313</v>
      </c>
      <c r="BO604">
        <f t="shared" si="6230"/>
        <v>0.98748687584671757</v>
      </c>
      <c r="BS604">
        <v>333.33333333333201</v>
      </c>
      <c r="BT604">
        <f t="shared" si="6164"/>
        <v>0.33333333333333198</v>
      </c>
      <c r="BU604">
        <v>1.1964285714285699E-4</v>
      </c>
      <c r="BV604" s="15">
        <f t="shared" si="6231"/>
        <v>2.6090423957707003</v>
      </c>
      <c r="BW604">
        <f t="shared" si="6232"/>
        <v>100.00031152745019</v>
      </c>
      <c r="BX604">
        <f t="shared" si="6233"/>
        <v>5.8905639103133477E-2</v>
      </c>
      <c r="BY604">
        <f t="shared" si="6234"/>
        <v>0.9461989823074719</v>
      </c>
      <c r="BZ604">
        <f t="shared" si="6235"/>
        <v>0.99999892444247718</v>
      </c>
      <c r="CE604" t="s">
        <v>28</v>
      </c>
      <c r="CF604">
        <f>SUM(CF596:CF603)</f>
        <v>3.9657494349821659E-3</v>
      </c>
      <c r="CO604">
        <v>278.51458885941702</v>
      </c>
      <c r="CP604">
        <f t="shared" si="6166"/>
        <v>0.27851458885941704</v>
      </c>
      <c r="CQ604">
        <v>8.9539748953974994E-5</v>
      </c>
      <c r="CR604" s="15">
        <f t="shared" si="6241"/>
        <v>2.0640409802026469</v>
      </c>
      <c r="CS604">
        <f t="shared" si="6242"/>
        <v>99.999891975425271</v>
      </c>
      <c r="CT604">
        <f t="shared" si="6243"/>
        <v>1.1342530525698403E-2</v>
      </c>
      <c r="CU604">
        <f t="shared" si="6244"/>
        <v>0.97876177035297141</v>
      </c>
      <c r="CV604">
        <f t="shared" si="6245"/>
        <v>0.99825868485929836</v>
      </c>
      <c r="CZ604">
        <v>230.42445602206499</v>
      </c>
      <c r="DA604">
        <f t="shared" si="6167"/>
        <v>0.23042445602206499</v>
      </c>
      <c r="DB604">
        <v>1.1634615384615299E-4</v>
      </c>
      <c r="DC604" s="15">
        <f t="shared" si="6246"/>
        <v>2.4714011905209121</v>
      </c>
      <c r="DD604">
        <f t="shared" si="6247"/>
        <v>99.999836601573975</v>
      </c>
      <c r="DE604">
        <f t="shared" si="6248"/>
        <v>1.1864020689732245E-2</v>
      </c>
      <c r="DF604">
        <f t="shared" si="6249"/>
        <v>0.98663065622737334</v>
      </c>
      <c r="DG604">
        <f t="shared" si="6250"/>
        <v>1.0000006651200282</v>
      </c>
      <c r="DK604">
        <v>346.817518248174</v>
      </c>
      <c r="DL604">
        <f t="shared" si="6168"/>
        <v>0.34681751824817397</v>
      </c>
      <c r="DM604">
        <v>8.8799999999999903E-4</v>
      </c>
      <c r="DN604" s="15">
        <f t="shared" si="6251"/>
        <v>10.0271002710027</v>
      </c>
      <c r="DO604">
        <f t="shared" si="6423"/>
        <v>91.689250225835465</v>
      </c>
      <c r="DP604">
        <f t="shared" si="6252"/>
        <v>6.3509189804272836E-2</v>
      </c>
      <c r="DQ604">
        <f t="shared" si="6253"/>
        <v>0.94063512052388576</v>
      </c>
      <c r="DR604">
        <f t="shared" si="6254"/>
        <v>0.96414087505779478</v>
      </c>
      <c r="DV604">
        <v>332.88166214995402</v>
      </c>
      <c r="DW604">
        <f t="shared" si="6169"/>
        <v>0.33288166214995402</v>
      </c>
      <c r="DX604">
        <v>1.2384615384615301E-3</v>
      </c>
      <c r="DY604" s="15">
        <f t="shared" si="6255"/>
        <v>10.479539837547536</v>
      </c>
      <c r="DZ604">
        <f t="shared" si="6256"/>
        <v>90.540620584029028</v>
      </c>
      <c r="EA604">
        <f t="shared" si="6257"/>
        <v>3.8838134804986539E-2</v>
      </c>
      <c r="EB604">
        <f t="shared" si="6258"/>
        <v>0.96903514088520093</v>
      </c>
      <c r="EC604">
        <f t="shared" si="6259"/>
        <v>0.97268773506967421</v>
      </c>
      <c r="EG604">
        <v>323.90103928046</v>
      </c>
      <c r="EH604">
        <f t="shared" si="6170"/>
        <v>0.32390103928045999</v>
      </c>
      <c r="EI604">
        <v>4.75484073207784E-4</v>
      </c>
      <c r="EJ604" s="15">
        <f t="shared" si="6260"/>
        <v>6.6818108300925676</v>
      </c>
      <c r="EK604">
        <f t="shared" si="6409"/>
        <v>97.693680350435315</v>
      </c>
      <c r="EL604">
        <f t="shared" si="6261"/>
        <v>6.4584939979002345E-2</v>
      </c>
      <c r="EM604">
        <f t="shared" si="6262"/>
        <v>0.95226049558533277</v>
      </c>
      <c r="EN604">
        <f t="shared" si="6263"/>
        <v>0.99354217286799806</v>
      </c>
      <c r="ER604">
        <v>470.30156099250399</v>
      </c>
      <c r="ES604">
        <f t="shared" si="6171"/>
        <v>0.47030156099250398</v>
      </c>
      <c r="ET604">
        <v>2.2482497588006801E-4</v>
      </c>
      <c r="EU604" s="15">
        <f t="shared" si="6264"/>
        <v>4.0896601280617748</v>
      </c>
      <c r="EV604">
        <f t="shared" si="6265"/>
        <v>99.02246129398651</v>
      </c>
      <c r="EW604">
        <f t="shared" si="6266"/>
        <v>8.6146136871120604E-2</v>
      </c>
      <c r="EX604">
        <f t="shared" si="6267"/>
        <v>0.91850888192540237</v>
      </c>
      <c r="EY604">
        <f t="shared" si="6268"/>
        <v>0.93647038388838155</v>
      </c>
      <c r="FC604">
        <v>349.46236559139697</v>
      </c>
      <c r="FD604">
        <f t="shared" si="6172"/>
        <v>0.34946236559139698</v>
      </c>
      <c r="FE604">
        <v>1.63793103448275E-3</v>
      </c>
      <c r="FF604" s="15">
        <f t="shared" si="6269"/>
        <v>13.029026476627504</v>
      </c>
      <c r="FG604">
        <f t="shared" si="6424"/>
        <v>83.444547013468608</v>
      </c>
      <c r="FH604">
        <f t="shared" si="6270"/>
        <v>5.4108126177696392E-2</v>
      </c>
      <c r="FI604">
        <f t="shared" si="6271"/>
        <v>0.91110427762909785</v>
      </c>
      <c r="FJ604">
        <f t="shared" si="6272"/>
        <v>0.91723138326933706</v>
      </c>
      <c r="FN604">
        <v>532.06650831353898</v>
      </c>
      <c r="FO604">
        <f t="shared" si="6173"/>
        <v>0.53206650831353897</v>
      </c>
      <c r="FP604">
        <v>4.44411689854088E-4</v>
      </c>
      <c r="FQ604" s="15">
        <f t="shared" si="6273"/>
        <v>8.6495073930340212</v>
      </c>
      <c r="FR604">
        <f t="shared" si="6425"/>
        <v>93.342065738253865</v>
      </c>
      <c r="FS604">
        <f t="shared" si="6274"/>
        <v>0.48262017012462588</v>
      </c>
      <c r="FT604">
        <f t="shared" si="6275"/>
        <v>0.62681946687900214</v>
      </c>
      <c r="FU604">
        <f t="shared" si="6276"/>
        <v>0.72463840519647427</v>
      </c>
      <c r="FY604">
        <v>305.71428571428498</v>
      </c>
      <c r="FZ604">
        <f t="shared" si="6174"/>
        <v>0.30571428571428499</v>
      </c>
      <c r="GA604">
        <v>7.0444444444444396E-4</v>
      </c>
      <c r="GB604" s="15">
        <f t="shared" si="6277"/>
        <v>7.5584167858845914</v>
      </c>
      <c r="GC604">
        <f t="shared" si="6410"/>
        <v>97.16261325703374</v>
      </c>
      <c r="GD604">
        <f t="shared" si="6278"/>
        <v>0.13957546357025336</v>
      </c>
      <c r="GE604">
        <f t="shared" si="6279"/>
        <v>0.8824024115653073</v>
      </c>
      <c r="GF604">
        <f t="shared" si="6280"/>
        <v>0.98547303644733386</v>
      </c>
      <c r="GJ604">
        <v>347.22294168229303</v>
      </c>
      <c r="GK604">
        <f t="shared" si="6175"/>
        <v>0.34722294168229301</v>
      </c>
      <c r="GL604">
        <v>9.0173326564652902E-5</v>
      </c>
      <c r="GM604" s="15">
        <f t="shared" si="6281"/>
        <v>2.4638732660254576</v>
      </c>
      <c r="GN604">
        <f t="shared" si="6282"/>
        <v>99.999941725114212</v>
      </c>
      <c r="GO604">
        <f t="shared" si="6283"/>
        <v>2.7428193572345719E-2</v>
      </c>
      <c r="GP604">
        <f t="shared" si="6284"/>
        <v>0.95922593123262878</v>
      </c>
      <c r="GQ604">
        <f t="shared" si="6285"/>
        <v>0.99399590809789307</v>
      </c>
      <c r="GU604">
        <v>359.96529546011698</v>
      </c>
      <c r="GV604">
        <f t="shared" si="6176"/>
        <v>0.35996529546011696</v>
      </c>
      <c r="GW604">
        <v>2.92540410041683E-4</v>
      </c>
      <c r="GX604" s="15">
        <f t="shared" si="6286"/>
        <v>8.4501871794913548</v>
      </c>
      <c r="GY604">
        <f t="shared" si="6411"/>
        <v>96.328385520080843</v>
      </c>
      <c r="GZ604">
        <f t="shared" si="6287"/>
        <v>0.19177201514602676</v>
      </c>
      <c r="HA604">
        <f t="shared" si="6288"/>
        <v>0.86434796379522261</v>
      </c>
      <c r="HB604">
        <f t="shared" si="6289"/>
        <v>0.96307252871365989</v>
      </c>
      <c r="HF604">
        <v>464.412118338384</v>
      </c>
      <c r="HG604">
        <f t="shared" si="6177"/>
        <v>0.46441211833838403</v>
      </c>
      <c r="HH604">
        <v>2.5461042150005898E-4</v>
      </c>
      <c r="HI604" s="15">
        <f t="shared" si="6290"/>
        <v>7.3046368344060992</v>
      </c>
      <c r="HJ604">
        <f t="shared" si="6291"/>
        <v>97.579551085500086</v>
      </c>
      <c r="HK604">
        <f t="shared" si="6292"/>
        <v>5.7190386358777164E-2</v>
      </c>
      <c r="HL604">
        <f t="shared" si="6293"/>
        <v>0.97181717056639094</v>
      </c>
      <c r="HM604">
        <f t="shared" si="6294"/>
        <v>0.99999708852091018</v>
      </c>
      <c r="HQ604">
        <v>318.90585660243698</v>
      </c>
      <c r="HR604">
        <f t="shared" si="6178"/>
        <v>0.31890585660243698</v>
      </c>
      <c r="HS604">
        <v>9.8741127797669605E-5</v>
      </c>
      <c r="HT604" s="15">
        <f t="shared" si="6295"/>
        <v>2.5241219815861755</v>
      </c>
      <c r="HU604">
        <f t="shared" si="6296"/>
        <v>100.00017332235269</v>
      </c>
      <c r="HV604">
        <f t="shared" si="6297"/>
        <v>0.12032610440518254</v>
      </c>
      <c r="HW604">
        <f t="shared" si="6298"/>
        <v>0.88671185321144563</v>
      </c>
      <c r="HX604">
        <f t="shared" si="6299"/>
        <v>1.0000020899859543</v>
      </c>
      <c r="IB604">
        <v>295.88053790181402</v>
      </c>
      <c r="IC604">
        <f t="shared" si="6179"/>
        <v>0.29588053790181401</v>
      </c>
      <c r="ID604">
        <v>6.5151515151515098E-4</v>
      </c>
      <c r="IE604" s="15">
        <f t="shared" si="6300"/>
        <v>7.2078233379262198</v>
      </c>
      <c r="IF604">
        <f t="shared" si="6412"/>
        <v>97.724674558394852</v>
      </c>
      <c r="IG604">
        <f t="shared" si="6301"/>
        <v>8.8175655424687811E-3</v>
      </c>
      <c r="IH604">
        <f t="shared" si="6302"/>
        <v>1.0318599954461181</v>
      </c>
      <c r="II604">
        <f t="shared" si="6303"/>
        <v>1.0000000004323435</v>
      </c>
      <c r="IM604">
        <v>505.34390622306398</v>
      </c>
      <c r="IN604">
        <f t="shared" si="6180"/>
        <v>0.50534390622306402</v>
      </c>
      <c r="IO604">
        <v>1.28859248405447E-3</v>
      </c>
      <c r="IP604" s="15">
        <f t="shared" si="6304"/>
        <v>11.476087492135814</v>
      </c>
      <c r="IQ604">
        <f t="shared" si="6413"/>
        <v>65.096998529787953</v>
      </c>
      <c r="IR604">
        <f t="shared" si="6305"/>
        <v>0.16585475097859742</v>
      </c>
      <c r="IS604">
        <f t="shared" si="6306"/>
        <v>0.8323751400529098</v>
      </c>
      <c r="IT604">
        <f t="shared" si="6307"/>
        <v>0.84121632361409393</v>
      </c>
      <c r="IX604">
        <v>325.242718446602</v>
      </c>
      <c r="IY604">
        <f t="shared" si="6181"/>
        <v>0.32524271844660202</v>
      </c>
      <c r="IZ604">
        <v>1.09827890556045E-3</v>
      </c>
      <c r="JA604" s="15">
        <f t="shared" si="6308"/>
        <v>11.057426685733198</v>
      </c>
      <c r="JB604">
        <f t="shared" si="6414"/>
        <v>92.341901539421315</v>
      </c>
      <c r="JC604">
        <f t="shared" si="6309"/>
        <v>0.18783837426222161</v>
      </c>
      <c r="JD604">
        <f t="shared" si="6310"/>
        <v>0.84273776264930467</v>
      </c>
      <c r="JE604">
        <f t="shared" si="6311"/>
        <v>0.94523953816827211</v>
      </c>
      <c r="JI604">
        <v>553.19148936170097</v>
      </c>
      <c r="JJ604">
        <f t="shared" si="6182"/>
        <v>0.55319148936170093</v>
      </c>
      <c r="JK604">
        <v>2.5003862088336502E-4</v>
      </c>
      <c r="JL604" s="15">
        <f t="shared" si="6312"/>
        <v>6.4908006044173465</v>
      </c>
      <c r="JM604">
        <f t="shared" si="6415"/>
        <v>97.77871234029115</v>
      </c>
      <c r="JN604">
        <f t="shared" si="6313"/>
        <v>6.9621698082063255E-2</v>
      </c>
      <c r="JO604">
        <f t="shared" si="6314"/>
        <v>0.96530929389572506</v>
      </c>
      <c r="JP604">
        <f t="shared" si="6315"/>
        <v>0.99890657766324531</v>
      </c>
      <c r="JT604">
        <v>405.79710144927498</v>
      </c>
      <c r="JU604">
        <f t="shared" si="6183"/>
        <v>0.405797101449275</v>
      </c>
      <c r="JV604">
        <v>1.08915662650602E-3</v>
      </c>
      <c r="JW604" s="15">
        <f t="shared" si="6316"/>
        <v>12.888512371973823</v>
      </c>
      <c r="JX604">
        <f t="shared" si="6405"/>
        <v>84.088988904758565</v>
      </c>
      <c r="JY604">
        <f t="shared" si="6317"/>
        <v>7.6684882337370364E-2</v>
      </c>
      <c r="JZ604">
        <f t="shared" si="6318"/>
        <v>0.9037164872511646</v>
      </c>
      <c r="KA604">
        <f t="shared" si="6319"/>
        <v>0.90931788542538505</v>
      </c>
      <c r="KE604">
        <v>281.41678796700501</v>
      </c>
      <c r="KF604">
        <f t="shared" si="6184"/>
        <v>0.28141678796700503</v>
      </c>
      <c r="KG604">
        <v>1.09090909090909E-4</v>
      </c>
      <c r="KH604" s="15">
        <f t="shared" si="6320"/>
        <v>2.1377799155576915</v>
      </c>
      <c r="KI604">
        <f t="shared" si="6321"/>
        <v>100.00059382775412</v>
      </c>
      <c r="KJ604">
        <f t="shared" si="6322"/>
        <v>0.21418227944566726</v>
      </c>
      <c r="KK604">
        <f t="shared" si="6323"/>
        <v>0.80418233076320078</v>
      </c>
      <c r="KL604">
        <f t="shared" si="6324"/>
        <v>1.0000028983103295</v>
      </c>
      <c r="KP604">
        <v>332.563662752342</v>
      </c>
      <c r="KQ604">
        <f t="shared" si="6185"/>
        <v>0.332563662752342</v>
      </c>
      <c r="KR604">
        <v>1.13863599712656E-3</v>
      </c>
      <c r="KS604" s="15">
        <f t="shared" si="6325"/>
        <v>10.626263353583754</v>
      </c>
      <c r="KT604">
        <f t="shared" si="6416"/>
        <v>90.558393366104653</v>
      </c>
      <c r="KU604">
        <f t="shared" si="6326"/>
        <v>7.5137344454918778E-2</v>
      </c>
      <c r="KV604">
        <f t="shared" si="6327"/>
        <v>0.94577474121762772</v>
      </c>
      <c r="KW604">
        <f t="shared" si="6328"/>
        <v>0.96805947022214145</v>
      </c>
      <c r="LA604">
        <v>357.692307692307</v>
      </c>
      <c r="LB604">
        <f t="shared" si="6186"/>
        <v>0.35769230769230698</v>
      </c>
      <c r="LC604">
        <v>1.1537441724941699E-3</v>
      </c>
      <c r="LD604" s="15">
        <f t="shared" si="6329"/>
        <v>12.996127021877196</v>
      </c>
      <c r="LE604">
        <f>LD604+LE603</f>
        <v>84.809193689972119</v>
      </c>
      <c r="LF604">
        <f t="shared" si="6331"/>
        <v>0.13157563986294271</v>
      </c>
      <c r="LG604">
        <f t="shared" si="6332"/>
        <v>0.85798328286686221</v>
      </c>
      <c r="LH604">
        <f t="shared" si="6333"/>
        <v>0.89328594334797418</v>
      </c>
      <c r="LL604">
        <v>283.82808466700999</v>
      </c>
      <c r="LM604">
        <f t="shared" si="6187"/>
        <v>0.28382808466700998</v>
      </c>
      <c r="LN604">
        <v>5.0384615384615301E-4</v>
      </c>
      <c r="LO604" s="15">
        <f t="shared" si="6334"/>
        <v>6.9866671138133505</v>
      </c>
      <c r="LP604">
        <f t="shared" si="6417"/>
        <v>97.920006266880208</v>
      </c>
      <c r="LQ604">
        <f t="shared" si="6335"/>
        <v>0.16135339240100524</v>
      </c>
      <c r="LR604">
        <f t="shared" si="6336"/>
        <v>0.88606071362845817</v>
      </c>
      <c r="LS604">
        <f t="shared" si="6337"/>
        <v>0.99999999958068131</v>
      </c>
      <c r="LW604">
        <v>440</v>
      </c>
      <c r="LX604">
        <f t="shared" si="6188"/>
        <v>0.44</v>
      </c>
      <c r="LY604">
        <v>2.6315789473684199E-4</v>
      </c>
      <c r="LZ604" s="15">
        <f t="shared" si="6338"/>
        <v>6.7960821945364902</v>
      </c>
      <c r="MA604">
        <f t="shared" si="6339"/>
        <v>97.863583601325487</v>
      </c>
      <c r="MB604">
        <f t="shared" si="6340"/>
        <v>0.30146342078063837</v>
      </c>
      <c r="MC604">
        <f t="shared" si="6341"/>
        <v>0.7525184737599111</v>
      </c>
      <c r="MD604">
        <f t="shared" si="6342"/>
        <v>0.87360066106427969</v>
      </c>
      <c r="MH604">
        <v>297.27934055539299</v>
      </c>
      <c r="MI604">
        <f t="shared" si="6189"/>
        <v>0.29727934055539301</v>
      </c>
      <c r="MJ604">
        <v>4.9868246210670898E-4</v>
      </c>
      <c r="MK604" s="15">
        <f t="shared" si="6343"/>
        <v>6.7226905472803482</v>
      </c>
      <c r="ML604">
        <f t="shared" si="6344"/>
        <v>98.181218639555098</v>
      </c>
      <c r="MM604">
        <f t="shared" si="6345"/>
        <v>7.2873781588673317E-2</v>
      </c>
      <c r="MN604">
        <f t="shared" si="6346"/>
        <v>0.95011545738291892</v>
      </c>
      <c r="MO604">
        <f t="shared" si="6347"/>
        <v>0.99999521890173759</v>
      </c>
      <c r="MS604">
        <v>142.77485187623</v>
      </c>
      <c r="MT604">
        <f t="shared" si="6190"/>
        <v>0.14277485187623001</v>
      </c>
      <c r="MU604">
        <v>7.7551020408163295E-5</v>
      </c>
      <c r="MV604" s="15">
        <f t="shared" si="6348"/>
        <v>1.6344085880911094</v>
      </c>
      <c r="MW604">
        <f t="shared" si="6349"/>
        <v>99.999999139784691</v>
      </c>
      <c r="MX604">
        <f t="shared" si="6350"/>
        <v>1.6110477507965501E-2</v>
      </c>
      <c r="MY604">
        <f t="shared" si="6351"/>
        <v>0.98933815852172058</v>
      </c>
      <c r="MZ604">
        <f t="shared" si="6352"/>
        <v>0.99999999951656626</v>
      </c>
      <c r="ND604">
        <v>400.112338513385</v>
      </c>
      <c r="NE604">
        <f t="shared" si="6191"/>
        <v>0.40011233851338501</v>
      </c>
      <c r="NF604">
        <v>8.9795918367346894E-5</v>
      </c>
      <c r="NG604" s="15">
        <f t="shared" si="6353"/>
        <v>2.2330627267319927</v>
      </c>
      <c r="NH604">
        <f t="shared" si="6354"/>
        <v>100.00060901710718</v>
      </c>
      <c r="NI604">
        <f t="shared" si="6355"/>
        <v>1.0860245530011988E-2</v>
      </c>
      <c r="NJ604">
        <f t="shared" si="6356"/>
        <v>0.98732706538967352</v>
      </c>
      <c r="NK604">
        <f t="shared" si="6357"/>
        <v>0.99999702773102561</v>
      </c>
      <c r="NO604">
        <v>428.26498422713001</v>
      </c>
      <c r="NP604">
        <f t="shared" si="6192"/>
        <v>0.42826498422713</v>
      </c>
      <c r="NQ604">
        <v>2.72E-4</v>
      </c>
      <c r="NR604" s="15">
        <f t="shared" si="6358"/>
        <v>6.1113982070236137</v>
      </c>
      <c r="NS604">
        <f t="shared" si="6418"/>
        <v>98.321612330644598</v>
      </c>
      <c r="NT604">
        <f t="shared" si="6359"/>
        <v>8.0613771910692397E-2</v>
      </c>
      <c r="NU604">
        <f t="shared" si="6360"/>
        <v>0.9354655572550491</v>
      </c>
      <c r="NV604">
        <f t="shared" si="6361"/>
        <v>0.96771965329952214</v>
      </c>
      <c r="NZ604">
        <v>275.99067599067502</v>
      </c>
      <c r="OA604">
        <f t="shared" si="6193"/>
        <v>0.27599067599067501</v>
      </c>
      <c r="OB604">
        <v>9.4285714285714204E-5</v>
      </c>
      <c r="OC604" s="15">
        <f t="shared" si="6362"/>
        <v>2.0484158606977876</v>
      </c>
      <c r="OD604">
        <f t="shared" si="6406"/>
        <v>99.999937926791887</v>
      </c>
      <c r="OE604">
        <f t="shared" si="6363"/>
        <v>0.13891496364329253</v>
      </c>
      <c r="OF604">
        <f t="shared" si="6364"/>
        <v>0.86632123952855078</v>
      </c>
      <c r="OG604">
        <f t="shared" si="6365"/>
        <v>1.00000143079757</v>
      </c>
      <c r="OK604">
        <v>211.267605633805</v>
      </c>
      <c r="OL604">
        <f t="shared" si="6194"/>
        <v>0.21126760563380501</v>
      </c>
      <c r="OM604">
        <v>9.8212593949346304E-5</v>
      </c>
      <c r="ON604">
        <f t="shared" si="6366"/>
        <v>2.275810310493484E-2</v>
      </c>
      <c r="OO604">
        <f t="shared" si="6367"/>
        <v>1.0000071494105247</v>
      </c>
      <c r="OP604">
        <f t="shared" si="6368"/>
        <v>7.1698120869361934E-2</v>
      </c>
      <c r="OQ604">
        <f t="shared" si="6369"/>
        <v>0.92638524761422103</v>
      </c>
      <c r="OR604">
        <f t="shared" si="6370"/>
        <v>0.99999486999451737</v>
      </c>
      <c r="OV604">
        <v>287.23404255319099</v>
      </c>
      <c r="OW604">
        <f t="shared" si="6195"/>
        <v>0.28723404255319102</v>
      </c>
      <c r="OX604">
        <v>6.0144927536231899E-4</v>
      </c>
      <c r="OY604">
        <f t="shared" si="6371"/>
        <v>6.6613055195738055E-2</v>
      </c>
      <c r="OZ604">
        <f t="shared" si="6419"/>
        <v>0.97672395389413147</v>
      </c>
      <c r="PA604">
        <f t="shared" si="6372"/>
        <v>5.7945543692534286E-3</v>
      </c>
      <c r="PB604">
        <f t="shared" si="6373"/>
        <v>1.0311282146230387</v>
      </c>
      <c r="PC604">
        <f t="shared" si="6374"/>
        <v>0.99999826852388995</v>
      </c>
      <c r="PG604">
        <v>331.960408684546</v>
      </c>
      <c r="PH604">
        <f t="shared" si="6196"/>
        <v>0.33196040868454602</v>
      </c>
      <c r="PI604">
        <v>1.3735632183908E-3</v>
      </c>
      <c r="PJ604">
        <f t="shared" si="6375"/>
        <v>0.11273592350485477</v>
      </c>
      <c r="PK604">
        <f t="shared" si="6420"/>
        <v>0.91698173762944701</v>
      </c>
      <c r="PL604">
        <f t="shared" si="6376"/>
        <v>0.33912016048338162</v>
      </c>
      <c r="PM604">
        <f t="shared" si="6377"/>
        <v>0.73501193714855673</v>
      </c>
      <c r="PN604">
        <f t="shared" si="6378"/>
        <v>0.93008875199118868</v>
      </c>
      <c r="PR604">
        <v>564.10256410256397</v>
      </c>
      <c r="PS604">
        <f t="shared" si="6197"/>
        <v>0.56410256410256399</v>
      </c>
      <c r="PT604">
        <v>4.0855701675373798E-4</v>
      </c>
      <c r="PU604">
        <f t="shared" si="6379"/>
        <v>7.7558899852637392E-2</v>
      </c>
      <c r="PV604">
        <f t="shared" si="6421"/>
        <v>0.93820141126692547</v>
      </c>
      <c r="PW604">
        <f t="shared" si="6380"/>
        <v>0.66364144281667536</v>
      </c>
      <c r="PX604">
        <f t="shared" si="6381"/>
        <v>0.53318627928445306</v>
      </c>
      <c r="PY604">
        <f t="shared" si="6382"/>
        <v>0.69504031817873513</v>
      </c>
      <c r="QC604">
        <v>343.92710301144501</v>
      </c>
      <c r="QD604">
        <f t="shared" si="6198"/>
        <v>0.34392710301144502</v>
      </c>
      <c r="QE604">
        <v>9.9499944438270906E-5</v>
      </c>
      <c r="QF604">
        <f t="shared" si="6383"/>
        <v>2.3662293564392603E-2</v>
      </c>
      <c r="QG604">
        <f t="shared" si="6384"/>
        <v>0.99999748948191958</v>
      </c>
      <c r="QH604">
        <f t="shared" si="6385"/>
        <v>3.80631954315262E-3</v>
      </c>
      <c r="QI604">
        <f t="shared" si="6386"/>
        <v>0.95858972307520229</v>
      </c>
      <c r="QJ604">
        <f t="shared" si="6387"/>
        <v>0.90345204478214791</v>
      </c>
      <c r="QN604">
        <v>342.56756756756698</v>
      </c>
      <c r="QO604">
        <f t="shared" si="6199"/>
        <v>0.34256756756756696</v>
      </c>
      <c r="QP604">
        <v>8.3567567567567602E-4</v>
      </c>
      <c r="QQ604">
        <f t="shared" si="6388"/>
        <v>0.1256711845159445</v>
      </c>
      <c r="QR604">
        <f t="shared" si="6407"/>
        <v>0.89936997767426008</v>
      </c>
      <c r="QS604">
        <f t="shared" si="6389"/>
        <v>5.6840560016759051E-2</v>
      </c>
      <c r="QT604">
        <f t="shared" si="6390"/>
        <v>0.98399439918731157</v>
      </c>
      <c r="QU604">
        <f t="shared" si="6391"/>
        <v>0.98181477039703002</v>
      </c>
      <c r="QY604">
        <v>355.84442268876001</v>
      </c>
      <c r="QZ604">
        <f t="shared" si="6200"/>
        <v>0.35584442268875999</v>
      </c>
      <c r="RA604">
        <v>1.2088122605363901E-3</v>
      </c>
      <c r="RB604">
        <f t="shared" si="6392"/>
        <v>0.12314587876411101</v>
      </c>
      <c r="RC604">
        <f t="shared" si="6426"/>
        <v>0.84289548396544844</v>
      </c>
      <c r="RD604">
        <f t="shared" si="6393"/>
        <v>3.3346190200787572E-2</v>
      </c>
      <c r="RE604">
        <f t="shared" si="6394"/>
        <v>0.96668300692769304</v>
      </c>
      <c r="RF604">
        <f t="shared" si="6395"/>
        <v>0.94316978420740261</v>
      </c>
      <c r="RJ604">
        <v>376.71572773924299</v>
      </c>
      <c r="RK604">
        <f t="shared" si="6201"/>
        <v>0.376715727739243</v>
      </c>
      <c r="RL604">
        <v>1.1536964980544699E-3</v>
      </c>
      <c r="RM604">
        <f t="shared" si="6396"/>
        <v>0.12762129403257411</v>
      </c>
      <c r="RN604">
        <f t="shared" si="6427"/>
        <v>0.84341964808374059</v>
      </c>
      <c r="RO604">
        <f t="shared" si="6397"/>
        <v>0.12514057101932588</v>
      </c>
      <c r="RP604">
        <f t="shared" si="6398"/>
        <v>0.85476061524268332</v>
      </c>
      <c r="RQ604">
        <f t="shared" si="6399"/>
        <v>0.89149000338202267</v>
      </c>
      <c r="RU604">
        <v>284.31372549019602</v>
      </c>
      <c r="RV604">
        <f t="shared" si="6202"/>
        <v>0.28431372549019601</v>
      </c>
      <c r="RW604">
        <v>4.5802469135802402E-4</v>
      </c>
      <c r="RX604">
        <f t="shared" si="6400"/>
        <v>6.6864918446426863E-2</v>
      </c>
      <c r="RY604">
        <f t="shared" si="6422"/>
        <v>0.97899273253502317</v>
      </c>
      <c r="RZ604">
        <f t="shared" si="6401"/>
        <v>7.3121634505609516E-4</v>
      </c>
      <c r="SA604">
        <f t="shared" si="6402"/>
        <v>1.0479576903266683</v>
      </c>
      <c r="SB604">
        <f t="shared" si="6403"/>
        <v>0.9999977960291121</v>
      </c>
    </row>
    <row r="605" spans="1:496" x14ac:dyDescent="0.25">
      <c r="A605" s="1">
        <v>2.6380000000000001E-2</v>
      </c>
      <c r="B605" s="1">
        <v>0.97355999999999998</v>
      </c>
      <c r="F605" t="s">
        <v>28</v>
      </c>
      <c r="G605">
        <f>SUM(G596:G604)</f>
        <v>4.2904109589041069E-3</v>
      </c>
      <c r="P605">
        <v>419.35483870967801</v>
      </c>
      <c r="Q605">
        <f t="shared" si="6159"/>
        <v>0.41935483870967799</v>
      </c>
      <c r="R605">
        <v>2.5789473684210501E-4</v>
      </c>
      <c r="S605" s="15">
        <f t="shared" si="6207"/>
        <v>4.5708997862871099</v>
      </c>
      <c r="T605">
        <f t="shared" si="6408"/>
        <v>98.600838247050561</v>
      </c>
      <c r="U605">
        <f t="shared" si="6208"/>
        <v>6.5837450370012512E-2</v>
      </c>
      <c r="V605">
        <f t="shared" si="6209"/>
        <v>0.9489687378266235</v>
      </c>
      <c r="W605">
        <f t="shared" si="6210"/>
        <v>0.97040498392144836</v>
      </c>
      <c r="AA605">
        <v>264.900662251656</v>
      </c>
      <c r="AB605">
        <f t="shared" si="6160"/>
        <v>0.26490066225165598</v>
      </c>
      <c r="AC605">
        <v>1.3144437924385901E-4</v>
      </c>
      <c r="AD605" s="15">
        <f t="shared" si="6211"/>
        <v>2.7893298371076098</v>
      </c>
      <c r="AE605">
        <f t="shared" si="6212"/>
        <v>100.00049880617743</v>
      </c>
      <c r="AF605">
        <f t="shared" si="6213"/>
        <v>5.1659975608049191E-2</v>
      </c>
      <c r="AG605">
        <f t="shared" si="6214"/>
        <v>0.93185864730542833</v>
      </c>
      <c r="AH605">
        <f t="shared" si="6215"/>
        <v>0.99999854839292202</v>
      </c>
      <c r="AM605" t="s">
        <v>28</v>
      </c>
      <c r="AN605">
        <f>SUM(AN596:AN604)</f>
        <v>4.0987341772151884E-3</v>
      </c>
      <c r="AX605" t="s">
        <v>28</v>
      </c>
      <c r="AY605">
        <f>SUM(AY596:AY604)</f>
        <v>4.9050485825903921E-3</v>
      </c>
      <c r="BI605" t="s">
        <v>28</v>
      </c>
      <c r="BJ605">
        <f>SUM(BJ596:BJ604)</f>
        <v>4.5155551971615172E-3</v>
      </c>
      <c r="BT605" t="s">
        <v>28</v>
      </c>
      <c r="BU605">
        <f>SUM(BU596:BU604)</f>
        <v>4.5857142857142832E-3</v>
      </c>
      <c r="BV605" s="15"/>
      <c r="CE605" t="s">
        <v>29</v>
      </c>
      <c r="CF605">
        <v>107.509</v>
      </c>
      <c r="CP605" t="s">
        <v>28</v>
      </c>
      <c r="CQ605">
        <f>SUM(CQ596:CQ604)</f>
        <v>4.3380753138075288E-3</v>
      </c>
      <c r="DA605" t="s">
        <v>28</v>
      </c>
      <c r="DB605">
        <f>SUM(DB596:DB604)</f>
        <v>4.7076923076922982E-3</v>
      </c>
      <c r="DK605">
        <v>307.91240875912399</v>
      </c>
      <c r="DL605">
        <f t="shared" si="6168"/>
        <v>0.30791240875912401</v>
      </c>
      <c r="DM605">
        <v>5.4799999999999998E-4</v>
      </c>
      <c r="DN605" s="15">
        <f t="shared" si="6251"/>
        <v>6.1878952122854569</v>
      </c>
      <c r="DO605">
        <f t="shared" si="6423"/>
        <v>97.87714543812092</v>
      </c>
      <c r="DP605">
        <f t="shared" si="6252"/>
        <v>4.4070322137809204E-2</v>
      </c>
      <c r="DQ605">
        <f t="shared" si="6253"/>
        <v>0.97561618246979631</v>
      </c>
      <c r="DR605">
        <f t="shared" si="6254"/>
        <v>0.99999608707262688</v>
      </c>
      <c r="DV605">
        <v>307.24063650892901</v>
      </c>
      <c r="DW605">
        <f t="shared" si="6169"/>
        <v>0.30724063650892902</v>
      </c>
      <c r="DX605">
        <v>7.7692307692307598E-4</v>
      </c>
      <c r="DY605" s="15">
        <f t="shared" si="6255"/>
        <v>6.5741212645484906</v>
      </c>
      <c r="DZ605">
        <f t="shared" si="6256"/>
        <v>97.114741848577523</v>
      </c>
      <c r="EA605">
        <f t="shared" si="6257"/>
        <v>2.8388765902527383E-2</v>
      </c>
      <c r="EB605">
        <f t="shared" si="6258"/>
        <v>0.99624484418816373</v>
      </c>
      <c r="EC605">
        <f t="shared" si="6259"/>
        <v>1.0000000001888729</v>
      </c>
      <c r="EG605">
        <v>255.46767620746999</v>
      </c>
      <c r="EH605">
        <f t="shared" si="6170"/>
        <v>0.25546767620747002</v>
      </c>
      <c r="EI605">
        <v>1.64119505196402E-4</v>
      </c>
      <c r="EJ605" s="15">
        <f t="shared" si="6260"/>
        <v>2.3063138158394998</v>
      </c>
      <c r="EK605">
        <f t="shared" si="6409"/>
        <v>99.999994166274817</v>
      </c>
      <c r="EL605">
        <f t="shared" si="6261"/>
        <v>3.4205244894898144E-2</v>
      </c>
      <c r="EM605">
        <f t="shared" si="6262"/>
        <v>0.95845306083416537</v>
      </c>
      <c r="EN605">
        <f t="shared" si="6263"/>
        <v>1.0000031935251348</v>
      </c>
      <c r="ER605">
        <v>258.046161838557</v>
      </c>
      <c r="ES605">
        <f t="shared" si="6171"/>
        <v>0.258046161838557</v>
      </c>
      <c r="ET605">
        <v>5.3699626450288198E-5</v>
      </c>
      <c r="EU605" s="15">
        <f t="shared" si="6264"/>
        <v>0.97681861334973252</v>
      </c>
      <c r="EV605">
        <f t="shared" si="6265"/>
        <v>99.999279907336245</v>
      </c>
      <c r="EW605">
        <f t="shared" si="6266"/>
        <v>1.6693191510933555E-2</v>
      </c>
      <c r="EX605">
        <f t="shared" si="6267"/>
        <v>0.98082079391328236</v>
      </c>
      <c r="EY605">
        <f t="shared" si="6268"/>
        <v>1.000000809438309</v>
      </c>
      <c r="FC605">
        <v>314.51612903225799</v>
      </c>
      <c r="FD605">
        <f t="shared" si="6172"/>
        <v>0.31451612903225801</v>
      </c>
      <c r="FE605">
        <v>1.1453201970443301E-3</v>
      </c>
      <c r="FF605" s="15">
        <f t="shared" si="6269"/>
        <v>9.1105222731305187</v>
      </c>
      <c r="FG605">
        <f t="shared" si="6424"/>
        <v>92.555069286599121</v>
      </c>
      <c r="FH605">
        <f t="shared" si="6270"/>
        <v>3.581592410345541E-2</v>
      </c>
      <c r="FI605">
        <f t="shared" si="6271"/>
        <v>0.96510443451275252</v>
      </c>
      <c r="FJ605">
        <f t="shared" si="6272"/>
        <v>0.97159468702205987</v>
      </c>
      <c r="FN605">
        <v>418.052256532066</v>
      </c>
      <c r="FO605">
        <f t="shared" si="6173"/>
        <v>0.41805225653206601</v>
      </c>
      <c r="FP605">
        <v>2.54131319986427E-4</v>
      </c>
      <c r="FQ605" s="15">
        <f t="shared" si="6273"/>
        <v>4.9461136626396849</v>
      </c>
      <c r="FR605">
        <f t="shared" si="6425"/>
        <v>98.288179400893554</v>
      </c>
      <c r="FS605">
        <f t="shared" si="6274"/>
        <v>0.32978306493542997</v>
      </c>
      <c r="FT605">
        <f t="shared" si="6275"/>
        <v>0.71470862659203827</v>
      </c>
      <c r="FU605">
        <f t="shared" si="6276"/>
        <v>0.82624319556078929</v>
      </c>
      <c r="FY605">
        <v>271.42857142857099</v>
      </c>
      <c r="FZ605">
        <f t="shared" si="6174"/>
        <v>0.27142857142857096</v>
      </c>
      <c r="GA605">
        <v>2.6444444444444399E-4</v>
      </c>
      <c r="GB605" s="15">
        <f t="shared" si="6277"/>
        <v>2.837386742966137</v>
      </c>
      <c r="GC605">
        <f t="shared" si="6410"/>
        <v>99.999999999999872</v>
      </c>
      <c r="GD605">
        <f t="shared" si="6278"/>
        <v>0.10451329492243325</v>
      </c>
      <c r="GE605">
        <f t="shared" si="6279"/>
        <v>0.89540587355376633</v>
      </c>
      <c r="GF605">
        <f t="shared" si="6280"/>
        <v>0.99999539155667938</v>
      </c>
      <c r="GK605" t="s">
        <v>28</v>
      </c>
      <c r="GL605">
        <f>SUM(GL596:GL604)</f>
        <v>3.659817867244074E-3</v>
      </c>
      <c r="GU605">
        <v>211.150719553367</v>
      </c>
      <c r="GV605">
        <f t="shared" si="6176"/>
        <v>0.21115071955336701</v>
      </c>
      <c r="GW605">
        <v>1.27112921782757E-4</v>
      </c>
      <c r="GX605" s="15">
        <f t="shared" si="6286"/>
        <v>3.6717251536062729</v>
      </c>
      <c r="GY605">
        <f t="shared" si="6411"/>
        <v>100.00011067368712</v>
      </c>
      <c r="GZ605">
        <f t="shared" si="6287"/>
        <v>9.0876154020915839E-2</v>
      </c>
      <c r="HA605">
        <f t="shared" si="6288"/>
        <v>0.89749036785778791</v>
      </c>
      <c r="HB605">
        <f t="shared" si="6289"/>
        <v>1.0000004098739683</v>
      </c>
      <c r="HF605">
        <v>269.22490728353301</v>
      </c>
      <c r="HG605">
        <f t="shared" si="6177"/>
        <v>0.26922490728353299</v>
      </c>
      <c r="HH605">
        <v>8.4377910619633798E-5</v>
      </c>
      <c r="HI605" s="15">
        <f t="shared" si="6290"/>
        <v>2.4207571327643387</v>
      </c>
      <c r="HJ605">
        <f t="shared" si="6291"/>
        <v>100.00030821826442</v>
      </c>
      <c r="HK605">
        <f t="shared" si="6292"/>
        <v>1.6346330968808553E-2</v>
      </c>
      <c r="HL605">
        <f t="shared" si="6293"/>
        <v>0.97019995943460979</v>
      </c>
      <c r="HM605">
        <f t="shared" si="6294"/>
        <v>0.99833298289252104</v>
      </c>
      <c r="HR605" t="s">
        <v>28</v>
      </c>
      <c r="HS605">
        <f>SUM(HS596:HS604)</f>
        <v>3.9119067801971158E-3</v>
      </c>
      <c r="IB605">
        <v>259.83236621534502</v>
      </c>
      <c r="IC605">
        <f t="shared" si="6179"/>
        <v>0.259832366215345</v>
      </c>
      <c r="ID605">
        <v>2.05627705627705E-4</v>
      </c>
      <c r="IE605" s="15">
        <f t="shared" si="6300"/>
        <v>2.2748944089800309</v>
      </c>
      <c r="IF605">
        <f t="shared" si="6412"/>
        <v>99.999568967374884</v>
      </c>
      <c r="IG605">
        <f t="shared" si="6301"/>
        <v>5.0258060075900734E-3</v>
      </c>
      <c r="IH605">
        <f t="shared" si="6302"/>
        <v>0.96484378504479029</v>
      </c>
      <c r="II605">
        <f t="shared" si="6303"/>
        <v>0.93505300110485456</v>
      </c>
      <c r="IM605">
        <v>424.495776590243</v>
      </c>
      <c r="IN605">
        <f t="shared" si="6180"/>
        <v>0.42449577659024301</v>
      </c>
      <c r="IO605">
        <v>1.31005430098258E-3</v>
      </c>
      <c r="IP605" s="15">
        <f t="shared" si="6304"/>
        <v>11.667224482188892</v>
      </c>
      <c r="IQ605">
        <f t="shared" si="6413"/>
        <v>76.764223011976839</v>
      </c>
      <c r="IR605">
        <f t="shared" si="6305"/>
        <v>9.6591710959846686E-2</v>
      </c>
      <c r="IS605">
        <f t="shared" si="6306"/>
        <v>0.91241616605321485</v>
      </c>
      <c r="IT605">
        <f t="shared" si="6307"/>
        <v>0.92210751604686747</v>
      </c>
      <c r="IX605">
        <v>296.116504854369</v>
      </c>
      <c r="IY605">
        <f t="shared" si="6181"/>
        <v>0.29611650485436902</v>
      </c>
      <c r="IZ605">
        <v>6.3477493380405996E-4</v>
      </c>
      <c r="JA605" s="15">
        <f t="shared" si="6308"/>
        <v>6.3908878308991683</v>
      </c>
      <c r="JB605">
        <f t="shared" si="6414"/>
        <v>98.732789370320489</v>
      </c>
      <c r="JC605">
        <f t="shared" si="6309"/>
        <v>0.15084210568166503</v>
      </c>
      <c r="JD605">
        <f t="shared" si="6310"/>
        <v>0.89156059793317044</v>
      </c>
      <c r="JE605">
        <f t="shared" si="6311"/>
        <v>1.0000006706594851</v>
      </c>
      <c r="JI605">
        <v>340.42553191489299</v>
      </c>
      <c r="JJ605">
        <f t="shared" si="6182"/>
        <v>0.340425531914893</v>
      </c>
      <c r="JK605">
        <v>8.5541745663928105E-5</v>
      </c>
      <c r="JL605" s="15">
        <f t="shared" si="6312"/>
        <v>2.2205946125312317</v>
      </c>
      <c r="JM605">
        <f t="shared" si="6415"/>
        <v>99.99930695282238</v>
      </c>
      <c r="JN605">
        <f t="shared" si="6313"/>
        <v>2.0324528395381559E-2</v>
      </c>
      <c r="JO605">
        <f t="shared" si="6314"/>
        <v>0.96636594282446897</v>
      </c>
      <c r="JP605">
        <f t="shared" si="6315"/>
        <v>1.0000000029227738</v>
      </c>
      <c r="JT605">
        <v>340.57971014492699</v>
      </c>
      <c r="JU605">
        <f t="shared" si="6183"/>
        <v>0.34057971014492699</v>
      </c>
      <c r="JV605">
        <v>8.0361445783132496E-4</v>
      </c>
      <c r="JW605" s="15">
        <f t="shared" si="6316"/>
        <v>9.5095550355161151</v>
      </c>
      <c r="JX605">
        <f t="shared" si="6405"/>
        <v>93.598543940274681</v>
      </c>
      <c r="JY605">
        <f t="shared" si="6317"/>
        <v>4.4159660205150372E-2</v>
      </c>
      <c r="JZ605">
        <f t="shared" si="6318"/>
        <v>0.97417654018581146</v>
      </c>
      <c r="KA605">
        <f t="shared" si="6319"/>
        <v>0.98021466250685374</v>
      </c>
      <c r="KF605" t="s">
        <v>28</v>
      </c>
      <c r="KG605">
        <f>SUM(KG596:KG604)</f>
        <v>5.1030303030302933E-3</v>
      </c>
      <c r="KP605">
        <v>308.12478925686401</v>
      </c>
      <c r="KQ605">
        <f t="shared" si="6185"/>
        <v>0.30812478925686398</v>
      </c>
      <c r="KR605">
        <v>7.3481549896644205E-4</v>
      </c>
      <c r="KS605" s="15">
        <f t="shared" si="6325"/>
        <v>6.8576288014935844</v>
      </c>
      <c r="KT605">
        <f t="shared" si="6416"/>
        <v>97.416022167598243</v>
      </c>
      <c r="KU605">
        <f t="shared" si="6326"/>
        <v>5.95733883589235E-2</v>
      </c>
      <c r="KV605">
        <f t="shared" si="6327"/>
        <v>0.9769846126666516</v>
      </c>
      <c r="KW605">
        <f t="shared" si="6328"/>
        <v>1.0000047213521788</v>
      </c>
      <c r="LA605">
        <v>315.38461538461502</v>
      </c>
      <c r="LB605">
        <f t="shared" si="6186"/>
        <v>0.31538461538461504</v>
      </c>
      <c r="LC605">
        <v>8.09207459207459E-4</v>
      </c>
      <c r="LD605" s="15">
        <f t="shared" si="6329"/>
        <v>9.1151601694991786</v>
      </c>
      <c r="LE605">
        <f>LD605+LE604</f>
        <v>93.924353859471296</v>
      </c>
      <c r="LF605">
        <f t="shared" si="6331"/>
        <v>9.5954511213426699E-2</v>
      </c>
      <c r="LG605">
        <f t="shared" si="6332"/>
        <v>0.93207258902675039</v>
      </c>
      <c r="LH605">
        <f t="shared" si="6333"/>
        <v>0.97042373503534729</v>
      </c>
      <c r="LL605">
        <v>235.66081569437199</v>
      </c>
      <c r="LM605">
        <f t="shared" si="6187"/>
        <v>0.235660815694372</v>
      </c>
      <c r="LN605">
        <v>1.4999999999999901E-4</v>
      </c>
      <c r="LO605" s="15">
        <f t="shared" si="6334"/>
        <v>2.0800001331199947</v>
      </c>
      <c r="LP605">
        <f t="shared" si="6417"/>
        <v>100.0000064000002</v>
      </c>
      <c r="LQ605">
        <f t="shared" si="6335"/>
        <v>0.11423309495547897</v>
      </c>
      <c r="LR605">
        <f t="shared" si="6336"/>
        <v>0.86361327779026231</v>
      </c>
      <c r="LS605">
        <f t="shared" si="6337"/>
        <v>0.97466602925165047</v>
      </c>
      <c r="LW605">
        <v>268.57142857142799</v>
      </c>
      <c r="LX605">
        <f t="shared" si="6188"/>
        <v>0.26857142857142796</v>
      </c>
      <c r="LY605">
        <v>8.2706766917293401E-5</v>
      </c>
      <c r="LZ605" s="15">
        <f t="shared" si="6338"/>
        <v>2.1359115468543308</v>
      </c>
      <c r="MA605">
        <f t="shared" si="6339"/>
        <v>99.999495148179818</v>
      </c>
      <c r="MB605">
        <f t="shared" si="6340"/>
        <v>0.14312509443261584</v>
      </c>
      <c r="MC605">
        <f t="shared" si="6341"/>
        <v>0.86139871201340534</v>
      </c>
      <c r="MD605">
        <f t="shared" si="6342"/>
        <v>1.0000000139463936</v>
      </c>
      <c r="MH605">
        <v>244.55530280849499</v>
      </c>
      <c r="MI605">
        <f t="shared" si="6189"/>
        <v>0.244555302808495</v>
      </c>
      <c r="MJ605">
        <v>1.34893358257697E-4</v>
      </c>
      <c r="MK605" s="15">
        <f t="shared" si="6343"/>
        <v>1.8184844532508795</v>
      </c>
      <c r="ML605">
        <f t="shared" si="6344"/>
        <v>99.999703092805973</v>
      </c>
      <c r="MM605">
        <f t="shared" si="6345"/>
        <v>4.4105980851219757E-2</v>
      </c>
      <c r="MN605">
        <f t="shared" si="6346"/>
        <v>0.94826290297693439</v>
      </c>
      <c r="MO605">
        <f t="shared" si="6347"/>
        <v>0.99804540792419316</v>
      </c>
      <c r="MT605" t="s">
        <v>28</v>
      </c>
      <c r="MU605">
        <f>SUM(MU596:MU604)</f>
        <v>4.7448979591836618E-3</v>
      </c>
      <c r="NE605" t="s">
        <v>28</v>
      </c>
      <c r="NF605">
        <f>SUM(NF596:NF604)</f>
        <v>4.0212244897959142E-3</v>
      </c>
      <c r="NO605">
        <v>268.37714686295197</v>
      </c>
      <c r="NP605">
        <f t="shared" si="6192"/>
        <v>0.268377146862952</v>
      </c>
      <c r="NQ605">
        <v>7.4666666666666593E-5</v>
      </c>
      <c r="NR605" s="15">
        <f t="shared" si="6358"/>
        <v>1.6776387234966768</v>
      </c>
      <c r="NS605">
        <f t="shared" si="6418"/>
        <v>99.999251054141268</v>
      </c>
      <c r="NT605">
        <f t="shared" si="6359"/>
        <v>2.6308750668402606E-2</v>
      </c>
      <c r="NU605">
        <f t="shared" si="6360"/>
        <v>0.96666598460865705</v>
      </c>
      <c r="NV605">
        <f t="shared" si="6361"/>
        <v>0.99999584616121018</v>
      </c>
      <c r="OA605" t="s">
        <v>28</v>
      </c>
      <c r="OB605">
        <f>SUM(OB596:OB604)</f>
        <v>4.6028571428571334E-3</v>
      </c>
      <c r="OL605" t="s">
        <v>28</v>
      </c>
      <c r="OM605">
        <f>SUM(OM596:OM604)</f>
        <v>4.31553085328112E-3</v>
      </c>
      <c r="OV605">
        <v>257.44680851063799</v>
      </c>
      <c r="OW605">
        <f t="shared" si="6195"/>
        <v>0.257446808510638</v>
      </c>
      <c r="OX605">
        <v>2.1014492753623201E-4</v>
      </c>
      <c r="OY605">
        <f t="shared" si="6371"/>
        <v>2.3274440972004873E-2</v>
      </c>
      <c r="OZ605">
        <f t="shared" si="6419"/>
        <v>0.9999983948661364</v>
      </c>
      <c r="PA605">
        <f t="shared" si="6372"/>
        <v>3.4572775646888104E-3</v>
      </c>
      <c r="PB605">
        <f t="shared" si="6373"/>
        <v>0.96515707047620347</v>
      </c>
      <c r="PC605">
        <f t="shared" si="6374"/>
        <v>0.93601880507424218</v>
      </c>
      <c r="PG605">
        <v>299.71264367816099</v>
      </c>
      <c r="PH605">
        <f t="shared" si="6196"/>
        <v>0.29971264367816097</v>
      </c>
      <c r="PI605">
        <v>7.6436781609195298E-4</v>
      </c>
      <c r="PJ605">
        <f t="shared" si="6375"/>
        <v>6.273589048596534E-2</v>
      </c>
      <c r="PK605">
        <f t="shared" si="6420"/>
        <v>0.9797176281154123</v>
      </c>
      <c r="PL605">
        <f t="shared" si="6376"/>
        <v>0.27451952167157634</v>
      </c>
      <c r="PM605">
        <f t="shared" si="6377"/>
        <v>0.78001951350032639</v>
      </c>
      <c r="PN605">
        <f t="shared" si="6378"/>
        <v>0.98704162364326475</v>
      </c>
      <c r="PR605">
        <v>461.538461538462</v>
      </c>
      <c r="PS605">
        <f t="shared" si="6197"/>
        <v>0.46153846153846201</v>
      </c>
      <c r="PT605">
        <v>2.51243019275806E-4</v>
      </c>
      <c r="PU605">
        <f t="shared" si="6379"/>
        <v>4.769501286629952E-2</v>
      </c>
      <c r="PV605">
        <f t="shared" si="6421"/>
        <v>0.98589642413322498</v>
      </c>
      <c r="PW605">
        <f t="shared" si="6380"/>
        <v>0.50170237149321784</v>
      </c>
      <c r="PX605">
        <f t="shared" si="6381"/>
        <v>0.61213526806694696</v>
      </c>
      <c r="PY605">
        <f t="shared" si="6382"/>
        <v>0.79795506376617653</v>
      </c>
      <c r="QD605" t="s">
        <v>28</v>
      </c>
      <c r="QE605">
        <f>SUM(QE596:QE604)</f>
        <v>4.2049894432714717E-3</v>
      </c>
      <c r="QN605">
        <v>293.66262814538698</v>
      </c>
      <c r="QO605">
        <f t="shared" si="6199"/>
        <v>0.29366262814538696</v>
      </c>
      <c r="QP605">
        <v>5.04864864864865E-4</v>
      </c>
      <c r="QQ605">
        <f t="shared" si="6388"/>
        <v>7.5922953646760757E-2</v>
      </c>
      <c r="QR605">
        <f t="shared" si="6407"/>
        <v>0.9752929313210208</v>
      </c>
      <c r="QS605">
        <f t="shared" si="6389"/>
        <v>3.8406439815405924E-2</v>
      </c>
      <c r="QT605">
        <f t="shared" si="6390"/>
        <v>1.0022175626074261</v>
      </c>
      <c r="QU605">
        <f t="shared" si="6391"/>
        <v>0.99999756800645168</v>
      </c>
      <c r="QY605">
        <v>320.09258252051598</v>
      </c>
      <c r="QZ605">
        <f t="shared" si="6200"/>
        <v>0.32009258252051598</v>
      </c>
      <c r="RA605">
        <v>8.7547892720306504E-4</v>
      </c>
      <c r="RB605">
        <f t="shared" si="6392"/>
        <v>8.9188061165133309E-2</v>
      </c>
      <c r="RC605">
        <f t="shared" si="6426"/>
        <v>0.93208354513058178</v>
      </c>
      <c r="RD605">
        <f t="shared" si="6393"/>
        <v>2.2683414815011592E-2</v>
      </c>
      <c r="RE605">
        <f t="shared" si="6394"/>
        <v>1.0159974383956012</v>
      </c>
      <c r="RF605">
        <f t="shared" si="6395"/>
        <v>0.99128471056130785</v>
      </c>
      <c r="RJ605">
        <v>325.320024812496</v>
      </c>
      <c r="RK605">
        <f t="shared" si="6201"/>
        <v>0.325320024812496</v>
      </c>
      <c r="RL605">
        <v>7.8793774319066098E-4</v>
      </c>
      <c r="RM605">
        <f t="shared" si="6396"/>
        <v>8.7161254777727987E-2</v>
      </c>
      <c r="RN605">
        <f t="shared" si="6427"/>
        <v>0.93058090286146855</v>
      </c>
      <c r="RO605">
        <f t="shared" si="6397"/>
        <v>8.4563672451205385E-2</v>
      </c>
      <c r="RP605">
        <f t="shared" si="6398"/>
        <v>0.92365355289919382</v>
      </c>
      <c r="RQ605">
        <f t="shared" si="6399"/>
        <v>0.96334329672423225</v>
      </c>
      <c r="RU605">
        <v>235.29411764705901</v>
      </c>
      <c r="RV605">
        <f t="shared" si="6202"/>
        <v>0.23529411764705901</v>
      </c>
      <c r="RW605">
        <v>1.3968772694262799E-4</v>
      </c>
      <c r="RX605">
        <f t="shared" si="6400"/>
        <v>2.0392368896734014E-2</v>
      </c>
      <c r="RY605">
        <f t="shared" si="6422"/>
        <v>0.99938510143175718</v>
      </c>
      <c r="RZ605">
        <f t="shared" si="6401"/>
        <v>2.5828603087263641E-4</v>
      </c>
      <c r="SA605">
        <f t="shared" si="6402"/>
        <v>0.96349147376079913</v>
      </c>
      <c r="SB605">
        <f t="shared" si="6403"/>
        <v>0.9193971847788075</v>
      </c>
    </row>
    <row r="606" spans="1:496" x14ac:dyDescent="0.25">
      <c r="A606" s="1">
        <v>2.673E-2</v>
      </c>
      <c r="B606" s="1">
        <v>0.97321999999999997</v>
      </c>
      <c r="F606" t="s">
        <v>29</v>
      </c>
      <c r="G606">
        <v>127.292</v>
      </c>
      <c r="P606">
        <v>241.935483870968</v>
      </c>
      <c r="Q606">
        <f t="shared" si="6159"/>
        <v>0.241935483870968</v>
      </c>
      <c r="R606">
        <v>7.89473684210527E-5</v>
      </c>
      <c r="S606" s="15">
        <f t="shared" si="6207"/>
        <v>1.3992550366185057</v>
      </c>
      <c r="T606">
        <f t="shared" si="6408"/>
        <v>100.00009328366906</v>
      </c>
      <c r="U606">
        <f t="shared" si="6208"/>
        <v>1.5589809670996758E-2</v>
      </c>
      <c r="V606">
        <f t="shared" si="6209"/>
        <v>0.97791089391880992</v>
      </c>
      <c r="W606">
        <f t="shared" si="6210"/>
        <v>1.0000009141115338</v>
      </c>
      <c r="AB606" t="s">
        <v>28</v>
      </c>
      <c r="AC606">
        <f>SUM(AC596:AC605)</f>
        <v>4.712423505742306E-3</v>
      </c>
      <c r="AM606" t="s">
        <v>29</v>
      </c>
      <c r="AN606">
        <v>307.67200000000003</v>
      </c>
      <c r="AX606" t="s">
        <v>29</v>
      </c>
      <c r="AY606">
        <v>121.705</v>
      </c>
      <c r="BI606" t="s">
        <v>29</v>
      </c>
      <c r="BJ606">
        <v>79.843000000000004</v>
      </c>
      <c r="BT606" t="s">
        <v>29</v>
      </c>
      <c r="BU606">
        <v>122.583</v>
      </c>
      <c r="BV606" s="15"/>
      <c r="CE606" t="s">
        <v>30</v>
      </c>
      <c r="CF606">
        <v>-2.9000000000000001E-2</v>
      </c>
      <c r="CP606" t="s">
        <v>29</v>
      </c>
      <c r="CQ606">
        <v>95.843999999999994</v>
      </c>
      <c r="DA606" t="s">
        <v>29</v>
      </c>
      <c r="DB606">
        <v>97.703000000000003</v>
      </c>
      <c r="DK606">
        <v>265.430656934306</v>
      </c>
      <c r="DL606">
        <f t="shared" si="6168"/>
        <v>0.26543065693430601</v>
      </c>
      <c r="DM606">
        <v>1.8799999999999999E-4</v>
      </c>
      <c r="DN606" s="15">
        <f t="shared" si="6251"/>
        <v>2.1228545618789521</v>
      </c>
      <c r="DO606">
        <f t="shared" si="6423"/>
        <v>99.999999999999872</v>
      </c>
      <c r="DP606">
        <f t="shared" si="6252"/>
        <v>2.7934447982182527E-2</v>
      </c>
      <c r="DQ606">
        <f t="shared" si="6253"/>
        <v>0.96160006075821836</v>
      </c>
      <c r="DR606">
        <f t="shared" si="6254"/>
        <v>0.98562971316518555</v>
      </c>
      <c r="DV606">
        <v>276.24904454172702</v>
      </c>
      <c r="DW606">
        <f t="shared" si="6169"/>
        <v>0.276249044541727</v>
      </c>
      <c r="DX606">
        <v>3.4102564102564002E-4</v>
      </c>
      <c r="DY606" s="15">
        <f t="shared" si="6255"/>
        <v>2.8856703900493321</v>
      </c>
      <c r="DZ606">
        <f t="shared" si="6256"/>
        <v>100.00041223862685</v>
      </c>
      <c r="EA606">
        <f t="shared" si="6257"/>
        <v>1.8732297038674919E-2</v>
      </c>
      <c r="EB606">
        <f t="shared" si="6258"/>
        <v>0.96973846646533146</v>
      </c>
      <c r="EC606">
        <f t="shared" si="6259"/>
        <v>0.97339371170219224</v>
      </c>
      <c r="EH606" t="s">
        <v>28</v>
      </c>
      <c r="EI606">
        <f>SUM(EI596:EI605)</f>
        <v>7.1160955848665148E-3</v>
      </c>
      <c r="ES606" t="s">
        <v>28</v>
      </c>
      <c r="ET606">
        <f>SUM(ET596:ET605)</f>
        <v>5.4973604136259032E-3</v>
      </c>
      <c r="FC606">
        <v>295.69892473118199</v>
      </c>
      <c r="FD606">
        <f t="shared" si="6172"/>
        <v>0.29569892473118198</v>
      </c>
      <c r="FE606">
        <v>6.6748768472906297E-4</v>
      </c>
      <c r="FF606" s="15">
        <f t="shared" si="6269"/>
        <v>5.3095731957384462</v>
      </c>
      <c r="FG606">
        <f t="shared" si="6424"/>
        <v>97.864642482337572</v>
      </c>
      <c r="FH606">
        <f t="shared" si="6270"/>
        <v>2.8128986301438307E-2</v>
      </c>
      <c r="FI606">
        <f t="shared" si="6271"/>
        <v>0.9933248414177076</v>
      </c>
      <c r="FJ606">
        <f t="shared" si="6272"/>
        <v>1.0000048739758665</v>
      </c>
      <c r="FN606">
        <v>247.03087885985701</v>
      </c>
      <c r="FO606">
        <f t="shared" si="6173"/>
        <v>0.247030878859857</v>
      </c>
      <c r="FP606">
        <v>8.7907193756362405E-5</v>
      </c>
      <c r="FQ606" s="15">
        <f t="shared" si="6273"/>
        <v>1.7109224164336783</v>
      </c>
      <c r="FR606">
        <f t="shared" si="6425"/>
        <v>99.999101817327229</v>
      </c>
      <c r="FS606">
        <f t="shared" si="6274"/>
        <v>0.14370090068606778</v>
      </c>
      <c r="FT606">
        <f t="shared" si="6275"/>
        <v>0.86501175849119594</v>
      </c>
      <c r="FU606">
        <f t="shared" si="6276"/>
        <v>1.0000020329142969</v>
      </c>
      <c r="FZ606" t="s">
        <v>28</v>
      </c>
      <c r="GA606">
        <f>SUM(GA596:GA605)</f>
        <v>9.319999999999988E-3</v>
      </c>
      <c r="GK606" t="s">
        <v>29</v>
      </c>
      <c r="GL606">
        <v>94.884</v>
      </c>
      <c r="GV606" t="s">
        <v>28</v>
      </c>
      <c r="GW606">
        <f>SUM(GW596:GW605)</f>
        <v>3.4619438314566434E-3</v>
      </c>
      <c r="HG606" t="s">
        <v>28</v>
      </c>
      <c r="HH606">
        <f>SUM(HH596:HH605)</f>
        <v>3.485610743255825E-3</v>
      </c>
      <c r="HR606" t="s">
        <v>29</v>
      </c>
      <c r="HS606">
        <v>159.262</v>
      </c>
      <c r="IC606" t="s">
        <v>28</v>
      </c>
      <c r="ID606">
        <f>SUM(ID596:ID605)</f>
        <v>9.0389610389610166E-3</v>
      </c>
      <c r="IM606">
        <v>343.34597483192499</v>
      </c>
      <c r="IN606">
        <f t="shared" si="6180"/>
        <v>0.34334597483192497</v>
      </c>
      <c r="IO606">
        <v>1.05622306498879E-3</v>
      </c>
      <c r="IP606" s="15">
        <f t="shared" si="6304"/>
        <v>9.4066265751328313</v>
      </c>
      <c r="IQ606">
        <f t="shared" si="6413"/>
        <v>86.170849587109672</v>
      </c>
      <c r="IR606">
        <f t="shared" si="6305"/>
        <v>5.0027561691621272E-2</v>
      </c>
      <c r="IS606">
        <f t="shared" si="6306"/>
        <v>0.93710280019082648</v>
      </c>
      <c r="IT606">
        <f t="shared" si="6307"/>
        <v>0.94705636256134629</v>
      </c>
      <c r="IX606">
        <v>250.809061488673</v>
      </c>
      <c r="IY606">
        <f t="shared" si="6181"/>
        <v>0.25080906148867299</v>
      </c>
      <c r="IZ606">
        <v>1.2588996763753999E-4</v>
      </c>
      <c r="JA606" s="15">
        <f t="shared" si="6308"/>
        <v>1.2674549976092624</v>
      </c>
      <c r="JB606">
        <f t="shared" si="6414"/>
        <v>100.00024436792975</v>
      </c>
      <c r="JC606">
        <f t="shared" si="6309"/>
        <v>0.10230749447098103</v>
      </c>
      <c r="JD606">
        <f t="shared" si="6310"/>
        <v>0.88621894547713354</v>
      </c>
      <c r="JE606">
        <f t="shared" si="6311"/>
        <v>0.99400931566819228</v>
      </c>
      <c r="JJ606" t="s">
        <v>28</v>
      </c>
      <c r="JK606">
        <f>SUM(JK596:JK605)</f>
        <v>3.8521733024366235E-3</v>
      </c>
      <c r="JT606">
        <v>286.231884057971</v>
      </c>
      <c r="JU606">
        <f t="shared" si="6183"/>
        <v>0.28623188405797101</v>
      </c>
      <c r="JV606">
        <v>4.2048192771084299E-4</v>
      </c>
      <c r="JW606" s="15">
        <f t="shared" si="6316"/>
        <v>4.9757641790031828</v>
      </c>
      <c r="JX606">
        <f t="shared" si="6405"/>
        <v>98.574308119277859</v>
      </c>
      <c r="JY606">
        <f t="shared" si="6317"/>
        <v>2.5538672665161081E-2</v>
      </c>
      <c r="JZ606">
        <f t="shared" si="6318"/>
        <v>0.99383816901154631</v>
      </c>
      <c r="KA606">
        <f t="shared" si="6319"/>
        <v>0.99999815766274891</v>
      </c>
      <c r="KF606" t="s">
        <v>29</v>
      </c>
      <c r="KG606">
        <v>196.03399999999999</v>
      </c>
      <c r="KP606">
        <v>271.297884505431</v>
      </c>
      <c r="KQ606">
        <f t="shared" si="6185"/>
        <v>0.27129788450543102</v>
      </c>
      <c r="KR606">
        <v>2.7686883347260597E-4</v>
      </c>
      <c r="KS606" s="15">
        <f t="shared" si="6325"/>
        <v>2.5838645065710337</v>
      </c>
      <c r="KT606">
        <f t="shared" si="6416"/>
        <v>99.999886674169275</v>
      </c>
      <c r="KU606">
        <f t="shared" si="6326"/>
        <v>4.0452476640324919E-2</v>
      </c>
      <c r="KV606">
        <f t="shared" si="6327"/>
        <v>0.9373527035573348</v>
      </c>
      <c r="KW606">
        <f t="shared" si="6328"/>
        <v>0.95943898908609682</v>
      </c>
      <c r="LA606">
        <v>276.923076923076</v>
      </c>
      <c r="LB606">
        <f t="shared" si="6186"/>
        <v>0.27692307692307599</v>
      </c>
      <c r="LC606">
        <v>4.2677738927738901E-4</v>
      </c>
      <c r="LD606" s="15">
        <f t="shared" si="6329"/>
        <v>4.8073509650962984</v>
      </c>
      <c r="LE606">
        <f>LD606+LE605</f>
        <v>98.731704824567601</v>
      </c>
      <c r="LF606">
        <f t="shared" si="6331"/>
        <v>6.9248465916806626E-2</v>
      </c>
      <c r="LG606">
        <f t="shared" si="6332"/>
        <v>0.96047598102837795</v>
      </c>
      <c r="LH606">
        <f t="shared" si="6333"/>
        <v>0.99999581566339535</v>
      </c>
      <c r="LM606" t="s">
        <v>28</v>
      </c>
      <c r="LN606">
        <f>SUM(LN596:LN605)</f>
        <v>7.2115384615384463E-3</v>
      </c>
      <c r="LX606" t="s">
        <v>28</v>
      </c>
      <c r="LY606">
        <f>SUM(LY596:LY605)</f>
        <v>3.8721804511278189E-3</v>
      </c>
      <c r="MI606" t="s">
        <v>28</v>
      </c>
      <c r="MJ606">
        <f>SUM(MJ596:MJ605)</f>
        <v>7.4178779757212536E-3</v>
      </c>
      <c r="MT606" t="s">
        <v>29</v>
      </c>
      <c r="MU606">
        <v>126.19</v>
      </c>
      <c r="NE606" t="s">
        <v>29</v>
      </c>
      <c r="NF606">
        <v>101.642</v>
      </c>
      <c r="NP606" t="s">
        <v>28</v>
      </c>
      <c r="NQ606">
        <f>SUM(NQ596:NQ605)</f>
        <v>4.4506666666666661E-3</v>
      </c>
      <c r="OA606" t="s">
        <v>29</v>
      </c>
      <c r="OB606">
        <v>177.21600000000001</v>
      </c>
      <c r="OL606" t="s">
        <v>29</v>
      </c>
      <c r="OM606">
        <v>1.2629999999999999</v>
      </c>
      <c r="OW606" t="s">
        <v>28</v>
      </c>
      <c r="OX606">
        <f>SUM(OX596:OX605)</f>
        <v>9.0289855072463454E-3</v>
      </c>
      <c r="PG606">
        <v>267.72030651340998</v>
      </c>
      <c r="PH606">
        <f t="shared" si="6196"/>
        <v>0.26772030651341</v>
      </c>
      <c r="PI606">
        <v>2.47126436781609E-4</v>
      </c>
      <c r="PJ606">
        <f t="shared" si="6375"/>
        <v>2.0283032262379781E-2</v>
      </c>
      <c r="PK606">
        <f t="shared" si="6420"/>
        <v>1.000000660377792</v>
      </c>
      <c r="PL606">
        <f t="shared" si="6376"/>
        <v>0.21736625179706232</v>
      </c>
      <c r="PM606">
        <f t="shared" si="6377"/>
        <v>0.79025866098182229</v>
      </c>
      <c r="PN606">
        <f t="shared" si="6378"/>
        <v>0.99999830559793279</v>
      </c>
      <c r="PR606">
        <v>285.71428571428601</v>
      </c>
      <c r="PS606">
        <f t="shared" si="6197"/>
        <v>0.28571428571428603</v>
      </c>
      <c r="PT606">
        <v>7.4301927580616096E-5</v>
      </c>
      <c r="PU606">
        <f t="shared" si="6379"/>
        <v>1.4105193458362491E-2</v>
      </c>
      <c r="PV606">
        <f t="shared" si="6421"/>
        <v>1.0000016175915876</v>
      </c>
      <c r="PW606">
        <f t="shared" si="6380"/>
        <v>0.25710438879540365</v>
      </c>
      <c r="PX606">
        <f t="shared" si="6381"/>
        <v>0.76712564901457836</v>
      </c>
      <c r="PY606">
        <f t="shared" si="6382"/>
        <v>0.9999943282293462</v>
      </c>
      <c r="QD606" t="s">
        <v>29</v>
      </c>
      <c r="QE606">
        <v>0.60399999999999998</v>
      </c>
      <c r="QN606">
        <v>240.657036346691</v>
      </c>
      <c r="QO606">
        <f t="shared" si="6199"/>
        <v>0.240657036346691</v>
      </c>
      <c r="QP606">
        <v>1.64324324324324E-4</v>
      </c>
      <c r="QQ606">
        <f t="shared" si="6388"/>
        <v>2.4711539516718648E-2</v>
      </c>
      <c r="QR606">
        <f t="shared" si="6407"/>
        <v>1.0000044708377394</v>
      </c>
      <c r="QS606">
        <f t="shared" si="6389"/>
        <v>2.3141339991230504E-2</v>
      </c>
      <c r="QT606">
        <f t="shared" si="6390"/>
        <v>0.94764063783780628</v>
      </c>
      <c r="QU606">
        <f t="shared" si="6391"/>
        <v>0.94554153562871046</v>
      </c>
      <c r="QY606">
        <v>290.57737167168199</v>
      </c>
      <c r="QZ606">
        <f t="shared" si="6200"/>
        <v>0.29057737167168196</v>
      </c>
      <c r="RA606">
        <v>5.1915708812260504E-4</v>
      </c>
      <c r="RB606">
        <f t="shared" si="6392"/>
        <v>5.2888325111052764E-2</v>
      </c>
      <c r="RC606">
        <f t="shared" si="6426"/>
        <v>0.98497187024163457</v>
      </c>
      <c r="RD606">
        <f t="shared" si="6393"/>
        <v>1.5952183866690912E-2</v>
      </c>
      <c r="RE606">
        <f t="shared" si="6394"/>
        <v>1.0249317962335203</v>
      </c>
      <c r="RF606">
        <f t="shared" si="6395"/>
        <v>1.0000017525426326</v>
      </c>
      <c r="RJ606">
        <v>291.51863756837503</v>
      </c>
      <c r="RK606">
        <f t="shared" si="6201"/>
        <v>0.29151863756837504</v>
      </c>
      <c r="RL606">
        <v>4.5719844357976599E-4</v>
      </c>
      <c r="RM606">
        <f t="shared" si="6396"/>
        <v>5.0575049068558191E-2</v>
      </c>
      <c r="RN606">
        <f t="shared" si="6427"/>
        <v>0.98115595193002669</v>
      </c>
      <c r="RO606">
        <f t="shared" si="6397"/>
        <v>6.3077984549048782E-2</v>
      </c>
      <c r="RP606">
        <f t="shared" si="6398"/>
        <v>0.95879883382362452</v>
      </c>
      <c r="RQ606">
        <f t="shared" si="6399"/>
        <v>0.99999878371258299</v>
      </c>
      <c r="RV606" t="s">
        <v>28</v>
      </c>
      <c r="RW606">
        <f>SUM(RW596:RW605)</f>
        <v>6.8457879448075376E-3</v>
      </c>
    </row>
    <row r="607" spans="1:496" x14ac:dyDescent="0.25">
      <c r="A607" s="1">
        <v>2.707E-2</v>
      </c>
      <c r="B607" s="1">
        <v>0.97287999999999997</v>
      </c>
      <c r="F607" t="s">
        <v>30</v>
      </c>
      <c r="G607">
        <v>-8.2000000000000003E-2</v>
      </c>
      <c r="Q607" t="s">
        <v>28</v>
      </c>
      <c r="R607">
        <f>SUM(R596:R606)</f>
        <v>5.6421052631578919E-3</v>
      </c>
      <c r="AB607" t="s">
        <v>29</v>
      </c>
      <c r="AC607">
        <v>98.305000000000007</v>
      </c>
      <c r="AM607" t="s">
        <v>30</v>
      </c>
      <c r="AN607">
        <v>-0.46</v>
      </c>
      <c r="AX607" t="s">
        <v>30</v>
      </c>
      <c r="AY607">
        <v>-9.5000000000000001E-2</v>
      </c>
      <c r="BI607" t="s">
        <v>30</v>
      </c>
      <c r="BJ607">
        <v>0.23599999999999999</v>
      </c>
      <c r="BT607" t="s">
        <v>30</v>
      </c>
      <c r="BU607">
        <v>-0.13500000000000001</v>
      </c>
      <c r="BV607" s="15"/>
      <c r="CE607" t="s">
        <v>31</v>
      </c>
      <c r="CF607">
        <v>1.19</v>
      </c>
      <c r="CP607" t="s">
        <v>30</v>
      </c>
      <c r="CQ607">
        <v>0.05</v>
      </c>
      <c r="DA607" t="s">
        <v>30</v>
      </c>
      <c r="DB607">
        <v>2.5000000000000001E-2</v>
      </c>
      <c r="DL607" t="s">
        <v>28</v>
      </c>
      <c r="DM607">
        <f>SUM(DM596:DM606)</f>
        <v>8.8559999999999889E-3</v>
      </c>
      <c r="DW607" t="s">
        <v>28</v>
      </c>
      <c r="DX607">
        <f>SUM(DX596:DX606)</f>
        <v>1.1817948717948685E-2</v>
      </c>
      <c r="EH607" t="s">
        <v>29</v>
      </c>
      <c r="EI607">
        <v>94.7</v>
      </c>
      <c r="ES607" t="s">
        <v>29</v>
      </c>
      <c r="ET607">
        <v>115.643</v>
      </c>
      <c r="FC607">
        <v>271.50537634408602</v>
      </c>
      <c r="FD607">
        <f t="shared" si="6172"/>
        <v>0.271505376344086</v>
      </c>
      <c r="FE607">
        <v>2.6847290640393998E-4</v>
      </c>
      <c r="FF607" s="15">
        <f t="shared" si="6269"/>
        <v>2.1355847909058654</v>
      </c>
      <c r="FG607">
        <f t="shared" si="6424"/>
        <v>100.00022727324344</v>
      </c>
      <c r="FH607">
        <f t="shared" si="6270"/>
        <v>2.013644620496341E-2</v>
      </c>
      <c r="FI607">
        <f t="shared" si="6271"/>
        <v>0.97783664050714181</v>
      </c>
      <c r="FJ607">
        <f t="shared" si="6272"/>
        <v>0.98441251611478864</v>
      </c>
      <c r="FO607" t="s">
        <v>28</v>
      </c>
      <c r="FP607">
        <f>SUM(FP596:FP606)</f>
        <v>5.137953851374273E-3</v>
      </c>
      <c r="FZ607" t="s">
        <v>29</v>
      </c>
      <c r="GA607">
        <v>95.628</v>
      </c>
      <c r="GK607" t="s">
        <v>30</v>
      </c>
      <c r="GL607">
        <v>8.8999999999999996E-2</v>
      </c>
      <c r="GV607" t="s">
        <v>29</v>
      </c>
      <c r="GW607">
        <v>111.49299999999999</v>
      </c>
      <c r="HG607" t="s">
        <v>29</v>
      </c>
      <c r="HH607">
        <v>96.78</v>
      </c>
      <c r="HR607" t="s">
        <v>30</v>
      </c>
      <c r="HS607">
        <v>-0.30199999999999999</v>
      </c>
      <c r="IC607" t="s">
        <v>29</v>
      </c>
      <c r="ID607">
        <v>40.676000000000002</v>
      </c>
      <c r="IM607">
        <v>313.48043440786</v>
      </c>
      <c r="IN607">
        <f t="shared" si="6180"/>
        <v>0.31348043440786</v>
      </c>
      <c r="IO607">
        <v>8.0221082571970304E-4</v>
      </c>
      <c r="IP607" s="15">
        <f t="shared" si="6304"/>
        <v>7.1444166693654809</v>
      </c>
      <c r="IQ607">
        <f t="shared" si="6413"/>
        <v>93.315266256475155</v>
      </c>
      <c r="IR607">
        <f t="shared" si="6305"/>
        <v>3.7727072034078574E-2</v>
      </c>
      <c r="IS607">
        <f t="shared" si="6306"/>
        <v>0.97683237133070799</v>
      </c>
      <c r="IT607">
        <f t="shared" si="6307"/>
        <v>0.98720792663969115</v>
      </c>
      <c r="IY607" t="s">
        <v>28</v>
      </c>
      <c r="IZ607">
        <f>SUM(IZ596:IZ606)</f>
        <v>9.9325242718446231E-3</v>
      </c>
      <c r="JJ607" t="s">
        <v>29</v>
      </c>
      <c r="JK607">
        <v>98.688000000000002</v>
      </c>
      <c r="JT607">
        <v>235.507246376811</v>
      </c>
      <c r="JU607">
        <f t="shared" si="6183"/>
        <v>0.235507246376811</v>
      </c>
      <c r="JV607">
        <v>1.20481927710843E-4</v>
      </c>
      <c r="JW607" s="15">
        <f t="shared" si="6316"/>
        <v>1.4257203951298487</v>
      </c>
      <c r="JX607">
        <f t="shared" si="6405"/>
        <v>100.0000285144077</v>
      </c>
      <c r="JY607">
        <f t="shared" si="6317"/>
        <v>1.3814973543676598E-2</v>
      </c>
      <c r="JZ607">
        <f t="shared" si="6318"/>
        <v>0.97285797862566548</v>
      </c>
      <c r="KA607">
        <f t="shared" si="6319"/>
        <v>0.97888792826377036</v>
      </c>
      <c r="KF607" t="s">
        <v>30</v>
      </c>
      <c r="KG607">
        <v>-0.35899999999999999</v>
      </c>
      <c r="KQ607" t="s">
        <v>28</v>
      </c>
      <c r="KR607">
        <f>SUM(KR596:KR606)</f>
        <v>1.071528785679726E-2</v>
      </c>
      <c r="LA607">
        <v>223.07692307692301</v>
      </c>
      <c r="LB607">
        <f t="shared" si="6186"/>
        <v>0.22307692307692301</v>
      </c>
      <c r="LC607">
        <v>1.12587412587412E-4</v>
      </c>
      <c r="LD607" s="15">
        <f t="shared" si="6329"/>
        <v>1.2682190297762008</v>
      </c>
      <c r="LE607">
        <f>LD607+LE606</f>
        <v>99.999923854343805</v>
      </c>
      <c r="LF607">
        <f t="shared" si="6331"/>
        <v>4.0262214994729872E-2</v>
      </c>
      <c r="LG607">
        <f t="shared" si="6332"/>
        <v>0.94115716528985871</v>
      </c>
      <c r="LH607">
        <f t="shared" si="6333"/>
        <v>0.97988210612387416</v>
      </c>
      <c r="LM607" t="s">
        <v>29</v>
      </c>
      <c r="LN607">
        <v>80.561000000000007</v>
      </c>
      <c r="LX607" t="s">
        <v>29</v>
      </c>
      <c r="LY607">
        <v>157.07599999999999</v>
      </c>
      <c r="MI607" t="s">
        <v>29</v>
      </c>
      <c r="MJ607">
        <v>91.087999999999994</v>
      </c>
      <c r="MT607" t="s">
        <v>30</v>
      </c>
      <c r="MU607">
        <v>-0.114</v>
      </c>
      <c r="NE607" t="s">
        <v>30</v>
      </c>
      <c r="NF607">
        <v>-3.8500000000000001E-3</v>
      </c>
      <c r="NP607" t="s">
        <v>29</v>
      </c>
      <c r="NQ607">
        <v>108.179</v>
      </c>
      <c r="OA607" t="s">
        <v>30</v>
      </c>
      <c r="OB607">
        <v>-0.33300000000000002</v>
      </c>
      <c r="OL607" t="s">
        <v>30</v>
      </c>
      <c r="OM607">
        <v>-0.10100000000000001</v>
      </c>
      <c r="OW607" t="s">
        <v>29</v>
      </c>
      <c r="OX607">
        <v>0.34100000000000003</v>
      </c>
      <c r="PH607" t="s">
        <v>28</v>
      </c>
      <c r="PI607">
        <f>SUM(PI596:PI606)</f>
        <v>1.2183908045976983E-2</v>
      </c>
      <c r="PS607" t="s">
        <v>28</v>
      </c>
      <c r="PT607">
        <f>SUM(PT596:PT606)</f>
        <v>5.2677085209872051E-3</v>
      </c>
      <c r="QD607" t="s">
        <v>30</v>
      </c>
      <c r="QE607">
        <v>0.51200000000000001</v>
      </c>
      <c r="QO607" t="s">
        <v>28</v>
      </c>
      <c r="QP607">
        <f>SUM(QP596:QP606)</f>
        <v>6.6497297297297159E-3</v>
      </c>
      <c r="QY607">
        <v>245.24094419667099</v>
      </c>
      <c r="QZ607">
        <f t="shared" si="6200"/>
        <v>0.245240944196671</v>
      </c>
      <c r="RA607">
        <v>1.4750957854406101E-4</v>
      </c>
      <c r="RB607">
        <f t="shared" si="6392"/>
        <v>1.5027310086904271E-2</v>
      </c>
      <c r="RC607">
        <f t="shared" si="6426"/>
        <v>0.99999918032853885</v>
      </c>
      <c r="RD607">
        <f t="shared" si="6393"/>
        <v>8.6047714809159587E-3</v>
      </c>
      <c r="RE607">
        <f t="shared" si="6394"/>
        <v>0.95920128768463786</v>
      </c>
      <c r="RF607">
        <f t="shared" si="6395"/>
        <v>0.93587004740288404</v>
      </c>
      <c r="RJ607">
        <v>246.37117239045801</v>
      </c>
      <c r="RK607">
        <f t="shared" si="6201"/>
        <v>0.24637117239045803</v>
      </c>
      <c r="RL607">
        <v>1.6926070038910399E-4</v>
      </c>
      <c r="RM607">
        <f t="shared" si="6396"/>
        <v>1.8723528804104425E-2</v>
      </c>
      <c r="RN607">
        <f t="shared" si="6427"/>
        <v>0.99987948073413113</v>
      </c>
      <c r="RO607">
        <f t="shared" si="6397"/>
        <v>4.0236256954144414E-2</v>
      </c>
      <c r="RP607">
        <f t="shared" si="6398"/>
        <v>0.95402610084032047</v>
      </c>
      <c r="RQ607">
        <f t="shared" si="6399"/>
        <v>0.99502096458106015</v>
      </c>
      <c r="RV607" t="s">
        <v>29</v>
      </c>
      <c r="RW607">
        <v>0.46600000000000003</v>
      </c>
    </row>
    <row r="608" spans="1:496" x14ac:dyDescent="0.25">
      <c r="A608" s="1">
        <v>2.742E-2</v>
      </c>
      <c r="B608" s="1">
        <v>0.97253000000000001</v>
      </c>
      <c r="F608" t="s">
        <v>31</v>
      </c>
      <c r="G608">
        <v>0.95899999999999996</v>
      </c>
      <c r="Q608" t="s">
        <v>29</v>
      </c>
      <c r="R608">
        <v>106.55500000000001</v>
      </c>
      <c r="AB608" t="s">
        <v>30</v>
      </c>
      <c r="AC608">
        <v>6.6000000000000003E-2</v>
      </c>
      <c r="AM608" t="s">
        <v>31</v>
      </c>
      <c r="AN608">
        <v>0.51700000000000002</v>
      </c>
      <c r="AX608" t="s">
        <v>31</v>
      </c>
      <c r="AY608">
        <v>1.0229999999999999</v>
      </c>
      <c r="BI608" t="s">
        <v>31</v>
      </c>
      <c r="BJ608">
        <v>1.141</v>
      </c>
      <c r="BT608" t="s">
        <v>31</v>
      </c>
      <c r="BU608">
        <v>1.1140000000000001</v>
      </c>
      <c r="BV608" s="15"/>
      <c r="CE608" t="s">
        <v>32</v>
      </c>
      <c r="CF608">
        <v>2.5070000000000001</v>
      </c>
      <c r="CP608" t="s">
        <v>31</v>
      </c>
      <c r="CQ608">
        <v>1.3029999999999999</v>
      </c>
      <c r="DA608" t="s">
        <v>31</v>
      </c>
      <c r="DB608">
        <v>1.159</v>
      </c>
      <c r="DL608" t="s">
        <v>29</v>
      </c>
      <c r="DM608">
        <v>75.44</v>
      </c>
      <c r="DW608" t="s">
        <v>29</v>
      </c>
      <c r="DX608">
        <v>52.215000000000003</v>
      </c>
      <c r="EH608" t="s">
        <v>30</v>
      </c>
      <c r="EI608">
        <v>7.0999999999999994E-2</v>
      </c>
      <c r="ES608" t="s">
        <v>30</v>
      </c>
      <c r="ET608">
        <v>-9.2999999999999999E-2</v>
      </c>
      <c r="FD608" t="s">
        <v>28</v>
      </c>
      <c r="FE608">
        <f>SUM(FE596:FE607)</f>
        <v>1.2571428571428527E-2</v>
      </c>
      <c r="FO608" t="s">
        <v>29</v>
      </c>
      <c r="FP608">
        <v>183.386</v>
      </c>
      <c r="FZ608" t="s">
        <v>30</v>
      </c>
      <c r="GA608">
        <v>0.11899999999999999</v>
      </c>
      <c r="GK608" t="s">
        <v>31</v>
      </c>
      <c r="GL608">
        <v>1.4139999999999999</v>
      </c>
      <c r="GV608" t="s">
        <v>30</v>
      </c>
      <c r="GW608">
        <v>-4.0999999999999999E-4</v>
      </c>
      <c r="HG608" t="s">
        <v>30</v>
      </c>
      <c r="HH608">
        <v>4.8000000000000001E-2</v>
      </c>
      <c r="HR608" t="s">
        <v>31</v>
      </c>
      <c r="HS608">
        <v>1.0680000000000001</v>
      </c>
      <c r="IC608" t="s">
        <v>30</v>
      </c>
      <c r="ID608">
        <v>0.69399999999999995</v>
      </c>
      <c r="IM608">
        <v>287.53663161523798</v>
      </c>
      <c r="IN608">
        <f t="shared" si="6180"/>
        <v>0.28753663161523796</v>
      </c>
      <c r="IO608">
        <v>5.2700827443544196E-4</v>
      </c>
      <c r="IP608" s="15">
        <f t="shared" si="6304"/>
        <v>4.6934877716118972</v>
      </c>
      <c r="IQ608">
        <f t="shared" si="6413"/>
        <v>98.008754028087054</v>
      </c>
      <c r="IR608">
        <f t="shared" si="6305"/>
        <v>2.886104691942535E-2</v>
      </c>
      <c r="IS608">
        <f t="shared" si="6306"/>
        <v>0.98949243964988531</v>
      </c>
      <c r="IT608">
        <f t="shared" si="6307"/>
        <v>1.000002465562952</v>
      </c>
      <c r="IY608" t="s">
        <v>29</v>
      </c>
      <c r="IZ608">
        <v>96.513000000000005</v>
      </c>
      <c r="JJ608" t="s">
        <v>30</v>
      </c>
      <c r="JK608">
        <v>4.3999999999999997E-2</v>
      </c>
      <c r="JU608" t="s">
        <v>28</v>
      </c>
      <c r="JV608">
        <f>SUM(JV596:JV607)</f>
        <v>8.4506024096385364E-3</v>
      </c>
      <c r="KF608" t="s">
        <v>31</v>
      </c>
      <c r="KG608">
        <v>0.79600000000000004</v>
      </c>
      <c r="KQ608" t="s">
        <v>29</v>
      </c>
      <c r="KR608">
        <v>53.365000000000002</v>
      </c>
      <c r="LB608" t="s">
        <v>28</v>
      </c>
      <c r="LC608">
        <f>SUM(LC596:LC607)</f>
        <v>8.8775932400932244E-3</v>
      </c>
      <c r="LM608" t="s">
        <v>30</v>
      </c>
      <c r="LN608">
        <v>0.251</v>
      </c>
      <c r="LX608" t="s">
        <v>30</v>
      </c>
      <c r="LY608">
        <v>-0.23</v>
      </c>
      <c r="MI608" t="s">
        <v>30</v>
      </c>
      <c r="MJ608">
        <v>0.104</v>
      </c>
      <c r="MT608" t="s">
        <v>31</v>
      </c>
      <c r="MU608">
        <v>0.99990000000000001</v>
      </c>
      <c r="NE608" t="s">
        <v>31</v>
      </c>
      <c r="NF608">
        <v>1.5089999999999999</v>
      </c>
      <c r="NP608" t="s">
        <v>30</v>
      </c>
      <c r="NQ608">
        <v>-3.4000000000000002E-2</v>
      </c>
      <c r="OA608" t="s">
        <v>31</v>
      </c>
      <c r="OB608">
        <v>0.876</v>
      </c>
      <c r="OL608" t="s">
        <v>31</v>
      </c>
      <c r="OM608">
        <v>0.97</v>
      </c>
      <c r="OW608" t="s">
        <v>30</v>
      </c>
      <c r="OX608">
        <v>0.81899999999999995</v>
      </c>
      <c r="PH608" t="s">
        <v>29</v>
      </c>
      <c r="PI608">
        <v>1.1599999999999999</v>
      </c>
      <c r="PS608" t="s">
        <v>29</v>
      </c>
      <c r="PT608">
        <v>2.2650000000000001</v>
      </c>
      <c r="QD608" t="s">
        <v>31</v>
      </c>
      <c r="QE608">
        <v>1.494</v>
      </c>
      <c r="QO608" t="s">
        <v>29</v>
      </c>
      <c r="QP608">
        <v>0.59099999999999997</v>
      </c>
      <c r="QZ608" t="s">
        <v>28</v>
      </c>
      <c r="RA608">
        <f>SUM(RA596:RA607)</f>
        <v>9.816091954022969E-3</v>
      </c>
      <c r="RK608" t="s">
        <v>28</v>
      </c>
      <c r="RL608">
        <f>SUM(RL596:RL607)</f>
        <v>9.0389105058365452E-3</v>
      </c>
      <c r="RV608" t="s">
        <v>30</v>
      </c>
      <c r="RW608">
        <v>0.55300000000000005</v>
      </c>
    </row>
    <row r="609" spans="1:639" x14ac:dyDescent="0.25">
      <c r="A609" s="1">
        <v>2.7779999999999999E-2</v>
      </c>
      <c r="B609" s="1">
        <v>0.97218000000000004</v>
      </c>
      <c r="F609" t="s">
        <v>32</v>
      </c>
      <c r="G609">
        <v>1.5409999999999999</v>
      </c>
      <c r="Q609" t="s">
        <v>30</v>
      </c>
      <c r="R609">
        <v>-2.9000000000000001E-2</v>
      </c>
      <c r="AB609" t="s">
        <v>31</v>
      </c>
      <c r="AC609">
        <v>1.107</v>
      </c>
      <c r="AM609" t="s">
        <v>32</v>
      </c>
      <c r="AN609">
        <v>1.0900000000000001</v>
      </c>
      <c r="AX609" t="s">
        <v>32</v>
      </c>
      <c r="AY609">
        <v>2.3759999999999999</v>
      </c>
      <c r="BI609" t="s">
        <v>32</v>
      </c>
      <c r="BJ609">
        <v>2.3260000000000001</v>
      </c>
      <c r="BT609" t="s">
        <v>32</v>
      </c>
      <c r="BU609">
        <v>2.347</v>
      </c>
      <c r="BV609" s="15"/>
      <c r="CP609" t="s">
        <v>32</v>
      </c>
      <c r="CQ609">
        <v>2.903</v>
      </c>
      <c r="DA609" t="s">
        <v>32</v>
      </c>
      <c r="DB609">
        <v>2.7450000000000001</v>
      </c>
      <c r="DL609" t="s">
        <v>30</v>
      </c>
      <c r="DM609">
        <v>0.24199999999999999</v>
      </c>
      <c r="DW609" t="s">
        <v>30</v>
      </c>
      <c r="DX609">
        <v>0.52900000000000003</v>
      </c>
      <c r="EH609" t="s">
        <v>31</v>
      </c>
      <c r="EI609">
        <v>0.90100000000000002</v>
      </c>
      <c r="ES609" t="s">
        <v>31</v>
      </c>
      <c r="ET609">
        <v>1.153</v>
      </c>
      <c r="FD609" t="s">
        <v>29</v>
      </c>
      <c r="FE609">
        <v>57.848999999999997</v>
      </c>
      <c r="FO609" t="s">
        <v>30</v>
      </c>
      <c r="FP609">
        <v>-0.33</v>
      </c>
      <c r="FZ609" t="s">
        <v>31</v>
      </c>
      <c r="GA609">
        <v>0.68700000000000006</v>
      </c>
      <c r="GK609" t="s">
        <v>32</v>
      </c>
      <c r="GL609">
        <v>2.5609999999999999</v>
      </c>
      <c r="GV609" t="s">
        <v>31</v>
      </c>
      <c r="GW609">
        <v>1.171</v>
      </c>
      <c r="HG609" t="s">
        <v>31</v>
      </c>
      <c r="HH609">
        <v>1.6140000000000001</v>
      </c>
      <c r="HR609" t="s">
        <v>32</v>
      </c>
      <c r="HS609">
        <v>1.752</v>
      </c>
      <c r="IC609" t="s">
        <v>31</v>
      </c>
      <c r="ID609">
        <v>0.88300000000000001</v>
      </c>
      <c r="IM609">
        <v>258.27443544216499</v>
      </c>
      <c r="IN609">
        <f t="shared" si="6180"/>
        <v>0.258274435442165</v>
      </c>
      <c r="IO609">
        <v>2.2358214101016999E-4</v>
      </c>
      <c r="IP609" s="15">
        <f t="shared" si="6304"/>
        <v>1.9912022176619315</v>
      </c>
      <c r="IQ609">
        <f t="shared" si="6413"/>
        <v>99.99995624574899</v>
      </c>
      <c r="IR609">
        <f t="shared" si="6305"/>
        <v>2.0690406026238038E-2</v>
      </c>
      <c r="IS609">
        <f t="shared" si="6306"/>
        <v>0.96519951438223694</v>
      </c>
      <c r="IT609">
        <f t="shared" si="6307"/>
        <v>0.9754515097497064</v>
      </c>
      <c r="IY609" t="s">
        <v>30</v>
      </c>
      <c r="IZ609">
        <v>0.113</v>
      </c>
      <c r="JJ609" t="s">
        <v>31</v>
      </c>
      <c r="JK609">
        <v>1.5820000000000001</v>
      </c>
      <c r="JU609" t="s">
        <v>29</v>
      </c>
      <c r="JV609">
        <v>78.891000000000005</v>
      </c>
      <c r="KF609" t="s">
        <v>32</v>
      </c>
      <c r="KG609">
        <v>1.482</v>
      </c>
      <c r="KQ609" t="s">
        <v>30</v>
      </c>
      <c r="KR609">
        <v>0.53100000000000003</v>
      </c>
      <c r="LB609" t="s">
        <v>29</v>
      </c>
      <c r="LC609">
        <v>84.46</v>
      </c>
      <c r="LM609" t="s">
        <v>31</v>
      </c>
      <c r="LN609">
        <v>0.75800000000000001</v>
      </c>
      <c r="LX609" t="s">
        <v>31</v>
      </c>
      <c r="LY609">
        <v>0.97399999999999998</v>
      </c>
      <c r="MI609" t="s">
        <v>31</v>
      </c>
      <c r="MJ609">
        <v>0.82299999999999995</v>
      </c>
      <c r="MT609" t="s">
        <v>32</v>
      </c>
      <c r="MU609">
        <v>2.121</v>
      </c>
      <c r="NE609" t="s">
        <v>32</v>
      </c>
      <c r="NF609">
        <v>3.407</v>
      </c>
      <c r="NP609" t="s">
        <v>31</v>
      </c>
      <c r="NQ609">
        <v>1.2250000000000001</v>
      </c>
      <c r="OA609" t="s">
        <v>32</v>
      </c>
      <c r="OB609">
        <v>1.7090000000000001</v>
      </c>
      <c r="OL609" t="s">
        <v>32</v>
      </c>
      <c r="OM609">
        <v>1.7290000000000001</v>
      </c>
      <c r="OW609" t="s">
        <v>31</v>
      </c>
      <c r="OX609">
        <v>0.85599999999999998</v>
      </c>
      <c r="PH609" t="s">
        <v>30</v>
      </c>
      <c r="PI609">
        <v>6.6000000000000003E-2</v>
      </c>
      <c r="PS609" t="s">
        <v>30</v>
      </c>
      <c r="PT609">
        <v>-0.441</v>
      </c>
      <c r="QD609" t="s">
        <v>32</v>
      </c>
      <c r="QE609">
        <v>3.7930000000000001</v>
      </c>
      <c r="QO609" t="s">
        <v>30</v>
      </c>
      <c r="QP609">
        <v>0.40699999999999997</v>
      </c>
      <c r="QZ609" t="s">
        <v>29</v>
      </c>
      <c r="RA609">
        <v>0.53100000000000003</v>
      </c>
      <c r="RK609" t="s">
        <v>29</v>
      </c>
      <c r="RL609">
        <v>0.85899999999999999</v>
      </c>
      <c r="RV609" t="s">
        <v>31</v>
      </c>
      <c r="RW609">
        <v>1.0569999999999999</v>
      </c>
    </row>
    <row r="610" spans="1:639" x14ac:dyDescent="0.25">
      <c r="A610" s="1">
        <v>2.8139999999999998E-2</v>
      </c>
      <c r="B610" s="1">
        <v>0.97182000000000002</v>
      </c>
      <c r="Q610" t="s">
        <v>31</v>
      </c>
      <c r="R610">
        <v>1.1850000000000001</v>
      </c>
      <c r="AB610" t="s">
        <v>32</v>
      </c>
      <c r="AC610">
        <v>2.0720000000000001</v>
      </c>
      <c r="DL610" t="s">
        <v>31</v>
      </c>
      <c r="DM610">
        <v>0.85099999999999998</v>
      </c>
      <c r="DW610" t="s">
        <v>31</v>
      </c>
      <c r="DX610">
        <v>0.76400000000000001</v>
      </c>
      <c r="EH610" t="s">
        <v>32</v>
      </c>
      <c r="EI610">
        <v>2.6779999999999999</v>
      </c>
      <c r="ES610" t="s">
        <v>32</v>
      </c>
      <c r="ET610">
        <v>2.734</v>
      </c>
      <c r="FD610" t="s">
        <v>30</v>
      </c>
      <c r="FE610">
        <v>0.437</v>
      </c>
      <c r="FO610" t="s">
        <v>31</v>
      </c>
      <c r="FP610">
        <v>0.84399999999999997</v>
      </c>
      <c r="FZ610" t="s">
        <v>32</v>
      </c>
      <c r="GA610">
        <v>2.4319999999999999</v>
      </c>
      <c r="GV610" t="s">
        <v>32</v>
      </c>
      <c r="GW610">
        <v>1.4</v>
      </c>
      <c r="HG610" t="s">
        <v>32</v>
      </c>
      <c r="HH610">
        <v>2.2970000000000002</v>
      </c>
      <c r="IC610" t="s">
        <v>32</v>
      </c>
      <c r="ID610">
        <v>4.327</v>
      </c>
      <c r="IN610" t="s">
        <v>28</v>
      </c>
      <c r="IO610">
        <f>SUM(IO596:IO609)</f>
        <v>1.1228495087053928E-2</v>
      </c>
      <c r="IY610" t="s">
        <v>31</v>
      </c>
      <c r="IZ610">
        <v>0.66500000000000004</v>
      </c>
      <c r="JJ610" t="s">
        <v>32</v>
      </c>
      <c r="JK610">
        <v>2.536</v>
      </c>
      <c r="JU610" t="s">
        <v>30</v>
      </c>
      <c r="JV610">
        <v>0.183</v>
      </c>
      <c r="KQ610" t="s">
        <v>31</v>
      </c>
      <c r="KR610">
        <v>0.77900000000000003</v>
      </c>
      <c r="LB610" t="s">
        <v>30</v>
      </c>
      <c r="LC610">
        <v>0.153</v>
      </c>
      <c r="LM610" t="s">
        <v>32</v>
      </c>
      <c r="LN610">
        <v>1.857</v>
      </c>
      <c r="LX610" t="s">
        <v>32</v>
      </c>
      <c r="LY610">
        <v>1.5089999999999999</v>
      </c>
      <c r="MI610" t="s">
        <v>32</v>
      </c>
      <c r="MJ610">
        <v>2.5720000000000001</v>
      </c>
      <c r="NP610" t="s">
        <v>32</v>
      </c>
      <c r="NQ610">
        <v>2.3959999999999999</v>
      </c>
      <c r="OW610" t="s">
        <v>32</v>
      </c>
      <c r="OX610">
        <v>4.7169999999999996</v>
      </c>
      <c r="PH610" t="s">
        <v>31</v>
      </c>
      <c r="PI610">
        <v>0.56000000000000005</v>
      </c>
      <c r="PS610" t="s">
        <v>31</v>
      </c>
      <c r="PT610">
        <v>0.75700000000000001</v>
      </c>
      <c r="QO610" t="s">
        <v>31</v>
      </c>
      <c r="QP610">
        <v>1.0569999999999999</v>
      </c>
      <c r="QZ610" t="s">
        <v>30</v>
      </c>
      <c r="RA610">
        <v>0.48</v>
      </c>
      <c r="RK610" t="s">
        <v>30</v>
      </c>
      <c r="RL610">
        <v>0.14199999999999999</v>
      </c>
      <c r="RV610" t="s">
        <v>32</v>
      </c>
      <c r="RW610">
        <v>5.4989999999999997</v>
      </c>
      <c r="UH610" s="3" t="s">
        <v>284</v>
      </c>
      <c r="UI610" t="s">
        <v>3</v>
      </c>
      <c r="UJ610" t="s">
        <v>4</v>
      </c>
      <c r="UK610" t="s">
        <v>5</v>
      </c>
      <c r="UL610" t="s">
        <v>6</v>
      </c>
      <c r="UM610" t="s">
        <v>7</v>
      </c>
      <c r="UN610" t="s">
        <v>8</v>
      </c>
      <c r="UO610" t="s">
        <v>9</v>
      </c>
      <c r="UP610" t="s">
        <v>10</v>
      </c>
      <c r="US610" s="3" t="s">
        <v>284</v>
      </c>
      <c r="UT610" t="s">
        <v>3</v>
      </c>
      <c r="UU610" t="s">
        <v>4</v>
      </c>
      <c r="UV610" t="s">
        <v>5</v>
      </c>
      <c r="UW610" t="s">
        <v>6</v>
      </c>
      <c r="UX610" t="s">
        <v>7</v>
      </c>
      <c r="UY610" t="s">
        <v>8</v>
      </c>
      <c r="UZ610" t="s">
        <v>9</v>
      </c>
      <c r="VA610" t="s">
        <v>10</v>
      </c>
      <c r="VD610" s="3" t="s">
        <v>284</v>
      </c>
      <c r="VE610" t="s">
        <v>3</v>
      </c>
      <c r="VF610" t="s">
        <v>4</v>
      </c>
      <c r="VG610" t="s">
        <v>5</v>
      </c>
      <c r="VH610" t="s">
        <v>6</v>
      </c>
      <c r="VI610" t="s">
        <v>7</v>
      </c>
      <c r="VJ610" t="s">
        <v>8</v>
      </c>
      <c r="VK610" t="s">
        <v>9</v>
      </c>
      <c r="VL610" t="s">
        <v>10</v>
      </c>
      <c r="VO610" s="3" t="s">
        <v>285</v>
      </c>
      <c r="VP610" t="s">
        <v>3</v>
      </c>
      <c r="VQ610" t="s">
        <v>4</v>
      </c>
      <c r="VR610" t="s">
        <v>5</v>
      </c>
      <c r="VS610" t="s">
        <v>6</v>
      </c>
      <c r="VT610" t="s">
        <v>7</v>
      </c>
      <c r="VU610" t="s">
        <v>8</v>
      </c>
      <c r="VV610" t="s">
        <v>9</v>
      </c>
      <c r="VW610" t="s">
        <v>10</v>
      </c>
      <c r="VZ610" s="3" t="s">
        <v>285</v>
      </c>
      <c r="WA610" t="s">
        <v>3</v>
      </c>
      <c r="WB610" t="s">
        <v>4</v>
      </c>
      <c r="WC610" t="s">
        <v>5</v>
      </c>
      <c r="WD610" t="s">
        <v>6</v>
      </c>
      <c r="WE610" t="s">
        <v>7</v>
      </c>
      <c r="WF610" t="s">
        <v>8</v>
      </c>
      <c r="WG610" t="s">
        <v>9</v>
      </c>
      <c r="WH610" t="s">
        <v>10</v>
      </c>
      <c r="WK610" s="3" t="s">
        <v>285</v>
      </c>
      <c r="WL610" t="s">
        <v>3</v>
      </c>
      <c r="WM610" t="s">
        <v>4</v>
      </c>
      <c r="WN610" t="s">
        <v>5</v>
      </c>
      <c r="WO610" t="s">
        <v>6</v>
      </c>
      <c r="WP610" t="s">
        <v>7</v>
      </c>
      <c r="WQ610" t="s">
        <v>8</v>
      </c>
      <c r="WR610" t="s">
        <v>9</v>
      </c>
      <c r="WS610" t="s">
        <v>10</v>
      </c>
      <c r="WV610" s="3" t="s">
        <v>285</v>
      </c>
      <c r="WW610" t="s">
        <v>3</v>
      </c>
      <c r="WX610" t="s">
        <v>4</v>
      </c>
      <c r="WY610" t="s">
        <v>5</v>
      </c>
      <c r="WZ610" t="s">
        <v>6</v>
      </c>
      <c r="XA610" t="s">
        <v>7</v>
      </c>
      <c r="XB610" t="s">
        <v>8</v>
      </c>
      <c r="XC610" t="s">
        <v>9</v>
      </c>
      <c r="XD610" t="s">
        <v>10</v>
      </c>
      <c r="XG610" s="3" t="s">
        <v>285</v>
      </c>
      <c r="XH610" t="s">
        <v>3</v>
      </c>
      <c r="XI610" t="s">
        <v>4</v>
      </c>
      <c r="XJ610" t="s">
        <v>5</v>
      </c>
      <c r="XK610" t="s">
        <v>6</v>
      </c>
      <c r="XL610" t="s">
        <v>7</v>
      </c>
      <c r="XM610" t="s">
        <v>8</v>
      </c>
      <c r="XN610" t="s">
        <v>9</v>
      </c>
      <c r="XO610" t="s">
        <v>10</v>
      </c>
    </row>
    <row r="611" spans="1:639" x14ac:dyDescent="0.25">
      <c r="A611" s="1">
        <v>2.8510000000000001E-2</v>
      </c>
      <c r="B611" s="1">
        <v>0.97145999999999999</v>
      </c>
      <c r="Q611" t="s">
        <v>32</v>
      </c>
      <c r="R611">
        <v>2.6190000000000002</v>
      </c>
      <c r="DL611" t="s">
        <v>32</v>
      </c>
      <c r="DM611">
        <v>3.0710000000000002</v>
      </c>
      <c r="DW611" t="s">
        <v>32</v>
      </c>
      <c r="DX611">
        <v>3.91</v>
      </c>
      <c r="FD611" t="s">
        <v>31</v>
      </c>
      <c r="FE611">
        <v>0.73599999999999999</v>
      </c>
      <c r="FO611" t="s">
        <v>32</v>
      </c>
      <c r="FP611">
        <v>1.579</v>
      </c>
      <c r="IN611" t="s">
        <v>29</v>
      </c>
      <c r="IO611">
        <v>58.755000000000003</v>
      </c>
      <c r="IY611" t="s">
        <v>32</v>
      </c>
      <c r="IZ611">
        <v>2.3380000000000001</v>
      </c>
      <c r="JU611" t="s">
        <v>31</v>
      </c>
      <c r="JV611">
        <v>0.91700000000000004</v>
      </c>
      <c r="KQ611" t="s">
        <v>32</v>
      </c>
      <c r="KR611">
        <v>3.0409999999999999</v>
      </c>
      <c r="LB611" t="s">
        <v>31</v>
      </c>
      <c r="LC611">
        <v>0.80300000000000005</v>
      </c>
      <c r="PH611" t="s">
        <v>32</v>
      </c>
      <c r="PI611">
        <v>2.0680000000000001</v>
      </c>
      <c r="PS611" t="s">
        <v>32</v>
      </c>
      <c r="PT611">
        <v>1.3939999999999999</v>
      </c>
      <c r="QO611" t="s">
        <v>32</v>
      </c>
      <c r="QP611">
        <v>2.5449999999999999</v>
      </c>
      <c r="QZ611" t="s">
        <v>31</v>
      </c>
      <c r="RA611">
        <v>0.90600000000000003</v>
      </c>
      <c r="RK611" t="s">
        <v>31</v>
      </c>
      <c r="RL611">
        <v>0.82</v>
      </c>
      <c r="UH611" s="3" t="s">
        <v>314</v>
      </c>
      <c r="UI611">
        <v>1986.53198653197</v>
      </c>
      <c r="UJ611">
        <f t="shared" ref="UJ611:UJ619" si="6428">UI611/1000</f>
        <v>1.9865319865319699</v>
      </c>
      <c r="UK611">
        <v>1.26829268292682E-4</v>
      </c>
      <c r="UL611" s="15">
        <f>UK611*100/0.0042</f>
        <v>3.0197444831590956</v>
      </c>
      <c r="UM611">
        <f>UL611</f>
        <v>3.0197444831590956</v>
      </c>
      <c r="UN611">
        <f>(UJ611/1.011)^1.924</f>
        <v>3.6677070372087615</v>
      </c>
      <c r="UO611">
        <f>(UM611*UJ611^(-0.063))/115.683</f>
        <v>2.4998884698166565E-2</v>
      </c>
      <c r="UP611">
        <f>UO611/0.96712</f>
        <v>2.5848793012414762E-2</v>
      </c>
      <c r="US611" s="3" t="s">
        <v>316</v>
      </c>
      <c r="UT611">
        <v>2781.6091954023</v>
      </c>
      <c r="UU611">
        <f t="shared" ref="UU611:UU619" si="6429">UT611/1000</f>
        <v>2.7816091954023001</v>
      </c>
      <c r="UV611">
        <v>3.45466155810983E-5</v>
      </c>
      <c r="UW611" s="15">
        <f>UV611*100/0.00342</f>
        <v>1.0101349585116461</v>
      </c>
      <c r="UX611">
        <f>UW611</f>
        <v>1.0101349585116461</v>
      </c>
      <c r="UY611">
        <f>(UU611/1.411)^2.522</f>
        <v>5.53869778982234</v>
      </c>
      <c r="UZ611">
        <f>(UX611*UU611^0.016)/101.087</f>
        <v>1.0157640335343384E-2</v>
      </c>
      <c r="VA611">
        <f>UZ611/0.97166</f>
        <v>1.0453903973965568E-2</v>
      </c>
      <c r="VD611" s="3" t="s">
        <v>317</v>
      </c>
      <c r="VE611">
        <v>2142.8571428571399</v>
      </c>
      <c r="VF611">
        <f t="shared" ref="VF611:VF619" si="6430">VE611/1000</f>
        <v>2.1428571428571401</v>
      </c>
      <c r="VG611">
        <v>1.0412602265575801E-4</v>
      </c>
      <c r="VH611" s="15">
        <f>VG611*100/0.00452</f>
        <v>2.3036730676052657</v>
      </c>
      <c r="VI611">
        <f>VH611</f>
        <v>2.3036730676052657</v>
      </c>
      <c r="VJ611">
        <f>(VF611/1.059)^2.42</f>
        <v>5.5049751976098404</v>
      </c>
      <c r="VK611">
        <f>(VI611*VF611^(-0.16))/127.417</f>
        <v>1.6004221536223065E-2</v>
      </c>
      <c r="VL611">
        <f>VK611/0.96811</f>
        <v>1.653140814186721E-2</v>
      </c>
      <c r="VO611" s="3" t="s">
        <v>1056</v>
      </c>
      <c r="VP611">
        <v>2351.4788932153901</v>
      </c>
      <c r="VQ611">
        <f t="shared" ref="VQ611:VQ620" si="6431">VP611/1000</f>
        <v>2.3514788932153903</v>
      </c>
      <c r="VR611">
        <v>4.8518528069315399E-5</v>
      </c>
      <c r="VS611" s="15">
        <f>VR611*100/0.00442</f>
        <v>1.0977042549618867</v>
      </c>
      <c r="VT611">
        <f>VS611</f>
        <v>1.0977042549618867</v>
      </c>
      <c r="VU611">
        <f>(VQ611/1.029)^1.952</f>
        <v>5.0190669191954678</v>
      </c>
      <c r="VV611">
        <f>(VT611*VQ611^(-0.137))/129.169</f>
        <v>7.5588081321986715E-3</v>
      </c>
      <c r="VW611">
        <f>VV611/0.92671</f>
        <v>8.1566057690093674E-3</v>
      </c>
      <c r="VZ611" s="3" t="s">
        <v>1057</v>
      </c>
      <c r="WA611">
        <v>2056.6037735849</v>
      </c>
      <c r="WB611">
        <f t="shared" ref="WB611:WB619" si="6432">WA611/1000</f>
        <v>2.0566037735849001</v>
      </c>
      <c r="WC611">
        <v>9.6650717703349406E-5</v>
      </c>
      <c r="WD611" s="15">
        <f>WC611*100/0.00492</f>
        <v>1.9644454817753945</v>
      </c>
      <c r="WE611">
        <f>WD611</f>
        <v>1.9644454817753945</v>
      </c>
      <c r="WF611">
        <f>(WB611/0.965)^2.03</f>
        <v>4.6462794777648933</v>
      </c>
      <c r="WG611">
        <f>(WE611*WB611^(-0.252))/148.556</f>
        <v>1.1026452859252512E-2</v>
      </c>
      <c r="WH611">
        <f>WG611/0.87132</f>
        <v>1.2654883233774632E-2</v>
      </c>
      <c r="WK611" s="3" t="s">
        <v>320</v>
      </c>
      <c r="WL611">
        <v>2787.4367216272099</v>
      </c>
      <c r="WM611">
        <f t="shared" ref="WM611:WM619" si="6433">WL611/1000</f>
        <v>2.78743672162721</v>
      </c>
      <c r="WN611">
        <v>4.3579766536965098E-5</v>
      </c>
      <c r="WO611" s="15">
        <f>WN611*100/0.00378</f>
        <v>1.1529038766392883</v>
      </c>
      <c r="WP611">
        <f>WO611</f>
        <v>1.1529038766392883</v>
      </c>
      <c r="WQ611">
        <f>(WM611/1.387)^3.068</f>
        <v>8.5113492205561307</v>
      </c>
      <c r="WR611">
        <f>(WP611*WM611^0.25)/79.376</f>
        <v>1.8767444667159572E-2</v>
      </c>
      <c r="WS611">
        <f>WR611/1.03429</f>
        <v>1.814524424209803E-2</v>
      </c>
      <c r="WV611" s="3" t="s">
        <v>321</v>
      </c>
      <c r="WW611">
        <v>1356.03590633865</v>
      </c>
      <c r="WX611">
        <f t="shared" ref="WX611:WX621" si="6434">WW611/1000</f>
        <v>1.35603590633865</v>
      </c>
      <c r="WY611">
        <v>1.17450706412047E-4</v>
      </c>
      <c r="WZ611" s="15">
        <f>WY611*100/0.00976</f>
        <v>1.2033883853693341</v>
      </c>
      <c r="XA611">
        <f>WZ611</f>
        <v>1.2033883853693341</v>
      </c>
      <c r="XB611">
        <f>(WX611/0.852)^3.131</f>
        <v>4.2848411145227265</v>
      </c>
      <c r="XC611">
        <f>(XA611*WX611^0.5)/54.821</f>
        <v>2.5561978008393518E-2</v>
      </c>
      <c r="XD611">
        <f>XC611/0.98797</f>
        <v>2.5873233001400365E-2</v>
      </c>
      <c r="XG611" s="3" t="s">
        <v>322</v>
      </c>
      <c r="XH611">
        <v>2417.2185430463501</v>
      </c>
      <c r="XI611">
        <f t="shared" ref="XI611:XI620" si="6435">XH611/1000</f>
        <v>2.4172185430463502</v>
      </c>
      <c r="XJ611">
        <v>5.5172413793103297E-5</v>
      </c>
      <c r="XK611" s="15">
        <f>XJ611*100/0.00491</f>
        <v>1.1236744153381526</v>
      </c>
      <c r="XL611">
        <f>XK611</f>
        <v>1.1236744153381526</v>
      </c>
      <c r="XM611">
        <f>(XI611/1.229)^2.711</f>
        <v>6.2574054619043427</v>
      </c>
      <c r="XN611">
        <f>(XL611*XI611^0.00949)/103.21</f>
        <v>1.0978838146872869E-2</v>
      </c>
      <c r="XO611">
        <f>XN611/0.95869</f>
        <v>1.1451916831168437E-2</v>
      </c>
    </row>
    <row r="612" spans="1:639" x14ac:dyDescent="0.25">
      <c r="A612" s="1">
        <v>2.8879999999999999E-2</v>
      </c>
      <c r="B612" s="1">
        <v>0.97109000000000001</v>
      </c>
      <c r="FD612" t="s">
        <v>32</v>
      </c>
      <c r="FE612">
        <v>3.9159999999999999</v>
      </c>
      <c r="IN612" t="s">
        <v>30</v>
      </c>
      <c r="IO612">
        <v>0.41899999999999998</v>
      </c>
      <c r="JU612" t="s">
        <v>32</v>
      </c>
      <c r="JV612">
        <v>3.15</v>
      </c>
      <c r="LB612" t="s">
        <v>32</v>
      </c>
      <c r="LC612">
        <v>2.508</v>
      </c>
      <c r="QZ612" t="s">
        <v>32</v>
      </c>
      <c r="RA612">
        <v>3.6389999999999998</v>
      </c>
      <c r="RK612" t="s">
        <v>32</v>
      </c>
      <c r="RL612">
        <v>2.6720000000000002</v>
      </c>
      <c r="UH612" s="3">
        <v>154</v>
      </c>
      <c r="UI612">
        <v>1515.1515151515</v>
      </c>
      <c r="UJ612">
        <f t="shared" si="6428"/>
        <v>1.5151515151515</v>
      </c>
      <c r="UK612">
        <v>3.6341463414634102E-4</v>
      </c>
      <c r="UL612" s="15">
        <f t="shared" ref="UL612:UL619" si="6436">UK612*100/0.0042</f>
        <v>8.6527293844366913</v>
      </c>
      <c r="UM612">
        <f t="shared" ref="UM612:UM619" si="6437">UL612+UM611</f>
        <v>11.672473867595787</v>
      </c>
      <c r="UN612">
        <f t="shared" ref="UN612:UN619" si="6438">(UJ612/1.011)^1.924</f>
        <v>2.1779918217074696</v>
      </c>
      <c r="UO612">
        <f t="shared" ref="UO612:UO619" si="6439">(UM612*UJ612^(-0.063))/115.683</f>
        <v>9.8293462897251979E-2</v>
      </c>
      <c r="UP612">
        <f t="shared" ref="UP612:UP619" si="6440">UO612/0.96712</f>
        <v>0.10163522923448175</v>
      </c>
      <c r="US612" s="3">
        <v>155</v>
      </c>
      <c r="UT612">
        <v>2206.8965517241299</v>
      </c>
      <c r="UU612">
        <f t="shared" si="6429"/>
        <v>2.2068965517241299</v>
      </c>
      <c r="UV612">
        <v>1.4622331691297201E-4</v>
      </c>
      <c r="UW612" s="15">
        <f t="shared" ref="UW612:UW619" si="6441">UV612*100/0.00342</f>
        <v>4.2755355822506438</v>
      </c>
      <c r="UX612">
        <f t="shared" ref="UX612:UX619" si="6442">UW612+UX611</f>
        <v>5.2856705407622897</v>
      </c>
      <c r="UY612">
        <f t="shared" ref="UY612:UY619" si="6443">(UU612/1.411)^2.522</f>
        <v>3.0896623096272506</v>
      </c>
      <c r="UZ612">
        <f t="shared" ref="UZ612:UZ619" si="6444">(UX612*UU612^0.016)/101.087</f>
        <v>5.2954795277604827E-2</v>
      </c>
      <c r="VA612">
        <f t="shared" ref="VA612:VA619" si="6445">UZ612/0.97166</f>
        <v>5.4499305598259502E-2</v>
      </c>
      <c r="VD612" s="3">
        <v>156</v>
      </c>
      <c r="VE612">
        <v>1562.5</v>
      </c>
      <c r="VF612">
        <f t="shared" si="6430"/>
        <v>1.5625</v>
      </c>
      <c r="VG612">
        <v>2.99874134675897E-4</v>
      </c>
      <c r="VH612" s="15">
        <f t="shared" ref="VH612:VH619" si="6446">VG612*100/0.00452</f>
        <v>6.6343835105286955</v>
      </c>
      <c r="VI612">
        <f t="shared" ref="VI612:VI619" si="6447">VH612+VI611</f>
        <v>8.9380565781339616</v>
      </c>
      <c r="VJ612">
        <f t="shared" ref="VJ612:VJ619" si="6448">(VF612/1.059)^2.42</f>
        <v>2.5632811246419762</v>
      </c>
      <c r="VK612">
        <f t="shared" ref="VK612:VK619" si="6449">(VI612*VF612^(-0.16))/127.417</f>
        <v>6.5313734988336064E-2</v>
      </c>
      <c r="VL612">
        <f t="shared" ref="VL612:VL619" si="6450">VK612/0.96811</f>
        <v>6.7465200223462279E-2</v>
      </c>
      <c r="VO612" s="3">
        <v>157</v>
      </c>
      <c r="VP612">
        <v>1978.9576832821799</v>
      </c>
      <c r="VQ612">
        <f t="shared" si="6431"/>
        <v>1.97895768328218</v>
      </c>
      <c r="VR612">
        <v>1.8216044766497299E-4</v>
      </c>
      <c r="VS612" s="15">
        <f t="shared" ref="VS612:VS620" si="6451">VR612*100/0.00442</f>
        <v>4.1212770964926015</v>
      </c>
      <c r="VT612">
        <f>VS612+VT611</f>
        <v>5.218981351454488</v>
      </c>
      <c r="VU612">
        <f t="shared" ref="VU612:VU620" si="6452">(VQ612/1.029)^1.952</f>
        <v>3.5843404335517155</v>
      </c>
      <c r="VV612">
        <f t="shared" ref="VV612:VV620" si="6453">(VT612*VQ612^(-0.137))/129.169</f>
        <v>3.679727395475977E-2</v>
      </c>
      <c r="VW612">
        <f t="shared" ref="VW612:VW620" si="6454">VV612/0.92671</f>
        <v>3.9707431618046386E-2</v>
      </c>
      <c r="VZ612" s="3">
        <v>159</v>
      </c>
      <c r="WA612">
        <v>1566.03773584905</v>
      </c>
      <c r="WB612">
        <f t="shared" si="6432"/>
        <v>1.56603773584905</v>
      </c>
      <c r="WC612">
        <v>3.4066985645932998E-4</v>
      </c>
      <c r="WD612" s="15">
        <f t="shared" ref="WD612:WD619" si="6455">WC612*100/0.00492</f>
        <v>6.9241840743766252</v>
      </c>
      <c r="WE612">
        <f t="shared" ref="WE612:WE619" si="6456">WD612+WE611</f>
        <v>8.8886295561520203</v>
      </c>
      <c r="WF612">
        <f t="shared" ref="WF612:WF619" si="6457">(WB612/0.965)^2.03</f>
        <v>2.672132973404608</v>
      </c>
      <c r="WG612">
        <f t="shared" ref="WG612:WG619" si="6458">(WE612*WB612^(-0.252))/148.556</f>
        <v>5.343852343308917E-2</v>
      </c>
      <c r="WH612">
        <f t="shared" ref="WH612:WH619" si="6459">WG612/0.87132</f>
        <v>6.1330536924538825E-2</v>
      </c>
      <c r="WK612" s="3">
        <v>160</v>
      </c>
      <c r="WL612">
        <v>1773.81153781086</v>
      </c>
      <c r="WM612">
        <f t="shared" si="6433"/>
        <v>1.7738115378108601</v>
      </c>
      <c r="WN612">
        <v>2.28015564202334E-4</v>
      </c>
      <c r="WO612" s="15">
        <f t="shared" ref="WO612:WO619" si="6460">WN612*100/0.00378</f>
        <v>6.0321577831305291</v>
      </c>
      <c r="WP612">
        <f t="shared" ref="WP612:WP619" si="6461">WO612+WP611</f>
        <v>7.1850616597698176</v>
      </c>
      <c r="WQ612">
        <f t="shared" ref="WQ612:WQ619" si="6462">(WM612/1.387)^3.068</f>
        <v>2.1269513292643953</v>
      </c>
      <c r="WR612">
        <f t="shared" ref="WR612:WR619" si="6463">(WP612*WM612^0.25)/79.376</f>
        <v>0.10446436257812251</v>
      </c>
      <c r="WS612">
        <f t="shared" ref="WS612:WS619" si="6464">WR612/1.03429</f>
        <v>0.1010010370187496</v>
      </c>
      <c r="WV612" s="3">
        <v>161</v>
      </c>
      <c r="WW612">
        <v>1144.32400389549</v>
      </c>
      <c r="WX612">
        <f t="shared" si="6434"/>
        <v>1.14432400389549</v>
      </c>
      <c r="WY612">
        <v>3.1108241238655699E-4</v>
      </c>
      <c r="WZ612" s="15">
        <f t="shared" ref="WZ612:WZ621" si="6465">WY612*100/0.00976</f>
        <v>3.1873197990425921</v>
      </c>
      <c r="XA612">
        <f>WZ612+XA611</f>
        <v>4.3907081844119258</v>
      </c>
      <c r="XB612">
        <f t="shared" ref="XB612:XB621" si="6466">(WX612/0.852)^3.131</f>
        <v>2.5183180184961693</v>
      </c>
      <c r="XC612">
        <f t="shared" ref="XC612:XC621" si="6467">(XA612*WX612^0.5)/54.821</f>
        <v>8.5676580480951697E-2</v>
      </c>
      <c r="XD612">
        <f t="shared" ref="XD612:XD621" si="6468">XC612/0.98797</f>
        <v>8.6719819914523419E-2</v>
      </c>
      <c r="XG612" s="3">
        <v>162</v>
      </c>
      <c r="XH612">
        <v>1701.98675496688</v>
      </c>
      <c r="XI612">
        <f t="shared" si="6435"/>
        <v>1.7019867549668799</v>
      </c>
      <c r="XJ612">
        <v>2.2844827586206799E-4</v>
      </c>
      <c r="XK612" s="15">
        <f t="shared" ref="XK612:XK620" si="6469">XJ612*100/0.00491</f>
        <v>4.6527143760095315</v>
      </c>
      <c r="XL612">
        <f>XK612+XL611</f>
        <v>5.7763887913476841</v>
      </c>
      <c r="XM612">
        <f t="shared" ref="XM612:XM620" si="6470">(XI612/1.229)^2.711</f>
        <v>2.417391767291202</v>
      </c>
      <c r="XN612">
        <f t="shared" ref="XN612:XN620" si="6471">(XL612*XI612^0.00949)/103.21</f>
        <v>5.6250503302539209E-2</v>
      </c>
      <c r="XO612">
        <f t="shared" ref="XO612:XO620" si="6472">XN612/0.95869</f>
        <v>5.8674340300346524E-2</v>
      </c>
    </row>
    <row r="613" spans="1:639" x14ac:dyDescent="0.25">
      <c r="A613" s="1">
        <v>2.9250000000000002E-2</v>
      </c>
      <c r="B613" s="1">
        <v>0.97072000000000003</v>
      </c>
      <c r="IN613" t="s">
        <v>31</v>
      </c>
      <c r="IO613">
        <v>0.90200000000000002</v>
      </c>
      <c r="UI613">
        <v>1313.1313131313</v>
      </c>
      <c r="UJ613">
        <f t="shared" si="6428"/>
        <v>1.3131313131313</v>
      </c>
      <c r="UK613">
        <v>5.1707317073170704E-4</v>
      </c>
      <c r="UL613" s="15">
        <f t="shared" si="6436"/>
        <v>12.311265969802548</v>
      </c>
      <c r="UM613">
        <f t="shared" si="6437"/>
        <v>23.983739837398335</v>
      </c>
      <c r="UN613">
        <f t="shared" si="6438"/>
        <v>1.6538026065196616</v>
      </c>
      <c r="UO613">
        <f t="shared" si="6439"/>
        <v>0.20379519866114951</v>
      </c>
      <c r="UP613">
        <f t="shared" si="6440"/>
        <v>0.21072379711013062</v>
      </c>
      <c r="UT613">
        <v>1747.12643678161</v>
      </c>
      <c r="UU613">
        <f t="shared" si="6429"/>
        <v>1.7471264367816099</v>
      </c>
      <c r="UV613">
        <v>3.19850392264185E-4</v>
      </c>
      <c r="UW613" s="15">
        <f t="shared" si="6441"/>
        <v>9.3523506509995631</v>
      </c>
      <c r="UX613">
        <f t="shared" si="6442"/>
        <v>14.638021191761853</v>
      </c>
      <c r="UY613">
        <f t="shared" si="6443"/>
        <v>1.714094829968051</v>
      </c>
      <c r="UZ613">
        <f t="shared" si="6444"/>
        <v>0.14610472222719836</v>
      </c>
      <c r="VA613">
        <f t="shared" si="6445"/>
        <v>0.15036609742831686</v>
      </c>
      <c r="VE613">
        <v>1339.2857142857099</v>
      </c>
      <c r="VF613">
        <f t="shared" si="6430"/>
        <v>1.33928571428571</v>
      </c>
      <c r="VG613">
        <v>5.4839128382630595E-4</v>
      </c>
      <c r="VH613" s="15">
        <f t="shared" si="6446"/>
        <v>12.132550527130663</v>
      </c>
      <c r="VI613">
        <f t="shared" si="6447"/>
        <v>21.070607105264624</v>
      </c>
      <c r="VJ613">
        <f t="shared" si="6448"/>
        <v>1.7651637847285206</v>
      </c>
      <c r="VK613">
        <f t="shared" si="6449"/>
        <v>0.15781560905798367</v>
      </c>
      <c r="VL613">
        <f t="shared" si="6450"/>
        <v>0.16301412965260526</v>
      </c>
      <c r="VP613">
        <v>1529.1781634389699</v>
      </c>
      <c r="VQ613">
        <f t="shared" si="6431"/>
        <v>1.5291781634389698</v>
      </c>
      <c r="VR613">
        <v>3.3487970293199902E-4</v>
      </c>
      <c r="VS613" s="15">
        <f t="shared" si="6451"/>
        <v>7.5764638672397959</v>
      </c>
      <c r="VT613">
        <f>VS613+VT612</f>
        <v>12.795445218694283</v>
      </c>
      <c r="VU613">
        <f t="shared" si="6452"/>
        <v>2.166842652096804</v>
      </c>
      <c r="VV613">
        <f t="shared" si="6453"/>
        <v>9.3460122605437804E-2</v>
      </c>
      <c r="VW613">
        <f t="shared" si="6454"/>
        <v>0.10085153133713654</v>
      </c>
      <c r="WA613">
        <v>1339.62264150943</v>
      </c>
      <c r="WB613">
        <f t="shared" si="6432"/>
        <v>1.3396226415094299</v>
      </c>
      <c r="WC613">
        <v>5.7320574162679396E-4</v>
      </c>
      <c r="WD613" s="15">
        <f t="shared" si="6455"/>
        <v>11.650523203796626</v>
      </c>
      <c r="WE613">
        <f t="shared" si="6456"/>
        <v>20.539152759948646</v>
      </c>
      <c r="WF613">
        <f t="shared" si="6457"/>
        <v>1.9461843975579476</v>
      </c>
      <c r="WG613">
        <f t="shared" si="6458"/>
        <v>0.1284377660341027</v>
      </c>
      <c r="WH613">
        <f t="shared" si="6459"/>
        <v>0.14740596570043463</v>
      </c>
      <c r="WL613">
        <v>1495.5819007586799</v>
      </c>
      <c r="WM613">
        <f t="shared" si="6433"/>
        <v>1.4955819007586799</v>
      </c>
      <c r="WN613">
        <v>4.1945525291828799E-4</v>
      </c>
      <c r="WO613" s="15">
        <f t="shared" si="6460"/>
        <v>11.096699812653123</v>
      </c>
      <c r="WP613">
        <f t="shared" si="6461"/>
        <v>18.281761472422939</v>
      </c>
      <c r="WQ613">
        <f t="shared" si="6462"/>
        <v>1.2601641297661847</v>
      </c>
      <c r="WR613">
        <f t="shared" si="6463"/>
        <v>0.25470142735670759</v>
      </c>
      <c r="WS613">
        <f t="shared" si="6464"/>
        <v>0.24625726571532897</v>
      </c>
      <c r="WW613">
        <v>991.298640809586</v>
      </c>
      <c r="WX613">
        <f t="shared" si="6434"/>
        <v>0.99129864080958596</v>
      </c>
      <c r="WY613">
        <v>5.7783940946493301E-4</v>
      </c>
      <c r="WZ613" s="15">
        <f t="shared" si="6465"/>
        <v>5.9204857527144776</v>
      </c>
      <c r="XA613">
        <f>WZ613+XA612</f>
        <v>10.311193937126404</v>
      </c>
      <c r="XB613">
        <f t="shared" si="6466"/>
        <v>1.6066080985495748</v>
      </c>
      <c r="XC613">
        <f t="shared" si="6467"/>
        <v>0.18726829539591569</v>
      </c>
      <c r="XD613">
        <f t="shared" si="6468"/>
        <v>0.18954856462839528</v>
      </c>
      <c r="XH613">
        <v>1543.04635761589</v>
      </c>
      <c r="XI613">
        <f t="shared" si="6435"/>
        <v>1.5430463576158899</v>
      </c>
      <c r="XJ613">
        <v>4.1724137931034398E-4</v>
      </c>
      <c r="XK613" s="15">
        <f t="shared" si="6469"/>
        <v>8.4977877659947847</v>
      </c>
      <c r="XL613">
        <f>XK613+XL612</f>
        <v>14.274176557342468</v>
      </c>
      <c r="XM613">
        <f t="shared" si="6470"/>
        <v>1.8531912598439531</v>
      </c>
      <c r="XN613">
        <f t="shared" si="6471"/>
        <v>0.13887273945927192</v>
      </c>
      <c r="XO613">
        <f t="shared" si="6472"/>
        <v>0.14485677274121136</v>
      </c>
    </row>
    <row r="614" spans="1:639" x14ac:dyDescent="0.25">
      <c r="A614" s="1">
        <v>2.963E-2</v>
      </c>
      <c r="B614" s="1">
        <v>0.97035000000000005</v>
      </c>
      <c r="IN614" t="s">
        <v>32</v>
      </c>
      <c r="IO614">
        <v>3.101</v>
      </c>
      <c r="UI614">
        <v>1043.77104377103</v>
      </c>
      <c r="UJ614">
        <f t="shared" si="6428"/>
        <v>1.0437710437710299</v>
      </c>
      <c r="UK614">
        <v>6.9512195121951205E-4</v>
      </c>
      <c r="UL614" s="15">
        <f t="shared" si="6436"/>
        <v>16.550522648083621</v>
      </c>
      <c r="UM614">
        <f t="shared" si="6437"/>
        <v>40.53426248548196</v>
      </c>
      <c r="UN614">
        <f t="shared" si="6438"/>
        <v>1.063298661290073</v>
      </c>
      <c r="UO614">
        <f t="shared" si="6439"/>
        <v>0.34944642554351241</v>
      </c>
      <c r="UP614">
        <f t="shared" si="6440"/>
        <v>0.36132685245213875</v>
      </c>
      <c r="UT614">
        <v>1563.2183908045899</v>
      </c>
      <c r="UU614">
        <f t="shared" si="6429"/>
        <v>1.56321839080459</v>
      </c>
      <c r="UV614">
        <v>4.8882503192847996E-4</v>
      </c>
      <c r="UW614" s="15">
        <f t="shared" si="6441"/>
        <v>14.293129588552047</v>
      </c>
      <c r="UX614">
        <f t="shared" si="6442"/>
        <v>28.931150780313899</v>
      </c>
      <c r="UY614">
        <f t="shared" si="6443"/>
        <v>1.2948231130720822</v>
      </c>
      <c r="UZ614">
        <f t="shared" si="6444"/>
        <v>0.28825358360373288</v>
      </c>
      <c r="VA614">
        <f t="shared" si="6445"/>
        <v>0.29666095507042883</v>
      </c>
      <c r="VE614">
        <v>1205.3571428571399</v>
      </c>
      <c r="VF614">
        <f t="shared" si="6430"/>
        <v>1.2053571428571399</v>
      </c>
      <c r="VG614">
        <v>7.7573945877910597E-4</v>
      </c>
      <c r="VH614" s="15">
        <f t="shared" si="6446"/>
        <v>17.162377406617388</v>
      </c>
      <c r="VI614">
        <f t="shared" si="6447"/>
        <v>38.232984511882009</v>
      </c>
      <c r="VJ614">
        <f t="shared" si="6448"/>
        <v>1.3678922261847946</v>
      </c>
      <c r="VK614">
        <f t="shared" si="6449"/>
        <v>0.291227448997602</v>
      </c>
      <c r="VL614">
        <f t="shared" si="6450"/>
        <v>0.30082061852227743</v>
      </c>
      <c r="VP614">
        <v>1326.59429072436</v>
      </c>
      <c r="VQ614">
        <f t="shared" si="6431"/>
        <v>1.32659429072436</v>
      </c>
      <c r="VR614">
        <v>5.45117202609659E-4</v>
      </c>
      <c r="VS614" s="15">
        <f t="shared" si="6451"/>
        <v>12.332968384833913</v>
      </c>
      <c r="VT614">
        <f t="shared" ref="VT614:VT620" si="6473">VS614+VT613</f>
        <v>25.128413603528195</v>
      </c>
      <c r="VU614">
        <f t="shared" si="6452"/>
        <v>1.6419124890563088</v>
      </c>
      <c r="VV614">
        <f t="shared" si="6453"/>
        <v>0.18715078427744997</v>
      </c>
      <c r="VW614">
        <f t="shared" si="6454"/>
        <v>0.20195183420643995</v>
      </c>
      <c r="WA614">
        <v>1226.4150943396201</v>
      </c>
      <c r="WB614">
        <f t="shared" si="6432"/>
        <v>1.2264150943396201</v>
      </c>
      <c r="WC614">
        <v>8.1148325358851596E-4</v>
      </c>
      <c r="WD614" s="15">
        <f t="shared" si="6455"/>
        <v>16.493562064807236</v>
      </c>
      <c r="WE614">
        <f t="shared" si="6456"/>
        <v>37.032714824755885</v>
      </c>
      <c r="WF614">
        <f t="shared" si="6457"/>
        <v>1.6268355442471403</v>
      </c>
      <c r="WG614">
        <f t="shared" si="6458"/>
        <v>0.23678746439463902</v>
      </c>
      <c r="WH614">
        <f t="shared" si="6459"/>
        <v>0.27175717806849264</v>
      </c>
      <c r="WL614">
        <v>1315.21413791757</v>
      </c>
      <c r="WM614">
        <f t="shared" si="6433"/>
        <v>1.3152141379175701</v>
      </c>
      <c r="WN614">
        <v>6.5525291828793695E-4</v>
      </c>
      <c r="WO614" s="15">
        <f t="shared" si="6460"/>
        <v>17.334733288040663</v>
      </c>
      <c r="WP614">
        <f t="shared" si="6461"/>
        <v>35.616494760463603</v>
      </c>
      <c r="WQ614">
        <f t="shared" si="6462"/>
        <v>0.84955320636076048</v>
      </c>
      <c r="WR614">
        <f t="shared" si="6463"/>
        <v>0.48051957368917148</v>
      </c>
      <c r="WS614">
        <f t="shared" si="6464"/>
        <v>0.46458882295020887</v>
      </c>
      <c r="WW614">
        <v>863.26939633879499</v>
      </c>
      <c r="WX614">
        <f t="shared" si="6434"/>
        <v>0.86326939633879496</v>
      </c>
      <c r="WY614">
        <v>9.6833495645791802E-4</v>
      </c>
      <c r="WZ614" s="15">
        <f t="shared" si="6465"/>
        <v>9.921464717806538</v>
      </c>
      <c r="XA614">
        <f>WZ614+XA613</f>
        <v>20.232658654932941</v>
      </c>
      <c r="XB614">
        <f t="shared" si="6466"/>
        <v>1.0420002788228391</v>
      </c>
      <c r="XC614">
        <f t="shared" si="6467"/>
        <v>0.34290922901554449</v>
      </c>
      <c r="XD614">
        <f t="shared" si="6468"/>
        <v>0.34708465744460304</v>
      </c>
      <c r="XH614">
        <v>1384.1059602649</v>
      </c>
      <c r="XI614">
        <f t="shared" si="6435"/>
        <v>1.3841059602649</v>
      </c>
      <c r="XJ614">
        <v>6.0862068965517198E-4</v>
      </c>
      <c r="XK614" s="15">
        <f t="shared" si="6469"/>
        <v>12.395533394199022</v>
      </c>
      <c r="XL614">
        <f>XK614+XL613</f>
        <v>26.669709951541492</v>
      </c>
      <c r="XM614">
        <f t="shared" si="6470"/>
        <v>1.3801774360593155</v>
      </c>
      <c r="XN614">
        <f t="shared" si="6471"/>
        <v>0.25920072472498323</v>
      </c>
      <c r="XO614">
        <f t="shared" si="6472"/>
        <v>0.27036969690409124</v>
      </c>
    </row>
    <row r="615" spans="1:639" x14ac:dyDescent="0.25">
      <c r="A615" s="1">
        <v>3.0020000000000002E-2</v>
      </c>
      <c r="B615" s="1">
        <v>0.96997</v>
      </c>
      <c r="UI615">
        <v>774.41077441076698</v>
      </c>
      <c r="UJ615">
        <f t="shared" si="6428"/>
        <v>0.774410774410767</v>
      </c>
      <c r="UK615">
        <v>9.17073170731707E-4</v>
      </c>
      <c r="UL615" s="15">
        <f t="shared" si="6436"/>
        <v>21.835075493612074</v>
      </c>
      <c r="UM615">
        <f t="shared" si="6437"/>
        <v>62.369337979094034</v>
      </c>
      <c r="UN615">
        <f t="shared" si="6438"/>
        <v>0.59874200131330213</v>
      </c>
      <c r="UO615">
        <f t="shared" si="6439"/>
        <v>0.54789381046633223</v>
      </c>
      <c r="UP615">
        <f t="shared" si="6440"/>
        <v>0.56652102165846252</v>
      </c>
      <c r="UT615">
        <v>1287.35632183908</v>
      </c>
      <c r="UU615">
        <f t="shared" si="6429"/>
        <v>1.28735632183908</v>
      </c>
      <c r="UV615">
        <v>6.6014413428206495E-4</v>
      </c>
      <c r="UW615" s="15">
        <f t="shared" si="6441"/>
        <v>19.302460066727047</v>
      </c>
      <c r="UX615">
        <f t="shared" si="6442"/>
        <v>48.23361084704095</v>
      </c>
      <c r="UY615">
        <f t="shared" si="6443"/>
        <v>0.79351139807074789</v>
      </c>
      <c r="UZ615">
        <f t="shared" si="6444"/>
        <v>0.47908177224713611</v>
      </c>
      <c r="VA615">
        <f t="shared" si="6445"/>
        <v>0.49305494951643181</v>
      </c>
      <c r="VE615">
        <v>892.85714285714403</v>
      </c>
      <c r="VF615">
        <f t="shared" si="6430"/>
        <v>0.89285714285714401</v>
      </c>
      <c r="VG615">
        <v>9.9520531780994295E-4</v>
      </c>
      <c r="VH615" s="15">
        <f t="shared" si="6446"/>
        <v>22.017816765706705</v>
      </c>
      <c r="VI615">
        <f t="shared" si="6447"/>
        <v>60.250801277588714</v>
      </c>
      <c r="VJ615">
        <f t="shared" si="6448"/>
        <v>0.66167414014612203</v>
      </c>
      <c r="VK615">
        <f t="shared" si="6449"/>
        <v>0.48151557035445558</v>
      </c>
      <c r="VL615">
        <f t="shared" si="6450"/>
        <v>0.49737692034423314</v>
      </c>
      <c r="VP615">
        <v>1161.9691069908899</v>
      </c>
      <c r="VQ615">
        <f t="shared" si="6431"/>
        <v>1.16196910699089</v>
      </c>
      <c r="VR615">
        <v>7.1473993656360297E-4</v>
      </c>
      <c r="VS615" s="15">
        <f t="shared" si="6451"/>
        <v>16.170586800081516</v>
      </c>
      <c r="VT615">
        <f t="shared" si="6473"/>
        <v>41.29900040360971</v>
      </c>
      <c r="VU615">
        <f t="shared" si="6452"/>
        <v>1.2677248748327798</v>
      </c>
      <c r="VV615">
        <f t="shared" si="6453"/>
        <v>0.31322007203180097</v>
      </c>
      <c r="VW615">
        <f t="shared" si="6454"/>
        <v>0.33799146662041085</v>
      </c>
      <c r="WA615">
        <v>886.79245283018804</v>
      </c>
      <c r="WB615">
        <f t="shared" si="6432"/>
        <v>0.88679245283018804</v>
      </c>
      <c r="WC615">
        <v>1.0669856459330101E-3</v>
      </c>
      <c r="WD615" s="15">
        <f t="shared" si="6455"/>
        <v>21.686700120589638</v>
      </c>
      <c r="WE615">
        <f t="shared" si="6456"/>
        <v>58.71941494534552</v>
      </c>
      <c r="WF615">
        <f t="shared" si="6457"/>
        <v>0.8423414853385407</v>
      </c>
      <c r="WG615">
        <f t="shared" si="6458"/>
        <v>0.40741815864292852</v>
      </c>
      <c r="WH615">
        <f t="shared" si="6459"/>
        <v>0.46758729128555354</v>
      </c>
      <c r="WL615">
        <v>935.21856252358702</v>
      </c>
      <c r="WM615">
        <f t="shared" si="6433"/>
        <v>0.93521856252358704</v>
      </c>
      <c r="WN615">
        <v>8.7237354085603104E-4</v>
      </c>
      <c r="WO615" s="15">
        <f t="shared" si="6460"/>
        <v>23.078665102011403</v>
      </c>
      <c r="WP615">
        <f t="shared" si="6461"/>
        <v>58.695159862475009</v>
      </c>
      <c r="WQ615">
        <f t="shared" si="6462"/>
        <v>0.29844950590945329</v>
      </c>
      <c r="WR615">
        <f t="shared" si="6463"/>
        <v>0.72717905216036294</v>
      </c>
      <c r="WS615">
        <f t="shared" si="6464"/>
        <v>0.70307075593920754</v>
      </c>
      <c r="WW615">
        <v>750.03175678536604</v>
      </c>
      <c r="WX615">
        <f t="shared" si="6434"/>
        <v>0.75003175678536604</v>
      </c>
      <c r="WY615">
        <v>1.16610210159348E-3</v>
      </c>
      <c r="WZ615" s="15">
        <f t="shared" si="6465"/>
        <v>11.947767434359427</v>
      </c>
      <c r="XA615">
        <f t="shared" ref="XA615:XA621" si="6474">WZ615+XA614</f>
        <v>32.180426089292368</v>
      </c>
      <c r="XB615">
        <f t="shared" si="6466"/>
        <v>0.67091579970921478</v>
      </c>
      <c r="XC615">
        <f t="shared" si="6467"/>
        <v>0.50837555887338548</v>
      </c>
      <c r="XD615">
        <f t="shared" si="6468"/>
        <v>0.51456578527018582</v>
      </c>
      <c r="XH615">
        <v>1245.0331125827799</v>
      </c>
      <c r="XI615">
        <f t="shared" si="6435"/>
        <v>1.24503311258278</v>
      </c>
      <c r="XJ615">
        <v>7.9224137931034405E-4</v>
      </c>
      <c r="XK615" s="15">
        <f t="shared" si="6469"/>
        <v>16.135262307746313</v>
      </c>
      <c r="XL615">
        <f t="shared" ref="XL615:XL620" si="6475">XK615+XL614</f>
        <v>42.804972259287808</v>
      </c>
      <c r="XM615">
        <f t="shared" si="6470"/>
        <v>1.0357627086666732</v>
      </c>
      <c r="XN615">
        <f t="shared" si="6471"/>
        <v>0.41560016244875086</v>
      </c>
      <c r="XO615">
        <f t="shared" si="6472"/>
        <v>0.43350839421371962</v>
      </c>
    </row>
    <row r="616" spans="1:639" x14ac:dyDescent="0.25">
      <c r="A616" s="1">
        <v>3.041E-2</v>
      </c>
      <c r="B616" s="1">
        <v>0.96958</v>
      </c>
      <c r="D616" s="7" t="s">
        <v>514</v>
      </c>
      <c r="E616" t="s">
        <v>3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O616" s="7" t="s">
        <v>515</v>
      </c>
      <c r="P616" t="s">
        <v>3</v>
      </c>
      <c r="Q616" t="s">
        <v>4</v>
      </c>
      <c r="R616" t="s">
        <v>5</v>
      </c>
      <c r="S616" t="s">
        <v>6</v>
      </c>
      <c r="T616" t="s">
        <v>7</v>
      </c>
      <c r="U616" t="s">
        <v>8</v>
      </c>
      <c r="V616" t="s">
        <v>9</v>
      </c>
      <c r="W616" t="s">
        <v>10</v>
      </c>
      <c r="Z616" s="7" t="s">
        <v>515</v>
      </c>
      <c r="AA616" t="s">
        <v>3</v>
      </c>
      <c r="AB616" t="s">
        <v>4</v>
      </c>
      <c r="AC616" t="s">
        <v>5</v>
      </c>
      <c r="AD616" t="s">
        <v>6</v>
      </c>
      <c r="AE616" t="s">
        <v>7</v>
      </c>
      <c r="AF616" t="s">
        <v>8</v>
      </c>
      <c r="AG616" t="s">
        <v>9</v>
      </c>
      <c r="AH616" t="s">
        <v>10</v>
      </c>
      <c r="AK616" s="7" t="s">
        <v>515</v>
      </c>
      <c r="AL616" t="s">
        <v>3</v>
      </c>
      <c r="AM616" t="s">
        <v>4</v>
      </c>
      <c r="AN616" t="s">
        <v>5</v>
      </c>
      <c r="AO616" t="s">
        <v>6</v>
      </c>
      <c r="AP616" t="s">
        <v>7</v>
      </c>
      <c r="AQ616" t="s">
        <v>8</v>
      </c>
      <c r="AR616" t="s">
        <v>9</v>
      </c>
      <c r="AS616" t="s">
        <v>10</v>
      </c>
      <c r="AV616" s="7" t="s">
        <v>515</v>
      </c>
      <c r="AW616" t="s">
        <v>3</v>
      </c>
      <c r="AX616" t="s">
        <v>4</v>
      </c>
      <c r="AY616" t="s">
        <v>5</v>
      </c>
      <c r="AZ616" t="s">
        <v>6</v>
      </c>
      <c r="BA616" t="s">
        <v>7</v>
      </c>
      <c r="BB616" t="s">
        <v>8</v>
      </c>
      <c r="BC616" t="s">
        <v>9</v>
      </c>
      <c r="BD616" t="s">
        <v>10</v>
      </c>
      <c r="BG616" s="7" t="s">
        <v>515</v>
      </c>
      <c r="BH616" t="s">
        <v>3</v>
      </c>
      <c r="BI616" t="s">
        <v>4</v>
      </c>
      <c r="BJ616" t="s">
        <v>5</v>
      </c>
      <c r="BK616" t="s">
        <v>6</v>
      </c>
      <c r="BL616" t="s">
        <v>7</v>
      </c>
      <c r="BM616" t="s">
        <v>8</v>
      </c>
      <c r="BN616" t="s">
        <v>9</v>
      </c>
      <c r="BO616" t="s">
        <v>10</v>
      </c>
      <c r="BR616" s="7" t="s">
        <v>516</v>
      </c>
      <c r="BS616" t="s">
        <v>3</v>
      </c>
      <c r="BT616" t="s">
        <v>4</v>
      </c>
      <c r="BU616" t="s">
        <v>5</v>
      </c>
      <c r="BV616" t="s">
        <v>6</v>
      </c>
      <c r="BW616" t="s">
        <v>7</v>
      </c>
      <c r="BX616" t="s">
        <v>8</v>
      </c>
      <c r="BY616" t="s">
        <v>9</v>
      </c>
      <c r="BZ616" t="s">
        <v>10</v>
      </c>
      <c r="CC616" s="7" t="s">
        <v>517</v>
      </c>
      <c r="CD616" t="s">
        <v>3</v>
      </c>
      <c r="CE616" t="s">
        <v>4</v>
      </c>
      <c r="CF616" t="s">
        <v>5</v>
      </c>
      <c r="CG616" t="s">
        <v>6</v>
      </c>
      <c r="CH616" t="s">
        <v>7</v>
      </c>
      <c r="CI616" t="s">
        <v>8</v>
      </c>
      <c r="CJ616" t="s">
        <v>9</v>
      </c>
      <c r="CK616" t="s">
        <v>10</v>
      </c>
      <c r="CN616" s="7" t="s">
        <v>518</v>
      </c>
      <c r="CO616" t="s">
        <v>3</v>
      </c>
      <c r="CP616" t="s">
        <v>4</v>
      </c>
      <c r="CQ616" t="s">
        <v>5</v>
      </c>
      <c r="CR616" t="s">
        <v>6</v>
      </c>
      <c r="CS616" t="s">
        <v>7</v>
      </c>
      <c r="CT616" t="s">
        <v>8</v>
      </c>
      <c r="CU616" t="s">
        <v>9</v>
      </c>
      <c r="CV616" t="s">
        <v>10</v>
      </c>
      <c r="CY616" s="7" t="s">
        <v>518</v>
      </c>
      <c r="CZ616" t="s">
        <v>3</v>
      </c>
      <c r="DA616" t="s">
        <v>4</v>
      </c>
      <c r="DB616" t="s">
        <v>5</v>
      </c>
      <c r="DC616" t="s">
        <v>6</v>
      </c>
      <c r="DD616" t="s">
        <v>7</v>
      </c>
      <c r="DE616" t="s">
        <v>8</v>
      </c>
      <c r="DF616" t="s">
        <v>9</v>
      </c>
      <c r="DG616" t="s">
        <v>10</v>
      </c>
      <c r="DJ616" s="7" t="s">
        <v>518</v>
      </c>
      <c r="DK616" t="s">
        <v>3</v>
      </c>
      <c r="DL616" t="s">
        <v>4</v>
      </c>
      <c r="DM616" t="s">
        <v>5</v>
      </c>
      <c r="DN616" t="s">
        <v>6</v>
      </c>
      <c r="DO616" t="s">
        <v>7</v>
      </c>
      <c r="DP616" t="s">
        <v>8</v>
      </c>
      <c r="DQ616" t="s">
        <v>9</v>
      </c>
      <c r="DR616" t="s">
        <v>10</v>
      </c>
      <c r="DU616" s="7" t="s">
        <v>518</v>
      </c>
      <c r="DV616" t="s">
        <v>3</v>
      </c>
      <c r="DW616" t="s">
        <v>4</v>
      </c>
      <c r="DX616" t="s">
        <v>5</v>
      </c>
      <c r="DY616" t="s">
        <v>6</v>
      </c>
      <c r="DZ616" t="s">
        <v>7</v>
      </c>
      <c r="EA616" t="s">
        <v>8</v>
      </c>
      <c r="EB616" t="s">
        <v>9</v>
      </c>
      <c r="EC616" t="s">
        <v>10</v>
      </c>
      <c r="EF616" s="7" t="s">
        <v>519</v>
      </c>
      <c r="EG616" t="s">
        <v>3</v>
      </c>
      <c r="EH616" t="s">
        <v>4</v>
      </c>
      <c r="EI616" t="s">
        <v>5</v>
      </c>
      <c r="EJ616" t="s">
        <v>6</v>
      </c>
      <c r="EK616" t="s">
        <v>7</v>
      </c>
      <c r="EL616" t="s">
        <v>8</v>
      </c>
      <c r="EM616" t="s">
        <v>9</v>
      </c>
      <c r="EN616" t="s">
        <v>10</v>
      </c>
      <c r="EQ616" s="7" t="s">
        <v>519</v>
      </c>
      <c r="ER616" t="s">
        <v>3</v>
      </c>
      <c r="ES616" t="s">
        <v>4</v>
      </c>
      <c r="ET616" t="s">
        <v>5</v>
      </c>
      <c r="EU616" t="s">
        <v>6</v>
      </c>
      <c r="EV616" t="s">
        <v>7</v>
      </c>
      <c r="EW616" t="s">
        <v>8</v>
      </c>
      <c r="EX616" t="s">
        <v>9</v>
      </c>
      <c r="EY616" t="s">
        <v>10</v>
      </c>
      <c r="FB616" s="7" t="s">
        <v>519</v>
      </c>
      <c r="FC616" t="s">
        <v>3</v>
      </c>
      <c r="FD616" t="s">
        <v>4</v>
      </c>
      <c r="FE616" t="s">
        <v>5</v>
      </c>
      <c r="FF616" t="s">
        <v>6</v>
      </c>
      <c r="FG616" t="s">
        <v>7</v>
      </c>
      <c r="FH616" t="s">
        <v>8</v>
      </c>
      <c r="FI616" t="s">
        <v>9</v>
      </c>
      <c r="FJ616" t="s">
        <v>10</v>
      </c>
      <c r="FM616" s="7" t="s">
        <v>519</v>
      </c>
      <c r="FN616" t="s">
        <v>3</v>
      </c>
      <c r="FO616" t="s">
        <v>4</v>
      </c>
      <c r="FP616" t="s">
        <v>5</v>
      </c>
      <c r="FQ616" t="s">
        <v>6</v>
      </c>
      <c r="FR616" t="s">
        <v>7</v>
      </c>
      <c r="FS616" t="s">
        <v>8</v>
      </c>
      <c r="FT616" t="s">
        <v>9</v>
      </c>
      <c r="FU616" t="s">
        <v>10</v>
      </c>
      <c r="FX616" s="7" t="s">
        <v>519</v>
      </c>
      <c r="FY616" t="s">
        <v>3</v>
      </c>
      <c r="FZ616" t="s">
        <v>4</v>
      </c>
      <c r="GA616" t="s">
        <v>5</v>
      </c>
      <c r="GB616" t="s">
        <v>6</v>
      </c>
      <c r="GC616" t="s">
        <v>7</v>
      </c>
      <c r="GD616" t="s">
        <v>8</v>
      </c>
      <c r="GE616" t="s">
        <v>9</v>
      </c>
      <c r="GF616" t="s">
        <v>10</v>
      </c>
      <c r="GI616" s="7" t="s">
        <v>565</v>
      </c>
      <c r="GJ616" t="s">
        <v>3</v>
      </c>
      <c r="GK616" t="s">
        <v>4</v>
      </c>
      <c r="GL616" t="s">
        <v>5</v>
      </c>
      <c r="GM616" t="s">
        <v>6</v>
      </c>
      <c r="GN616" t="s">
        <v>7</v>
      </c>
      <c r="GO616" t="s">
        <v>8</v>
      </c>
      <c r="GP616" t="s">
        <v>9</v>
      </c>
      <c r="GQ616" t="s">
        <v>10</v>
      </c>
      <c r="GT616" s="7" t="s">
        <v>565</v>
      </c>
      <c r="GU616" t="s">
        <v>3</v>
      </c>
      <c r="GV616" t="s">
        <v>4</v>
      </c>
      <c r="GW616" t="s">
        <v>5</v>
      </c>
      <c r="GX616" t="s">
        <v>6</v>
      </c>
      <c r="GY616" t="s">
        <v>7</v>
      </c>
      <c r="GZ616" t="s">
        <v>8</v>
      </c>
      <c r="HA616" t="s">
        <v>9</v>
      </c>
      <c r="HB616" t="s">
        <v>10</v>
      </c>
      <c r="HE616" s="7" t="s">
        <v>565</v>
      </c>
      <c r="HF616" t="s">
        <v>3</v>
      </c>
      <c r="HG616" t="s">
        <v>4</v>
      </c>
      <c r="HH616" t="s">
        <v>5</v>
      </c>
      <c r="HI616" t="s">
        <v>6</v>
      </c>
      <c r="HJ616" t="s">
        <v>7</v>
      </c>
      <c r="HK616" t="s">
        <v>8</v>
      </c>
      <c r="HL616" t="s">
        <v>9</v>
      </c>
      <c r="HM616" t="s">
        <v>10</v>
      </c>
      <c r="HP616" s="7" t="s">
        <v>565</v>
      </c>
      <c r="HQ616" t="s">
        <v>3</v>
      </c>
      <c r="HR616" t="s">
        <v>4</v>
      </c>
      <c r="HS616" t="s">
        <v>5</v>
      </c>
      <c r="HT616" t="s">
        <v>6</v>
      </c>
      <c r="HU616" t="s">
        <v>7</v>
      </c>
      <c r="HV616" t="s">
        <v>8</v>
      </c>
      <c r="HW616" t="s">
        <v>9</v>
      </c>
      <c r="HX616" t="s">
        <v>10</v>
      </c>
      <c r="IA616" s="7" t="s">
        <v>565</v>
      </c>
      <c r="IB616" t="s">
        <v>3</v>
      </c>
      <c r="IC616" t="s">
        <v>4</v>
      </c>
      <c r="ID616" t="s">
        <v>5</v>
      </c>
      <c r="IE616" t="s">
        <v>6</v>
      </c>
      <c r="IF616" t="s">
        <v>7</v>
      </c>
      <c r="IG616" t="s">
        <v>8</v>
      </c>
      <c r="IH616" t="s">
        <v>9</v>
      </c>
      <c r="II616" t="s">
        <v>10</v>
      </c>
      <c r="IL616" s="7" t="s">
        <v>566</v>
      </c>
      <c r="IM616" t="s">
        <v>3</v>
      </c>
      <c r="IN616" t="s">
        <v>4</v>
      </c>
      <c r="IO616" t="s">
        <v>5</v>
      </c>
      <c r="IP616" t="s">
        <v>6</v>
      </c>
      <c r="IQ616" t="s">
        <v>7</v>
      </c>
      <c r="IR616" t="s">
        <v>8</v>
      </c>
      <c r="IS616" t="s">
        <v>9</v>
      </c>
      <c r="IT616" t="s">
        <v>10</v>
      </c>
      <c r="IW616" s="3" t="s">
        <v>566</v>
      </c>
      <c r="IX616" t="s">
        <v>3</v>
      </c>
      <c r="IY616" t="s">
        <v>4</v>
      </c>
      <c r="IZ616" t="s">
        <v>5</v>
      </c>
      <c r="JA616" t="s">
        <v>6</v>
      </c>
      <c r="JB616" t="s">
        <v>7</v>
      </c>
      <c r="JC616" t="s">
        <v>8</v>
      </c>
      <c r="JD616" t="s">
        <v>9</v>
      </c>
      <c r="JE616" t="s">
        <v>10</v>
      </c>
      <c r="JH616" s="3" t="s">
        <v>566</v>
      </c>
      <c r="JI616" t="s">
        <v>3</v>
      </c>
      <c r="JJ616" t="s">
        <v>4</v>
      </c>
      <c r="JK616" t="s">
        <v>5</v>
      </c>
      <c r="JL616" t="s">
        <v>6</v>
      </c>
      <c r="JM616" t="s">
        <v>7</v>
      </c>
      <c r="JN616" t="s">
        <v>8</v>
      </c>
      <c r="JO616" t="s">
        <v>9</v>
      </c>
      <c r="JP616" t="s">
        <v>10</v>
      </c>
      <c r="JS616" s="3" t="s">
        <v>568</v>
      </c>
      <c r="JT616" t="s">
        <v>3</v>
      </c>
      <c r="JU616" t="s">
        <v>4</v>
      </c>
      <c r="JV616" t="s">
        <v>5</v>
      </c>
      <c r="JW616" t="s">
        <v>6</v>
      </c>
      <c r="JX616" t="s">
        <v>7</v>
      </c>
      <c r="JY616" t="s">
        <v>8</v>
      </c>
      <c r="JZ616" t="s">
        <v>9</v>
      </c>
      <c r="KA616" t="s">
        <v>10</v>
      </c>
      <c r="KD616" s="3" t="s">
        <v>569</v>
      </c>
      <c r="KE616" t="s">
        <v>3</v>
      </c>
      <c r="KF616" t="s">
        <v>4</v>
      </c>
      <c r="KG616" t="s">
        <v>5</v>
      </c>
      <c r="KH616" t="s">
        <v>6</v>
      </c>
      <c r="KI616" t="s">
        <v>7</v>
      </c>
      <c r="KJ616" t="s">
        <v>8</v>
      </c>
      <c r="KK616" t="s">
        <v>9</v>
      </c>
      <c r="KL616" t="s">
        <v>10</v>
      </c>
      <c r="KO616" s="3" t="s">
        <v>569</v>
      </c>
      <c r="KP616" t="s">
        <v>3</v>
      </c>
      <c r="KQ616" t="s">
        <v>4</v>
      </c>
      <c r="KR616" t="s">
        <v>5</v>
      </c>
      <c r="KS616" t="s">
        <v>6</v>
      </c>
      <c r="KT616" t="s">
        <v>7</v>
      </c>
      <c r="KU616" t="s">
        <v>8</v>
      </c>
      <c r="KV616" t="s">
        <v>9</v>
      </c>
      <c r="KW616" t="s">
        <v>10</v>
      </c>
      <c r="KZ616" s="3" t="s">
        <v>570</v>
      </c>
      <c r="LA616" t="s">
        <v>3</v>
      </c>
      <c r="LB616" t="s">
        <v>4</v>
      </c>
      <c r="LC616" t="s">
        <v>5</v>
      </c>
      <c r="LD616" t="s">
        <v>6</v>
      </c>
      <c r="LE616" t="s">
        <v>7</v>
      </c>
      <c r="LF616" t="s">
        <v>8</v>
      </c>
      <c r="LG616" t="s">
        <v>9</v>
      </c>
      <c r="LH616" t="s">
        <v>10</v>
      </c>
      <c r="LK616" s="3" t="s">
        <v>570</v>
      </c>
      <c r="LL616" t="s">
        <v>3</v>
      </c>
      <c r="LM616" t="s">
        <v>4</v>
      </c>
      <c r="LN616" t="s">
        <v>5</v>
      </c>
      <c r="LO616" t="s">
        <v>6</v>
      </c>
      <c r="LP616" t="s">
        <v>7</v>
      </c>
      <c r="LQ616" t="s">
        <v>8</v>
      </c>
      <c r="LR616" t="s">
        <v>9</v>
      </c>
      <c r="LS616" t="s">
        <v>10</v>
      </c>
      <c r="LV616" s="3" t="s">
        <v>571</v>
      </c>
      <c r="LW616" t="s">
        <v>3</v>
      </c>
      <c r="LX616" t="s">
        <v>4</v>
      </c>
      <c r="LY616" t="s">
        <v>5</v>
      </c>
      <c r="LZ616" t="s">
        <v>6</v>
      </c>
      <c r="MA616" t="s">
        <v>7</v>
      </c>
      <c r="MB616" t="s">
        <v>8</v>
      </c>
      <c r="MC616" t="s">
        <v>9</v>
      </c>
      <c r="MD616" t="s">
        <v>10</v>
      </c>
      <c r="MG616" s="3" t="s">
        <v>571</v>
      </c>
      <c r="MH616" t="s">
        <v>3</v>
      </c>
      <c r="MI616" t="s">
        <v>4</v>
      </c>
      <c r="MJ616" t="s">
        <v>5</v>
      </c>
      <c r="MK616" t="s">
        <v>6</v>
      </c>
      <c r="ML616" t="s">
        <v>7</v>
      </c>
      <c r="MM616" t="s">
        <v>8</v>
      </c>
      <c r="MN616" t="s">
        <v>9</v>
      </c>
      <c r="MO616" t="s">
        <v>10</v>
      </c>
      <c r="MR616" s="3" t="s">
        <v>571</v>
      </c>
      <c r="MS616" t="s">
        <v>3</v>
      </c>
      <c r="MT616" t="s">
        <v>4</v>
      </c>
      <c r="MU616" t="s">
        <v>5</v>
      </c>
      <c r="MV616" t="s">
        <v>6</v>
      </c>
      <c r="MW616" t="s">
        <v>7</v>
      </c>
      <c r="MX616" t="s">
        <v>8</v>
      </c>
      <c r="MY616" t="s">
        <v>9</v>
      </c>
      <c r="MZ616" t="s">
        <v>10</v>
      </c>
      <c r="NC616" s="3" t="s">
        <v>572</v>
      </c>
      <c r="ND616" t="s">
        <v>3</v>
      </c>
      <c r="NE616" t="s">
        <v>4</v>
      </c>
      <c r="NF616" t="s">
        <v>5</v>
      </c>
      <c r="NG616" t="s">
        <v>6</v>
      </c>
      <c r="NH616" t="s">
        <v>7</v>
      </c>
      <c r="NI616" t="s">
        <v>8</v>
      </c>
      <c r="NJ616" t="s">
        <v>9</v>
      </c>
      <c r="NK616" t="s">
        <v>10</v>
      </c>
      <c r="NN616" s="3" t="s">
        <v>572</v>
      </c>
      <c r="NO616" t="s">
        <v>3</v>
      </c>
      <c r="NP616" t="s">
        <v>4</v>
      </c>
      <c r="NQ616" t="s">
        <v>5</v>
      </c>
      <c r="NR616" t="s">
        <v>6</v>
      </c>
      <c r="NS616" t="s">
        <v>7</v>
      </c>
      <c r="NT616" t="s">
        <v>8</v>
      </c>
      <c r="NU616" t="s">
        <v>9</v>
      </c>
      <c r="NV616" t="s">
        <v>10</v>
      </c>
      <c r="NY616" s="3" t="s">
        <v>572</v>
      </c>
      <c r="NZ616" t="s">
        <v>3</v>
      </c>
      <c r="OA616" t="s">
        <v>4</v>
      </c>
      <c r="OB616" t="s">
        <v>5</v>
      </c>
      <c r="OC616" t="s">
        <v>6</v>
      </c>
      <c r="OD616" t="s">
        <v>7</v>
      </c>
      <c r="OE616" t="s">
        <v>8</v>
      </c>
      <c r="OF616" t="s">
        <v>9</v>
      </c>
      <c r="OG616" t="s">
        <v>10</v>
      </c>
      <c r="OJ616" s="3" t="s">
        <v>572</v>
      </c>
      <c r="OK616" t="s">
        <v>3</v>
      </c>
      <c r="OL616" t="s">
        <v>4</v>
      </c>
      <c r="OM616" t="s">
        <v>5</v>
      </c>
      <c r="ON616" t="s">
        <v>6</v>
      </c>
      <c r="OO616" t="s">
        <v>7</v>
      </c>
      <c r="OP616" t="s">
        <v>8</v>
      </c>
      <c r="OQ616" t="s">
        <v>9</v>
      </c>
      <c r="OR616" t="s">
        <v>10</v>
      </c>
      <c r="OU616" s="3" t="s">
        <v>574</v>
      </c>
      <c r="OV616" t="s">
        <v>3</v>
      </c>
      <c r="OW616" t="s">
        <v>4</v>
      </c>
      <c r="OX616" t="s">
        <v>5</v>
      </c>
      <c r="OY616" t="s">
        <v>6</v>
      </c>
      <c r="OZ616" t="s">
        <v>7</v>
      </c>
      <c r="PA616" t="s">
        <v>8</v>
      </c>
      <c r="PB616" t="s">
        <v>9</v>
      </c>
      <c r="PC616" t="s">
        <v>10</v>
      </c>
      <c r="PF616" s="3" t="s">
        <v>574</v>
      </c>
      <c r="PG616" t="s">
        <v>3</v>
      </c>
      <c r="PH616" t="s">
        <v>4</v>
      </c>
      <c r="PI616" t="s">
        <v>5</v>
      </c>
      <c r="PJ616" t="s">
        <v>6</v>
      </c>
      <c r="PK616" t="s">
        <v>7</v>
      </c>
      <c r="PL616" t="s">
        <v>8</v>
      </c>
      <c r="PM616" t="s">
        <v>9</v>
      </c>
      <c r="PN616" t="s">
        <v>10</v>
      </c>
      <c r="PQ616" s="3" t="s">
        <v>574</v>
      </c>
      <c r="PR616" t="s">
        <v>3</v>
      </c>
      <c r="PS616" t="s">
        <v>4</v>
      </c>
      <c r="PT616" t="s">
        <v>5</v>
      </c>
      <c r="PU616" t="s">
        <v>6</v>
      </c>
      <c r="PV616" t="s">
        <v>7</v>
      </c>
      <c r="PW616" t="s">
        <v>8</v>
      </c>
      <c r="PX616" t="s">
        <v>9</v>
      </c>
      <c r="PY616" t="s">
        <v>10</v>
      </c>
      <c r="QB616" s="3" t="s">
        <v>574</v>
      </c>
      <c r="QC616" t="s">
        <v>3</v>
      </c>
      <c r="QD616" t="s">
        <v>4</v>
      </c>
      <c r="QE616" t="s">
        <v>5</v>
      </c>
      <c r="QF616" t="s">
        <v>6</v>
      </c>
      <c r="QG616" t="s">
        <v>7</v>
      </c>
      <c r="QH616" t="s">
        <v>8</v>
      </c>
      <c r="QI616" t="s">
        <v>9</v>
      </c>
      <c r="QJ616" t="s">
        <v>10</v>
      </c>
      <c r="QM616" s="3" t="s">
        <v>575</v>
      </c>
      <c r="QN616" t="s">
        <v>3</v>
      </c>
      <c r="QO616" t="s">
        <v>4</v>
      </c>
      <c r="QP616" t="s">
        <v>5</v>
      </c>
      <c r="QQ616" t="s">
        <v>6</v>
      </c>
      <c r="QR616" t="s">
        <v>7</v>
      </c>
      <c r="QS616" t="s">
        <v>8</v>
      </c>
      <c r="QT616" t="s">
        <v>9</v>
      </c>
      <c r="QU616" t="s">
        <v>10</v>
      </c>
      <c r="QX616" s="3" t="s">
        <v>575</v>
      </c>
      <c r="QY616" t="s">
        <v>3</v>
      </c>
      <c r="QZ616" t="s">
        <v>4</v>
      </c>
      <c r="RA616" t="s">
        <v>5</v>
      </c>
      <c r="RB616" t="s">
        <v>6</v>
      </c>
      <c r="RC616" t="s">
        <v>7</v>
      </c>
      <c r="RD616" t="s">
        <v>8</v>
      </c>
      <c r="RE616" t="s">
        <v>9</v>
      </c>
      <c r="RF616" t="s">
        <v>10</v>
      </c>
      <c r="RI616" s="3" t="s">
        <v>575</v>
      </c>
      <c r="RJ616" t="s">
        <v>3</v>
      </c>
      <c r="RK616" t="s">
        <v>4</v>
      </c>
      <c r="RL616" t="s">
        <v>5</v>
      </c>
      <c r="RM616" t="s">
        <v>6</v>
      </c>
      <c r="RN616" t="s">
        <v>7</v>
      </c>
      <c r="RO616" t="s">
        <v>8</v>
      </c>
      <c r="RP616" t="s">
        <v>9</v>
      </c>
      <c r="RQ616" t="s">
        <v>10</v>
      </c>
      <c r="RT616" s="3" t="s">
        <v>577</v>
      </c>
      <c r="RU616" t="s">
        <v>3</v>
      </c>
      <c r="RV616" t="s">
        <v>4</v>
      </c>
      <c r="RW616" t="s">
        <v>5</v>
      </c>
      <c r="RX616" t="s">
        <v>6</v>
      </c>
      <c r="RY616" t="s">
        <v>7</v>
      </c>
      <c r="RZ616" t="s">
        <v>8</v>
      </c>
      <c r="SA616" t="s">
        <v>9</v>
      </c>
      <c r="SB616" t="s">
        <v>10</v>
      </c>
      <c r="SE616" s="3" t="s">
        <v>577</v>
      </c>
      <c r="SF616" t="s">
        <v>3</v>
      </c>
      <c r="SG616" t="s">
        <v>4</v>
      </c>
      <c r="SH616" t="s">
        <v>5</v>
      </c>
      <c r="SI616" t="s">
        <v>6</v>
      </c>
      <c r="SJ616" t="s">
        <v>7</v>
      </c>
      <c r="SK616" t="s">
        <v>8</v>
      </c>
      <c r="SL616" t="s">
        <v>9</v>
      </c>
      <c r="SM616" t="s">
        <v>10</v>
      </c>
      <c r="SP616" s="3" t="s">
        <v>577</v>
      </c>
      <c r="SQ616" t="s">
        <v>3</v>
      </c>
      <c r="SR616" t="s">
        <v>4</v>
      </c>
      <c r="SS616" t="s">
        <v>5</v>
      </c>
      <c r="ST616" t="s">
        <v>6</v>
      </c>
      <c r="SU616" t="s">
        <v>7</v>
      </c>
      <c r="SV616" t="s">
        <v>8</v>
      </c>
      <c r="SW616" t="s">
        <v>9</v>
      </c>
      <c r="SX616" t="s">
        <v>10</v>
      </c>
      <c r="UI616">
        <v>572.39057239056399</v>
      </c>
      <c r="UJ616">
        <f t="shared" si="6428"/>
        <v>0.57239057239056401</v>
      </c>
      <c r="UK616">
        <v>6.8780487804878004E-4</v>
      </c>
      <c r="UL616" s="15">
        <f t="shared" si="6436"/>
        <v>16.37630662020905</v>
      </c>
      <c r="UM616">
        <f t="shared" si="6437"/>
        <v>78.745644599303091</v>
      </c>
      <c r="UN616">
        <f t="shared" si="6438"/>
        <v>0.33470260530134499</v>
      </c>
      <c r="UO616">
        <f t="shared" si="6439"/>
        <v>0.70505398899094074</v>
      </c>
      <c r="UP616">
        <f t="shared" si="6440"/>
        <v>0.72902430824607156</v>
      </c>
      <c r="UT616">
        <v>873.56321839080499</v>
      </c>
      <c r="UU616">
        <f t="shared" si="6429"/>
        <v>0.87356321839080497</v>
      </c>
      <c r="UV616">
        <v>8.1950374019339504E-4</v>
      </c>
      <c r="UW616" s="15">
        <f t="shared" si="6441"/>
        <v>23.962097666473543</v>
      </c>
      <c r="UX616">
        <f t="shared" si="6442"/>
        <v>72.195708513514489</v>
      </c>
      <c r="UY616">
        <f t="shared" si="6443"/>
        <v>0.29842636976686743</v>
      </c>
      <c r="UZ616">
        <f t="shared" si="6444"/>
        <v>0.71265081191455026</v>
      </c>
      <c r="VA616">
        <f t="shared" si="6445"/>
        <v>0.73343639947569139</v>
      </c>
      <c r="VE616">
        <v>758.92857142857395</v>
      </c>
      <c r="VF616">
        <f t="shared" si="6430"/>
        <v>0.75892857142857395</v>
      </c>
      <c r="VG616">
        <v>7.7321428571428495E-4</v>
      </c>
      <c r="VH616" s="15">
        <f t="shared" si="6446"/>
        <v>17.106510745891264</v>
      </c>
      <c r="VI616">
        <f t="shared" si="6447"/>
        <v>77.357312023479977</v>
      </c>
      <c r="VJ616">
        <f t="shared" si="6448"/>
        <v>0.44651696268726154</v>
      </c>
      <c r="VK616">
        <f t="shared" si="6449"/>
        <v>0.63451493768629375</v>
      </c>
      <c r="VL616">
        <f t="shared" si="6450"/>
        <v>0.65541615899669847</v>
      </c>
      <c r="VP616">
        <v>855.15356249516401</v>
      </c>
      <c r="VQ616">
        <f t="shared" si="6431"/>
        <v>0.85515356249516405</v>
      </c>
      <c r="VR616">
        <v>8.9383944918641496E-4</v>
      </c>
      <c r="VS616" s="15">
        <f t="shared" si="6451"/>
        <v>20.222611972543323</v>
      </c>
      <c r="VT616">
        <f t="shared" si="6473"/>
        <v>61.52161237615303</v>
      </c>
      <c r="VU616">
        <f t="shared" si="6452"/>
        <v>0.69681146833738294</v>
      </c>
      <c r="VV616">
        <f t="shared" si="6453"/>
        <v>0.48660813906079442</v>
      </c>
      <c r="VW616">
        <f t="shared" si="6454"/>
        <v>0.52509214215967714</v>
      </c>
      <c r="WA616">
        <v>735.84905660377296</v>
      </c>
      <c r="WB616">
        <f t="shared" si="6432"/>
        <v>0.73584905660377298</v>
      </c>
      <c r="WC616">
        <v>8.6889952153110001E-4</v>
      </c>
      <c r="WD616" s="15">
        <f t="shared" si="6455"/>
        <v>17.660559380713416</v>
      </c>
      <c r="WE616">
        <f t="shared" si="6456"/>
        <v>76.379974326058942</v>
      </c>
      <c r="WF616">
        <f t="shared" si="6457"/>
        <v>0.57675410052035048</v>
      </c>
      <c r="WG616">
        <f t="shared" si="6458"/>
        <v>0.55546736612353509</v>
      </c>
      <c r="WH616">
        <f t="shared" si="6459"/>
        <v>0.6375009940361005</v>
      </c>
      <c r="WL616">
        <v>611.96205249664797</v>
      </c>
      <c r="WM616">
        <f t="shared" si="6433"/>
        <v>0.61196205249664792</v>
      </c>
      <c r="WN616">
        <v>6.71595330739299E-4</v>
      </c>
      <c r="WO616" s="15">
        <f t="shared" si="6460"/>
        <v>17.767072241780397</v>
      </c>
      <c r="WP616">
        <f t="shared" si="6461"/>
        <v>76.462232104255406</v>
      </c>
      <c r="WQ616">
        <f t="shared" si="6462"/>
        <v>8.1241916639229944E-2</v>
      </c>
      <c r="WR616">
        <f t="shared" si="6463"/>
        <v>0.85199860826329821</v>
      </c>
      <c r="WS616">
        <f t="shared" si="6464"/>
        <v>0.82375214713793832</v>
      </c>
      <c r="WW616">
        <v>652.40434150541205</v>
      </c>
      <c r="WX616">
        <f t="shared" si="6434"/>
        <v>0.65240434150541204</v>
      </c>
      <c r="WY616">
        <v>1.4371921356085299E-3</v>
      </c>
      <c r="WZ616" s="15">
        <f t="shared" si="6465"/>
        <v>14.725329258284118</v>
      </c>
      <c r="XA616">
        <f t="shared" si="6474"/>
        <v>46.905755347576488</v>
      </c>
      <c r="XB616">
        <f t="shared" si="6466"/>
        <v>0.43355666053284608</v>
      </c>
      <c r="XC616">
        <f t="shared" si="6467"/>
        <v>0.69109476292457717</v>
      </c>
      <c r="XD616">
        <f t="shared" si="6468"/>
        <v>0.69950986662001591</v>
      </c>
      <c r="XH616">
        <v>887.41721854304603</v>
      </c>
      <c r="XI616">
        <f t="shared" si="6435"/>
        <v>0.887417218543046</v>
      </c>
      <c r="XJ616">
        <v>9.8620689655172403E-4</v>
      </c>
      <c r="XK616" s="15">
        <f t="shared" si="6469"/>
        <v>20.085680174169529</v>
      </c>
      <c r="XL616">
        <f t="shared" si="6475"/>
        <v>62.890652433457333</v>
      </c>
      <c r="XM616">
        <f t="shared" si="6470"/>
        <v>0.41361801851938812</v>
      </c>
      <c r="XN616">
        <f t="shared" si="6471"/>
        <v>0.60865620722740787</v>
      </c>
      <c r="XO616">
        <f t="shared" si="6472"/>
        <v>0.63488323360774379</v>
      </c>
    </row>
    <row r="617" spans="1:639" x14ac:dyDescent="0.25">
      <c r="A617" s="1">
        <v>3.0800000000000001E-2</v>
      </c>
      <c r="B617" s="1">
        <v>0.96919999999999995</v>
      </c>
      <c r="D617" s="7" t="s">
        <v>549</v>
      </c>
      <c r="E617">
        <v>1610.6719367588901</v>
      </c>
      <c r="F617">
        <f t="shared" ref="F617:F628" si="6476">E617/1000</f>
        <v>1.61067193675889</v>
      </c>
      <c r="G617">
        <v>6.5872997088826403E-5</v>
      </c>
      <c r="H617" s="15">
        <f>G617*100/0.00841</f>
        <v>0.78326988215013549</v>
      </c>
      <c r="I617">
        <f>H617</f>
        <v>0.78326988215013549</v>
      </c>
      <c r="J617">
        <f>(F617/0.984)^3.947</f>
        <v>6.9936732557867218</v>
      </c>
      <c r="K617">
        <f>(I617*F617^0.486)/52.272</f>
        <v>1.889068721309543E-2</v>
      </c>
      <c r="L617">
        <f>K617/1.01725014</f>
        <v>1.8570346142292426E-2</v>
      </c>
      <c r="O617" s="7" t="s">
        <v>1058</v>
      </c>
      <c r="P617">
        <v>2170.7317073170698</v>
      </c>
      <c r="Q617">
        <f t="shared" ref="Q617:Q625" si="6477">P617/1000</f>
        <v>2.1707317073170698</v>
      </c>
      <c r="R617">
        <v>8.24399884315049E-5</v>
      </c>
      <c r="S617" s="15">
        <f>R617*100/0.0039922</f>
        <v>2.065026512486972</v>
      </c>
      <c r="T617">
        <f>S617</f>
        <v>2.065026512486972</v>
      </c>
      <c r="U617">
        <f>(Q617/1.292)^2.58</f>
        <v>3.8140517517684822</v>
      </c>
      <c r="V617">
        <f>(T617*Q617^(-0.0012))/102.054</f>
        <v>2.0215834473685315E-2</v>
      </c>
      <c r="W617">
        <f>V617/0.98166</f>
        <v>2.0593519623581805E-2</v>
      </c>
      <c r="Z617" s="7" t="s">
        <v>1059</v>
      </c>
      <c r="AA617">
        <v>1281.4569536423801</v>
      </c>
      <c r="AB617">
        <f t="shared" ref="AB617:AB626" si="6478">AA617/1000</f>
        <v>1.2814569536423801</v>
      </c>
      <c r="AC617">
        <v>1.42512077294686E-4</v>
      </c>
      <c r="AD617" s="15">
        <f>AC617*100/0.0089517</f>
        <v>1.5920113195782477</v>
      </c>
      <c r="AE617">
        <f>AD617</f>
        <v>1.5920113195782477</v>
      </c>
      <c r="AF617">
        <f>(AB617/0.667)^1.974</f>
        <v>3.6289697109869286</v>
      </c>
      <c r="AG617">
        <f>(AE617*AB617^0.277)/81.937</f>
        <v>2.081134297765392E-2</v>
      </c>
      <c r="AH617">
        <f>AG617/0.8546</f>
        <v>2.4352144836945845E-2</v>
      </c>
      <c r="AK617" s="7" t="s">
        <v>1060</v>
      </c>
      <c r="AL617">
        <v>1284.62845595664</v>
      </c>
      <c r="AM617">
        <f t="shared" ref="AM617:AM625" si="6479">AL617/1000</f>
        <v>1.2846284559566399</v>
      </c>
      <c r="AN617">
        <v>1.8256865986956901E-4</v>
      </c>
      <c r="AO617" s="15">
        <f>AN617*100/0.0074455</f>
        <v>2.4520671529053661</v>
      </c>
      <c r="AP617">
        <f>AO617</f>
        <v>2.4520671529053661</v>
      </c>
      <c r="AQ617">
        <f>(AM617/0.7998)^2.594</f>
        <v>3.4184968355750249</v>
      </c>
      <c r="AR617">
        <f>(AP617*AM617^0.208)/81.021</f>
        <v>3.1883096117884382E-2</v>
      </c>
      <c r="AS617">
        <f>AR617/0.940854545</f>
        <v>3.3887380666141526E-2</v>
      </c>
      <c r="AV617" s="7" t="s">
        <v>554</v>
      </c>
      <c r="AW617">
        <v>1229.4117647058799</v>
      </c>
      <c r="AX617">
        <f t="shared" ref="AX617:AX627" si="6480">AW617/1000</f>
        <v>1.22941176470588</v>
      </c>
      <c r="AY617">
        <v>1.4405199579831899E-4</v>
      </c>
      <c r="AZ617" s="15">
        <f>AY617*100/0.009084</f>
        <v>1.5857771444112614</v>
      </c>
      <c r="BA617">
        <f>AZ617</f>
        <v>1.5857771444112614</v>
      </c>
      <c r="BB617">
        <f>(AX617/0.94)^4.727</f>
        <v>3.5565103682263293</v>
      </c>
      <c r="BC617">
        <f>(BA617*AX617^0.591)/45.935</f>
        <v>3.9004038457859713E-2</v>
      </c>
      <c r="BD617">
        <f>BC617/1.02555</f>
        <v>3.8032312864179921E-2</v>
      </c>
      <c r="BG617" s="7" t="s">
        <v>1061</v>
      </c>
      <c r="BH617">
        <v>1633.55048859934</v>
      </c>
      <c r="BI617">
        <f t="shared" ref="BI617:BI627" si="6481">BH617/1000</f>
        <v>1.6335504885993399</v>
      </c>
      <c r="BJ617">
        <v>4.72049689440995E-5</v>
      </c>
      <c r="BK617" s="15">
        <f>BJ617*100/0.00787578</f>
        <v>0.59936881101426775</v>
      </c>
      <c r="BL617">
        <f>BK617</f>
        <v>0.59936881101426775</v>
      </c>
      <c r="BM617">
        <f>(BI617/0.921)^3.513</f>
        <v>7.4867030713195639</v>
      </c>
      <c r="BN617">
        <f>(BL617*BI617^0.299)/67.859</f>
        <v>1.0228532294128564E-2</v>
      </c>
      <c r="BO617">
        <f>BN617/1.00444</f>
        <v>1.0183318360607466E-2</v>
      </c>
      <c r="BR617" s="7" t="s">
        <v>555</v>
      </c>
      <c r="BS617">
        <v>1217.9074827357799</v>
      </c>
      <c r="BT617">
        <f t="shared" ref="BT617:BT628" si="6482">BS617/1000</f>
        <v>1.2179074827357799</v>
      </c>
      <c r="BU617">
        <v>8.6021505376343999E-5</v>
      </c>
      <c r="BV617" s="15">
        <f>BU617*100/0.012172</f>
        <v>0.70671627814939197</v>
      </c>
      <c r="BW617">
        <f>BV617</f>
        <v>0.70671627814939197</v>
      </c>
      <c r="BX617">
        <f>(BT617/0.765)^3.019</f>
        <v>4.0709493144528199</v>
      </c>
      <c r="BY617">
        <f>(BW617*BT617^0.727)/38.747</f>
        <v>2.1049830698565555E-2</v>
      </c>
      <c r="BZ617">
        <f>BY617/1.00379</f>
        <v>2.0970353060466389E-2</v>
      </c>
      <c r="CC617" s="7" t="s">
        <v>1062</v>
      </c>
      <c r="CD617">
        <v>1486.7549668874101</v>
      </c>
      <c r="CE617">
        <f t="shared" ref="CE617:CE627" si="6483">CD617/1000</f>
        <v>1.48675496688741</v>
      </c>
      <c r="CF617">
        <v>4.1160380074862702E-5</v>
      </c>
      <c r="CG617" s="15">
        <f>CF617*100/0.0086205</f>
        <v>0.47747091322849838</v>
      </c>
      <c r="CH617">
        <f>CG617</f>
        <v>0.47747091322849838</v>
      </c>
      <c r="CI617">
        <f>(CE617/0.874)^3.731</f>
        <v>7.2584859238433914</v>
      </c>
      <c r="CJ617">
        <f>(CH617*CE617^0.445)/55.542</f>
        <v>1.0255856562461169E-2</v>
      </c>
      <c r="CK617">
        <f>CJ617/1.018781347</f>
        <v>1.0066788710513336E-2</v>
      </c>
      <c r="CN617" s="7" t="s">
        <v>1063</v>
      </c>
      <c r="CO617">
        <v>2663.0280520578499</v>
      </c>
      <c r="CP617">
        <f t="shared" ref="CP617:CP627" si="6484">CO617/1000</f>
        <v>2.6630280520578498</v>
      </c>
      <c r="CQ617">
        <v>9.0648307515775895E-6</v>
      </c>
      <c r="CR617" s="15">
        <f>CQ617*100/0.00427776</f>
        <v>0.21190601510083756</v>
      </c>
      <c r="CS617">
        <f>CR617</f>
        <v>0.21190601510083756</v>
      </c>
      <c r="CT617">
        <f>(CP617/1.132)^1.821</f>
        <v>4.7484829347880249</v>
      </c>
      <c r="CU617">
        <f>(CS617*CP617^(-0.131))/128.726</f>
        <v>1.4479474094091528E-3</v>
      </c>
      <c r="CV617">
        <f>CU617/0.927405926</f>
        <v>1.5612876398734083E-3</v>
      </c>
      <c r="CY617" s="7" t="s">
        <v>1064</v>
      </c>
      <c r="CZ617">
        <v>1307.05249841872</v>
      </c>
      <c r="DA617">
        <f t="shared" ref="DA617:DA628" si="6485">CZ617/1000</f>
        <v>1.30705249841872</v>
      </c>
      <c r="DB617">
        <v>8.82352941176472E-5</v>
      </c>
      <c r="DC617" s="15">
        <f>DB617*100/0.0113627</f>
        <v>0.77653457468424936</v>
      </c>
      <c r="DD617">
        <f>DC617</f>
        <v>0.77653457468424936</v>
      </c>
      <c r="DE617">
        <f>(DA617/0.819)^3.122</f>
        <v>4.3032294485414537</v>
      </c>
      <c r="DF617">
        <f>(DD617*DA617^0.654)/44.414</f>
        <v>2.0830349251406671E-2</v>
      </c>
      <c r="DG617">
        <f>DF617/0.99502</f>
        <v>2.0934603577221232E-2</v>
      </c>
      <c r="DJ617" s="7" t="s">
        <v>1065</v>
      </c>
      <c r="DK617">
        <v>1368.75</v>
      </c>
      <c r="DL617">
        <f t="shared" ref="DL617:DL627" si="6486">DK617/1000</f>
        <v>1.3687499999999999</v>
      </c>
      <c r="DM617">
        <v>9.8173515981734698E-5</v>
      </c>
      <c r="DN617" s="15">
        <f>DM617*100/0.0100571</f>
        <v>0.9761612789147438</v>
      </c>
      <c r="DO617">
        <f>DN617</f>
        <v>0.9761612789147438</v>
      </c>
      <c r="DP617">
        <f>(DL617/0.683)^2.371</f>
        <v>5.1977217776375442</v>
      </c>
      <c r="DQ617">
        <f>(DO617*DL617^0.274)/77.432</f>
        <v>1.3738961673167882E-2</v>
      </c>
      <c r="DR617">
        <f>DQ617/0.90383</f>
        <v>1.5200825014845581E-2</v>
      </c>
      <c r="DU617" s="7" t="s">
        <v>1066</v>
      </c>
      <c r="DV617">
        <v>2463.59447004608</v>
      </c>
      <c r="DW617">
        <f t="shared" ref="DW617:DW625" si="6487">DV617/1000</f>
        <v>2.4635944700460799</v>
      </c>
      <c r="DX617">
        <v>6.4999999999999899E-5</v>
      </c>
      <c r="DY617" s="15">
        <f>DX617*100/0.0039</f>
        <v>1.6666666666666643</v>
      </c>
      <c r="DZ617">
        <f>DY617</f>
        <v>1.6666666666666643</v>
      </c>
      <c r="EA617">
        <f>(DW617/1.276)^2.581</f>
        <v>5.4631052521301164</v>
      </c>
      <c r="EB617">
        <f>(DZ617*DW617^(-0.035))/107.31</f>
        <v>1.5048861041919085E-2</v>
      </c>
      <c r="EC617">
        <f>EB617/0.997333679</f>
        <v>1.5089093408545249E-2</v>
      </c>
      <c r="EF617" s="7" t="s">
        <v>1067</v>
      </c>
      <c r="EG617">
        <v>1581.7843866170999</v>
      </c>
      <c r="EH617">
        <f t="shared" ref="EH617:EH628" si="6488">EG617/1000</f>
        <v>1.5817843866171</v>
      </c>
      <c r="EI617">
        <v>7.4712643678160603E-5</v>
      </c>
      <c r="EJ617" s="15">
        <f>EI617*100/0.008298851</f>
        <v>0.90027696217416864</v>
      </c>
      <c r="EK617">
        <f>EJ617</f>
        <v>0.90027696217416864</v>
      </c>
      <c r="EL617">
        <f>(EH617/0.862)^2.282</f>
        <v>3.9960095956527915</v>
      </c>
      <c r="EM617">
        <f>(EK617*EH617^0.232)/77.322</f>
        <v>1.2950162794490155E-2</v>
      </c>
      <c r="EN617">
        <f>EM617/0.94996</f>
        <v>1.3632324302591852E-2</v>
      </c>
      <c r="EQ617" s="7" t="s">
        <v>1068</v>
      </c>
      <c r="ER617">
        <v>2096.8219502566099</v>
      </c>
      <c r="ES617">
        <f t="shared" ref="ES617:ES625" si="6489">ER617/1000</f>
        <v>2.0968219502566097</v>
      </c>
      <c r="ET617">
        <v>9.6323529411764799E-5</v>
      </c>
      <c r="EU617" s="15">
        <f>ET617*100/0.0039882</f>
        <v>2.4152131139803625</v>
      </c>
      <c r="EV617">
        <f>EU617</f>
        <v>2.4152131139803625</v>
      </c>
      <c r="EW617">
        <f>(ES617/1.314)^2.307</f>
        <v>2.9392937975708131</v>
      </c>
      <c r="EX617">
        <f>(EV617*ES617^0.00231)/102.219</f>
        <v>2.3668276671689123E-2</v>
      </c>
      <c r="EY617">
        <f>EX617/0.97486</f>
        <v>2.4278641724646742E-2</v>
      </c>
      <c r="FB617" s="7" t="s">
        <v>1069</v>
      </c>
      <c r="FC617">
        <v>2184.87394957983</v>
      </c>
      <c r="FD617">
        <f t="shared" ref="FD617:FD623" si="6490">FC617/1000</f>
        <v>2.1848739495798299</v>
      </c>
      <c r="FE617">
        <v>1.3243892151455099E-4</v>
      </c>
      <c r="FF617" s="15">
        <f>FE617*100/0.0028067</f>
        <v>4.7186703785424511</v>
      </c>
      <c r="FG617">
        <f>FF617</f>
        <v>4.7186703785424511</v>
      </c>
      <c r="FH617">
        <f>(FD617/1.531)^4.175</f>
        <v>4.4140143710991584</v>
      </c>
      <c r="FI617">
        <f>(FG617*FD617^0.125)/84.856</f>
        <v>6.1314809510186433E-2</v>
      </c>
      <c r="FJ617">
        <f>FI617/1.02577</f>
        <v>5.9774422638784942E-2</v>
      </c>
      <c r="FM617" s="7" t="s">
        <v>1070</v>
      </c>
      <c r="FN617">
        <v>2217.57322175732</v>
      </c>
      <c r="FO617">
        <f t="shared" ref="FO617:FO625" si="6491">FN617/1000</f>
        <v>2.2175732217573199</v>
      </c>
      <c r="FP617">
        <v>9.6774193548387094E-5</v>
      </c>
      <c r="FQ617" s="15">
        <f>FP617*100/0.0038366</f>
        <v>2.5223946605949825</v>
      </c>
      <c r="FR617">
        <f>FQ617</f>
        <v>2.5223946605949825</v>
      </c>
      <c r="FS617">
        <f>(FO617/1.041)^1.641</f>
        <v>3.4589883510766244</v>
      </c>
      <c r="FT617">
        <f>(FR617*FO617^0.029)/91.786</f>
        <v>2.8123350251149155E-2</v>
      </c>
      <c r="FU617">
        <f>FT617/1.01081</f>
        <v>2.7822588074068476E-2</v>
      </c>
      <c r="FX617" s="7" t="s">
        <v>1071</v>
      </c>
      <c r="FY617">
        <v>1498.67044463818</v>
      </c>
      <c r="FZ617">
        <f t="shared" ref="FZ617:FZ628" si="6492">FY617/1000</f>
        <v>1.49867044463818</v>
      </c>
      <c r="GA617">
        <v>1.0322580645161199E-4</v>
      </c>
      <c r="GB617" s="15">
        <f>GA617*100/0.0094839</f>
        <v>1.0884320422148273</v>
      </c>
      <c r="GC617">
        <f>GB617</f>
        <v>1.0884320422148273</v>
      </c>
      <c r="GD617">
        <f>(FZ617/0.702)^1.927</f>
        <v>4.3121526038639599</v>
      </c>
      <c r="GE617">
        <f>(GC617*FZ617^0.091)/103.272</f>
        <v>1.0934728129338123E-2</v>
      </c>
      <c r="GF617">
        <f>GE617/0.85341</f>
        <v>1.2812983360094354E-2</v>
      </c>
      <c r="GI617" s="7" t="s">
        <v>1072</v>
      </c>
      <c r="GJ617">
        <v>2692.3076923076801</v>
      </c>
      <c r="GK617">
        <f t="shared" ref="GK617:GK625" si="6493">GJ617/1000</f>
        <v>2.6923076923076801</v>
      </c>
      <c r="GL617">
        <v>7.0535375954095304E-5</v>
      </c>
      <c r="GM617" s="15">
        <f>GL617*100/0.00326317</f>
        <v>2.161559954096639</v>
      </c>
      <c r="GN617">
        <f>GM617</f>
        <v>2.161559954096639</v>
      </c>
      <c r="GO617">
        <f>(GK617/1.262)^1.85</f>
        <v>4.0622895321026373</v>
      </c>
      <c r="GP617">
        <f>(GN617*GK617^0.023)/99.112</f>
        <v>2.2311764320509419E-2</v>
      </c>
      <c r="GQ617">
        <f>GP617/0.96798</f>
        <v>2.3049819542252339E-2</v>
      </c>
      <c r="GT617" s="7" t="s">
        <v>584</v>
      </c>
      <c r="GU617">
        <v>2253.6582242003101</v>
      </c>
      <c r="GV617">
        <f t="shared" ref="GV617:GV626" si="6494">GU617/1000</f>
        <v>2.25365822420031</v>
      </c>
      <c r="GW617">
        <v>8.1559988472991904E-5</v>
      </c>
      <c r="GX617" s="15">
        <f>GW617*100/0.00530823</f>
        <v>1.536481811696025</v>
      </c>
      <c r="GY617">
        <f>GX617</f>
        <v>1.536481811696025</v>
      </c>
      <c r="GZ617">
        <f>(GV617/1.073)^2.155</f>
        <v>4.9491584269330406</v>
      </c>
      <c r="HA617">
        <f>(GY617*GV617^(-0.171))/132.058</f>
        <v>1.0125555318396569E-2</v>
      </c>
      <c r="HB617">
        <f>HA617/0.90045</f>
        <v>1.1244994523179043E-2</v>
      </c>
      <c r="HE617" s="7" t="s">
        <v>1073</v>
      </c>
      <c r="HF617">
        <v>2715.5172413793098</v>
      </c>
      <c r="HG617">
        <f t="shared" ref="HG617:HG626" si="6495">HF617/1000</f>
        <v>2.7155172413793096</v>
      </c>
      <c r="HH617">
        <v>3.9503042596348897E-5</v>
      </c>
      <c r="HI617" s="15">
        <f>HH617*100/0.0043155</f>
        <v>0.91537579877995368</v>
      </c>
      <c r="HJ617">
        <f>HI617</f>
        <v>0.91537579877995368</v>
      </c>
      <c r="HK617">
        <f>(HG617/1.031)^1.818</f>
        <v>5.8162050465147388</v>
      </c>
      <c r="HL617">
        <f>(HJ617*HG617^(-0.125))/128.692</f>
        <v>6.2779276340002351E-3</v>
      </c>
      <c r="HM617">
        <f>HL617/0.94138</f>
        <v>6.6688559710215162E-3</v>
      </c>
      <c r="HP617" s="7" t="s">
        <v>1074</v>
      </c>
      <c r="HQ617">
        <v>2279.9043062200899</v>
      </c>
      <c r="HR617">
        <f t="shared" ref="HR617:HR627" si="6496">HQ617/1000</f>
        <v>2.2799043062200899</v>
      </c>
      <c r="HS617">
        <v>5.1275539127870703E-5</v>
      </c>
      <c r="HT617" s="15">
        <f>HS617*100/0.0057849</f>
        <v>0.88636863433889446</v>
      </c>
      <c r="HU617">
        <f>HT617</f>
        <v>0.88636863433889446</v>
      </c>
      <c r="HV617">
        <f>(HR617/0.749)^1.528</f>
        <v>5.4788369517687823</v>
      </c>
      <c r="HW617">
        <f>(HU617*HR617^(-0.213))/163.617</f>
        <v>4.5451656327638937E-3</v>
      </c>
      <c r="HX617">
        <f>HW617/0.81701</f>
        <v>5.5631701359394542E-3</v>
      </c>
      <c r="IA617" s="7" t="s">
        <v>1075</v>
      </c>
      <c r="IB617">
        <v>1461.5384615384601</v>
      </c>
      <c r="IC617">
        <f t="shared" ref="IC617:IC627" si="6497">IB617/1000</f>
        <v>1.4615384615384601</v>
      </c>
      <c r="ID617">
        <v>8.1967213114754207E-5</v>
      </c>
      <c r="IE617" s="15">
        <f>ID617*100/0.0088074</f>
        <v>0.930663000598976</v>
      </c>
      <c r="IF617">
        <f>IE617</f>
        <v>0.930663000598976</v>
      </c>
      <c r="IG617">
        <f>(IC617/0.897)^3.476</f>
        <v>5.4572505369903732</v>
      </c>
      <c r="IH617">
        <f>(IF617*IC617^0.538)/50.291</f>
        <v>2.2697085356330853E-2</v>
      </c>
      <c r="II617">
        <f>IH617/1.004890842</f>
        <v>2.2586617777466872E-2</v>
      </c>
      <c r="IL617" s="7" t="s">
        <v>1076</v>
      </c>
      <c r="IM617">
        <v>2303.0679933664901</v>
      </c>
      <c r="IN617">
        <f t="shared" ref="IN617:IN626" si="6498">IM617/1000</f>
        <v>2.3030679933664899</v>
      </c>
      <c r="IO617">
        <v>5.22388059701493E-5</v>
      </c>
      <c r="IP617" s="15">
        <f>IO617*100/0.004109</f>
        <v>1.2713265020722633</v>
      </c>
      <c r="IQ617">
        <f>IP617</f>
        <v>1.2713265020722633</v>
      </c>
      <c r="IR617">
        <f>(IN617/1.473)^2.553</f>
        <v>3.1300231172352069</v>
      </c>
      <c r="IS617">
        <f>(IQ617*IN617^0.07)/95.171</f>
        <v>1.4161652744904182E-2</v>
      </c>
      <c r="IT617">
        <f>IS617/0.98023</f>
        <v>1.4447275379149976E-2</v>
      </c>
      <c r="IW617" s="3" t="s">
        <v>587</v>
      </c>
      <c r="IX617">
        <v>2066.24605678233</v>
      </c>
      <c r="IY617">
        <f t="shared" ref="IY617:IY625" si="6499">IX617/1000</f>
        <v>2.06624605678233</v>
      </c>
      <c r="IZ617">
        <v>9.4324634356180202E-5</v>
      </c>
      <c r="JA617" s="15">
        <f>IZ617*100/0.0047544</f>
        <v>1.9839440172509717</v>
      </c>
      <c r="JB617">
        <f>JA617</f>
        <v>1.9839440172509717</v>
      </c>
      <c r="JC617">
        <f>(IY617/1.096)^2.207</f>
        <v>4.0527038069530974</v>
      </c>
      <c r="JD617">
        <f>(JB617*IY617^0.057)/100.177</f>
        <v>2.0640811491135079E-2</v>
      </c>
      <c r="JE617">
        <f>JD617/0.93197</f>
        <v>2.2147506347988753E-2</v>
      </c>
      <c r="JH617" s="3" t="s">
        <v>1077</v>
      </c>
      <c r="JI617">
        <v>2347.2668810289401</v>
      </c>
      <c r="JJ617">
        <f t="shared" ref="JJ617:JJ625" si="6500">JI617/1000</f>
        <v>2.3472668810289403</v>
      </c>
      <c r="JK617">
        <v>6.7636313881097506E-5</v>
      </c>
      <c r="JL617" s="15">
        <f>JK617*100/0.0037935</f>
        <v>1.7829527845287336</v>
      </c>
      <c r="JM617">
        <f>JL617</f>
        <v>1.7829527845287336</v>
      </c>
      <c r="JN617">
        <f>(JJ617/1.207)^2.337</f>
        <v>4.7321075297142405</v>
      </c>
      <c r="JO617">
        <f>(JM617*JJ617^0.054)/88.291</f>
        <v>2.1146270347267637E-2</v>
      </c>
      <c r="JP617">
        <f>JO617/1.03333895</f>
        <v>2.046402136227192E-2</v>
      </c>
      <c r="JS617" s="3" t="s">
        <v>1078</v>
      </c>
      <c r="JT617">
        <v>1419.7324414715699</v>
      </c>
      <c r="JU617">
        <f t="shared" ref="JU617:JU629" si="6501">JT617/1000</f>
        <v>1.41973244147157</v>
      </c>
      <c r="JV617">
        <v>1.15187170085022E-4</v>
      </c>
      <c r="JW617" s="15">
        <f>JV617*100/0.0105651</f>
        <v>1.0902610489727689</v>
      </c>
      <c r="JX617">
        <f>JW617</f>
        <v>1.0902610489727689</v>
      </c>
      <c r="JY617">
        <f>(JU617/0.822)^2.631</f>
        <v>4.2114104070895166</v>
      </c>
      <c r="JZ617">
        <f>(JX617*JU617^0.336)/67.08</f>
        <v>1.8284320646907739E-2</v>
      </c>
      <c r="KA617">
        <f>JZ617/0.96132</f>
        <v>1.9020014820151188E-2</v>
      </c>
      <c r="KD617" s="3" t="s">
        <v>1079</v>
      </c>
      <c r="KE617">
        <v>1597.4025974025899</v>
      </c>
      <c r="KF617">
        <f t="shared" ref="KF617:KF626" si="6502">KE617/1000</f>
        <v>1.5974025974025898</v>
      </c>
      <c r="KG617">
        <v>9.6883649137747706E-5</v>
      </c>
      <c r="KH617" s="15">
        <f>KG617*100/0.0071119</f>
        <v>1.3622751885958424</v>
      </c>
      <c r="KI617">
        <f>KH617</f>
        <v>1.3622751885958424</v>
      </c>
      <c r="KJ617">
        <f>(KF617/0.686)^1.857</f>
        <v>4.8049252131829743</v>
      </c>
      <c r="KK617">
        <f>(KI617*KF617^(-0.225))/161.193</f>
        <v>7.6058968585322904E-3</v>
      </c>
      <c r="KL617">
        <f>KK617/0.83327</f>
        <v>9.1277699407542462E-3</v>
      </c>
      <c r="KO617" s="3" t="s">
        <v>1080</v>
      </c>
      <c r="KP617">
        <v>1490.4458598726101</v>
      </c>
      <c r="KQ617">
        <f t="shared" ref="KQ617:KQ627" si="6503">KP617/1000</f>
        <v>1.49044585987261</v>
      </c>
      <c r="KR617">
        <v>9.5041322314049203E-5</v>
      </c>
      <c r="KS617" s="15">
        <f>KR617*100/0.0080496</f>
        <v>1.1806962124086811</v>
      </c>
      <c r="KT617">
        <f>KS617</f>
        <v>1.1806962124086811</v>
      </c>
      <c r="KU617">
        <f>(KQ617/0.94)^3.286</f>
        <v>4.5479839429514577</v>
      </c>
      <c r="KV617">
        <f>(KT617*KQ617^0.425)/57.081</f>
        <v>2.4507893492188178E-2</v>
      </c>
      <c r="KW617">
        <f>KV617/1.0126</f>
        <v>2.4202936492384138E-2</v>
      </c>
      <c r="KZ617" s="3" t="s">
        <v>1081</v>
      </c>
      <c r="LA617">
        <v>1821.6783216783199</v>
      </c>
      <c r="LB617">
        <f t="shared" ref="LB617:LB628" si="6504">LA617/1000</f>
        <v>1.8216783216783199</v>
      </c>
      <c r="LC617">
        <v>4.5998911268372802E-5</v>
      </c>
      <c r="LD617" s="15">
        <f>LC617*100/0.0076414</f>
        <v>0.60196968184328536</v>
      </c>
      <c r="LE617">
        <f>LD617</f>
        <v>0.60196968184328536</v>
      </c>
      <c r="LF617">
        <f>(LB617/0.966)^3.519</f>
        <v>9.321061422985327</v>
      </c>
      <c r="LG617">
        <f>(LE617*LB617^0.229)/75.711</f>
        <v>9.1214451979086397E-3</v>
      </c>
      <c r="LH617">
        <f>LG617/0.99991</f>
        <v>9.1222662018668084E-3</v>
      </c>
      <c r="LK617" s="3" t="s">
        <v>596</v>
      </c>
      <c r="LL617">
        <v>1313.30285982184</v>
      </c>
      <c r="LM617">
        <f t="shared" ref="LM617:LM627" si="6505">LL617/1000</f>
        <v>1.3133028598218399</v>
      </c>
      <c r="LN617">
        <v>1.16033755274261E-4</v>
      </c>
      <c r="LO617" s="15">
        <f>LN617*100/0.009457806</f>
        <v>1.2268570033500477</v>
      </c>
      <c r="LP617">
        <f>LO617</f>
        <v>1.2268570033500477</v>
      </c>
      <c r="LQ617">
        <f>(LM617/0.806)^2.956</f>
        <v>4.2340914236748004</v>
      </c>
      <c r="LR617">
        <f>(LP617*LM617^0.301)/69.513</f>
        <v>1.9158246036691459E-2</v>
      </c>
      <c r="LS617">
        <f>LR617/0.974539811</f>
        <v>1.9658761828347165E-2</v>
      </c>
      <c r="LV617" s="3" t="s">
        <v>1082</v>
      </c>
      <c r="LW617">
        <v>2110.4347826086901</v>
      </c>
      <c r="LX617">
        <f t="shared" ref="LX617:LX626" si="6506">LW617/1000</f>
        <v>2.11043478260869</v>
      </c>
      <c r="LY617">
        <v>6.6956521739130293E-5</v>
      </c>
      <c r="LZ617" s="15">
        <f>LY617*100/0.0048826</f>
        <v>1.3713292454661512</v>
      </c>
      <c r="MA617">
        <f>LZ617</f>
        <v>1.3713292454661512</v>
      </c>
      <c r="MB617">
        <f>(LX617/1.262)^3.372</f>
        <v>5.6625235779901253</v>
      </c>
      <c r="MC617">
        <f>(MA617*LX617^0.283)/66.513</f>
        <v>2.54702061016241E-2</v>
      </c>
      <c r="MD617">
        <f>MC617/1.0548015</f>
        <v>2.4146918734590444E-2</v>
      </c>
      <c r="MG617" s="3" t="s">
        <v>598</v>
      </c>
      <c r="MH617">
        <v>2330.4610081861201</v>
      </c>
      <c r="MI617">
        <f t="shared" ref="MI617:MI626" si="6507">MH617/1000</f>
        <v>2.3304610081861203</v>
      </c>
      <c r="MJ617">
        <v>6.9194312796208696E-5</v>
      </c>
      <c r="MK617" s="15">
        <f>MJ617*100/0.0053697</f>
        <v>1.28860667814233</v>
      </c>
      <c r="ML617">
        <f>MK617</f>
        <v>1.28860667814233</v>
      </c>
      <c r="MM617">
        <f>(MI617/0.839)^1.782</f>
        <v>6.1750083108232197</v>
      </c>
      <c r="MN617">
        <f>(ML617*MI617^(-0.422))/194.286</f>
        <v>4.6410731524228512E-3</v>
      </c>
      <c r="MO617">
        <f>MN617/0.84625</f>
        <v>5.4842814208837243E-3</v>
      </c>
      <c r="MR617" s="3" t="s">
        <v>1083</v>
      </c>
      <c r="MS617">
        <v>1925.2451560945501</v>
      </c>
      <c r="MT617">
        <f t="shared" ref="MT617:MT626" si="6508">MS617/1000</f>
        <v>1.92524515609455</v>
      </c>
      <c r="MU617">
        <v>8.7128712871287198E-5</v>
      </c>
      <c r="MV617" s="15">
        <f>MU617*100/0.005573267</f>
        <v>1.5633328328121945</v>
      </c>
      <c r="MW617">
        <f>MV617</f>
        <v>1.5633328328121945</v>
      </c>
      <c r="MX617">
        <f>(MT617/1.053)^2.258</f>
        <v>3.9059458196653707</v>
      </c>
      <c r="MY617">
        <f>(MW617*MT617^0.122)/85.815</f>
        <v>1.9733110096119895E-2</v>
      </c>
      <c r="MZ617">
        <f>MY617/0.990824888</f>
        <v>1.9915840160163494E-2</v>
      </c>
      <c r="NC617" s="3" t="s">
        <v>1084</v>
      </c>
      <c r="ND617">
        <v>1903.9611360239101</v>
      </c>
      <c r="NE617">
        <f t="shared" ref="NE617:NE625" si="6509">ND617/1000</f>
        <v>1.9039611360239102</v>
      </c>
      <c r="NF617">
        <v>1.19282511210762E-4</v>
      </c>
      <c r="NG617" s="15">
        <f>NF617*100/0.0045659</f>
        <v>2.6124643818472153</v>
      </c>
      <c r="NH617">
        <f>NG617</f>
        <v>2.6124643818472153</v>
      </c>
      <c r="NI617">
        <f>(NE617/1.166)^2.433</f>
        <v>3.2970879613985895</v>
      </c>
      <c r="NJ617">
        <f>(NH617*NE617^0.137)/85.397</f>
        <v>3.3413419305611453E-2</v>
      </c>
      <c r="NK617">
        <f>NJ617/1.00497</f>
        <v>3.324817587152995E-2</v>
      </c>
      <c r="NN617" s="3" t="s">
        <v>1085</v>
      </c>
      <c r="NO617">
        <v>2186.7578875947002</v>
      </c>
      <c r="NP617">
        <f t="shared" ref="NP617:NP625" si="6510">NO617/1000</f>
        <v>2.1867578875947</v>
      </c>
      <c r="NQ617">
        <v>1.1213389121338899E-4</v>
      </c>
      <c r="NR617" s="15">
        <f>NQ617*100/0.0045841</f>
        <v>2.4461484525509696</v>
      </c>
      <c r="NS617">
        <f>NR617</f>
        <v>2.4461484525509696</v>
      </c>
      <c r="NT617">
        <f>(NP617/1.175)^2.637</f>
        <v>5.1447537940709926</v>
      </c>
      <c r="NU617">
        <f>(NS617*NP617^(-0.024))/107.338</f>
        <v>2.2365267365514696E-2</v>
      </c>
      <c r="NV617">
        <f>NU617/0.95692</f>
        <v>2.3372139118750468E-2</v>
      </c>
      <c r="NY617" s="3" t="s">
        <v>602</v>
      </c>
      <c r="NZ617">
        <v>1888.11188811188</v>
      </c>
      <c r="OA617">
        <f t="shared" ref="OA617:OA625" si="6511">NZ617/1000</f>
        <v>1.8881118881118801</v>
      </c>
      <c r="OB617">
        <v>1.0377358490566E-4</v>
      </c>
      <c r="OC617" s="15">
        <f>OB617*100/0.00494434</f>
        <v>2.0988359397949976</v>
      </c>
      <c r="OD617">
        <f>OC617</f>
        <v>2.0988359397949976</v>
      </c>
      <c r="OE617">
        <f>(OA617/1.051)^2.358</f>
        <v>3.9804683508949883</v>
      </c>
      <c r="OF617">
        <f>(OD617*OA617^(-0.116))/121.939</f>
        <v>1.5988828599008922E-2</v>
      </c>
      <c r="OG617">
        <f>OF617/0.96553</f>
        <v>1.6559639368024737E-2</v>
      </c>
      <c r="OJ617" s="3" t="s">
        <v>603</v>
      </c>
      <c r="OK617">
        <v>2175.34452639751</v>
      </c>
      <c r="OL617">
        <f t="shared" ref="OL617:OL625" si="6512">OK617/1000</f>
        <v>2.17534452639751</v>
      </c>
      <c r="OM617">
        <v>8.7500000000000094E-5</v>
      </c>
      <c r="ON617" s="15">
        <f>OM617*100/0.0046473</f>
        <v>1.8828136767585499</v>
      </c>
      <c r="OO617">
        <f>ON617</f>
        <v>1.8828136767585499</v>
      </c>
      <c r="OP617">
        <f>(OL617/0.719)^1.471</f>
        <v>5.0963067768066397</v>
      </c>
      <c r="OQ617">
        <f>(OO617*OL617^(-0.574))/259.612</f>
        <v>4.6423884933701996E-3</v>
      </c>
      <c r="OR617">
        <f>OQ617/0.67039</f>
        <v>6.9249071337135091E-3</v>
      </c>
      <c r="OU617" s="3" t="s">
        <v>1086</v>
      </c>
      <c r="OV617">
        <v>1749.99999999999</v>
      </c>
      <c r="OW617">
        <f t="shared" ref="OW617:OW627" si="6513">OV617/1000</f>
        <v>1.74999999999999</v>
      </c>
      <c r="OX617">
        <v>6.7943602021814097E-5</v>
      </c>
      <c r="OY617" s="15">
        <f>OX617*100/0.0069906</f>
        <v>0.97192804654556264</v>
      </c>
      <c r="OZ617">
        <f>OY617</f>
        <v>0.97192804654556264</v>
      </c>
      <c r="PA617">
        <f>(OW617/1.064)^3.728</f>
        <v>6.3915686287774109</v>
      </c>
      <c r="PB617">
        <f>(OZ617*OW617^0.377)/60.092</f>
        <v>1.9972976929223257E-2</v>
      </c>
      <c r="PC617">
        <f>PB617/1.01968</f>
        <v>1.9587495027090125E-2</v>
      </c>
      <c r="PF617" s="3" t="s">
        <v>1087</v>
      </c>
      <c r="PG617">
        <v>1506.36942675159</v>
      </c>
      <c r="PH617">
        <f t="shared" ref="PH617:PH626" si="6514">PG617/1000</f>
        <v>1.5063694267515901</v>
      </c>
      <c r="PI617">
        <v>1.01537447836591E-4</v>
      </c>
      <c r="PJ617" s="15">
        <f>PI617*100/0.0072908</f>
        <v>1.3926791001891563</v>
      </c>
      <c r="PK617">
        <f>PJ617</f>
        <v>1.3926791001891563</v>
      </c>
      <c r="PL617">
        <f>(PH617/0.973)^3.206</f>
        <v>4.0603044545667748</v>
      </c>
      <c r="PM617">
        <f>(PK617*PH617^0.441)/56.132</f>
        <v>2.9724073733929532E-2</v>
      </c>
      <c r="PN617">
        <f>PM617/1.01869</f>
        <v>2.9178723393701252E-2</v>
      </c>
      <c r="PQ617" s="3" t="s">
        <v>1088</v>
      </c>
      <c r="PR617">
        <v>2247.5247524752399</v>
      </c>
      <c r="PS617">
        <f t="shared" ref="PS617:PS627" si="6515">PR617/1000</f>
        <v>2.2475247524752398</v>
      </c>
      <c r="PT617">
        <v>5.5813953488372E-5</v>
      </c>
      <c r="PU617" s="15">
        <f>PT617*100/0.0051581</f>
        <v>1.0820641997706908</v>
      </c>
      <c r="PV617">
        <f>PU617</f>
        <v>1.0820641997706908</v>
      </c>
      <c r="PW617">
        <f>(PS617/1.063)^1.953</f>
        <v>4.3157809180831608</v>
      </c>
      <c r="PX617">
        <f>(PV617*PS617^(-0.036))/113.105</f>
        <v>9.2920141634244505E-3</v>
      </c>
      <c r="PY617">
        <f>PX617/0.92777</f>
        <v>1.0015428568960465E-2</v>
      </c>
      <c r="QB617" s="3" t="s">
        <v>606</v>
      </c>
      <c r="QC617">
        <v>1719.8275862068899</v>
      </c>
      <c r="QD617">
        <f t="shared" ref="QD617:QD628" si="6516">QC617/1000</f>
        <v>1.7198275862068899</v>
      </c>
      <c r="QE617">
        <v>7.3333333333333196E-5</v>
      </c>
      <c r="QF617" s="15">
        <f>QE617*100/0.00825</f>
        <v>0.88888888888888717</v>
      </c>
      <c r="QG617">
        <f>QF617</f>
        <v>0.88888888888888717</v>
      </c>
      <c r="QH617">
        <f>(QD617/0.934)^2.517</f>
        <v>4.6489238560252755</v>
      </c>
      <c r="QI617">
        <f>(QG617*QD617^0.312)/67.986</f>
        <v>1.5484574638836176E-2</v>
      </c>
      <c r="QJ617">
        <f>QI617/0.98028</f>
        <v>1.5796073202387254E-2</v>
      </c>
      <c r="QM617" s="3" t="s">
        <v>607</v>
      </c>
      <c r="QN617">
        <v>1375</v>
      </c>
      <c r="QO617">
        <f t="shared" ref="QO617:QO626" si="6517">QN617/1000</f>
        <v>1.375</v>
      </c>
      <c r="QP617">
        <v>1.33306079976215E-4</v>
      </c>
      <c r="QQ617" s="15">
        <f>QP617*100/0.0089674</f>
        <v>1.4865633291278963</v>
      </c>
      <c r="QR617">
        <f>QQ617</f>
        <v>1.4865633291278963</v>
      </c>
      <c r="QS617">
        <f>(QO617/0.419)^1.229</f>
        <v>4.3079730903140154</v>
      </c>
      <c r="QT617">
        <f>(QR617*QO617^(-0.077))/194.72</f>
        <v>7.4494386297392157E-3</v>
      </c>
      <c r="QU617">
        <f>QT617/0.57141</f>
        <v>1.3036941302635963E-2</v>
      </c>
      <c r="QX617" s="3" t="s">
        <v>1089</v>
      </c>
      <c r="QY617">
        <v>1433.3503198379999</v>
      </c>
      <c r="QZ617">
        <f t="shared" ref="QZ617:QZ627" si="6518">QY617/1000</f>
        <v>1.433350319838</v>
      </c>
      <c r="RA617">
        <v>1.0889914039346E-4</v>
      </c>
      <c r="RB617" s="15">
        <f>RA617*100/0.0087678</f>
        <v>1.2420349505401584</v>
      </c>
      <c r="RC617">
        <f>RB617</f>
        <v>1.2420349505401584</v>
      </c>
      <c r="RD617">
        <f>(QZ617/0.916)^4.407</f>
        <v>7.1940167348836672</v>
      </c>
      <c r="RE617">
        <f>(RC617*QZ617^0.607)/44.923</f>
        <v>3.4400989988275968E-2</v>
      </c>
      <c r="RF617">
        <f>RE617/1.02847</f>
        <v>3.3448705347045582E-2</v>
      </c>
      <c r="RI617" s="3" t="s">
        <v>609</v>
      </c>
      <c r="RJ617">
        <v>1401.6964480096401</v>
      </c>
      <c r="RK617">
        <f t="shared" ref="RK617:RK626" si="6519">RJ617/1000</f>
        <v>1.4016964480096401</v>
      </c>
      <c r="RL617">
        <v>7.8199052132701003E-5</v>
      </c>
      <c r="RM617" s="15">
        <f>RL617*100/0.00881</f>
        <v>0.88761693680704878</v>
      </c>
      <c r="RN617">
        <f>RM617</f>
        <v>0.88761693680704878</v>
      </c>
      <c r="RO617">
        <f>(RK617/0.681)^2.066</f>
        <v>4.4432952728203707</v>
      </c>
      <c r="RP617">
        <f>(RN617*RK617^0.271)/81.558</f>
        <v>1.1926204167244912E-2</v>
      </c>
      <c r="RQ617">
        <f>RP617/0.86423</f>
        <v>1.3799803486623827E-2</v>
      </c>
      <c r="RT617" s="3" t="s">
        <v>610</v>
      </c>
      <c r="RU617">
        <v>1421.0319333018699</v>
      </c>
      <c r="RV617">
        <f t="shared" ref="RV617:RV627" si="6520">RU617/1000</f>
        <v>1.4210319333018699</v>
      </c>
      <c r="RW617">
        <v>1.11656441717791E-4</v>
      </c>
      <c r="RX617" s="15">
        <f>RW617*100/0.00837</f>
        <v>1.3340076668792233</v>
      </c>
      <c r="RY617">
        <f>RX617</f>
        <v>1.3340076668792233</v>
      </c>
      <c r="RZ617">
        <f>(RV617/0.884)^3.078</f>
        <v>4.3105683915083075</v>
      </c>
      <c r="SA617">
        <f>(RY617*RV617^0.391)/58.609</f>
        <v>2.6113321435757331E-2</v>
      </c>
      <c r="SB617">
        <f>SA617/1.00576</f>
        <v>2.5963770119866898E-2</v>
      </c>
      <c r="SE617" s="3" t="s">
        <v>1090</v>
      </c>
      <c r="SF617">
        <v>1468</v>
      </c>
      <c r="SG617">
        <f t="shared" ref="SG617:SG628" si="6521">SF617/1000</f>
        <v>1.468</v>
      </c>
      <c r="SH617">
        <v>9.6213114754098498E-5</v>
      </c>
      <c r="SI617" s="15">
        <f>SH617*100/0.009902393</f>
        <v>0.97161478800223833</v>
      </c>
      <c r="SJ617">
        <f>SI617</f>
        <v>0.97161478800223833</v>
      </c>
      <c r="SK617">
        <f>(SG617/0.792)^2.542</f>
        <v>4.8001877211844031</v>
      </c>
      <c r="SL617">
        <f>(SJ617*SG617^0.287)/70.722</f>
        <v>1.5338749684847476E-2</v>
      </c>
      <c r="SM617">
        <f>SL617/0.96797</f>
        <v>1.5846306894684213E-2</v>
      </c>
      <c r="SP617" s="3" t="s">
        <v>1091</v>
      </c>
      <c r="SQ617">
        <v>2455.7919621749302</v>
      </c>
      <c r="SR617">
        <f t="shared" ref="SR617:SR625" si="6522">SQ617/1000</f>
        <v>2.45579196217493</v>
      </c>
      <c r="SS617">
        <v>5.4468085106383103E-5</v>
      </c>
      <c r="ST617" s="15">
        <f>SS617*100/0.0041285</f>
        <v>1.3193190046356571</v>
      </c>
      <c r="SU617">
        <f>ST617</f>
        <v>1.3193190046356571</v>
      </c>
      <c r="SV617">
        <f>(SR617/1.2)^2.245</f>
        <v>4.991351851332527</v>
      </c>
      <c r="SW617">
        <f>(SU617*SR617^(-0.00622))/104.367</f>
        <v>1.2570704770590944E-2</v>
      </c>
      <c r="SX617">
        <f>SW617/0.9667</f>
        <v>1.3003728944440823E-2</v>
      </c>
      <c r="UI617">
        <v>437.71043771043099</v>
      </c>
      <c r="UJ617">
        <f t="shared" si="6428"/>
        <v>0.437710437710431</v>
      </c>
      <c r="UK617">
        <v>5.0000000000000001E-4</v>
      </c>
      <c r="UL617" s="15">
        <f t="shared" si="6436"/>
        <v>11.904761904761907</v>
      </c>
      <c r="UM617">
        <f t="shared" si="6437"/>
        <v>90.650406504065003</v>
      </c>
      <c r="UN617">
        <f t="shared" si="6438"/>
        <v>0.19975717061879472</v>
      </c>
      <c r="UO617">
        <f t="shared" si="6439"/>
        <v>0.82547787674747508</v>
      </c>
      <c r="UP617">
        <f t="shared" si="6440"/>
        <v>0.8535423491888029</v>
      </c>
      <c r="UT617">
        <v>643.67816091954103</v>
      </c>
      <c r="UU617">
        <f t="shared" si="6429"/>
        <v>0.643678160919541</v>
      </c>
      <c r="UV617">
        <v>5.40841087392811E-4</v>
      </c>
      <c r="UW617" s="15">
        <f t="shared" si="6441"/>
        <v>15.814066882830732</v>
      </c>
      <c r="UX617">
        <f t="shared" si="6442"/>
        <v>88.009775396345219</v>
      </c>
      <c r="UY617">
        <f t="shared" si="6443"/>
        <v>0.13815147315933482</v>
      </c>
      <c r="UZ617">
        <f t="shared" si="6444"/>
        <v>0.86451852744546986</v>
      </c>
      <c r="VA617">
        <f t="shared" si="6445"/>
        <v>0.88973357701816469</v>
      </c>
      <c r="VE617">
        <v>669.64285714285802</v>
      </c>
      <c r="VF617">
        <f t="shared" si="6430"/>
        <v>0.66964285714285798</v>
      </c>
      <c r="VG617">
        <v>5.6971365638766504E-4</v>
      </c>
      <c r="VH617" s="15">
        <f t="shared" si="6446"/>
        <v>12.604284433355422</v>
      </c>
      <c r="VI617">
        <f t="shared" si="6447"/>
        <v>89.961596456835395</v>
      </c>
      <c r="VJ617">
        <f t="shared" si="6448"/>
        <v>0.32983171966488284</v>
      </c>
      <c r="VK617">
        <f t="shared" si="6449"/>
        <v>0.75282643349732437</v>
      </c>
      <c r="VL617">
        <f t="shared" si="6450"/>
        <v>0.77762489128025158</v>
      </c>
      <c r="VP617">
        <v>657.67554604296095</v>
      </c>
      <c r="VQ617">
        <f t="shared" si="6431"/>
        <v>0.65767554604296097</v>
      </c>
      <c r="VR617">
        <v>7.4073338662678195E-4</v>
      </c>
      <c r="VS617" s="15">
        <f t="shared" si="6451"/>
        <v>16.758673905583301</v>
      </c>
      <c r="VT617">
        <f t="shared" si="6473"/>
        <v>78.280286281736323</v>
      </c>
      <c r="VU617">
        <f t="shared" si="6452"/>
        <v>0.41737267734348732</v>
      </c>
      <c r="VV617">
        <f t="shared" si="6453"/>
        <v>0.64183959596379359</v>
      </c>
      <c r="VW617">
        <f t="shared" si="6454"/>
        <v>0.69260026973248756</v>
      </c>
      <c r="WA617">
        <v>622.64150943396101</v>
      </c>
      <c r="WB617">
        <f t="shared" si="6432"/>
        <v>0.62264150943396102</v>
      </c>
      <c r="WC617">
        <v>6.5071770334928201E-4</v>
      </c>
      <c r="WD617" s="15">
        <f t="shared" si="6455"/>
        <v>13.225969580269959</v>
      </c>
      <c r="WE617">
        <f t="shared" si="6456"/>
        <v>89.605943906328903</v>
      </c>
      <c r="WF617">
        <f t="shared" si="6457"/>
        <v>0.41087795127621135</v>
      </c>
      <c r="WG617">
        <f t="shared" si="6458"/>
        <v>0.67967082507605592</v>
      </c>
      <c r="WH617">
        <f t="shared" si="6459"/>
        <v>0.7800473133591056</v>
      </c>
      <c r="WL617">
        <v>520.73708730788803</v>
      </c>
      <c r="WM617">
        <f t="shared" si="6433"/>
        <v>0.52073708730788804</v>
      </c>
      <c r="WN617">
        <v>5.0817120622568103E-4</v>
      </c>
      <c r="WO617" s="15">
        <f t="shared" si="6460"/>
        <v>13.443682704383097</v>
      </c>
      <c r="WP617">
        <f t="shared" si="6461"/>
        <v>89.905914808638499</v>
      </c>
      <c r="WQ617">
        <f t="shared" si="6462"/>
        <v>4.9510236948142043E-2</v>
      </c>
      <c r="WR617">
        <f t="shared" si="6463"/>
        <v>0.96217414391631273</v>
      </c>
      <c r="WS617">
        <f t="shared" si="6464"/>
        <v>0.93027501369665455</v>
      </c>
      <c r="WW617">
        <v>471.53180618481002</v>
      </c>
      <c r="WX617">
        <f t="shared" si="6434"/>
        <v>0.47153180618481</v>
      </c>
      <c r="WY617">
        <v>1.6536181564127501E-3</v>
      </c>
      <c r="WZ617" s="15">
        <f t="shared" si="6465"/>
        <v>16.942808979638833</v>
      </c>
      <c r="XA617">
        <f t="shared" si="6474"/>
        <v>63.848564327215321</v>
      </c>
      <c r="XB617">
        <f t="shared" si="6466"/>
        <v>0.15687601409333576</v>
      </c>
      <c r="XC617">
        <f t="shared" si="6467"/>
        <v>0.79976000029303085</v>
      </c>
      <c r="XD617">
        <f t="shared" si="6468"/>
        <v>0.80949826441393047</v>
      </c>
      <c r="XH617">
        <v>728.47682119205194</v>
      </c>
      <c r="XI617">
        <f t="shared" si="6435"/>
        <v>0.72847682119205193</v>
      </c>
      <c r="XJ617">
        <v>8.0775862068965495E-4</v>
      </c>
      <c r="XK617" s="15">
        <f t="shared" si="6469"/>
        <v>16.451295737060182</v>
      </c>
      <c r="XL617">
        <f t="shared" si="6475"/>
        <v>79.341948170517512</v>
      </c>
      <c r="XM617">
        <f t="shared" si="6470"/>
        <v>0.24223333633041036</v>
      </c>
      <c r="XN617">
        <f t="shared" si="6471"/>
        <v>0.76643513814568298</v>
      </c>
      <c r="XO617">
        <f t="shared" si="6472"/>
        <v>0.79946086654255588</v>
      </c>
    </row>
    <row r="618" spans="1:639" x14ac:dyDescent="0.25">
      <c r="A618" s="1">
        <v>3.1199999999999999E-2</v>
      </c>
      <c r="B618" s="1">
        <v>0.96879999999999999</v>
      </c>
      <c r="D618" s="7">
        <v>51</v>
      </c>
      <c r="E618">
        <v>1349.8023715415</v>
      </c>
      <c r="F618">
        <f t="shared" si="6476"/>
        <v>1.3498023715415</v>
      </c>
      <c r="G618">
        <v>2.1224113038744599E-4</v>
      </c>
      <c r="H618" s="15">
        <f t="shared" ref="H618:H628" si="6523">G618*100/0.00841</f>
        <v>2.5236757477698686</v>
      </c>
      <c r="I618">
        <f>H618+I617</f>
        <v>3.306945629920004</v>
      </c>
      <c r="J618">
        <f t="shared" ref="J618:J628" si="6524">(F618/0.984)^3.947</f>
        <v>3.4819679872642815</v>
      </c>
      <c r="K618">
        <f t="shared" ref="K618:K628" si="6525">(I618*F618^0.486)/52.272</f>
        <v>7.3192949466046223E-2</v>
      </c>
      <c r="L618">
        <f t="shared" ref="L618:L628" si="6526">K618/1.01725014</f>
        <v>7.1951771337231005E-2</v>
      </c>
      <c r="O618" s="7">
        <v>52</v>
      </c>
      <c r="P618">
        <v>1747.96747967479</v>
      </c>
      <c r="Q618">
        <f t="shared" si="6477"/>
        <v>1.7479674796747899</v>
      </c>
      <c r="R618">
        <v>3.1747324785500798E-4</v>
      </c>
      <c r="S618" s="15">
        <f t="shared" ref="S618:S625" si="6527">R618*100/0.0039922</f>
        <v>7.9523382559743503</v>
      </c>
      <c r="T618">
        <f t="shared" ref="T618:T625" si="6528">S618+T617</f>
        <v>10.017364768461322</v>
      </c>
      <c r="U618">
        <f t="shared" ref="U618:U625" si="6529">(Q618/1.292)^2.58</f>
        <v>2.1811159508417557</v>
      </c>
      <c r="V618">
        <f t="shared" ref="V618:V625" si="6530">(T618*Q618^(-0.0012))/102.054</f>
        <v>9.8091735124054377E-2</v>
      </c>
      <c r="W618">
        <f t="shared" ref="W618:W625" si="6531">V618/0.98166</f>
        <v>9.9924347660141369E-2</v>
      </c>
      <c r="Z618" s="7">
        <v>53</v>
      </c>
      <c r="AA618">
        <v>1082.7814569536399</v>
      </c>
      <c r="AB618">
        <f t="shared" si="6478"/>
        <v>1.0827814569536398</v>
      </c>
      <c r="AC618">
        <v>3.7439613526569999E-4</v>
      </c>
      <c r="AD618" s="15">
        <f t="shared" ref="AD618:AD626" si="6532">AC618*100/0.0089517</f>
        <v>4.1824026192309844</v>
      </c>
      <c r="AE618">
        <f t="shared" ref="AE618:AE626" si="6533">AD618+AE617</f>
        <v>5.7744139388092321</v>
      </c>
      <c r="AF618">
        <f t="shared" ref="AF618:AF626" si="6534">(AB618/0.667)^1.974</f>
        <v>2.6023107885232504</v>
      </c>
      <c r="AG618">
        <f t="shared" ref="AG618:AG626" si="6535">(AE618*AB618^0.277)/81.937</f>
        <v>7.2043641837074041E-2</v>
      </c>
      <c r="AH618">
        <f t="shared" ref="AH618:AH626" si="6536">AG618/0.8546</f>
        <v>8.430100846837589E-2</v>
      </c>
      <c r="AK618" s="7">
        <v>54</v>
      </c>
      <c r="AL618">
        <v>1080.9910902911699</v>
      </c>
      <c r="AM618">
        <f t="shared" si="6479"/>
        <v>1.0809910902911699</v>
      </c>
      <c r="AN618">
        <v>5.2040277395058298E-4</v>
      </c>
      <c r="AO618" s="15">
        <f t="shared" ref="AO618:AO625" si="6537">AN618*100/0.0074455</f>
        <v>6.9894939755635352</v>
      </c>
      <c r="AP618">
        <f>AO618+AP617</f>
        <v>9.4415611284689014</v>
      </c>
      <c r="AQ618">
        <f t="shared" ref="AQ618:AQ625" si="6538">(AM618/0.7998)^2.594</f>
        <v>2.1847453002659747</v>
      </c>
      <c r="AR618">
        <f t="shared" ref="AR618:AR625" si="6539">(AP618*AM618^0.208)/81.021</f>
        <v>0.11843531239854059</v>
      </c>
      <c r="AS618">
        <f t="shared" ref="AS618:AS625" si="6540">AR618/0.940854545</f>
        <v>0.12588057636320457</v>
      </c>
      <c r="AV618" s="7">
        <v>55</v>
      </c>
      <c r="AW618">
        <v>1114.7058823529401</v>
      </c>
      <c r="AX618">
        <f t="shared" si="6480"/>
        <v>1.1147058823529401</v>
      </c>
      <c r="AY618">
        <v>3.6228991596638598E-4</v>
      </c>
      <c r="AZ618" s="15">
        <f t="shared" ref="AZ618:AZ627" si="6541">AY618*100/0.009084</f>
        <v>3.9882201229236673</v>
      </c>
      <c r="BA618">
        <f>AZ618+BA617</f>
        <v>5.5739972673349287</v>
      </c>
      <c r="BB618">
        <f t="shared" ref="BB618:BB627" si="6542">(AX618/0.94)^4.727</f>
        <v>2.2384703213974899</v>
      </c>
      <c r="BC618">
        <f t="shared" ref="BC618:BC627" si="6543">(BA618*AX618^0.591)/45.935</f>
        <v>0.12938822761944241</v>
      </c>
      <c r="BD618">
        <f t="shared" ref="BD618:BD627" si="6544">BC618/1.02555</f>
        <v>0.12616471904777185</v>
      </c>
      <c r="BG618" s="7">
        <v>56</v>
      </c>
      <c r="BH618">
        <v>1350.1628664495099</v>
      </c>
      <c r="BI618">
        <f t="shared" si="6481"/>
        <v>1.35016286644951</v>
      </c>
      <c r="BJ618">
        <v>1.8136645962732901E-4</v>
      </c>
      <c r="BK618" s="15">
        <f t="shared" ref="BK618:BK627" si="6545">BJ618*100/0.00787578</f>
        <v>2.3028380633705994</v>
      </c>
      <c r="BL618">
        <f>BK618+BL617</f>
        <v>2.9022068743848672</v>
      </c>
      <c r="BM618">
        <f t="shared" ref="BM618:BM627" si="6546">(BI618/0.921)^3.513</f>
        <v>3.8335620498855403</v>
      </c>
      <c r="BN618">
        <f t="shared" ref="BN618:BN627" si="6547">(BL618*BI618^0.299)/67.859</f>
        <v>4.6784971875229404E-2</v>
      </c>
      <c r="BO618">
        <f t="shared" ref="BO618:BO627" si="6548">BN618/1.00444</f>
        <v>4.6578164823413447E-2</v>
      </c>
      <c r="BR618" s="7">
        <v>57</v>
      </c>
      <c r="BS618">
        <v>1000.20496326427</v>
      </c>
      <c r="BT618">
        <f t="shared" si="6482"/>
        <v>1.00020496326427</v>
      </c>
      <c r="BU618">
        <v>3.2258064516129E-4</v>
      </c>
      <c r="BV618" s="15">
        <f t="shared" ref="BV618:BV628" si="6549">BU618*100/0.012172</f>
        <v>2.65018604306022</v>
      </c>
      <c r="BW618">
        <f>BV618+BW617</f>
        <v>3.3569023212096121</v>
      </c>
      <c r="BX618">
        <f t="shared" ref="BX618:BX628" si="6550">(BT618/0.765)^3.019</f>
        <v>2.2464400553873705</v>
      </c>
      <c r="BY618">
        <f t="shared" ref="BY618:BY628" si="6551">(BW618*BT618^0.727)/38.747</f>
        <v>8.664935384678514E-2</v>
      </c>
      <c r="BZ618">
        <f t="shared" ref="BZ618:BZ628" si="6552">BY618/1.00379</f>
        <v>8.6322192736314515E-2</v>
      </c>
      <c r="CC618" s="7">
        <v>58</v>
      </c>
      <c r="CD618">
        <v>1208.60927152317</v>
      </c>
      <c r="CE618">
        <f t="shared" si="6483"/>
        <v>1.20860927152317</v>
      </c>
      <c r="CF618">
        <v>2.4236970918514199E-4</v>
      </c>
      <c r="CG618" s="15">
        <f t="shared" ref="CG618:CG627" si="6553">CF618*100/0.0086205</f>
        <v>2.8115504806582217</v>
      </c>
      <c r="CH618">
        <f>CG618+CH617</f>
        <v>3.2890213938867201</v>
      </c>
      <c r="CI618">
        <f t="shared" ref="CI618:CI627" si="6554">(CE618/0.874)^3.731</f>
        <v>3.3514258719616747</v>
      </c>
      <c r="CJ618">
        <f t="shared" ref="CJ618:CJ627" si="6555">(CH618*CE618^0.445)/55.542</f>
        <v>6.4426185598862984E-2</v>
      </c>
      <c r="CK618">
        <f t="shared" ref="CK618:CK627" si="6556">CJ618/1.018781347</f>
        <v>6.3238481729743515E-2</v>
      </c>
      <c r="CN618" s="7">
        <v>59</v>
      </c>
      <c r="CO618">
        <v>2258.7341848597398</v>
      </c>
      <c r="CP618">
        <f t="shared" si="6484"/>
        <v>2.25873418485974</v>
      </c>
      <c r="CQ618">
        <v>9.1318658091010406E-5</v>
      </c>
      <c r="CR618" s="15">
        <f t="shared" ref="CR618:CR627" si="6557">CQ618*100/0.00427776</f>
        <v>2.1347307490604992</v>
      </c>
      <c r="CS618">
        <f>CR618+CS617</f>
        <v>2.3466367641613366</v>
      </c>
      <c r="CT618">
        <f t="shared" ref="CT618:CT627" si="6558">(CP618/1.132)^1.821</f>
        <v>3.5183095638732182</v>
      </c>
      <c r="CU618">
        <f t="shared" ref="CU618:CU627" si="6559">(CS618*CP618^(-0.131))/128.726</f>
        <v>1.6384125454173903E-2</v>
      </c>
      <c r="CV618">
        <f t="shared" ref="CV618:CV627" si="6560">CU618/0.927405926</f>
        <v>1.7666617168212814E-2</v>
      </c>
      <c r="CY618" s="7">
        <v>60</v>
      </c>
      <c r="CZ618">
        <v>1075.50600885515</v>
      </c>
      <c r="DA618">
        <f t="shared" si="6485"/>
        <v>1.07550600885515</v>
      </c>
      <c r="DB618">
        <v>3.0882352941176498E-4</v>
      </c>
      <c r="DC618" s="15">
        <f t="shared" ref="DC618:DC628" si="6561">DB618*100/0.0113627</f>
        <v>2.7178710113948705</v>
      </c>
      <c r="DD618">
        <f t="shared" ref="DD618:DD623" si="6562">DC618+DD617</f>
        <v>3.4944055860791199</v>
      </c>
      <c r="DE618">
        <f t="shared" ref="DE618:DE628" si="6563">(DA618/0.819)^3.122</f>
        <v>2.3411160842642924</v>
      </c>
      <c r="DF618">
        <f t="shared" ref="DF618:DF628" si="6564">(DD618*DA618^0.654)/44.414</f>
        <v>8.2514110208638733E-2</v>
      </c>
      <c r="DG618">
        <f t="shared" ref="DG618:DG628" si="6565">DF618/0.99502</f>
        <v>8.2927087102408731E-2</v>
      </c>
      <c r="DJ618" s="7">
        <v>61</v>
      </c>
      <c r="DK618">
        <v>1062.5</v>
      </c>
      <c r="DL618">
        <f t="shared" si="6486"/>
        <v>1.0625</v>
      </c>
      <c r="DM618">
        <v>3.3561643835616398E-4</v>
      </c>
      <c r="DN618" s="15">
        <f t="shared" ref="DN618:DN627" si="6566">DM618*100/0.0100571</f>
        <v>3.3371094883829731</v>
      </c>
      <c r="DO618">
        <f>DN618+DO617</f>
        <v>4.3132707672977171</v>
      </c>
      <c r="DP618">
        <f t="shared" ref="DP618:DP627" si="6567">(DL618/0.683)^2.371</f>
        <v>2.851112966899366</v>
      </c>
      <c r="DQ618">
        <f t="shared" ref="DQ618:DQ627" si="6568">(DO618*DL618^0.274)/77.432</f>
        <v>5.6637017368769436E-2</v>
      </c>
      <c r="DR618">
        <f t="shared" ref="DR618:DR627" si="6569">DQ618/0.90383</f>
        <v>6.2663351923226085E-2</v>
      </c>
      <c r="DU618" s="7">
        <v>62</v>
      </c>
      <c r="DV618">
        <v>1837.55760368663</v>
      </c>
      <c r="DW618">
        <f t="shared" si="6487"/>
        <v>1.8375576036866301</v>
      </c>
      <c r="DX618">
        <v>2.4285714285714199E-4</v>
      </c>
      <c r="DY618" s="15">
        <f t="shared" ref="DY618:DY625" si="6570">DX618*100/0.0039</f>
        <v>6.227106227106205</v>
      </c>
      <c r="DZ618">
        <f t="shared" ref="DZ618:DZ625" si="6571">DY618+DZ617</f>
        <v>7.8937728937728693</v>
      </c>
      <c r="EA618">
        <f t="shared" ref="EA618:EA625" si="6572">(DW618/1.276)^2.581</f>
        <v>2.5633347959898383</v>
      </c>
      <c r="EB618">
        <f t="shared" ref="EB618:EB625" si="6573">(DZ618*DW618^(-0.035))/107.31</f>
        <v>7.2010528599673801E-2</v>
      </c>
      <c r="EC618">
        <f t="shared" ref="EC618:EC625" si="6574">EB618/0.997333679</f>
        <v>7.2203045095074747E-2</v>
      </c>
      <c r="EF618" s="7">
        <v>63</v>
      </c>
      <c r="EG618">
        <v>1384.75836431226</v>
      </c>
      <c r="EH618">
        <f t="shared" si="6488"/>
        <v>1.3847583643122601</v>
      </c>
      <c r="EI618">
        <v>2.1647509578544001E-4</v>
      </c>
      <c r="EJ618" s="15">
        <f t="shared" ref="EJ618:EJ628" si="6575">EI618*100/0.008298851</f>
        <v>2.6084947878379792</v>
      </c>
      <c r="EK618">
        <f>EJ618+EK617</f>
        <v>3.5087717500121478</v>
      </c>
      <c r="EL618">
        <f t="shared" ref="EL618:EL628" si="6576">(EH618/0.862)^2.282</f>
        <v>2.9497681411296304</v>
      </c>
      <c r="EM618">
        <f t="shared" ref="EM618:EM628" si="6577">(EK618*EH618^0.232)/77.322</f>
        <v>4.893851717015997E-2</v>
      </c>
      <c r="EN618">
        <f t="shared" ref="EN618:EN628" si="6578">EM618/0.94996</f>
        <v>5.1516397711650987E-2</v>
      </c>
      <c r="EQ618" s="7">
        <v>64</v>
      </c>
      <c r="ER618">
        <v>1715.35728385314</v>
      </c>
      <c r="ES618">
        <f t="shared" si="6489"/>
        <v>1.7153572838531399</v>
      </c>
      <c r="ET618">
        <v>2.8602941176470603E-4</v>
      </c>
      <c r="EU618" s="15">
        <f t="shared" ref="EU618:EU625" si="6579">ET618*100/0.0039882</f>
        <v>7.1718923766287057</v>
      </c>
      <c r="EV618">
        <f t="shared" ref="EV618:EV625" si="6580">EU618+EV617</f>
        <v>9.5871054906090691</v>
      </c>
      <c r="EW618">
        <f t="shared" ref="EW618:EW625" si="6581">(ES618/1.314)^2.307</f>
        <v>1.8495093613502338</v>
      </c>
      <c r="EX618">
        <f t="shared" ref="EX618:EX625" si="6582">(EV618*ES618^0.00231)/102.219</f>
        <v>9.3906842295559831E-2</v>
      </c>
      <c r="EY618">
        <f t="shared" ref="EY618:EY625" si="6583">EX618/0.97486</f>
        <v>9.6328541837350831E-2</v>
      </c>
      <c r="FB618" s="7">
        <v>65</v>
      </c>
      <c r="FC618">
        <v>1680.67226890756</v>
      </c>
      <c r="FD618">
        <f t="shared" si="6490"/>
        <v>1.6806722689075599</v>
      </c>
      <c r="FE618">
        <v>3.5489114564744801E-4</v>
      </c>
      <c r="FF618" s="15">
        <f t="shared" ref="FF618:FF623" si="6584">FE618*100/0.0028067</f>
        <v>12.644427464547261</v>
      </c>
      <c r="FG618">
        <f t="shared" ref="FG618:FG623" si="6585">FF618+FG617</f>
        <v>17.363097843089712</v>
      </c>
      <c r="FH618">
        <f t="shared" ref="FH618:FH623" si="6586">(FD618/1.531)^4.175</f>
        <v>1.4761151816428575</v>
      </c>
      <c r="FI618">
        <f t="shared" ref="FI618:FI623" si="6587">(FG618*FD618^0.125)/84.856</f>
        <v>0.21833835603729745</v>
      </c>
      <c r="FJ618">
        <f t="shared" ref="FJ618:FJ623" si="6588">FI618/1.02577</f>
        <v>0.21285313085515997</v>
      </c>
      <c r="FM618" s="7">
        <v>66</v>
      </c>
      <c r="FN618">
        <v>1799.1631799163099</v>
      </c>
      <c r="FO618">
        <f t="shared" si="6491"/>
        <v>1.7991631799163099</v>
      </c>
      <c r="FP618">
        <v>2.58064516129032E-4</v>
      </c>
      <c r="FQ618" s="15">
        <f t="shared" ref="FQ618:FQ625" si="6589">FP618*100/0.0038366</f>
        <v>6.7263857615866138</v>
      </c>
      <c r="FR618">
        <f>FQ618+FR617</f>
        <v>9.2487804221815964</v>
      </c>
      <c r="FS618">
        <f t="shared" ref="FS618:FS625" si="6590">(FO618/1.041)^1.641</f>
        <v>2.4543366521607077</v>
      </c>
      <c r="FT618">
        <f t="shared" ref="FT618:FT625" si="6591">(FR618*FO618^0.029)/91.786</f>
        <v>0.10249556435529414</v>
      </c>
      <c r="FU618">
        <f t="shared" ref="FU618:FU625" si="6592">FT618/1.01081</f>
        <v>0.10139943644729885</v>
      </c>
      <c r="FX618" s="7">
        <v>67</v>
      </c>
      <c r="FY618">
        <v>1281.0810810810799</v>
      </c>
      <c r="FZ618">
        <f t="shared" si="6492"/>
        <v>1.28108108108108</v>
      </c>
      <c r="GA618">
        <v>2.8129032258064499E-4</v>
      </c>
      <c r="GB618" s="15">
        <f t="shared" ref="GB618:GB628" si="6593">GA618*100/0.0094839</f>
        <v>2.9659773150354285</v>
      </c>
      <c r="GC618">
        <f>GB618+GC617</f>
        <v>4.0544093572502558</v>
      </c>
      <c r="GD618">
        <f t="shared" ref="GD618:GD628" si="6594">(FZ618/0.702)^1.927</f>
        <v>3.1871942046371591</v>
      </c>
      <c r="GE618">
        <f t="shared" ref="GE618:GE628" si="6595">(GC618*FZ618^0.091)/103.272</f>
        <v>4.0154523803284402E-2</v>
      </c>
      <c r="GF618">
        <f t="shared" ref="GF618:GF628" si="6596">GE618/0.85341</f>
        <v>4.705185526685228E-2</v>
      </c>
      <c r="GI618" s="7">
        <v>68</v>
      </c>
      <c r="GJ618">
        <v>1923.0769230769199</v>
      </c>
      <c r="GK618">
        <f t="shared" si="6493"/>
        <v>1.92307692307692</v>
      </c>
      <c r="GL618">
        <v>2.3438531911438299E-4</v>
      </c>
      <c r="GM618" s="15">
        <f t="shared" ref="GM618:GM625" si="6597">GL618*100/0.00326317</f>
        <v>7.1827492626612459</v>
      </c>
      <c r="GN618">
        <f t="shared" ref="GN618:GN625" si="6598">GM618+GN617</f>
        <v>9.3443092167578854</v>
      </c>
      <c r="GO618">
        <f t="shared" ref="GO618:GO625" si="6599">(GK618/1.262)^1.85</f>
        <v>2.1798871318548212</v>
      </c>
      <c r="GP618">
        <f t="shared" ref="GP618:GP625" si="6600">(GN618*GK618^0.023)/99.112</f>
        <v>9.5709023360658771E-2</v>
      </c>
      <c r="GQ618">
        <f t="shared" ref="GQ618:GQ625" si="6601">GP618/0.96798</f>
        <v>9.8875000889128678E-2</v>
      </c>
      <c r="GT618" s="7">
        <v>69</v>
      </c>
      <c r="GU618">
        <v>1764.9771060804901</v>
      </c>
      <c r="GV618">
        <f t="shared" si="6494"/>
        <v>1.7649771060804902</v>
      </c>
      <c r="GW618">
        <v>2.8220037782972001E-4</v>
      </c>
      <c r="GX618" s="15">
        <f t="shared" ref="GX618:GX626" si="6602">GW618*100/0.00530823</f>
        <v>5.3162801504403552</v>
      </c>
      <c r="GY618">
        <f>GX618+GY617</f>
        <v>6.8527619621363804</v>
      </c>
      <c r="GZ618">
        <f t="shared" ref="GZ618:GZ626" si="6603">(GV618/1.073)^2.155</f>
        <v>2.922673547409949</v>
      </c>
      <c r="HA618">
        <f t="shared" ref="HA618:HA626" si="6604">(GY618*GV618^(-0.171))/132.058</f>
        <v>4.7087816104758422E-2</v>
      </c>
      <c r="HB618">
        <f t="shared" ref="HB618:HB626" si="6605">HA618/0.90045</f>
        <v>5.2293648847530037E-2</v>
      </c>
      <c r="HE618" s="7">
        <v>70</v>
      </c>
      <c r="HF618">
        <v>1982.7586206896499</v>
      </c>
      <c r="HG618">
        <f t="shared" si="6495"/>
        <v>1.9827586206896499</v>
      </c>
      <c r="HH618">
        <v>1.3819182845552E-4</v>
      </c>
      <c r="HI618" s="15">
        <f t="shared" ref="HI618:HI626" si="6606">HH618*100/0.0043155</f>
        <v>3.2022205643730737</v>
      </c>
      <c r="HJ618">
        <f t="shared" ref="HJ618:HJ626" si="6607">HI618+HJ617</f>
        <v>4.1175963631530275</v>
      </c>
      <c r="HK618">
        <f t="shared" ref="HK618:HK626" si="6608">(HG618/1.031)^1.818</f>
        <v>3.2834645212806874</v>
      </c>
      <c r="HL618">
        <f t="shared" ref="HL618:HL626" si="6609">(HJ618*HG618^(-0.125))/128.692</f>
        <v>2.9371998037052389E-2</v>
      </c>
      <c r="HM618">
        <f t="shared" ref="HM618:HM626" si="6610">HL618/0.94138</f>
        <v>3.1201000697967229E-2</v>
      </c>
      <c r="HP618" s="7">
        <v>72</v>
      </c>
      <c r="HQ618">
        <v>1897.12918660287</v>
      </c>
      <c r="HR618">
        <f t="shared" si="6496"/>
        <v>1.8971291866028701</v>
      </c>
      <c r="HS618">
        <v>1.51468287262749E-4</v>
      </c>
      <c r="HT618" s="15">
        <f t="shared" ref="HT618:HT627" si="6611">HS618*100/0.0057849</f>
        <v>2.6183389040908054</v>
      </c>
      <c r="HU618">
        <f>HT618+HU617</f>
        <v>3.5047075384296997</v>
      </c>
      <c r="HV618">
        <f t="shared" ref="HV618:HV627" si="6612">(HR618/0.749)^1.528</f>
        <v>4.1373651715291233</v>
      </c>
      <c r="HW618">
        <f t="shared" ref="HW618:HW627" si="6613">(HU618*HR618^(-0.213))/163.617</f>
        <v>1.8689114141942881E-2</v>
      </c>
      <c r="HX618">
        <f t="shared" ref="HX618:HX627" si="6614">HW618/0.81701</f>
        <v>2.2875012719480642E-2</v>
      </c>
      <c r="IA618" s="7">
        <v>74</v>
      </c>
      <c r="IB618">
        <v>1237.17948717948</v>
      </c>
      <c r="IC618">
        <f t="shared" si="6497"/>
        <v>1.2371794871794801</v>
      </c>
      <c r="ID618">
        <v>2.4590163934426202E-4</v>
      </c>
      <c r="IE618" s="15">
        <f t="shared" ref="IE618:IE627" si="6615">ID618*100/0.0088074</f>
        <v>2.7919890017969209</v>
      </c>
      <c r="IF618">
        <f t="shared" ref="IF618:IF623" si="6616">IE618+IF617</f>
        <v>3.7226520023958969</v>
      </c>
      <c r="IG618">
        <f t="shared" ref="IG618:IG627" si="6617">(IC618/0.897)^3.476</f>
        <v>3.0576626635723794</v>
      </c>
      <c r="IH618">
        <f t="shared" ref="IH618:IH627" si="6618">(IF618*IC618^0.538)/50.291</f>
        <v>8.3002460523386862E-2</v>
      </c>
      <c r="II618">
        <f t="shared" ref="II618:II627" si="6619">IH618/1.004890842</f>
        <v>8.2598484386811499E-2</v>
      </c>
      <c r="IL618" s="7">
        <v>75</v>
      </c>
      <c r="IM618">
        <v>1970.61567164178</v>
      </c>
      <c r="IN618">
        <f t="shared" si="6498"/>
        <v>1.97061567164178</v>
      </c>
      <c r="IO618">
        <v>1.7985074626865601E-4</v>
      </c>
      <c r="IP618" s="15">
        <f t="shared" ref="IP618:IP626" si="6620">IO618*100/0.004109</f>
        <v>4.3769955285630573</v>
      </c>
      <c r="IQ618">
        <f t="shared" ref="IQ618:IQ626" si="6621">IP618+IQ617</f>
        <v>5.6483220306353203</v>
      </c>
      <c r="IR618">
        <f t="shared" ref="IR618:IR626" si="6622">(IN618/1.473)^2.553</f>
        <v>2.102311763363482</v>
      </c>
      <c r="IS618">
        <f t="shared" ref="IS618:IS626" si="6623">(IQ618*IN618^0.07)/95.171</f>
        <v>6.223532359423864E-2</v>
      </c>
      <c r="IT618">
        <f t="shared" ref="IT618:IT626" si="6624">IS618/0.98023</f>
        <v>6.3490531400016967E-2</v>
      </c>
      <c r="IW618" s="3">
        <v>76</v>
      </c>
      <c r="IX618">
        <v>1561.51419558359</v>
      </c>
      <c r="IY618">
        <f t="shared" si="6499"/>
        <v>1.5615141955835901</v>
      </c>
      <c r="IZ618">
        <v>3.3691425293948902E-4</v>
      </c>
      <c r="JA618" s="15">
        <f t="shared" ref="JA618:JA625" si="6625">IZ618*100/0.0047544</f>
        <v>7.0863674267938972</v>
      </c>
      <c r="JB618">
        <f>JA618+JB617</f>
        <v>9.0703114440448687</v>
      </c>
      <c r="JC618">
        <f t="shared" ref="JC618:JC625" si="6626">(IY618/1.096)^2.207</f>
        <v>2.1842079792989546</v>
      </c>
      <c r="JD618">
        <f t="shared" ref="JD618:JD625" si="6627">(JB618*IY618^0.057)/100.177</f>
        <v>9.2872320341824785E-2</v>
      </c>
      <c r="JE618">
        <f t="shared" ref="JE618:JE625" si="6628">JD618/0.93197</f>
        <v>9.9651620054105591E-2</v>
      </c>
      <c r="JH618" s="3">
        <v>77</v>
      </c>
      <c r="JI618">
        <v>1832.79742765273</v>
      </c>
      <c r="JJ618">
        <f t="shared" si="6500"/>
        <v>1.8327974276527299</v>
      </c>
      <c r="JK618">
        <v>2.2076212629130399E-4</v>
      </c>
      <c r="JL618" s="15">
        <f t="shared" ref="JL618:JL625" si="6629">JK618*100/0.0037935</f>
        <v>5.8194840198050342</v>
      </c>
      <c r="JM618">
        <f t="shared" ref="JM618:JM625" si="6630">JL618+JM617</f>
        <v>7.6024368043337676</v>
      </c>
      <c r="JN618">
        <f t="shared" ref="JN618:JN625" si="6631">(JJ618/1.207)^2.337</f>
        <v>2.6542915124186011</v>
      </c>
      <c r="JO618">
        <f t="shared" ref="JO618:JO625" si="6632">(JM618*JJ618^0.054)/88.291</f>
        <v>8.8970199456916976E-2</v>
      </c>
      <c r="JP618">
        <f t="shared" ref="JP618:JP625" si="6633">JO618/1.03333895</f>
        <v>8.6099725029156179E-2</v>
      </c>
      <c r="JS618" s="3">
        <v>78</v>
      </c>
      <c r="JT618">
        <v>1209.03010033444</v>
      </c>
      <c r="JU618">
        <f t="shared" si="6501"/>
        <v>1.2090301003344399</v>
      </c>
      <c r="JV618">
        <v>3.4004513035419199E-4</v>
      </c>
      <c r="JW618" s="15">
        <f t="shared" ref="JW618:JW629" si="6634">JV618*100/0.0105651</f>
        <v>3.218569917503781</v>
      </c>
      <c r="JX618">
        <f>JW618+JX617</f>
        <v>4.3088309664765498</v>
      </c>
      <c r="JY618">
        <f t="shared" ref="JY618:JY629" si="6635">(JU618/0.822)^2.631</f>
        <v>2.7597153751475432</v>
      </c>
      <c r="JZ618">
        <f t="shared" ref="JZ618:JZ629" si="6636">(JX618*JU618^0.336)/67.08</f>
        <v>6.8464473602609516E-2</v>
      </c>
      <c r="KA618">
        <f t="shared" ref="KA618:KA629" si="6637">JZ618/0.96132</f>
        <v>7.1219233556577957E-2</v>
      </c>
      <c r="KD618" s="3">
        <v>79</v>
      </c>
      <c r="KE618">
        <v>1314.9350649350599</v>
      </c>
      <c r="KF618">
        <f t="shared" si="6502"/>
        <v>1.31493506493506</v>
      </c>
      <c r="KG618">
        <v>2.80152224824356E-4</v>
      </c>
      <c r="KH618" s="15">
        <f t="shared" ref="KH618:KH626" si="6638">KG618*100/0.0071119</f>
        <v>3.9392036561868982</v>
      </c>
      <c r="KI618">
        <f>KH618+KI617</f>
        <v>5.301478844782741</v>
      </c>
      <c r="KJ618">
        <f t="shared" ref="KJ618:KJ626" si="6639">(KF618/0.686)^1.857</f>
        <v>3.3477376355240964</v>
      </c>
      <c r="KK618">
        <f t="shared" ref="KK618:KK626" si="6640">(KI618*KF618^(-0.225))/161.193</f>
        <v>3.0924122543910585E-2</v>
      </c>
      <c r="KL618">
        <f t="shared" ref="KL618:KL626" si="6641">KK618/0.83327</f>
        <v>3.7111767547026275E-2</v>
      </c>
      <c r="KO618" s="3">
        <v>80</v>
      </c>
      <c r="KP618">
        <v>1270.7006369426699</v>
      </c>
      <c r="KQ618">
        <f t="shared" si="6503"/>
        <v>1.2707006369426699</v>
      </c>
      <c r="KR618">
        <v>1.8595041322314E-4</v>
      </c>
      <c r="KS618" s="15">
        <f t="shared" ref="KS618:KS627" si="6642">KR618*100/0.0080496</f>
        <v>2.3100578068865536</v>
      </c>
      <c r="KT618">
        <f>KS618+KT617</f>
        <v>3.4907540192952347</v>
      </c>
      <c r="KU618">
        <f t="shared" ref="KU618:KU627" si="6643">(KQ618/0.94)^3.286</f>
        <v>2.6927000891954123</v>
      </c>
      <c r="KV618">
        <f t="shared" ref="KV618:KV627" si="6644">(KT618*KQ618^0.425)/57.081</f>
        <v>6.770894611410308E-2</v>
      </c>
      <c r="KW618">
        <f t="shared" ref="KW618:KW627" si="6645">KV618/1.0126</f>
        <v>6.6866429107350467E-2</v>
      </c>
      <c r="KZ618" s="3">
        <v>81</v>
      </c>
      <c r="LA618">
        <v>1590.9090909090901</v>
      </c>
      <c r="LB618">
        <f t="shared" si="6504"/>
        <v>1.5909090909090902</v>
      </c>
      <c r="LC618">
        <v>1.22277124073531E-4</v>
      </c>
      <c r="LD618" s="15">
        <f t="shared" ref="LD618:LD628" si="6646">LC618*100/0.0076414</f>
        <v>1.6001926881661868</v>
      </c>
      <c r="LE618">
        <f>LD618+LE617</f>
        <v>2.2021623700094723</v>
      </c>
      <c r="LF618">
        <f t="shared" ref="LF618:LF628" si="6647">(LB618/0.966)^3.519</f>
        <v>5.7870272369610731</v>
      </c>
      <c r="LG618">
        <f t="shared" ref="LG618:LG628" si="6648">(LE618*LB618^0.229)/75.711</f>
        <v>3.2349468010957338E-2</v>
      </c>
      <c r="LH618">
        <f t="shared" ref="LH618:LH628" si="6649">LG618/0.99991</f>
        <v>3.23523797251326E-2</v>
      </c>
      <c r="LK618" s="3">
        <v>82</v>
      </c>
      <c r="LL618">
        <v>1115.3656821378299</v>
      </c>
      <c r="LM618">
        <f t="shared" si="6505"/>
        <v>1.1153656821378299</v>
      </c>
      <c r="LN618">
        <v>3.7341772151898699E-4</v>
      </c>
      <c r="LO618" s="15">
        <f t="shared" ref="LO618:LO627" si="6650">LN618*100/0.009457806</f>
        <v>3.9482489016901701</v>
      </c>
      <c r="LP618">
        <f>LO618+LP617</f>
        <v>5.1751059050402173</v>
      </c>
      <c r="LQ618">
        <f t="shared" ref="LQ618:LQ627" si="6651">(LM618/0.806)^2.956</f>
        <v>2.6123964794712031</v>
      </c>
      <c r="LR618">
        <f t="shared" ref="LR618:LR627" si="6652">(LP618*LM618^0.301)/69.513</f>
        <v>7.6935328143179035E-2</v>
      </c>
      <c r="LS618">
        <f t="shared" ref="LS618:LS627" si="6653">LR618/0.974539811</f>
        <v>7.8945290151085507E-2</v>
      </c>
      <c r="LV618" s="3">
        <v>83</v>
      </c>
      <c r="LW618">
        <v>1670.6521739130401</v>
      </c>
      <c r="LX618">
        <f t="shared" si="6506"/>
        <v>1.67065217391304</v>
      </c>
      <c r="LY618">
        <v>1.8956521739130401E-4</v>
      </c>
      <c r="LZ618" s="15">
        <f t="shared" ref="LZ618:LZ626" si="6654">LY618*100/0.0048826</f>
        <v>3.8824646170340391</v>
      </c>
      <c r="MA618">
        <f t="shared" ref="MA618:MA626" si="6655">LZ618+MA617</f>
        <v>5.2537938625001903</v>
      </c>
      <c r="MB618">
        <f t="shared" ref="MB618:MB626" si="6656">(LX618/1.262)^3.372</f>
        <v>2.5751325157468412</v>
      </c>
      <c r="MC618">
        <f t="shared" ref="MC618:MC626" si="6657">(MA618*LX618^0.283)/66.513</f>
        <v>9.1336263617084509E-2</v>
      </c>
      <c r="MD618">
        <f t="shared" ref="MD618:MD626" si="6658">MC618/1.0548015</f>
        <v>8.6590949687770175E-2</v>
      </c>
      <c r="MG618" s="3">
        <v>85</v>
      </c>
      <c r="MH618">
        <v>1791.6538437865399</v>
      </c>
      <c r="MI618">
        <f t="shared" si="6507"/>
        <v>1.7916538437865399</v>
      </c>
      <c r="MJ618">
        <v>2.2274881516587601E-4</v>
      </c>
      <c r="MK618" s="15">
        <f t="shared" ref="MK618:MK626" si="6659">MJ618*100/0.0053697</f>
        <v>4.1482543748417227</v>
      </c>
      <c r="ML618">
        <f t="shared" ref="ML618:ML626" si="6660">MK618+ML617</f>
        <v>5.4368610529840531</v>
      </c>
      <c r="MM618">
        <f t="shared" ref="MM618:MM626" si="6661">(MI618/0.839)^1.782</f>
        <v>3.865048981170347</v>
      </c>
      <c r="MN618">
        <f t="shared" ref="MN618:MN626" si="6662">(ML618*MI618^(-0.422))/194.286</f>
        <v>2.1879303592782385E-2</v>
      </c>
      <c r="MO618">
        <f t="shared" ref="MO618:MO626" si="6663">MN618/0.84625</f>
        <v>2.5854420789107695E-2</v>
      </c>
      <c r="MR618" s="3">
        <v>86</v>
      </c>
      <c r="MS618">
        <v>1478.5162726799001</v>
      </c>
      <c r="MT618">
        <f t="shared" si="6508"/>
        <v>1.4785162726799002</v>
      </c>
      <c r="MU618">
        <v>2.8910891089108901E-4</v>
      </c>
      <c r="MV618" s="15">
        <f t="shared" ref="MV618:MV626" si="6664">MU618*100/0.005573267</f>
        <v>5.1874225816040935</v>
      </c>
      <c r="MW618">
        <f t="shared" ref="MW618:MW626" si="6665">MV618+MW617</f>
        <v>6.7507554144162878</v>
      </c>
      <c r="MX618">
        <f t="shared" ref="MX618:MX626" si="6666">(MT618/1.053)^2.258</f>
        <v>2.1519099391942635</v>
      </c>
      <c r="MY618">
        <f t="shared" ref="MY618:MY626" si="6667">(MW618*MT618^0.122)/85.815</f>
        <v>8.2510259284346937E-2</v>
      </c>
      <c r="MZ618">
        <f t="shared" ref="MZ618:MZ626" si="6668">MY618/0.990824888</f>
        <v>8.3274310409072946E-2</v>
      </c>
      <c r="NC618" s="3">
        <v>87</v>
      </c>
      <c r="ND618">
        <v>1577.6033881415001</v>
      </c>
      <c r="NE618">
        <f t="shared" si="6509"/>
        <v>1.5776033881415001</v>
      </c>
      <c r="NF618">
        <v>3.2914798206278001E-4</v>
      </c>
      <c r="NG618" s="15">
        <f t="shared" ref="NG618:NG625" si="6669">NF618*100/0.0045659</f>
        <v>7.2088302867513523</v>
      </c>
      <c r="NH618">
        <f t="shared" ref="NH618:NH625" si="6670">NG618+NH617</f>
        <v>9.8212946685985685</v>
      </c>
      <c r="NI618">
        <f t="shared" ref="NI618:NI625" si="6671">(NE618/1.166)^2.433</f>
        <v>2.0866573910503825</v>
      </c>
      <c r="NJ618">
        <f t="shared" ref="NJ618:NJ625" si="6672">(NH618*NE618^0.137)/85.397</f>
        <v>0.1224198463187115</v>
      </c>
      <c r="NK618">
        <f t="shared" ref="NK618:NK625" si="6673">NJ618/1.00497</f>
        <v>0.12181442860852713</v>
      </c>
      <c r="NN618" s="3">
        <v>88</v>
      </c>
      <c r="NO618">
        <v>1565.6451430510001</v>
      </c>
      <c r="NP618">
        <f t="shared" si="6510"/>
        <v>1.5656451430510001</v>
      </c>
      <c r="NQ618">
        <v>3.4309623430962301E-4</v>
      </c>
      <c r="NR618" s="15">
        <f t="shared" ref="NR618:NR625" si="6674">NQ618*100/0.0045841</f>
        <v>7.4844840712380405</v>
      </c>
      <c r="NS618">
        <f t="shared" ref="NS618:NS625" si="6675">NR618+NS617</f>
        <v>9.9306325237890096</v>
      </c>
      <c r="NT618">
        <f t="shared" ref="NT618:NT625" si="6676">(NP618/1.175)^2.637</f>
        <v>2.1316528066804237</v>
      </c>
      <c r="NU618">
        <f t="shared" ref="NU618:NU625" si="6677">(NS618*NP618^(-0.024))/107.338</f>
        <v>9.1527325567614282E-2</v>
      </c>
      <c r="NV618">
        <f t="shared" ref="NV618:NV625" si="6678">NU618/0.95692</f>
        <v>9.5647834267874307E-2</v>
      </c>
      <c r="NY618" s="3">
        <v>89</v>
      </c>
      <c r="NZ618">
        <v>1573.42657342657</v>
      </c>
      <c r="OA618">
        <f t="shared" si="6511"/>
        <v>1.57342657342657</v>
      </c>
      <c r="OB618">
        <v>3.4433962264150897E-4</v>
      </c>
      <c r="OC618" s="15">
        <f t="shared" ref="OC618:OC625" si="6679">OB618*100/0.00494434</f>
        <v>6.9643192547743267</v>
      </c>
      <c r="OD618">
        <f t="shared" ref="OD618:OD625" si="6680">OC618+OD617</f>
        <v>9.0631551945693243</v>
      </c>
      <c r="OE618">
        <f t="shared" ref="OE618:OE625" si="6681">(OA618/1.051)^2.358</f>
        <v>2.5895529575653926</v>
      </c>
      <c r="OF618">
        <f t="shared" ref="OF618:OF625" si="6682">(OD618*OA618^(-0.116))/121.939</f>
        <v>7.0518423692138094E-2</v>
      </c>
      <c r="OG618">
        <f t="shared" ref="OG618:OG625" si="6683">OF618/0.96553</f>
        <v>7.3035973705776205E-2</v>
      </c>
      <c r="OJ618" s="3">
        <v>90</v>
      </c>
      <c r="OK618">
        <v>1680.6094720496801</v>
      </c>
      <c r="OL618">
        <f t="shared" si="6512"/>
        <v>1.68060947204968</v>
      </c>
      <c r="OM618">
        <v>2.9375000000000001E-4</v>
      </c>
      <c r="ON618" s="15">
        <f t="shared" ref="ON618:ON625" si="6684">OM618*100/0.0046473</f>
        <v>6.3208744862608404</v>
      </c>
      <c r="OO618">
        <f t="shared" ref="OO618:OO625" si="6685">ON618+OO617</f>
        <v>8.2036881630193896</v>
      </c>
      <c r="OP618">
        <f t="shared" ref="OP618:OP625" si="6686">(OL618/0.719)^1.471</f>
        <v>3.4866911165448724</v>
      </c>
      <c r="OQ618">
        <f t="shared" ref="OQ618:OQ625" si="6687">(OO618*OL618^(-0.574))/259.612</f>
        <v>2.3456674082188152E-2</v>
      </c>
      <c r="OR618">
        <f t="shared" ref="OR618:OR625" si="6688">OQ618/0.67039</f>
        <v>3.4989594239454871E-2</v>
      </c>
      <c r="OU618" s="3">
        <v>91</v>
      </c>
      <c r="OV618">
        <v>1424.6031746031699</v>
      </c>
      <c r="OW618">
        <f t="shared" si="6513"/>
        <v>1.42460317460317</v>
      </c>
      <c r="OX618">
        <v>2.43415802075019E-4</v>
      </c>
      <c r="OY618" s="15">
        <f t="shared" ref="OY618:OY627" si="6689">OX618*100/0.0069906</f>
        <v>3.4820444893860185</v>
      </c>
      <c r="OZ618">
        <f>OY618+OZ617</f>
        <v>4.4539725359315812</v>
      </c>
      <c r="PA618">
        <f t="shared" ref="PA618:PA627" si="6690">(OW618/1.064)^3.728</f>
        <v>2.9684688723694723</v>
      </c>
      <c r="PB618">
        <f t="shared" ref="PB618:PB627" si="6691">(OZ618*OW618^0.377)/60.092</f>
        <v>8.4698063208439076E-2</v>
      </c>
      <c r="PC618">
        <f t="shared" ref="PC618:PC627" si="6692">PB618/1.01968</f>
        <v>8.3063375969362044E-2</v>
      </c>
      <c r="PF618" s="3">
        <v>92</v>
      </c>
      <c r="PG618">
        <v>1238.85350318471</v>
      </c>
      <c r="PH618">
        <f t="shared" si="6514"/>
        <v>1.2388535031847101</v>
      </c>
      <c r="PI618">
        <v>3.64528882055787E-4</v>
      </c>
      <c r="PJ618" s="15">
        <f t="shared" ref="PJ618:PJ626" si="6693">PI618*100/0.0072908</f>
        <v>4.9998475072116504</v>
      </c>
      <c r="PK618">
        <f t="shared" ref="PK618:PK626" si="6694">PJ618+PK617</f>
        <v>6.3925266074008071</v>
      </c>
      <c r="PL618">
        <f t="shared" ref="PL618:PL626" si="6695">(PH618/0.973)^3.206</f>
        <v>2.1693628778122793</v>
      </c>
      <c r="PM618">
        <f t="shared" ref="PM618:PM626" si="6696">(PK618*PH618^0.441)/56.132</f>
        <v>0.12516526615537429</v>
      </c>
      <c r="PN618">
        <f t="shared" ref="PN618:PN626" si="6697">PM618/1.01869</f>
        <v>0.12286884739751473</v>
      </c>
      <c r="PQ618" s="3">
        <v>93</v>
      </c>
      <c r="PR618">
        <v>1950.49504950495</v>
      </c>
      <c r="PS618">
        <f t="shared" si="6515"/>
        <v>1.95049504950495</v>
      </c>
      <c r="PT618">
        <v>1.6046511627906899E-4</v>
      </c>
      <c r="PU618" s="15">
        <f t="shared" ref="PU618:PU627" si="6698">PT618*100/0.0051581</f>
        <v>3.1109345743407264</v>
      </c>
      <c r="PV618">
        <f>PU618+PV617</f>
        <v>4.192998774111417</v>
      </c>
      <c r="PW618">
        <f t="shared" ref="PW618:PW627" si="6699">(PS618/1.063)^1.953</f>
        <v>3.272151709941288</v>
      </c>
      <c r="PX618">
        <f t="shared" ref="PX618:PX627" si="6700">(PV618*PS618^(-0.036))/113.105</f>
        <v>3.6190761112346946E-2</v>
      </c>
      <c r="PY618">
        <f t="shared" ref="PY618:PY627" si="6701">PX618/0.92777</f>
        <v>3.9008333005321305E-2</v>
      </c>
      <c r="QB618" s="3">
        <v>94</v>
      </c>
      <c r="QC618">
        <v>1379.3103448275799</v>
      </c>
      <c r="QD618">
        <f t="shared" si="6516"/>
        <v>1.3793103448275799</v>
      </c>
      <c r="QE618">
        <v>2.39999999999999E-4</v>
      </c>
      <c r="QF618" s="15">
        <f t="shared" ref="QF618:QF628" si="6702">QE618*100/0.00825</f>
        <v>2.9090909090908967</v>
      </c>
      <c r="QG618">
        <f>QF618+QG617</f>
        <v>3.7979797979797838</v>
      </c>
      <c r="QH618">
        <f t="shared" ref="QH618:QH628" si="6703">(QD618/0.934)^2.517</f>
        <v>2.6678791318032613</v>
      </c>
      <c r="QI618">
        <f t="shared" ref="QI618:QI628" si="6704">(QG618*QD618^0.312)/67.986</f>
        <v>6.1760059019255228E-2</v>
      </c>
      <c r="QJ618">
        <f t="shared" ref="QJ618:QJ628" si="6705">QI618/0.98028</f>
        <v>6.3002467681943147E-2</v>
      </c>
      <c r="QM618" s="3">
        <v>95</v>
      </c>
      <c r="QN618">
        <v>1104.83870967741</v>
      </c>
      <c r="QO618">
        <f t="shared" si="6517"/>
        <v>1.1048387096774099</v>
      </c>
      <c r="QP618">
        <v>4.1316708785491202E-4</v>
      </c>
      <c r="QQ618" s="15">
        <f t="shared" ref="QQ618:QQ626" si="6706">QP618*100/0.0089674</f>
        <v>4.6074345725060999</v>
      </c>
      <c r="QR618">
        <f>QQ618+QR617</f>
        <v>6.0939979016339958</v>
      </c>
      <c r="QS618">
        <f t="shared" ref="QS618:QS626" si="6707">(QO618/0.419)^1.229</f>
        <v>3.2924052970891764</v>
      </c>
      <c r="QT618">
        <f t="shared" ref="QT618:QT626" si="6708">(QR618*QO618^(-0.077))/194.72</f>
        <v>3.1056872959454567E-2</v>
      </c>
      <c r="QU618">
        <f t="shared" ref="QU618:QU626" si="6709">QT618/0.57141</f>
        <v>5.435129409610362E-2</v>
      </c>
      <c r="QX618" s="3">
        <v>96</v>
      </c>
      <c r="QY618">
        <v>1151.8392361437</v>
      </c>
      <c r="QZ618">
        <f t="shared" si="6518"/>
        <v>1.1518392361437</v>
      </c>
      <c r="RA618">
        <v>2.7744102777293398E-4</v>
      </c>
      <c r="RB618" s="15">
        <f t="shared" ref="RB618:RB627" si="6710">RA618*100/0.0087678</f>
        <v>3.1643174772797513</v>
      </c>
      <c r="RC618">
        <f>RB618+RC617</f>
        <v>4.4063524278199093</v>
      </c>
      <c r="RD618">
        <f t="shared" ref="RD618:RD627" si="6711">(QZ618/0.916)^4.407</f>
        <v>2.7446098065942435</v>
      </c>
      <c r="RE618">
        <f t="shared" ref="RE618:RE627" si="6712">(RC618*QZ618^0.607)/44.923</f>
        <v>0.10687480681048742</v>
      </c>
      <c r="RF618">
        <f t="shared" ref="RF618:RF627" si="6713">RE618/1.02847</f>
        <v>0.10391630947960312</v>
      </c>
      <c r="RI618" s="3">
        <v>97</v>
      </c>
      <c r="RJ618">
        <v>1070.5290305293599</v>
      </c>
      <c r="RK618">
        <f t="shared" si="6519"/>
        <v>1.07052903052936</v>
      </c>
      <c r="RL618">
        <v>3.5781990521326898E-4</v>
      </c>
      <c r="RM618" s="15">
        <f t="shared" ref="RM618:RM626" si="6714">RL618*100/0.00881</f>
        <v>4.0615199229655961</v>
      </c>
      <c r="RN618">
        <f>RM618+RN617</f>
        <v>4.9491368597726453</v>
      </c>
      <c r="RO618">
        <f t="shared" ref="RO618:RO626" si="6715">(RK618/0.681)^2.066</f>
        <v>2.5460589939186176</v>
      </c>
      <c r="RP618">
        <f t="shared" ref="RP618:RP626" si="6716">(RN618*RK618^0.271)/81.558</f>
        <v>6.1813605486955636E-2</v>
      </c>
      <c r="RQ618">
        <f t="shared" ref="RQ618:RQ626" si="6717">RP618/0.86423</f>
        <v>7.1524484786405967E-2</v>
      </c>
      <c r="RT618" s="3">
        <v>98</v>
      </c>
      <c r="RU618">
        <v>1197.3611766556501</v>
      </c>
      <c r="RV618">
        <f t="shared" si="6520"/>
        <v>1.19736117665565</v>
      </c>
      <c r="RW618">
        <v>3.4723926380368099E-4</v>
      </c>
      <c r="RX618" s="15">
        <f t="shared" ref="RX618:RX627" si="6718">RW618*100/0.00837</f>
        <v>4.1486172497452927</v>
      </c>
      <c r="RY618">
        <f>RX618+RY617</f>
        <v>5.4826249166245162</v>
      </c>
      <c r="RZ618">
        <f t="shared" ref="RZ618:RZ627" si="6719">(RV618/0.884)^3.078</f>
        <v>2.5444680915218623</v>
      </c>
      <c r="SA618">
        <f t="shared" ref="SA618:SA627" si="6720">(RY618*RV618^0.391)/58.609</f>
        <v>0.1003714657884851</v>
      </c>
      <c r="SB618">
        <f t="shared" ref="SB618:SB627" si="6721">SA618/1.00576</f>
        <v>9.9796637158452425E-2</v>
      </c>
      <c r="SE618" s="3">
        <v>99</v>
      </c>
      <c r="SF618">
        <v>1188</v>
      </c>
      <c r="SG618">
        <f t="shared" si="6521"/>
        <v>1.1879999999999999</v>
      </c>
      <c r="SH618">
        <v>2.7359016393442603E-4</v>
      </c>
      <c r="SI618" s="15">
        <f t="shared" ref="SI618:SI628" si="6722">SH618*100/0.009902393</f>
        <v>2.7628691765154745</v>
      </c>
      <c r="SJ618">
        <f>SI618+SJ617</f>
        <v>3.7344839645177128</v>
      </c>
      <c r="SK618">
        <f t="shared" ref="SK618:SK628" si="6723">(SG618/0.792)^2.542</f>
        <v>2.8030056974629209</v>
      </c>
      <c r="SL618">
        <f t="shared" ref="SL618:SL628" si="6724">(SJ618*SG618^0.287)/70.722</f>
        <v>5.5481524189802831E-2</v>
      </c>
      <c r="SM618">
        <f t="shared" ref="SM618:SM628" si="6725">SL618/0.96797</f>
        <v>5.7317400528738321E-2</v>
      </c>
      <c r="SP618" s="3">
        <v>100</v>
      </c>
      <c r="SQ618">
        <v>1777.1023302938099</v>
      </c>
      <c r="SR618">
        <f t="shared" si="6522"/>
        <v>1.7771023302938098</v>
      </c>
      <c r="SS618">
        <v>2.4085106382978701E-4</v>
      </c>
      <c r="ST618" s="15">
        <f t="shared" ref="ST618:ST625" si="6726">SS618*100/0.0041285</f>
        <v>5.8338637236232778</v>
      </c>
      <c r="SU618">
        <f t="shared" ref="SU618:SU625" si="6727">ST618+SU617</f>
        <v>7.1531827282589351</v>
      </c>
      <c r="SV618">
        <f t="shared" ref="SV618:SV625" si="6728">(SR618/1.2)^2.245</f>
        <v>2.4145851328365353</v>
      </c>
      <c r="SW618">
        <f t="shared" ref="SW618:SW625" si="6729">(SU618*SR618^(-0.00622))/104.367</f>
        <v>6.8294056249617541E-2</v>
      </c>
      <c r="SX618">
        <f t="shared" ref="SX618:SX625" si="6730">SW618/0.9667</f>
        <v>7.0646587617272716E-2</v>
      </c>
      <c r="UI618">
        <v>303.03030303029402</v>
      </c>
      <c r="UJ618">
        <f t="shared" si="6428"/>
        <v>0.30303030303029405</v>
      </c>
      <c r="UK618">
        <v>2.97560975609756E-4</v>
      </c>
      <c r="UL618" s="15">
        <f t="shared" si="6436"/>
        <v>7.08478513356562</v>
      </c>
      <c r="UM618">
        <f t="shared" si="6437"/>
        <v>97.735191637630621</v>
      </c>
      <c r="UN618">
        <f t="shared" si="6438"/>
        <v>9.8455040761385379E-2</v>
      </c>
      <c r="UO618">
        <f t="shared" si="6439"/>
        <v>0.9108519752041786</v>
      </c>
      <c r="UP618">
        <f t="shared" si="6440"/>
        <v>0.94181898337763525</v>
      </c>
      <c r="UT618">
        <v>505.74712643678203</v>
      </c>
      <c r="UU618">
        <f t="shared" si="6429"/>
        <v>0.50574712643678199</v>
      </c>
      <c r="UV618">
        <v>3.2411968618865098E-4</v>
      </c>
      <c r="UW618" s="15">
        <f t="shared" si="6441"/>
        <v>9.4771838066857015</v>
      </c>
      <c r="UX618">
        <f t="shared" si="6442"/>
        <v>97.486959203030921</v>
      </c>
      <c r="UY618">
        <f t="shared" si="6443"/>
        <v>7.5199156000656533E-2</v>
      </c>
      <c r="UZ618">
        <f t="shared" si="6444"/>
        <v>0.95392482477869156</v>
      </c>
      <c r="VA618">
        <f t="shared" si="6445"/>
        <v>0.98174755035577421</v>
      </c>
      <c r="VE618">
        <v>446.42857142857201</v>
      </c>
      <c r="VF618">
        <f t="shared" si="6430"/>
        <v>0.44642857142857201</v>
      </c>
      <c r="VG618">
        <v>3.3717353681560701E-4</v>
      </c>
      <c r="VH618" s="15">
        <f t="shared" si="6446"/>
        <v>7.4595915224691822</v>
      </c>
      <c r="VI618">
        <f t="shared" si="6447"/>
        <v>97.421187979304577</v>
      </c>
      <c r="VJ618">
        <f t="shared" si="6448"/>
        <v>0.12363788640482495</v>
      </c>
      <c r="VK618">
        <f t="shared" si="6449"/>
        <v>0.86989278463881048</v>
      </c>
      <c r="VL618">
        <f t="shared" si="6450"/>
        <v>0.89854746324158463</v>
      </c>
      <c r="VP618">
        <v>549.62737564145505</v>
      </c>
      <c r="VQ618">
        <f t="shared" si="6431"/>
        <v>0.54962737564145503</v>
      </c>
      <c r="VR618">
        <v>5.3270068851697997E-4</v>
      </c>
      <c r="VS618" s="15">
        <f t="shared" si="6451"/>
        <v>12.05205177640226</v>
      </c>
      <c r="VT618">
        <f t="shared" si="6473"/>
        <v>90.332338058138589</v>
      </c>
      <c r="VU618">
        <f t="shared" si="6452"/>
        <v>0.29402118183987297</v>
      </c>
      <c r="VV618">
        <f t="shared" si="6453"/>
        <v>0.75909405302531963</v>
      </c>
      <c r="VW618">
        <f t="shared" si="6454"/>
        <v>0.81912793972798348</v>
      </c>
      <c r="WA618">
        <v>471.69811320754599</v>
      </c>
      <c r="WB618">
        <f t="shared" si="6432"/>
        <v>0.47169811320754601</v>
      </c>
      <c r="WC618">
        <v>3.7511961722488002E-4</v>
      </c>
      <c r="WD618" s="15">
        <f t="shared" si="6455"/>
        <v>7.6243824639203259</v>
      </c>
      <c r="WE618">
        <f t="shared" si="6456"/>
        <v>97.23032637024923</v>
      </c>
      <c r="WF618">
        <f t="shared" si="6457"/>
        <v>0.23385559034401876</v>
      </c>
      <c r="WG618">
        <f t="shared" si="6458"/>
        <v>0.79094845737261155</v>
      </c>
      <c r="WH618">
        <f t="shared" si="6459"/>
        <v>0.9077588685817054</v>
      </c>
      <c r="WL618">
        <v>499.26473458870697</v>
      </c>
      <c r="WM618">
        <f t="shared" si="6433"/>
        <v>0.49926473458870696</v>
      </c>
      <c r="WN618">
        <v>2.9338521400778199E-4</v>
      </c>
      <c r="WO618" s="15">
        <f t="shared" si="6460"/>
        <v>7.7615135980894703</v>
      </c>
      <c r="WP618">
        <f t="shared" si="6461"/>
        <v>97.667428406727964</v>
      </c>
      <c r="WQ618">
        <f t="shared" si="6462"/>
        <v>4.3509950644397652E-2</v>
      </c>
      <c r="WR618">
        <f t="shared" si="6463"/>
        <v>1.0342922389790861</v>
      </c>
      <c r="WS618">
        <f t="shared" si="6464"/>
        <v>1.000002164749815</v>
      </c>
      <c r="WW618">
        <v>397.12212953945499</v>
      </c>
      <c r="WX618">
        <f t="shared" si="6434"/>
        <v>0.39712212953945497</v>
      </c>
      <c r="WY618">
        <v>1.47047324667259E-3</v>
      </c>
      <c r="WZ618" s="15">
        <f t="shared" si="6465"/>
        <v>15.066324248694571</v>
      </c>
      <c r="XA618">
        <f t="shared" si="6474"/>
        <v>78.914888575909885</v>
      </c>
      <c r="XB618">
        <f t="shared" si="6466"/>
        <v>9.1627312909687189E-2</v>
      </c>
      <c r="XC618">
        <f t="shared" si="6467"/>
        <v>0.90713941777434937</v>
      </c>
      <c r="XD618">
        <f t="shared" si="6468"/>
        <v>0.91818518555659523</v>
      </c>
      <c r="XH618">
        <v>629.13907284768095</v>
      </c>
      <c r="XI618">
        <f t="shared" si="6435"/>
        <v>0.629139072847681</v>
      </c>
      <c r="XJ618">
        <v>5.8017241379310297E-4</v>
      </c>
      <c r="XK618" s="15">
        <f t="shared" si="6469"/>
        <v>11.816138773790284</v>
      </c>
      <c r="XL618">
        <f t="shared" si="6475"/>
        <v>91.158086944307797</v>
      </c>
      <c r="XM618">
        <f t="shared" si="6470"/>
        <v>0.16278974216893741</v>
      </c>
      <c r="XN618">
        <f t="shared" si="6471"/>
        <v>0.87935356817828281</v>
      </c>
      <c r="XO618">
        <f t="shared" si="6472"/>
        <v>0.91724495736711842</v>
      </c>
    </row>
    <row r="619" spans="1:639" x14ac:dyDescent="0.25">
      <c r="A619" s="1">
        <v>3.1609999999999999E-2</v>
      </c>
      <c r="B619" s="1">
        <v>0.96840000000000004</v>
      </c>
      <c r="E619">
        <v>1164.03162055335</v>
      </c>
      <c r="F619">
        <f t="shared" si="6476"/>
        <v>1.1640316205533501</v>
      </c>
      <c r="G619">
        <v>4.0199285224018299E-4</v>
      </c>
      <c r="H619" s="15">
        <f t="shared" si="6523"/>
        <v>4.7799387900140662</v>
      </c>
      <c r="I619">
        <f>H619+I618</f>
        <v>8.0868844199340693</v>
      </c>
      <c r="J619">
        <f t="shared" si="6524"/>
        <v>1.9409364905204527</v>
      </c>
      <c r="K619">
        <f t="shared" si="6525"/>
        <v>0.16656011079032298</v>
      </c>
      <c r="L619">
        <f t="shared" si="6526"/>
        <v>0.16373564794036105</v>
      </c>
      <c r="P619">
        <v>1455.28455284552</v>
      </c>
      <c r="Q619">
        <f t="shared" si="6477"/>
        <v>1.4552845528455201</v>
      </c>
      <c r="R619">
        <v>5.6903017449146803E-4</v>
      </c>
      <c r="S619" s="15">
        <f t="shared" si="6527"/>
        <v>14.253548782412407</v>
      </c>
      <c r="T619">
        <f t="shared" si="6528"/>
        <v>24.270913550873729</v>
      </c>
      <c r="U619">
        <f t="shared" si="6529"/>
        <v>1.3594033855192773</v>
      </c>
      <c r="V619">
        <f t="shared" si="6530"/>
        <v>0.23771717161711803</v>
      </c>
      <c r="W619">
        <f t="shared" si="6531"/>
        <v>0.24215835586365753</v>
      </c>
      <c r="AA619">
        <v>900.66225165562901</v>
      </c>
      <c r="AB619">
        <f t="shared" si="6478"/>
        <v>0.90066225165562896</v>
      </c>
      <c r="AC619">
        <v>7.2705314009661797E-4</v>
      </c>
      <c r="AD619" s="15">
        <f t="shared" si="6532"/>
        <v>8.1219560541195293</v>
      </c>
      <c r="AE619">
        <f t="shared" si="6533"/>
        <v>13.896369992928761</v>
      </c>
      <c r="AF619">
        <f t="shared" si="6534"/>
        <v>1.8091764046073615</v>
      </c>
      <c r="AG619">
        <f t="shared" si="6535"/>
        <v>0.16475362277703862</v>
      </c>
      <c r="AH619">
        <f t="shared" si="6536"/>
        <v>0.19278448721862698</v>
      </c>
      <c r="AL619">
        <v>880.29301001194005</v>
      </c>
      <c r="AM619">
        <f t="shared" si="6479"/>
        <v>0.88029301001194005</v>
      </c>
      <c r="AN619">
        <v>8.7816891705704003E-4</v>
      </c>
      <c r="AO619" s="15">
        <f t="shared" si="6537"/>
        <v>11.794626513424754</v>
      </c>
      <c r="AP619">
        <f>AO619+AP618</f>
        <v>21.236187641893657</v>
      </c>
      <c r="AQ619">
        <f t="shared" si="6538"/>
        <v>1.2824172291814298</v>
      </c>
      <c r="AR619">
        <f t="shared" si="6539"/>
        <v>0.25524745681101602</v>
      </c>
      <c r="AS619">
        <f t="shared" si="6540"/>
        <v>0.27129321760465752</v>
      </c>
      <c r="AW619">
        <v>999.99999999999898</v>
      </c>
      <c r="AX619">
        <f t="shared" si="6480"/>
        <v>0.999999999999999</v>
      </c>
      <c r="AY619">
        <v>5.4927783613445305E-4</v>
      </c>
      <c r="AZ619" s="15">
        <f t="shared" si="6541"/>
        <v>6.0466516527350622</v>
      </c>
      <c r="BA619">
        <f>AZ619+BA618</f>
        <v>11.620648920069991</v>
      </c>
      <c r="BB619">
        <f t="shared" si="6542"/>
        <v>1.3397526848383423</v>
      </c>
      <c r="BC619">
        <f t="shared" si="6543"/>
        <v>0.25298027473756357</v>
      </c>
      <c r="BD619">
        <f t="shared" si="6544"/>
        <v>0.2466776605114949</v>
      </c>
      <c r="BH619">
        <v>1154.72312703583</v>
      </c>
      <c r="BI619">
        <f t="shared" si="6481"/>
        <v>1.15472312703583</v>
      </c>
      <c r="BJ619">
        <v>3.93788819875776E-4</v>
      </c>
      <c r="BK619" s="15">
        <f t="shared" si="6545"/>
        <v>4.9999977129347943</v>
      </c>
      <c r="BL619">
        <f>BK619+BL618</f>
        <v>7.9022045873196616</v>
      </c>
      <c r="BM619">
        <f t="shared" si="6546"/>
        <v>2.2133018931689712</v>
      </c>
      <c r="BN619">
        <f t="shared" si="6547"/>
        <v>0.12156867836308821</v>
      </c>
      <c r="BO619">
        <f t="shared" si="6548"/>
        <v>0.12103129939377982</v>
      </c>
      <c r="BS619">
        <v>864.04629016491594</v>
      </c>
      <c r="BT619">
        <f t="shared" si="6482"/>
        <v>0.86404629016491596</v>
      </c>
      <c r="BU619">
        <v>7.5268817204301097E-4</v>
      </c>
      <c r="BV619" s="15">
        <f t="shared" si="6549"/>
        <v>6.183767433807188</v>
      </c>
      <c r="BW619">
        <f>BV619+BW618</f>
        <v>9.5406697550168005</v>
      </c>
      <c r="BX619">
        <f t="shared" si="6550"/>
        <v>1.4442133661670875</v>
      </c>
      <c r="BY619">
        <f t="shared" si="6551"/>
        <v>0.2214130358434574</v>
      </c>
      <c r="BZ619">
        <f t="shared" si="6552"/>
        <v>0.22057704882839776</v>
      </c>
      <c r="CD619">
        <v>1006.62251655629</v>
      </c>
      <c r="CE619">
        <f t="shared" si="6483"/>
        <v>1.0066225165562899</v>
      </c>
      <c r="CF619">
        <v>4.9976965159804099E-4</v>
      </c>
      <c r="CG619" s="15">
        <f t="shared" si="6553"/>
        <v>5.7974555025583321</v>
      </c>
      <c r="CH619">
        <f>CG619+CH618</f>
        <v>9.0864768964450526</v>
      </c>
      <c r="CI619">
        <f t="shared" si="6554"/>
        <v>1.6940112146604227</v>
      </c>
      <c r="CJ619">
        <f t="shared" si="6555"/>
        <v>0.16407774083258225</v>
      </c>
      <c r="CK619">
        <f t="shared" si="6556"/>
        <v>0.16105294950260043</v>
      </c>
      <c r="CO619">
        <v>1941.85765618866</v>
      </c>
      <c r="CP619">
        <f t="shared" si="6484"/>
        <v>1.94185765618866</v>
      </c>
      <c r="CQ619">
        <v>2.4245553643143999E-4</v>
      </c>
      <c r="CR619" s="15">
        <f t="shared" si="6557"/>
        <v>5.6678153152921151</v>
      </c>
      <c r="CS619">
        <f>CR619+CS618</f>
        <v>8.0144520794534522</v>
      </c>
      <c r="CT619">
        <f t="shared" si="6558"/>
        <v>2.6717112979136441</v>
      </c>
      <c r="CU619">
        <f t="shared" si="6559"/>
        <v>5.707567861873597E-2</v>
      </c>
      <c r="CV619">
        <f t="shared" si="6560"/>
        <v>6.1543361993500967E-2</v>
      </c>
      <c r="CZ619">
        <v>928.130929791271</v>
      </c>
      <c r="DA619">
        <f t="shared" si="6485"/>
        <v>0.92813092979127099</v>
      </c>
      <c r="DB619">
        <v>6.2254901960784304E-4</v>
      </c>
      <c r="DC619" s="15">
        <f t="shared" si="6561"/>
        <v>5.4788828324944161</v>
      </c>
      <c r="DD619">
        <f t="shared" si="6562"/>
        <v>8.9732884185735351</v>
      </c>
      <c r="DE619">
        <f t="shared" si="6563"/>
        <v>1.4777593768573136</v>
      </c>
      <c r="DF619">
        <f t="shared" si="6564"/>
        <v>0.19241910287351743</v>
      </c>
      <c r="DG619">
        <f t="shared" si="6565"/>
        <v>0.19338214596040024</v>
      </c>
      <c r="DK619">
        <v>900</v>
      </c>
      <c r="DL619">
        <f t="shared" si="6486"/>
        <v>0.9</v>
      </c>
      <c r="DM619">
        <v>6.6894977168949698E-4</v>
      </c>
      <c r="DN619" s="15">
        <f t="shared" si="6566"/>
        <v>6.6515175516749059</v>
      </c>
      <c r="DO619">
        <f>DN619+DO618</f>
        <v>10.964788318972623</v>
      </c>
      <c r="DP619">
        <f t="shared" si="6567"/>
        <v>1.9235235218355005</v>
      </c>
      <c r="DQ619">
        <f t="shared" si="6568"/>
        <v>0.13757585564040345</v>
      </c>
      <c r="DR619">
        <f t="shared" si="6569"/>
        <v>0.15221430538973418</v>
      </c>
      <c r="DV619">
        <v>1538.4792626728099</v>
      </c>
      <c r="DW619">
        <f t="shared" si="6487"/>
        <v>1.5384792626728099</v>
      </c>
      <c r="DX619">
        <v>4.6142857142857102E-4</v>
      </c>
      <c r="DY619" s="15">
        <f t="shared" si="6570"/>
        <v>11.831501831501821</v>
      </c>
      <c r="DZ619">
        <f t="shared" si="6571"/>
        <v>19.725274725274691</v>
      </c>
      <c r="EA619">
        <f t="shared" si="6572"/>
        <v>1.6206265504370612</v>
      </c>
      <c r="EB619">
        <f t="shared" si="6573"/>
        <v>0.18106506216699608</v>
      </c>
      <c r="EC619">
        <f t="shared" si="6574"/>
        <v>0.18154913042598261</v>
      </c>
      <c r="EG619">
        <v>1213.7546468401399</v>
      </c>
      <c r="EH619">
        <f t="shared" si="6488"/>
        <v>1.2137546468401399</v>
      </c>
      <c r="EI619">
        <v>3.3524904214559298E-4</v>
      </c>
      <c r="EJ619" s="15">
        <f t="shared" si="6575"/>
        <v>4.0397043174481979</v>
      </c>
      <c r="EK619">
        <f>EJ619+EK618</f>
        <v>7.5484760674603457</v>
      </c>
      <c r="EL619">
        <f t="shared" si="6576"/>
        <v>2.1835299136282824</v>
      </c>
      <c r="EM619">
        <f t="shared" si="6577"/>
        <v>0.10211148064993865</v>
      </c>
      <c r="EN619">
        <f t="shared" si="6578"/>
        <v>0.10749029501235699</v>
      </c>
      <c r="ER619">
        <v>1668.9696012633201</v>
      </c>
      <c r="ES619">
        <f t="shared" si="6489"/>
        <v>1.6689696012633202</v>
      </c>
      <c r="ET619">
        <v>4.7132352941176399E-4</v>
      </c>
      <c r="EU619" s="15">
        <f t="shared" si="6579"/>
        <v>11.81795119130846</v>
      </c>
      <c r="EV619">
        <f t="shared" si="6580"/>
        <v>21.405056681917529</v>
      </c>
      <c r="EW619">
        <f t="shared" si="6581"/>
        <v>1.7361570664390897</v>
      </c>
      <c r="EX619">
        <f t="shared" si="6582"/>
        <v>0.20965180706750564</v>
      </c>
      <c r="EY619">
        <f t="shared" si="6583"/>
        <v>0.21505837460507729</v>
      </c>
      <c r="FC619">
        <v>1428.57142857143</v>
      </c>
      <c r="FD619">
        <f t="shared" si="6490"/>
        <v>1.4285714285714299</v>
      </c>
      <c r="FE619">
        <v>5.7963077122740998E-4</v>
      </c>
      <c r="FF619" s="15">
        <f t="shared" si="6584"/>
        <v>20.651682446553245</v>
      </c>
      <c r="FG619">
        <f t="shared" si="6585"/>
        <v>38.014780289642957</v>
      </c>
      <c r="FH619">
        <f t="shared" si="6586"/>
        <v>0.74893523249270122</v>
      </c>
      <c r="FI619">
        <f t="shared" si="6587"/>
        <v>0.46841702765250398</v>
      </c>
      <c r="FJ619">
        <f t="shared" si="6588"/>
        <v>0.45664917832701674</v>
      </c>
      <c r="FN619">
        <v>1297.07112970711</v>
      </c>
      <c r="FO619">
        <f t="shared" si="6491"/>
        <v>1.29707112970711</v>
      </c>
      <c r="FP619">
        <v>4.3655913978494598E-4</v>
      </c>
      <c r="FQ619" s="15">
        <f t="shared" si="6589"/>
        <v>11.378802580017359</v>
      </c>
      <c r="FR619">
        <f>FQ619+FR618</f>
        <v>20.627583002198953</v>
      </c>
      <c r="FS619">
        <f t="shared" si="6590"/>
        <v>1.4346201848866278</v>
      </c>
      <c r="FT619">
        <f t="shared" si="6591"/>
        <v>0.2264372382944683</v>
      </c>
      <c r="FU619">
        <f t="shared" si="6592"/>
        <v>0.22401562934128896</v>
      </c>
      <c r="FY619">
        <v>1067.56756756756</v>
      </c>
      <c r="FZ619">
        <f t="shared" si="6492"/>
        <v>1.06756756756756</v>
      </c>
      <c r="GA619">
        <v>5.2129032258064502E-4</v>
      </c>
      <c r="GB619" s="15">
        <f t="shared" si="6593"/>
        <v>5.4965818131849238</v>
      </c>
      <c r="GC619">
        <f>GB619+GC618</f>
        <v>9.5509911704351786</v>
      </c>
      <c r="GD619">
        <f t="shared" si="6594"/>
        <v>2.2429844663866811</v>
      </c>
      <c r="GE619">
        <f t="shared" si="6595"/>
        <v>9.3035743912532748E-2</v>
      </c>
      <c r="GF619">
        <f t="shared" si="6596"/>
        <v>0.109016467949207</v>
      </c>
      <c r="GJ619">
        <v>1593.40659340658</v>
      </c>
      <c r="GK619">
        <f t="shared" si="6493"/>
        <v>1.59340659340658</v>
      </c>
      <c r="GL619">
        <v>3.8623937638715899E-4</v>
      </c>
      <c r="GM619" s="15">
        <f t="shared" si="6597"/>
        <v>11.83632407711394</v>
      </c>
      <c r="GN619">
        <f t="shared" si="6598"/>
        <v>21.180633293871825</v>
      </c>
      <c r="GO619">
        <f t="shared" si="6599"/>
        <v>1.5393749736905722</v>
      </c>
      <c r="GP619">
        <f t="shared" si="6600"/>
        <v>0.21600619825150061</v>
      </c>
      <c r="GQ619">
        <f t="shared" si="6601"/>
        <v>0.2231515095885252</v>
      </c>
      <c r="GU619">
        <v>1518.1070090615001</v>
      </c>
      <c r="GV619">
        <f t="shared" si="6494"/>
        <v>1.5181070090615001</v>
      </c>
      <c r="GW619">
        <v>4.8294322948352599E-4</v>
      </c>
      <c r="GX619" s="15">
        <f t="shared" si="6602"/>
        <v>9.0980087427169885</v>
      </c>
      <c r="GY619">
        <f>GX619+GY618</f>
        <v>15.950770704853369</v>
      </c>
      <c r="GZ619">
        <f t="shared" si="6603"/>
        <v>2.11234202642382</v>
      </c>
      <c r="HA619">
        <f t="shared" si="6604"/>
        <v>0.11246418709357971</v>
      </c>
      <c r="HB619">
        <f t="shared" si="6605"/>
        <v>0.12489775900225411</v>
      </c>
      <c r="HF619">
        <v>1681.03448275862</v>
      </c>
      <c r="HG619">
        <f t="shared" si="6495"/>
        <v>1.6810344827586201</v>
      </c>
      <c r="HH619">
        <v>2.9968849608808998E-4</v>
      </c>
      <c r="HI619" s="15">
        <f t="shared" si="6606"/>
        <v>6.9444675260824935</v>
      </c>
      <c r="HJ619">
        <f t="shared" si="6607"/>
        <v>11.062063889235521</v>
      </c>
      <c r="HK619">
        <f t="shared" si="6608"/>
        <v>2.4321706622981867</v>
      </c>
      <c r="HL619">
        <f t="shared" si="6609"/>
        <v>8.0554078586092481E-2</v>
      </c>
      <c r="HM619">
        <f t="shared" si="6610"/>
        <v>8.5570203941120998E-2</v>
      </c>
      <c r="HQ619">
        <v>1514.35406698564</v>
      </c>
      <c r="HR619">
        <f t="shared" si="6496"/>
        <v>1.5143540669856399</v>
      </c>
      <c r="HS619">
        <v>2.8009705435497298E-4</v>
      </c>
      <c r="HT619" s="15">
        <f t="shared" si="6611"/>
        <v>4.8418651031992423</v>
      </c>
      <c r="HU619">
        <f>HT619+HU618</f>
        <v>8.3465726416289421</v>
      </c>
      <c r="HV619">
        <f t="shared" si="6612"/>
        <v>2.932103476751545</v>
      </c>
      <c r="HW619">
        <f t="shared" si="6613"/>
        <v>4.6697250445073044E-2</v>
      </c>
      <c r="HX619">
        <f t="shared" si="6614"/>
        <v>5.7156277701708724E-2</v>
      </c>
      <c r="IB619">
        <v>1028.8461538461499</v>
      </c>
      <c r="IC619">
        <f t="shared" si="6497"/>
        <v>1.02884615384615</v>
      </c>
      <c r="ID619">
        <v>5.4918032786885199E-4</v>
      </c>
      <c r="IE619" s="15">
        <f t="shared" si="6615"/>
        <v>6.2354421040131252</v>
      </c>
      <c r="IF619">
        <f t="shared" si="6616"/>
        <v>9.9580941064090212</v>
      </c>
      <c r="IG619">
        <f t="shared" si="6617"/>
        <v>1.610733131288411</v>
      </c>
      <c r="IH619">
        <f t="shared" si="6618"/>
        <v>0.20106222797023685</v>
      </c>
      <c r="II619">
        <f t="shared" si="6619"/>
        <v>0.20008365044910703</v>
      </c>
      <c r="IM619">
        <v>1728.5966003316701</v>
      </c>
      <c r="IN619">
        <f t="shared" si="6498"/>
        <v>1.72859660033167</v>
      </c>
      <c r="IO619">
        <v>4.8880597014925296E-4</v>
      </c>
      <c r="IP619" s="15">
        <f t="shared" si="6620"/>
        <v>11.895983697961864</v>
      </c>
      <c r="IQ619">
        <f t="shared" si="6621"/>
        <v>17.544305728597184</v>
      </c>
      <c r="IR619">
        <f t="shared" si="6622"/>
        <v>1.5045626875679157</v>
      </c>
      <c r="IS619">
        <f t="shared" si="6623"/>
        <v>0.19154468690597076</v>
      </c>
      <c r="IT619">
        <f t="shared" si="6624"/>
        <v>0.19540790111093392</v>
      </c>
      <c r="IX619">
        <v>1309.1482649842201</v>
      </c>
      <c r="IY619">
        <f t="shared" si="6499"/>
        <v>1.3091482649842201</v>
      </c>
      <c r="IZ619">
        <v>5.6048178950387096E-4</v>
      </c>
      <c r="JA619" s="15">
        <f t="shared" si="6625"/>
        <v>11.78869656536831</v>
      </c>
      <c r="JB619">
        <f>JA619+JB618</f>
        <v>20.859008009413181</v>
      </c>
      <c r="JC619">
        <f t="shared" si="6626"/>
        <v>1.4802411210367472</v>
      </c>
      <c r="JD619">
        <f t="shared" si="6627"/>
        <v>0.21144333139197485</v>
      </c>
      <c r="JE619">
        <f t="shared" si="6628"/>
        <v>0.22687783017905605</v>
      </c>
      <c r="JI619">
        <v>1446.9453376205799</v>
      </c>
      <c r="JJ619">
        <f t="shared" si="6500"/>
        <v>1.4469453376205799</v>
      </c>
      <c r="JK619">
        <v>4.0709584730108699E-4</v>
      </c>
      <c r="JL619" s="15">
        <f t="shared" si="6629"/>
        <v>10.731404963782442</v>
      </c>
      <c r="JM619">
        <f t="shared" si="6630"/>
        <v>18.333841768116208</v>
      </c>
      <c r="JN619">
        <f t="shared" si="6631"/>
        <v>1.5276600634561919</v>
      </c>
      <c r="JO619">
        <f t="shared" si="6632"/>
        <v>0.21183682459958122</v>
      </c>
      <c r="JP619">
        <f t="shared" si="6633"/>
        <v>0.20500226435825458</v>
      </c>
      <c r="JT619">
        <v>1015.05016722408</v>
      </c>
      <c r="JU619">
        <f t="shared" si="6501"/>
        <v>1.0150501672240801</v>
      </c>
      <c r="JV619">
        <v>5.7568602167868798E-4</v>
      </c>
      <c r="JW619" s="15">
        <f t="shared" si="6634"/>
        <v>5.4489405843644452</v>
      </c>
      <c r="JX619">
        <f>JW619+JX618</f>
        <v>9.7577715508409959</v>
      </c>
      <c r="JY619">
        <f t="shared" si="6635"/>
        <v>1.7419708336112136</v>
      </c>
      <c r="JZ619">
        <f t="shared" si="6636"/>
        <v>0.14619664106815644</v>
      </c>
      <c r="KA619">
        <f t="shared" si="6637"/>
        <v>0.15207905907310412</v>
      </c>
      <c r="KE619">
        <v>1120.1298701298699</v>
      </c>
      <c r="KF619">
        <f t="shared" si="6502"/>
        <v>1.1201298701298699</v>
      </c>
      <c r="KG619">
        <v>5.7033744943581004E-4</v>
      </c>
      <c r="KH619" s="15">
        <f t="shared" si="6638"/>
        <v>8.0194807215485309</v>
      </c>
      <c r="KI619">
        <f>KH619+KI618</f>
        <v>13.320959566331272</v>
      </c>
      <c r="KJ619">
        <f t="shared" si="6639"/>
        <v>2.4856358046584086</v>
      </c>
      <c r="KK619">
        <f t="shared" si="6640"/>
        <v>8.0557122861343713E-2</v>
      </c>
      <c r="KL619">
        <f t="shared" si="6641"/>
        <v>9.6675894801617382E-2</v>
      </c>
      <c r="KP619">
        <v>1101.91082802547</v>
      </c>
      <c r="KQ619">
        <f t="shared" si="6503"/>
        <v>1.1019108280254699</v>
      </c>
      <c r="KR619">
        <v>4.2561983471074298E-4</v>
      </c>
      <c r="KS619" s="15">
        <f t="shared" si="6642"/>
        <v>5.2874656468736703</v>
      </c>
      <c r="KT619">
        <f>KS619+KT618</f>
        <v>8.7782196661689049</v>
      </c>
      <c r="KU619">
        <f t="shared" si="6643"/>
        <v>1.6857575372246172</v>
      </c>
      <c r="KV619">
        <f t="shared" si="6644"/>
        <v>0.1602607286836048</v>
      </c>
      <c r="KW619">
        <f t="shared" si="6645"/>
        <v>0.15826656990282917</v>
      </c>
      <c r="LA619">
        <v>1325.1748251748199</v>
      </c>
      <c r="LB619">
        <f t="shared" si="6504"/>
        <v>1.3251748251748199</v>
      </c>
      <c r="LC619">
        <v>2.7053724718395403E-4</v>
      </c>
      <c r="LD619" s="15">
        <f t="shared" si="6646"/>
        <v>3.5404146777286107</v>
      </c>
      <c r="LE619">
        <f>LD619+LE618</f>
        <v>5.7425770477380826</v>
      </c>
      <c r="LF619">
        <f t="shared" si="6647"/>
        <v>3.04189907942173</v>
      </c>
      <c r="LG619">
        <f t="shared" si="6648"/>
        <v>8.089997843848061E-2</v>
      </c>
      <c r="LH619">
        <f t="shared" si="6649"/>
        <v>8.090726009188888E-2</v>
      </c>
      <c r="LL619">
        <v>986.86122831692398</v>
      </c>
      <c r="LM619">
        <f t="shared" si="6505"/>
        <v>0.98686122831692402</v>
      </c>
      <c r="LN619">
        <v>6.3502109704641305E-4</v>
      </c>
      <c r="LO619" s="15">
        <f t="shared" si="6650"/>
        <v>6.7142537819702914</v>
      </c>
      <c r="LP619">
        <f>LO619+LP618</f>
        <v>11.889359687010508</v>
      </c>
      <c r="LQ619">
        <f t="shared" si="6651"/>
        <v>1.8192593222223976</v>
      </c>
      <c r="LR619">
        <f t="shared" si="6652"/>
        <v>0.17035838570186718</v>
      </c>
      <c r="LS619">
        <f t="shared" si="6653"/>
        <v>0.17480905734067254</v>
      </c>
      <c r="LW619">
        <v>1385.4347826086901</v>
      </c>
      <c r="LX619">
        <f t="shared" si="6506"/>
        <v>1.3854347826086901</v>
      </c>
      <c r="LY619">
        <v>3.6695652173913002E-4</v>
      </c>
      <c r="LZ619" s="15">
        <f t="shared" si="6654"/>
        <v>7.5155966439833293</v>
      </c>
      <c r="MA619">
        <f t="shared" si="6655"/>
        <v>12.76939050648352</v>
      </c>
      <c r="MB619">
        <f t="shared" si="6656"/>
        <v>1.3697967767215307</v>
      </c>
      <c r="MC619">
        <f t="shared" si="6657"/>
        <v>0.21053897022491957</v>
      </c>
      <c r="MD619">
        <f t="shared" si="6658"/>
        <v>0.19960056012900967</v>
      </c>
      <c r="MH619">
        <v>1539.9150612420699</v>
      </c>
      <c r="MI619">
        <f t="shared" si="6507"/>
        <v>1.53991506124207</v>
      </c>
      <c r="MJ619">
        <v>4.0758293838862503E-4</v>
      </c>
      <c r="MK619" s="15">
        <f t="shared" si="6659"/>
        <v>7.5904228986465725</v>
      </c>
      <c r="ML619">
        <f t="shared" si="6660"/>
        <v>13.027283951630626</v>
      </c>
      <c r="MM619">
        <f t="shared" si="6661"/>
        <v>2.9510422271747552</v>
      </c>
      <c r="MN619">
        <f t="shared" si="6662"/>
        <v>5.5884161220438267E-2</v>
      </c>
      <c r="MO619">
        <f t="shared" si="6663"/>
        <v>6.6037413554432225E-2</v>
      </c>
      <c r="MS619">
        <v>1322.4217158557899</v>
      </c>
      <c r="MT619">
        <f t="shared" si="6508"/>
        <v>1.3224217158557898</v>
      </c>
      <c r="MU619">
        <v>4.4653465346534602E-4</v>
      </c>
      <c r="MV619" s="15">
        <f t="shared" si="6664"/>
        <v>8.0120807681624804</v>
      </c>
      <c r="MW619">
        <f t="shared" si="6665"/>
        <v>14.762836182578768</v>
      </c>
      <c r="MX619">
        <f t="shared" si="6666"/>
        <v>1.6726694899462269</v>
      </c>
      <c r="MY619">
        <f t="shared" si="6667"/>
        <v>0.17799742940600549</v>
      </c>
      <c r="MZ619">
        <f t="shared" si="6668"/>
        <v>0.17964569881293241</v>
      </c>
      <c r="ND619">
        <v>1253.7369207772699</v>
      </c>
      <c r="NE619">
        <f t="shared" si="6509"/>
        <v>1.2537369207772699</v>
      </c>
      <c r="NF619">
        <v>5.28251121076233E-4</v>
      </c>
      <c r="NG619" s="15">
        <f t="shared" si="6669"/>
        <v>11.569485119609123</v>
      </c>
      <c r="NH619">
        <f t="shared" si="6670"/>
        <v>21.390779788207691</v>
      </c>
      <c r="NI619">
        <f t="shared" si="6671"/>
        <v>1.1930499737435034</v>
      </c>
      <c r="NJ619">
        <f t="shared" si="6672"/>
        <v>0.25836773713753625</v>
      </c>
      <c r="NK619">
        <f t="shared" si="6673"/>
        <v>0.25708999983833974</v>
      </c>
      <c r="NO619">
        <v>1384.4283614158101</v>
      </c>
      <c r="NP619">
        <f t="shared" si="6510"/>
        <v>1.3844283614158102</v>
      </c>
      <c r="NQ619">
        <v>5.6150627615062702E-4</v>
      </c>
      <c r="NR619" s="15">
        <f t="shared" si="6674"/>
        <v>12.248997101952991</v>
      </c>
      <c r="NS619">
        <f t="shared" si="6675"/>
        <v>22.179629625742002</v>
      </c>
      <c r="NT619">
        <f t="shared" si="6676"/>
        <v>1.5411340707607888</v>
      </c>
      <c r="NU619">
        <f t="shared" si="6677"/>
        <v>0.20502664213904681</v>
      </c>
      <c r="NV619">
        <f t="shared" si="6678"/>
        <v>0.21425682621227146</v>
      </c>
      <c r="NZ619">
        <v>1328.67132867132</v>
      </c>
      <c r="OA619">
        <f t="shared" si="6511"/>
        <v>1.3286713286713201</v>
      </c>
      <c r="OB619">
        <v>5.9905660377358402E-4</v>
      </c>
      <c r="OC619" s="15">
        <f t="shared" si="6679"/>
        <v>12.116007470634786</v>
      </c>
      <c r="OD619">
        <f t="shared" si="6680"/>
        <v>21.17916266520411</v>
      </c>
      <c r="OE619">
        <f t="shared" si="6681"/>
        <v>1.7381186129368094</v>
      </c>
      <c r="OF619">
        <f t="shared" si="6682"/>
        <v>0.16805433491069666</v>
      </c>
      <c r="OG619">
        <f t="shared" si="6683"/>
        <v>0.17405397544426032</v>
      </c>
      <c r="OK619">
        <v>1445.4338121118001</v>
      </c>
      <c r="OL619">
        <f t="shared" si="6512"/>
        <v>1.4454338121118</v>
      </c>
      <c r="OM619">
        <v>5.4821428571428501E-4</v>
      </c>
      <c r="ON619" s="15">
        <f t="shared" si="6684"/>
        <v>11.79640405642599</v>
      </c>
      <c r="OO619">
        <f t="shared" si="6685"/>
        <v>20.000092219445378</v>
      </c>
      <c r="OP619">
        <f t="shared" si="6686"/>
        <v>2.7932458916952347</v>
      </c>
      <c r="OQ619">
        <f t="shared" si="6687"/>
        <v>6.2354566304107739E-2</v>
      </c>
      <c r="OR619">
        <f t="shared" si="6688"/>
        <v>9.301237533988832E-2</v>
      </c>
      <c r="OV619">
        <v>1202.38095238095</v>
      </c>
      <c r="OW619">
        <f t="shared" si="6513"/>
        <v>1.2023809523809501</v>
      </c>
      <c r="OX619">
        <v>4.3298749667464701E-4</v>
      </c>
      <c r="OY619" s="15">
        <f t="shared" si="6689"/>
        <v>6.1938531266936607</v>
      </c>
      <c r="OZ619">
        <f>OY619+OZ618</f>
        <v>10.647825662625241</v>
      </c>
      <c r="PA619">
        <f t="shared" si="6690"/>
        <v>1.5774605754791711</v>
      </c>
      <c r="PB619">
        <f t="shared" si="6691"/>
        <v>0.18994162111250962</v>
      </c>
      <c r="PC619">
        <f t="shared" si="6692"/>
        <v>0.18627571504051235</v>
      </c>
      <c r="PG619">
        <v>1025.4777070063601</v>
      </c>
      <c r="PH619">
        <f t="shared" si="6514"/>
        <v>1.0254777070063601</v>
      </c>
      <c r="PI619">
        <v>6.4112672962881602E-4</v>
      </c>
      <c r="PJ619" s="15">
        <f t="shared" si="6693"/>
        <v>8.7936403361608608</v>
      </c>
      <c r="PK619">
        <f t="shared" si="6694"/>
        <v>15.186166943561668</v>
      </c>
      <c r="PL619">
        <f t="shared" si="6695"/>
        <v>1.183422186427185</v>
      </c>
      <c r="PM619">
        <f t="shared" si="6696"/>
        <v>0.27356221903140843</v>
      </c>
      <c r="PN619">
        <f t="shared" si="6697"/>
        <v>0.26854314760271369</v>
      </c>
      <c r="PR619">
        <v>1613.86138613861</v>
      </c>
      <c r="PS619">
        <f t="shared" si="6515"/>
        <v>1.61386138613861</v>
      </c>
      <c r="PT619">
        <v>3.1162790697674401E-4</v>
      </c>
      <c r="PU619" s="15">
        <f t="shared" si="6698"/>
        <v>6.0415251153863636</v>
      </c>
      <c r="PV619">
        <f>PU619+PV618</f>
        <v>10.23452388949778</v>
      </c>
      <c r="PW619">
        <f t="shared" si="6699"/>
        <v>2.2601813280925409</v>
      </c>
      <c r="PX619">
        <f t="shared" si="6700"/>
        <v>8.8941132624159022E-2</v>
      </c>
      <c r="PY619">
        <f t="shared" si="6701"/>
        <v>9.5865497509252315E-2</v>
      </c>
      <c r="QC619">
        <v>1219.8275862068899</v>
      </c>
      <c r="QD619">
        <f t="shared" si="6516"/>
        <v>1.2198275862068899</v>
      </c>
      <c r="QE619">
        <v>4.2000000000000002E-4</v>
      </c>
      <c r="QF619" s="15">
        <f t="shared" si="6702"/>
        <v>5.0909090909090908</v>
      </c>
      <c r="QG619">
        <f>QF619+QG618</f>
        <v>8.8888888888888751</v>
      </c>
      <c r="QH619">
        <f t="shared" si="6703"/>
        <v>1.9581687378256869</v>
      </c>
      <c r="QI619">
        <f t="shared" si="6704"/>
        <v>0.13910831952332237</v>
      </c>
      <c r="QJ619">
        <f t="shared" si="6705"/>
        <v>0.14190672004256166</v>
      </c>
      <c r="QN619">
        <v>911.29032258064501</v>
      </c>
      <c r="QO619">
        <f t="shared" si="6517"/>
        <v>0.91129032258064502</v>
      </c>
      <c r="QP619">
        <v>7.1642262524156304E-4</v>
      </c>
      <c r="QQ619" s="15">
        <f t="shared" si="6706"/>
        <v>7.9891900131762048</v>
      </c>
      <c r="QR619">
        <f>QQ619+QR618</f>
        <v>14.0831879148102</v>
      </c>
      <c r="QS619">
        <f t="shared" si="6707"/>
        <v>2.5984664974625109</v>
      </c>
      <c r="QT619">
        <f t="shared" si="6708"/>
        <v>7.2844512789054419E-2</v>
      </c>
      <c r="QU619">
        <f t="shared" si="6709"/>
        <v>0.12748204054716303</v>
      </c>
      <c r="QY619">
        <v>998.85341093483896</v>
      </c>
      <c r="QZ619">
        <f t="shared" si="6518"/>
        <v>0.99885341093483893</v>
      </c>
      <c r="RA619">
        <v>5.4586356260644402E-4</v>
      </c>
      <c r="RB619" s="15">
        <f t="shared" si="6710"/>
        <v>6.2257757089172205</v>
      </c>
      <c r="RC619">
        <f>RB619+RC618</f>
        <v>10.63212813673713</v>
      </c>
      <c r="RD619">
        <f t="shared" si="6711"/>
        <v>1.4646399996751902</v>
      </c>
      <c r="RE619">
        <f t="shared" si="6712"/>
        <v>0.23650973275965179</v>
      </c>
      <c r="RF619">
        <f t="shared" si="6713"/>
        <v>0.2299626948376246</v>
      </c>
      <c r="RJ619">
        <v>912.70745063888899</v>
      </c>
      <c r="RK619">
        <f t="shared" si="6519"/>
        <v>0.91270745063888903</v>
      </c>
      <c r="RL619">
        <v>6.9431279620852998E-4</v>
      </c>
      <c r="RM619" s="15">
        <f t="shared" si="6714"/>
        <v>7.880962499529284</v>
      </c>
      <c r="RN619">
        <f>RM619+RN618</f>
        <v>12.830099359301929</v>
      </c>
      <c r="RO619">
        <f t="shared" si="6715"/>
        <v>1.8313153838674996</v>
      </c>
      <c r="RP619">
        <f t="shared" si="6716"/>
        <v>0.15346640326652661</v>
      </c>
      <c r="RQ619">
        <f t="shared" si="6717"/>
        <v>0.17757588057175358</v>
      </c>
      <c r="RU619">
        <v>1005.5450684285</v>
      </c>
      <c r="RV619">
        <f t="shared" si="6520"/>
        <v>1.0055450684285001</v>
      </c>
      <c r="RW619">
        <v>6.0122699386503005E-4</v>
      </c>
      <c r="RX619" s="15">
        <f t="shared" si="6718"/>
        <v>7.1831182062727601</v>
      </c>
      <c r="RY619">
        <f>RX619+RY618</f>
        <v>12.665743122897275</v>
      </c>
      <c r="RZ619">
        <f t="shared" si="6719"/>
        <v>1.4866607297276082</v>
      </c>
      <c r="SA619">
        <f t="shared" si="6720"/>
        <v>0.21657352567965218</v>
      </c>
      <c r="SB619">
        <f t="shared" si="6721"/>
        <v>0.2153332064107264</v>
      </c>
      <c r="SF619">
        <v>1024</v>
      </c>
      <c r="SG619">
        <f t="shared" si="6521"/>
        <v>1.024</v>
      </c>
      <c r="SH619">
        <v>5.5295081967213103E-4</v>
      </c>
      <c r="SI619" s="15">
        <f t="shared" si="6722"/>
        <v>5.5840120632672425</v>
      </c>
      <c r="SJ619">
        <f>SI619+SJ618</f>
        <v>9.3184960277849562</v>
      </c>
      <c r="SK619">
        <f t="shared" si="6723"/>
        <v>1.9214234121096563</v>
      </c>
      <c r="SL619">
        <f t="shared" si="6724"/>
        <v>0.1326622558783315</v>
      </c>
      <c r="SM619">
        <f t="shared" si="6725"/>
        <v>0.13705203247862174</v>
      </c>
      <c r="SQ619">
        <v>1547.9905437352199</v>
      </c>
      <c r="SR619">
        <f t="shared" si="6522"/>
        <v>1.5479905437352199</v>
      </c>
      <c r="SS619">
        <v>4.7574468085106298E-4</v>
      </c>
      <c r="ST619" s="15">
        <f t="shared" si="6726"/>
        <v>11.523426931114519</v>
      </c>
      <c r="SU619">
        <f t="shared" si="6727"/>
        <v>18.676609659373455</v>
      </c>
      <c r="SV619">
        <f t="shared" si="6728"/>
        <v>1.7712013872170571</v>
      </c>
      <c r="SW619">
        <f t="shared" si="6729"/>
        <v>0.17846558639856941</v>
      </c>
      <c r="SX619">
        <f t="shared" si="6730"/>
        <v>0.18461320616382476</v>
      </c>
      <c r="UI619">
        <v>168.350168350161</v>
      </c>
      <c r="UJ619">
        <f t="shared" si="6428"/>
        <v>0.16835016835016101</v>
      </c>
      <c r="UK619">
        <v>9.5121951219512296E-5</v>
      </c>
      <c r="UL619" s="15">
        <f t="shared" si="6436"/>
        <v>2.2648083623693407</v>
      </c>
      <c r="UM619">
        <f t="shared" si="6437"/>
        <v>99.999999999999957</v>
      </c>
      <c r="UN619">
        <f t="shared" si="6438"/>
        <v>3.1775592439598828E-2</v>
      </c>
      <c r="UO619">
        <f t="shared" si="6439"/>
        <v>0.96711696885236043</v>
      </c>
      <c r="UP619">
        <f t="shared" si="6440"/>
        <v>0.9999968657998598</v>
      </c>
      <c r="UT619">
        <v>298.850574712644</v>
      </c>
      <c r="UU619">
        <f t="shared" si="6429"/>
        <v>0.29885057471264398</v>
      </c>
      <c r="UV619">
        <v>9.0704251049078706E-5</v>
      </c>
      <c r="UW619" s="15">
        <f t="shared" si="6441"/>
        <v>2.6521710833063952</v>
      </c>
      <c r="UX619">
        <f t="shared" si="6442"/>
        <v>100.13913028633732</v>
      </c>
      <c r="UY619">
        <f t="shared" si="6443"/>
        <v>1.9952076430431002E-2</v>
      </c>
      <c r="UZ619">
        <f t="shared" si="6444"/>
        <v>0.97166323985915581</v>
      </c>
      <c r="VA619">
        <f t="shared" si="6445"/>
        <v>1.0000033343547701</v>
      </c>
      <c r="VE619">
        <v>267.85714285714403</v>
      </c>
      <c r="VF619">
        <f t="shared" si="6430"/>
        <v>0.26785714285714401</v>
      </c>
      <c r="VG619">
        <v>1.12551132787916E-4</v>
      </c>
      <c r="VH619" s="15">
        <f t="shared" si="6446"/>
        <v>2.4900693094671684</v>
      </c>
      <c r="VI619">
        <f t="shared" si="6447"/>
        <v>99.91125728877175</v>
      </c>
      <c r="VJ619">
        <f t="shared" si="6448"/>
        <v>3.5915142845912816E-2</v>
      </c>
      <c r="VK619">
        <f t="shared" si="6449"/>
        <v>0.96810515248398488</v>
      </c>
      <c r="VL619">
        <f t="shared" si="6450"/>
        <v>0.99999499280452098</v>
      </c>
      <c r="VP619">
        <v>415.27630934268501</v>
      </c>
      <c r="VQ619">
        <f t="shared" si="6431"/>
        <v>0.415276309342685</v>
      </c>
      <c r="VR619">
        <v>3.0552876556899303E-4</v>
      </c>
      <c r="VS619" s="15">
        <f t="shared" si="6451"/>
        <v>6.9124155106107015</v>
      </c>
      <c r="VT619">
        <f t="shared" si="6473"/>
        <v>97.244753568749289</v>
      </c>
      <c r="VU619">
        <f t="shared" si="6452"/>
        <v>0.17012154467823515</v>
      </c>
      <c r="VV619">
        <f t="shared" si="6453"/>
        <v>0.84917205224072656</v>
      </c>
      <c r="VW619">
        <f t="shared" si="6454"/>
        <v>0.91632986828751883</v>
      </c>
      <c r="WA619">
        <v>358.49056603773602</v>
      </c>
      <c r="WB619">
        <f t="shared" si="6432"/>
        <v>0.35849056603773599</v>
      </c>
      <c r="WC619">
        <v>1.3397129186602799E-4</v>
      </c>
      <c r="WD619" s="15">
        <f t="shared" si="6455"/>
        <v>2.7229937371143902</v>
      </c>
      <c r="WE619">
        <f t="shared" si="6456"/>
        <v>99.953320107363623</v>
      </c>
      <c r="WF619">
        <f t="shared" si="6457"/>
        <v>0.13396746779076774</v>
      </c>
      <c r="WG619">
        <f t="shared" si="6458"/>
        <v>0.87132191848362883</v>
      </c>
      <c r="WH619">
        <f t="shared" si="6459"/>
        <v>1.0000022018129147</v>
      </c>
      <c r="WL619">
        <v>343.362440300353</v>
      </c>
      <c r="WM619">
        <f t="shared" si="6433"/>
        <v>0.34336244030035301</v>
      </c>
      <c r="WN619">
        <v>9.0272373540856198E-5</v>
      </c>
      <c r="WO619" s="15">
        <f t="shared" si="6460"/>
        <v>2.3881580301813807</v>
      </c>
      <c r="WP619">
        <f t="shared" si="6461"/>
        <v>100.05558643690935</v>
      </c>
      <c r="WQ619">
        <f t="shared" si="6462"/>
        <v>1.3797454402886038E-2</v>
      </c>
      <c r="WR619">
        <f t="shared" si="6463"/>
        <v>0.96491782399753012</v>
      </c>
      <c r="WS619">
        <f t="shared" si="6464"/>
        <v>0.93292773206502067</v>
      </c>
      <c r="WW619">
        <v>346.69235437749597</v>
      </c>
      <c r="WX619">
        <f t="shared" si="6434"/>
        <v>0.34669235437749596</v>
      </c>
      <c r="WY619">
        <v>1.0807963190357199E-3</v>
      </c>
      <c r="WZ619" s="15">
        <f t="shared" si="6465"/>
        <v>11.073732777005327</v>
      </c>
      <c r="XA619">
        <f t="shared" si="6474"/>
        <v>89.988621352915217</v>
      </c>
      <c r="XB619">
        <f t="shared" si="6466"/>
        <v>5.9890662905258872E-2</v>
      </c>
      <c r="XC619">
        <f t="shared" si="6467"/>
        <v>0.9665242995517207</v>
      </c>
      <c r="XD619">
        <f t="shared" si="6468"/>
        <v>0.97829316634282482</v>
      </c>
      <c r="XH619">
        <v>490.066225165562</v>
      </c>
      <c r="XI619">
        <f t="shared" si="6435"/>
        <v>0.49006622516556197</v>
      </c>
      <c r="XJ619">
        <v>3.29310344827586E-4</v>
      </c>
      <c r="XK619" s="15">
        <f t="shared" si="6469"/>
        <v>6.7069316665496128</v>
      </c>
      <c r="XL619">
        <f t="shared" si="6475"/>
        <v>97.865018610857405</v>
      </c>
      <c r="XM619">
        <f t="shared" si="6470"/>
        <v>8.2700004574201916E-2</v>
      </c>
      <c r="XN619">
        <f t="shared" si="6471"/>
        <v>0.94181634395170855</v>
      </c>
      <c r="XO619">
        <f t="shared" si="6472"/>
        <v>0.98239925726951205</v>
      </c>
    </row>
    <row r="620" spans="1:639" x14ac:dyDescent="0.25">
      <c r="A620" s="1">
        <v>3.202E-2</v>
      </c>
      <c r="B620" s="1">
        <v>0.96799999999999997</v>
      </c>
      <c r="E620">
        <v>998.02371541501896</v>
      </c>
      <c r="F620">
        <f t="shared" si="6476"/>
        <v>0.998023715415019</v>
      </c>
      <c r="G620">
        <v>6.4570779389836895E-4</v>
      </c>
      <c r="H620" s="15">
        <f t="shared" si="6523"/>
        <v>7.6778572401708542</v>
      </c>
      <c r="I620">
        <f>H620+I619</f>
        <v>15.764741660104924</v>
      </c>
      <c r="J620">
        <f t="shared" si="6524"/>
        <v>1.0574438749002397</v>
      </c>
      <c r="K620">
        <f t="shared" si="6525"/>
        <v>0.30130074098125698</v>
      </c>
      <c r="L620">
        <f t="shared" si="6526"/>
        <v>0.29619139790067461</v>
      </c>
      <c r="P620">
        <v>1276.4227642276401</v>
      </c>
      <c r="Q620">
        <f t="shared" si="6477"/>
        <v>1.27642276422764</v>
      </c>
      <c r="R620">
        <v>7.6360262219222997E-4</v>
      </c>
      <c r="S620" s="15">
        <f t="shared" si="6527"/>
        <v>19.127363914438909</v>
      </c>
      <c r="T620">
        <f t="shared" si="6528"/>
        <v>43.398277465312638</v>
      </c>
      <c r="U620">
        <f t="shared" si="6529"/>
        <v>0.9691893438477337</v>
      </c>
      <c r="V620">
        <f t="shared" si="6530"/>
        <v>0.42512365130759794</v>
      </c>
      <c r="W620">
        <f t="shared" si="6531"/>
        <v>0.43306608327485885</v>
      </c>
      <c r="AA620">
        <v>738.41059602648897</v>
      </c>
      <c r="AB620">
        <f t="shared" si="6478"/>
        <v>0.73841059602648895</v>
      </c>
      <c r="AC620">
        <v>1.08454106280193E-3</v>
      </c>
      <c r="AD620" s="15">
        <f t="shared" si="6532"/>
        <v>12.115475974417485</v>
      </c>
      <c r="AE620">
        <f t="shared" si="6533"/>
        <v>26.011845967346247</v>
      </c>
      <c r="AF620">
        <f t="shared" si="6534"/>
        <v>1.2223503412622905</v>
      </c>
      <c r="AG620">
        <f t="shared" si="6535"/>
        <v>0.29188356272731408</v>
      </c>
      <c r="AH620">
        <f t="shared" si="6536"/>
        <v>0.34154407059128722</v>
      </c>
      <c r="AL620">
        <v>760.21860935060101</v>
      </c>
      <c r="AM620">
        <f t="shared" si="6479"/>
        <v>0.76021860935060104</v>
      </c>
      <c r="AN620">
        <v>1.2123518875723301E-3</v>
      </c>
      <c r="AO620" s="15">
        <f t="shared" si="6537"/>
        <v>16.283015077191997</v>
      </c>
      <c r="AP620">
        <f t="shared" ref="AP620:AP625" si="6731">AO620+AP619</f>
        <v>37.519202719085655</v>
      </c>
      <c r="AQ620">
        <f t="shared" si="6538"/>
        <v>0.87663884070195552</v>
      </c>
      <c r="AR620">
        <f t="shared" si="6539"/>
        <v>0.43741251955085242</v>
      </c>
      <c r="AS620">
        <f t="shared" si="6540"/>
        <v>0.46490982253888397</v>
      </c>
      <c r="AW620">
        <v>900</v>
      </c>
      <c r="AX620">
        <f t="shared" si="6480"/>
        <v>0.9</v>
      </c>
      <c r="AY620">
        <v>8.9258140756302503E-4</v>
      </c>
      <c r="AZ620" s="15">
        <f t="shared" si="6541"/>
        <v>9.8258631391790523</v>
      </c>
      <c r="BA620">
        <f>AZ620+BA619</f>
        <v>21.446512059249045</v>
      </c>
      <c r="BB620">
        <f t="shared" si="6542"/>
        <v>0.81419602571558281</v>
      </c>
      <c r="BC620">
        <f t="shared" si="6543"/>
        <v>0.43870266577929407</v>
      </c>
      <c r="BD620">
        <f t="shared" si="6544"/>
        <v>0.4277730639942412</v>
      </c>
      <c r="BH620">
        <v>998.37133550488602</v>
      </c>
      <c r="BI620">
        <f t="shared" si="6481"/>
        <v>0.99837133550488599</v>
      </c>
      <c r="BJ620">
        <v>7.0683229813664602E-4</v>
      </c>
      <c r="BK620" s="15">
        <f t="shared" si="6545"/>
        <v>8.9747593017662499</v>
      </c>
      <c r="BL620">
        <f>BK620+BL619</f>
        <v>16.876963889085911</v>
      </c>
      <c r="BM620">
        <f t="shared" si="6546"/>
        <v>1.3276056080579999</v>
      </c>
      <c r="BN620">
        <f t="shared" si="6547"/>
        <v>0.24858516344986498</v>
      </c>
      <c r="BO620">
        <f t="shared" si="6548"/>
        <v>0.24748632417054775</v>
      </c>
      <c r="BS620">
        <v>754.78510390060796</v>
      </c>
      <c r="BT620">
        <f t="shared" si="6482"/>
        <v>0.75478510390060793</v>
      </c>
      <c r="BU620">
        <v>1.0107526881720399E-3</v>
      </c>
      <c r="BV620" s="15">
        <f t="shared" si="6549"/>
        <v>8.3039162682553389</v>
      </c>
      <c r="BW620">
        <f>BV620+BW619</f>
        <v>17.844586023272139</v>
      </c>
      <c r="BX620">
        <f t="shared" si="6550"/>
        <v>0.96022880975842828</v>
      </c>
      <c r="BY620">
        <f t="shared" si="6551"/>
        <v>0.37535823515818545</v>
      </c>
      <c r="BZ620">
        <f t="shared" si="6552"/>
        <v>0.37394099877283643</v>
      </c>
      <c r="CD620">
        <v>890.72847682119095</v>
      </c>
      <c r="CE620">
        <f t="shared" si="6483"/>
        <v>0.89072847682119094</v>
      </c>
      <c r="CF620">
        <v>7.8723006046645496E-4</v>
      </c>
      <c r="CG620" s="15">
        <f t="shared" si="6553"/>
        <v>9.1320696069422294</v>
      </c>
      <c r="CH620">
        <f>CG620+CH619</f>
        <v>18.21854650338728</v>
      </c>
      <c r="CI620">
        <f t="shared" si="6554"/>
        <v>1.0732989323622182</v>
      </c>
      <c r="CJ620">
        <f t="shared" si="6555"/>
        <v>0.31155081119399891</v>
      </c>
      <c r="CK620">
        <f t="shared" si="6556"/>
        <v>0.30580733747375816</v>
      </c>
      <c r="CO620">
        <v>1695.3377419452199</v>
      </c>
      <c r="CP620">
        <f t="shared" si="6484"/>
        <v>1.69533774194522</v>
      </c>
      <c r="CQ620">
        <v>3.99981882416885E-4</v>
      </c>
      <c r="CR620" s="15">
        <f t="shared" si="6557"/>
        <v>9.3502646809752061</v>
      </c>
      <c r="CS620">
        <f>CR620+CS619</f>
        <v>17.364716760428657</v>
      </c>
      <c r="CT620">
        <f t="shared" si="6558"/>
        <v>2.0865137565607852</v>
      </c>
      <c r="CU620">
        <f t="shared" si="6559"/>
        <v>0.12588351566147141</v>
      </c>
      <c r="CV620">
        <f t="shared" si="6560"/>
        <v>0.13573723450789271</v>
      </c>
      <c r="CZ620">
        <v>848.38709677419297</v>
      </c>
      <c r="DA620">
        <f t="shared" si="6485"/>
        <v>0.84838709677419299</v>
      </c>
      <c r="DB620">
        <v>9.0196078431372501E-4</v>
      </c>
      <c r="DC620" s="15">
        <f t="shared" si="6561"/>
        <v>7.9379089856611991</v>
      </c>
      <c r="DD620">
        <f t="shared" si="6562"/>
        <v>16.911197404234734</v>
      </c>
      <c r="DE620">
        <f t="shared" si="6563"/>
        <v>1.1163446549955101</v>
      </c>
      <c r="DF620">
        <f t="shared" si="6564"/>
        <v>0.34194399599349679</v>
      </c>
      <c r="DG620">
        <f t="shared" si="6565"/>
        <v>0.34365539988492372</v>
      </c>
      <c r="DK620">
        <v>778.125</v>
      </c>
      <c r="DL620">
        <f t="shared" si="6486"/>
        <v>0.77812499999999996</v>
      </c>
      <c r="DM620">
        <v>1.0707762557077599E-3</v>
      </c>
      <c r="DN620" s="15">
        <f t="shared" si="6566"/>
        <v>10.646968367698044</v>
      </c>
      <c r="DO620">
        <f>DN620+DO619</f>
        <v>21.611756686670667</v>
      </c>
      <c r="DP620">
        <f t="shared" si="6567"/>
        <v>1.3622805779979266</v>
      </c>
      <c r="DQ620">
        <f t="shared" si="6568"/>
        <v>0.26056562414882833</v>
      </c>
      <c r="DR620">
        <f t="shared" si="6569"/>
        <v>0.28829052382508696</v>
      </c>
      <c r="DV620">
        <v>1363.59447004608</v>
      </c>
      <c r="DW620">
        <f t="shared" si="6487"/>
        <v>1.36359447004608</v>
      </c>
      <c r="DX620">
        <v>6.3500000000000004E-4</v>
      </c>
      <c r="DY620" s="15">
        <f t="shared" si="6570"/>
        <v>16.282051282051285</v>
      </c>
      <c r="DZ620">
        <f t="shared" si="6571"/>
        <v>36.007326007325972</v>
      </c>
      <c r="EA620">
        <f t="shared" si="6572"/>
        <v>1.1869214854272017</v>
      </c>
      <c r="EB620">
        <f t="shared" si="6573"/>
        <v>0.33192249995432721</v>
      </c>
      <c r="EC620">
        <f t="shared" si="6574"/>
        <v>0.33280987792083494</v>
      </c>
      <c r="EG620">
        <v>1083.6431226765701</v>
      </c>
      <c r="EH620">
        <f t="shared" si="6488"/>
        <v>1.0836431226765701</v>
      </c>
      <c r="EI620">
        <v>5.3831417624520996E-4</v>
      </c>
      <c r="EJ620" s="15">
        <f t="shared" si="6575"/>
        <v>6.4866109325882579</v>
      </c>
      <c r="EK620">
        <f>EJ620+EK619</f>
        <v>14.035087000048604</v>
      </c>
      <c r="EL620">
        <f t="shared" si="6576"/>
        <v>1.6857101751538877</v>
      </c>
      <c r="EM620">
        <f t="shared" si="6577"/>
        <v>0.18492926642365709</v>
      </c>
      <c r="EN620">
        <f t="shared" si="6578"/>
        <v>0.19467058236521231</v>
      </c>
      <c r="ER620">
        <v>1420.4994078168199</v>
      </c>
      <c r="ES620">
        <f t="shared" si="6489"/>
        <v>1.42049940781682</v>
      </c>
      <c r="ET620">
        <v>6.4999999999999997E-4</v>
      </c>
      <c r="EU620" s="15">
        <f t="shared" si="6579"/>
        <v>16.298079334035407</v>
      </c>
      <c r="EV620">
        <f t="shared" si="6580"/>
        <v>37.703136015952936</v>
      </c>
      <c r="EW620">
        <f t="shared" si="6581"/>
        <v>1.1969665417602062</v>
      </c>
      <c r="EX620">
        <f t="shared" si="6582"/>
        <v>0.36914584601350181</v>
      </c>
      <c r="EY620">
        <f t="shared" si="6583"/>
        <v>0.37866549659797494</v>
      </c>
      <c r="FC620">
        <v>1092.43697478992</v>
      </c>
      <c r="FD620">
        <f t="shared" si="6490"/>
        <v>1.0924369747899201</v>
      </c>
      <c r="FE620">
        <v>8.15963142013562E-4</v>
      </c>
      <c r="FF620" s="15">
        <f t="shared" si="6584"/>
        <v>29.071975701484376</v>
      </c>
      <c r="FG620">
        <f t="shared" si="6585"/>
        <v>67.086755991127333</v>
      </c>
      <c r="FH620">
        <f t="shared" si="6586"/>
        <v>0.24436190992317158</v>
      </c>
      <c r="FI620">
        <f t="shared" si="6587"/>
        <v>0.79938093252654407</v>
      </c>
      <c r="FJ620">
        <f t="shared" si="6588"/>
        <v>0.77929841243801634</v>
      </c>
      <c r="FN620">
        <v>878.66108786611198</v>
      </c>
      <c r="FO620">
        <f t="shared" si="6491"/>
        <v>0.87866108786611197</v>
      </c>
      <c r="FP620">
        <v>5.9784946236559103E-4</v>
      </c>
      <c r="FQ620" s="15">
        <f t="shared" si="6589"/>
        <v>15.582793681008994</v>
      </c>
      <c r="FR620">
        <f t="shared" ref="FR620:FR625" si="6732">FQ620+FR619</f>
        <v>36.210376683207947</v>
      </c>
      <c r="FS620">
        <f t="shared" si="6590"/>
        <v>0.75713663413369858</v>
      </c>
      <c r="FT620">
        <f t="shared" si="6591"/>
        <v>0.39303155461232775</v>
      </c>
      <c r="FU620">
        <f t="shared" si="6592"/>
        <v>0.38882832046806792</v>
      </c>
      <c r="FY620">
        <v>941.93548387096803</v>
      </c>
      <c r="FZ620">
        <f t="shared" si="6492"/>
        <v>0.94193548387096804</v>
      </c>
      <c r="GA620">
        <v>7.6516129032258096E-4</v>
      </c>
      <c r="GB620" s="15">
        <f t="shared" si="6593"/>
        <v>8.0680025129174808</v>
      </c>
      <c r="GC620">
        <f>GB620+GC619</f>
        <v>17.618993683352659</v>
      </c>
      <c r="GD620">
        <f t="shared" si="6594"/>
        <v>1.7621673719688749</v>
      </c>
      <c r="GE620">
        <f t="shared" si="6595"/>
        <v>0.16968147760569061</v>
      </c>
      <c r="GF620">
        <f t="shared" si="6596"/>
        <v>0.19882761815035049</v>
      </c>
      <c r="GJ620">
        <v>1263.7362637362601</v>
      </c>
      <c r="GK620">
        <f t="shared" si="6493"/>
        <v>1.2637362637362601</v>
      </c>
      <c r="GL620">
        <v>5.3809343365993599E-4</v>
      </c>
      <c r="GM620" s="15">
        <f t="shared" si="6597"/>
        <v>16.489898891566664</v>
      </c>
      <c r="GN620">
        <f t="shared" si="6598"/>
        <v>37.670532185438489</v>
      </c>
      <c r="GO620">
        <f t="shared" si="6599"/>
        <v>1.0025467242023702</v>
      </c>
      <c r="GP620">
        <f t="shared" si="6600"/>
        <v>0.38213218188945397</v>
      </c>
      <c r="GQ620">
        <f t="shared" si="6601"/>
        <v>0.39477280717520402</v>
      </c>
      <c r="GU620">
        <v>1316.70455637027</v>
      </c>
      <c r="GV620">
        <f t="shared" si="6494"/>
        <v>1.31670455637027</v>
      </c>
      <c r="GW620">
        <v>6.7862060132560596E-4</v>
      </c>
      <c r="GX620" s="15">
        <f t="shared" si="6602"/>
        <v>12.78431042599145</v>
      </c>
      <c r="GY620">
        <f>GX620+GY619</f>
        <v>28.735081130844819</v>
      </c>
      <c r="GZ620">
        <f t="shared" si="6603"/>
        <v>1.5543720144541291</v>
      </c>
      <c r="HA620">
        <f t="shared" si="6604"/>
        <v>0.20759419550516814</v>
      </c>
      <c r="HB620">
        <f t="shared" si="6605"/>
        <v>0.23054494475558682</v>
      </c>
      <c r="HF620">
        <v>1379.3103448275799</v>
      </c>
      <c r="HG620">
        <f t="shared" si="6495"/>
        <v>1.3793103448275799</v>
      </c>
      <c r="HH620">
        <v>5.1412634019124904E-4</v>
      </c>
      <c r="HI620" s="15">
        <f t="shared" si="6606"/>
        <v>11.913482567286502</v>
      </c>
      <c r="HJ620">
        <f t="shared" si="6607"/>
        <v>22.975546456522025</v>
      </c>
      <c r="HK620">
        <f t="shared" si="6608"/>
        <v>1.6974666503254379</v>
      </c>
      <c r="HL620">
        <f t="shared" si="6609"/>
        <v>0.17149700898779249</v>
      </c>
      <c r="HM620">
        <f t="shared" si="6610"/>
        <v>0.18217617645137191</v>
      </c>
      <c r="HQ620">
        <v>1279.9043062200899</v>
      </c>
      <c r="HR620">
        <f t="shared" si="6496"/>
        <v>1.2799043062200899</v>
      </c>
      <c r="HS620">
        <v>5.4606226898569097E-4</v>
      </c>
      <c r="HT620" s="15">
        <f t="shared" si="6611"/>
        <v>9.4394418051425433</v>
      </c>
      <c r="HU620">
        <f>HT620+HU619</f>
        <v>17.786014446771485</v>
      </c>
      <c r="HV620">
        <f t="shared" si="6612"/>
        <v>2.2675611254188954</v>
      </c>
      <c r="HW620">
        <f t="shared" si="6613"/>
        <v>0.10313864174590513</v>
      </c>
      <c r="HX620">
        <f t="shared" si="6614"/>
        <v>0.12623914241674536</v>
      </c>
      <c r="IB620">
        <v>871.79487179487205</v>
      </c>
      <c r="IC620">
        <f t="shared" si="6497"/>
        <v>0.87179487179487203</v>
      </c>
      <c r="ID620">
        <v>8.72950819672131E-4</v>
      </c>
      <c r="IE620" s="15">
        <f t="shared" si="6615"/>
        <v>9.9115609563790787</v>
      </c>
      <c r="IF620">
        <f t="shared" si="6616"/>
        <v>19.869655062788098</v>
      </c>
      <c r="IG620">
        <f t="shared" si="6617"/>
        <v>0.90567756468132632</v>
      </c>
      <c r="IH620">
        <f t="shared" si="6618"/>
        <v>0.36698047230737557</v>
      </c>
      <c r="II620">
        <f t="shared" si="6619"/>
        <v>0.36519436437194197</v>
      </c>
      <c r="IM620">
        <v>1709.93988391376</v>
      </c>
      <c r="IN620">
        <f t="shared" si="6498"/>
        <v>1.7099398839137601</v>
      </c>
      <c r="IO620">
        <v>3.2761194029850698E-4</v>
      </c>
      <c r="IP620" s="15">
        <f t="shared" si="6620"/>
        <v>7.9730333487103193</v>
      </c>
      <c r="IQ620">
        <f t="shared" si="6621"/>
        <v>25.517339077307504</v>
      </c>
      <c r="IR620">
        <f t="shared" si="6622"/>
        <v>1.4634519832743029</v>
      </c>
      <c r="IS620">
        <f t="shared" si="6623"/>
        <v>0.27838088484643664</v>
      </c>
      <c r="IT620">
        <f t="shared" si="6624"/>
        <v>0.2839954753949957</v>
      </c>
      <c r="IX620">
        <v>1151.4195583596199</v>
      </c>
      <c r="IY620">
        <f t="shared" si="6499"/>
        <v>1.1514195583596198</v>
      </c>
      <c r="IZ620">
        <v>7.8407513622024598E-4</v>
      </c>
      <c r="JA620" s="15">
        <f t="shared" si="6625"/>
        <v>16.491568572695734</v>
      </c>
      <c r="JB620">
        <f t="shared" ref="JB620:JB625" si="6733">JA620+JB619</f>
        <v>37.350576582108914</v>
      </c>
      <c r="JC620">
        <f t="shared" si="6626"/>
        <v>1.1150148902786419</v>
      </c>
      <c r="JD620">
        <f t="shared" si="6627"/>
        <v>0.37585436993919208</v>
      </c>
      <c r="JE620">
        <f t="shared" si="6628"/>
        <v>0.40329020240908192</v>
      </c>
      <c r="JI620">
        <v>1125.4019292604501</v>
      </c>
      <c r="JJ620">
        <f t="shared" si="6500"/>
        <v>1.12540192926045</v>
      </c>
      <c r="JK620">
        <v>6.3428884175959497E-4</v>
      </c>
      <c r="JL620" s="15">
        <f t="shared" si="6629"/>
        <v>16.720412330554765</v>
      </c>
      <c r="JM620">
        <f t="shared" si="6630"/>
        <v>35.054254098670974</v>
      </c>
      <c r="JN620">
        <f t="shared" si="6631"/>
        <v>0.8490946417867391</v>
      </c>
      <c r="JO620">
        <f t="shared" si="6632"/>
        <v>0.3995718717613031</v>
      </c>
      <c r="JP620">
        <f t="shared" si="6633"/>
        <v>0.38668035474836504</v>
      </c>
      <c r="JT620">
        <v>908.02675585284203</v>
      </c>
      <c r="JU620">
        <f t="shared" si="6501"/>
        <v>0.90802675585284198</v>
      </c>
      <c r="JV620">
        <v>8.1824152798484903E-4</v>
      </c>
      <c r="JW620" s="15">
        <f t="shared" si="6634"/>
        <v>7.744758951499267</v>
      </c>
      <c r="JX620">
        <f>JW620+JX619</f>
        <v>17.502530502340264</v>
      </c>
      <c r="JY620">
        <f t="shared" si="6635"/>
        <v>1.2993608720778398</v>
      </c>
      <c r="JZ620">
        <f t="shared" si="6636"/>
        <v>0.25259743382203448</v>
      </c>
      <c r="KA620">
        <f t="shared" si="6637"/>
        <v>0.26276103048104116</v>
      </c>
      <c r="KE620">
        <v>957.79220779220702</v>
      </c>
      <c r="KF620">
        <f t="shared" si="6502"/>
        <v>0.95779220779220697</v>
      </c>
      <c r="KG620">
        <v>8.8524590163934402E-4</v>
      </c>
      <c r="KH620" s="15">
        <f t="shared" si="6638"/>
        <v>12.447389609518471</v>
      </c>
      <c r="KI620">
        <f>KH620+KI619</f>
        <v>25.768349175849742</v>
      </c>
      <c r="KJ620">
        <f t="shared" si="6639"/>
        <v>1.8585186359583601</v>
      </c>
      <c r="KK620">
        <f t="shared" si="6640"/>
        <v>0.16141889733702269</v>
      </c>
      <c r="KL620">
        <f t="shared" si="6641"/>
        <v>0.19371739932677609</v>
      </c>
      <c r="KP620">
        <v>984.07643312101902</v>
      </c>
      <c r="KQ620">
        <f t="shared" si="6503"/>
        <v>0.984076433121019</v>
      </c>
      <c r="KR620">
        <v>6.9834710743801604E-4</v>
      </c>
      <c r="KS620" s="15">
        <f t="shared" si="6642"/>
        <v>8.6755504303072932</v>
      </c>
      <c r="KT620">
        <f>KS620+KT619</f>
        <v>17.453770096476198</v>
      </c>
      <c r="KU620">
        <f t="shared" si="6643"/>
        <v>1.1625044202167167</v>
      </c>
      <c r="KV620">
        <f t="shared" si="6644"/>
        <v>0.30369310474023997</v>
      </c>
      <c r="KW620">
        <f t="shared" si="6645"/>
        <v>0.29991418599668179</v>
      </c>
      <c r="LA620">
        <v>1143.35664335664</v>
      </c>
      <c r="LB620">
        <f t="shared" si="6504"/>
        <v>1.14335664335664</v>
      </c>
      <c r="LC620">
        <v>4.8675934843599497E-4</v>
      </c>
      <c r="LD620" s="15">
        <f t="shared" si="6646"/>
        <v>6.3700283774700317</v>
      </c>
      <c r="LE620">
        <f>LD620+LE619</f>
        <v>12.112605425208114</v>
      </c>
      <c r="LF620">
        <f t="shared" si="6647"/>
        <v>1.8097015700468773</v>
      </c>
      <c r="LG620">
        <f t="shared" si="6648"/>
        <v>0.16496894666063988</v>
      </c>
      <c r="LH620">
        <f t="shared" si="6649"/>
        <v>0.16498379520220807</v>
      </c>
      <c r="LL620">
        <v>844.444444444444</v>
      </c>
      <c r="LM620">
        <f t="shared" si="6505"/>
        <v>0.844444444444444</v>
      </c>
      <c r="LN620">
        <v>9.0506329113924E-4</v>
      </c>
      <c r="LO620" s="15">
        <f t="shared" si="6650"/>
        <v>9.5694846261304161</v>
      </c>
      <c r="LP620">
        <f>LO620+LP619</f>
        <v>21.458844313140922</v>
      </c>
      <c r="LQ620">
        <f t="shared" si="6651"/>
        <v>1.1476718707998861</v>
      </c>
      <c r="LR620">
        <f t="shared" si="6652"/>
        <v>0.29338519399388402</v>
      </c>
      <c r="LS620">
        <f t="shared" si="6653"/>
        <v>0.30104998347151568</v>
      </c>
      <c r="LW620">
        <v>1250.8695652173899</v>
      </c>
      <c r="LX620">
        <f t="shared" si="6506"/>
        <v>1.2508695652173898</v>
      </c>
      <c r="LY620">
        <v>5.5217391304347805E-4</v>
      </c>
      <c r="LZ620" s="15">
        <f t="shared" si="6654"/>
        <v>11.309013907415681</v>
      </c>
      <c r="MA620">
        <f t="shared" si="6655"/>
        <v>24.0784044138992</v>
      </c>
      <c r="MB620">
        <f t="shared" si="6656"/>
        <v>0.97056987307517417</v>
      </c>
      <c r="MC620">
        <f t="shared" si="6657"/>
        <v>0.38568448707081815</v>
      </c>
      <c r="MD620">
        <f t="shared" si="6658"/>
        <v>0.3656465098606877</v>
      </c>
      <c r="MH620">
        <v>1237.3361235920399</v>
      </c>
      <c r="MI620">
        <f t="shared" si="6507"/>
        <v>1.2373361235920399</v>
      </c>
      <c r="MJ620">
        <v>6.18009478672986E-4</v>
      </c>
      <c r="MK620" s="15">
        <f t="shared" si="6659"/>
        <v>11.509199371901337</v>
      </c>
      <c r="ML620">
        <f t="shared" si="6660"/>
        <v>24.536483323531961</v>
      </c>
      <c r="MM620">
        <f t="shared" si="6661"/>
        <v>1.9983394096894747</v>
      </c>
      <c r="MN620">
        <f t="shared" si="6662"/>
        <v>0.11543592962334791</v>
      </c>
      <c r="MO620">
        <f t="shared" si="6663"/>
        <v>0.13640877946629001</v>
      </c>
      <c r="MS620">
        <v>1115.6378795774301</v>
      </c>
      <c r="MT620">
        <f t="shared" si="6508"/>
        <v>1.1156378795774302</v>
      </c>
      <c r="MU620">
        <v>6.3960396039603904E-4</v>
      </c>
      <c r="MV620" s="15">
        <f t="shared" si="6664"/>
        <v>11.476284204507682</v>
      </c>
      <c r="MW620">
        <f t="shared" si="6665"/>
        <v>26.239120387086452</v>
      </c>
      <c r="MX620">
        <f t="shared" si="6666"/>
        <v>1.1393685826867201</v>
      </c>
      <c r="MY620">
        <f t="shared" si="6667"/>
        <v>0.30987311790444866</v>
      </c>
      <c r="MZ620">
        <f t="shared" si="6668"/>
        <v>0.31274256597443145</v>
      </c>
      <c r="ND620">
        <v>1137.58096661684</v>
      </c>
      <c r="NE620">
        <f t="shared" si="6509"/>
        <v>1.1375809666168399</v>
      </c>
      <c r="NF620">
        <v>7.3004484304932697E-4</v>
      </c>
      <c r="NG620" s="15">
        <f t="shared" si="6669"/>
        <v>15.989067720478481</v>
      </c>
      <c r="NH620">
        <f t="shared" si="6670"/>
        <v>37.379847508686169</v>
      </c>
      <c r="NI620">
        <f t="shared" si="6671"/>
        <v>0.94173216539871196</v>
      </c>
      <c r="NJ620">
        <f t="shared" si="6672"/>
        <v>0.44551721352068557</v>
      </c>
      <c r="NK620">
        <f t="shared" si="6673"/>
        <v>0.44331394322286793</v>
      </c>
      <c r="NO620">
        <v>1238.69162049078</v>
      </c>
      <c r="NP620">
        <f t="shared" si="6510"/>
        <v>1.2386916204907801</v>
      </c>
      <c r="NQ620">
        <v>7.4979079497907895E-4</v>
      </c>
      <c r="NR620" s="15">
        <f t="shared" si="6674"/>
        <v>16.35633592153485</v>
      </c>
      <c r="NS620">
        <f t="shared" si="6675"/>
        <v>38.535965547276852</v>
      </c>
      <c r="NT620">
        <f t="shared" si="6676"/>
        <v>1.1493547720471624</v>
      </c>
      <c r="NU620">
        <f t="shared" si="6677"/>
        <v>0.35717547363558561</v>
      </c>
      <c r="NV620">
        <f t="shared" si="6678"/>
        <v>0.37325531249799943</v>
      </c>
      <c r="NZ620">
        <v>1153.8461538461499</v>
      </c>
      <c r="OA620">
        <f t="shared" si="6511"/>
        <v>1.15384615384615</v>
      </c>
      <c r="OB620">
        <v>8.2264150943396196E-4</v>
      </c>
      <c r="OC620" s="15">
        <f t="shared" si="6679"/>
        <v>16.638044904556764</v>
      </c>
      <c r="OD620">
        <f t="shared" si="6680"/>
        <v>37.817207569760875</v>
      </c>
      <c r="OE620">
        <f t="shared" si="6681"/>
        <v>1.2462511145503095</v>
      </c>
      <c r="OF620">
        <f t="shared" si="6682"/>
        <v>0.3050265698827333</v>
      </c>
      <c r="OG620">
        <f t="shared" si="6683"/>
        <v>0.31591620134302745</v>
      </c>
      <c r="OK620">
        <v>1210.4037267080701</v>
      </c>
      <c r="OL620">
        <f t="shared" si="6512"/>
        <v>1.2104037267080701</v>
      </c>
      <c r="OM620">
        <v>7.9732142857142805E-4</v>
      </c>
      <c r="ON620" s="15">
        <f t="shared" si="6684"/>
        <v>17.156659319850839</v>
      </c>
      <c r="OO620">
        <f t="shared" si="6685"/>
        <v>37.156751539296216</v>
      </c>
      <c r="OP620">
        <f t="shared" si="6686"/>
        <v>2.1515042246020823</v>
      </c>
      <c r="OQ620">
        <f t="shared" si="6687"/>
        <v>0.12826584032873012</v>
      </c>
      <c r="OR620">
        <f t="shared" si="6688"/>
        <v>0.19133018142980968</v>
      </c>
      <c r="OV620">
        <v>1071.42857142857</v>
      </c>
      <c r="OW620">
        <f t="shared" si="6513"/>
        <v>1.0714285714285701</v>
      </c>
      <c r="OX620">
        <v>6.6339451981909997E-4</v>
      </c>
      <c r="OY620" s="15">
        <f t="shared" si="6689"/>
        <v>9.4898080253354493</v>
      </c>
      <c r="OZ620">
        <f>OY620+OZ619</f>
        <v>20.13763368796069</v>
      </c>
      <c r="PA620">
        <f t="shared" si="6690"/>
        <v>1.026276791397325</v>
      </c>
      <c r="PB620">
        <f t="shared" si="6691"/>
        <v>0.34394413900372284</v>
      </c>
      <c r="PC620">
        <f t="shared" si="6692"/>
        <v>0.33730595775510247</v>
      </c>
      <c r="PG620">
        <v>882.16560509554097</v>
      </c>
      <c r="PH620">
        <f t="shared" si="6514"/>
        <v>0.88216560509554098</v>
      </c>
      <c r="PI620">
        <v>9.1748297825609403E-4</v>
      </c>
      <c r="PJ620" s="15">
        <f t="shared" si="6693"/>
        <v>12.584119414276815</v>
      </c>
      <c r="PK620">
        <f t="shared" si="6694"/>
        <v>27.770286357838483</v>
      </c>
      <c r="PL620">
        <f t="shared" si="6695"/>
        <v>0.73037167464721087</v>
      </c>
      <c r="PM620">
        <f t="shared" si="6696"/>
        <v>0.46812026788866634</v>
      </c>
      <c r="PN620">
        <f t="shared" si="6697"/>
        <v>0.45953162187580748</v>
      </c>
      <c r="PR620">
        <v>1450.49504950495</v>
      </c>
      <c r="PS620">
        <f t="shared" si="6515"/>
        <v>1.45049504950495</v>
      </c>
      <c r="PT620">
        <v>4.4883720930232498E-4</v>
      </c>
      <c r="PU620" s="15">
        <f t="shared" si="6698"/>
        <v>8.7015996064893084</v>
      </c>
      <c r="PV620">
        <f>PU620+PV619</f>
        <v>18.93612349598709</v>
      </c>
      <c r="PW620">
        <f t="shared" si="6699"/>
        <v>1.8349395961513937</v>
      </c>
      <c r="PX620">
        <f t="shared" si="6700"/>
        <v>0.16519415932749054</v>
      </c>
      <c r="PY620">
        <f t="shared" si="6701"/>
        <v>0.17805507758117911</v>
      </c>
      <c r="QC620">
        <v>1086.2068965517201</v>
      </c>
      <c r="QD620">
        <f t="shared" si="6516"/>
        <v>1.0862068965517202</v>
      </c>
      <c r="QE620">
        <v>6.2E-4</v>
      </c>
      <c r="QF620" s="15">
        <f t="shared" si="6702"/>
        <v>7.5151515151515147</v>
      </c>
      <c r="QG620">
        <f>QF620+QG619</f>
        <v>16.404040404040391</v>
      </c>
      <c r="QH620">
        <f t="shared" si="6703"/>
        <v>1.4622741940288808</v>
      </c>
      <c r="QI620">
        <f t="shared" si="6704"/>
        <v>0.24759168634461409</v>
      </c>
      <c r="QJ620">
        <f t="shared" si="6705"/>
        <v>0.25257241435570865</v>
      </c>
      <c r="QN620">
        <v>750</v>
      </c>
      <c r="QO620">
        <f t="shared" si="6517"/>
        <v>0.75</v>
      </c>
      <c r="QP620">
        <v>1.0705180615430299E-3</v>
      </c>
      <c r="QQ620" s="15">
        <f t="shared" si="6706"/>
        <v>11.937886807135065</v>
      </c>
      <c r="QR620">
        <f>QQ620+QR619</f>
        <v>26.021074721945265</v>
      </c>
      <c r="QS620">
        <f t="shared" si="6707"/>
        <v>2.0452634553959701</v>
      </c>
      <c r="QT620">
        <f t="shared" si="6708"/>
        <v>0.13662650271162963</v>
      </c>
      <c r="QU620">
        <f t="shared" si="6709"/>
        <v>0.23910415063024734</v>
      </c>
      <c r="QY620">
        <v>865.15173865815495</v>
      </c>
      <c r="QZ620">
        <f t="shared" si="6518"/>
        <v>0.86515173865815498</v>
      </c>
      <c r="RA620">
        <v>8.3094181228124202E-4</v>
      </c>
      <c r="RB620" s="15">
        <f t="shared" si="6710"/>
        <v>9.4771985250717634</v>
      </c>
      <c r="RC620">
        <f>RB620+RC619</f>
        <v>20.109326661808893</v>
      </c>
      <c r="RD620">
        <f t="shared" si="6711"/>
        <v>0.77748558747962737</v>
      </c>
      <c r="RE620">
        <f t="shared" si="6712"/>
        <v>0.40996218085788932</v>
      </c>
      <c r="RF620">
        <f t="shared" si="6713"/>
        <v>0.39861365023567952</v>
      </c>
      <c r="RJ620">
        <v>790.07083884581198</v>
      </c>
      <c r="RK620">
        <f t="shared" si="6519"/>
        <v>0.79007083884581197</v>
      </c>
      <c r="RL620">
        <v>9.8815165876777193E-4</v>
      </c>
      <c r="RM620" s="15">
        <f t="shared" si="6714"/>
        <v>11.216250383289125</v>
      </c>
      <c r="RN620">
        <f>RM620+RN619</f>
        <v>24.046349742591055</v>
      </c>
      <c r="RO620">
        <f t="shared" si="6715"/>
        <v>1.3592398226544633</v>
      </c>
      <c r="RP620">
        <f t="shared" si="6716"/>
        <v>0.27659866963696161</v>
      </c>
      <c r="RQ620">
        <f t="shared" si="6717"/>
        <v>0.32005215004913229</v>
      </c>
      <c r="RU620">
        <v>861.92386345760497</v>
      </c>
      <c r="RV620">
        <f t="shared" si="6520"/>
        <v>0.86192386345760497</v>
      </c>
      <c r="RW620">
        <v>8.4417177914110396E-4</v>
      </c>
      <c r="RX620" s="15">
        <f t="shared" si="6718"/>
        <v>10.085684338603391</v>
      </c>
      <c r="RY620">
        <f t="shared" ref="RY620:RY627" si="6734">RX620+RY619</f>
        <v>22.751427461500668</v>
      </c>
      <c r="RZ620">
        <f t="shared" si="6719"/>
        <v>0.92510966341458589</v>
      </c>
      <c r="SA620">
        <f t="shared" si="6720"/>
        <v>0.36627955727502892</v>
      </c>
      <c r="SB620">
        <f t="shared" si="6721"/>
        <v>0.36418186970552507</v>
      </c>
      <c r="SF620">
        <v>888</v>
      </c>
      <c r="SG620">
        <f t="shared" si="6521"/>
        <v>0.88800000000000001</v>
      </c>
      <c r="SH620">
        <v>8.6908196721311403E-4</v>
      </c>
      <c r="SI620" s="15">
        <f t="shared" si="6722"/>
        <v>8.7764843024621833</v>
      </c>
      <c r="SJ620">
        <f>SI620+SJ619</f>
        <v>18.094980330247139</v>
      </c>
      <c r="SK620">
        <f t="shared" si="6723"/>
        <v>1.3375386715705599</v>
      </c>
      <c r="SL620">
        <f t="shared" si="6724"/>
        <v>0.2472851874558783</v>
      </c>
      <c r="SM620">
        <f t="shared" si="6725"/>
        <v>0.25546782178773958</v>
      </c>
      <c r="SQ620">
        <v>1254.3059777102301</v>
      </c>
      <c r="SR620">
        <f t="shared" si="6522"/>
        <v>1.2543059777102301</v>
      </c>
      <c r="SS620">
        <v>7.0042553191489295E-4</v>
      </c>
      <c r="ST620" s="15">
        <f t="shared" si="6726"/>
        <v>16.965617825236595</v>
      </c>
      <c r="SU620">
        <f t="shared" si="6727"/>
        <v>35.642227484610046</v>
      </c>
      <c r="SV620">
        <f t="shared" si="6728"/>
        <v>1.1044700465046311</v>
      </c>
      <c r="SW620">
        <f t="shared" si="6729"/>
        <v>0.34102763090886101</v>
      </c>
      <c r="SX620">
        <f t="shared" si="6730"/>
        <v>0.35277503973193441</v>
      </c>
      <c r="UJ620" t="s">
        <v>28</v>
      </c>
      <c r="UK620">
        <f>SUM(UK611:UK619)</f>
        <v>4.1999999999999971E-3</v>
      </c>
      <c r="UU620" t="s">
        <v>28</v>
      </c>
      <c r="UV620">
        <f>SUM(UV611:UV619)</f>
        <v>3.4247582557927359E-3</v>
      </c>
      <c r="VF620" t="s">
        <v>28</v>
      </c>
      <c r="VG620">
        <f>SUM(VG611:VG619)</f>
        <v>4.5159888294524836E-3</v>
      </c>
      <c r="VP620">
        <v>268.908429820263</v>
      </c>
      <c r="VQ620">
        <f t="shared" si="6431"/>
        <v>0.26890842982026297</v>
      </c>
      <c r="VR620">
        <v>1.21377549704737E-4</v>
      </c>
      <c r="VS620" s="15">
        <f t="shared" si="6451"/>
        <v>2.7460984096094343</v>
      </c>
      <c r="VT620">
        <f t="shared" si="6473"/>
        <v>99.99085197835872</v>
      </c>
      <c r="VU620">
        <f t="shared" si="6452"/>
        <v>7.2837161051811636E-2</v>
      </c>
      <c r="VV620">
        <f t="shared" si="6453"/>
        <v>0.92671494386856224</v>
      </c>
      <c r="VW620">
        <f t="shared" si="6454"/>
        <v>1.0000053348604874</v>
      </c>
      <c r="WB620" t="s">
        <v>28</v>
      </c>
      <c r="WC620">
        <f>SUM(WC611:WC619)</f>
        <v>4.9177033492822896E-3</v>
      </c>
      <c r="WM620" t="s">
        <v>28</v>
      </c>
      <c r="WN620">
        <f>SUM(WN611:WN619)</f>
        <v>3.7821011673151734E-3</v>
      </c>
      <c r="WW620">
        <v>311.63286333290898</v>
      </c>
      <c r="WX620">
        <f t="shared" si="6434"/>
        <v>0.31163286333290896</v>
      </c>
      <c r="WY620">
        <v>6.8646172954510095E-4</v>
      </c>
      <c r="WZ620" s="15">
        <f t="shared" si="6465"/>
        <v>7.033419360093248</v>
      </c>
      <c r="XA620">
        <f t="shared" si="6474"/>
        <v>97.022040713008465</v>
      </c>
      <c r="XB620">
        <f t="shared" si="6466"/>
        <v>4.28934170103E-2</v>
      </c>
      <c r="XC620">
        <f t="shared" si="6467"/>
        <v>0.98797300176379421</v>
      </c>
      <c r="XD620">
        <f t="shared" si="6468"/>
        <v>1.0000030383147203</v>
      </c>
      <c r="XH620">
        <v>331.12582781456899</v>
      </c>
      <c r="XI620">
        <f t="shared" si="6435"/>
        <v>0.33112582781456901</v>
      </c>
      <c r="XJ620">
        <v>1.04310344827586E-4</v>
      </c>
      <c r="XK620" s="15">
        <f t="shared" si="6469"/>
        <v>2.1244469414986962</v>
      </c>
      <c r="XL620">
        <f t="shared" si="6475"/>
        <v>99.989465552356094</v>
      </c>
      <c r="XM620">
        <f t="shared" si="6470"/>
        <v>2.8571038285148731E-2</v>
      </c>
      <c r="XN620">
        <f t="shared" si="6471"/>
        <v>0.95868780536947429</v>
      </c>
      <c r="XO620">
        <f t="shared" si="6472"/>
        <v>0.99999771080273525</v>
      </c>
    </row>
    <row r="621" spans="1:639" x14ac:dyDescent="0.25">
      <c r="A621" s="1">
        <v>3.2439999999999997E-2</v>
      </c>
      <c r="B621" s="1">
        <v>0.96758999999999995</v>
      </c>
      <c r="E621">
        <v>895.25691699604704</v>
      </c>
      <c r="F621">
        <f t="shared" si="6476"/>
        <v>0.89525691699604704</v>
      </c>
      <c r="G621">
        <v>9.0402120659866002E-4</v>
      </c>
      <c r="H621" s="15">
        <f t="shared" si="6523"/>
        <v>10.749360363836622</v>
      </c>
      <c r="I621">
        <f>H621+I620</f>
        <v>26.514102023941547</v>
      </c>
      <c r="J621">
        <f t="shared" si="6524"/>
        <v>0.68862987497984463</v>
      </c>
      <c r="K621">
        <f t="shared" si="6525"/>
        <v>0.4806781499084517</v>
      </c>
      <c r="L621">
        <f t="shared" si="6526"/>
        <v>0.47252699312329582</v>
      </c>
      <c r="P621">
        <v>918.69918699186906</v>
      </c>
      <c r="Q621">
        <f t="shared" si="6477"/>
        <v>0.91869918699186903</v>
      </c>
      <c r="R621">
        <v>8.8476332787043295E-4</v>
      </c>
      <c r="S621" s="15">
        <f t="shared" si="6527"/>
        <v>22.162299681139046</v>
      </c>
      <c r="T621">
        <f t="shared" si="6528"/>
        <v>65.560577146451692</v>
      </c>
      <c r="U621">
        <f t="shared" si="6529"/>
        <v>0.41488708072566227</v>
      </c>
      <c r="V621">
        <f t="shared" si="6530"/>
        <v>0.64247602894290001</v>
      </c>
      <c r="W621">
        <f t="shared" si="6531"/>
        <v>0.65447917704999692</v>
      </c>
      <c r="AA621">
        <v>599.33774834436997</v>
      </c>
      <c r="AB621">
        <f t="shared" si="6478"/>
        <v>0.59933774834436992</v>
      </c>
      <c r="AC621">
        <v>1.56280193236714E-3</v>
      </c>
      <c r="AD621" s="15">
        <f t="shared" si="6532"/>
        <v>17.458158029951182</v>
      </c>
      <c r="AE621">
        <f t="shared" si="6533"/>
        <v>43.470003997297425</v>
      </c>
      <c r="AF621">
        <f t="shared" si="6534"/>
        <v>0.80965388710392194</v>
      </c>
      <c r="AG621">
        <f t="shared" si="6535"/>
        <v>0.46038870820461547</v>
      </c>
      <c r="AH621">
        <f t="shared" si="6536"/>
        <v>0.53871835736556917</v>
      </c>
      <c r="AL621">
        <v>588.20152475429404</v>
      </c>
      <c r="AM621">
        <f t="shared" si="6479"/>
        <v>0.58820152475429399</v>
      </c>
      <c r="AN621">
        <v>1.52242353265362E-3</v>
      </c>
      <c r="AO621" s="15">
        <f t="shared" si="6537"/>
        <v>20.44756608224592</v>
      </c>
      <c r="AP621">
        <f t="shared" si="6731"/>
        <v>57.966768801331575</v>
      </c>
      <c r="AQ621">
        <f t="shared" si="6538"/>
        <v>0.45062685678591741</v>
      </c>
      <c r="AR621">
        <f t="shared" si="6539"/>
        <v>0.64068260346442274</v>
      </c>
      <c r="AS621">
        <f t="shared" si="6540"/>
        <v>0.68095818516179119</v>
      </c>
      <c r="AW621">
        <v>779.41176470588198</v>
      </c>
      <c r="AX621">
        <f t="shared" si="6480"/>
        <v>0.77941176470588203</v>
      </c>
      <c r="AY621">
        <v>1.1018644957983101E-3</v>
      </c>
      <c r="AZ621" s="15">
        <f t="shared" si="6541"/>
        <v>12.129728047097204</v>
      </c>
      <c r="BA621">
        <f t="shared" ref="BA621:BA627" si="6735">AZ621+BA620</f>
        <v>33.576240106346248</v>
      </c>
      <c r="BB621">
        <f t="shared" si="6542"/>
        <v>0.41248393738793637</v>
      </c>
      <c r="BC621">
        <f t="shared" si="6543"/>
        <v>0.63084492367838874</v>
      </c>
      <c r="BD621">
        <f t="shared" si="6544"/>
        <v>0.61512839323132829</v>
      </c>
      <c r="BH621">
        <v>881.10749185667703</v>
      </c>
      <c r="BI621">
        <f t="shared" si="6481"/>
        <v>0.88110749185667703</v>
      </c>
      <c r="BJ621">
        <v>1.01987577639751E-3</v>
      </c>
      <c r="BK621" s="15">
        <f t="shared" si="6545"/>
        <v>12.949520890597629</v>
      </c>
      <c r="BL621">
        <f t="shared" ref="BL621:BL627" si="6736">BK621+BL620</f>
        <v>29.82648477968354</v>
      </c>
      <c r="BM621">
        <f t="shared" si="6546"/>
        <v>0.85593822860073321</v>
      </c>
      <c r="BN621">
        <f t="shared" si="6547"/>
        <v>0.42321227554829799</v>
      </c>
      <c r="BO621">
        <f t="shared" si="6548"/>
        <v>0.42134151920303653</v>
      </c>
      <c r="BS621">
        <v>662.81966386024601</v>
      </c>
      <c r="BT621">
        <f t="shared" si="6482"/>
        <v>0.66281966386024604</v>
      </c>
      <c r="BU621">
        <v>1.3709677419354799E-3</v>
      </c>
      <c r="BV621" s="15">
        <f t="shared" si="6549"/>
        <v>11.263290683005915</v>
      </c>
      <c r="BW621">
        <f>BV621+BW620</f>
        <v>29.107876706278056</v>
      </c>
      <c r="BX621">
        <f t="shared" si="6550"/>
        <v>0.64866250069456455</v>
      </c>
      <c r="BY621">
        <f t="shared" si="6551"/>
        <v>0.55709195678437051</v>
      </c>
      <c r="BZ621">
        <f t="shared" si="6552"/>
        <v>0.55498855017919135</v>
      </c>
      <c r="CD621">
        <v>811.25827814569504</v>
      </c>
      <c r="CE621">
        <f t="shared" si="6483"/>
        <v>0.81125827814569507</v>
      </c>
      <c r="CF621">
        <v>1.0832277569824301E-3</v>
      </c>
      <c r="CG621" s="15">
        <f t="shared" si="6553"/>
        <v>12.565718426801578</v>
      </c>
      <c r="CH621">
        <f>CG621+CH620</f>
        <v>30.784264930188858</v>
      </c>
      <c r="CI621">
        <f t="shared" si="6554"/>
        <v>0.75734471904517908</v>
      </c>
      <c r="CJ621">
        <f t="shared" si="6555"/>
        <v>0.5049903646417796</v>
      </c>
      <c r="CK621">
        <f t="shared" si="6556"/>
        <v>0.49568081132307934</v>
      </c>
      <c r="CO621">
        <v>1465.3048283359001</v>
      </c>
      <c r="CP621">
        <f t="shared" si="6484"/>
        <v>1.4653048283359</v>
      </c>
      <c r="CQ621">
        <v>5.7754627532687096E-4</v>
      </c>
      <c r="CR621" s="15">
        <f t="shared" si="6557"/>
        <v>13.501137869512805</v>
      </c>
      <c r="CS621">
        <f t="shared" ref="CS621:CS627" si="6737">CR621+CS620</f>
        <v>30.86585462994146</v>
      </c>
      <c r="CT621">
        <f t="shared" si="6558"/>
        <v>1.599928259779033</v>
      </c>
      <c r="CU621">
        <f t="shared" si="6559"/>
        <v>0.22807383579119797</v>
      </c>
      <c r="CV621">
        <f t="shared" si="6560"/>
        <v>0.24592665347191017</v>
      </c>
      <c r="CZ621">
        <v>739.78494623655899</v>
      </c>
      <c r="DA621">
        <f t="shared" si="6485"/>
        <v>0.73978494623655899</v>
      </c>
      <c r="DB621">
        <v>1.2352941176470499E-3</v>
      </c>
      <c r="DC621" s="15">
        <f t="shared" si="6561"/>
        <v>10.871484045579395</v>
      </c>
      <c r="DD621">
        <f t="shared" si="6562"/>
        <v>27.782681449814127</v>
      </c>
      <c r="DE621">
        <f t="shared" si="6563"/>
        <v>0.727905494302304</v>
      </c>
      <c r="DF621">
        <f t="shared" si="6564"/>
        <v>0.51362867476063445</v>
      </c>
      <c r="DG621">
        <f t="shared" si="6565"/>
        <v>0.51619934751124041</v>
      </c>
      <c r="DK621">
        <v>650</v>
      </c>
      <c r="DL621">
        <f t="shared" si="6486"/>
        <v>0.65</v>
      </c>
      <c r="DM621">
        <v>1.4589041095890399E-3</v>
      </c>
      <c r="DN621" s="15">
        <f t="shared" si="6566"/>
        <v>14.50621063317497</v>
      </c>
      <c r="DO621">
        <f t="shared" ref="DO621:DO627" si="6738">DN621+DO620</f>
        <v>36.117967319845633</v>
      </c>
      <c r="DP621">
        <f t="shared" si="6567"/>
        <v>0.88921356686014652</v>
      </c>
      <c r="DQ621">
        <f t="shared" si="6568"/>
        <v>0.41451579472565736</v>
      </c>
      <c r="DR621">
        <f t="shared" si="6569"/>
        <v>0.45862141633455111</v>
      </c>
      <c r="DV621">
        <v>1061.5207373271801</v>
      </c>
      <c r="DW621">
        <f t="shared" si="6487"/>
        <v>1.06152073732718</v>
      </c>
      <c r="DX621">
        <v>8.2571428571428498E-4</v>
      </c>
      <c r="DY621" s="15">
        <f t="shared" si="6570"/>
        <v>21.172161172161157</v>
      </c>
      <c r="DZ621">
        <f t="shared" si="6571"/>
        <v>57.179487179487126</v>
      </c>
      <c r="EA621">
        <f t="shared" si="6572"/>
        <v>0.62190038169489315</v>
      </c>
      <c r="EB621">
        <f t="shared" si="6573"/>
        <v>0.53173171474149905</v>
      </c>
      <c r="EC621">
        <f t="shared" si="6574"/>
        <v>0.53315327250820643</v>
      </c>
      <c r="EG621">
        <v>946.09665427509299</v>
      </c>
      <c r="EH621">
        <f t="shared" si="6488"/>
        <v>0.94609665427509304</v>
      </c>
      <c r="EI621">
        <v>7.5670498084291099E-4</v>
      </c>
      <c r="EJ621" s="15">
        <f t="shared" si="6575"/>
        <v>9.1181897450973768</v>
      </c>
      <c r="EK621">
        <f t="shared" ref="EK621:EK628" si="6739">EJ621+EK620</f>
        <v>23.15327674514598</v>
      </c>
      <c r="EL621">
        <f t="shared" si="6576"/>
        <v>1.2366797389338116</v>
      </c>
      <c r="EM621">
        <f t="shared" si="6577"/>
        <v>0.29561496892407696</v>
      </c>
      <c r="EN621">
        <f t="shared" si="6578"/>
        <v>0.31118675409920099</v>
      </c>
      <c r="ER621">
        <v>971.18041847611403</v>
      </c>
      <c r="ES621">
        <f t="shared" si="6489"/>
        <v>0.97118041847611403</v>
      </c>
      <c r="ET621">
        <v>8.3308823529411704E-4</v>
      </c>
      <c r="EU621" s="15">
        <f t="shared" si="6579"/>
        <v>20.888827924730883</v>
      </c>
      <c r="EV621">
        <f t="shared" si="6580"/>
        <v>58.591963940683819</v>
      </c>
      <c r="EW621">
        <f t="shared" si="6581"/>
        <v>0.4978533131745963</v>
      </c>
      <c r="EX621">
        <f t="shared" si="6582"/>
        <v>0.57316160504818003</v>
      </c>
      <c r="EY621">
        <f t="shared" si="6583"/>
        <v>0.5879424789694726</v>
      </c>
      <c r="FC621">
        <v>588.23529411765196</v>
      </c>
      <c r="FD621">
        <f t="shared" si="6490"/>
        <v>0.58823529411765196</v>
      </c>
      <c r="FE621">
        <v>5.3339606112715304E-4</v>
      </c>
      <c r="FF621" s="15">
        <f t="shared" si="6584"/>
        <v>19.004384548656894</v>
      </c>
      <c r="FG621">
        <f t="shared" si="6585"/>
        <v>86.09114053978422</v>
      </c>
      <c r="FH621">
        <f t="shared" si="6586"/>
        <v>1.8433352666537277E-2</v>
      </c>
      <c r="FI621">
        <f t="shared" si="6587"/>
        <v>0.94944495333818568</v>
      </c>
      <c r="FJ621">
        <f t="shared" si="6588"/>
        <v>0.92559243625587184</v>
      </c>
      <c r="FN621">
        <v>794.97907949790897</v>
      </c>
      <c r="FO621">
        <f t="shared" si="6491"/>
        <v>0.79497907949790902</v>
      </c>
      <c r="FP621">
        <v>8.1075268817204298E-4</v>
      </c>
      <c r="FQ621" s="15">
        <f t="shared" si="6589"/>
        <v>21.132061934317964</v>
      </c>
      <c r="FR621">
        <f t="shared" si="6732"/>
        <v>57.342438617525914</v>
      </c>
      <c r="FS621">
        <f t="shared" si="6590"/>
        <v>0.64246142489331892</v>
      </c>
      <c r="FT621">
        <f t="shared" si="6591"/>
        <v>0.62059751148405784</v>
      </c>
      <c r="FU621">
        <f t="shared" si="6592"/>
        <v>0.61396059742588405</v>
      </c>
      <c r="FY621">
        <v>813.14298169136805</v>
      </c>
      <c r="FZ621">
        <f t="shared" si="6492"/>
        <v>0.81314298169136801</v>
      </c>
      <c r="GA621">
        <v>1.02838709677419E-3</v>
      </c>
      <c r="GB621" s="15">
        <f t="shared" si="6593"/>
        <v>10.843504220565274</v>
      </c>
      <c r="GC621">
        <f t="shared" ref="GC621:GC628" si="6740">GB621+GC620</f>
        <v>28.462497903917935</v>
      </c>
      <c r="GD621">
        <f t="shared" si="6594"/>
        <v>1.3273945670125</v>
      </c>
      <c r="GE621">
        <f t="shared" si="6595"/>
        <v>0.27046782797047758</v>
      </c>
      <c r="GF621">
        <f t="shared" si="6596"/>
        <v>0.31692601208150545</v>
      </c>
      <c r="GJ621">
        <v>879.12087912087702</v>
      </c>
      <c r="GK621">
        <f t="shared" si="6493"/>
        <v>0.879120879120877</v>
      </c>
      <c r="GL621">
        <v>7.2543712445190202E-4</v>
      </c>
      <c r="GM621" s="15">
        <f t="shared" si="6597"/>
        <v>22.231055214772812</v>
      </c>
      <c r="GN621">
        <f t="shared" si="6598"/>
        <v>59.901587400211298</v>
      </c>
      <c r="GO621">
        <f t="shared" si="6599"/>
        <v>0.51230676829989674</v>
      </c>
      <c r="GP621">
        <f t="shared" si="6600"/>
        <v>0.60259456338457384</v>
      </c>
      <c r="GQ621">
        <f t="shared" si="6601"/>
        <v>0.62252790696561278</v>
      </c>
      <c r="GU621">
        <v>1160.2574365214</v>
      </c>
      <c r="GV621">
        <f t="shared" si="6494"/>
        <v>1.1602574365214</v>
      </c>
      <c r="GW621">
        <v>8.8957125932567001E-4</v>
      </c>
      <c r="GX621" s="15">
        <f t="shared" si="6602"/>
        <v>16.758340526421616</v>
      </c>
      <c r="GY621">
        <f t="shared" ref="GY621:GY626" si="6741">GX621+GY620</f>
        <v>45.493421657266438</v>
      </c>
      <c r="GZ621">
        <f t="shared" si="6603"/>
        <v>1.1835108571841115</v>
      </c>
      <c r="HA621">
        <f t="shared" si="6604"/>
        <v>0.33584979762794398</v>
      </c>
      <c r="HB621">
        <f t="shared" si="6605"/>
        <v>0.37297995183291022</v>
      </c>
      <c r="HF621">
        <v>1206.8965517241299</v>
      </c>
      <c r="HG621">
        <f t="shared" si="6495"/>
        <v>1.2068965517241299</v>
      </c>
      <c r="HH621">
        <v>7.2093596059113303E-4</v>
      </c>
      <c r="HI621" s="15">
        <f t="shared" si="6606"/>
        <v>16.705734227578105</v>
      </c>
      <c r="HJ621">
        <f t="shared" si="6607"/>
        <v>39.68128068410013</v>
      </c>
      <c r="HK621">
        <f t="shared" si="6608"/>
        <v>1.3315941881117115</v>
      </c>
      <c r="HL621">
        <f t="shared" si="6609"/>
        <v>0.30117947654313082</v>
      </c>
      <c r="HM621">
        <f t="shared" si="6610"/>
        <v>0.31993400809782535</v>
      </c>
      <c r="HQ621">
        <v>1064.5933014354</v>
      </c>
      <c r="HR621">
        <f t="shared" si="6496"/>
        <v>1.0645933014354001</v>
      </c>
      <c r="HS621">
        <v>7.3820268033288701E-4</v>
      </c>
      <c r="HT621" s="15">
        <f t="shared" si="6611"/>
        <v>12.76085464455543</v>
      </c>
      <c r="HU621">
        <f t="shared" ref="HU621:HU627" si="6742">HT621+HU620</f>
        <v>30.546869091326915</v>
      </c>
      <c r="HV621">
        <f t="shared" si="6612"/>
        <v>1.7113093405084767</v>
      </c>
      <c r="HW621">
        <f t="shared" si="6613"/>
        <v>0.18422482134511053</v>
      </c>
      <c r="HX621">
        <f t="shared" si="6614"/>
        <v>0.22548661747727755</v>
      </c>
      <c r="IB621">
        <v>756.41025641025601</v>
      </c>
      <c r="IC621">
        <f t="shared" si="6497"/>
        <v>0.75641025641025605</v>
      </c>
      <c r="ID621">
        <v>1.2131147540983601E-3</v>
      </c>
      <c r="IE621" s="15">
        <f t="shared" si="6615"/>
        <v>13.773812408864821</v>
      </c>
      <c r="IF621">
        <f t="shared" si="6616"/>
        <v>33.643467471652919</v>
      </c>
      <c r="IG621">
        <f t="shared" si="6617"/>
        <v>0.55290971581392734</v>
      </c>
      <c r="IH621">
        <f t="shared" si="6618"/>
        <v>0.57568109107104459</v>
      </c>
      <c r="II621">
        <f t="shared" si="6619"/>
        <v>0.572879229275576</v>
      </c>
      <c r="IM621">
        <v>1471.2893864013199</v>
      </c>
      <c r="IN621">
        <f t="shared" si="6498"/>
        <v>1.4712893864013199</v>
      </c>
      <c r="IO621">
        <v>6.6567164179104495E-4</v>
      </c>
      <c r="IP621" s="15">
        <f t="shared" si="6620"/>
        <v>16.200331997835118</v>
      </c>
      <c r="IQ621">
        <f t="shared" si="6621"/>
        <v>41.717671075142619</v>
      </c>
      <c r="IR621">
        <f t="shared" si="6622"/>
        <v>0.99703784168331921</v>
      </c>
      <c r="IS621">
        <f t="shared" si="6623"/>
        <v>0.4503542754347864</v>
      </c>
      <c r="IT621">
        <f t="shared" si="6624"/>
        <v>0.45943735188148332</v>
      </c>
      <c r="IX621">
        <v>804.41640378549005</v>
      </c>
      <c r="IY621">
        <f t="shared" si="6499"/>
        <v>0.80441640378549006</v>
      </c>
      <c r="IZ621">
        <v>1.02943504445081E-3</v>
      </c>
      <c r="JA621" s="15">
        <f t="shared" si="6625"/>
        <v>21.652259895061629</v>
      </c>
      <c r="JB621">
        <f t="shared" si="6733"/>
        <v>59.002836477170547</v>
      </c>
      <c r="JC621">
        <f t="shared" si="6626"/>
        <v>0.50528277503360408</v>
      </c>
      <c r="JD621">
        <f t="shared" si="6627"/>
        <v>0.58172440066210507</v>
      </c>
      <c r="JE621">
        <f t="shared" si="6628"/>
        <v>0.62418790375452549</v>
      </c>
      <c r="JI621">
        <v>868.16720257234897</v>
      </c>
      <c r="JJ621">
        <f t="shared" si="6500"/>
        <v>0.86816720257234892</v>
      </c>
      <c r="JK621">
        <v>9.0234110966682605E-4</v>
      </c>
      <c r="JL621" s="15">
        <f t="shared" si="6629"/>
        <v>23.786506120121945</v>
      </c>
      <c r="JM621">
        <f t="shared" si="6630"/>
        <v>58.840760218792923</v>
      </c>
      <c r="JN621">
        <f t="shared" si="6631"/>
        <v>0.46298422890911439</v>
      </c>
      <c r="JO621">
        <f t="shared" si="6632"/>
        <v>0.66137293973895295</v>
      </c>
      <c r="JP621">
        <f t="shared" si="6633"/>
        <v>0.6400348498805285</v>
      </c>
      <c r="JT621">
        <v>821.07023411371199</v>
      </c>
      <c r="JU621">
        <f t="shared" si="6501"/>
        <v>0.82107023411371194</v>
      </c>
      <c r="JV621">
        <v>1.0679534190272701E-3</v>
      </c>
      <c r="JW621" s="15">
        <f t="shared" si="6634"/>
        <v>10.108313400036632</v>
      </c>
      <c r="JX621">
        <f>JW621+JX620</f>
        <v>27.610843902376896</v>
      </c>
      <c r="JY621">
        <f t="shared" si="6635"/>
        <v>0.99702681488771838</v>
      </c>
      <c r="JZ621">
        <f t="shared" si="6636"/>
        <v>0.38522850057261593</v>
      </c>
      <c r="KA621">
        <f t="shared" si="6637"/>
        <v>0.40072868615301455</v>
      </c>
      <c r="KE621">
        <v>785.71428571428498</v>
      </c>
      <c r="KF621">
        <f t="shared" si="6502"/>
        <v>0.78571428571428503</v>
      </c>
      <c r="KG621">
        <v>1.21240951671279E-3</v>
      </c>
      <c r="KH621" s="15">
        <f t="shared" si="6638"/>
        <v>17.047617608695145</v>
      </c>
      <c r="KI621">
        <f t="shared" ref="KI621:KI626" si="6743">KH621+KI620</f>
        <v>42.815966784544884</v>
      </c>
      <c r="KJ621">
        <f t="shared" si="6639"/>
        <v>1.2866267343836479</v>
      </c>
      <c r="KK621">
        <f t="shared" si="6640"/>
        <v>0.28043036069929472</v>
      </c>
      <c r="KL621">
        <f t="shared" si="6641"/>
        <v>0.33654201003191608</v>
      </c>
      <c r="KP621">
        <v>882.16560509554097</v>
      </c>
      <c r="KQ621">
        <f t="shared" si="6503"/>
        <v>0.88216560509554098</v>
      </c>
      <c r="KR621">
        <v>9.2148760330578404E-4</v>
      </c>
      <c r="KS621" s="15">
        <f t="shared" si="6642"/>
        <v>11.447619798571159</v>
      </c>
      <c r="KT621">
        <f>KS621+KT620</f>
        <v>28.901389895047359</v>
      </c>
      <c r="KU621">
        <f t="shared" si="6643"/>
        <v>0.81167014254591718</v>
      </c>
      <c r="KV621">
        <f t="shared" si="6644"/>
        <v>0.480049428955383</v>
      </c>
      <c r="KW621">
        <f t="shared" si="6645"/>
        <v>0.47407607046749262</v>
      </c>
      <c r="LA621">
        <v>1003.4965034965001</v>
      </c>
      <c r="LB621">
        <f t="shared" si="6504"/>
        <v>1.0034965034965</v>
      </c>
      <c r="LC621">
        <v>7.2798040283070199E-4</v>
      </c>
      <c r="LD621" s="15">
        <f t="shared" si="6646"/>
        <v>9.5267935565564166</v>
      </c>
      <c r="LE621">
        <f t="shared" ref="LE621:LE628" si="6744">LD621+LE620</f>
        <v>21.639398981764529</v>
      </c>
      <c r="LF621">
        <f t="shared" si="6647"/>
        <v>1.1434042869343182</v>
      </c>
      <c r="LG621">
        <f t="shared" si="6648"/>
        <v>0.28604433076906355</v>
      </c>
      <c r="LH621">
        <f t="shared" si="6649"/>
        <v>0.28607007707600041</v>
      </c>
      <c r="LL621">
        <v>749.062353492733</v>
      </c>
      <c r="LM621">
        <f t="shared" si="6505"/>
        <v>0.74906235349273298</v>
      </c>
      <c r="LN621">
        <v>1.2426160337552701E-3</v>
      </c>
      <c r="LO621" s="15">
        <f t="shared" si="6650"/>
        <v>13.138523181330536</v>
      </c>
      <c r="LP621">
        <f t="shared" ref="LP621:LP627" si="6745">LO621+LP620</f>
        <v>34.597367494471456</v>
      </c>
      <c r="LQ621">
        <f t="shared" si="6651"/>
        <v>0.80528338391463417</v>
      </c>
      <c r="LR621">
        <f t="shared" si="6652"/>
        <v>0.45625425948265613</v>
      </c>
      <c r="LS621">
        <f t="shared" si="6653"/>
        <v>0.46817405952300922</v>
      </c>
      <c r="LW621">
        <v>1068.04347826086</v>
      </c>
      <c r="LX621">
        <f t="shared" si="6506"/>
        <v>1.0680434782608599</v>
      </c>
      <c r="LY621">
        <v>7.58260869565217E-4</v>
      </c>
      <c r="LZ621" s="15">
        <f t="shared" si="6654"/>
        <v>15.529858468136176</v>
      </c>
      <c r="MA621">
        <f t="shared" si="6655"/>
        <v>39.608262882035376</v>
      </c>
      <c r="MB621">
        <f t="shared" si="6656"/>
        <v>0.56967837701732171</v>
      </c>
      <c r="MC621">
        <f t="shared" si="6657"/>
        <v>0.60669431715865307</v>
      </c>
      <c r="MD621">
        <f t="shared" si="6658"/>
        <v>0.57517392339568452</v>
      </c>
      <c r="MH621">
        <v>1142.67249338339</v>
      </c>
      <c r="MI621">
        <f t="shared" si="6507"/>
        <v>1.1426724933833901</v>
      </c>
      <c r="MJ621">
        <v>8.3127962085307997E-4</v>
      </c>
      <c r="MK621" s="15">
        <f t="shared" si="6659"/>
        <v>15.480932283983835</v>
      </c>
      <c r="ML621">
        <f t="shared" si="6660"/>
        <v>40.017415607515794</v>
      </c>
      <c r="MM621">
        <f t="shared" si="6661"/>
        <v>1.7340945984650791</v>
      </c>
      <c r="MN621">
        <f t="shared" si="6662"/>
        <v>0.19469936830238643</v>
      </c>
      <c r="MO621">
        <f t="shared" si="6663"/>
        <v>0.23007310877682297</v>
      </c>
      <c r="MS621">
        <v>1005.73215216258</v>
      </c>
      <c r="MT621">
        <f t="shared" si="6508"/>
        <v>1.0057321521625799</v>
      </c>
      <c r="MU621">
        <v>8.1782178217821699E-4</v>
      </c>
      <c r="MV621" s="15">
        <f t="shared" si="6664"/>
        <v>14.674010453441708</v>
      </c>
      <c r="MW621">
        <f t="shared" si="6665"/>
        <v>40.913130840528162</v>
      </c>
      <c r="MX621">
        <f t="shared" si="6666"/>
        <v>0.90149194100853181</v>
      </c>
      <c r="MY621">
        <f t="shared" si="6667"/>
        <v>0.4770922399934085</v>
      </c>
      <c r="MZ621">
        <f t="shared" si="6668"/>
        <v>0.48151014954461707</v>
      </c>
      <c r="ND621">
        <v>800.01245640258799</v>
      </c>
      <c r="NE621">
        <f t="shared" si="6509"/>
        <v>0.800012456402588</v>
      </c>
      <c r="NF621">
        <v>9.8834080717488801E-4</v>
      </c>
      <c r="NG621" s="15">
        <f t="shared" si="6669"/>
        <v>21.646133449591272</v>
      </c>
      <c r="NH621">
        <f t="shared" si="6670"/>
        <v>59.025980958277444</v>
      </c>
      <c r="NI621">
        <f t="shared" si="6671"/>
        <v>0.39990498462131902</v>
      </c>
      <c r="NJ621">
        <f t="shared" si="6672"/>
        <v>0.67038587298229846</v>
      </c>
      <c r="NK621">
        <f t="shared" si="6673"/>
        <v>0.66707053243609116</v>
      </c>
      <c r="NO621">
        <v>956.68890647970204</v>
      </c>
      <c r="NP621">
        <f t="shared" si="6510"/>
        <v>0.95668890647970206</v>
      </c>
      <c r="NQ621">
        <v>9.58158995815899E-4</v>
      </c>
      <c r="NR621" s="15">
        <f t="shared" si="6674"/>
        <v>20.901790881872103</v>
      </c>
      <c r="NS621">
        <f t="shared" si="6675"/>
        <v>59.437756429148955</v>
      </c>
      <c r="NT621">
        <f t="shared" si="6676"/>
        <v>0.58157078520501515</v>
      </c>
      <c r="NU621">
        <f t="shared" si="6677"/>
        <v>0.55433258892758452</v>
      </c>
      <c r="NV621">
        <f t="shared" si="6678"/>
        <v>0.57928833019226744</v>
      </c>
      <c r="NZ621">
        <v>909.09090909090799</v>
      </c>
      <c r="OA621">
        <f t="shared" si="6511"/>
        <v>0.90909090909090795</v>
      </c>
      <c r="OB621">
        <v>1.07169811320754E-3</v>
      </c>
      <c r="OC621" s="15">
        <f t="shared" si="6679"/>
        <v>21.675251160064636</v>
      </c>
      <c r="OD621">
        <f t="shared" si="6680"/>
        <v>59.492458729825515</v>
      </c>
      <c r="OE621">
        <f t="shared" si="6681"/>
        <v>0.7103245812886031</v>
      </c>
      <c r="OF621">
        <f t="shared" si="6682"/>
        <v>0.49331104628991262</v>
      </c>
      <c r="OG621">
        <f t="shared" si="6683"/>
        <v>0.51092254646661694</v>
      </c>
      <c r="OK621">
        <v>894.288625776397</v>
      </c>
      <c r="OL621">
        <f t="shared" si="6512"/>
        <v>0.89428862577639701</v>
      </c>
      <c r="OM621">
        <v>1.0303571428571399E-3</v>
      </c>
      <c r="ON621" s="15">
        <f t="shared" si="6684"/>
        <v>22.171091663054675</v>
      </c>
      <c r="OO621">
        <f t="shared" si="6685"/>
        <v>59.327843202350891</v>
      </c>
      <c r="OP621">
        <f t="shared" si="6686"/>
        <v>1.3784007774890676</v>
      </c>
      <c r="OQ621">
        <f t="shared" si="6687"/>
        <v>0.24366075947368673</v>
      </c>
      <c r="OR621">
        <f t="shared" si="6688"/>
        <v>0.36346120836182927</v>
      </c>
      <c r="OV621">
        <v>948.41269841269798</v>
      </c>
      <c r="OW621">
        <f t="shared" si="6513"/>
        <v>0.94841269841269793</v>
      </c>
      <c r="OX621">
        <v>8.83798882681564E-4</v>
      </c>
      <c r="OY621" s="15">
        <f t="shared" si="6689"/>
        <v>12.64267563129866</v>
      </c>
      <c r="OZ621">
        <f t="shared" ref="OZ621:OZ627" si="6746">OY621+OZ620</f>
        <v>32.780309319259352</v>
      </c>
      <c r="PA621">
        <f t="shared" si="6690"/>
        <v>0.65134002976345751</v>
      </c>
      <c r="PB621">
        <f t="shared" si="6691"/>
        <v>0.53471749481672537</v>
      </c>
      <c r="PC621">
        <f t="shared" si="6692"/>
        <v>0.52439735487282813</v>
      </c>
      <c r="PG621">
        <v>761.14649681528601</v>
      </c>
      <c r="PH621">
        <f t="shared" si="6514"/>
        <v>0.76114649681528601</v>
      </c>
      <c r="PI621">
        <v>1.19376235449154E-3</v>
      </c>
      <c r="PJ621" s="15">
        <f t="shared" si="6693"/>
        <v>16.373544117127611</v>
      </c>
      <c r="PK621">
        <f t="shared" si="6694"/>
        <v>44.143830474966094</v>
      </c>
      <c r="PL621">
        <f t="shared" si="6695"/>
        <v>0.45509016792488227</v>
      </c>
      <c r="PM621">
        <f t="shared" si="6696"/>
        <v>0.69724755223562285</v>
      </c>
      <c r="PN621">
        <f t="shared" si="6697"/>
        <v>0.68445508666583832</v>
      </c>
      <c r="PR621">
        <v>1227.72277227722</v>
      </c>
      <c r="PS621">
        <f t="shared" si="6515"/>
        <v>1.2277227722772199</v>
      </c>
      <c r="PT621">
        <v>6.0465116279069704E-4</v>
      </c>
      <c r="PU621" s="15">
        <f t="shared" si="6698"/>
        <v>11.722362164182492</v>
      </c>
      <c r="PV621">
        <f t="shared" ref="PV621:PV627" si="6747">PU621+PV620</f>
        <v>30.658485660169582</v>
      </c>
      <c r="PW621">
        <f t="shared" si="6699"/>
        <v>1.3249315519338047</v>
      </c>
      <c r="PX621">
        <f t="shared" si="6700"/>
        <v>0.26906752522896837</v>
      </c>
      <c r="PY621">
        <f t="shared" si="6701"/>
        <v>0.29001533271065932</v>
      </c>
      <c r="QC621">
        <v>892.24137931034397</v>
      </c>
      <c r="QD621">
        <f t="shared" si="6516"/>
        <v>0.89224137931034397</v>
      </c>
      <c r="QE621">
        <v>8.2666666666666598E-4</v>
      </c>
      <c r="QF621" s="15">
        <f t="shared" si="6702"/>
        <v>10.020202020202012</v>
      </c>
      <c r="QG621">
        <f>QF621+QG620</f>
        <v>26.424242424242401</v>
      </c>
      <c r="QH621">
        <f t="shared" si="6703"/>
        <v>0.89125301919871447</v>
      </c>
      <c r="QI621">
        <f t="shared" si="6704"/>
        <v>0.37508832941363951</v>
      </c>
      <c r="QJ621">
        <f t="shared" si="6705"/>
        <v>0.38263386931656213</v>
      </c>
      <c r="QN621">
        <v>608.87096774193503</v>
      </c>
      <c r="QO621">
        <f t="shared" si="6517"/>
        <v>0.60887096774193505</v>
      </c>
      <c r="QP621">
        <v>1.37401516277686E-3</v>
      </c>
      <c r="QQ621" s="15">
        <f t="shared" si="6706"/>
        <v>15.322336048094877</v>
      </c>
      <c r="QR621">
        <f t="shared" ref="QR621:QR626" si="6748">QQ621+QR620</f>
        <v>41.343410770040144</v>
      </c>
      <c r="QS621">
        <f t="shared" si="6707"/>
        <v>1.5829985543965785</v>
      </c>
      <c r="QT621">
        <f t="shared" si="6708"/>
        <v>0.22059074935864392</v>
      </c>
      <c r="QU621">
        <f t="shared" si="6709"/>
        <v>0.38604635788425812</v>
      </c>
      <c r="QY621">
        <v>760.40311657659299</v>
      </c>
      <c r="QZ621">
        <f t="shared" si="6518"/>
        <v>0.76040311657659299</v>
      </c>
      <c r="RA621">
        <v>1.1493717228338799E-3</v>
      </c>
      <c r="RB621" s="15">
        <f t="shared" si="6710"/>
        <v>13.109009361913822</v>
      </c>
      <c r="RC621">
        <f>RB621+RC620</f>
        <v>33.218336023722713</v>
      </c>
      <c r="RD621">
        <f t="shared" si="6711"/>
        <v>0.44023752963922674</v>
      </c>
      <c r="RE621">
        <f t="shared" si="6712"/>
        <v>0.62618514830128857</v>
      </c>
      <c r="RF621">
        <f t="shared" si="6713"/>
        <v>0.60885115589301442</v>
      </c>
      <c r="RJ621">
        <v>629.00038517575695</v>
      </c>
      <c r="RK621">
        <f t="shared" si="6519"/>
        <v>0.62900038517575696</v>
      </c>
      <c r="RL621">
        <v>1.4052132701421699E-3</v>
      </c>
      <c r="RM621" s="15">
        <f t="shared" si="6714"/>
        <v>15.950207379593301</v>
      </c>
      <c r="RN621">
        <f t="shared" ref="RN621:RN626" si="6749">RM621+RN620</f>
        <v>39.996557122184356</v>
      </c>
      <c r="RO621">
        <f t="shared" si="6715"/>
        <v>0.84865436576598918</v>
      </c>
      <c r="RP621">
        <f t="shared" si="6716"/>
        <v>0.43250430919409355</v>
      </c>
      <c r="RQ621">
        <f t="shared" si="6717"/>
        <v>0.50045046942838545</v>
      </c>
      <c r="RU621">
        <v>759.92999842692996</v>
      </c>
      <c r="RV621">
        <f t="shared" si="6520"/>
        <v>0.75992999842692999</v>
      </c>
      <c r="RW621">
        <v>1.09079754601227E-3</v>
      </c>
      <c r="RX621" s="15">
        <f t="shared" si="6718"/>
        <v>13.032228745666307</v>
      </c>
      <c r="RY621">
        <f t="shared" si="6734"/>
        <v>35.783656207166977</v>
      </c>
      <c r="RZ621">
        <f t="shared" si="6719"/>
        <v>0.62782851154679653</v>
      </c>
      <c r="SA621">
        <f t="shared" si="6720"/>
        <v>0.54840685462032979</v>
      </c>
      <c r="SB621">
        <f t="shared" si="6721"/>
        <v>0.54526612175899791</v>
      </c>
      <c r="SF621">
        <v>796</v>
      </c>
      <c r="SG621">
        <f t="shared" si="6521"/>
        <v>0.79600000000000004</v>
      </c>
      <c r="SH621">
        <v>1.1399508196721299E-3</v>
      </c>
      <c r="SI621" s="15">
        <f t="shared" si="6722"/>
        <v>11.511872126991221</v>
      </c>
      <c r="SJ621">
        <f t="shared" ref="SJ621:SJ628" si="6750">SI621+SJ620</f>
        <v>29.606852457238361</v>
      </c>
      <c r="SK621">
        <f t="shared" si="6723"/>
        <v>1.0128884213161209</v>
      </c>
      <c r="SL621">
        <f t="shared" si="6724"/>
        <v>0.39210263058895589</v>
      </c>
      <c r="SM621">
        <f t="shared" si="6725"/>
        <v>0.40507725506880987</v>
      </c>
      <c r="SQ621">
        <v>959.27051671732397</v>
      </c>
      <c r="SR621">
        <f t="shared" si="6522"/>
        <v>0.959270516717324</v>
      </c>
      <c r="SS621">
        <v>9.1234042553191405E-4</v>
      </c>
      <c r="ST621" s="15">
        <f t="shared" si="6726"/>
        <v>22.098593327647187</v>
      </c>
      <c r="SU621">
        <f t="shared" si="6727"/>
        <v>57.740820812257233</v>
      </c>
      <c r="SV621">
        <f t="shared" si="6728"/>
        <v>0.60491710417650346</v>
      </c>
      <c r="SW621">
        <f t="shared" si="6729"/>
        <v>0.55339098460267833</v>
      </c>
      <c r="SX621">
        <f t="shared" si="6730"/>
        <v>0.57245369256509604</v>
      </c>
      <c r="UJ621" t="s">
        <v>29</v>
      </c>
      <c r="UK621">
        <v>115.68300000000001</v>
      </c>
      <c r="UU621" t="s">
        <v>29</v>
      </c>
      <c r="UV621">
        <v>101.087</v>
      </c>
      <c r="VF621" t="s">
        <v>29</v>
      </c>
      <c r="VG621">
        <v>127.417</v>
      </c>
      <c r="VQ621" t="s">
        <v>28</v>
      </c>
      <c r="VR621">
        <f>SUM(VR611:VR620)</f>
        <v>4.4195956574434566E-3</v>
      </c>
      <c r="WB621" t="s">
        <v>29</v>
      </c>
      <c r="WC621">
        <v>148.55600000000001</v>
      </c>
      <c r="WM621" t="s">
        <v>29</v>
      </c>
      <c r="WN621">
        <v>79.376000000000005</v>
      </c>
      <c r="WW621">
        <v>270.405498863812</v>
      </c>
      <c r="WX621">
        <f t="shared" si="6434"/>
        <v>0.27040549886381199</v>
      </c>
      <c r="WY621">
        <v>2.8756827708853802E-4</v>
      </c>
      <c r="WZ621" s="15">
        <f t="shared" si="6465"/>
        <v>2.9463962816448568</v>
      </c>
      <c r="XA621">
        <f t="shared" si="6474"/>
        <v>99.968436994653317</v>
      </c>
      <c r="XB621">
        <f t="shared" si="6466"/>
        <v>2.7506429423094732E-2</v>
      </c>
      <c r="XC621">
        <f t="shared" si="6467"/>
        <v>0.94825187071655459</v>
      </c>
      <c r="XD621">
        <f t="shared" si="6468"/>
        <v>0.95979824358690502</v>
      </c>
      <c r="XI621" t="s">
        <v>28</v>
      </c>
      <c r="XJ621">
        <f>SUM(XJ611:XJ620)</f>
        <v>4.9094827586206851E-3</v>
      </c>
    </row>
    <row r="622" spans="1:639" x14ac:dyDescent="0.25">
      <c r="A622" s="1">
        <v>3.286E-2</v>
      </c>
      <c r="B622" s="1">
        <v>0.96718000000000004</v>
      </c>
      <c r="E622">
        <v>800.395256916996</v>
      </c>
      <c r="F622">
        <f t="shared" si="6476"/>
        <v>0.80039525691699598</v>
      </c>
      <c r="G622">
        <v>1.1372133203947799E-3</v>
      </c>
      <c r="H622" s="15">
        <f t="shared" si="6523"/>
        <v>13.522156009450413</v>
      </c>
      <c r="I622">
        <f t="shared" ref="I622:I628" si="6751">H622+I621</f>
        <v>40.03625803339196</v>
      </c>
      <c r="J622">
        <f t="shared" si="6524"/>
        <v>0.44257943818202444</v>
      </c>
      <c r="K622">
        <f t="shared" si="6525"/>
        <v>0.68736965018517027</v>
      </c>
      <c r="L622">
        <f t="shared" si="6526"/>
        <v>0.67571349774910849</v>
      </c>
      <c r="P622">
        <v>674.79674796747895</v>
      </c>
      <c r="Q622">
        <f t="shared" si="6477"/>
        <v>0.6747967479674789</v>
      </c>
      <c r="R622">
        <v>6.4538224235997303E-4</v>
      </c>
      <c r="S622" s="15">
        <f t="shared" si="6527"/>
        <v>16.166079914833251</v>
      </c>
      <c r="T622">
        <f t="shared" si="6528"/>
        <v>81.726657061284939</v>
      </c>
      <c r="U622">
        <f t="shared" si="6529"/>
        <v>0.18715826286542392</v>
      </c>
      <c r="V622">
        <f t="shared" si="6530"/>
        <v>0.80119585876471067</v>
      </c>
      <c r="W622">
        <f t="shared" si="6531"/>
        <v>0.8161643122514014</v>
      </c>
      <c r="AA622">
        <v>450.33112582781399</v>
      </c>
      <c r="AB622">
        <f t="shared" si="6478"/>
        <v>0.45033112582781398</v>
      </c>
      <c r="AC622">
        <v>1.7946859903381601E-3</v>
      </c>
      <c r="AD622" s="15">
        <f t="shared" si="6532"/>
        <v>20.048549329603986</v>
      </c>
      <c r="AE622">
        <f t="shared" si="6533"/>
        <v>63.518553326901412</v>
      </c>
      <c r="AF622">
        <f t="shared" si="6534"/>
        <v>0.46051915973364527</v>
      </c>
      <c r="AG622">
        <f t="shared" si="6535"/>
        <v>0.62151110622556804</v>
      </c>
      <c r="AH622">
        <f t="shared" si="6536"/>
        <v>0.72725381023352209</v>
      </c>
      <c r="AL622">
        <v>432.14384127858898</v>
      </c>
      <c r="AM622">
        <f t="shared" si="6479"/>
        <v>0.43214384127858896</v>
      </c>
      <c r="AN622">
        <v>1.3704073665839901E-3</v>
      </c>
      <c r="AO622" s="15">
        <f t="shared" si="6537"/>
        <v>18.405847378738702</v>
      </c>
      <c r="AP622">
        <f t="shared" si="6731"/>
        <v>76.372616180070281</v>
      </c>
      <c r="AQ622">
        <f t="shared" si="6538"/>
        <v>0.20252849328621572</v>
      </c>
      <c r="AR622">
        <f t="shared" si="6539"/>
        <v>0.79168198201995821</v>
      </c>
      <c r="AS622">
        <f t="shared" si="6540"/>
        <v>0.84144992042309608</v>
      </c>
      <c r="AW622">
        <v>673.52941176470495</v>
      </c>
      <c r="AX622">
        <f t="shared" si="6480"/>
        <v>0.67352941176470493</v>
      </c>
      <c r="AY622">
        <v>1.44514180672268E-3</v>
      </c>
      <c r="AZ622" s="15">
        <f t="shared" si="6541"/>
        <v>15.908650448290182</v>
      </c>
      <c r="BA622">
        <f t="shared" si="6735"/>
        <v>49.484890554636429</v>
      </c>
      <c r="BB622">
        <f t="shared" si="6542"/>
        <v>0.2068550463343464</v>
      </c>
      <c r="BC622">
        <f t="shared" si="6543"/>
        <v>0.85287939732788232</v>
      </c>
      <c r="BD622">
        <f t="shared" si="6544"/>
        <v>0.83163121966543063</v>
      </c>
      <c r="BH622">
        <v>737.78501628664503</v>
      </c>
      <c r="BI622">
        <f t="shared" si="6481"/>
        <v>0.73778501628664506</v>
      </c>
      <c r="BJ622">
        <v>1.25093167701863E-3</v>
      </c>
      <c r="BK622" s="15">
        <f t="shared" si="6545"/>
        <v>15.883273491878008</v>
      </c>
      <c r="BL622">
        <f t="shared" si="6736"/>
        <v>45.709758271561547</v>
      </c>
      <c r="BM622">
        <f t="shared" si="6546"/>
        <v>0.45876831437832627</v>
      </c>
      <c r="BN622">
        <f t="shared" si="6547"/>
        <v>0.61505292559635116</v>
      </c>
      <c r="BO622">
        <f t="shared" si="6548"/>
        <v>0.61233416191743772</v>
      </c>
      <c r="BS622">
        <v>547.48841169236505</v>
      </c>
      <c r="BT622">
        <f t="shared" si="6482"/>
        <v>0.54748841169236506</v>
      </c>
      <c r="BU622">
        <v>1.69892473118279E-3</v>
      </c>
      <c r="BV622" s="15">
        <f t="shared" si="6549"/>
        <v>13.957646493450458</v>
      </c>
      <c r="BW622">
        <f t="shared" ref="BW622:BW628" si="6752">BV622+BW621</f>
        <v>43.065523199728517</v>
      </c>
      <c r="BX622">
        <f t="shared" si="6550"/>
        <v>0.36423363207460269</v>
      </c>
      <c r="BY622">
        <f t="shared" si="6551"/>
        <v>0.71728247494484498</v>
      </c>
      <c r="BZ622">
        <f t="shared" si="6552"/>
        <v>0.71457423858062441</v>
      </c>
      <c r="CD622">
        <v>672.18543046357604</v>
      </c>
      <c r="CE622">
        <f t="shared" si="6483"/>
        <v>0.67218543046357604</v>
      </c>
      <c r="CF622">
        <v>1.3707889432767E-3</v>
      </c>
      <c r="CG622" s="15">
        <f t="shared" si="6553"/>
        <v>15.901501575044373</v>
      </c>
      <c r="CH622">
        <f t="shared" ref="CH622:CH627" si="6753">CG622+CH621</f>
        <v>46.685766505233232</v>
      </c>
      <c r="CI622">
        <f t="shared" si="6554"/>
        <v>0.37547641110577989</v>
      </c>
      <c r="CJ622">
        <f t="shared" si="6555"/>
        <v>0.70436152774530081</v>
      </c>
      <c r="CK622">
        <f t="shared" si="6556"/>
        <v>0.6913765449469903</v>
      </c>
      <c r="CO622">
        <v>1137.2255941057399</v>
      </c>
      <c r="CP622">
        <f t="shared" si="6484"/>
        <v>1.1372255941057399</v>
      </c>
      <c r="CQ622">
        <v>6.9968294229549703E-4</v>
      </c>
      <c r="CR622" s="15">
        <f t="shared" si="6557"/>
        <v>16.356292599292548</v>
      </c>
      <c r="CS622">
        <f t="shared" si="6737"/>
        <v>47.222147229234011</v>
      </c>
      <c r="CT622">
        <f t="shared" si="6558"/>
        <v>1.0084221149098795</v>
      </c>
      <c r="CU622">
        <f t="shared" si="6559"/>
        <v>0.36071445703120192</v>
      </c>
      <c r="CV622">
        <f t="shared" si="6560"/>
        <v>0.38894991601682077</v>
      </c>
      <c r="CZ622">
        <v>618.18469323213105</v>
      </c>
      <c r="DA622">
        <f t="shared" si="6485"/>
        <v>0.6181846932321311</v>
      </c>
      <c r="DB622">
        <v>1.5392156862745099E-3</v>
      </c>
      <c r="DC622" s="15">
        <f t="shared" si="6561"/>
        <v>13.546214247269662</v>
      </c>
      <c r="DD622">
        <f t="shared" si="6562"/>
        <v>41.328895697083787</v>
      </c>
      <c r="DE622">
        <f t="shared" si="6563"/>
        <v>0.41552659669515812</v>
      </c>
      <c r="DF622">
        <f t="shared" si="6564"/>
        <v>0.67939953718841128</v>
      </c>
      <c r="DG622">
        <f t="shared" si="6565"/>
        <v>0.68279988059376828</v>
      </c>
      <c r="DK622">
        <v>534.375</v>
      </c>
      <c r="DL622">
        <f t="shared" si="6486"/>
        <v>0.53437500000000004</v>
      </c>
      <c r="DM622">
        <v>1.7100456621004501E-3</v>
      </c>
      <c r="DN622" s="15">
        <f t="shared" si="6566"/>
        <v>17.003367393189389</v>
      </c>
      <c r="DO622">
        <f t="shared" si="6738"/>
        <v>53.121334713035026</v>
      </c>
      <c r="DP622">
        <f t="shared" si="6567"/>
        <v>0.55887114952830308</v>
      </c>
      <c r="DQ622">
        <f t="shared" si="6568"/>
        <v>0.57780107006629422</v>
      </c>
      <c r="DR622">
        <f t="shared" si="6569"/>
        <v>0.63928069445171576</v>
      </c>
      <c r="DV622">
        <v>791.01382488479203</v>
      </c>
      <c r="DW622">
        <f t="shared" si="6487"/>
        <v>0.79101382488479199</v>
      </c>
      <c r="DX622">
        <v>7.1000000000000002E-4</v>
      </c>
      <c r="DY622" s="15">
        <f t="shared" si="6570"/>
        <v>18.205128205128208</v>
      </c>
      <c r="DZ622">
        <f t="shared" si="6571"/>
        <v>75.38461538461533</v>
      </c>
      <c r="EA622">
        <f t="shared" si="6572"/>
        <v>0.29108009244747385</v>
      </c>
      <c r="EB622">
        <f t="shared" si="6573"/>
        <v>0.70828180589351386</v>
      </c>
      <c r="EC622">
        <f t="shared" si="6574"/>
        <v>0.7101753613732259</v>
      </c>
      <c r="EG622">
        <v>804.83271375464597</v>
      </c>
      <c r="EH622">
        <f t="shared" si="6488"/>
        <v>0.80483271375464593</v>
      </c>
      <c r="EI622">
        <v>1.0440613026819899E-3</v>
      </c>
      <c r="EJ622" s="15">
        <f t="shared" si="6575"/>
        <v>12.580793445767251</v>
      </c>
      <c r="EK622">
        <f t="shared" si="6739"/>
        <v>35.734070190913229</v>
      </c>
      <c r="EL622">
        <f t="shared" si="6576"/>
        <v>0.85505223358013249</v>
      </c>
      <c r="EM622">
        <f t="shared" si="6577"/>
        <v>0.43944356700294246</v>
      </c>
      <c r="EN622">
        <f t="shared" si="6578"/>
        <v>0.46259165333586932</v>
      </c>
      <c r="ER622">
        <v>755.28030003947902</v>
      </c>
      <c r="ES622">
        <f t="shared" si="6489"/>
        <v>0.75528030003947899</v>
      </c>
      <c r="ET622">
        <v>7.0294117647058804E-4</v>
      </c>
      <c r="EU622" s="15">
        <f t="shared" si="6579"/>
        <v>17.62552470965819</v>
      </c>
      <c r="EV622">
        <f t="shared" si="6580"/>
        <v>76.217488650342005</v>
      </c>
      <c r="EW622">
        <f t="shared" si="6581"/>
        <v>0.27873789179423647</v>
      </c>
      <c r="EX622">
        <f t="shared" si="6582"/>
        <v>0.74514610665848091</v>
      </c>
      <c r="EY622">
        <f t="shared" si="6583"/>
        <v>0.764362171653859</v>
      </c>
      <c r="FC622">
        <v>420.168067226895</v>
      </c>
      <c r="FD622">
        <f t="shared" si="6490"/>
        <v>0.42016806722689498</v>
      </c>
      <c r="FE622">
        <v>3.0638850134648402E-4</v>
      </c>
      <c r="FF622" s="15">
        <f t="shared" si="6584"/>
        <v>10.916325269764634</v>
      </c>
      <c r="FG622">
        <f t="shared" si="6585"/>
        <v>97.007465809548847</v>
      </c>
      <c r="FH622">
        <f t="shared" si="6586"/>
        <v>4.5239706960196026E-3</v>
      </c>
      <c r="FI622">
        <f t="shared" si="6587"/>
        <v>1.0257711585138121</v>
      </c>
      <c r="FJ622">
        <f t="shared" si="6588"/>
        <v>1.0000011294089435</v>
      </c>
      <c r="FN622">
        <v>376.56903765690299</v>
      </c>
      <c r="FO622">
        <f t="shared" si="6491"/>
        <v>0.37656903765690297</v>
      </c>
      <c r="FP622">
        <v>6.8387096774193503E-4</v>
      </c>
      <c r="FQ622" s="15">
        <f t="shared" si="6589"/>
        <v>17.824922268204531</v>
      </c>
      <c r="FR622">
        <f t="shared" si="6732"/>
        <v>75.167360885730446</v>
      </c>
      <c r="FS622">
        <f t="shared" si="6590"/>
        <v>0.18850564294486361</v>
      </c>
      <c r="FT622">
        <f t="shared" si="6591"/>
        <v>0.7960720062198694</v>
      </c>
      <c r="FU622">
        <f t="shared" si="6592"/>
        <v>0.78755849884732976</v>
      </c>
      <c r="FY622">
        <v>700.98081952920597</v>
      </c>
      <c r="FZ622">
        <f t="shared" si="6492"/>
        <v>0.70098081952920599</v>
      </c>
      <c r="GA622">
        <v>1.26838709677419E-3</v>
      </c>
      <c r="GB622" s="15">
        <f t="shared" si="6593"/>
        <v>13.374108718714769</v>
      </c>
      <c r="GC622">
        <f t="shared" si="6740"/>
        <v>41.836606622632701</v>
      </c>
      <c r="GD622">
        <f t="shared" si="6594"/>
        <v>0.9972042177618643</v>
      </c>
      <c r="GE622">
        <f t="shared" si="6595"/>
        <v>0.39222305859116702</v>
      </c>
      <c r="GF622">
        <f t="shared" si="6596"/>
        <v>0.45959510503880552</v>
      </c>
      <c r="GJ622">
        <v>549.45054945054596</v>
      </c>
      <c r="GK622">
        <f t="shared" si="6493"/>
        <v>0.54945054945054594</v>
      </c>
      <c r="GL622">
        <v>5.62020245764088E-4</v>
      </c>
      <c r="GM622" s="15">
        <f t="shared" si="6597"/>
        <v>17.223137187584097</v>
      </c>
      <c r="GN622">
        <f t="shared" si="6598"/>
        <v>77.124724587795399</v>
      </c>
      <c r="GO622">
        <f t="shared" si="6599"/>
        <v>0.21473761518421006</v>
      </c>
      <c r="GP622">
        <f t="shared" si="6600"/>
        <v>0.76751300725250438</v>
      </c>
      <c r="GQ622">
        <f t="shared" si="6601"/>
        <v>0.79290172033771811</v>
      </c>
      <c r="GU622">
        <v>901.86033108129698</v>
      </c>
      <c r="GV622">
        <f t="shared" si="6494"/>
        <v>0.90186033108129693</v>
      </c>
      <c r="GW622">
        <v>9.4793634529794098E-4</v>
      </c>
      <c r="GX622" s="15">
        <f t="shared" si="6602"/>
        <v>17.857861194747422</v>
      </c>
      <c r="GY622">
        <f t="shared" si="6741"/>
        <v>63.35128285201386</v>
      </c>
      <c r="GZ622">
        <f t="shared" si="6603"/>
        <v>0.68767424216109541</v>
      </c>
      <c r="HA622">
        <f t="shared" si="6604"/>
        <v>0.48827206748253371</v>
      </c>
      <c r="HB622">
        <f t="shared" si="6605"/>
        <v>0.54225339272867312</v>
      </c>
      <c r="HF622">
        <v>818.96551724137805</v>
      </c>
      <c r="HG622">
        <f t="shared" si="6495"/>
        <v>0.818965517241378</v>
      </c>
      <c r="HH622">
        <v>9.5558533758330897E-4</v>
      </c>
      <c r="HI622" s="15">
        <f t="shared" si="6606"/>
        <v>22.143096688293571</v>
      </c>
      <c r="HJ622">
        <f t="shared" si="6607"/>
        <v>61.824377372393698</v>
      </c>
      <c r="HK622">
        <f t="shared" si="6608"/>
        <v>0.65797991446302728</v>
      </c>
      <c r="HL622">
        <f t="shared" si="6609"/>
        <v>0.49254963209539787</v>
      </c>
      <c r="HM622">
        <f t="shared" si="6610"/>
        <v>0.5232208375952303</v>
      </c>
      <c r="HQ622">
        <v>863.63636363636294</v>
      </c>
      <c r="HR622">
        <f t="shared" si="6496"/>
        <v>0.86363636363636298</v>
      </c>
      <c r="HS622">
        <v>9.1336311480985904E-4</v>
      </c>
      <c r="HT622" s="15">
        <f t="shared" si="6611"/>
        <v>15.788745091701829</v>
      </c>
      <c r="HU622">
        <f t="shared" si="6742"/>
        <v>46.335614183028746</v>
      </c>
      <c r="HV622">
        <f t="shared" si="6612"/>
        <v>1.2430981739989158</v>
      </c>
      <c r="HW622">
        <f t="shared" si="6613"/>
        <v>0.29217833684395994</v>
      </c>
      <c r="HX622">
        <f t="shared" si="6614"/>
        <v>0.35761904608751416</v>
      </c>
      <c r="IB622">
        <v>641.02564102564099</v>
      </c>
      <c r="IC622">
        <f t="shared" si="6497"/>
        <v>0.64102564102564097</v>
      </c>
      <c r="ID622">
        <v>1.39344262295081E-3</v>
      </c>
      <c r="IE622" s="15">
        <f t="shared" si="6615"/>
        <v>15.821271010182462</v>
      </c>
      <c r="IF622">
        <f t="shared" si="6616"/>
        <v>49.464738481835383</v>
      </c>
      <c r="IG622">
        <f t="shared" si="6617"/>
        <v>0.31102289831859309</v>
      </c>
      <c r="IH622">
        <f t="shared" si="6618"/>
        <v>0.77429135802664228</v>
      </c>
      <c r="II622">
        <f t="shared" si="6619"/>
        <v>0.77052285249768682</v>
      </c>
      <c r="IM622">
        <v>935.42703150911905</v>
      </c>
      <c r="IN622">
        <f t="shared" si="6498"/>
        <v>0.9354270315091191</v>
      </c>
      <c r="IO622">
        <v>8.3582089552238805E-4</v>
      </c>
      <c r="IP622" s="15">
        <f t="shared" si="6620"/>
        <v>20.341224033156198</v>
      </c>
      <c r="IQ622">
        <f t="shared" si="6621"/>
        <v>62.058895108298813</v>
      </c>
      <c r="IR622">
        <f t="shared" si="6622"/>
        <v>0.31373769557436904</v>
      </c>
      <c r="IS622">
        <f t="shared" si="6623"/>
        <v>0.64903796403412672</v>
      </c>
      <c r="IT622">
        <f t="shared" si="6624"/>
        <v>0.66212823932559373</v>
      </c>
      <c r="IX622">
        <v>615.14195583596302</v>
      </c>
      <c r="IY622">
        <f t="shared" si="6499"/>
        <v>0.61514195583596298</v>
      </c>
      <c r="IZ622">
        <v>8.24837969601376E-4</v>
      </c>
      <c r="JA622" s="15">
        <f t="shared" si="6625"/>
        <v>17.348939289949858</v>
      </c>
      <c r="JB622">
        <f t="shared" si="6733"/>
        <v>76.351775767120401</v>
      </c>
      <c r="JC622">
        <f t="shared" si="6626"/>
        <v>0.27951601919477248</v>
      </c>
      <c r="JD622">
        <f t="shared" si="6627"/>
        <v>0.74134901585990165</v>
      </c>
      <c r="JE622">
        <f t="shared" si="6628"/>
        <v>0.7954644632980693</v>
      </c>
      <c r="JI622">
        <v>546.62379421222204</v>
      </c>
      <c r="JJ622">
        <f t="shared" si="6500"/>
        <v>0.54662379421222207</v>
      </c>
      <c r="JK622">
        <v>6.9804474242320602E-4</v>
      </c>
      <c r="JL622" s="15">
        <f t="shared" si="6629"/>
        <v>18.401074006147514</v>
      </c>
      <c r="JM622">
        <f t="shared" si="6630"/>
        <v>77.241834224940433</v>
      </c>
      <c r="JN622">
        <f t="shared" si="6631"/>
        <v>0.15704648116101022</v>
      </c>
      <c r="JO622">
        <f t="shared" si="6632"/>
        <v>0.84678142587322813</v>
      </c>
      <c r="JP622">
        <f t="shared" si="6633"/>
        <v>0.81946144183689973</v>
      </c>
      <c r="JT622">
        <v>730.76923076923003</v>
      </c>
      <c r="JU622">
        <f t="shared" si="6501"/>
        <v>0.73076923076923006</v>
      </c>
      <c r="JV622">
        <v>1.28153282024418E-3</v>
      </c>
      <c r="JW622" s="15">
        <f t="shared" si="6634"/>
        <v>12.129869288924668</v>
      </c>
      <c r="JX622">
        <f>JW622+JX621</f>
        <v>39.740713191301566</v>
      </c>
      <c r="JY622">
        <f t="shared" si="6635"/>
        <v>0.73380065258516414</v>
      </c>
      <c r="JZ622">
        <f t="shared" si="6636"/>
        <v>0.53317867101058058</v>
      </c>
      <c r="KA622">
        <f t="shared" si="6637"/>
        <v>0.55463183020282592</v>
      </c>
      <c r="KE622">
        <v>607.142857142857</v>
      </c>
      <c r="KF622">
        <f t="shared" si="6502"/>
        <v>0.60714285714285698</v>
      </c>
      <c r="KG622">
        <v>1.51495635512028E-3</v>
      </c>
      <c r="KH622" s="15">
        <f t="shared" si="6638"/>
        <v>21.301710585360873</v>
      </c>
      <c r="KI622">
        <f t="shared" si="6743"/>
        <v>64.117677369905749</v>
      </c>
      <c r="KJ622">
        <f t="shared" si="6639"/>
        <v>0.79710824241384182</v>
      </c>
      <c r="KK622">
        <f t="shared" si="6640"/>
        <v>0.44503191133280395</v>
      </c>
      <c r="KL622">
        <f t="shared" si="6641"/>
        <v>0.53407888359451794</v>
      </c>
      <c r="KP622">
        <v>713.37579617834399</v>
      </c>
      <c r="KQ622">
        <f t="shared" si="6503"/>
        <v>0.71337579617834401</v>
      </c>
      <c r="KR622">
        <v>1.1983471074380101E-3</v>
      </c>
      <c r="KS622" s="15">
        <f t="shared" si="6642"/>
        <v>14.887039199935524</v>
      </c>
      <c r="KT622">
        <f t="shared" ref="KT622:KT627" si="6754">KS622+KT621</f>
        <v>43.788429094982881</v>
      </c>
      <c r="KU622">
        <f t="shared" si="6643"/>
        <v>0.40392993322189946</v>
      </c>
      <c r="KV622">
        <f t="shared" si="6644"/>
        <v>0.66455066919153438</v>
      </c>
      <c r="KW622">
        <f t="shared" si="6645"/>
        <v>0.65628152201415602</v>
      </c>
      <c r="LA622">
        <v>902.09790209790197</v>
      </c>
      <c r="LB622">
        <f t="shared" si="6504"/>
        <v>0.90209790209790197</v>
      </c>
      <c r="LC622">
        <v>9.5109920020099701E-4</v>
      </c>
      <c r="LD622" s="15">
        <f t="shared" si="6646"/>
        <v>12.446661609142264</v>
      </c>
      <c r="LE622">
        <f t="shared" si="6744"/>
        <v>34.086060590906797</v>
      </c>
      <c r="LF622">
        <f t="shared" si="6647"/>
        <v>0.78596492770291349</v>
      </c>
      <c r="LG622">
        <f t="shared" si="6648"/>
        <v>0.43971463483694279</v>
      </c>
      <c r="LH622">
        <f t="shared" si="6649"/>
        <v>0.43975421271608722</v>
      </c>
      <c r="LL622">
        <v>625.99624941396996</v>
      </c>
      <c r="LM622">
        <f t="shared" si="6505"/>
        <v>0.62599624941396992</v>
      </c>
      <c r="LN622">
        <v>1.5464135021096999E-3</v>
      </c>
      <c r="LO622" s="15">
        <f t="shared" si="6650"/>
        <v>16.350657881010672</v>
      </c>
      <c r="LP622">
        <f t="shared" si="6745"/>
        <v>50.948025375482132</v>
      </c>
      <c r="LQ622">
        <f t="shared" si="6651"/>
        <v>0.47373956161160641</v>
      </c>
      <c r="LR622">
        <f t="shared" si="6652"/>
        <v>0.63654544623610265</v>
      </c>
      <c r="LS622">
        <f t="shared" si="6653"/>
        <v>0.65317541577180649</v>
      </c>
      <c r="LW622">
        <v>737.60869565217195</v>
      </c>
      <c r="LX622">
        <f t="shared" si="6506"/>
        <v>0.73760869565217191</v>
      </c>
      <c r="LY622">
        <v>9.9304347826086894E-4</v>
      </c>
      <c r="LZ622" s="15">
        <f t="shared" si="6654"/>
        <v>20.338415562627883</v>
      </c>
      <c r="MA622">
        <f t="shared" si="6655"/>
        <v>59.946678444663263</v>
      </c>
      <c r="MB622">
        <f t="shared" si="6656"/>
        <v>0.16350732803390047</v>
      </c>
      <c r="MC622">
        <f t="shared" si="6657"/>
        <v>0.82690068887456103</v>
      </c>
      <c r="MD622">
        <f t="shared" si="6658"/>
        <v>0.78393962169617792</v>
      </c>
      <c r="MH622">
        <v>894.99599926140195</v>
      </c>
      <c r="MI622">
        <f t="shared" si="6507"/>
        <v>0.89499599926140194</v>
      </c>
      <c r="MJ622">
        <v>1.1099526066350701E-3</v>
      </c>
      <c r="MK622" s="15">
        <f t="shared" si="6659"/>
        <v>20.670663289104979</v>
      </c>
      <c r="ML622">
        <f t="shared" si="6660"/>
        <v>60.688078896620773</v>
      </c>
      <c r="MM622">
        <f t="shared" si="6661"/>
        <v>1.1220220073555414</v>
      </c>
      <c r="MN622">
        <f t="shared" si="6662"/>
        <v>0.32733570618800933</v>
      </c>
      <c r="MO622">
        <f t="shared" si="6663"/>
        <v>0.3868073337524483</v>
      </c>
      <c r="MS622">
        <v>647.11734331328</v>
      </c>
      <c r="MT622">
        <f t="shared" si="6508"/>
        <v>0.64711734331327997</v>
      </c>
      <c r="MU622">
        <v>1.1148514851485099E-3</v>
      </c>
      <c r="MV622" s="15">
        <f t="shared" si="6664"/>
        <v>20.003554201665022</v>
      </c>
      <c r="MW622">
        <f t="shared" si="6665"/>
        <v>60.91668504219318</v>
      </c>
      <c r="MX622">
        <f t="shared" si="6666"/>
        <v>0.33308604738520414</v>
      </c>
      <c r="MY622">
        <f t="shared" si="6667"/>
        <v>0.6731517604424494</v>
      </c>
      <c r="MZ622">
        <f t="shared" si="6668"/>
        <v>0.6793851957041771</v>
      </c>
      <c r="ND622">
        <v>497.63328350772099</v>
      </c>
      <c r="NE622">
        <f t="shared" si="6509"/>
        <v>0.49763328350772101</v>
      </c>
      <c r="NF622">
        <v>7.9461883408071701E-4</v>
      </c>
      <c r="NG622" s="15">
        <f t="shared" si="6669"/>
        <v>17.403334152756674</v>
      </c>
      <c r="NH622">
        <f t="shared" si="6670"/>
        <v>76.429315111034114</v>
      </c>
      <c r="NI622">
        <f t="shared" si="6671"/>
        <v>0.12598041808221977</v>
      </c>
      <c r="NJ622">
        <f t="shared" si="6672"/>
        <v>0.81338085170770225</v>
      </c>
      <c r="NK622">
        <f t="shared" si="6673"/>
        <v>0.80935834075415414</v>
      </c>
      <c r="NO622">
        <v>695.74804930453502</v>
      </c>
      <c r="NP622">
        <f t="shared" si="6510"/>
        <v>0.69574804930453504</v>
      </c>
      <c r="NQ622">
        <v>7.9246861924686196E-4</v>
      </c>
      <c r="NR622" s="15">
        <f t="shared" si="6674"/>
        <v>17.28733272064008</v>
      </c>
      <c r="NS622">
        <f t="shared" si="6675"/>
        <v>76.725089149789028</v>
      </c>
      <c r="NT622">
        <f t="shared" si="6676"/>
        <v>0.25110540607917786</v>
      </c>
      <c r="NU622">
        <f t="shared" si="6677"/>
        <v>0.72104945820458188</v>
      </c>
      <c r="NV622">
        <f t="shared" si="6678"/>
        <v>0.75351069912279178</v>
      </c>
      <c r="NZ622">
        <v>699.30069930069806</v>
      </c>
      <c r="OA622">
        <f t="shared" si="6511"/>
        <v>0.69930069930069805</v>
      </c>
      <c r="OB622">
        <v>8.5943396226415101E-4</v>
      </c>
      <c r="OC622" s="15">
        <f t="shared" si="6679"/>
        <v>17.38217764684773</v>
      </c>
      <c r="OD622">
        <f t="shared" si="6680"/>
        <v>76.874636376673237</v>
      </c>
      <c r="OE622">
        <f t="shared" si="6681"/>
        <v>0.38262947269645448</v>
      </c>
      <c r="OF622">
        <f t="shared" si="6682"/>
        <v>0.65714230347406644</v>
      </c>
      <c r="OG622">
        <f t="shared" si="6683"/>
        <v>0.68060267777704109</v>
      </c>
      <c r="OK622">
        <v>720.69099378881901</v>
      </c>
      <c r="OL622">
        <f t="shared" si="6512"/>
        <v>0.72069099378881907</v>
      </c>
      <c r="OM622">
        <v>8.1875000000000003E-4</v>
      </c>
      <c r="ON622" s="15">
        <f t="shared" si="6684"/>
        <v>17.617756546812128</v>
      </c>
      <c r="OO622">
        <f t="shared" si="6685"/>
        <v>76.945599749163023</v>
      </c>
      <c r="OP622">
        <f t="shared" si="6686"/>
        <v>1.0034615146111137</v>
      </c>
      <c r="OQ622">
        <f t="shared" si="6687"/>
        <v>0.3576934979343277</v>
      </c>
      <c r="OR622">
        <f t="shared" si="6688"/>
        <v>0.533560312555867</v>
      </c>
      <c r="OV622">
        <v>773.80952380952294</v>
      </c>
      <c r="OW622">
        <f t="shared" si="6513"/>
        <v>0.77380952380952295</v>
      </c>
      <c r="OX622">
        <v>1.11391327480712E-3</v>
      </c>
      <c r="OY622" s="15">
        <f t="shared" si="6689"/>
        <v>15.93444446552685</v>
      </c>
      <c r="OZ622">
        <f t="shared" si="6746"/>
        <v>48.714753784786204</v>
      </c>
      <c r="PA622">
        <f t="shared" si="6690"/>
        <v>0.30506292222817977</v>
      </c>
      <c r="PB622">
        <f t="shared" si="6691"/>
        <v>0.73596794297225243</v>
      </c>
      <c r="PC622">
        <f t="shared" si="6692"/>
        <v>0.72176363464248827</v>
      </c>
      <c r="PG622">
        <v>515.92356687897995</v>
      </c>
      <c r="PH622">
        <f t="shared" si="6514"/>
        <v>0.51592356687898</v>
      </c>
      <c r="PI622">
        <v>1.3118493301120099E-3</v>
      </c>
      <c r="PJ622" s="15">
        <f t="shared" si="6693"/>
        <v>17.99321514939389</v>
      </c>
      <c r="PK622">
        <f t="shared" si="6694"/>
        <v>62.137045624359985</v>
      </c>
      <c r="PL622">
        <f t="shared" si="6695"/>
        <v>0.13081541370265157</v>
      </c>
      <c r="PM622">
        <f t="shared" si="6696"/>
        <v>0.82678051032907618</v>
      </c>
      <c r="PN622">
        <f t="shared" si="6697"/>
        <v>0.81161149155196977</v>
      </c>
      <c r="PR622">
        <v>1044.55445544554</v>
      </c>
      <c r="PS622">
        <f t="shared" si="6515"/>
        <v>1.0445544554455402</v>
      </c>
      <c r="PT622">
        <v>7.6279069767441797E-4</v>
      </c>
      <c r="PU622" s="15">
        <f t="shared" si="6698"/>
        <v>14.788210730199454</v>
      </c>
      <c r="PV622">
        <f t="shared" si="6747"/>
        <v>45.446696390369034</v>
      </c>
      <c r="PW622">
        <f t="shared" si="6699"/>
        <v>0.96639115207453286</v>
      </c>
      <c r="PX622">
        <f t="shared" si="6700"/>
        <v>0.40117974299543879</v>
      </c>
      <c r="PY622">
        <f t="shared" si="6701"/>
        <v>0.43241292884598426</v>
      </c>
      <c r="QC622">
        <v>784.48275862068897</v>
      </c>
      <c r="QD622">
        <f t="shared" si="6516"/>
        <v>0.78448275862068895</v>
      </c>
      <c r="QE622">
        <v>9.9666666666666697E-4</v>
      </c>
      <c r="QF622" s="15">
        <f t="shared" si="6702"/>
        <v>12.080808080808083</v>
      </c>
      <c r="QG622">
        <f t="shared" ref="QG622:QG628" si="6755">QF622+QG621</f>
        <v>38.505050505050484</v>
      </c>
      <c r="QH622">
        <f t="shared" si="6703"/>
        <v>0.64461935032191287</v>
      </c>
      <c r="QI622">
        <f t="shared" si="6704"/>
        <v>0.5250591476326909</v>
      </c>
      <c r="QJ622">
        <f t="shared" si="6705"/>
        <v>0.53562160569703643</v>
      </c>
      <c r="QN622">
        <v>423.38709677419303</v>
      </c>
      <c r="QO622">
        <f t="shared" si="6517"/>
        <v>0.42338709677419301</v>
      </c>
      <c r="QP622">
        <v>1.68652445369406E-3</v>
      </c>
      <c r="QQ622" s="15">
        <f t="shared" si="6706"/>
        <v>18.807284761403082</v>
      </c>
      <c r="QR622">
        <f t="shared" si="6748"/>
        <v>60.150695531443226</v>
      </c>
      <c r="QS622">
        <f t="shared" si="6707"/>
        <v>1.0128835049372331</v>
      </c>
      <c r="QT622">
        <f t="shared" si="6708"/>
        <v>0.33004358512375831</v>
      </c>
      <c r="QU622">
        <f t="shared" si="6709"/>
        <v>0.57759504580556575</v>
      </c>
      <c r="QY622">
        <v>677.52685432284102</v>
      </c>
      <c r="QZ622">
        <f t="shared" si="6518"/>
        <v>0.67752685432284099</v>
      </c>
      <c r="RA622">
        <v>1.2919778996633899E-3</v>
      </c>
      <c r="RB622" s="15">
        <f t="shared" si="6710"/>
        <v>14.735485522746755</v>
      </c>
      <c r="RC622">
        <f t="shared" ref="RC622:RC627" si="6756">RB622+RC621</f>
        <v>47.95382154646947</v>
      </c>
      <c r="RD622">
        <f t="shared" si="6711"/>
        <v>0.26474013899434207</v>
      </c>
      <c r="RE622">
        <f t="shared" si="6712"/>
        <v>0.84280453792596532</v>
      </c>
      <c r="RF622">
        <f t="shared" si="6713"/>
        <v>0.81947411001387038</v>
      </c>
      <c r="RJ622">
        <v>478.36317049888601</v>
      </c>
      <c r="RK622">
        <f t="shared" si="6519"/>
        <v>0.47836317049888599</v>
      </c>
      <c r="RL622">
        <v>1.7748815165876701E-3</v>
      </c>
      <c r="RM622" s="15">
        <f t="shared" si="6714"/>
        <v>20.146214717226673</v>
      </c>
      <c r="RN622">
        <f t="shared" si="6749"/>
        <v>60.142771839411026</v>
      </c>
      <c r="RO622">
        <f t="shared" si="6715"/>
        <v>0.48205606201539797</v>
      </c>
      <c r="RP622">
        <f t="shared" si="6716"/>
        <v>0.60385298701202983</v>
      </c>
      <c r="RQ622">
        <f t="shared" si="6717"/>
        <v>0.69871791885496892</v>
      </c>
      <c r="RU622">
        <v>625.57023753342696</v>
      </c>
      <c r="RV622">
        <f t="shared" si="6520"/>
        <v>0.625570237533427</v>
      </c>
      <c r="RW622">
        <v>1.36687116564417E-3</v>
      </c>
      <c r="RX622" s="15">
        <f t="shared" si="6718"/>
        <v>16.330599350587455</v>
      </c>
      <c r="RY622">
        <f t="shared" si="6734"/>
        <v>52.114255557754433</v>
      </c>
      <c r="RZ622">
        <f t="shared" si="6719"/>
        <v>0.34495122959103414</v>
      </c>
      <c r="SA622">
        <f t="shared" si="6720"/>
        <v>0.74017800160403313</v>
      </c>
      <c r="SB622">
        <f t="shared" si="6721"/>
        <v>0.73593899300432819</v>
      </c>
      <c r="SF622">
        <v>660</v>
      </c>
      <c r="SG622">
        <f t="shared" si="6521"/>
        <v>0.66</v>
      </c>
      <c r="SH622">
        <v>1.2962459016393399E-3</v>
      </c>
      <c r="SI622" s="15">
        <f t="shared" si="6722"/>
        <v>13.090228812766165</v>
      </c>
      <c r="SJ622">
        <f t="shared" si="6750"/>
        <v>42.697081270004524</v>
      </c>
      <c r="SK622">
        <f t="shared" si="6723"/>
        <v>0.62910229938729978</v>
      </c>
      <c r="SL622">
        <f t="shared" si="6724"/>
        <v>0.53586175694564075</v>
      </c>
      <c r="SM622">
        <f t="shared" si="6725"/>
        <v>0.55359335201053828</v>
      </c>
      <c r="SQ622">
        <v>685.57919621749102</v>
      </c>
      <c r="SR622">
        <f t="shared" si="6522"/>
        <v>0.68557919621749097</v>
      </c>
      <c r="SS622">
        <v>7.2595744680850995E-4</v>
      </c>
      <c r="ST622" s="15">
        <f t="shared" si="6726"/>
        <v>17.584048608659558</v>
      </c>
      <c r="SU622">
        <f t="shared" si="6727"/>
        <v>75.324869420916798</v>
      </c>
      <c r="SV622">
        <f t="shared" si="6728"/>
        <v>0.28456893147459877</v>
      </c>
      <c r="SW622">
        <f t="shared" si="6729"/>
        <v>0.72342732552047118</v>
      </c>
      <c r="SX622">
        <f t="shared" si="6730"/>
        <v>0.74834729028702929</v>
      </c>
      <c r="UJ622" t="s">
        <v>30</v>
      </c>
      <c r="UK622">
        <v>-6.3E-2</v>
      </c>
      <c r="UU622" t="s">
        <v>30</v>
      </c>
      <c r="UV622">
        <v>1.6E-2</v>
      </c>
      <c r="VF622" t="s">
        <v>30</v>
      </c>
      <c r="VG622">
        <v>-0.16</v>
      </c>
      <c r="VQ622" t="s">
        <v>29</v>
      </c>
      <c r="VR622">
        <v>129.16900000000001</v>
      </c>
      <c r="WB622" t="s">
        <v>30</v>
      </c>
      <c r="WC622">
        <v>-0.252</v>
      </c>
      <c r="WM622" t="s">
        <v>30</v>
      </c>
      <c r="WN622">
        <v>0.25</v>
      </c>
      <c r="WX622" t="s">
        <v>28</v>
      </c>
      <c r="WY622">
        <f>SUM(WY611:WY621)</f>
        <v>9.7569194506781642E-3</v>
      </c>
      <c r="XI622" t="s">
        <v>29</v>
      </c>
      <c r="XJ622">
        <v>103.21</v>
      </c>
    </row>
    <row r="623" spans="1:639" x14ac:dyDescent="0.25">
      <c r="A623" s="1">
        <v>3.329E-2</v>
      </c>
      <c r="B623" s="1">
        <v>0.96675999999999995</v>
      </c>
      <c r="E623">
        <v>622.52964426877395</v>
      </c>
      <c r="F623">
        <f t="shared" si="6476"/>
        <v>0.622529644268774</v>
      </c>
      <c r="G623">
        <v>1.3772928451397601E-3</v>
      </c>
      <c r="H623" s="15">
        <f t="shared" si="6523"/>
        <v>16.37684714791629</v>
      </c>
      <c r="I623">
        <f t="shared" si="6751"/>
        <v>56.413105181308254</v>
      </c>
      <c r="J623">
        <f t="shared" si="6524"/>
        <v>0.16413379546522727</v>
      </c>
      <c r="K623">
        <f t="shared" si="6525"/>
        <v>0.85718125718621996</v>
      </c>
      <c r="L623">
        <f t="shared" si="6526"/>
        <v>0.8426455042672395</v>
      </c>
      <c r="P623">
        <v>560.97560975609701</v>
      </c>
      <c r="Q623">
        <f t="shared" si="6477"/>
        <v>0.56097560975609706</v>
      </c>
      <c r="R623">
        <v>4.36754073074327E-4</v>
      </c>
      <c r="S623" s="15">
        <f t="shared" si="6527"/>
        <v>10.940185187974727</v>
      </c>
      <c r="T623">
        <f t="shared" si="6528"/>
        <v>92.666842249259673</v>
      </c>
      <c r="U623">
        <f t="shared" si="6529"/>
        <v>0.11620322502870871</v>
      </c>
      <c r="V623">
        <f t="shared" si="6530"/>
        <v>0.90864784260640874</v>
      </c>
      <c r="W623">
        <f t="shared" si="6531"/>
        <v>0.92562378278264246</v>
      </c>
      <c r="AA623">
        <v>347.68211920529802</v>
      </c>
      <c r="AB623">
        <f t="shared" si="6478"/>
        <v>0.34768211920529801</v>
      </c>
      <c r="AC623">
        <v>1.40338164251207E-3</v>
      </c>
      <c r="AD623" s="15">
        <f t="shared" si="6532"/>
        <v>15.677264011439949</v>
      </c>
      <c r="AE623">
        <f t="shared" si="6533"/>
        <v>79.195817338341357</v>
      </c>
      <c r="AF623">
        <f t="shared" si="6534"/>
        <v>0.27635643065340787</v>
      </c>
      <c r="AG623">
        <f t="shared" si="6535"/>
        <v>0.72132286514055288</v>
      </c>
      <c r="AH623">
        <f t="shared" si="6536"/>
        <v>0.84404734980172347</v>
      </c>
      <c r="AL623">
        <v>356.12427666023598</v>
      </c>
      <c r="AM623">
        <f t="shared" si="6479"/>
        <v>0.35612427666023599</v>
      </c>
      <c r="AN623">
        <v>9.9161844401579797E-4</v>
      </c>
      <c r="AO623" s="15">
        <f t="shared" si="6537"/>
        <v>13.318359331351797</v>
      </c>
      <c r="AP623">
        <f t="shared" si="6731"/>
        <v>89.690975511422081</v>
      </c>
      <c r="AQ623">
        <f t="shared" si="6538"/>
        <v>0.12260854757429342</v>
      </c>
      <c r="AR623">
        <f t="shared" si="6539"/>
        <v>0.8930674836361463</v>
      </c>
      <c r="AS623">
        <f t="shared" si="6540"/>
        <v>0.94920887440273383</v>
      </c>
      <c r="AW623">
        <v>482.35294117646998</v>
      </c>
      <c r="AX623">
        <f t="shared" si="6480"/>
        <v>0.48235294117646998</v>
      </c>
      <c r="AY623">
        <v>1.6585740546218399E-3</v>
      </c>
      <c r="AZ623" s="15">
        <f t="shared" si="6541"/>
        <v>18.258190825867899</v>
      </c>
      <c r="BA623">
        <f t="shared" si="6735"/>
        <v>67.743081380504321</v>
      </c>
      <c r="BB623">
        <f t="shared" si="6542"/>
        <v>4.26865115784563E-2</v>
      </c>
      <c r="BC623">
        <f t="shared" si="6543"/>
        <v>0.95849510812537431</v>
      </c>
      <c r="BD623">
        <f t="shared" si="6544"/>
        <v>0.93461567756362374</v>
      </c>
      <c r="BH623">
        <v>627.03583061889196</v>
      </c>
      <c r="BI623">
        <f t="shared" si="6481"/>
        <v>0.62703583061889201</v>
      </c>
      <c r="BJ623">
        <v>1.38509316770186E-3</v>
      </c>
      <c r="BK623" s="15">
        <f t="shared" si="6545"/>
        <v>17.586742744234346</v>
      </c>
      <c r="BL623">
        <f t="shared" si="6736"/>
        <v>63.296501015795897</v>
      </c>
      <c r="BM623">
        <f t="shared" si="6546"/>
        <v>0.25908601672067566</v>
      </c>
      <c r="BN623">
        <f t="shared" si="6547"/>
        <v>0.8112648563825422</v>
      </c>
      <c r="BO623">
        <f t="shared" si="6548"/>
        <v>0.8076787626762596</v>
      </c>
      <c r="BS623">
        <v>408.68098256235601</v>
      </c>
      <c r="BT623">
        <f t="shared" si="6482"/>
        <v>0.40868098256235602</v>
      </c>
      <c r="BU623">
        <v>2.0322580645161202E-3</v>
      </c>
      <c r="BV623" s="15">
        <f t="shared" si="6549"/>
        <v>16.696172071279332</v>
      </c>
      <c r="BW623">
        <f t="shared" si="6752"/>
        <v>59.761695271007852</v>
      </c>
      <c r="BX623">
        <f t="shared" si="6550"/>
        <v>0.15065922115406111</v>
      </c>
      <c r="BY623">
        <f t="shared" si="6551"/>
        <v>0.80475059364778112</v>
      </c>
      <c r="BZ623">
        <f t="shared" si="6552"/>
        <v>0.80171210477070021</v>
      </c>
      <c r="CD623">
        <v>483.44370860927103</v>
      </c>
      <c r="CE623">
        <f t="shared" si="6483"/>
        <v>0.48344370860927105</v>
      </c>
      <c r="CF623">
        <v>1.6629139072847599E-3</v>
      </c>
      <c r="CG623" s="15">
        <f t="shared" si="6553"/>
        <v>19.290225709468825</v>
      </c>
      <c r="CH623">
        <f t="shared" si="6753"/>
        <v>65.97599221470206</v>
      </c>
      <c r="CI623">
        <f t="shared" si="6554"/>
        <v>0.10977803319256355</v>
      </c>
      <c r="CJ623">
        <f t="shared" si="6555"/>
        <v>0.8596038410092236</v>
      </c>
      <c r="CK623">
        <f t="shared" si="6556"/>
        <v>0.84375694896701281</v>
      </c>
      <c r="CO623">
        <v>868.87399220943905</v>
      </c>
      <c r="CP623">
        <f t="shared" si="6484"/>
        <v>0.86887399220943906</v>
      </c>
      <c r="CQ623">
        <v>8.4166440196877695E-4</v>
      </c>
      <c r="CR623" s="15">
        <f t="shared" si="6557"/>
        <v>19.675353502037908</v>
      </c>
      <c r="CS623">
        <f t="shared" si="6737"/>
        <v>66.897500731271919</v>
      </c>
      <c r="CT623">
        <f t="shared" si="6558"/>
        <v>0.61771192492929561</v>
      </c>
      <c r="CU623">
        <f t="shared" si="6559"/>
        <v>0.5293467830896218</v>
      </c>
      <c r="CV623">
        <f t="shared" si="6560"/>
        <v>0.57078218744272047</v>
      </c>
      <c r="CZ623">
        <v>470.61986084756398</v>
      </c>
      <c r="DA623">
        <f t="shared" si="6485"/>
        <v>0.47061986084756396</v>
      </c>
      <c r="DB623">
        <v>1.79411764705882E-3</v>
      </c>
      <c r="DC623" s="15">
        <f t="shared" si="6561"/>
        <v>15.789536351913013</v>
      </c>
      <c r="DD623">
        <f t="shared" si="6562"/>
        <v>57.118432048996802</v>
      </c>
      <c r="DE623">
        <f t="shared" si="6563"/>
        <v>0.17733897036381102</v>
      </c>
      <c r="DF623">
        <f t="shared" si="6564"/>
        <v>0.78556609879489914</v>
      </c>
      <c r="DG623">
        <f t="shared" si="6565"/>
        <v>0.78949779782808294</v>
      </c>
      <c r="DK623">
        <v>421.875</v>
      </c>
      <c r="DL623">
        <f t="shared" si="6486"/>
        <v>0.421875</v>
      </c>
      <c r="DM623">
        <v>1.7237442922374399E-3</v>
      </c>
      <c r="DN623" s="15">
        <f t="shared" si="6566"/>
        <v>17.139575943735668</v>
      </c>
      <c r="DO623">
        <f t="shared" si="6738"/>
        <v>70.26091065677069</v>
      </c>
      <c r="DP623">
        <f t="shared" si="6567"/>
        <v>0.31907977569130408</v>
      </c>
      <c r="DQ623">
        <f t="shared" si="6568"/>
        <v>0.71629786396360084</v>
      </c>
      <c r="DR623">
        <f t="shared" si="6569"/>
        <v>0.79251392846398194</v>
      </c>
      <c r="DV623">
        <v>708.98617511520695</v>
      </c>
      <c r="DW623">
        <f t="shared" si="6487"/>
        <v>0.7089861751152069</v>
      </c>
      <c r="DX623">
        <v>5.4714285714285704E-4</v>
      </c>
      <c r="DY623" s="15">
        <f t="shared" si="6570"/>
        <v>14.029304029304027</v>
      </c>
      <c r="DZ623">
        <f t="shared" si="6571"/>
        <v>89.413919413919359</v>
      </c>
      <c r="EA623">
        <f t="shared" si="6572"/>
        <v>0.21942973840109573</v>
      </c>
      <c r="EB623">
        <f t="shared" si="6573"/>
        <v>0.84332041862869578</v>
      </c>
      <c r="EC623">
        <f t="shared" si="6574"/>
        <v>0.84557499298957872</v>
      </c>
      <c r="EG623">
        <v>644.98141263940499</v>
      </c>
      <c r="EH623">
        <f t="shared" si="6488"/>
        <v>0.64498141263940501</v>
      </c>
      <c r="EI623">
        <v>1.2279693486590001E-3</v>
      </c>
      <c r="EJ623" s="15">
        <f t="shared" si="6575"/>
        <v>14.796859814195969</v>
      </c>
      <c r="EK623">
        <f t="shared" si="6739"/>
        <v>50.530930005109198</v>
      </c>
      <c r="EL623">
        <f t="shared" si="6576"/>
        <v>0.51589239737379389</v>
      </c>
      <c r="EM623">
        <f t="shared" si="6577"/>
        <v>0.59029507888707855</v>
      </c>
      <c r="EN623">
        <f t="shared" si="6578"/>
        <v>0.62138940469817527</v>
      </c>
      <c r="ER623">
        <v>535.92577970785896</v>
      </c>
      <c r="ES623">
        <f t="shared" si="6489"/>
        <v>0.53592577970785893</v>
      </c>
      <c r="ET623">
        <v>5.4191176470588201E-4</v>
      </c>
      <c r="EU623" s="15">
        <f t="shared" si="6579"/>
        <v>13.587878358805527</v>
      </c>
      <c r="EV623">
        <f t="shared" si="6580"/>
        <v>89.805367009147531</v>
      </c>
      <c r="EW623">
        <f t="shared" si="6581"/>
        <v>0.12631208862633569</v>
      </c>
      <c r="EX623">
        <f t="shared" si="6582"/>
        <v>0.87729346806623254</v>
      </c>
      <c r="EY623">
        <f t="shared" si="6583"/>
        <v>0.89991739128308945</v>
      </c>
      <c r="FC623">
        <v>252.100840336141</v>
      </c>
      <c r="FD623">
        <f t="shared" si="6490"/>
        <v>0.252100840336141</v>
      </c>
      <c r="FE623">
        <v>8.4014146199020201E-5</v>
      </c>
      <c r="FF623" s="15">
        <f t="shared" si="6584"/>
        <v>2.993342580219482</v>
      </c>
      <c r="FG623">
        <f t="shared" si="6585"/>
        <v>100.00080838976832</v>
      </c>
      <c r="FH623">
        <f t="shared" si="6586"/>
        <v>5.361684481004624E-4</v>
      </c>
      <c r="FI623">
        <f t="shared" si="6587"/>
        <v>0.9920138637095739</v>
      </c>
      <c r="FJ623">
        <f t="shared" si="6588"/>
        <v>0.96709190530974176</v>
      </c>
      <c r="FN623">
        <v>209.2050209205</v>
      </c>
      <c r="FO623">
        <f t="shared" si="6491"/>
        <v>0.2092050209205</v>
      </c>
      <c r="FP623">
        <v>3.1612903225806401E-4</v>
      </c>
      <c r="FQ623" s="15">
        <f t="shared" si="6589"/>
        <v>8.2398225579435955</v>
      </c>
      <c r="FR623">
        <f t="shared" si="6732"/>
        <v>83.407183443674043</v>
      </c>
      <c r="FS623">
        <f t="shared" si="6590"/>
        <v>7.1849239317844454E-2</v>
      </c>
      <c r="FT623">
        <f t="shared" si="6591"/>
        <v>0.86840757478524011</v>
      </c>
      <c r="FU623">
        <f t="shared" si="6592"/>
        <v>0.85912048237081162</v>
      </c>
      <c r="FY623">
        <v>554.16303400174297</v>
      </c>
      <c r="FZ623">
        <f t="shared" si="6492"/>
        <v>0.55416303400174294</v>
      </c>
      <c r="GA623">
        <v>1.4309677419354801E-3</v>
      </c>
      <c r="GB623" s="15">
        <f t="shared" si="6593"/>
        <v>15.088389185203132</v>
      </c>
      <c r="GC623">
        <f t="shared" si="6740"/>
        <v>56.924995807835835</v>
      </c>
      <c r="GD623">
        <f t="shared" si="6594"/>
        <v>0.63401268678805134</v>
      </c>
      <c r="GE623">
        <f t="shared" si="6595"/>
        <v>0.52238588872578928</v>
      </c>
      <c r="GF623">
        <f t="shared" si="6596"/>
        <v>0.61211596855648431</v>
      </c>
      <c r="GJ623">
        <v>439.56043956043601</v>
      </c>
      <c r="GK623">
        <f t="shared" si="6493"/>
        <v>0.439560439560436</v>
      </c>
      <c r="GL623">
        <v>4.1822118767931499E-4</v>
      </c>
      <c r="GM623" s="15">
        <f t="shared" si="6597"/>
        <v>12.816408206722757</v>
      </c>
      <c r="GN623">
        <f t="shared" si="6598"/>
        <v>89.941132794518154</v>
      </c>
      <c r="GO623">
        <f t="shared" si="6599"/>
        <v>0.14210998760982355</v>
      </c>
      <c r="GP623">
        <f t="shared" si="6600"/>
        <v>0.89047460998017181</v>
      </c>
      <c r="GQ623">
        <f t="shared" si="6601"/>
        <v>0.91993079400418587</v>
      </c>
      <c r="GU623">
        <v>723.57593416797499</v>
      </c>
      <c r="GV623">
        <f t="shared" si="6494"/>
        <v>0.72357593416797494</v>
      </c>
      <c r="GW623">
        <v>8.2582690275687597E-4</v>
      </c>
      <c r="GX623" s="15">
        <f t="shared" si="6602"/>
        <v>15.557481547651026</v>
      </c>
      <c r="GY623">
        <f t="shared" si="6741"/>
        <v>78.908764399664889</v>
      </c>
      <c r="GZ623">
        <f t="shared" si="6603"/>
        <v>0.42780500854003228</v>
      </c>
      <c r="HA623">
        <f t="shared" si="6604"/>
        <v>0.63152237720726845</v>
      </c>
      <c r="HB623">
        <f t="shared" si="6605"/>
        <v>0.70134085980039806</v>
      </c>
      <c r="HF623">
        <v>603.44827586206998</v>
      </c>
      <c r="HG623">
        <f t="shared" si="6495"/>
        <v>0.60344827586206995</v>
      </c>
      <c r="HH623">
        <v>7.4140828745291199E-4</v>
      </c>
      <c r="HI623" s="15">
        <f t="shared" si="6606"/>
        <v>17.180124839599397</v>
      </c>
      <c r="HJ623">
        <f t="shared" si="6607"/>
        <v>79.004502211993099</v>
      </c>
      <c r="HK623">
        <f t="shared" si="6608"/>
        <v>0.37765858260304819</v>
      </c>
      <c r="HL623">
        <f t="shared" si="6609"/>
        <v>0.65391347133374322</v>
      </c>
      <c r="HM623">
        <f t="shared" si="6610"/>
        <v>0.69463284893851918</v>
      </c>
      <c r="HQ623">
        <v>667.46411483253496</v>
      </c>
      <c r="HR623">
        <f t="shared" si="6496"/>
        <v>0.66746411483253498</v>
      </c>
      <c r="HS623">
        <v>1.09139436268396E-3</v>
      </c>
      <c r="HT623" s="15">
        <f t="shared" si="6611"/>
        <v>18.866261520233021</v>
      </c>
      <c r="HU623">
        <f t="shared" si="6742"/>
        <v>65.201875703261763</v>
      </c>
      <c r="HV623">
        <f t="shared" si="6612"/>
        <v>0.83852814968429801</v>
      </c>
      <c r="HW623">
        <f t="shared" si="6613"/>
        <v>0.434338689716329</v>
      </c>
      <c r="HX623">
        <f t="shared" si="6614"/>
        <v>0.53161979622811106</v>
      </c>
      <c r="IB623">
        <v>461.53846153846098</v>
      </c>
      <c r="IC623">
        <f t="shared" si="6497"/>
        <v>0.46153846153846095</v>
      </c>
      <c r="ID623">
        <v>1.5532786885245899E-3</v>
      </c>
      <c r="IE623" s="15">
        <f t="shared" si="6615"/>
        <v>17.636063861350568</v>
      </c>
      <c r="IF623">
        <f t="shared" si="6616"/>
        <v>67.100802343185947</v>
      </c>
      <c r="IG623">
        <f t="shared" si="6617"/>
        <v>9.92841956427616E-2</v>
      </c>
      <c r="IH623">
        <f t="shared" si="6618"/>
        <v>0.88019985160807357</v>
      </c>
      <c r="II623">
        <f t="shared" si="6619"/>
        <v>0.87591588540725651</v>
      </c>
      <c r="IM623">
        <v>777.10406301824298</v>
      </c>
      <c r="IN623">
        <f t="shared" si="6498"/>
        <v>0.77710406301824297</v>
      </c>
      <c r="IO623">
        <v>6.6791044776119397E-4</v>
      </c>
      <c r="IP623" s="15">
        <f t="shared" si="6620"/>
        <v>16.254817419352495</v>
      </c>
      <c r="IQ623">
        <f t="shared" si="6621"/>
        <v>78.313712527651305</v>
      </c>
      <c r="IR623">
        <f t="shared" si="6622"/>
        <v>0.19542122571257853</v>
      </c>
      <c r="IS623">
        <f t="shared" si="6623"/>
        <v>0.80847523729331217</v>
      </c>
      <c r="IT623">
        <f t="shared" si="6624"/>
        <v>0.82478116084318187</v>
      </c>
      <c r="IX623">
        <v>488.95899053627898</v>
      </c>
      <c r="IY623">
        <f t="shared" si="6499"/>
        <v>0.48895899053627895</v>
      </c>
      <c r="IZ623">
        <v>6.1480355606538496E-4</v>
      </c>
      <c r="JA623" s="15">
        <f t="shared" si="6625"/>
        <v>12.931254334203789</v>
      </c>
      <c r="JB623">
        <f t="shared" si="6733"/>
        <v>89.283030101324186</v>
      </c>
      <c r="JC623">
        <f t="shared" si="6626"/>
        <v>0.16840786617988551</v>
      </c>
      <c r="JD623">
        <f t="shared" si="6627"/>
        <v>0.85563674736079487</v>
      </c>
      <c r="JE623">
        <f t="shared" si="6628"/>
        <v>0.91809473197720415</v>
      </c>
      <c r="JI623">
        <v>289.38906752411799</v>
      </c>
      <c r="JJ623">
        <f t="shared" si="6500"/>
        <v>0.28938906752411797</v>
      </c>
      <c r="JK623">
        <v>2.69075733734692E-4</v>
      </c>
      <c r="JL623" s="15">
        <f t="shared" si="6629"/>
        <v>7.0930732498930276</v>
      </c>
      <c r="JM623">
        <f t="shared" si="6630"/>
        <v>84.334907474833457</v>
      </c>
      <c r="JN623">
        <f t="shared" si="6631"/>
        <v>3.5524978616594975E-2</v>
      </c>
      <c r="JO623">
        <f t="shared" si="6632"/>
        <v>0.89332805153332651</v>
      </c>
      <c r="JP623">
        <f t="shared" si="6633"/>
        <v>0.8645063186027454</v>
      </c>
      <c r="JT623">
        <v>573.57859531772499</v>
      </c>
      <c r="JU623">
        <f t="shared" si="6501"/>
        <v>0.57357859531772504</v>
      </c>
      <c r="JV623">
        <v>1.4086070032638899E-3</v>
      </c>
      <c r="JW623" s="15">
        <f t="shared" si="6634"/>
        <v>13.332642410047136</v>
      </c>
      <c r="JX623">
        <f t="shared" ref="JX623:JX629" si="6757">JW623+JX622</f>
        <v>53.073355601348702</v>
      </c>
      <c r="JY623">
        <f t="shared" si="6635"/>
        <v>0.38799869314740237</v>
      </c>
      <c r="JZ623">
        <f t="shared" si="6636"/>
        <v>0.65640324544291073</v>
      </c>
      <c r="KA623">
        <f t="shared" si="6637"/>
        <v>0.68281451071746224</v>
      </c>
      <c r="KE623">
        <v>487.012987012986</v>
      </c>
      <c r="KF623">
        <f t="shared" si="6502"/>
        <v>0.48701298701298601</v>
      </c>
      <c r="KG623">
        <v>1.1333164786033599E-3</v>
      </c>
      <c r="KH623" s="15">
        <f t="shared" si="6638"/>
        <v>15.935495136368058</v>
      </c>
      <c r="KI623">
        <f t="shared" si="6743"/>
        <v>80.05317250627381</v>
      </c>
      <c r="KJ623">
        <f t="shared" si="6639"/>
        <v>0.52930854437671626</v>
      </c>
      <c r="KK623">
        <f t="shared" si="6640"/>
        <v>0.58389633259056684</v>
      </c>
      <c r="KL623">
        <f t="shared" si="6641"/>
        <v>0.70072885450162237</v>
      </c>
      <c r="KP623">
        <v>538.21656050955403</v>
      </c>
      <c r="KQ623">
        <f t="shared" si="6503"/>
        <v>0.53821656050955402</v>
      </c>
      <c r="KR623">
        <v>1.48760330578512E-3</v>
      </c>
      <c r="KS623" s="15">
        <f t="shared" si="6642"/>
        <v>18.480462455092429</v>
      </c>
      <c r="KT623">
        <f t="shared" si="6754"/>
        <v>62.26889155007531</v>
      </c>
      <c r="KU623">
        <f t="shared" si="6643"/>
        <v>0.16003934338178294</v>
      </c>
      <c r="KV623">
        <f t="shared" si="6644"/>
        <v>0.83837112310113615</v>
      </c>
      <c r="KW623">
        <f t="shared" si="6645"/>
        <v>0.82793909056007919</v>
      </c>
      <c r="LA623">
        <v>811.18881118881097</v>
      </c>
      <c r="LB623">
        <f t="shared" si="6504"/>
        <v>0.81118881118881092</v>
      </c>
      <c r="LC623">
        <v>1.1957371969347999E-3</v>
      </c>
      <c r="LD623" s="15">
        <f t="shared" si="6646"/>
        <v>15.648142970330044</v>
      </c>
      <c r="LE623">
        <f t="shared" si="6744"/>
        <v>49.734203561236839</v>
      </c>
      <c r="LF623">
        <f t="shared" si="6647"/>
        <v>0.54083606013262231</v>
      </c>
      <c r="LG623">
        <f t="shared" si="6648"/>
        <v>0.62615969908333013</v>
      </c>
      <c r="LH623">
        <f t="shared" si="6649"/>
        <v>0.62621605852859774</v>
      </c>
      <c r="LL623">
        <v>492.533989685888</v>
      </c>
      <c r="LM623">
        <f t="shared" si="6505"/>
        <v>0.49253398968588802</v>
      </c>
      <c r="LN623">
        <v>1.5928270042194E-3</v>
      </c>
      <c r="LO623" s="15">
        <f t="shared" si="6650"/>
        <v>16.841400682350645</v>
      </c>
      <c r="LP623">
        <f t="shared" si="6745"/>
        <v>67.78942605783277</v>
      </c>
      <c r="LQ623">
        <f t="shared" si="6651"/>
        <v>0.23319274929886294</v>
      </c>
      <c r="LR623">
        <f t="shared" si="6652"/>
        <v>0.78798730933519134</v>
      </c>
      <c r="LS623">
        <f t="shared" si="6653"/>
        <v>0.80857374982620522</v>
      </c>
      <c r="LW623">
        <v>457.17391304347598</v>
      </c>
      <c r="LX623">
        <f t="shared" si="6506"/>
        <v>0.45717391304347599</v>
      </c>
      <c r="LY623">
        <v>6.2782608695652103E-4</v>
      </c>
      <c r="LZ623" s="15">
        <f t="shared" si="6654"/>
        <v>12.858437860085223</v>
      </c>
      <c r="MA623">
        <f t="shared" si="6655"/>
        <v>72.805116304748481</v>
      </c>
      <c r="MB623">
        <f t="shared" si="6656"/>
        <v>3.2585356317126668E-2</v>
      </c>
      <c r="MC623">
        <f t="shared" si="6657"/>
        <v>0.87711878266084264</v>
      </c>
      <c r="MD623">
        <f t="shared" si="6658"/>
        <v>0.83154866831422092</v>
      </c>
      <c r="MH623">
        <v>729.1807718348</v>
      </c>
      <c r="MI623">
        <f t="shared" si="6507"/>
        <v>0.72918077183480001</v>
      </c>
      <c r="MJ623">
        <v>8.7962085308056898E-4</v>
      </c>
      <c r="MK623" s="15">
        <f t="shared" si="6659"/>
        <v>16.381191744055887</v>
      </c>
      <c r="ML623">
        <f t="shared" si="6660"/>
        <v>77.069270640676663</v>
      </c>
      <c r="MM623">
        <f t="shared" si="6661"/>
        <v>0.77880463303849001</v>
      </c>
      <c r="MN623">
        <f t="shared" si="6662"/>
        <v>0.45323483754669469</v>
      </c>
      <c r="MO623">
        <f t="shared" si="6663"/>
        <v>0.53558031024720198</v>
      </c>
      <c r="MS623">
        <v>439.62290965938797</v>
      </c>
      <c r="MT623">
        <f t="shared" si="6508"/>
        <v>0.43962290965938799</v>
      </c>
      <c r="MU623">
        <v>7.1683168316831697E-4</v>
      </c>
      <c r="MV623" s="15">
        <f t="shared" si="6664"/>
        <v>12.861965579045773</v>
      </c>
      <c r="MW623">
        <f t="shared" si="6665"/>
        <v>73.778650621238953</v>
      </c>
      <c r="MX623">
        <f t="shared" si="6666"/>
        <v>0.13913362234111376</v>
      </c>
      <c r="MY623">
        <f t="shared" si="6667"/>
        <v>0.77772005762637597</v>
      </c>
      <c r="MZ623">
        <f t="shared" si="6668"/>
        <v>0.78492180308088499</v>
      </c>
      <c r="ND623">
        <v>402.34180368709298</v>
      </c>
      <c r="NE623">
        <f t="shared" si="6509"/>
        <v>0.40234180368709299</v>
      </c>
      <c r="NF623">
        <v>6.0627802690582904E-4</v>
      </c>
      <c r="NG623" s="15">
        <f t="shared" si="6669"/>
        <v>13.278390391945269</v>
      </c>
      <c r="NH623">
        <f t="shared" si="6670"/>
        <v>89.70770550297938</v>
      </c>
      <c r="NI623">
        <f t="shared" si="6671"/>
        <v>7.5110810349915055E-2</v>
      </c>
      <c r="NJ623">
        <f t="shared" si="6672"/>
        <v>0.92729233773858144</v>
      </c>
      <c r="NK623">
        <f t="shared" si="6673"/>
        <v>0.92270648650067322</v>
      </c>
      <c r="NO623">
        <v>639.20615175845296</v>
      </c>
      <c r="NP623">
        <f t="shared" si="6510"/>
        <v>0.63920615175845297</v>
      </c>
      <c r="NQ623">
        <v>5.9665271966527196E-4</v>
      </c>
      <c r="NR623" s="15">
        <f t="shared" si="6674"/>
        <v>13.015700348274951</v>
      </c>
      <c r="NS623">
        <f t="shared" si="6675"/>
        <v>89.740789498063975</v>
      </c>
      <c r="NT623">
        <f t="shared" si="6676"/>
        <v>0.20080999270251124</v>
      </c>
      <c r="NU623">
        <f t="shared" si="6677"/>
        <v>0.84508618916331801</v>
      </c>
      <c r="NV623">
        <f t="shared" si="6678"/>
        <v>0.88313149392145429</v>
      </c>
      <c r="NZ623">
        <v>594.405594405594</v>
      </c>
      <c r="OA623">
        <f t="shared" si="6511"/>
        <v>0.59440559440559404</v>
      </c>
      <c r="OB623">
        <v>6.5283018867924505E-4</v>
      </c>
      <c r="OC623" s="15">
        <f t="shared" si="6679"/>
        <v>13.203586093983121</v>
      </c>
      <c r="OD623">
        <f t="shared" si="6680"/>
        <v>90.078222470656357</v>
      </c>
      <c r="OE623">
        <f t="shared" si="6681"/>
        <v>0.2608244174718618</v>
      </c>
      <c r="OF623">
        <f t="shared" si="6682"/>
        <v>0.78466370291299392</v>
      </c>
      <c r="OG623">
        <f t="shared" si="6683"/>
        <v>0.81267666764677837</v>
      </c>
      <c r="OK623">
        <v>612.16517857142799</v>
      </c>
      <c r="OL623">
        <f t="shared" si="6512"/>
        <v>0.61216517857142794</v>
      </c>
      <c r="OM623">
        <v>6.1249999999999998E-4</v>
      </c>
      <c r="ON623" s="15">
        <f t="shared" si="6684"/>
        <v>13.179695737309835</v>
      </c>
      <c r="OO623">
        <f t="shared" si="6685"/>
        <v>90.125295486472851</v>
      </c>
      <c r="OP623">
        <f t="shared" si="6686"/>
        <v>0.78928808277911855</v>
      </c>
      <c r="OQ623">
        <f t="shared" si="6687"/>
        <v>0.46010753917653552</v>
      </c>
      <c r="OR623">
        <f t="shared" si="6688"/>
        <v>0.68632816595792823</v>
      </c>
      <c r="OV623">
        <v>591.26984126984098</v>
      </c>
      <c r="OW623">
        <f t="shared" si="6513"/>
        <v>0.59126984126984095</v>
      </c>
      <c r="OX623">
        <v>1.2266560255387001E-3</v>
      </c>
      <c r="OY623" s="15">
        <f t="shared" si="6689"/>
        <v>17.54722091864361</v>
      </c>
      <c r="OZ623">
        <f t="shared" si="6746"/>
        <v>66.261974703429814</v>
      </c>
      <c r="PA623">
        <f t="shared" si="6690"/>
        <v>0.1118867872519799</v>
      </c>
      <c r="PB623">
        <f t="shared" si="6691"/>
        <v>0.90450492326991205</v>
      </c>
      <c r="PC623">
        <f t="shared" si="6692"/>
        <v>0.88704782213038613</v>
      </c>
      <c r="PG623">
        <v>391.71974522292999</v>
      </c>
      <c r="PH623">
        <f t="shared" si="6514"/>
        <v>0.39171974522292996</v>
      </c>
      <c r="PI623">
        <v>1.1571052053591E-3</v>
      </c>
      <c r="PJ623" s="15">
        <f t="shared" si="6693"/>
        <v>15.870757740701981</v>
      </c>
      <c r="PK623">
        <f t="shared" si="6694"/>
        <v>78.00780336506196</v>
      </c>
      <c r="PL623">
        <f t="shared" si="6695"/>
        <v>5.4099041386800474E-2</v>
      </c>
      <c r="PM623">
        <f t="shared" si="6696"/>
        <v>0.91924168787847949</v>
      </c>
      <c r="PN623">
        <f t="shared" si="6697"/>
        <v>0.9023762752932486</v>
      </c>
      <c r="PR623">
        <v>782.17821782178203</v>
      </c>
      <c r="PS623">
        <f t="shared" si="6515"/>
        <v>0.78217821782178198</v>
      </c>
      <c r="PT623">
        <v>9.0465116279069696E-4</v>
      </c>
      <c r="PU623" s="15">
        <f t="shared" si="6698"/>
        <v>17.538457237949963</v>
      </c>
      <c r="PV623">
        <f t="shared" si="6747"/>
        <v>62.985153628318997</v>
      </c>
      <c r="PW623">
        <f t="shared" si="6699"/>
        <v>0.54929620767937881</v>
      </c>
      <c r="PX623">
        <f t="shared" si="6700"/>
        <v>0.56182024277512022</v>
      </c>
      <c r="PY623">
        <f t="shared" si="6701"/>
        <v>0.6055598292412131</v>
      </c>
      <c r="QC623">
        <v>681.03448275862002</v>
      </c>
      <c r="QD623">
        <f t="shared" si="6516"/>
        <v>0.68103448275862</v>
      </c>
      <c r="QE623">
        <v>1.16666666666666E-3</v>
      </c>
      <c r="QF623" s="15">
        <f t="shared" si="6702"/>
        <v>14.14141414141406</v>
      </c>
      <c r="QG623">
        <f t="shared" si="6755"/>
        <v>52.646464646464544</v>
      </c>
      <c r="QH623">
        <f t="shared" si="6703"/>
        <v>0.45156839927907538</v>
      </c>
      <c r="QI623">
        <f t="shared" si="6704"/>
        <v>0.68690785446511049</v>
      </c>
      <c r="QJ623">
        <f t="shared" si="6705"/>
        <v>0.70072617462879017</v>
      </c>
      <c r="QN623">
        <v>362.90322580645102</v>
      </c>
      <c r="QO623">
        <f t="shared" si="6517"/>
        <v>0.36290322580645101</v>
      </c>
      <c r="QP623">
        <v>1.49269733908131E-3</v>
      </c>
      <c r="QQ623" s="15">
        <f t="shared" si="6706"/>
        <v>16.645820851989541</v>
      </c>
      <c r="QR623">
        <f t="shared" si="6748"/>
        <v>76.79651638343276</v>
      </c>
      <c r="QS623">
        <f t="shared" si="6707"/>
        <v>0.83807308649427636</v>
      </c>
      <c r="QT623">
        <f t="shared" si="6708"/>
        <v>0.42640969016296848</v>
      </c>
      <c r="QU623">
        <f t="shared" si="6709"/>
        <v>0.74624121062454019</v>
      </c>
      <c r="QY623">
        <v>447.69944615054499</v>
      </c>
      <c r="QZ623">
        <f t="shared" si="6518"/>
        <v>0.44769944615054497</v>
      </c>
      <c r="RA623">
        <v>1.5858265499067901E-3</v>
      </c>
      <c r="RB623" s="15">
        <f t="shared" si="6710"/>
        <v>18.086937999347501</v>
      </c>
      <c r="RC623">
        <f t="shared" si="6756"/>
        <v>66.040759545816968</v>
      </c>
      <c r="RD623">
        <f t="shared" si="6711"/>
        <v>4.2640707776483482E-2</v>
      </c>
      <c r="RE623">
        <f t="shared" si="6712"/>
        <v>0.90259338963533453</v>
      </c>
      <c r="RF623">
        <f t="shared" si="6713"/>
        <v>0.87760789292379415</v>
      </c>
      <c r="RJ623">
        <v>375.03558689062601</v>
      </c>
      <c r="RK623">
        <f t="shared" si="6519"/>
        <v>0.37503558689062599</v>
      </c>
      <c r="RL623">
        <v>1.5331753554502299E-3</v>
      </c>
      <c r="RM623" s="15">
        <f t="shared" si="6714"/>
        <v>17.402671458004882</v>
      </c>
      <c r="RN623">
        <f t="shared" si="6749"/>
        <v>77.545443297415915</v>
      </c>
      <c r="RO623">
        <f t="shared" si="6715"/>
        <v>0.29157602409934547</v>
      </c>
      <c r="RP623">
        <f t="shared" si="6716"/>
        <v>0.72889229216265827</v>
      </c>
      <c r="RQ623">
        <f t="shared" si="6717"/>
        <v>0.84340082172877384</v>
      </c>
      <c r="RU623">
        <v>445.88642441403101</v>
      </c>
      <c r="RV623">
        <f t="shared" si="6520"/>
        <v>0.44588642441403104</v>
      </c>
      <c r="RW623">
        <v>1.3852760736196301E-3</v>
      </c>
      <c r="RX623" s="15">
        <f t="shared" si="6718"/>
        <v>16.550490724248863</v>
      </c>
      <c r="RY623">
        <f t="shared" si="6734"/>
        <v>68.664746282003293</v>
      </c>
      <c r="RZ623">
        <f t="shared" si="6719"/>
        <v>0.1216556180626526</v>
      </c>
      <c r="SA623">
        <f t="shared" si="6720"/>
        <v>0.85431137698516058</v>
      </c>
      <c r="SB623">
        <f t="shared" si="6721"/>
        <v>0.84941872512842087</v>
      </c>
      <c r="SF623">
        <v>548</v>
      </c>
      <c r="SG623">
        <f t="shared" si="6521"/>
        <v>0.54800000000000004</v>
      </c>
      <c r="SH623">
        <v>1.46473770491803E-3</v>
      </c>
      <c r="SI623" s="15">
        <f t="shared" si="6722"/>
        <v>14.791754931540586</v>
      </c>
      <c r="SJ623">
        <f t="shared" si="6750"/>
        <v>57.488836201545112</v>
      </c>
      <c r="SK623">
        <f t="shared" si="6723"/>
        <v>0.39212160182060707</v>
      </c>
      <c r="SL623">
        <f t="shared" si="6724"/>
        <v>0.68400456989441538</v>
      </c>
      <c r="SM623">
        <f t="shared" si="6725"/>
        <v>0.70663819115717985</v>
      </c>
      <c r="SQ623">
        <v>541.57379263762004</v>
      </c>
      <c r="SR623">
        <f t="shared" si="6522"/>
        <v>0.54157379263762007</v>
      </c>
      <c r="SS623">
        <v>5.6510638297872296E-4</v>
      </c>
      <c r="ST623" s="15">
        <f t="shared" si="6726"/>
        <v>13.687934673094901</v>
      </c>
      <c r="SU623">
        <f t="shared" si="6727"/>
        <v>89.012804094011699</v>
      </c>
      <c r="SV623">
        <f t="shared" si="6728"/>
        <v>0.16760983743135349</v>
      </c>
      <c r="SW623">
        <f t="shared" si="6729"/>
        <v>0.85614225446472225</v>
      </c>
      <c r="SX623">
        <f t="shared" si="6730"/>
        <v>0.88563386207171024</v>
      </c>
      <c r="UJ623" t="s">
        <v>31</v>
      </c>
      <c r="UK623">
        <v>1.0109999999999999</v>
      </c>
      <c r="UU623" t="s">
        <v>31</v>
      </c>
      <c r="UV623">
        <v>1.411</v>
      </c>
      <c r="VF623" t="s">
        <v>31</v>
      </c>
      <c r="VG623">
        <v>1.0589999999999999</v>
      </c>
      <c r="VQ623" t="s">
        <v>30</v>
      </c>
      <c r="VR623">
        <v>-0.13700000000000001</v>
      </c>
      <c r="WB623" t="s">
        <v>31</v>
      </c>
      <c r="WC623">
        <v>0.96499999999999997</v>
      </c>
      <c r="WM623" t="s">
        <v>31</v>
      </c>
      <c r="WN623">
        <v>1.387</v>
      </c>
      <c r="WX623" t="s">
        <v>29</v>
      </c>
      <c r="WY623">
        <v>54.820999999999998</v>
      </c>
      <c r="XI623" t="s">
        <v>30</v>
      </c>
      <c r="XJ623">
        <v>9.4900000000000002E-3</v>
      </c>
    </row>
    <row r="624" spans="1:639" x14ac:dyDescent="0.25">
      <c r="A624" s="1">
        <v>3.372E-2</v>
      </c>
      <c r="B624" s="1">
        <v>0.96633000000000002</v>
      </c>
      <c r="E624">
        <v>448.61660079051302</v>
      </c>
      <c r="F624">
        <f t="shared" si="6476"/>
        <v>0.44861660079051302</v>
      </c>
      <c r="G624">
        <v>1.27606920546259E-3</v>
      </c>
      <c r="H624" s="15">
        <f t="shared" si="6523"/>
        <v>15.173236688021282</v>
      </c>
      <c r="I624">
        <f t="shared" si="6751"/>
        <v>71.58634186932953</v>
      </c>
      <c r="J624">
        <f t="shared" si="6524"/>
        <v>4.5040200471207818E-2</v>
      </c>
      <c r="K624">
        <f t="shared" si="6525"/>
        <v>0.92762505084385505</v>
      </c>
      <c r="L624">
        <f t="shared" si="6526"/>
        <v>0.91189473893201434</v>
      </c>
      <c r="P624">
        <v>398.373983739837</v>
      </c>
      <c r="Q624">
        <f t="shared" si="6477"/>
        <v>0.39837398373983701</v>
      </c>
      <c r="R624">
        <v>2.4475561554034502E-4</v>
      </c>
      <c r="S624" s="15">
        <f t="shared" si="6527"/>
        <v>6.1308455373063735</v>
      </c>
      <c r="T624">
        <f t="shared" si="6528"/>
        <v>98.797687786566044</v>
      </c>
      <c r="U624">
        <f t="shared" si="6529"/>
        <v>4.8050002402526715E-2</v>
      </c>
      <c r="V624">
        <f t="shared" si="6530"/>
        <v>0.96916205022293522</v>
      </c>
      <c r="W624">
        <f t="shared" si="6531"/>
        <v>0.98726855553138082</v>
      </c>
      <c r="AA624">
        <v>321.19205298013202</v>
      </c>
      <c r="AB624">
        <f t="shared" si="6478"/>
        <v>0.32119205298013204</v>
      </c>
      <c r="AC624">
        <v>1.03140096618357E-3</v>
      </c>
      <c r="AD624" s="15">
        <f t="shared" si="6532"/>
        <v>11.521844634913704</v>
      </c>
      <c r="AE624">
        <f t="shared" si="6533"/>
        <v>90.717661973255062</v>
      </c>
      <c r="AF624">
        <f t="shared" si="6534"/>
        <v>0.23633568497020027</v>
      </c>
      <c r="AG624">
        <f t="shared" si="6535"/>
        <v>0.80832430427262725</v>
      </c>
      <c r="AH624">
        <f t="shared" si="6536"/>
        <v>0.94585104642245166</v>
      </c>
      <c r="AL624">
        <v>308.797189308349</v>
      </c>
      <c r="AM624">
        <f t="shared" si="6479"/>
        <v>0.30879718930834898</v>
      </c>
      <c r="AN624">
        <v>5.6911913291081103E-4</v>
      </c>
      <c r="AO624" s="15">
        <f t="shared" si="6537"/>
        <v>7.6438000525258349</v>
      </c>
      <c r="AP624">
        <f t="shared" si="6731"/>
        <v>97.334775563947915</v>
      </c>
      <c r="AQ624">
        <f t="shared" si="6538"/>
        <v>8.4699118317124414E-2</v>
      </c>
      <c r="AR624">
        <f t="shared" si="6539"/>
        <v>0.9408545448022485</v>
      </c>
      <c r="AS624">
        <f t="shared" si="6540"/>
        <v>0.99999999978981713</v>
      </c>
      <c r="AW624">
        <v>347.05882352941097</v>
      </c>
      <c r="AX624">
        <f t="shared" si="6480"/>
        <v>0.34705882352941098</v>
      </c>
      <c r="AY624">
        <v>1.25618434873949E-3</v>
      </c>
      <c r="AZ624" s="15">
        <f t="shared" si="6541"/>
        <v>13.828537524653125</v>
      </c>
      <c r="BA624">
        <f t="shared" si="6735"/>
        <v>81.57161890515745</v>
      </c>
      <c r="BB624">
        <f t="shared" si="6542"/>
        <v>9.0055458918594476E-3</v>
      </c>
      <c r="BC624">
        <f t="shared" si="6543"/>
        <v>0.95010933956095533</v>
      </c>
      <c r="BD624">
        <f t="shared" si="6544"/>
        <v>0.92643882751787365</v>
      </c>
      <c r="BH624">
        <v>421.824104234527</v>
      </c>
      <c r="BI624">
        <f t="shared" si="6481"/>
        <v>0.42182410423452699</v>
      </c>
      <c r="BJ624">
        <v>1.27329192546583E-3</v>
      </c>
      <c r="BK624" s="15">
        <f t="shared" si="6545"/>
        <v>16.167185033937336</v>
      </c>
      <c r="BL624">
        <f t="shared" si="6736"/>
        <v>79.463686049733241</v>
      </c>
      <c r="BM624">
        <f t="shared" si="6546"/>
        <v>6.4363922393420675E-2</v>
      </c>
      <c r="BN624">
        <f t="shared" si="6547"/>
        <v>0.90463948113431703</v>
      </c>
      <c r="BO624">
        <f t="shared" si="6548"/>
        <v>0.90064063670733641</v>
      </c>
      <c r="BS624">
        <v>339.05653832812999</v>
      </c>
      <c r="BT624">
        <f t="shared" si="6482"/>
        <v>0.33905653832812999</v>
      </c>
      <c r="BU624">
        <v>1.7741935483870899E-3</v>
      </c>
      <c r="BV624" s="15">
        <f t="shared" si="6549"/>
        <v>14.576023236831169</v>
      </c>
      <c r="BW624">
        <f t="shared" si="6752"/>
        <v>74.337718507839014</v>
      </c>
      <c r="BX624">
        <f t="shared" si="6550"/>
        <v>8.5727008432672641E-2</v>
      </c>
      <c r="BY624">
        <f t="shared" si="6551"/>
        <v>0.87393469131210566</v>
      </c>
      <c r="BZ624">
        <f t="shared" si="6552"/>
        <v>0.87063498472001688</v>
      </c>
      <c r="CD624">
        <v>367.54966887417203</v>
      </c>
      <c r="CE624">
        <f t="shared" si="6483"/>
        <v>0.36754966887417201</v>
      </c>
      <c r="CF624">
        <v>1.3547221422401301E-3</v>
      </c>
      <c r="CG624" s="15">
        <f t="shared" si="6553"/>
        <v>15.715122582682328</v>
      </c>
      <c r="CH624">
        <f t="shared" si="6753"/>
        <v>81.691114797384387</v>
      </c>
      <c r="CI624">
        <f t="shared" si="6554"/>
        <v>3.9483439173591477E-2</v>
      </c>
      <c r="CJ624">
        <f t="shared" si="6555"/>
        <v>0.94214759647902646</v>
      </c>
      <c r="CK624">
        <f t="shared" si="6556"/>
        <v>0.92477900115992839</v>
      </c>
      <c r="CO624">
        <v>660.49159042183703</v>
      </c>
      <c r="CP624">
        <f t="shared" si="6484"/>
        <v>0.66049159042183703</v>
      </c>
      <c r="CQ624">
        <v>6.2136666968626297E-4</v>
      </c>
      <c r="CR624" s="15">
        <f t="shared" si="6557"/>
        <v>14.525514981819057</v>
      </c>
      <c r="CS624">
        <f t="shared" si="6737"/>
        <v>81.423015713090976</v>
      </c>
      <c r="CT624">
        <f t="shared" si="6558"/>
        <v>0.37490738575061694</v>
      </c>
      <c r="CU624">
        <f t="shared" si="6559"/>
        <v>0.66784902143185698</v>
      </c>
      <c r="CV624">
        <f t="shared" si="6560"/>
        <v>0.72012589386004955</v>
      </c>
      <c r="CZ624">
        <v>399.36748893105602</v>
      </c>
      <c r="DA624">
        <f t="shared" si="6485"/>
        <v>0.399367488931056</v>
      </c>
      <c r="DB624">
        <v>1.7058823529411699E-3</v>
      </c>
      <c r="DC624" s="15">
        <f t="shared" si="6561"/>
        <v>15.013001777228739</v>
      </c>
      <c r="DD624">
        <f>DC624+DD623</f>
        <v>72.131433826225546</v>
      </c>
      <c r="DE624">
        <f t="shared" si="6563"/>
        <v>0.10622170102831059</v>
      </c>
      <c r="DF624">
        <f t="shared" si="6564"/>
        <v>0.89105072463837232</v>
      </c>
      <c r="DG624">
        <f t="shared" si="6565"/>
        <v>0.8955103662623588</v>
      </c>
      <c r="DK624">
        <v>337.5</v>
      </c>
      <c r="DL624">
        <f t="shared" si="6486"/>
        <v>0.33750000000000002</v>
      </c>
      <c r="DM624">
        <v>1.36301369863013E-3</v>
      </c>
      <c r="DN624" s="15">
        <f t="shared" si="6566"/>
        <v>13.552750779351205</v>
      </c>
      <c r="DO624">
        <f t="shared" si="6738"/>
        <v>83.81366143612189</v>
      </c>
      <c r="DP624">
        <f t="shared" si="6567"/>
        <v>0.18798605638057678</v>
      </c>
      <c r="DQ624">
        <f t="shared" si="6568"/>
        <v>0.8037876915074198</v>
      </c>
      <c r="DR624">
        <f t="shared" si="6569"/>
        <v>0.88931291449434047</v>
      </c>
      <c r="DV624">
        <v>426.72811059907599</v>
      </c>
      <c r="DW624">
        <f t="shared" si="6487"/>
        <v>0.426728110599076</v>
      </c>
      <c r="DX624">
        <v>3.22142857142857E-4</v>
      </c>
      <c r="DY624" s="15">
        <f t="shared" si="6570"/>
        <v>8.2600732600732574</v>
      </c>
      <c r="DZ624">
        <f t="shared" si="6571"/>
        <v>97.673992673992615</v>
      </c>
      <c r="EA624">
        <f t="shared" si="6572"/>
        <v>5.9186109457327905E-2</v>
      </c>
      <c r="EB624">
        <f t="shared" si="6573"/>
        <v>0.9377421823361779</v>
      </c>
      <c r="EC624">
        <f t="shared" si="6574"/>
        <v>0.9402491884926889</v>
      </c>
      <c r="EG624">
        <v>496.28252788103998</v>
      </c>
      <c r="EH624">
        <f t="shared" si="6488"/>
        <v>0.49628252788103999</v>
      </c>
      <c r="EI624">
        <v>1.43869731800766E-3</v>
      </c>
      <c r="EJ624" s="15">
        <f t="shared" si="6575"/>
        <v>17.336102528020568</v>
      </c>
      <c r="EK624">
        <f t="shared" si="6739"/>
        <v>67.867032533129759</v>
      </c>
      <c r="EL624">
        <f t="shared" si="6576"/>
        <v>0.2836782014231844</v>
      </c>
      <c r="EM624">
        <f t="shared" si="6577"/>
        <v>0.7460447971446128</v>
      </c>
      <c r="EN624">
        <f t="shared" si="6578"/>
        <v>0.78534337987348179</v>
      </c>
      <c r="ER624">
        <v>442.90367153572799</v>
      </c>
      <c r="ES624">
        <f t="shared" si="6489"/>
        <v>0.44290367153572802</v>
      </c>
      <c r="ET624">
        <v>3.10294117647059E-4</v>
      </c>
      <c r="EU624" s="15">
        <f t="shared" si="6579"/>
        <v>7.7803048404558197</v>
      </c>
      <c r="EV624">
        <f t="shared" si="6580"/>
        <v>97.585671849603358</v>
      </c>
      <c r="EW624">
        <f t="shared" si="6581"/>
        <v>8.1364695312217725E-2</v>
      </c>
      <c r="EX624">
        <f t="shared" si="6582"/>
        <v>0.95287822562586322</v>
      </c>
      <c r="EY624">
        <f t="shared" si="6583"/>
        <v>0.9774513526310068</v>
      </c>
      <c r="FD624" t="s">
        <v>28</v>
      </c>
      <c r="FE624">
        <f>SUM(FE617:FE623)</f>
        <v>2.8067226890756284E-3</v>
      </c>
      <c r="FN624">
        <v>209.2050209205</v>
      </c>
      <c r="FO624">
        <f t="shared" si="6491"/>
        <v>0.2092050209205</v>
      </c>
      <c r="FP624">
        <v>5.24731182795699E-4</v>
      </c>
      <c r="FQ624" s="15">
        <f t="shared" si="6589"/>
        <v>13.676984381892796</v>
      </c>
      <c r="FR624">
        <f t="shared" si="6732"/>
        <v>97.084167825566837</v>
      </c>
      <c r="FS624">
        <f t="shared" si="6590"/>
        <v>7.1849239317844454E-2</v>
      </c>
      <c r="FT624">
        <f t="shared" si="6591"/>
        <v>1.0108077416183039</v>
      </c>
      <c r="FU624">
        <f t="shared" si="6592"/>
        <v>0.99999776577032662</v>
      </c>
      <c r="FY624">
        <v>432.01830863121103</v>
      </c>
      <c r="FZ624">
        <f t="shared" si="6492"/>
        <v>0.43201830863121105</v>
      </c>
      <c r="GA624">
        <v>1.3845161290322501E-3</v>
      </c>
      <c r="GB624" s="15">
        <f t="shared" si="6593"/>
        <v>14.598594766206412</v>
      </c>
      <c r="GC624">
        <f t="shared" si="6740"/>
        <v>71.523590574042245</v>
      </c>
      <c r="GD624">
        <f t="shared" si="6594"/>
        <v>0.3923928022378716</v>
      </c>
      <c r="GE624">
        <f t="shared" si="6595"/>
        <v>0.64164884452316484</v>
      </c>
      <c r="GF624">
        <f t="shared" si="6596"/>
        <v>0.75186468933240158</v>
      </c>
      <c r="GJ624">
        <v>274.72527472527099</v>
      </c>
      <c r="GK624">
        <f t="shared" si="6493"/>
        <v>0.27472527472527097</v>
      </c>
      <c r="GL624">
        <v>2.4882801927136899E-4</v>
      </c>
      <c r="GM624" s="15">
        <f t="shared" si="6597"/>
        <v>7.6253464965468849</v>
      </c>
      <c r="GN624">
        <f t="shared" si="6598"/>
        <v>97.566479291065036</v>
      </c>
      <c r="GO624">
        <f t="shared" si="6599"/>
        <v>5.9566575578262212E-2</v>
      </c>
      <c r="GP624">
        <f t="shared" si="6600"/>
        <v>0.95558442344476324</v>
      </c>
      <c r="GQ624">
        <f t="shared" si="6601"/>
        <v>0.98719438774020463</v>
      </c>
      <c r="GU624">
        <v>607.60142166437299</v>
      </c>
      <c r="GV624">
        <f t="shared" si="6494"/>
        <v>0.60760142166437303</v>
      </c>
      <c r="GW624">
        <v>6.3001504914988299E-4</v>
      </c>
      <c r="GX624" s="15">
        <f t="shared" si="6602"/>
        <v>11.868646406615444</v>
      </c>
      <c r="GY624">
        <f t="shared" si="6741"/>
        <v>90.777410806280329</v>
      </c>
      <c r="GZ624">
        <f t="shared" si="6603"/>
        <v>0.29360001469395319</v>
      </c>
      <c r="HA624">
        <f t="shared" si="6604"/>
        <v>0.74853870960249436</v>
      </c>
      <c r="HB624">
        <f t="shared" si="6605"/>
        <v>0.8312940303209444</v>
      </c>
      <c r="HF624">
        <v>560.34482758620595</v>
      </c>
      <c r="HG624">
        <f t="shared" si="6495"/>
        <v>0.56034482758620596</v>
      </c>
      <c r="HH624">
        <v>5.2714430599826102E-4</v>
      </c>
      <c r="HI624" s="15">
        <f t="shared" si="6606"/>
        <v>12.215138593401948</v>
      </c>
      <c r="HJ624">
        <f t="shared" si="6607"/>
        <v>91.219640805395045</v>
      </c>
      <c r="HK624">
        <f t="shared" si="6608"/>
        <v>0.33005597901979378</v>
      </c>
      <c r="HL624">
        <f t="shared" si="6609"/>
        <v>0.76204371676797178</v>
      </c>
      <c r="HM624">
        <f t="shared" si="6610"/>
        <v>0.80949639547044949</v>
      </c>
      <c r="HQ624">
        <v>500</v>
      </c>
      <c r="HR624">
        <f t="shared" si="6496"/>
        <v>0.5</v>
      </c>
      <c r="HS624">
        <v>8.6011020658064796E-4</v>
      </c>
      <c r="HT624" s="15">
        <f t="shared" si="6611"/>
        <v>14.868194896725059</v>
      </c>
      <c r="HU624">
        <f t="shared" si="6742"/>
        <v>80.070070599986821</v>
      </c>
      <c r="HV624">
        <f t="shared" si="6612"/>
        <v>0.53928451379882747</v>
      </c>
      <c r="HW624">
        <f t="shared" si="6613"/>
        <v>0.56723259014129779</v>
      </c>
      <c r="HX624">
        <f t="shared" si="6614"/>
        <v>0.6942786381333127</v>
      </c>
      <c r="IB624">
        <v>362.17948717948701</v>
      </c>
      <c r="IC624">
        <f t="shared" si="6497"/>
        <v>0.362179487179487</v>
      </c>
      <c r="ID624">
        <v>1.2213114754098301E-3</v>
      </c>
      <c r="IE624" s="15">
        <f t="shared" si="6615"/>
        <v>13.866878708924654</v>
      </c>
      <c r="IF624">
        <f>IE624+IF623</f>
        <v>80.967681052110606</v>
      </c>
      <c r="IG624">
        <f t="shared" si="6617"/>
        <v>4.2747701558587994E-2</v>
      </c>
      <c r="IH624">
        <f t="shared" si="6618"/>
        <v>0.93222868191265129</v>
      </c>
      <c r="II624">
        <f t="shared" si="6619"/>
        <v>0.92769148941318669</v>
      </c>
      <c r="IM624">
        <v>618.26285240464301</v>
      </c>
      <c r="IN624">
        <f t="shared" si="6498"/>
        <v>0.61826285240464296</v>
      </c>
      <c r="IO624">
        <v>4.9552238805970099E-4</v>
      </c>
      <c r="IP624" s="15">
        <f t="shared" si="6620"/>
        <v>12.05943996251402</v>
      </c>
      <c r="IQ624">
        <f t="shared" si="6621"/>
        <v>90.373152490165324</v>
      </c>
      <c r="IR624">
        <f t="shared" si="6622"/>
        <v>0.10900425410262557</v>
      </c>
      <c r="IS624">
        <f t="shared" si="6623"/>
        <v>0.91815693768280016</v>
      </c>
      <c r="IT624">
        <f t="shared" si="6624"/>
        <v>0.93667500248186664</v>
      </c>
      <c r="IX624">
        <v>394.32176656151501</v>
      </c>
      <c r="IY624">
        <f t="shared" si="6499"/>
        <v>0.39432176656151502</v>
      </c>
      <c r="IZ624">
        <v>3.74777745913392E-4</v>
      </c>
      <c r="JA624" s="15">
        <f t="shared" si="6625"/>
        <v>7.8827558874598687</v>
      </c>
      <c r="JB624">
        <f t="shared" si="6733"/>
        <v>97.165785988784052</v>
      </c>
      <c r="JC624">
        <f t="shared" si="6626"/>
        <v>0.10475643586826132</v>
      </c>
      <c r="JD624">
        <f t="shared" si="6627"/>
        <v>0.91983268834914944</v>
      </c>
      <c r="JE624">
        <f t="shared" si="6628"/>
        <v>0.98697671421735622</v>
      </c>
      <c r="JI624">
        <v>289.38906752411799</v>
      </c>
      <c r="JJ624">
        <f t="shared" si="6500"/>
        <v>0.28938906752411797</v>
      </c>
      <c r="JK624">
        <v>5.0141615926660704E-4</v>
      </c>
      <c r="JL624" s="15">
        <f t="shared" si="6629"/>
        <v>13.217771431833585</v>
      </c>
      <c r="JM624">
        <f t="shared" si="6630"/>
        <v>97.55267890666704</v>
      </c>
      <c r="JN624">
        <f t="shared" si="6631"/>
        <v>3.5524978616594975E-2</v>
      </c>
      <c r="JO624">
        <f t="shared" si="6632"/>
        <v>1.0333389479979531</v>
      </c>
      <c r="JP624">
        <f t="shared" si="6633"/>
        <v>0.99999999806254569</v>
      </c>
      <c r="JT624">
        <v>466.555183946488</v>
      </c>
      <c r="JU624">
        <f t="shared" si="6501"/>
        <v>0.46655518394648798</v>
      </c>
      <c r="JV624">
        <v>1.4126082927025799E-3</v>
      </c>
      <c r="JW624" s="15">
        <f t="shared" si="6634"/>
        <v>13.370515117723258</v>
      </c>
      <c r="JX624">
        <f t="shared" si="6757"/>
        <v>66.443870719071953</v>
      </c>
      <c r="JY624">
        <f t="shared" si="6635"/>
        <v>0.22534923691719463</v>
      </c>
      <c r="JZ624">
        <f t="shared" si="6636"/>
        <v>0.76667850106829527</v>
      </c>
      <c r="KA624">
        <f t="shared" si="6637"/>
        <v>0.79752683920889533</v>
      </c>
      <c r="KE624">
        <v>402.59740259740198</v>
      </c>
      <c r="KF624">
        <f t="shared" si="6502"/>
        <v>0.40259740259740195</v>
      </c>
      <c r="KG624">
        <v>7.84609857355759E-4</v>
      </c>
      <c r="KH624" s="15">
        <f t="shared" si="6638"/>
        <v>11.032352217491233</v>
      </c>
      <c r="KI624">
        <f t="shared" si="6743"/>
        <v>91.085524723765047</v>
      </c>
      <c r="KJ624">
        <f t="shared" si="6639"/>
        <v>0.37169909692190412</v>
      </c>
      <c r="KK624">
        <f t="shared" si="6640"/>
        <v>0.69343733165526433</v>
      </c>
      <c r="KL624">
        <f t="shared" si="6641"/>
        <v>0.83218804427768234</v>
      </c>
      <c r="KP624">
        <v>385.350318471337</v>
      </c>
      <c r="KQ624">
        <f t="shared" si="6503"/>
        <v>0.38535031847133699</v>
      </c>
      <c r="KR624">
        <v>1.3347107438016501E-3</v>
      </c>
      <c r="KS624" s="15">
        <f t="shared" si="6642"/>
        <v>16.581081591652381</v>
      </c>
      <c r="KT624">
        <f t="shared" si="6754"/>
        <v>78.849973141727688</v>
      </c>
      <c r="KU624">
        <f t="shared" si="6643"/>
        <v>5.3385556760720237E-2</v>
      </c>
      <c r="KV624">
        <f t="shared" si="6644"/>
        <v>0.92108277090576141</v>
      </c>
      <c r="KW624">
        <f t="shared" si="6645"/>
        <v>0.9096215395079611</v>
      </c>
      <c r="LA624">
        <v>625.87412587412496</v>
      </c>
      <c r="LB624">
        <f t="shared" si="6504"/>
        <v>0.62587412587412494</v>
      </c>
      <c r="LC624">
        <v>1.39041497424731E-3</v>
      </c>
      <c r="LD624" s="15">
        <f t="shared" si="6646"/>
        <v>18.195814566012903</v>
      </c>
      <c r="LE624">
        <f t="shared" si="6744"/>
        <v>67.930018127249738</v>
      </c>
      <c r="LF624">
        <f t="shared" si="6647"/>
        <v>0.21712170342564099</v>
      </c>
      <c r="LG624">
        <f t="shared" si="6648"/>
        <v>0.8059317597294231</v>
      </c>
      <c r="LH624">
        <f t="shared" si="6649"/>
        <v>0.80600430011643365</v>
      </c>
      <c r="LL624">
        <v>373.73417721518899</v>
      </c>
      <c r="LM624">
        <f t="shared" si="6505"/>
        <v>0.37373417721518898</v>
      </c>
      <c r="LN624">
        <v>1.36075949367088E-3</v>
      </c>
      <c r="LO624" s="15">
        <f t="shared" si="6650"/>
        <v>14.387686675650571</v>
      </c>
      <c r="LP624">
        <f t="shared" si="6745"/>
        <v>82.177112733483341</v>
      </c>
      <c r="LQ624">
        <f t="shared" si="6651"/>
        <v>0.10312626706082875</v>
      </c>
      <c r="LR624">
        <f t="shared" si="6652"/>
        <v>0.87907565671637899</v>
      </c>
      <c r="LS624">
        <f t="shared" si="6653"/>
        <v>0.90204181172889919</v>
      </c>
      <c r="LW624">
        <v>422.82608695651999</v>
      </c>
      <c r="LX624">
        <f t="shared" si="6506"/>
        <v>0.42282608695651996</v>
      </c>
      <c r="LY624">
        <v>8.1565217391304297E-4</v>
      </c>
      <c r="LZ624" s="15">
        <f t="shared" si="6654"/>
        <v>16.705283535678593</v>
      </c>
      <c r="MA624">
        <f t="shared" si="6655"/>
        <v>89.51039984042707</v>
      </c>
      <c r="MB624">
        <f t="shared" si="6656"/>
        <v>2.5040636110142147E-2</v>
      </c>
      <c r="MC624">
        <f t="shared" si="6657"/>
        <v>1.0548015091152734</v>
      </c>
      <c r="MD624">
        <f t="shared" si="6658"/>
        <v>1.0000000086416956</v>
      </c>
      <c r="MH624">
        <v>616.42149319874397</v>
      </c>
      <c r="MI624">
        <f t="shared" si="6507"/>
        <v>0.61642149319874395</v>
      </c>
      <c r="MJ624">
        <v>6.7488151658767802E-4</v>
      </c>
      <c r="MK624" s="15">
        <f t="shared" si="6659"/>
        <v>12.568328148456674</v>
      </c>
      <c r="ML624">
        <f t="shared" si="6660"/>
        <v>89.637598789133335</v>
      </c>
      <c r="MM624">
        <f t="shared" si="6661"/>
        <v>0.57732235906182361</v>
      </c>
      <c r="MN624">
        <f t="shared" si="6662"/>
        <v>0.56587471248984267</v>
      </c>
      <c r="MO624">
        <f t="shared" si="6663"/>
        <v>0.6686850369156192</v>
      </c>
      <c r="MS624">
        <v>423.27917002226701</v>
      </c>
      <c r="MT624">
        <f t="shared" si="6508"/>
        <v>0.423279170022267</v>
      </c>
      <c r="MU624">
        <v>9.2178217821782104E-4</v>
      </c>
      <c r="MV624" s="15">
        <f t="shared" si="6664"/>
        <v>16.539350765319895</v>
      </c>
      <c r="MW624">
        <f t="shared" si="6665"/>
        <v>90.318001386558848</v>
      </c>
      <c r="MX624">
        <f t="shared" si="6666"/>
        <v>0.12772628221861776</v>
      </c>
      <c r="MY624">
        <f t="shared" si="6667"/>
        <v>0.94767536954764653</v>
      </c>
      <c r="MZ624">
        <f t="shared" si="6668"/>
        <v>0.95645091380430336</v>
      </c>
      <c r="ND624">
        <v>389.57399103138903</v>
      </c>
      <c r="NE624">
        <f t="shared" si="6509"/>
        <v>0.38957399103138901</v>
      </c>
      <c r="NF624">
        <v>3.6143497757847498E-4</v>
      </c>
      <c r="NG624" s="15">
        <f t="shared" si="6669"/>
        <v>7.9159635028904471</v>
      </c>
      <c r="NH624">
        <f t="shared" si="6670"/>
        <v>97.623669005869829</v>
      </c>
      <c r="NI624">
        <f t="shared" si="6671"/>
        <v>6.9442889950872472E-2</v>
      </c>
      <c r="NJ624">
        <f t="shared" si="6672"/>
        <v>1.0046697714514912</v>
      </c>
      <c r="NK624">
        <f t="shared" si="6673"/>
        <v>0.99970125620813677</v>
      </c>
      <c r="NO624">
        <v>518.48920049756998</v>
      </c>
      <c r="NP624">
        <f t="shared" si="6510"/>
        <v>0.51848920049756997</v>
      </c>
      <c r="NQ624">
        <v>3.4058577405857702E-4</v>
      </c>
      <c r="NR624" s="15">
        <f t="shared" si="6674"/>
        <v>7.4297195536436167</v>
      </c>
      <c r="NS624">
        <f t="shared" si="6675"/>
        <v>97.170509051707597</v>
      </c>
      <c r="NT624">
        <f t="shared" si="6676"/>
        <v>0.11563219617833612</v>
      </c>
      <c r="NU624">
        <f t="shared" si="6677"/>
        <v>0.91965984807194279</v>
      </c>
      <c r="NV624">
        <f t="shared" si="6678"/>
        <v>0.96106241699613637</v>
      </c>
      <c r="NZ624">
        <v>454.54545454545399</v>
      </c>
      <c r="OA624">
        <f t="shared" si="6511"/>
        <v>0.45454545454545398</v>
      </c>
      <c r="OB624">
        <v>3.66981132075471E-4</v>
      </c>
      <c r="OC624" s="15">
        <f t="shared" si="6679"/>
        <v>7.422247096184142</v>
      </c>
      <c r="OD624">
        <f t="shared" si="6680"/>
        <v>97.500469566840493</v>
      </c>
      <c r="OE624">
        <f t="shared" si="6681"/>
        <v>0.1385568860016777</v>
      </c>
      <c r="OF624">
        <f t="shared" si="6682"/>
        <v>0.87616340344588284</v>
      </c>
      <c r="OG624">
        <f t="shared" si="6683"/>
        <v>0.90744296235837607</v>
      </c>
      <c r="OK624">
        <v>521.90896739130301</v>
      </c>
      <c r="OL624">
        <f t="shared" si="6512"/>
        <v>0.52190896739130299</v>
      </c>
      <c r="OM624">
        <v>3.3392857142857101E-4</v>
      </c>
      <c r="ON624" s="15">
        <f t="shared" si="6684"/>
        <v>7.1854317868132247</v>
      </c>
      <c r="OO624">
        <f t="shared" si="6685"/>
        <v>97.310727273286076</v>
      </c>
      <c r="OP624">
        <f t="shared" si="6686"/>
        <v>0.62421426984528494</v>
      </c>
      <c r="OQ624">
        <f t="shared" si="6687"/>
        <v>0.54442312468514875</v>
      </c>
      <c r="OR624">
        <f t="shared" si="6688"/>
        <v>0.81209911347894315</v>
      </c>
      <c r="OV624">
        <v>388.888888888888</v>
      </c>
      <c r="OW624">
        <f t="shared" si="6513"/>
        <v>0.38888888888888801</v>
      </c>
      <c r="OX624">
        <v>9.8395849960095701E-4</v>
      </c>
      <c r="OY624" s="15">
        <f t="shared" si="6689"/>
        <v>14.075451314636185</v>
      </c>
      <c r="OZ624">
        <f t="shared" si="6746"/>
        <v>80.337426018065997</v>
      </c>
      <c r="PA624">
        <f t="shared" si="6690"/>
        <v>2.3465575242828222E-2</v>
      </c>
      <c r="PB624">
        <f t="shared" si="6691"/>
        <v>0.93640878856726661</v>
      </c>
      <c r="PC624">
        <f t="shared" si="6692"/>
        <v>0.91833593732079344</v>
      </c>
      <c r="PG624">
        <v>340.76433121019102</v>
      </c>
      <c r="PH624">
        <f t="shared" si="6514"/>
        <v>0.34076433121019101</v>
      </c>
      <c r="PI624">
        <v>8.9521194816604397E-4</v>
      </c>
      <c r="PJ624" s="15">
        <f t="shared" si="6693"/>
        <v>12.278651837466999</v>
      </c>
      <c r="PK624">
        <f t="shared" si="6694"/>
        <v>90.286455202528956</v>
      </c>
      <c r="PL624">
        <f t="shared" si="6695"/>
        <v>3.4606539475031055E-2</v>
      </c>
      <c r="PM624">
        <f t="shared" si="6696"/>
        <v>1.0005167341994108</v>
      </c>
      <c r="PN624">
        <f t="shared" si="6697"/>
        <v>0.98216016079416768</v>
      </c>
      <c r="PR624">
        <v>589.10891089108895</v>
      </c>
      <c r="PS624">
        <f t="shared" si="6515"/>
        <v>0.58910891089108897</v>
      </c>
      <c r="PT624">
        <v>7.9302325581395304E-4</v>
      </c>
      <c r="PU624" s="15">
        <f t="shared" si="6698"/>
        <v>15.374328838408582</v>
      </c>
      <c r="PV624">
        <f t="shared" si="6747"/>
        <v>78.359482466727584</v>
      </c>
      <c r="PW624">
        <f t="shared" si="6699"/>
        <v>0.3157712057634387</v>
      </c>
      <c r="PX624">
        <f t="shared" si="6700"/>
        <v>0.7061268305442272</v>
      </c>
      <c r="PY624">
        <f t="shared" si="6701"/>
        <v>0.76110116790177218</v>
      </c>
      <c r="QC624">
        <v>465.51724137931001</v>
      </c>
      <c r="QD624">
        <f t="shared" si="6516"/>
        <v>0.46551724137931</v>
      </c>
      <c r="QE624">
        <v>1.2800000000000001E-3</v>
      </c>
      <c r="QF624" s="15">
        <f t="shared" si="6702"/>
        <v>15.515151515151516</v>
      </c>
      <c r="QG624">
        <f t="shared" si="6755"/>
        <v>68.161616161616053</v>
      </c>
      <c r="QH624">
        <f t="shared" si="6703"/>
        <v>0.17331304281035548</v>
      </c>
      <c r="QI624">
        <f t="shared" si="6704"/>
        <v>0.78979858226070343</v>
      </c>
      <c r="QJ624">
        <f t="shared" si="6705"/>
        <v>0.80568672446719647</v>
      </c>
      <c r="QN624">
        <v>322.58064516129002</v>
      </c>
      <c r="QO624">
        <f t="shared" si="6517"/>
        <v>0.32258064516129004</v>
      </c>
      <c r="QP624">
        <v>1.12845622119815E-3</v>
      </c>
      <c r="QQ624" s="15">
        <f t="shared" si="6706"/>
        <v>12.583984445861118</v>
      </c>
      <c r="QR624">
        <f t="shared" si="6748"/>
        <v>89.380500829293879</v>
      </c>
      <c r="QS624">
        <f t="shared" si="6707"/>
        <v>0.72512928365819607</v>
      </c>
      <c r="QT624">
        <f t="shared" si="6708"/>
        <v>0.50080317478277725</v>
      </c>
      <c r="QU624">
        <f t="shared" si="6709"/>
        <v>0.87643403997615943</v>
      </c>
      <c r="QY624">
        <v>360.30387962826302</v>
      </c>
      <c r="QZ624">
        <f t="shared" si="6518"/>
        <v>0.36030387962826305</v>
      </c>
      <c r="RA624">
        <v>1.318409794955E-3</v>
      </c>
      <c r="RB624" s="15">
        <f t="shared" si="6710"/>
        <v>15.036951059045601</v>
      </c>
      <c r="RC624">
        <f t="shared" si="6756"/>
        <v>81.077710604862574</v>
      </c>
      <c r="RD624">
        <f t="shared" si="6711"/>
        <v>1.6374447662551025E-2</v>
      </c>
      <c r="RE624">
        <f t="shared" si="6712"/>
        <v>0.97124941786799679</v>
      </c>
      <c r="RF624">
        <f t="shared" si="6713"/>
        <v>0.94436339209505071</v>
      </c>
      <c r="RJ624">
        <v>323.957932108585</v>
      </c>
      <c r="RK624">
        <f t="shared" si="6519"/>
        <v>0.32395793210858498</v>
      </c>
      <c r="RL624">
        <v>1.0781990521327E-3</v>
      </c>
      <c r="RM624" s="15">
        <f t="shared" si="6714"/>
        <v>12.238354734763906</v>
      </c>
      <c r="RN624">
        <f t="shared" si="6749"/>
        <v>89.783798032179817</v>
      </c>
      <c r="RO624">
        <f t="shared" si="6715"/>
        <v>0.2154703672139098</v>
      </c>
      <c r="RP624">
        <f t="shared" si="6716"/>
        <v>0.81109891639234766</v>
      </c>
      <c r="RQ624">
        <f t="shared" si="6717"/>
        <v>0.93852205592532956</v>
      </c>
      <c r="RU624">
        <v>339.46830265848598</v>
      </c>
      <c r="RV624">
        <f t="shared" si="6520"/>
        <v>0.33946830265848599</v>
      </c>
      <c r="RW624">
        <v>1.1460122699386501E-3</v>
      </c>
      <c r="RX624" s="15">
        <f t="shared" si="6718"/>
        <v>13.691902866650537</v>
      </c>
      <c r="RY624">
        <f t="shared" si="6734"/>
        <v>82.35664914865383</v>
      </c>
      <c r="RZ624">
        <f t="shared" si="6719"/>
        <v>5.2555715728974883E-2</v>
      </c>
      <c r="SA624">
        <f t="shared" si="6720"/>
        <v>0.92103652951081183</v>
      </c>
      <c r="SB624">
        <f t="shared" si="6721"/>
        <v>0.91576174187759685</v>
      </c>
      <c r="SF624">
        <v>400</v>
      </c>
      <c r="SG624">
        <f t="shared" si="6521"/>
        <v>0.4</v>
      </c>
      <c r="SH624">
        <v>1.4243606557377E-3</v>
      </c>
      <c r="SI624" s="15">
        <f t="shared" si="6722"/>
        <v>14.384004510199706</v>
      </c>
      <c r="SJ624">
        <f t="shared" si="6750"/>
        <v>71.872840711744814</v>
      </c>
      <c r="SK624">
        <f t="shared" si="6723"/>
        <v>0.17614774440507963</v>
      </c>
      <c r="SL624">
        <f t="shared" si="6724"/>
        <v>0.78127062199561592</v>
      </c>
      <c r="SM624">
        <f t="shared" si="6725"/>
        <v>0.80712276413072304</v>
      </c>
      <c r="SQ624">
        <v>390.543735224584</v>
      </c>
      <c r="SR624">
        <f t="shared" si="6522"/>
        <v>0.39054373522458402</v>
      </c>
      <c r="SS624">
        <v>3.3787234042553202E-4</v>
      </c>
      <c r="ST624" s="15">
        <f t="shared" si="6726"/>
        <v>8.1839007006305433</v>
      </c>
      <c r="SU624">
        <f t="shared" si="6727"/>
        <v>97.196704794642244</v>
      </c>
      <c r="SV624">
        <f t="shared" si="6728"/>
        <v>8.0451940615976505E-2</v>
      </c>
      <c r="SW624">
        <f t="shared" si="6729"/>
        <v>0.93675960797662072</v>
      </c>
      <c r="SX624">
        <f t="shared" si="6730"/>
        <v>0.9690282486568953</v>
      </c>
      <c r="UJ624" t="s">
        <v>32</v>
      </c>
      <c r="UK624">
        <v>1.9239999999999999</v>
      </c>
      <c r="UU624" t="s">
        <v>32</v>
      </c>
      <c r="UV624">
        <v>2.5219999999999998</v>
      </c>
      <c r="VF624" t="s">
        <v>32</v>
      </c>
      <c r="VG624">
        <v>2.42</v>
      </c>
      <c r="VQ624" t="s">
        <v>31</v>
      </c>
      <c r="VR624">
        <v>1.0289999999999999</v>
      </c>
      <c r="WB624" t="s">
        <v>32</v>
      </c>
      <c r="WC624">
        <v>2.0299999999999998</v>
      </c>
      <c r="WM624" t="s">
        <v>32</v>
      </c>
      <c r="WN624">
        <v>3.0680000000000001</v>
      </c>
      <c r="WX624" t="s">
        <v>30</v>
      </c>
      <c r="WY624">
        <v>0.5</v>
      </c>
      <c r="XI624" t="s">
        <v>31</v>
      </c>
      <c r="XJ624">
        <v>1.2290000000000001</v>
      </c>
    </row>
    <row r="625" spans="1:634" x14ac:dyDescent="0.25">
      <c r="A625" s="1">
        <v>3.4160000000000003E-2</v>
      </c>
      <c r="B625" s="1">
        <v>0.96589999999999998</v>
      </c>
      <c r="E625">
        <v>357.70750988142203</v>
      </c>
      <c r="F625">
        <f t="shared" si="6476"/>
        <v>0.35770750988142203</v>
      </c>
      <c r="G625">
        <v>1.0170599512437501E-3</v>
      </c>
      <c r="H625" s="15">
        <f t="shared" si="6523"/>
        <v>12.093459586727111</v>
      </c>
      <c r="I625">
        <f t="shared" si="6751"/>
        <v>83.679801456056637</v>
      </c>
      <c r="J625">
        <f t="shared" si="6524"/>
        <v>1.8425682845227085E-2</v>
      </c>
      <c r="K625">
        <f t="shared" si="6525"/>
        <v>0.97132856372402043</v>
      </c>
      <c r="L625">
        <f t="shared" si="6526"/>
        <v>0.95485714430476309</v>
      </c>
      <c r="P625">
        <v>219.51219512195101</v>
      </c>
      <c r="Q625">
        <f t="shared" si="6477"/>
        <v>0.219512195121951</v>
      </c>
      <c r="R625">
        <v>4.8023715415019798E-5</v>
      </c>
      <c r="S625" s="15">
        <f t="shared" si="6527"/>
        <v>1.2029386156760635</v>
      </c>
      <c r="T625">
        <f t="shared" si="6528"/>
        <v>100.0006264022421</v>
      </c>
      <c r="U625">
        <f t="shared" si="6529"/>
        <v>1.0325379881657359E-2</v>
      </c>
      <c r="V625">
        <f t="shared" si="6530"/>
        <v>0.98166416693685199</v>
      </c>
      <c r="W625">
        <f t="shared" si="6531"/>
        <v>1.0000042447862314</v>
      </c>
      <c r="AA625">
        <v>298.01324503311201</v>
      </c>
      <c r="AB625">
        <f t="shared" si="6478"/>
        <v>0.298013245033112</v>
      </c>
      <c r="AC625">
        <v>6.4492753623188398E-4</v>
      </c>
      <c r="AD625" s="15">
        <f t="shared" si="6532"/>
        <v>7.2045258021591883</v>
      </c>
      <c r="AE625">
        <f t="shared" si="6533"/>
        <v>97.922187775414244</v>
      </c>
      <c r="AF625">
        <f t="shared" si="6534"/>
        <v>0.2038527676339992</v>
      </c>
      <c r="AG625">
        <f t="shared" si="6535"/>
        <v>0.85460277945403873</v>
      </c>
      <c r="AH625">
        <f t="shared" si="6536"/>
        <v>1.000003252345002</v>
      </c>
      <c r="AL625">
        <v>261.61936254248201</v>
      </c>
      <c r="AM625">
        <f t="shared" si="6479"/>
        <v>0.26161936254248203</v>
      </c>
      <c r="AN625">
        <v>1.9841324515477101E-4</v>
      </c>
      <c r="AO625" s="15">
        <f t="shared" si="6537"/>
        <v>2.6648746914884298</v>
      </c>
      <c r="AP625">
        <f t="shared" si="6731"/>
        <v>99.99965025543635</v>
      </c>
      <c r="AQ625">
        <f t="shared" si="6538"/>
        <v>5.5093698215161059E-2</v>
      </c>
      <c r="AR625">
        <f t="shared" si="6539"/>
        <v>0.93384805292293216</v>
      </c>
      <c r="AS625">
        <f t="shared" si="6540"/>
        <v>0.99255305497082147</v>
      </c>
      <c r="AW625">
        <v>314.70588235294099</v>
      </c>
      <c r="AX625">
        <f t="shared" si="6480"/>
        <v>0.314705882352941</v>
      </c>
      <c r="AY625">
        <v>8.9443277310924298E-4</v>
      </c>
      <c r="AZ625" s="15">
        <f t="shared" si="6541"/>
        <v>9.8462436493751984</v>
      </c>
      <c r="BA625">
        <f t="shared" si="6735"/>
        <v>91.417862554532647</v>
      </c>
      <c r="BB625">
        <f t="shared" si="6542"/>
        <v>5.6704942225701705E-3</v>
      </c>
      <c r="BC625">
        <f t="shared" si="6543"/>
        <v>1.0049607837088541</v>
      </c>
      <c r="BD625">
        <f t="shared" si="6544"/>
        <v>0.97992373234737862</v>
      </c>
      <c r="BH625">
        <v>340.390879478827</v>
      </c>
      <c r="BI625">
        <f t="shared" si="6481"/>
        <v>0.34039087947882701</v>
      </c>
      <c r="BJ625">
        <v>9.1552795031055905E-4</v>
      </c>
      <c r="BK625" s="15">
        <f t="shared" si="6545"/>
        <v>11.624600360987216</v>
      </c>
      <c r="BL625">
        <f t="shared" si="6736"/>
        <v>91.088286410720457</v>
      </c>
      <c r="BM625">
        <f t="shared" si="6546"/>
        <v>3.0296630789084029E-2</v>
      </c>
      <c r="BN625">
        <f t="shared" si="6547"/>
        <v>0.97256015567173537</v>
      </c>
      <c r="BO625">
        <f t="shared" si="6548"/>
        <v>0.96826107649211035</v>
      </c>
      <c r="BS625">
        <v>310.866206287642</v>
      </c>
      <c r="BT625">
        <f t="shared" si="6482"/>
        <v>0.310866206287642</v>
      </c>
      <c r="BU625">
        <v>1.38709677419354E-3</v>
      </c>
      <c r="BV625" s="15">
        <f t="shared" si="6549"/>
        <v>11.395799985158888</v>
      </c>
      <c r="BW625">
        <f t="shared" si="6752"/>
        <v>85.733518492997902</v>
      </c>
      <c r="BX625">
        <f t="shared" si="6550"/>
        <v>6.5963784425293145E-2</v>
      </c>
      <c r="BY625">
        <f t="shared" si="6551"/>
        <v>0.94626659481244824</v>
      </c>
      <c r="BZ625">
        <f t="shared" si="6552"/>
        <v>0.94269378536591142</v>
      </c>
      <c r="CD625">
        <v>321.19205298013202</v>
      </c>
      <c r="CE625">
        <f t="shared" si="6483"/>
        <v>0.32119205298013204</v>
      </c>
      <c r="CF625">
        <v>9.3753239274402495E-4</v>
      </c>
      <c r="CG625" s="15">
        <f t="shared" si="6553"/>
        <v>10.875615019361115</v>
      </c>
      <c r="CH625">
        <f t="shared" si="6753"/>
        <v>92.566729816745507</v>
      </c>
      <c r="CI625">
        <f t="shared" si="6554"/>
        <v>2.3875929135128697E-2</v>
      </c>
      <c r="CJ625">
        <f t="shared" si="6555"/>
        <v>1.005411247441548</v>
      </c>
      <c r="CK625">
        <f t="shared" si="6556"/>
        <v>0.98687637970814557</v>
      </c>
      <c r="CO625">
        <v>566.21976628317702</v>
      </c>
      <c r="CP625">
        <f t="shared" si="6484"/>
        <v>0.56621976628317705</v>
      </c>
      <c r="CQ625">
        <v>4.4525168342542999E-4</v>
      </c>
      <c r="CR625" s="15">
        <f t="shared" si="6557"/>
        <v>10.408524167448149</v>
      </c>
      <c r="CS625">
        <f t="shared" si="6737"/>
        <v>91.831539880539125</v>
      </c>
      <c r="CT625">
        <f t="shared" si="6558"/>
        <v>0.28322487210616448</v>
      </c>
      <c r="CU625">
        <f t="shared" si="6559"/>
        <v>0.76857199218303873</v>
      </c>
      <c r="CV625">
        <f t="shared" si="6560"/>
        <v>0.82873310449715487</v>
      </c>
      <c r="CZ625">
        <v>343.39025932953803</v>
      </c>
      <c r="DA625">
        <f t="shared" si="6485"/>
        <v>0.34339025932953804</v>
      </c>
      <c r="DB625">
        <v>1.35294117647058E-3</v>
      </c>
      <c r="DC625" s="15">
        <f t="shared" si="6561"/>
        <v>11.906863478491733</v>
      </c>
      <c r="DD625">
        <f>DC625+DD624</f>
        <v>84.038297304717275</v>
      </c>
      <c r="DE625">
        <f t="shared" si="6563"/>
        <v>6.6291478686483288E-2</v>
      </c>
      <c r="DF625">
        <f t="shared" si="6564"/>
        <v>0.94050842414093561</v>
      </c>
      <c r="DG625">
        <f t="shared" si="6565"/>
        <v>0.94521559781806963</v>
      </c>
      <c r="DK625">
        <v>312.5</v>
      </c>
      <c r="DL625">
        <f t="shared" si="6486"/>
        <v>0.3125</v>
      </c>
      <c r="DM625">
        <v>9.3835616438356102E-4</v>
      </c>
      <c r="DN625" s="15">
        <f t="shared" si="6566"/>
        <v>9.3302857124177052</v>
      </c>
      <c r="DO625">
        <f t="shared" si="6738"/>
        <v>93.143947148539596</v>
      </c>
      <c r="DP625">
        <f t="shared" si="6567"/>
        <v>0.15663106935841806</v>
      </c>
      <c r="DQ625">
        <f t="shared" si="6568"/>
        <v>0.87462737679701108</v>
      </c>
      <c r="DR625">
        <f t="shared" si="6569"/>
        <v>0.96769013730127462</v>
      </c>
      <c r="DV625">
        <v>143.778801843314</v>
      </c>
      <c r="DW625">
        <f t="shared" si="6487"/>
        <v>0.14377880184331399</v>
      </c>
      <c r="DX625">
        <v>9.0714285714285699E-5</v>
      </c>
      <c r="DY625" s="15">
        <f t="shared" si="6570"/>
        <v>2.3260073260073257</v>
      </c>
      <c r="DZ625">
        <f t="shared" si="6571"/>
        <v>99.999999999999943</v>
      </c>
      <c r="EA625">
        <f t="shared" si="6572"/>
        <v>3.5711643994658826E-3</v>
      </c>
      <c r="EB625">
        <f t="shared" si="6573"/>
        <v>0.99733367906927617</v>
      </c>
      <c r="EC625">
        <f t="shared" si="6574"/>
        <v>1.0000000000694613</v>
      </c>
      <c r="EG625">
        <v>366.17100371747102</v>
      </c>
      <c r="EH625">
        <f t="shared" si="6488"/>
        <v>0.36617100371747102</v>
      </c>
      <c r="EI625">
        <v>1.17049808429118E-3</v>
      </c>
      <c r="EJ625" s="15">
        <f t="shared" si="6575"/>
        <v>14.10433907406194</v>
      </c>
      <c r="EK625">
        <f t="shared" si="6739"/>
        <v>81.971371607191699</v>
      </c>
      <c r="EL625">
        <f t="shared" si="6576"/>
        <v>0.14174220822344227</v>
      </c>
      <c r="EM625">
        <f t="shared" si="6577"/>
        <v>0.8397186515662316</v>
      </c>
      <c r="EN625">
        <f t="shared" si="6578"/>
        <v>0.88395158908399463</v>
      </c>
      <c r="ER625">
        <v>217.62731938412799</v>
      </c>
      <c r="ES625">
        <f t="shared" si="6489"/>
        <v>0.21762731938412799</v>
      </c>
      <c r="ET625">
        <v>9.6323529411764799E-5</v>
      </c>
      <c r="EU625" s="15">
        <f t="shared" si="6579"/>
        <v>2.4152131139803625</v>
      </c>
      <c r="EV625">
        <f t="shared" si="6580"/>
        <v>100.00088496358372</v>
      </c>
      <c r="EW625">
        <f t="shared" si="6581"/>
        <v>1.5794480118152147E-2</v>
      </c>
      <c r="EX625">
        <f t="shared" si="6582"/>
        <v>0.97486018485886183</v>
      </c>
      <c r="EY625">
        <f t="shared" si="6583"/>
        <v>1.0000001896260611</v>
      </c>
      <c r="FD625" t="s">
        <v>29</v>
      </c>
      <c r="FE625">
        <v>84.855999999999995</v>
      </c>
      <c r="FN625">
        <v>41.8410041841016</v>
      </c>
      <c r="FO625">
        <f t="shared" si="6491"/>
        <v>4.1841004184101596E-2</v>
      </c>
      <c r="FP625">
        <v>1.11827956989247E-4</v>
      </c>
      <c r="FQ625" s="15">
        <f t="shared" si="6589"/>
        <v>2.9147671633541941</v>
      </c>
      <c r="FR625">
        <f t="shared" si="6732"/>
        <v>99.998934988921036</v>
      </c>
      <c r="FS625">
        <f t="shared" si="6590"/>
        <v>5.1216794921759498E-3</v>
      </c>
      <c r="FT625">
        <f t="shared" si="6591"/>
        <v>0.99367735254977108</v>
      </c>
      <c r="FU625">
        <f t="shared" si="6592"/>
        <v>0.98305057582510169</v>
      </c>
      <c r="FY625">
        <v>372.31909328683503</v>
      </c>
      <c r="FZ625">
        <f t="shared" si="6492"/>
        <v>0.37231909328683505</v>
      </c>
      <c r="GA625">
        <v>1.1832258064516099E-3</v>
      </c>
      <c r="GB625" s="15">
        <f t="shared" si="6593"/>
        <v>12.476152283887535</v>
      </c>
      <c r="GC625">
        <f t="shared" si="6740"/>
        <v>83.999742857929775</v>
      </c>
      <c r="GD625">
        <f t="shared" si="6594"/>
        <v>0.29461997208109475</v>
      </c>
      <c r="GE625">
        <f t="shared" si="6595"/>
        <v>0.74344468652006934</v>
      </c>
      <c r="GF625">
        <f t="shared" si="6596"/>
        <v>0.87114597499451529</v>
      </c>
      <c r="GJ625">
        <v>164.83516483516101</v>
      </c>
      <c r="GK625">
        <f t="shared" si="6493"/>
        <v>0.164835164835161</v>
      </c>
      <c r="GL625">
        <v>7.9413197639798699E-5</v>
      </c>
      <c r="GM625" s="15">
        <f t="shared" si="6597"/>
        <v>2.4336212223021998</v>
      </c>
      <c r="GN625">
        <f t="shared" si="6598"/>
        <v>100.00010051336723</v>
      </c>
      <c r="GO625">
        <f t="shared" si="6599"/>
        <v>2.3151676579369215E-2</v>
      </c>
      <c r="GP625">
        <f t="shared" si="6600"/>
        <v>0.96797990935769218</v>
      </c>
      <c r="GQ625">
        <f t="shared" si="6601"/>
        <v>0.99999990635931757</v>
      </c>
      <c r="GU625">
        <v>538.95168262303503</v>
      </c>
      <c r="GV625">
        <f t="shared" si="6494"/>
        <v>0.53895168262303506</v>
      </c>
      <c r="GW625">
        <v>3.5540968909096701E-4</v>
      </c>
      <c r="GX625" s="15">
        <f t="shared" si="6602"/>
        <v>6.6954462992554395</v>
      </c>
      <c r="GY625">
        <f t="shared" si="6741"/>
        <v>97.472857105535766</v>
      </c>
      <c r="GZ625">
        <f t="shared" si="6603"/>
        <v>0.22675010008799384</v>
      </c>
      <c r="HA625">
        <f t="shared" si="6604"/>
        <v>0.8203968029122336</v>
      </c>
      <c r="HB625">
        <f t="shared" si="6605"/>
        <v>0.91109645500831093</v>
      </c>
      <c r="HF625">
        <v>344.82758620689799</v>
      </c>
      <c r="HG625">
        <f t="shared" si="6495"/>
        <v>0.34482758620689802</v>
      </c>
      <c r="HH625">
        <v>3.0036221385105702E-4</v>
      </c>
      <c r="HI625" s="15">
        <f t="shared" si="6606"/>
        <v>6.9600791067328709</v>
      </c>
      <c r="HJ625">
        <f t="shared" si="6607"/>
        <v>98.179719912127922</v>
      </c>
      <c r="HK625">
        <f t="shared" si="6608"/>
        <v>0.13653883291383623</v>
      </c>
      <c r="HL625">
        <f t="shared" si="6609"/>
        <v>0.87150521103162992</v>
      </c>
      <c r="HM625">
        <f t="shared" si="6610"/>
        <v>0.92577408807456063</v>
      </c>
      <c r="HQ625">
        <v>409.09090909090901</v>
      </c>
      <c r="HR625">
        <f t="shared" si="6496"/>
        <v>0.40909090909090901</v>
      </c>
      <c r="HS625">
        <v>6.1504342502097503E-4</v>
      </c>
      <c r="HT625" s="15">
        <f t="shared" si="6611"/>
        <v>10.631876523725131</v>
      </c>
      <c r="HU625">
        <f t="shared" si="6742"/>
        <v>90.701947123711946</v>
      </c>
      <c r="HV625">
        <f t="shared" si="6612"/>
        <v>0.39687384677968812</v>
      </c>
      <c r="HW625">
        <f t="shared" si="6613"/>
        <v>0.67061082787626014</v>
      </c>
      <c r="HX625">
        <f t="shared" si="6614"/>
        <v>0.82081104010509065</v>
      </c>
      <c r="IB625">
        <v>326.92307692307702</v>
      </c>
      <c r="IC625">
        <f t="shared" si="6497"/>
        <v>0.32692307692307704</v>
      </c>
      <c r="ID625">
        <v>8.9754098360655705E-4</v>
      </c>
      <c r="IE625" s="15">
        <f t="shared" si="6615"/>
        <v>10.190759856558769</v>
      </c>
      <c r="IF625">
        <f>IE625+IF624</f>
        <v>91.158440908669377</v>
      </c>
      <c r="IG625">
        <f t="shared" si="6617"/>
        <v>2.994375744727331E-2</v>
      </c>
      <c r="IH625">
        <f t="shared" si="6618"/>
        <v>0.99329520340709299</v>
      </c>
      <c r="II625">
        <f t="shared" si="6619"/>
        <v>0.98846079782175289</v>
      </c>
      <c r="IM625">
        <v>525.75663349916897</v>
      </c>
      <c r="IN625">
        <f t="shared" si="6498"/>
        <v>0.52575663349916901</v>
      </c>
      <c r="IO625">
        <v>2.9626865671641798E-4</v>
      </c>
      <c r="IP625" s="15">
        <f t="shared" si="6620"/>
        <v>7.2102374474669757</v>
      </c>
      <c r="IQ625">
        <f t="shared" si="6621"/>
        <v>97.583389937632305</v>
      </c>
      <c r="IR625">
        <f t="shared" si="6622"/>
        <v>7.2067902432125436E-2</v>
      </c>
      <c r="IS625">
        <f t="shared" si="6623"/>
        <v>0.98022596341758406</v>
      </c>
      <c r="IT625">
        <f t="shared" si="6624"/>
        <v>0.99999588200481926</v>
      </c>
      <c r="IX625">
        <v>299.684542586752</v>
      </c>
      <c r="IY625">
        <f t="shared" si="6499"/>
        <v>0.29968454258675198</v>
      </c>
      <c r="IZ625">
        <v>1.3475193576139899E-4</v>
      </c>
      <c r="JA625" s="15">
        <f t="shared" si="6625"/>
        <v>2.8342574407159473</v>
      </c>
      <c r="JB625">
        <f t="shared" si="6733"/>
        <v>100.0000434295</v>
      </c>
      <c r="JC625">
        <f t="shared" si="6626"/>
        <v>5.7165803501278256E-2</v>
      </c>
      <c r="JD625">
        <f t="shared" si="6627"/>
        <v>0.93197021832796878</v>
      </c>
      <c r="JE625">
        <f t="shared" si="6628"/>
        <v>1.0000002342650181</v>
      </c>
      <c r="JI625">
        <v>96.463022508041803</v>
      </c>
      <c r="JJ625">
        <f t="shared" si="6500"/>
        <v>9.6463022508041799E-2</v>
      </c>
      <c r="JK625">
        <v>9.2880892111924703E-5</v>
      </c>
      <c r="JL625" s="15">
        <f t="shared" si="6629"/>
        <v>2.4484220933682539</v>
      </c>
      <c r="JM625">
        <f t="shared" si="6630"/>
        <v>100.00110100003529</v>
      </c>
      <c r="JN625">
        <f t="shared" si="6631"/>
        <v>2.7258468580737098E-3</v>
      </c>
      <c r="JO625">
        <f t="shared" si="6632"/>
        <v>0.99826037502423859</v>
      </c>
      <c r="JP625">
        <f t="shared" si="6633"/>
        <v>0.96605317647635225</v>
      </c>
      <c r="JT625">
        <v>389.63210702341098</v>
      </c>
      <c r="JU625">
        <f t="shared" si="6501"/>
        <v>0.389632107023411</v>
      </c>
      <c r="JV625">
        <v>1.2393923520167599E-3</v>
      </c>
      <c r="JW625" s="15">
        <f t="shared" si="6634"/>
        <v>11.731004458232862</v>
      </c>
      <c r="JX625">
        <f t="shared" si="6757"/>
        <v>78.174875177304813</v>
      </c>
      <c r="JY625">
        <f t="shared" si="6635"/>
        <v>0.14027648056015515</v>
      </c>
      <c r="JZ625">
        <f t="shared" si="6636"/>
        <v>0.84905169669185365</v>
      </c>
      <c r="KA625">
        <f t="shared" si="6637"/>
        <v>0.88321443087822338</v>
      </c>
      <c r="KE625">
        <v>334.41558441558402</v>
      </c>
      <c r="KF625">
        <f t="shared" si="6502"/>
        <v>0.334415584415584</v>
      </c>
      <c r="KG625">
        <v>4.6875665318288199E-4</v>
      </c>
      <c r="KH625" s="15">
        <f t="shared" si="6638"/>
        <v>6.5911592286573484</v>
      </c>
      <c r="KI625">
        <f t="shared" si="6743"/>
        <v>97.676683952422394</v>
      </c>
      <c r="KJ625">
        <f t="shared" si="6639"/>
        <v>0.26335778621483485</v>
      </c>
      <c r="KK625">
        <f t="shared" si="6640"/>
        <v>0.77531871047689194</v>
      </c>
      <c r="KL625">
        <f t="shared" si="6641"/>
        <v>0.93045316701296332</v>
      </c>
      <c r="KP625">
        <v>328.02547770700602</v>
      </c>
      <c r="KQ625">
        <f t="shared" si="6503"/>
        <v>0.32802547770700602</v>
      </c>
      <c r="KR625">
        <v>9.7107438016528797E-4</v>
      </c>
      <c r="KS625" s="15">
        <f t="shared" si="6642"/>
        <v>12.063635213740906</v>
      </c>
      <c r="KT625">
        <f t="shared" si="6754"/>
        <v>90.913608355468597</v>
      </c>
      <c r="KU625">
        <f t="shared" si="6643"/>
        <v>3.1446634277869055E-2</v>
      </c>
      <c r="KV625">
        <f t="shared" si="6644"/>
        <v>0.99174048490579081</v>
      </c>
      <c r="KW625">
        <f t="shared" si="6645"/>
        <v>0.97940004434701844</v>
      </c>
      <c r="LA625">
        <v>451.04895104895098</v>
      </c>
      <c r="LB625">
        <f t="shared" si="6504"/>
        <v>0.45104895104895099</v>
      </c>
      <c r="LC625">
        <v>1.06409698086344E-3</v>
      </c>
      <c r="LD625" s="15">
        <f t="shared" si="6646"/>
        <v>13.925419175327034</v>
      </c>
      <c r="LE625">
        <f t="shared" si="6744"/>
        <v>81.855437302576775</v>
      </c>
      <c r="LF625">
        <f t="shared" si="6647"/>
        <v>6.856123186359106E-2</v>
      </c>
      <c r="LG625">
        <f t="shared" si="6648"/>
        <v>0.90096054487494526</v>
      </c>
      <c r="LH625">
        <f t="shared" si="6649"/>
        <v>0.90104163862242126</v>
      </c>
      <c r="LL625">
        <v>322.08157524613199</v>
      </c>
      <c r="LM625">
        <f t="shared" si="6505"/>
        <v>0.32208157524613201</v>
      </c>
      <c r="LN625">
        <v>9.5569620253164501E-4</v>
      </c>
      <c r="LO625" s="15">
        <f t="shared" si="6650"/>
        <v>10.104840409410439</v>
      </c>
      <c r="LP625">
        <f t="shared" si="6745"/>
        <v>92.281953142893784</v>
      </c>
      <c r="LQ625">
        <f t="shared" si="6651"/>
        <v>6.6438644376494785E-2</v>
      </c>
      <c r="LR625">
        <f t="shared" si="6652"/>
        <v>0.94394888149601219</v>
      </c>
      <c r="LS625">
        <f t="shared" si="6653"/>
        <v>0.9686098719019004</v>
      </c>
      <c r="LW625">
        <v>287.17391304347598</v>
      </c>
      <c r="LX625">
        <f t="shared" si="6506"/>
        <v>0.287173913043476</v>
      </c>
      <c r="LY625">
        <v>3.87826086956521E-4</v>
      </c>
      <c r="LZ625" s="15">
        <f t="shared" si="6654"/>
        <v>7.9430239412714743</v>
      </c>
      <c r="MA625">
        <f t="shared" si="6655"/>
        <v>97.453423781698547</v>
      </c>
      <c r="MB625">
        <f t="shared" si="6656"/>
        <v>6.793486986565506E-3</v>
      </c>
      <c r="MC625">
        <f t="shared" si="6657"/>
        <v>1.0293085870468588</v>
      </c>
      <c r="MD625">
        <f t="shared" si="6658"/>
        <v>0.97583155413303724</v>
      </c>
      <c r="MH625">
        <v>501.07712193020302</v>
      </c>
      <c r="MI625">
        <f t="shared" si="6507"/>
        <v>0.50107712193020304</v>
      </c>
      <c r="MJ625">
        <v>4.1042654028435998E-4</v>
      </c>
      <c r="MK625" s="15">
        <f t="shared" si="6659"/>
        <v>7.6433793374743475</v>
      </c>
      <c r="ML625">
        <f t="shared" si="6660"/>
        <v>97.280978126607678</v>
      </c>
      <c r="MM625">
        <f t="shared" si="6661"/>
        <v>0.39910405206541788</v>
      </c>
      <c r="MN625">
        <f t="shared" si="6662"/>
        <v>0.67023436433018591</v>
      </c>
      <c r="MO625">
        <f t="shared" si="6663"/>
        <v>0.79200515725871312</v>
      </c>
      <c r="MS625">
        <v>320.47941636269002</v>
      </c>
      <c r="MT625">
        <f t="shared" si="6508"/>
        <v>0.32047941636269001</v>
      </c>
      <c r="MU625">
        <v>4.1089108910891001E-4</v>
      </c>
      <c r="MV625" s="15">
        <f t="shared" si="6664"/>
        <v>7.3725355183756678</v>
      </c>
      <c r="MW625">
        <f t="shared" si="6665"/>
        <v>97.690536904934518</v>
      </c>
      <c r="MX625">
        <f t="shared" si="6666"/>
        <v>6.8148053602766087E-2</v>
      </c>
      <c r="MY625">
        <f t="shared" si="6667"/>
        <v>0.99082488801431101</v>
      </c>
      <c r="MZ625">
        <f t="shared" si="6668"/>
        <v>1.0000000000144436</v>
      </c>
      <c r="ND625">
        <v>239.78574987543399</v>
      </c>
      <c r="NE625">
        <f t="shared" si="6509"/>
        <v>0.239785749875434</v>
      </c>
      <c r="NF625">
        <v>1.08520179372197E-4</v>
      </c>
      <c r="NG625" s="15">
        <f t="shared" si="6669"/>
        <v>2.3767533098008493</v>
      </c>
      <c r="NH625">
        <f t="shared" si="6670"/>
        <v>100.00042231567068</v>
      </c>
      <c r="NI625">
        <f t="shared" si="6671"/>
        <v>2.1322233062939313E-2</v>
      </c>
      <c r="NJ625">
        <f t="shared" si="6672"/>
        <v>0.96293067467169602</v>
      </c>
      <c r="NK625">
        <f t="shared" si="6673"/>
        <v>0.95816857684477752</v>
      </c>
      <c r="NO625">
        <v>327.66029627954401</v>
      </c>
      <c r="NP625">
        <f t="shared" si="6510"/>
        <v>0.32766029627954402</v>
      </c>
      <c r="NQ625">
        <v>1.29707112970711E-4</v>
      </c>
      <c r="NR625" s="15">
        <f t="shared" si="6674"/>
        <v>2.8295000757119393</v>
      </c>
      <c r="NS625">
        <f t="shared" si="6675"/>
        <v>100.00000912741953</v>
      </c>
      <c r="NT625">
        <f t="shared" si="6676"/>
        <v>3.4473292007555625E-2</v>
      </c>
      <c r="NU625">
        <f t="shared" si="6677"/>
        <v>0.9569216248560436</v>
      </c>
      <c r="NV625">
        <f t="shared" si="6678"/>
        <v>1.0000016980061486</v>
      </c>
      <c r="NZ625">
        <v>244.75524475524401</v>
      </c>
      <c r="OA625">
        <f t="shared" si="6511"/>
        <v>0.24475524475524402</v>
      </c>
      <c r="OB625">
        <v>1.23584905660377E-4</v>
      </c>
      <c r="OC625" s="15">
        <f t="shared" si="6679"/>
        <v>2.4995228010285904</v>
      </c>
      <c r="OD625">
        <f t="shared" si="6680"/>
        <v>99.999992367869083</v>
      </c>
      <c r="OE625">
        <f t="shared" si="6681"/>
        <v>3.2187768403327238E-2</v>
      </c>
      <c r="OF625">
        <f t="shared" si="6682"/>
        <v>0.96552700451101214</v>
      </c>
      <c r="OG625">
        <f t="shared" si="6683"/>
        <v>0.999996897570259</v>
      </c>
      <c r="OK625">
        <v>380.84724378881901</v>
      </c>
      <c r="OL625">
        <f t="shared" si="6512"/>
        <v>0.38084724378881901</v>
      </c>
      <c r="OM625">
        <v>1.25E-4</v>
      </c>
      <c r="ON625" s="15">
        <f t="shared" si="6684"/>
        <v>2.6897338239407831</v>
      </c>
      <c r="OO625">
        <f t="shared" si="6685"/>
        <v>100.00046109722686</v>
      </c>
      <c r="OP625">
        <f t="shared" si="6686"/>
        <v>0.39267771390463568</v>
      </c>
      <c r="OQ625">
        <f t="shared" si="6687"/>
        <v>0.67038806005124263</v>
      </c>
      <c r="OR625">
        <f t="shared" si="6688"/>
        <v>0.99999710623852178</v>
      </c>
      <c r="OV625">
        <v>337.30158730158701</v>
      </c>
      <c r="OW625">
        <f t="shared" si="6513"/>
        <v>0.33730158730158699</v>
      </c>
      <c r="OX625">
        <v>7.2551210428305397E-4</v>
      </c>
      <c r="OY625" s="15">
        <f t="shared" si="6689"/>
        <v>10.378395334921953</v>
      </c>
      <c r="OZ625">
        <f t="shared" si="6746"/>
        <v>90.715821352987945</v>
      </c>
      <c r="PA625">
        <f t="shared" si="6690"/>
        <v>1.3804292404283498E-2</v>
      </c>
      <c r="PB625">
        <f t="shared" si="6691"/>
        <v>1.0021421055365023</v>
      </c>
      <c r="PC625">
        <f t="shared" si="6692"/>
        <v>0.98280058992674402</v>
      </c>
      <c r="PG625">
        <v>296.17834394904401</v>
      </c>
      <c r="PH625">
        <f t="shared" si="6514"/>
        <v>0.29617834394904402</v>
      </c>
      <c r="PI625">
        <v>5.4708983088073699E-4</v>
      </c>
      <c r="PJ625" s="15">
        <f t="shared" si="6693"/>
        <v>7.5038381368400859</v>
      </c>
      <c r="PK625">
        <f t="shared" si="6694"/>
        <v>97.790293339369043</v>
      </c>
      <c r="PL625">
        <f t="shared" si="6695"/>
        <v>2.2075477965303621E-2</v>
      </c>
      <c r="PM625">
        <f t="shared" si="6696"/>
        <v>1.0186857660067861</v>
      </c>
      <c r="PN625">
        <f t="shared" si="6697"/>
        <v>0.99999584368825256</v>
      </c>
      <c r="PR625">
        <v>490.09900990098998</v>
      </c>
      <c r="PS625">
        <f t="shared" si="6515"/>
        <v>0.49009900990098998</v>
      </c>
      <c r="PT625">
        <v>6.09302325581395E-4</v>
      </c>
      <c r="PU625" s="15">
        <f t="shared" si="6698"/>
        <v>11.812534180830054</v>
      </c>
      <c r="PV625">
        <f t="shared" si="6747"/>
        <v>90.172016647557641</v>
      </c>
      <c r="PW625">
        <f t="shared" si="6699"/>
        <v>0.22044733089943749</v>
      </c>
      <c r="PX625">
        <f t="shared" si="6700"/>
        <v>0.81797449211728634</v>
      </c>
      <c r="PY625">
        <f t="shared" si="6701"/>
        <v>0.88165654431301543</v>
      </c>
      <c r="QC625">
        <v>379.31034482758599</v>
      </c>
      <c r="QD625">
        <f t="shared" si="6516"/>
        <v>0.37931034482758597</v>
      </c>
      <c r="QE625">
        <v>1.07666666666666E-3</v>
      </c>
      <c r="QF625" s="15">
        <f t="shared" si="6702"/>
        <v>13.05050505050497</v>
      </c>
      <c r="QG625">
        <f t="shared" si="6755"/>
        <v>81.212121212121019</v>
      </c>
      <c r="QH625">
        <f t="shared" si="6703"/>
        <v>0.10350624186027473</v>
      </c>
      <c r="QI625">
        <f t="shared" si="6704"/>
        <v>0.88277028648388278</v>
      </c>
      <c r="QJ625">
        <f t="shared" si="6705"/>
        <v>0.90052871269829304</v>
      </c>
      <c r="QN625">
        <v>294.35483870967698</v>
      </c>
      <c r="QO625">
        <f t="shared" si="6517"/>
        <v>0.29435483870967699</v>
      </c>
      <c r="QP625">
        <v>6.9975471978593704E-4</v>
      </c>
      <c r="QQ625" s="15">
        <f t="shared" si="6706"/>
        <v>7.8033177931834983</v>
      </c>
      <c r="QR625">
        <f t="shared" si="6748"/>
        <v>97.183818622477375</v>
      </c>
      <c r="QS625">
        <f t="shared" si="6707"/>
        <v>0.64795022517566236</v>
      </c>
      <c r="QT625">
        <f t="shared" si="6708"/>
        <v>0.54837837211811724</v>
      </c>
      <c r="QU625">
        <f t="shared" si="6709"/>
        <v>0.95969334124029548</v>
      </c>
      <c r="QY625">
        <v>320.59568989794599</v>
      </c>
      <c r="QZ625">
        <f t="shared" si="6518"/>
        <v>0.32059568989794601</v>
      </c>
      <c r="RA625">
        <v>9.2945459909613796E-4</v>
      </c>
      <c r="RB625" s="15">
        <f t="shared" si="6710"/>
        <v>10.600773273753257</v>
      </c>
      <c r="RC625">
        <f t="shared" si="6756"/>
        <v>91.678483878615836</v>
      </c>
      <c r="RD625">
        <f t="shared" si="6711"/>
        <v>9.7877336059721196E-3</v>
      </c>
      <c r="RE625">
        <f t="shared" si="6712"/>
        <v>1.0230926927955555</v>
      </c>
      <c r="RF625">
        <f t="shared" si="6713"/>
        <v>0.99477154685654956</v>
      </c>
      <c r="RJ625">
        <v>301.36653660006999</v>
      </c>
      <c r="RK625">
        <f t="shared" si="6519"/>
        <v>0.30136653660007001</v>
      </c>
      <c r="RL625">
        <v>6.8483412322274803E-4</v>
      </c>
      <c r="RM625" s="15">
        <f t="shared" si="6714"/>
        <v>7.7733725677950964</v>
      </c>
      <c r="RN625">
        <f t="shared" si="6749"/>
        <v>97.55717059997491</v>
      </c>
      <c r="RO625">
        <f t="shared" si="6715"/>
        <v>0.18557881308127724</v>
      </c>
      <c r="RP625">
        <f t="shared" si="6716"/>
        <v>0.86422610639036812</v>
      </c>
      <c r="RQ625">
        <f t="shared" si="6717"/>
        <v>0.99999549470669624</v>
      </c>
      <c r="RU625">
        <v>304.46751612395701</v>
      </c>
      <c r="RV625">
        <f t="shared" si="6520"/>
        <v>0.304467516123957</v>
      </c>
      <c r="RW625">
        <v>8.2208588957055195E-4</v>
      </c>
      <c r="RX625" s="15">
        <f t="shared" si="6718"/>
        <v>9.8218146902097008</v>
      </c>
      <c r="RY625">
        <f t="shared" si="6734"/>
        <v>92.178463838863536</v>
      </c>
      <c r="RZ625">
        <f t="shared" si="6719"/>
        <v>3.7597504169979284E-2</v>
      </c>
      <c r="SA625">
        <f t="shared" si="6720"/>
        <v>0.98793795782638394</v>
      </c>
      <c r="SB625">
        <f t="shared" si="6721"/>
        <v>0.98228002488305755</v>
      </c>
      <c r="SF625">
        <v>348</v>
      </c>
      <c r="SG625">
        <f t="shared" si="6521"/>
        <v>0.34799999999999998</v>
      </c>
      <c r="SH625">
        <v>1.22375409836065E-3</v>
      </c>
      <c r="SI625" s="15">
        <f t="shared" si="6722"/>
        <v>12.358165327922755</v>
      </c>
      <c r="SJ625">
        <f t="shared" si="6750"/>
        <v>84.231006039667562</v>
      </c>
      <c r="SK625">
        <f t="shared" si="6723"/>
        <v>0.1236331761644525</v>
      </c>
      <c r="SL625">
        <f t="shared" si="6724"/>
        <v>0.87973262260211371</v>
      </c>
      <c r="SM625">
        <f t="shared" si="6725"/>
        <v>0.90884285938832166</v>
      </c>
      <c r="SQ625">
        <v>240.05403579871501</v>
      </c>
      <c r="SR625">
        <f t="shared" si="6522"/>
        <v>0.24005403579871501</v>
      </c>
      <c r="SS625">
        <v>1.15744680851063E-4</v>
      </c>
      <c r="ST625" s="15">
        <f t="shared" si="6726"/>
        <v>2.8035528848507445</v>
      </c>
      <c r="SU625">
        <f t="shared" si="6727"/>
        <v>100.00025767949299</v>
      </c>
      <c r="SV625">
        <f t="shared" si="6728"/>
        <v>2.6979371852523724E-2</v>
      </c>
      <c r="SW625">
        <f t="shared" si="6729"/>
        <v>0.96670151020532635</v>
      </c>
      <c r="SX625">
        <f t="shared" si="6730"/>
        <v>1.0000015622275022</v>
      </c>
      <c r="VQ625" t="s">
        <v>32</v>
      </c>
      <c r="VR625">
        <v>1.952</v>
      </c>
      <c r="WX625" t="s">
        <v>31</v>
      </c>
      <c r="WY625">
        <v>0.85199999999999998</v>
      </c>
      <c r="XI625" t="s">
        <v>32</v>
      </c>
      <c r="XJ625">
        <v>2.7109999999999999</v>
      </c>
    </row>
    <row r="626" spans="1:634" x14ac:dyDescent="0.25">
      <c r="A626" s="1">
        <v>3.4599999999999999E-2</v>
      </c>
      <c r="B626" s="1">
        <v>0.96547000000000005</v>
      </c>
      <c r="E626">
        <v>314.22924901185701</v>
      </c>
      <c r="F626">
        <f t="shared" si="6476"/>
        <v>0.314229249011857</v>
      </c>
      <c r="G626">
        <v>7.1510733473763896E-4</v>
      </c>
      <c r="H626" s="15">
        <f t="shared" si="6523"/>
        <v>8.5030598660836976</v>
      </c>
      <c r="I626">
        <f t="shared" si="6751"/>
        <v>92.18286132214034</v>
      </c>
      <c r="J626">
        <f t="shared" si="6524"/>
        <v>1.1047924717394887E-2</v>
      </c>
      <c r="K626">
        <f t="shared" si="6525"/>
        <v>1.0047150746993077</v>
      </c>
      <c r="L626">
        <f t="shared" si="6526"/>
        <v>0.98767749955709772</v>
      </c>
      <c r="Q626" t="s">
        <v>28</v>
      </c>
      <c r="R626">
        <f>SUM(R617:R625)</f>
        <v>3.9922250072303095E-3</v>
      </c>
      <c r="AA626">
        <v>258.278145695364</v>
      </c>
      <c r="AB626">
        <f t="shared" si="6478"/>
        <v>0.258278145695364</v>
      </c>
      <c r="AC626">
        <v>1.85990338164251E-4</v>
      </c>
      <c r="AD626" s="15">
        <f t="shared" si="6532"/>
        <v>2.0777096882631341</v>
      </c>
      <c r="AE626">
        <f t="shared" si="6533"/>
        <v>99.999897463677371</v>
      </c>
      <c r="AF626">
        <f t="shared" si="6534"/>
        <v>0.15368682695262306</v>
      </c>
      <c r="AG626">
        <f t="shared" si="6535"/>
        <v>0.83881807001481556</v>
      </c>
      <c r="AH626">
        <f t="shared" si="6536"/>
        <v>0.98153296280694535</v>
      </c>
      <c r="AM626" t="s">
        <v>28</v>
      </c>
      <c r="AN626">
        <f>SUM(AN617:AN625)</f>
        <v>7.4454739597685123E-3</v>
      </c>
      <c r="AW626">
        <v>291.17647058823502</v>
      </c>
      <c r="AX626">
        <f t="shared" si="6480"/>
        <v>0.29117647058823504</v>
      </c>
      <c r="AY626">
        <v>5.6843487394957898E-4</v>
      </c>
      <c r="AZ626" s="15">
        <f t="shared" si="6541"/>
        <v>6.2575393433463118</v>
      </c>
      <c r="BA626">
        <f t="shared" si="6735"/>
        <v>97.675401897878956</v>
      </c>
      <c r="BB626">
        <f t="shared" si="6542"/>
        <v>3.9272754255008716E-3</v>
      </c>
      <c r="BC626">
        <f t="shared" si="6543"/>
        <v>1.0255523784887177</v>
      </c>
      <c r="BD626">
        <f t="shared" si="6544"/>
        <v>1.0000023192323317</v>
      </c>
      <c r="BH626">
        <v>298.045602605863</v>
      </c>
      <c r="BI626">
        <f t="shared" si="6481"/>
        <v>0.29804560260586299</v>
      </c>
      <c r="BJ626">
        <v>5.3540372670807398E-4</v>
      </c>
      <c r="BK626" s="15">
        <f t="shared" si="6545"/>
        <v>6.7981041459775913</v>
      </c>
      <c r="BL626">
        <f t="shared" si="6736"/>
        <v>97.886390556698046</v>
      </c>
      <c r="BM626">
        <f t="shared" si="6546"/>
        <v>1.8998141128392536E-2</v>
      </c>
      <c r="BN626">
        <f t="shared" si="6547"/>
        <v>1.0044432212747798</v>
      </c>
      <c r="BO626">
        <f t="shared" si="6548"/>
        <v>1.000003207035542</v>
      </c>
      <c r="BS626">
        <v>294.43761233563498</v>
      </c>
      <c r="BT626">
        <f t="shared" si="6482"/>
        <v>0.29443761233563498</v>
      </c>
      <c r="BU626">
        <v>9.8924731182795708E-4</v>
      </c>
      <c r="BV626" s="15">
        <f t="shared" si="6549"/>
        <v>8.1272371987180172</v>
      </c>
      <c r="BW626">
        <f t="shared" si="6752"/>
        <v>93.860755691715923</v>
      </c>
      <c r="BX626">
        <f t="shared" si="6550"/>
        <v>5.5990824340123674E-2</v>
      </c>
      <c r="BY626">
        <f t="shared" si="6551"/>
        <v>0.99587328802156716</v>
      </c>
      <c r="BZ626">
        <f t="shared" si="6552"/>
        <v>0.99211317907288099</v>
      </c>
      <c r="CD626">
        <v>288.07947019867498</v>
      </c>
      <c r="CE626">
        <f t="shared" si="6483"/>
        <v>0.28807947019867497</v>
      </c>
      <c r="CF626">
        <v>5.0724157788655303E-4</v>
      </c>
      <c r="CG626" s="15">
        <f t="shared" si="6553"/>
        <v>5.8841317543826115</v>
      </c>
      <c r="CH626">
        <f t="shared" si="6753"/>
        <v>98.450861571128115</v>
      </c>
      <c r="CI626">
        <f t="shared" si="6554"/>
        <v>1.5909673686360301E-2</v>
      </c>
      <c r="CJ626">
        <f t="shared" si="6555"/>
        <v>1.0187813469995999</v>
      </c>
      <c r="CK626">
        <f t="shared" si="6556"/>
        <v>0.9999999999996072</v>
      </c>
      <c r="CO626">
        <v>439.45707642600399</v>
      </c>
      <c r="CP626">
        <f t="shared" si="6484"/>
        <v>0.43945707642600401</v>
      </c>
      <c r="CQ626">
        <v>2.6481263399462499E-4</v>
      </c>
      <c r="CR626" s="15">
        <f t="shared" si="6557"/>
        <v>6.190450936813308</v>
      </c>
      <c r="CS626">
        <f t="shared" si="6737"/>
        <v>98.021990817352432</v>
      </c>
      <c r="CT626">
        <f t="shared" si="6558"/>
        <v>0.17852396926672592</v>
      </c>
      <c r="CU626">
        <f t="shared" si="6559"/>
        <v>0.84807680994873325</v>
      </c>
      <c r="CV626">
        <f t="shared" si="6560"/>
        <v>0.9144612797619035</v>
      </c>
      <c r="CZ626">
        <v>313.15623023402901</v>
      </c>
      <c r="DA626">
        <f t="shared" si="6485"/>
        <v>0.313156230234029</v>
      </c>
      <c r="DB626">
        <v>9.8039215686274508E-4</v>
      </c>
      <c r="DC626" s="15">
        <f t="shared" si="6561"/>
        <v>8.6281619409360903</v>
      </c>
      <c r="DD626">
        <f>DC626+DD625</f>
        <v>92.666459245653371</v>
      </c>
      <c r="DE626">
        <f t="shared" si="6563"/>
        <v>4.9715713519077151E-2</v>
      </c>
      <c r="DF626">
        <f t="shared" si="6564"/>
        <v>0.97640593763172367</v>
      </c>
      <c r="DG626">
        <f t="shared" si="6565"/>
        <v>0.98129277565448303</v>
      </c>
      <c r="DK626">
        <v>287.5</v>
      </c>
      <c r="DL626">
        <f t="shared" si="6486"/>
        <v>0.28749999999999998</v>
      </c>
      <c r="DM626">
        <v>5.36529680365296E-4</v>
      </c>
      <c r="DN626" s="15">
        <f t="shared" si="6566"/>
        <v>5.3348348963945478</v>
      </c>
      <c r="DO626">
        <f t="shared" si="6738"/>
        <v>98.47878204493415</v>
      </c>
      <c r="DP626">
        <f t="shared" si="6567"/>
        <v>0.12853424521558157</v>
      </c>
      <c r="DQ626">
        <f t="shared" si="6568"/>
        <v>0.90383459964881163</v>
      </c>
      <c r="DR626">
        <f t="shared" si="6569"/>
        <v>1.0000050890641068</v>
      </c>
      <c r="DW626" t="s">
        <v>28</v>
      </c>
      <c r="DX626">
        <f>SUM(DX617:DX625)</f>
        <v>3.8999999999999977E-3</v>
      </c>
      <c r="EG626">
        <v>325.278810408921</v>
      </c>
      <c r="EH626">
        <f t="shared" si="6488"/>
        <v>0.32527881040892098</v>
      </c>
      <c r="EI626">
        <v>8.4099616858237505E-4</v>
      </c>
      <c r="EJ626" s="15">
        <f t="shared" si="6575"/>
        <v>10.133886830627217</v>
      </c>
      <c r="EK626">
        <f t="shared" si="6739"/>
        <v>92.105258437818918</v>
      </c>
      <c r="EL626">
        <f t="shared" si="6576"/>
        <v>0.10817828533092667</v>
      </c>
      <c r="EM626">
        <f t="shared" si="6577"/>
        <v>0.9179619628380713</v>
      </c>
      <c r="EN626">
        <f t="shared" si="6578"/>
        <v>0.9663164373637535</v>
      </c>
      <c r="ES626" t="s">
        <v>28</v>
      </c>
      <c r="ET626">
        <f>SUM(ET617:ET625)</f>
        <v>3.9882352941176457E-3</v>
      </c>
      <c r="FD626" t="s">
        <v>30</v>
      </c>
      <c r="FE626">
        <v>0.125</v>
      </c>
      <c r="FO626" t="s">
        <v>28</v>
      </c>
      <c r="FP626">
        <f>SUM(FP617:FP625)</f>
        <v>3.8365591397849443E-3</v>
      </c>
      <c r="FY626">
        <v>331.27724498692203</v>
      </c>
      <c r="FZ626">
        <f t="shared" si="6492"/>
        <v>0.33127724498692201</v>
      </c>
      <c r="GA626">
        <v>8.3870967741935497E-4</v>
      </c>
      <c r="GB626" s="15">
        <f t="shared" si="6593"/>
        <v>8.8435103429955504</v>
      </c>
      <c r="GC626">
        <f t="shared" si="6740"/>
        <v>92.843253200925318</v>
      </c>
      <c r="GD626">
        <f t="shared" si="6594"/>
        <v>0.23524348751270927</v>
      </c>
      <c r="GE626">
        <f t="shared" si="6595"/>
        <v>0.81302742967018327</v>
      </c>
      <c r="GF626">
        <f t="shared" si="6596"/>
        <v>0.95268092671773619</v>
      </c>
      <c r="GK626" t="s">
        <v>28</v>
      </c>
      <c r="GL626">
        <f>SUM(GL617:GL625)</f>
        <v>3.2631732799220463E-3</v>
      </c>
      <c r="GU626">
        <v>363.16480420095502</v>
      </c>
      <c r="GV626">
        <f t="shared" si="6494"/>
        <v>0.36316480420095504</v>
      </c>
      <c r="GW626">
        <v>1.34148762447568E-4</v>
      </c>
      <c r="GX626" s="15">
        <f t="shared" si="6602"/>
        <v>2.5271844371394612</v>
      </c>
      <c r="GY626">
        <f t="shared" si="6741"/>
        <v>100.00004154267523</v>
      </c>
      <c r="GZ626">
        <f t="shared" si="6603"/>
        <v>9.6845888091808746E-2</v>
      </c>
      <c r="HA626">
        <f t="shared" si="6604"/>
        <v>0.90044610343560227</v>
      </c>
      <c r="HB626">
        <f t="shared" si="6605"/>
        <v>0.99999567264767875</v>
      </c>
      <c r="HF626">
        <v>215.517241379311</v>
      </c>
      <c r="HG626">
        <f t="shared" si="6495"/>
        <v>0.215517241379311</v>
      </c>
      <c r="HH626">
        <v>7.85786728484498E-5</v>
      </c>
      <c r="HI626" s="15">
        <f t="shared" si="6606"/>
        <v>1.820847476502139</v>
      </c>
      <c r="HJ626">
        <f t="shared" si="6607"/>
        <v>100.00056738863006</v>
      </c>
      <c r="HK626">
        <f t="shared" si="6608"/>
        <v>5.8098652243786568E-2</v>
      </c>
      <c r="HL626">
        <f t="shared" si="6609"/>
        <v>0.94138150453849478</v>
      </c>
      <c r="HM626">
        <f t="shared" si="6610"/>
        <v>1.0000015982265342</v>
      </c>
      <c r="HQ626">
        <v>356.45933014354</v>
      </c>
      <c r="HR626">
        <f t="shared" si="6496"/>
        <v>0.35645933014353998</v>
      </c>
      <c r="HS626">
        <v>4.0716116011700902E-4</v>
      </c>
      <c r="HT626" s="15">
        <f t="shared" si="6611"/>
        <v>7.0383439664818583</v>
      </c>
      <c r="HU626">
        <f t="shared" si="6742"/>
        <v>97.740291090193807</v>
      </c>
      <c r="HV626">
        <f t="shared" si="6612"/>
        <v>0.32156075681794744</v>
      </c>
      <c r="HW626">
        <f t="shared" si="6613"/>
        <v>0.74416129094322891</v>
      </c>
      <c r="HX626">
        <f t="shared" si="6614"/>
        <v>0.91083498481441949</v>
      </c>
      <c r="IB626">
        <v>294.87179487179498</v>
      </c>
      <c r="IC626">
        <f t="shared" si="6497"/>
        <v>0.29487179487179499</v>
      </c>
      <c r="ID626">
        <v>5.5737704918032698E-4</v>
      </c>
      <c r="IE626" s="15">
        <f t="shared" si="6615"/>
        <v>6.328508404073018</v>
      </c>
      <c r="IF626">
        <f>IE626+IF625</f>
        <v>97.486949312742397</v>
      </c>
      <c r="IG626">
        <f t="shared" si="6617"/>
        <v>2.0918887629654943E-2</v>
      </c>
      <c r="IH626">
        <f t="shared" si="6618"/>
        <v>1.0048908419107341</v>
      </c>
      <c r="II626">
        <f t="shared" si="6619"/>
        <v>0.9999999999111685</v>
      </c>
      <c r="IM626">
        <v>294.62064676616802</v>
      </c>
      <c r="IN626">
        <f t="shared" si="6498"/>
        <v>0.294620646766168</v>
      </c>
      <c r="IO626">
        <v>9.9253731343283696E-5</v>
      </c>
      <c r="IP626" s="15">
        <f t="shared" si="6620"/>
        <v>2.4155203539373011</v>
      </c>
      <c r="IQ626">
        <f t="shared" si="6621"/>
        <v>99.998910291569601</v>
      </c>
      <c r="IR626">
        <f t="shared" si="6622"/>
        <v>1.6428854455598076E-2</v>
      </c>
      <c r="IS626">
        <f t="shared" si="6623"/>
        <v>0.96458178670645134</v>
      </c>
      <c r="IT626">
        <f t="shared" si="6624"/>
        <v>0.98403618202508725</v>
      </c>
      <c r="IY626" t="s">
        <v>28</v>
      </c>
      <c r="IZ626">
        <f>SUM(IZ617:IZ625)</f>
        <v>4.7544020648121474E-3</v>
      </c>
      <c r="JJ626" t="s">
        <v>28</v>
      </c>
      <c r="JK626">
        <f>SUM(JK617:JK625)</f>
        <v>3.7935417664363394E-3</v>
      </c>
      <c r="JT626">
        <v>346.15384615384602</v>
      </c>
      <c r="JU626">
        <f t="shared" si="6501"/>
        <v>0.34615384615384603</v>
      </c>
      <c r="JV626">
        <v>9.9376636982713407E-4</v>
      </c>
      <c r="JW626" s="15">
        <f t="shared" si="6634"/>
        <v>9.4061236507665242</v>
      </c>
      <c r="JX626">
        <f t="shared" si="6757"/>
        <v>87.58099882807133</v>
      </c>
      <c r="JY626">
        <f t="shared" si="6635"/>
        <v>0.10275179368665495</v>
      </c>
      <c r="JZ626">
        <f t="shared" si="6636"/>
        <v>0.91413698033085178</v>
      </c>
      <c r="KA626">
        <f t="shared" si="6637"/>
        <v>0.95091850822915558</v>
      </c>
      <c r="KE626">
        <v>269.48051948051898</v>
      </c>
      <c r="KF626">
        <f t="shared" si="6502"/>
        <v>0.26948051948051899</v>
      </c>
      <c r="KG626">
        <v>1.65211837342985E-4</v>
      </c>
      <c r="KH626" s="15">
        <f t="shared" si="6638"/>
        <v>2.3230337510789663</v>
      </c>
      <c r="KI626">
        <f t="shared" si="6743"/>
        <v>99.999717703501361</v>
      </c>
      <c r="KJ626">
        <f t="shared" si="6639"/>
        <v>0.17637436132759252</v>
      </c>
      <c r="KK626">
        <f t="shared" si="6640"/>
        <v>0.83326652719118632</v>
      </c>
      <c r="KL626">
        <f t="shared" si="6641"/>
        <v>0.99999583231267941</v>
      </c>
      <c r="KP626">
        <v>289.80891719745199</v>
      </c>
      <c r="KQ626">
        <f t="shared" si="6503"/>
        <v>0.289808917197452</v>
      </c>
      <c r="KR626">
        <v>5.5785123966942097E-4</v>
      </c>
      <c r="KS626" s="15">
        <f t="shared" si="6642"/>
        <v>6.9301734206596715</v>
      </c>
      <c r="KT626">
        <f t="shared" si="6754"/>
        <v>97.843781776128267</v>
      </c>
      <c r="KU626">
        <f t="shared" si="6643"/>
        <v>2.0931534347923265E-2</v>
      </c>
      <c r="KV626">
        <f t="shared" si="6644"/>
        <v>1.0126028578338664</v>
      </c>
      <c r="KW626">
        <f t="shared" si="6645"/>
        <v>1.0000028222732238</v>
      </c>
      <c r="LA626">
        <v>381.11888111888101</v>
      </c>
      <c r="LB626">
        <f t="shared" si="6504"/>
        <v>0.38111888111888098</v>
      </c>
      <c r="LC626">
        <v>7.6614463380930405E-4</v>
      </c>
      <c r="LD626" s="15">
        <f t="shared" si="6646"/>
        <v>10.026233855174498</v>
      </c>
      <c r="LE626">
        <f t="shared" si="6744"/>
        <v>91.881671157751271</v>
      </c>
      <c r="LF626">
        <f t="shared" si="6647"/>
        <v>3.789808520117792E-2</v>
      </c>
      <c r="LG626">
        <f t="shared" si="6648"/>
        <v>0.97304460622623601</v>
      </c>
      <c r="LH626">
        <f t="shared" si="6649"/>
        <v>0.97313218812316715</v>
      </c>
      <c r="LL626">
        <v>292.66291608063699</v>
      </c>
      <c r="LM626">
        <f t="shared" si="6505"/>
        <v>0.29266291608063699</v>
      </c>
      <c r="LN626">
        <v>5.4641350210970401E-4</v>
      </c>
      <c r="LO626" s="15">
        <f t="shared" si="6650"/>
        <v>5.7773811612302479</v>
      </c>
      <c r="LP626">
        <f t="shared" si="6745"/>
        <v>98.059334304124036</v>
      </c>
      <c r="LQ626">
        <f t="shared" si="6651"/>
        <v>5.0056044094498632E-2</v>
      </c>
      <c r="LR626">
        <f t="shared" si="6652"/>
        <v>0.97453981065287476</v>
      </c>
      <c r="LS626">
        <f t="shared" si="6653"/>
        <v>0.99999999964380604</v>
      </c>
      <c r="LW626">
        <v>215.21739130434599</v>
      </c>
      <c r="LX626">
        <f t="shared" si="6506"/>
        <v>0.215217391304346</v>
      </c>
      <c r="LY626">
        <v>1.24347826086956E-4</v>
      </c>
      <c r="LZ626" s="15">
        <f t="shared" si="6654"/>
        <v>2.5467543130085608</v>
      </c>
      <c r="MA626">
        <f t="shared" si="6655"/>
        <v>100.00017809470711</v>
      </c>
      <c r="MB626">
        <f t="shared" si="6656"/>
        <v>2.5685635957281273E-3</v>
      </c>
      <c r="MC626">
        <f t="shared" si="6657"/>
        <v>0.97341611214463353</v>
      </c>
      <c r="MD626">
        <f t="shared" si="6658"/>
        <v>0.922842935040037</v>
      </c>
      <c r="MH626">
        <v>307.810672739582</v>
      </c>
      <c r="MI626">
        <f t="shared" si="6507"/>
        <v>0.30781067273958201</v>
      </c>
      <c r="MJ626">
        <v>1.4597156398104199E-4</v>
      </c>
      <c r="MK626" s="15">
        <f t="shared" si="6659"/>
        <v>2.7184305264920199</v>
      </c>
      <c r="ML626">
        <f t="shared" si="6660"/>
        <v>99.999408653099692</v>
      </c>
      <c r="MM626">
        <f t="shared" si="6661"/>
        <v>0.16748568468985015</v>
      </c>
      <c r="MN626">
        <f t="shared" si="6662"/>
        <v>0.84625298642633962</v>
      </c>
      <c r="MO626">
        <f t="shared" si="6663"/>
        <v>1.0000035290119229</v>
      </c>
      <c r="MS626">
        <v>199.44099673125299</v>
      </c>
      <c r="MT626">
        <f t="shared" si="6508"/>
        <v>0.19944099673125298</v>
      </c>
      <c r="MU626">
        <v>1.2871287128712799E-4</v>
      </c>
      <c r="MV626" s="15">
        <f t="shared" si="6664"/>
        <v>2.3094689575634542</v>
      </c>
      <c r="MW626">
        <f t="shared" si="6665"/>
        <v>100.00000586249797</v>
      </c>
      <c r="MX626">
        <f t="shared" si="6666"/>
        <v>2.3352734092043945E-2</v>
      </c>
      <c r="MY626">
        <f t="shared" si="6667"/>
        <v>0.95722532443225206</v>
      </c>
      <c r="MZ626">
        <f t="shared" si="6668"/>
        <v>0.9660893019799196</v>
      </c>
      <c r="NE626" t="s">
        <v>28</v>
      </c>
      <c r="NF626">
        <f>SUM(NF617:NF625)</f>
        <v>4.5659192825112079E-3</v>
      </c>
      <c r="NP626" t="s">
        <v>28</v>
      </c>
      <c r="NQ626">
        <f>SUM(NQ617:NQ625)</f>
        <v>4.5841004184100382E-3</v>
      </c>
      <c r="NR626" s="15"/>
      <c r="OA626" t="s">
        <v>28</v>
      </c>
      <c r="OB626">
        <f>SUM(OB617:OB625)</f>
        <v>4.944339622641499E-3</v>
      </c>
      <c r="OL626" t="s">
        <v>28</v>
      </c>
      <c r="OM626">
        <f>SUM(OM617:OM625)</f>
        <v>4.6473214285714243E-3</v>
      </c>
      <c r="OV626">
        <v>293.65079365079299</v>
      </c>
      <c r="OW626">
        <f t="shared" si="6513"/>
        <v>0.293650793650793</v>
      </c>
      <c r="OX626">
        <v>4.5706304868316E-4</v>
      </c>
      <c r="OY626" s="15">
        <f t="shared" si="6689"/>
        <v>6.5382520625291107</v>
      </c>
      <c r="OZ626">
        <f t="shared" si="6746"/>
        <v>97.254073415517055</v>
      </c>
      <c r="PA626">
        <f t="shared" si="6690"/>
        <v>8.2344812708556037E-3</v>
      </c>
      <c r="PB626">
        <f t="shared" si="6691"/>
        <v>1.0196790496630086</v>
      </c>
      <c r="PC626">
        <f t="shared" si="6692"/>
        <v>0.99999906800467664</v>
      </c>
      <c r="PG626">
        <v>245.22292993630501</v>
      </c>
      <c r="PH626">
        <f t="shared" si="6514"/>
        <v>0.24522292993630501</v>
      </c>
      <c r="PI626">
        <v>1.6105864265319501E-4</v>
      </c>
      <c r="PJ626" s="15">
        <f t="shared" si="6693"/>
        <v>2.2090668054698388</v>
      </c>
      <c r="PK626">
        <f t="shared" si="6694"/>
        <v>99.999360144838889</v>
      </c>
      <c r="PL626">
        <f t="shared" si="6695"/>
        <v>1.2051553894841515E-2</v>
      </c>
      <c r="PM626">
        <f t="shared" si="6696"/>
        <v>0.95848018635685062</v>
      </c>
      <c r="PN626">
        <f t="shared" si="6697"/>
        <v>0.94089486139733436</v>
      </c>
      <c r="PR626">
        <v>381.188118811881</v>
      </c>
      <c r="PS626">
        <f t="shared" si="6515"/>
        <v>0.38118811881188097</v>
      </c>
      <c r="PT626">
        <v>3.6279069767441801E-4</v>
      </c>
      <c r="PU626" s="15">
        <f t="shared" si="6698"/>
        <v>7.0334172985094909</v>
      </c>
      <c r="PV626">
        <f t="shared" si="6747"/>
        <v>97.205433946067132</v>
      </c>
      <c r="PW626">
        <f t="shared" si="6699"/>
        <v>0.13494155054896606</v>
      </c>
      <c r="PX626">
        <f t="shared" si="6700"/>
        <v>0.88979041371910128</v>
      </c>
      <c r="PY626">
        <f t="shared" si="6701"/>
        <v>0.95906357579906798</v>
      </c>
      <c r="QC626">
        <v>336.20689655172401</v>
      </c>
      <c r="QD626">
        <f t="shared" si="6516"/>
        <v>0.33620689655172403</v>
      </c>
      <c r="QE626">
        <v>8.3666666666666601E-4</v>
      </c>
      <c r="QF626" s="15">
        <f t="shared" si="6702"/>
        <v>10.141414141414133</v>
      </c>
      <c r="QG626">
        <f t="shared" si="6755"/>
        <v>91.35353535353515</v>
      </c>
      <c r="QH626">
        <f t="shared" si="6703"/>
        <v>7.6402183335335536E-2</v>
      </c>
      <c r="QI626">
        <f t="shared" si="6704"/>
        <v>0.95632857776050229</v>
      </c>
      <c r="QJ626">
        <f t="shared" si="6705"/>
        <v>0.97556675415238736</v>
      </c>
      <c r="QN626">
        <v>250</v>
      </c>
      <c r="QO626">
        <f t="shared" si="6517"/>
        <v>0.25</v>
      </c>
      <c r="QP626">
        <v>2.5254571131261999E-4</v>
      </c>
      <c r="QQ626" s="15">
        <f t="shared" si="6706"/>
        <v>2.816264595229609</v>
      </c>
      <c r="QR626">
        <f t="shared" si="6748"/>
        <v>100.00008321770699</v>
      </c>
      <c r="QS626">
        <f t="shared" si="6707"/>
        <v>0.53011151307895665</v>
      </c>
      <c r="QT626">
        <f t="shared" si="6708"/>
        <v>0.57141076751579245</v>
      </c>
      <c r="QU626">
        <f t="shared" si="6709"/>
        <v>1.0000013431962906</v>
      </c>
      <c r="QY626">
        <v>290.502755836875</v>
      </c>
      <c r="QZ626">
        <f t="shared" si="6518"/>
        <v>0.29050275583687502</v>
      </c>
      <c r="RA626">
        <v>5.4045917204200095E-4</v>
      </c>
      <c r="RB626" s="15">
        <f t="shared" si="6710"/>
        <v>6.1641366368074202</v>
      </c>
      <c r="RC626">
        <f t="shared" si="6756"/>
        <v>97.842620515423249</v>
      </c>
      <c r="RD626">
        <f t="shared" si="6711"/>
        <v>6.3391324878661138E-3</v>
      </c>
      <c r="RE626">
        <f t="shared" si="6712"/>
        <v>1.028469769042305</v>
      </c>
      <c r="RF626">
        <f t="shared" si="6713"/>
        <v>0.99999977543565199</v>
      </c>
      <c r="RJ626">
        <v>260.83934821563099</v>
      </c>
      <c r="RK626">
        <f t="shared" si="6519"/>
        <v>0.26083934821563098</v>
      </c>
      <c r="RL626">
        <v>2.1563981042654E-4</v>
      </c>
      <c r="RM626" s="15">
        <f t="shared" si="6714"/>
        <v>2.4476709469527811</v>
      </c>
      <c r="RN626">
        <f t="shared" si="6749"/>
        <v>100.00484154692769</v>
      </c>
      <c r="RO626">
        <f t="shared" si="6715"/>
        <v>0.13770347641709307</v>
      </c>
      <c r="RP626">
        <f t="shared" si="6716"/>
        <v>0.85190579126548716</v>
      </c>
      <c r="RQ626">
        <f t="shared" si="6717"/>
        <v>0.98573966567405336</v>
      </c>
      <c r="RU626">
        <v>272.82916470033001</v>
      </c>
      <c r="RV626">
        <f t="shared" si="6520"/>
        <v>0.27282916470033003</v>
      </c>
      <c r="RW626">
        <v>4.83435582822086E-4</v>
      </c>
      <c r="RX626" s="15">
        <f t="shared" si="6718"/>
        <v>5.7758134148397362</v>
      </c>
      <c r="RY626">
        <f t="shared" si="6734"/>
        <v>97.954277253703268</v>
      </c>
      <c r="RZ626">
        <f t="shared" si="6719"/>
        <v>2.6822039039363119E-2</v>
      </c>
      <c r="SA626">
        <f t="shared" si="6720"/>
        <v>1.0057554471126964</v>
      </c>
      <c r="SB626">
        <f t="shared" si="6721"/>
        <v>0.99999547318713844</v>
      </c>
      <c r="SF626">
        <v>312</v>
      </c>
      <c r="SG626">
        <f t="shared" si="6521"/>
        <v>0.312</v>
      </c>
      <c r="SH626">
        <v>9.0422950819672103E-4</v>
      </c>
      <c r="SI626" s="15">
        <f t="shared" si="6722"/>
        <v>9.1314241739014079</v>
      </c>
      <c r="SJ626">
        <f t="shared" si="6750"/>
        <v>93.36243021356897</v>
      </c>
      <c r="SK626">
        <f t="shared" si="6723"/>
        <v>9.3665912066305534E-2</v>
      </c>
      <c r="SL626">
        <f t="shared" si="6724"/>
        <v>0.94501778606348763</v>
      </c>
      <c r="SM626">
        <f t="shared" si="6725"/>
        <v>0.97628830032282776</v>
      </c>
      <c r="SR626" t="s">
        <v>28</v>
      </c>
      <c r="SS626">
        <f>SUM(SS617:SS625)</f>
        <v>4.1285106382978687E-3</v>
      </c>
      <c r="WX626" t="s">
        <v>32</v>
      </c>
      <c r="WY626">
        <v>3.1309999999999998</v>
      </c>
    </row>
    <row r="627" spans="1:634" x14ac:dyDescent="0.25">
      <c r="A627" s="1">
        <v>3.5049999999999998E-2</v>
      </c>
      <c r="B627" s="1">
        <v>0.96501999999999999</v>
      </c>
      <c r="E627">
        <v>286.56126482213398</v>
      </c>
      <c r="F627">
        <f t="shared" si="6476"/>
        <v>0.28656126482213395</v>
      </c>
      <c r="G627">
        <v>4.5632529407588001E-4</v>
      </c>
      <c r="H627" s="15">
        <f t="shared" si="6523"/>
        <v>5.4259844717702732</v>
      </c>
      <c r="I627">
        <f t="shared" si="6751"/>
        <v>97.608845793910618</v>
      </c>
      <c r="J627">
        <f t="shared" si="6524"/>
        <v>7.678665715582819E-3</v>
      </c>
      <c r="K627">
        <f t="shared" si="6525"/>
        <v>1.0172501395979963</v>
      </c>
      <c r="L627">
        <f t="shared" si="6526"/>
        <v>0.99999999960481323</v>
      </c>
      <c r="Q627" t="s">
        <v>29</v>
      </c>
      <c r="R627">
        <v>102.054</v>
      </c>
      <c r="AB627" t="s">
        <v>28</v>
      </c>
      <c r="AC627">
        <f>SUM(AC617:AC626)</f>
        <v>8.9516908212560076E-3</v>
      </c>
      <c r="AM627" t="s">
        <v>29</v>
      </c>
      <c r="AN627">
        <v>81.021000000000001</v>
      </c>
      <c r="AW627">
        <v>261.76470588235202</v>
      </c>
      <c r="AX627">
        <f t="shared" si="6480"/>
        <v>0.26176470588235201</v>
      </c>
      <c r="AY627">
        <v>2.11160714285714E-4</v>
      </c>
      <c r="AZ627" s="15">
        <f t="shared" si="6541"/>
        <v>2.3245345033654119</v>
      </c>
      <c r="BA627">
        <f t="shared" si="6735"/>
        <v>99.999936401244369</v>
      </c>
      <c r="BB627">
        <f t="shared" si="6542"/>
        <v>2.3740527068283794E-3</v>
      </c>
      <c r="BC627">
        <f t="shared" si="6543"/>
        <v>0.98591950147440777</v>
      </c>
      <c r="BD627">
        <f t="shared" si="6544"/>
        <v>0.9613568343565968</v>
      </c>
      <c r="BH627">
        <v>255.70032573289899</v>
      </c>
      <c r="BI627">
        <f t="shared" si="6481"/>
        <v>0.25570032573289897</v>
      </c>
      <c r="BJ627">
        <v>1.66459627329192E-4</v>
      </c>
      <c r="BK627" s="15">
        <f t="shared" si="6545"/>
        <v>2.113563701997669</v>
      </c>
      <c r="BL627">
        <f t="shared" si="6736"/>
        <v>99.999954258695709</v>
      </c>
      <c r="BM627">
        <f t="shared" si="6546"/>
        <v>1.1089600733106886E-2</v>
      </c>
      <c r="BN627">
        <f t="shared" si="6547"/>
        <v>0.98017585242244676</v>
      </c>
      <c r="BO627">
        <f t="shared" si="6548"/>
        <v>0.97584310901840499</v>
      </c>
      <c r="BS627">
        <v>278.04055119351602</v>
      </c>
      <c r="BT627">
        <f t="shared" si="6482"/>
        <v>0.27804055119351601</v>
      </c>
      <c r="BU627">
        <v>5.8064516129032199E-4</v>
      </c>
      <c r="BV627" s="15">
        <f t="shared" si="6549"/>
        <v>4.7703348775083958</v>
      </c>
      <c r="BW627">
        <f t="shared" si="6752"/>
        <v>98.631090569224313</v>
      </c>
      <c r="BX627">
        <f t="shared" si="6550"/>
        <v>4.7096496834479765E-2</v>
      </c>
      <c r="BY627">
        <f t="shared" si="6551"/>
        <v>1.0037888581234751</v>
      </c>
      <c r="BZ627">
        <f t="shared" si="6552"/>
        <v>0.99999886243484704</v>
      </c>
      <c r="CD627">
        <v>245.033112582781</v>
      </c>
      <c r="CE627">
        <f t="shared" si="6483"/>
        <v>0.24503311258278099</v>
      </c>
      <c r="CF627">
        <v>1.3351569248488301E-4</v>
      </c>
      <c r="CG627" s="15">
        <f t="shared" si="6553"/>
        <v>1.5488161067789921</v>
      </c>
      <c r="CH627">
        <f t="shared" si="6753"/>
        <v>99.999677677907101</v>
      </c>
      <c r="CI627">
        <f t="shared" si="6554"/>
        <v>8.6979816475642509E-3</v>
      </c>
      <c r="CJ627">
        <f t="shared" si="6555"/>
        <v>0.96290205091060155</v>
      </c>
      <c r="CK627">
        <f t="shared" si="6556"/>
        <v>0.94515084492472701</v>
      </c>
      <c r="CO627">
        <v>258.64359694416697</v>
      </c>
      <c r="CP627">
        <f t="shared" si="6484"/>
        <v>0.258643596944167</v>
      </c>
      <c r="CQ627">
        <v>8.46151523386782E-5</v>
      </c>
      <c r="CR627" s="15">
        <f t="shared" si="6557"/>
        <v>1.9780247685395673</v>
      </c>
      <c r="CS627">
        <f t="shared" si="6737"/>
        <v>100.000015585892</v>
      </c>
      <c r="CT627">
        <f t="shared" si="6558"/>
        <v>6.7994770068665666E-2</v>
      </c>
      <c r="CU627">
        <f t="shared" si="6559"/>
        <v>0.92740592584210468</v>
      </c>
      <c r="CV627">
        <f t="shared" si="6560"/>
        <v>0.99999999982974519</v>
      </c>
      <c r="CZ627">
        <v>295.82542694497101</v>
      </c>
      <c r="DA627">
        <f t="shared" si="6485"/>
        <v>0.29582542694497099</v>
      </c>
      <c r="DB627">
        <v>6.0784313725490205E-4</v>
      </c>
      <c r="DC627" s="15">
        <f t="shared" si="6561"/>
        <v>5.3494604033803768</v>
      </c>
      <c r="DD627">
        <f>DC627+DD626</f>
        <v>98.015919649033748</v>
      </c>
      <c r="DE627">
        <f t="shared" si="6563"/>
        <v>4.161984798466048E-2</v>
      </c>
      <c r="DF627">
        <f t="shared" si="6564"/>
        <v>0.99502489764641766</v>
      </c>
      <c r="DG627">
        <f t="shared" si="6565"/>
        <v>1.0000049221587684</v>
      </c>
      <c r="DK627">
        <v>256.25</v>
      </c>
      <c r="DL627">
        <f t="shared" si="6486"/>
        <v>0.25624999999999998</v>
      </c>
      <c r="DM627">
        <v>1.5296803652967999E-4</v>
      </c>
      <c r="DN627" s="15">
        <f t="shared" si="6566"/>
        <v>1.5209954810997206</v>
      </c>
      <c r="DO627">
        <f t="shared" si="6738"/>
        <v>99.999777526033867</v>
      </c>
      <c r="DP627">
        <f t="shared" si="6567"/>
        <v>9.7843179486133469E-2</v>
      </c>
      <c r="DQ627">
        <f t="shared" si="6568"/>
        <v>0.8893085309878771</v>
      </c>
      <c r="DR627">
        <f t="shared" si="6569"/>
        <v>0.98393340671130314</v>
      </c>
      <c r="DW627" t="s">
        <v>29</v>
      </c>
      <c r="DX627">
        <v>107.31</v>
      </c>
      <c r="EG627">
        <v>288.10408921932998</v>
      </c>
      <c r="EH627">
        <f t="shared" si="6488"/>
        <v>0.28810408921932995</v>
      </c>
      <c r="EI627">
        <v>4.9233716475095704E-4</v>
      </c>
      <c r="EJ627" s="15">
        <f t="shared" si="6575"/>
        <v>5.9325943404810744</v>
      </c>
      <c r="EK627">
        <f t="shared" si="6739"/>
        <v>98.037852778299992</v>
      </c>
      <c r="EL627">
        <f t="shared" si="6576"/>
        <v>8.200950707521204E-2</v>
      </c>
      <c r="EM627">
        <f t="shared" si="6577"/>
        <v>0.94996187912203212</v>
      </c>
      <c r="EN627">
        <f t="shared" si="6578"/>
        <v>1.0000019781064804</v>
      </c>
      <c r="ES627" t="s">
        <v>29</v>
      </c>
      <c r="ET627">
        <v>102.21899999999999</v>
      </c>
      <c r="FD627" t="s">
        <v>31</v>
      </c>
      <c r="FE627">
        <v>1.5309999999999999</v>
      </c>
      <c r="FO627" t="s">
        <v>29</v>
      </c>
      <c r="FP627">
        <v>91.786000000000001</v>
      </c>
      <c r="FY627">
        <v>297.03574542284201</v>
      </c>
      <c r="FZ627">
        <f t="shared" si="6492"/>
        <v>0.297035745422842</v>
      </c>
      <c r="GA627">
        <v>4.9806451612903198E-4</v>
      </c>
      <c r="GB627" s="15">
        <f t="shared" si="6593"/>
        <v>5.2516846036865843</v>
      </c>
      <c r="GC627">
        <f t="shared" si="6740"/>
        <v>98.094937804611902</v>
      </c>
      <c r="GD627">
        <f t="shared" si="6594"/>
        <v>0.19063857366685272</v>
      </c>
      <c r="GE627">
        <f t="shared" si="6595"/>
        <v>0.85052993104039987</v>
      </c>
      <c r="GF627">
        <f t="shared" si="6596"/>
        <v>0.99662522239064444</v>
      </c>
      <c r="GK627" t="s">
        <v>29</v>
      </c>
      <c r="GL627">
        <v>99.111999999999995</v>
      </c>
      <c r="GV627" t="s">
        <v>28</v>
      </c>
      <c r="GW627">
        <f>SUM(GW617:GW626)</f>
        <v>5.3082322051807495E-3</v>
      </c>
      <c r="HG627" t="s">
        <v>28</v>
      </c>
      <c r="HH627">
        <f>SUM(HH617:HH626)</f>
        <v>4.3155244856563297E-3</v>
      </c>
      <c r="HQ627">
        <v>255.980861244018</v>
      </c>
      <c r="HR627">
        <f t="shared" si="6496"/>
        <v>0.25598086124401798</v>
      </c>
      <c r="HS627">
        <v>1.3076033470146701E-4</v>
      </c>
      <c r="HT627" s="15">
        <f t="shared" si="6611"/>
        <v>2.2603732942914658</v>
      </c>
      <c r="HU627">
        <f t="shared" si="6742"/>
        <v>100.00066438448528</v>
      </c>
      <c r="HV627">
        <f t="shared" si="6612"/>
        <v>0.19387992198955031</v>
      </c>
      <c r="HW627">
        <f t="shared" si="6613"/>
        <v>0.81700791396584427</v>
      </c>
      <c r="HX627">
        <f t="shared" si="6614"/>
        <v>0.99999744674587121</v>
      </c>
      <c r="IB627">
        <v>262.82051282051299</v>
      </c>
      <c r="IC627">
        <f t="shared" si="6497"/>
        <v>0.262820512820513</v>
      </c>
      <c r="ID627">
        <v>2.21311475409835E-4</v>
      </c>
      <c r="IE627" s="15">
        <f t="shared" si="6615"/>
        <v>2.5127901016172198</v>
      </c>
      <c r="IF627">
        <f>IE627+IF626</f>
        <v>99.99973941435961</v>
      </c>
      <c r="IG627">
        <f t="shared" si="6617"/>
        <v>1.4022616281672163E-2</v>
      </c>
      <c r="IH627">
        <f t="shared" si="6618"/>
        <v>0.9689141044294135</v>
      </c>
      <c r="II627">
        <f t="shared" si="6619"/>
        <v>0.96419836258136926</v>
      </c>
      <c r="IN627" t="s">
        <v>28</v>
      </c>
      <c r="IO627">
        <f>SUM(IO617:IO626)</f>
        <v>4.1089552238805947E-3</v>
      </c>
      <c r="IY627" t="s">
        <v>29</v>
      </c>
      <c r="IZ627">
        <v>100.17700000000001</v>
      </c>
      <c r="JJ627" t="s">
        <v>29</v>
      </c>
      <c r="JK627">
        <v>88.290999999999997</v>
      </c>
      <c r="JT627">
        <v>316.05351170568503</v>
      </c>
      <c r="JU627">
        <f t="shared" si="6501"/>
        <v>0.31605351170568502</v>
      </c>
      <c r="JV627">
        <v>7.3724866019261003E-4</v>
      </c>
      <c r="JW627" s="15">
        <f t="shared" si="6634"/>
        <v>6.9781512734627231</v>
      </c>
      <c r="JX627">
        <f t="shared" si="6757"/>
        <v>94.559150101534058</v>
      </c>
      <c r="JY627">
        <f t="shared" si="6635"/>
        <v>8.0880241577348203E-2</v>
      </c>
      <c r="JZ627">
        <f t="shared" si="6636"/>
        <v>0.95726035854617952</v>
      </c>
      <c r="KA627">
        <f t="shared" si="6637"/>
        <v>0.99577701342547698</v>
      </c>
      <c r="KF627" t="s">
        <v>28</v>
      </c>
      <c r="KG627">
        <f>SUM(KG617:KG626)</f>
        <v>7.111879923355313E-3</v>
      </c>
      <c r="KP627">
        <v>245.22292993630501</v>
      </c>
      <c r="KQ627">
        <f t="shared" si="6503"/>
        <v>0.24522292993630501</v>
      </c>
      <c r="KR627">
        <v>1.7355371900826399E-4</v>
      </c>
      <c r="KS627" s="15">
        <f t="shared" si="6642"/>
        <v>2.1560539530941161</v>
      </c>
      <c r="KT627">
        <f t="shared" si="6754"/>
        <v>99.999835729222383</v>
      </c>
      <c r="KU627">
        <f t="shared" si="6643"/>
        <v>1.2089255949767371E-2</v>
      </c>
      <c r="KV627">
        <f t="shared" si="6644"/>
        <v>0.96398698724558363</v>
      </c>
      <c r="KW627">
        <f t="shared" si="6645"/>
        <v>0.95199188943865665</v>
      </c>
      <c r="LA627">
        <v>325.174825174825</v>
      </c>
      <c r="LB627">
        <f t="shared" si="6504"/>
        <v>0.32517482517482499</v>
      </c>
      <c r="LC627">
        <v>4.6095640886059999E-4</v>
      </c>
      <c r="LD627" s="15">
        <f t="shared" si="6646"/>
        <v>6.0323554435129685</v>
      </c>
      <c r="LE627">
        <f t="shared" si="6744"/>
        <v>97.91402660126424</v>
      </c>
      <c r="LF627">
        <f t="shared" si="6647"/>
        <v>2.1677286499104425E-2</v>
      </c>
      <c r="LG627">
        <f t="shared" si="6648"/>
        <v>0.9999095170820802</v>
      </c>
      <c r="LH627">
        <f t="shared" si="6649"/>
        <v>0.99999951703861367</v>
      </c>
      <c r="LL627">
        <v>254.78199718706</v>
      </c>
      <c r="LM627">
        <f t="shared" si="6505"/>
        <v>0.25478199718706002</v>
      </c>
      <c r="LN627">
        <v>1.8354430379746801E-4</v>
      </c>
      <c r="LO627" s="15">
        <f t="shared" si="6650"/>
        <v>1.9406647143900819</v>
      </c>
      <c r="LP627">
        <f t="shared" si="6745"/>
        <v>99.999999018514117</v>
      </c>
      <c r="LQ627">
        <f t="shared" si="6651"/>
        <v>3.3228321581767362E-2</v>
      </c>
      <c r="LR627">
        <f t="shared" si="6652"/>
        <v>0.95321474968399167</v>
      </c>
      <c r="LS627">
        <f t="shared" si="6653"/>
        <v>0.97811781409512033</v>
      </c>
      <c r="LX627" t="s">
        <v>28</v>
      </c>
      <c r="LY627">
        <f>SUM(LY617:LY626)</f>
        <v>4.8826086956521696E-3</v>
      </c>
      <c r="MI627" t="s">
        <v>28</v>
      </c>
      <c r="MJ627">
        <f>SUM(MJ617:MJ626)</f>
        <v>5.3696682464454961E-3</v>
      </c>
      <c r="MT627" t="s">
        <v>28</v>
      </c>
      <c r="MU627">
        <f>SUM(MU617:MU626)</f>
        <v>5.573267326732665E-3</v>
      </c>
      <c r="NE627" t="s">
        <v>29</v>
      </c>
      <c r="NF627">
        <v>85.397000000000006</v>
      </c>
      <c r="NP627" t="s">
        <v>29</v>
      </c>
      <c r="NQ627">
        <v>107.33799999999999</v>
      </c>
      <c r="OA627" t="s">
        <v>29</v>
      </c>
      <c r="OB627">
        <v>121.93899999999999</v>
      </c>
      <c r="OL627" t="s">
        <v>29</v>
      </c>
      <c r="OM627">
        <v>259.61200000000002</v>
      </c>
      <c r="OV627">
        <v>246.031746031745</v>
      </c>
      <c r="OW627">
        <f t="shared" si="6513"/>
        <v>0.24603174603174499</v>
      </c>
      <c r="OX627">
        <v>1.9193934557062999E-4</v>
      </c>
      <c r="OY627" s="15">
        <f t="shared" si="6689"/>
        <v>2.7456777039257001</v>
      </c>
      <c r="OZ627">
        <f t="shared" si="6746"/>
        <v>99.999751119442749</v>
      </c>
      <c r="PA627">
        <f t="shared" si="6690"/>
        <v>4.2577152530830394E-3</v>
      </c>
      <c r="PB627">
        <f t="shared" si="6691"/>
        <v>0.9808123453578883</v>
      </c>
      <c r="PC627">
        <f t="shared" si="6692"/>
        <v>0.96188249780116153</v>
      </c>
      <c r="PH627" t="s">
        <v>28</v>
      </c>
      <c r="PI627">
        <f>SUM(PI617:PI626)</f>
        <v>7.2907533494399133E-3</v>
      </c>
      <c r="PR627">
        <v>262.37623762376199</v>
      </c>
      <c r="PS627">
        <f t="shared" si="6515"/>
        <v>0.262376237623762</v>
      </c>
      <c r="PT627">
        <v>1.4418604651162699E-4</v>
      </c>
      <c r="PU627" s="15">
        <f t="shared" si="6698"/>
        <v>2.7953325160742719</v>
      </c>
      <c r="PV627">
        <f t="shared" si="6747"/>
        <v>100.0007664621414</v>
      </c>
      <c r="PW627">
        <f t="shared" si="6699"/>
        <v>6.5063898709139215E-2</v>
      </c>
      <c r="PX627">
        <f t="shared" si="6700"/>
        <v>0.92776982347417269</v>
      </c>
      <c r="PY627">
        <f t="shared" si="6701"/>
        <v>0.99999980973104619</v>
      </c>
      <c r="QC627">
        <v>293.10344827586198</v>
      </c>
      <c r="QD627">
        <f t="shared" si="6516"/>
        <v>0.29310344827586199</v>
      </c>
      <c r="QE627">
        <v>5.2666666666666595E-4</v>
      </c>
      <c r="QF627" s="15">
        <f t="shared" si="6702"/>
        <v>6.3838383838383752</v>
      </c>
      <c r="QG627">
        <f t="shared" si="6755"/>
        <v>97.737373737373531</v>
      </c>
      <c r="QH627">
        <f t="shared" si="6703"/>
        <v>5.4091445559366756E-2</v>
      </c>
      <c r="QI627">
        <f t="shared" si="6704"/>
        <v>0.98028352692071807</v>
      </c>
      <c r="QJ627">
        <f t="shared" si="6705"/>
        <v>1.0000035978707289</v>
      </c>
      <c r="QO627" t="s">
        <v>28</v>
      </c>
      <c r="QP627">
        <f>SUM(QP617:QP626)</f>
        <v>8.967407462464657E-3</v>
      </c>
      <c r="QY627">
        <v>254.12034491544699</v>
      </c>
      <c r="QZ627">
        <f t="shared" si="6518"/>
        <v>0.25412034491544699</v>
      </c>
      <c r="RA627">
        <v>1.8914696455631699E-4</v>
      </c>
      <c r="RB627" s="15">
        <f t="shared" si="6710"/>
        <v>2.1572910485676795</v>
      </c>
      <c r="RC627">
        <f t="shared" si="6756"/>
        <v>99.999911563990935</v>
      </c>
      <c r="RD627">
        <f t="shared" si="6711"/>
        <v>3.5150818530597875E-3</v>
      </c>
      <c r="RE627">
        <f t="shared" si="6712"/>
        <v>0.96914732752341004</v>
      </c>
      <c r="RF627">
        <f t="shared" si="6713"/>
        <v>0.94231949159762562</v>
      </c>
      <c r="RK627" t="s">
        <v>28</v>
      </c>
      <c r="RL627">
        <f>SUM(RL617:RL626)</f>
        <v>8.8104265402843291E-3</v>
      </c>
      <c r="RU627">
        <v>231.33946830265799</v>
      </c>
      <c r="RV627">
        <f t="shared" si="6520"/>
        <v>0.231339468302658</v>
      </c>
      <c r="RW627">
        <v>1.6687116564417101E-4</v>
      </c>
      <c r="RX627" s="15">
        <f t="shared" si="6718"/>
        <v>1.9936817878634527</v>
      </c>
      <c r="RY627">
        <f t="shared" si="6734"/>
        <v>99.947959041566719</v>
      </c>
      <c r="RZ627">
        <f t="shared" si="6719"/>
        <v>1.6142864698485044E-2</v>
      </c>
      <c r="SA627">
        <f t="shared" si="6720"/>
        <v>0.96212447897921327</v>
      </c>
      <c r="SB627">
        <f t="shared" si="6721"/>
        <v>0.95661438014955191</v>
      </c>
      <c r="SF627">
        <v>280</v>
      </c>
      <c r="SG627">
        <f t="shared" si="6521"/>
        <v>0.28000000000000003</v>
      </c>
      <c r="SH627">
        <v>5.2321311475409795E-4</v>
      </c>
      <c r="SI627" s="15">
        <f t="shared" si="6722"/>
        <v>5.2837037951745396</v>
      </c>
      <c r="SJ627">
        <f t="shared" si="6750"/>
        <v>98.646134008743516</v>
      </c>
      <c r="SK627">
        <f t="shared" si="6723"/>
        <v>7.1140400215258456E-2</v>
      </c>
      <c r="SL627">
        <f t="shared" si="6724"/>
        <v>0.96796552724137919</v>
      </c>
      <c r="SM627">
        <f t="shared" si="6725"/>
        <v>0.99999537923838466</v>
      </c>
      <c r="SR627" t="s">
        <v>29</v>
      </c>
      <c r="SS627">
        <v>104.367</v>
      </c>
    </row>
    <row r="628" spans="1:634" x14ac:dyDescent="0.25">
      <c r="A628" s="1">
        <v>3.551E-2</v>
      </c>
      <c r="B628" s="1">
        <v>0.96457999999999999</v>
      </c>
      <c r="E628" s="11">
        <v>250.98814229248899</v>
      </c>
      <c r="F628">
        <f t="shared" si="6476"/>
        <v>0.250988142292489</v>
      </c>
      <c r="G628">
        <v>2.0110766609074301E-4</v>
      </c>
      <c r="H628" s="15">
        <f t="shared" si="6523"/>
        <v>2.3912921057163254</v>
      </c>
      <c r="I628">
        <f t="shared" si="6751"/>
        <v>100.00013789962695</v>
      </c>
      <c r="J628">
        <f t="shared" si="6524"/>
        <v>4.5507140104901209E-3</v>
      </c>
      <c r="K628">
        <f t="shared" si="6525"/>
        <v>0.97715383080283147</v>
      </c>
      <c r="L628">
        <f t="shared" si="6526"/>
        <v>0.96058362872560665</v>
      </c>
      <c r="Q628" t="s">
        <v>30</v>
      </c>
      <c r="R628">
        <v>-1.1999999999999999E-3</v>
      </c>
      <c r="AB628" t="s">
        <v>29</v>
      </c>
      <c r="AC628">
        <v>81.936999999999998</v>
      </c>
      <c r="AM628" t="s">
        <v>30</v>
      </c>
      <c r="AN628">
        <v>0.20799999999999999</v>
      </c>
      <c r="AX628" t="s">
        <v>28</v>
      </c>
      <c r="AY628">
        <f>SUM(AY617:AY627)</f>
        <v>9.0839942226890388E-3</v>
      </c>
      <c r="BI628" t="s">
        <v>28</v>
      </c>
      <c r="BJ628">
        <f>SUM(BJ617:BJ627)</f>
        <v>7.8757763975155059E-3</v>
      </c>
      <c r="BS628">
        <v>244.06394853845401</v>
      </c>
      <c r="BT628">
        <f t="shared" si="6482"/>
        <v>0.24406394853845401</v>
      </c>
      <c r="BU628">
        <v>1.6666666666666601E-4</v>
      </c>
      <c r="BV628" s="15">
        <f t="shared" si="6549"/>
        <v>1.3692627889144429</v>
      </c>
      <c r="BW628">
        <f t="shared" si="6752"/>
        <v>100.00035335813875</v>
      </c>
      <c r="BX628">
        <f t="shared" si="6550"/>
        <v>3.1776026990924806E-2</v>
      </c>
      <c r="BY628">
        <f t="shared" si="6551"/>
        <v>0.92571775437753545</v>
      </c>
      <c r="BZ628">
        <f t="shared" si="6552"/>
        <v>0.92222253098510198</v>
      </c>
      <c r="CE628" t="s">
        <v>28</v>
      </c>
      <c r="CF628">
        <f>SUM(CF617:CF627)</f>
        <v>8.6204722142239811E-3</v>
      </c>
      <c r="CP628" t="s">
        <v>28</v>
      </c>
      <c r="CQ628">
        <f>SUM(CQ617:CQ627)</f>
        <v>4.2777606667270532E-3</v>
      </c>
      <c r="CZ628">
        <v>262.33396584440197</v>
      </c>
      <c r="DA628">
        <f t="shared" si="6485"/>
        <v>0.262333965844402</v>
      </c>
      <c r="DB628">
        <v>2.2549019607843101E-4</v>
      </c>
      <c r="DC628" s="15">
        <f t="shared" si="6561"/>
        <v>1.9844772464152975</v>
      </c>
      <c r="DD628">
        <f>DC628+DD627</f>
        <v>100.00039689544904</v>
      </c>
      <c r="DE628">
        <f t="shared" si="6563"/>
        <v>2.8601676156107016E-2</v>
      </c>
      <c r="DF628">
        <f t="shared" si="6564"/>
        <v>0.93845336232190468</v>
      </c>
      <c r="DG628">
        <f t="shared" si="6565"/>
        <v>0.943150250569742</v>
      </c>
      <c r="DL628" t="s">
        <v>28</v>
      </c>
      <c r="DM628">
        <f>SUM(DM617:DM627)</f>
        <v>1.0057077625570754E-2</v>
      </c>
      <c r="DW628" t="s">
        <v>30</v>
      </c>
      <c r="DX628">
        <v>-3.5000000000000003E-2</v>
      </c>
      <c r="EG628">
        <v>239.776951672862</v>
      </c>
      <c r="EH628">
        <f t="shared" si="6488"/>
        <v>0.239776951672862</v>
      </c>
      <c r="EI628">
        <v>1.6283524904214499E-4</v>
      </c>
      <c r="EJ628" s="15">
        <f t="shared" si="6575"/>
        <v>1.9621420970462657</v>
      </c>
      <c r="EK628">
        <f t="shared" si="6739"/>
        <v>99.99999487534626</v>
      </c>
      <c r="EL628">
        <f t="shared" si="6576"/>
        <v>5.3937769773682809E-2</v>
      </c>
      <c r="EM628">
        <f t="shared" si="6577"/>
        <v>0.92856481550922043</v>
      </c>
      <c r="EN628">
        <f t="shared" si="6578"/>
        <v>0.9774778048646473</v>
      </c>
      <c r="ES628" t="s">
        <v>30</v>
      </c>
      <c r="ET628">
        <v>2.31E-3</v>
      </c>
      <c r="FD628" t="s">
        <v>32</v>
      </c>
      <c r="FE628">
        <v>4.1749999999999998</v>
      </c>
      <c r="FO628" t="s">
        <v>30</v>
      </c>
      <c r="FP628">
        <v>2.9000000000000001E-2</v>
      </c>
      <c r="FY628">
        <v>249.54228421970299</v>
      </c>
      <c r="FZ628">
        <f t="shared" si="6492"/>
        <v>0.24954228421970298</v>
      </c>
      <c r="GA628">
        <v>1.80645161290322E-4</v>
      </c>
      <c r="GB628" s="15">
        <f t="shared" si="6593"/>
        <v>1.9047560738759584</v>
      </c>
      <c r="GC628">
        <f t="shared" si="6740"/>
        <v>99.999693878487861</v>
      </c>
      <c r="GD628">
        <f t="shared" si="6594"/>
        <v>0.13627153706498582</v>
      </c>
      <c r="GE628">
        <f t="shared" si="6595"/>
        <v>0.85340699848989521</v>
      </c>
      <c r="GF628">
        <f t="shared" si="6596"/>
        <v>0.99999648292133347</v>
      </c>
      <c r="GK628" t="s">
        <v>30</v>
      </c>
      <c r="GL628">
        <v>2.3E-2</v>
      </c>
      <c r="GV628" t="s">
        <v>29</v>
      </c>
      <c r="GW628">
        <v>132.05799999999999</v>
      </c>
      <c r="HG628" t="s">
        <v>29</v>
      </c>
      <c r="HH628">
        <v>128.69200000000001</v>
      </c>
      <c r="HR628" t="s">
        <v>28</v>
      </c>
      <c r="HS628">
        <f>SUM(HS617:HS627)</f>
        <v>5.7849384339780886E-3</v>
      </c>
      <c r="IC628" t="s">
        <v>28</v>
      </c>
      <c r="ID628">
        <f>SUM(ID617:ID627)</f>
        <v>8.807377049180309E-3</v>
      </c>
      <c r="IN628" t="s">
        <v>29</v>
      </c>
      <c r="IO628">
        <v>95.171000000000006</v>
      </c>
      <c r="IY628" t="s">
        <v>30</v>
      </c>
      <c r="IZ628">
        <v>5.7000000000000002E-2</v>
      </c>
      <c r="JJ628" t="s">
        <v>30</v>
      </c>
      <c r="JK628">
        <v>5.3999999999999999E-2</v>
      </c>
      <c r="JT628">
        <v>282.60869565217303</v>
      </c>
      <c r="JU628">
        <f t="shared" si="6501"/>
        <v>0.282608695652173</v>
      </c>
      <c r="JV628">
        <v>4.2652617157593498E-4</v>
      </c>
      <c r="JW628" s="15">
        <f t="shared" si="6634"/>
        <v>4.0371238471565345</v>
      </c>
      <c r="JX628">
        <f t="shared" si="6757"/>
        <v>98.596273948690595</v>
      </c>
      <c r="JY628">
        <f t="shared" si="6635"/>
        <v>6.0261696355389908E-2</v>
      </c>
      <c r="JZ628">
        <f t="shared" si="6636"/>
        <v>0.96131514364122739</v>
      </c>
      <c r="KA628">
        <f t="shared" si="6637"/>
        <v>0.9999949482391165</v>
      </c>
      <c r="KF628" t="s">
        <v>29</v>
      </c>
      <c r="KG628">
        <v>161.19300000000001</v>
      </c>
      <c r="KQ628" t="s">
        <v>28</v>
      </c>
      <c r="KR628">
        <f>SUM(KR617:KR627)</f>
        <v>8.0495867768594857E-3</v>
      </c>
      <c r="LA628">
        <v>269.230769230769</v>
      </c>
      <c r="LB628">
        <f t="shared" si="6504"/>
        <v>0.269230769230769</v>
      </c>
      <c r="LC628">
        <v>1.5936099828315299E-4</v>
      </c>
      <c r="LD628" s="15">
        <f t="shared" si="6646"/>
        <v>2.0854947821492531</v>
      </c>
      <c r="LE628">
        <f t="shared" si="6744"/>
        <v>99.999521383413494</v>
      </c>
      <c r="LF628">
        <f t="shared" si="6647"/>
        <v>1.1155120948408318E-2</v>
      </c>
      <c r="LG628">
        <f t="shared" si="6648"/>
        <v>0.97799693432888379</v>
      </c>
      <c r="LH628">
        <f t="shared" si="6649"/>
        <v>0.97808496197546158</v>
      </c>
      <c r="LM628" t="s">
        <v>28</v>
      </c>
      <c r="LN628">
        <f>SUM(LN617:LN627)</f>
        <v>9.4578059071729684E-3</v>
      </c>
      <c r="LX628" t="s">
        <v>29</v>
      </c>
      <c r="LY628">
        <v>66.513000000000005</v>
      </c>
      <c r="MI628" t="s">
        <v>29</v>
      </c>
      <c r="MJ628">
        <v>194.286</v>
      </c>
      <c r="MT628" t="s">
        <v>29</v>
      </c>
      <c r="MU628">
        <v>85.814999999999998</v>
      </c>
      <c r="NE628" t="s">
        <v>30</v>
      </c>
      <c r="NF628">
        <v>0.13700000000000001</v>
      </c>
      <c r="NP628" t="s">
        <v>30</v>
      </c>
      <c r="NQ628">
        <v>-2.4E-2</v>
      </c>
      <c r="OA628" t="s">
        <v>30</v>
      </c>
      <c r="OB628">
        <v>-0.11600000000000001</v>
      </c>
      <c r="OL628" t="s">
        <v>30</v>
      </c>
      <c r="OM628">
        <v>-0.57399999999999995</v>
      </c>
      <c r="OW628" t="s">
        <v>28</v>
      </c>
      <c r="OX628">
        <f>SUM(OX617:OX627)</f>
        <v>6.9905826017557645E-3</v>
      </c>
      <c r="PH628" t="s">
        <v>29</v>
      </c>
      <c r="PI628">
        <v>56.131999999999998</v>
      </c>
      <c r="PS628" t="s">
        <v>28</v>
      </c>
      <c r="PT628">
        <f>SUM(PT617:PT627)</f>
        <v>5.1581395348837154E-3</v>
      </c>
      <c r="QC628">
        <v>241.37931034482699</v>
      </c>
      <c r="QD628">
        <f t="shared" si="6516"/>
        <v>0.24137931034482699</v>
      </c>
      <c r="QE628">
        <v>1.8666666666666601E-4</v>
      </c>
      <c r="QF628" s="15">
        <f t="shared" si="6702"/>
        <v>2.2626262626262545</v>
      </c>
      <c r="QG628">
        <f t="shared" si="6755"/>
        <v>99.999999999999787</v>
      </c>
      <c r="QH628">
        <f t="shared" si="6703"/>
        <v>3.3181263435243386E-2</v>
      </c>
      <c r="QI628">
        <f t="shared" si="6704"/>
        <v>0.94402375582074916</v>
      </c>
      <c r="QJ628">
        <f t="shared" si="6705"/>
        <v>0.96301439978449943</v>
      </c>
      <c r="QO628" t="s">
        <v>29</v>
      </c>
      <c r="QP628">
        <v>194.72</v>
      </c>
      <c r="QZ628" t="s">
        <v>28</v>
      </c>
      <c r="RA628">
        <f>SUM(RA617:RA627)</f>
        <v>8.7677922461075943E-3</v>
      </c>
      <c r="RK628" t="s">
        <v>29</v>
      </c>
      <c r="RL628">
        <v>81.558000000000007</v>
      </c>
      <c r="RV628" t="s">
        <v>28</v>
      </c>
      <c r="RW628">
        <f>SUM(RW617:RW627)</f>
        <v>8.3656441717791345E-3</v>
      </c>
      <c r="SF628">
        <v>232</v>
      </c>
      <c r="SG628">
        <f t="shared" si="6521"/>
        <v>0.23200000000000001</v>
      </c>
      <c r="SH628">
        <v>1.34065573770492E-4</v>
      </c>
      <c r="SI628" s="15">
        <f t="shared" si="6722"/>
        <v>1.3538704611147223</v>
      </c>
      <c r="SJ628">
        <f t="shared" si="6750"/>
        <v>100.00000446985824</v>
      </c>
      <c r="SK628">
        <f t="shared" si="6723"/>
        <v>4.4107358139284666E-2</v>
      </c>
      <c r="SL628">
        <f t="shared" si="6724"/>
        <v>0.92969508964889414</v>
      </c>
      <c r="SM628">
        <f t="shared" si="6725"/>
        <v>0.96045857789899913</v>
      </c>
      <c r="SR628" t="s">
        <v>30</v>
      </c>
      <c r="SS628">
        <v>-6.2199999999999998E-3</v>
      </c>
    </row>
    <row r="629" spans="1:634" x14ac:dyDescent="0.25">
      <c r="A629" s="1">
        <v>3.5970000000000002E-2</v>
      </c>
      <c r="B629" s="1">
        <v>0.96413000000000004</v>
      </c>
      <c r="F629" t="s">
        <v>28</v>
      </c>
      <c r="G629">
        <f>SUM(G617:G628)</f>
        <v>8.4100115973586263E-3</v>
      </c>
      <c r="Q629" t="s">
        <v>31</v>
      </c>
      <c r="R629">
        <v>1.292</v>
      </c>
      <c r="AB629" t="s">
        <v>30</v>
      </c>
      <c r="AC629">
        <v>0.27700000000000002</v>
      </c>
      <c r="AM629" t="s">
        <v>31</v>
      </c>
      <c r="AN629">
        <v>0.79979999999999996</v>
      </c>
      <c r="AX629" t="s">
        <v>29</v>
      </c>
      <c r="AY629">
        <v>45.935000000000002</v>
      </c>
      <c r="BI629" t="s">
        <v>29</v>
      </c>
      <c r="BJ629">
        <v>67.858999999999995</v>
      </c>
      <c r="BT629" t="s">
        <v>28</v>
      </c>
      <c r="BU629">
        <f>SUM(BU617:BU628)</f>
        <v>1.2172043010752649E-2</v>
      </c>
      <c r="CE629" t="s">
        <v>29</v>
      </c>
      <c r="CF629">
        <v>55.542000000000002</v>
      </c>
      <c r="CP629" t="s">
        <v>29</v>
      </c>
      <c r="CQ629">
        <v>128.726</v>
      </c>
      <c r="DA629" t="s">
        <v>28</v>
      </c>
      <c r="DB629">
        <f>SUM(DB617:DB628)</f>
        <v>1.1362745098039188E-2</v>
      </c>
      <c r="DL629" t="s">
        <v>29</v>
      </c>
      <c r="DM629">
        <v>77.432000000000002</v>
      </c>
      <c r="DW629" t="s">
        <v>31</v>
      </c>
      <c r="DX629">
        <v>1.276</v>
      </c>
      <c r="EH629" t="s">
        <v>28</v>
      </c>
      <c r="EI629">
        <f>SUM(EI617:EI628)</f>
        <v>8.2988505747126212E-3</v>
      </c>
      <c r="ES629" t="s">
        <v>31</v>
      </c>
      <c r="ET629">
        <v>1.3140000000000001</v>
      </c>
      <c r="FO629" t="s">
        <v>31</v>
      </c>
      <c r="FP629">
        <v>1.0409999999999999</v>
      </c>
      <c r="FZ629" t="s">
        <v>28</v>
      </c>
      <c r="GA629">
        <f>SUM(GA617:GA628)</f>
        <v>9.4838709677419111E-3</v>
      </c>
      <c r="GK629" t="s">
        <v>31</v>
      </c>
      <c r="GL629">
        <v>1.262</v>
      </c>
      <c r="GV629" t="s">
        <v>30</v>
      </c>
      <c r="GW629">
        <v>-0.17100000000000001</v>
      </c>
      <c r="HG629" t="s">
        <v>30</v>
      </c>
      <c r="HH629">
        <v>-0.125</v>
      </c>
      <c r="HR629" t="s">
        <v>29</v>
      </c>
      <c r="HS629">
        <v>163.61699999999999</v>
      </c>
      <c r="IC629" t="s">
        <v>29</v>
      </c>
      <c r="ID629">
        <v>50.290999999999997</v>
      </c>
      <c r="IN629" t="s">
        <v>30</v>
      </c>
      <c r="IO629">
        <v>7.0000000000000007E-2</v>
      </c>
      <c r="IY629" t="s">
        <v>31</v>
      </c>
      <c r="IZ629">
        <v>1.0960000000000001</v>
      </c>
      <c r="JJ629" t="s">
        <v>31</v>
      </c>
      <c r="JK629">
        <v>1.2070000000000001</v>
      </c>
      <c r="JT629">
        <v>245.81939799331099</v>
      </c>
      <c r="JU629">
        <f t="shared" si="6501"/>
        <v>0.24581939799331098</v>
      </c>
      <c r="JV629">
        <v>1.4834589192891899E-4</v>
      </c>
      <c r="JW629" s="15">
        <f t="shared" si="6634"/>
        <v>1.4041125207420564</v>
      </c>
      <c r="JX629">
        <f t="shared" si="6757"/>
        <v>100.00038646943266</v>
      </c>
      <c r="JY629">
        <f t="shared" si="6635"/>
        <v>4.1752582295028429E-2</v>
      </c>
      <c r="JZ629">
        <f t="shared" si="6636"/>
        <v>0.93036989956076521</v>
      </c>
      <c r="KA629">
        <f t="shared" si="6637"/>
        <v>0.96780458074394093</v>
      </c>
      <c r="KF629" t="s">
        <v>30</v>
      </c>
      <c r="KG629">
        <v>-0.22500000000000001</v>
      </c>
      <c r="KQ629" t="s">
        <v>29</v>
      </c>
      <c r="KR629">
        <v>57.081000000000003</v>
      </c>
      <c r="LB629" t="s">
        <v>28</v>
      </c>
      <c r="LC629">
        <f>SUM(LC617:LC628)</f>
        <v>7.6413634269921595E-3</v>
      </c>
      <c r="LM629" t="s">
        <v>29</v>
      </c>
      <c r="LN629">
        <v>69.513000000000005</v>
      </c>
      <c r="LX629" t="s">
        <v>30</v>
      </c>
      <c r="LY629">
        <v>0.28299999999999997</v>
      </c>
      <c r="MI629" t="s">
        <v>30</v>
      </c>
      <c r="MJ629">
        <v>-0.42199999999999999</v>
      </c>
      <c r="MT629" t="s">
        <v>30</v>
      </c>
      <c r="MU629">
        <v>0.122</v>
      </c>
      <c r="NE629" t="s">
        <v>31</v>
      </c>
      <c r="NF629">
        <v>1.1659999999999999</v>
      </c>
      <c r="NP629" t="s">
        <v>31</v>
      </c>
      <c r="NQ629">
        <v>1.175</v>
      </c>
      <c r="OA629" t="s">
        <v>31</v>
      </c>
      <c r="OB629">
        <v>1.0509999999999999</v>
      </c>
      <c r="OL629" t="s">
        <v>31</v>
      </c>
      <c r="OM629">
        <v>0.71899999999999997</v>
      </c>
      <c r="OW629" t="s">
        <v>29</v>
      </c>
      <c r="OX629">
        <v>60.091999999999999</v>
      </c>
      <c r="PH629" t="s">
        <v>30</v>
      </c>
      <c r="PI629">
        <v>0.441</v>
      </c>
      <c r="PS629" t="s">
        <v>29</v>
      </c>
      <c r="PT629">
        <v>113.105</v>
      </c>
      <c r="QD629" t="s">
        <v>28</v>
      </c>
      <c r="QE629">
        <f>SUM(QE617:QE628)</f>
        <v>8.2499999999999848E-3</v>
      </c>
      <c r="QO629" t="s">
        <v>30</v>
      </c>
      <c r="QP629">
        <v>-7.6999999999999999E-2</v>
      </c>
      <c r="QZ629" t="s">
        <v>29</v>
      </c>
      <c r="RA629">
        <v>44.923000000000002</v>
      </c>
      <c r="RK629" t="s">
        <v>30</v>
      </c>
      <c r="RL629">
        <v>0.27100000000000002</v>
      </c>
      <c r="RV629" t="s">
        <v>29</v>
      </c>
      <c r="RW629">
        <v>58.609000000000002</v>
      </c>
      <c r="SG629" t="s">
        <v>28</v>
      </c>
      <c r="SH629">
        <f>SUM(SH617:SH628)</f>
        <v>9.9023934426229303E-3</v>
      </c>
      <c r="SR629" t="s">
        <v>31</v>
      </c>
      <c r="SS629">
        <v>1.2</v>
      </c>
    </row>
    <row r="630" spans="1:634" x14ac:dyDescent="0.25">
      <c r="A630" s="1">
        <v>3.6429999999999997E-2</v>
      </c>
      <c r="B630" s="1">
        <v>0.96367000000000003</v>
      </c>
      <c r="F630" t="s">
        <v>29</v>
      </c>
      <c r="G630">
        <v>52.271999999999998</v>
      </c>
      <c r="Q630" t="s">
        <v>32</v>
      </c>
      <c r="R630">
        <v>2.58</v>
      </c>
      <c r="AB630" t="s">
        <v>31</v>
      </c>
      <c r="AC630">
        <v>0.66700000000000004</v>
      </c>
      <c r="AM630" t="s">
        <v>32</v>
      </c>
      <c r="AN630">
        <v>2.5939999999999999</v>
      </c>
      <c r="AX630" t="s">
        <v>30</v>
      </c>
      <c r="AY630">
        <v>0.59099999999999997</v>
      </c>
      <c r="BI630" t="s">
        <v>30</v>
      </c>
      <c r="BJ630">
        <v>0.29899999999999999</v>
      </c>
      <c r="BT630" t="s">
        <v>29</v>
      </c>
      <c r="BU630">
        <v>38.747</v>
      </c>
      <c r="CE630" t="s">
        <v>30</v>
      </c>
      <c r="CF630">
        <v>0.44500000000000001</v>
      </c>
      <c r="CP630" t="s">
        <v>30</v>
      </c>
      <c r="CQ630">
        <v>-0.13100000000000001</v>
      </c>
      <c r="DA630" t="s">
        <v>29</v>
      </c>
      <c r="DB630">
        <v>44.414000000000001</v>
      </c>
      <c r="DL630" t="s">
        <v>30</v>
      </c>
      <c r="DM630">
        <v>0.27400000000000002</v>
      </c>
      <c r="DW630" t="s">
        <v>32</v>
      </c>
      <c r="DX630">
        <v>2.581</v>
      </c>
      <c r="EH630" t="s">
        <v>29</v>
      </c>
      <c r="EI630">
        <v>77.322000000000003</v>
      </c>
      <c r="ES630" t="s">
        <v>32</v>
      </c>
      <c r="ET630">
        <v>2.3069999999999999</v>
      </c>
      <c r="FO630" t="s">
        <v>32</v>
      </c>
      <c r="FP630">
        <v>1.641</v>
      </c>
      <c r="FZ630" t="s">
        <v>29</v>
      </c>
      <c r="GA630">
        <v>103.27200000000001</v>
      </c>
      <c r="GK630" t="s">
        <v>32</v>
      </c>
      <c r="GL630">
        <v>1.85</v>
      </c>
      <c r="GV630" t="s">
        <v>31</v>
      </c>
      <c r="GW630">
        <v>1.073</v>
      </c>
      <c r="HG630" t="s">
        <v>31</v>
      </c>
      <c r="HH630">
        <v>1.0309999999999999</v>
      </c>
      <c r="HR630" t="s">
        <v>30</v>
      </c>
      <c r="HS630">
        <v>-0.21299999999999999</v>
      </c>
      <c r="IC630" t="s">
        <v>30</v>
      </c>
      <c r="ID630">
        <v>0.53800000000000003</v>
      </c>
      <c r="IN630" t="s">
        <v>31</v>
      </c>
      <c r="IO630">
        <v>1.4730000000000001</v>
      </c>
      <c r="IY630" t="s">
        <v>32</v>
      </c>
      <c r="IZ630">
        <v>2.2069999999999999</v>
      </c>
      <c r="JJ630" t="s">
        <v>32</v>
      </c>
      <c r="JK630">
        <v>2.3370000000000002</v>
      </c>
      <c r="JU630" t="s">
        <v>28</v>
      </c>
      <c r="JV630">
        <f>SUM(JV617:JV629)</f>
        <v>1.056514083088203E-2</v>
      </c>
      <c r="KF630" t="s">
        <v>31</v>
      </c>
      <c r="KG630">
        <v>0.68600000000000005</v>
      </c>
      <c r="KQ630" t="s">
        <v>30</v>
      </c>
      <c r="KR630">
        <v>0.42499999999999999</v>
      </c>
      <c r="LB630" t="s">
        <v>29</v>
      </c>
      <c r="LC630">
        <v>75.710999999999999</v>
      </c>
      <c r="LM630" t="s">
        <v>30</v>
      </c>
      <c r="LN630">
        <v>0.30099999999999999</v>
      </c>
      <c r="LX630" t="s">
        <v>31</v>
      </c>
      <c r="LY630">
        <v>1.262</v>
      </c>
      <c r="MI630" t="s">
        <v>31</v>
      </c>
      <c r="MJ630">
        <v>0.83899999999999997</v>
      </c>
      <c r="MT630" t="s">
        <v>31</v>
      </c>
      <c r="MU630">
        <v>1.0529999999999999</v>
      </c>
      <c r="NE630" t="s">
        <v>32</v>
      </c>
      <c r="NF630">
        <v>2.4329999999999998</v>
      </c>
      <c r="NP630" t="s">
        <v>32</v>
      </c>
      <c r="NQ630">
        <v>2.637</v>
      </c>
      <c r="OA630" t="s">
        <v>32</v>
      </c>
      <c r="OB630">
        <v>2.3580000000000001</v>
      </c>
      <c r="OL630" t="s">
        <v>32</v>
      </c>
      <c r="OM630">
        <v>1.4710000000000001</v>
      </c>
      <c r="OW630" t="s">
        <v>30</v>
      </c>
      <c r="OX630">
        <v>0.377</v>
      </c>
      <c r="PH630" t="s">
        <v>31</v>
      </c>
      <c r="PI630">
        <v>0.97299999999999998</v>
      </c>
      <c r="PS630" t="s">
        <v>30</v>
      </c>
      <c r="PT630">
        <v>-3.5999999999999997E-2</v>
      </c>
      <c r="QD630" t="s">
        <v>29</v>
      </c>
      <c r="QE630">
        <v>67.986000000000004</v>
      </c>
      <c r="QO630" t="s">
        <v>31</v>
      </c>
      <c r="QP630">
        <v>0.41899999999999998</v>
      </c>
      <c r="QZ630" t="s">
        <v>30</v>
      </c>
      <c r="RA630">
        <v>0.60699999999999998</v>
      </c>
      <c r="RK630" t="s">
        <v>31</v>
      </c>
      <c r="RL630">
        <v>0.68100000000000005</v>
      </c>
      <c r="RV630" t="s">
        <v>30</v>
      </c>
      <c r="RW630">
        <v>0.39100000000000001</v>
      </c>
      <c r="SG630" t="s">
        <v>29</v>
      </c>
      <c r="SH630">
        <v>70.721999999999994</v>
      </c>
      <c r="SR630" t="s">
        <v>32</v>
      </c>
      <c r="SS630">
        <v>2.2450000000000001</v>
      </c>
    </row>
    <row r="631" spans="1:634" x14ac:dyDescent="0.25">
      <c r="A631" s="1">
        <v>3.6909999999999998E-2</v>
      </c>
      <c r="B631" s="1">
        <v>0.96321000000000001</v>
      </c>
      <c r="F631" t="s">
        <v>30</v>
      </c>
      <c r="G631">
        <v>0.48599999999999999</v>
      </c>
      <c r="AB631" t="s">
        <v>32</v>
      </c>
      <c r="AC631">
        <v>1.974</v>
      </c>
      <c r="AX631" t="s">
        <v>31</v>
      </c>
      <c r="AY631">
        <v>0.94</v>
      </c>
      <c r="BI631" t="s">
        <v>31</v>
      </c>
      <c r="BJ631">
        <v>0.92100000000000004</v>
      </c>
      <c r="BT631" t="s">
        <v>30</v>
      </c>
      <c r="BU631">
        <v>0.72699999999999998</v>
      </c>
      <c r="CE631" t="s">
        <v>31</v>
      </c>
      <c r="CF631">
        <v>0.874</v>
      </c>
      <c r="CP631" t="s">
        <v>31</v>
      </c>
      <c r="CQ631">
        <v>1.1319999999999999</v>
      </c>
      <c r="DA631" t="s">
        <v>30</v>
      </c>
      <c r="DB631">
        <v>0.65400000000000003</v>
      </c>
      <c r="DL631" t="s">
        <v>31</v>
      </c>
      <c r="DM631">
        <v>0.68300000000000005</v>
      </c>
      <c r="EH631" t="s">
        <v>30</v>
      </c>
      <c r="EI631">
        <v>0.23200000000000001</v>
      </c>
      <c r="FZ631" t="s">
        <v>30</v>
      </c>
      <c r="GA631">
        <v>9.0999999999999998E-2</v>
      </c>
      <c r="GV631" t="s">
        <v>32</v>
      </c>
      <c r="GW631">
        <v>2.1549999999999998</v>
      </c>
      <c r="HG631" t="s">
        <v>32</v>
      </c>
      <c r="HH631">
        <v>1.8180000000000001</v>
      </c>
      <c r="HR631" t="s">
        <v>31</v>
      </c>
      <c r="HS631">
        <v>0.749</v>
      </c>
      <c r="IC631" t="s">
        <v>31</v>
      </c>
      <c r="ID631">
        <v>0.89700000000000002</v>
      </c>
      <c r="IN631" t="s">
        <v>32</v>
      </c>
      <c r="IO631">
        <v>2.5529999999999999</v>
      </c>
      <c r="JU631" t="s">
        <v>29</v>
      </c>
      <c r="JV631">
        <v>67.08</v>
      </c>
      <c r="KF631" t="s">
        <v>32</v>
      </c>
      <c r="KG631">
        <v>1.857</v>
      </c>
      <c r="KQ631" t="s">
        <v>31</v>
      </c>
      <c r="KR631">
        <v>0.94</v>
      </c>
      <c r="LB631" t="s">
        <v>30</v>
      </c>
      <c r="LC631">
        <v>0.22900000000000001</v>
      </c>
      <c r="LM631" t="s">
        <v>31</v>
      </c>
      <c r="LN631">
        <v>0.80600000000000005</v>
      </c>
      <c r="LX631" t="s">
        <v>32</v>
      </c>
      <c r="LY631">
        <v>3.3719999999999999</v>
      </c>
      <c r="MI631" t="s">
        <v>32</v>
      </c>
      <c r="MJ631">
        <v>1.782</v>
      </c>
      <c r="MT631" t="s">
        <v>32</v>
      </c>
      <c r="MU631">
        <v>2.258</v>
      </c>
      <c r="OW631" t="s">
        <v>31</v>
      </c>
      <c r="OX631">
        <v>1.0640000000000001</v>
      </c>
      <c r="PH631" t="s">
        <v>32</v>
      </c>
      <c r="PI631">
        <v>3.206</v>
      </c>
      <c r="PS631" t="s">
        <v>31</v>
      </c>
      <c r="PT631">
        <v>1.0629999999999999</v>
      </c>
      <c r="QD631" t="s">
        <v>30</v>
      </c>
      <c r="QE631">
        <v>0.312</v>
      </c>
      <c r="QO631" t="s">
        <v>32</v>
      </c>
      <c r="QP631">
        <v>1.2290000000000001</v>
      </c>
      <c r="QZ631" t="s">
        <v>31</v>
      </c>
      <c r="RA631">
        <v>0.91600000000000004</v>
      </c>
      <c r="RK631" t="s">
        <v>32</v>
      </c>
      <c r="RL631">
        <v>2.0659999999999998</v>
      </c>
      <c r="RV631" t="s">
        <v>31</v>
      </c>
      <c r="RW631">
        <v>0.88400000000000001</v>
      </c>
      <c r="SG631" t="s">
        <v>30</v>
      </c>
      <c r="SH631">
        <v>0.28699999999999998</v>
      </c>
    </row>
    <row r="632" spans="1:634" x14ac:dyDescent="0.25">
      <c r="A632" s="1">
        <v>3.739E-2</v>
      </c>
      <c r="B632" s="1">
        <v>0.96274000000000004</v>
      </c>
      <c r="F632" t="s">
        <v>31</v>
      </c>
      <c r="G632">
        <v>0.98399999999999999</v>
      </c>
      <c r="AX632" t="s">
        <v>32</v>
      </c>
      <c r="AY632">
        <v>4.7270000000000003</v>
      </c>
      <c r="BI632" t="s">
        <v>32</v>
      </c>
      <c r="BJ632">
        <v>3.5129999999999999</v>
      </c>
      <c r="BT632" t="s">
        <v>31</v>
      </c>
      <c r="BU632">
        <v>0.76500000000000001</v>
      </c>
      <c r="CE632" t="s">
        <v>32</v>
      </c>
      <c r="CF632">
        <v>3.7309999999999999</v>
      </c>
      <c r="CP632" t="s">
        <v>32</v>
      </c>
      <c r="CQ632">
        <v>1.821</v>
      </c>
      <c r="DA632" t="s">
        <v>31</v>
      </c>
      <c r="DB632">
        <v>0.81899999999999995</v>
      </c>
      <c r="DL632" t="s">
        <v>32</v>
      </c>
      <c r="DM632">
        <v>2.371</v>
      </c>
      <c r="EH632" t="s">
        <v>31</v>
      </c>
      <c r="EI632">
        <v>0.86199999999999999</v>
      </c>
      <c r="FZ632" t="s">
        <v>31</v>
      </c>
      <c r="GA632">
        <v>0.70199999999999996</v>
      </c>
      <c r="HR632" t="s">
        <v>32</v>
      </c>
      <c r="HS632">
        <v>1.528</v>
      </c>
      <c r="IC632" t="s">
        <v>32</v>
      </c>
      <c r="ID632">
        <v>3.476</v>
      </c>
      <c r="JU632" t="s">
        <v>30</v>
      </c>
      <c r="JV632">
        <v>0.33600000000000002</v>
      </c>
      <c r="KQ632" t="s">
        <v>32</v>
      </c>
      <c r="KR632">
        <v>3.286</v>
      </c>
      <c r="LB632" t="s">
        <v>31</v>
      </c>
      <c r="LC632">
        <v>0.96599999999999997</v>
      </c>
      <c r="LM632" t="s">
        <v>32</v>
      </c>
      <c r="LN632">
        <v>2.956</v>
      </c>
      <c r="OW632" t="s">
        <v>32</v>
      </c>
      <c r="OX632">
        <v>3.7280000000000002</v>
      </c>
      <c r="PS632" t="s">
        <v>32</v>
      </c>
      <c r="PT632">
        <v>1.9530000000000001</v>
      </c>
      <c r="QD632" t="s">
        <v>31</v>
      </c>
      <c r="QE632">
        <v>0.93400000000000005</v>
      </c>
      <c r="QZ632" t="s">
        <v>32</v>
      </c>
      <c r="RA632">
        <v>4.407</v>
      </c>
      <c r="RV632" t="s">
        <v>32</v>
      </c>
      <c r="RW632">
        <v>3.0779999999999998</v>
      </c>
      <c r="SG632" t="s">
        <v>31</v>
      </c>
      <c r="SH632">
        <v>0.79200000000000004</v>
      </c>
    </row>
    <row r="633" spans="1:634" x14ac:dyDescent="0.25">
      <c r="A633" s="1">
        <v>3.7870000000000001E-2</v>
      </c>
      <c r="B633" s="1">
        <v>0.96226</v>
      </c>
      <c r="F633" t="s">
        <v>32</v>
      </c>
      <c r="G633">
        <v>3.9470000000000001</v>
      </c>
      <c r="BT633" t="s">
        <v>32</v>
      </c>
      <c r="BU633">
        <v>3.0190000000000001</v>
      </c>
      <c r="DA633" t="s">
        <v>32</v>
      </c>
      <c r="DB633">
        <v>3.1219999999999999</v>
      </c>
      <c r="EH633" t="s">
        <v>32</v>
      </c>
      <c r="EI633">
        <v>2.282</v>
      </c>
      <c r="FZ633" t="s">
        <v>32</v>
      </c>
      <c r="GA633">
        <v>1.927</v>
      </c>
      <c r="JU633" t="s">
        <v>31</v>
      </c>
      <c r="JV633">
        <v>0.82199999999999995</v>
      </c>
      <c r="LB633" t="s">
        <v>32</v>
      </c>
      <c r="LC633">
        <v>3.5190000000000001</v>
      </c>
      <c r="QD633" t="s">
        <v>32</v>
      </c>
      <c r="QE633">
        <v>2.5169999999999999</v>
      </c>
      <c r="SG633" t="s">
        <v>32</v>
      </c>
      <c r="SH633">
        <v>2.5419999999999998</v>
      </c>
    </row>
    <row r="634" spans="1:634" x14ac:dyDescent="0.25">
      <c r="A634" s="1">
        <v>3.8370000000000001E-2</v>
      </c>
      <c r="B634" s="1">
        <v>0.96177999999999997</v>
      </c>
      <c r="JU634" t="s">
        <v>32</v>
      </c>
      <c r="JV634">
        <v>2.6309999999999998</v>
      </c>
    </row>
    <row r="635" spans="1:634" x14ac:dyDescent="0.25">
      <c r="A635" s="1">
        <v>3.8859999999999999E-2</v>
      </c>
      <c r="B635" s="1">
        <v>0.96128999999999998</v>
      </c>
      <c r="D635" s="3" t="s">
        <v>1092</v>
      </c>
      <c r="E635" t="s">
        <v>3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O635" s="3" t="s">
        <v>1092</v>
      </c>
      <c r="P635" t="s">
        <v>3</v>
      </c>
      <c r="Q635" t="s">
        <v>4</v>
      </c>
      <c r="R635" t="s">
        <v>5</v>
      </c>
      <c r="S635" t="s">
        <v>6</v>
      </c>
      <c r="T635" t="s">
        <v>7</v>
      </c>
      <c r="U635" t="s">
        <v>8</v>
      </c>
      <c r="V635" t="s">
        <v>9</v>
      </c>
      <c r="W635" t="s">
        <v>10</v>
      </c>
      <c r="Z635" s="3" t="s">
        <v>1092</v>
      </c>
      <c r="AA635" t="s">
        <v>3</v>
      </c>
      <c r="AB635" t="s">
        <v>4</v>
      </c>
      <c r="AC635" t="s">
        <v>5</v>
      </c>
      <c r="AD635" t="s">
        <v>6</v>
      </c>
      <c r="AE635" t="s">
        <v>7</v>
      </c>
      <c r="AF635" t="s">
        <v>8</v>
      </c>
      <c r="AG635" t="s">
        <v>9</v>
      </c>
      <c r="AH635" t="s">
        <v>10</v>
      </c>
      <c r="AK635" s="3" t="s">
        <v>578</v>
      </c>
      <c r="AL635" t="s">
        <v>3</v>
      </c>
      <c r="AM635" t="s">
        <v>4</v>
      </c>
      <c r="AN635" t="s">
        <v>5</v>
      </c>
      <c r="AO635" t="s">
        <v>6</v>
      </c>
      <c r="AP635" t="s">
        <v>7</v>
      </c>
      <c r="AQ635" t="s">
        <v>8</v>
      </c>
      <c r="AR635" t="s">
        <v>9</v>
      </c>
      <c r="AS635" t="s">
        <v>10</v>
      </c>
      <c r="AV635" s="3" t="s">
        <v>578</v>
      </c>
      <c r="AW635" t="s">
        <v>3</v>
      </c>
      <c r="AX635" t="s">
        <v>4</v>
      </c>
      <c r="AY635" t="s">
        <v>5</v>
      </c>
      <c r="AZ635" t="s">
        <v>6</v>
      </c>
      <c r="BA635" t="s">
        <v>7</v>
      </c>
      <c r="BB635" t="s">
        <v>8</v>
      </c>
      <c r="BC635" t="s">
        <v>9</v>
      </c>
      <c r="BD635" t="s">
        <v>10</v>
      </c>
      <c r="BG635" s="3" t="s">
        <v>578</v>
      </c>
      <c r="BH635" t="s">
        <v>3</v>
      </c>
      <c r="BI635" t="s">
        <v>4</v>
      </c>
      <c r="BJ635" t="s">
        <v>5</v>
      </c>
      <c r="BK635" t="s">
        <v>6</v>
      </c>
      <c r="BL635" t="s">
        <v>7</v>
      </c>
      <c r="BM635" t="s">
        <v>8</v>
      </c>
      <c r="BN635" t="s">
        <v>9</v>
      </c>
      <c r="BO635" t="s">
        <v>10</v>
      </c>
      <c r="BR635" s="3" t="s">
        <v>578</v>
      </c>
      <c r="BS635" t="s">
        <v>3</v>
      </c>
      <c r="BT635" t="s">
        <v>4</v>
      </c>
      <c r="BU635" t="s">
        <v>5</v>
      </c>
      <c r="BV635" t="s">
        <v>6</v>
      </c>
      <c r="BW635" t="s">
        <v>7</v>
      </c>
      <c r="BX635" t="s">
        <v>8</v>
      </c>
      <c r="BY635" t="s">
        <v>9</v>
      </c>
      <c r="BZ635" t="s">
        <v>10</v>
      </c>
      <c r="CC635" s="3" t="s">
        <v>578</v>
      </c>
      <c r="CD635" t="s">
        <v>3</v>
      </c>
      <c r="CE635" t="s">
        <v>4</v>
      </c>
      <c r="CF635" t="s">
        <v>5</v>
      </c>
      <c r="CG635" t="s">
        <v>6</v>
      </c>
      <c r="CH635" t="s">
        <v>7</v>
      </c>
      <c r="CI635" t="s">
        <v>8</v>
      </c>
      <c r="CJ635" t="s">
        <v>9</v>
      </c>
      <c r="CK635" t="s">
        <v>10</v>
      </c>
      <c r="CN635" s="3" t="s">
        <v>578</v>
      </c>
      <c r="CO635" t="s">
        <v>3</v>
      </c>
      <c r="CP635" t="s">
        <v>4</v>
      </c>
      <c r="CQ635" t="s">
        <v>5</v>
      </c>
      <c r="CR635" t="s">
        <v>6</v>
      </c>
      <c r="CS635" t="s">
        <v>7</v>
      </c>
      <c r="CT635" t="s">
        <v>8</v>
      </c>
      <c r="CU635" t="s">
        <v>9</v>
      </c>
      <c r="CV635" t="s">
        <v>10</v>
      </c>
      <c r="CY635" s="3" t="s">
        <v>578</v>
      </c>
      <c r="CZ635" t="s">
        <v>3</v>
      </c>
      <c r="DA635" t="s">
        <v>4</v>
      </c>
      <c r="DB635" t="s">
        <v>5</v>
      </c>
      <c r="DC635" t="s">
        <v>6</v>
      </c>
      <c r="DD635" t="s">
        <v>7</v>
      </c>
      <c r="DE635" t="s">
        <v>8</v>
      </c>
      <c r="DF635" t="s">
        <v>9</v>
      </c>
      <c r="DG635" t="s">
        <v>10</v>
      </c>
      <c r="DJ635" s="3" t="s">
        <v>578</v>
      </c>
      <c r="DK635" t="s">
        <v>3</v>
      </c>
      <c r="DL635" t="s">
        <v>4</v>
      </c>
      <c r="DM635" t="s">
        <v>5</v>
      </c>
      <c r="DN635" t="s">
        <v>6</v>
      </c>
      <c r="DO635" t="s">
        <v>7</v>
      </c>
      <c r="DP635" t="s">
        <v>8</v>
      </c>
      <c r="DQ635" t="s">
        <v>9</v>
      </c>
      <c r="DR635" t="s">
        <v>10</v>
      </c>
      <c r="DU635" s="3" t="s">
        <v>1093</v>
      </c>
      <c r="DV635" t="s">
        <v>3</v>
      </c>
      <c r="DW635" t="s">
        <v>4</v>
      </c>
      <c r="DX635" t="s">
        <v>5</v>
      </c>
      <c r="DY635" t="s">
        <v>6</v>
      </c>
      <c r="DZ635" t="s">
        <v>7</v>
      </c>
      <c r="EA635" t="s">
        <v>8</v>
      </c>
      <c r="EB635" t="s">
        <v>9</v>
      </c>
      <c r="EC635" t="s">
        <v>10</v>
      </c>
      <c r="EF635" s="3" t="s">
        <v>1093</v>
      </c>
      <c r="EG635" t="s">
        <v>3</v>
      </c>
      <c r="EH635" t="s">
        <v>4</v>
      </c>
      <c r="EI635" t="s">
        <v>5</v>
      </c>
      <c r="EJ635" t="s">
        <v>6</v>
      </c>
      <c r="EK635" t="s">
        <v>7</v>
      </c>
      <c r="EL635" t="s">
        <v>8</v>
      </c>
      <c r="EM635" t="s">
        <v>9</v>
      </c>
      <c r="EN635" t="s">
        <v>10</v>
      </c>
      <c r="EQ635" s="3" t="s">
        <v>1094</v>
      </c>
      <c r="ER635" t="s">
        <v>3</v>
      </c>
      <c r="ES635" t="s">
        <v>4</v>
      </c>
      <c r="ET635" t="s">
        <v>5</v>
      </c>
      <c r="EU635" t="s">
        <v>6</v>
      </c>
      <c r="EV635" t="s">
        <v>7</v>
      </c>
      <c r="EW635" t="s">
        <v>8</v>
      </c>
      <c r="EX635" t="s">
        <v>9</v>
      </c>
      <c r="EY635" t="s">
        <v>10</v>
      </c>
      <c r="FB635" s="3" t="s">
        <v>1094</v>
      </c>
      <c r="FC635" t="s">
        <v>3</v>
      </c>
      <c r="FD635" t="s">
        <v>4</v>
      </c>
      <c r="FE635" t="s">
        <v>5</v>
      </c>
      <c r="FF635" t="s">
        <v>6</v>
      </c>
      <c r="FG635" t="s">
        <v>7</v>
      </c>
      <c r="FH635" t="s">
        <v>8</v>
      </c>
      <c r="FI635" t="s">
        <v>9</v>
      </c>
      <c r="FJ635" t="s">
        <v>10</v>
      </c>
      <c r="FM635" s="3" t="s">
        <v>579</v>
      </c>
      <c r="FN635" t="s">
        <v>3</v>
      </c>
      <c r="FO635" t="s">
        <v>4</v>
      </c>
      <c r="FP635" t="s">
        <v>5</v>
      </c>
      <c r="FQ635" t="s">
        <v>6</v>
      </c>
      <c r="FR635" t="s">
        <v>7</v>
      </c>
      <c r="FS635" t="s">
        <v>8</v>
      </c>
      <c r="FT635" t="s">
        <v>9</v>
      </c>
      <c r="FU635" t="s">
        <v>10</v>
      </c>
      <c r="FX635" s="3" t="s">
        <v>579</v>
      </c>
      <c r="FY635" t="s">
        <v>3</v>
      </c>
      <c r="FZ635" t="s">
        <v>4</v>
      </c>
      <c r="GA635" t="s">
        <v>5</v>
      </c>
      <c r="GB635" t="s">
        <v>6</v>
      </c>
      <c r="GC635" t="s">
        <v>7</v>
      </c>
      <c r="GD635" t="s">
        <v>8</v>
      </c>
      <c r="GE635" t="s">
        <v>9</v>
      </c>
      <c r="GF635" t="s">
        <v>10</v>
      </c>
      <c r="GI635" s="3" t="s">
        <v>579</v>
      </c>
      <c r="GJ635" t="s">
        <v>3</v>
      </c>
      <c r="GK635" t="s">
        <v>4</v>
      </c>
      <c r="GL635" t="s">
        <v>5</v>
      </c>
      <c r="GM635" t="s">
        <v>6</v>
      </c>
      <c r="GN635" t="s">
        <v>7</v>
      </c>
      <c r="GO635" t="s">
        <v>8</v>
      </c>
      <c r="GP635" t="s">
        <v>9</v>
      </c>
      <c r="GQ635" t="s">
        <v>10</v>
      </c>
      <c r="GT635" s="3" t="s">
        <v>579</v>
      </c>
      <c r="GU635" t="s">
        <v>3</v>
      </c>
      <c r="GV635" t="s">
        <v>4</v>
      </c>
      <c r="GW635" t="s">
        <v>5</v>
      </c>
      <c r="GX635" t="s">
        <v>6</v>
      </c>
      <c r="GY635" t="s">
        <v>7</v>
      </c>
      <c r="GZ635" t="s">
        <v>8</v>
      </c>
      <c r="HA635" t="s">
        <v>9</v>
      </c>
      <c r="HB635" t="s">
        <v>10</v>
      </c>
      <c r="HE635" s="3" t="s">
        <v>580</v>
      </c>
      <c r="HF635" t="s">
        <v>3</v>
      </c>
      <c r="HG635" t="s">
        <v>4</v>
      </c>
      <c r="HH635" t="s">
        <v>5</v>
      </c>
      <c r="HI635" t="s">
        <v>6</v>
      </c>
      <c r="HJ635" t="s">
        <v>7</v>
      </c>
      <c r="HK635" t="s">
        <v>8</v>
      </c>
      <c r="HL635" t="s">
        <v>9</v>
      </c>
      <c r="HM635" t="s">
        <v>10</v>
      </c>
      <c r="HP635" s="3" t="s">
        <v>1095</v>
      </c>
      <c r="HQ635" t="s">
        <v>3</v>
      </c>
      <c r="HR635" t="s">
        <v>4</v>
      </c>
      <c r="HS635" t="s">
        <v>5</v>
      </c>
      <c r="HT635" t="s">
        <v>6</v>
      </c>
      <c r="HU635" t="s">
        <v>7</v>
      </c>
      <c r="HV635" t="s">
        <v>8</v>
      </c>
      <c r="HW635" t="s">
        <v>9</v>
      </c>
      <c r="HX635" t="s">
        <v>10</v>
      </c>
      <c r="IA635" s="3" t="s">
        <v>581</v>
      </c>
      <c r="IB635" t="s">
        <v>3</v>
      </c>
      <c r="IC635" t="s">
        <v>4</v>
      </c>
      <c r="ID635" t="s">
        <v>5</v>
      </c>
      <c r="IE635" t="s">
        <v>6</v>
      </c>
      <c r="IF635" t="s">
        <v>7</v>
      </c>
      <c r="IG635" t="s">
        <v>8</v>
      </c>
      <c r="IH635" t="s">
        <v>9</v>
      </c>
      <c r="II635" t="s">
        <v>10</v>
      </c>
      <c r="IL635" s="3" t="s">
        <v>582</v>
      </c>
      <c r="IM635" t="s">
        <v>3</v>
      </c>
      <c r="IN635" t="s">
        <v>4</v>
      </c>
      <c r="IO635" t="s">
        <v>5</v>
      </c>
      <c r="IP635" t="s">
        <v>6</v>
      </c>
      <c r="IQ635" t="s">
        <v>7</v>
      </c>
      <c r="IR635" t="s">
        <v>8</v>
      </c>
      <c r="IS635" t="s">
        <v>9</v>
      </c>
      <c r="IT635" t="s">
        <v>10</v>
      </c>
      <c r="IW635" s="3" t="s">
        <v>582</v>
      </c>
      <c r="IX635" t="s">
        <v>3</v>
      </c>
      <c r="IY635" t="s">
        <v>4</v>
      </c>
      <c r="IZ635" t="s">
        <v>5</v>
      </c>
      <c r="JA635" t="s">
        <v>6</v>
      </c>
      <c r="JB635" t="s">
        <v>7</v>
      </c>
      <c r="JC635" t="s">
        <v>8</v>
      </c>
      <c r="JD635" t="s">
        <v>9</v>
      </c>
      <c r="JE635" t="s">
        <v>10</v>
      </c>
      <c r="JH635" s="3" t="s">
        <v>582</v>
      </c>
      <c r="JI635" t="s">
        <v>3</v>
      </c>
      <c r="JJ635" t="s">
        <v>4</v>
      </c>
      <c r="JK635" t="s">
        <v>5</v>
      </c>
      <c r="JL635" t="s">
        <v>6</v>
      </c>
      <c r="JM635" t="s">
        <v>7</v>
      </c>
      <c r="JN635" t="s">
        <v>8</v>
      </c>
      <c r="JO635" t="s">
        <v>9</v>
      </c>
      <c r="JP635" t="s">
        <v>10</v>
      </c>
      <c r="JS635" s="3" t="s">
        <v>1096</v>
      </c>
      <c r="JT635" t="s">
        <v>3</v>
      </c>
      <c r="JU635" t="s">
        <v>4</v>
      </c>
      <c r="JV635" t="s">
        <v>5</v>
      </c>
      <c r="JW635" t="s">
        <v>6</v>
      </c>
      <c r="JX635" t="s">
        <v>7</v>
      </c>
      <c r="JY635" t="s">
        <v>8</v>
      </c>
      <c r="JZ635" t="s">
        <v>9</v>
      </c>
      <c r="KA635" t="s">
        <v>10</v>
      </c>
      <c r="KD635" s="3" t="s">
        <v>1097</v>
      </c>
      <c r="KE635" t="s">
        <v>3</v>
      </c>
      <c r="KF635" t="s">
        <v>4</v>
      </c>
      <c r="KG635" t="s">
        <v>5</v>
      </c>
      <c r="KH635" t="s">
        <v>6</v>
      </c>
      <c r="KI635" t="s">
        <v>7</v>
      </c>
      <c r="KJ635" t="s">
        <v>8</v>
      </c>
      <c r="KK635" t="s">
        <v>9</v>
      </c>
      <c r="KL635" t="s">
        <v>10</v>
      </c>
      <c r="KO635" s="3" t="s">
        <v>280</v>
      </c>
      <c r="KP635" t="s">
        <v>3</v>
      </c>
      <c r="KQ635" t="s">
        <v>4</v>
      </c>
      <c r="KR635" t="s">
        <v>5</v>
      </c>
      <c r="KS635" t="s">
        <v>6</v>
      </c>
      <c r="KT635" t="s">
        <v>7</v>
      </c>
      <c r="KU635" t="s">
        <v>8</v>
      </c>
      <c r="KV635" t="s">
        <v>9</v>
      </c>
      <c r="KW635" t="s">
        <v>10</v>
      </c>
      <c r="KZ635" s="3" t="s">
        <v>280</v>
      </c>
      <c r="LA635" t="s">
        <v>3</v>
      </c>
      <c r="LB635" t="s">
        <v>4</v>
      </c>
      <c r="LC635" t="s">
        <v>5</v>
      </c>
      <c r="LD635" t="s">
        <v>6</v>
      </c>
      <c r="LE635" t="s">
        <v>7</v>
      </c>
      <c r="LF635" t="s">
        <v>8</v>
      </c>
      <c r="LG635" t="s">
        <v>9</v>
      </c>
      <c r="LH635" t="s">
        <v>10</v>
      </c>
      <c r="LK635" s="3" t="s">
        <v>280</v>
      </c>
      <c r="LL635" t="s">
        <v>3</v>
      </c>
      <c r="LM635" t="s">
        <v>4</v>
      </c>
      <c r="LN635" t="s">
        <v>5</v>
      </c>
      <c r="LO635" t="s">
        <v>6</v>
      </c>
      <c r="LP635" t="s">
        <v>7</v>
      </c>
      <c r="LQ635" t="s">
        <v>8</v>
      </c>
      <c r="LR635" t="s">
        <v>9</v>
      </c>
      <c r="LS635" t="s">
        <v>10</v>
      </c>
      <c r="LV635" s="3" t="s">
        <v>280</v>
      </c>
      <c r="LW635" t="s">
        <v>3</v>
      </c>
      <c r="LX635" t="s">
        <v>4</v>
      </c>
      <c r="LY635" t="s">
        <v>5</v>
      </c>
      <c r="LZ635" t="s">
        <v>6</v>
      </c>
      <c r="MA635" t="s">
        <v>7</v>
      </c>
      <c r="MB635" t="s">
        <v>8</v>
      </c>
      <c r="MC635" t="s">
        <v>9</v>
      </c>
      <c r="MD635" t="s">
        <v>10</v>
      </c>
      <c r="MG635" s="3" t="s">
        <v>281</v>
      </c>
      <c r="MH635" t="s">
        <v>3</v>
      </c>
      <c r="MI635" t="s">
        <v>4</v>
      </c>
      <c r="MJ635" t="s">
        <v>5</v>
      </c>
      <c r="MK635" t="s">
        <v>6</v>
      </c>
      <c r="ML635" t="s">
        <v>7</v>
      </c>
      <c r="MM635" t="s">
        <v>8</v>
      </c>
      <c r="MN635" t="s">
        <v>9</v>
      </c>
      <c r="MO635" t="s">
        <v>10</v>
      </c>
      <c r="MR635" s="3" t="s">
        <v>281</v>
      </c>
      <c r="MS635" t="s">
        <v>3</v>
      </c>
      <c r="MT635" t="s">
        <v>4</v>
      </c>
      <c r="MU635" t="s">
        <v>5</v>
      </c>
      <c r="MV635" t="s">
        <v>6</v>
      </c>
      <c r="MW635" t="s">
        <v>7</v>
      </c>
      <c r="MX635" t="s">
        <v>8</v>
      </c>
      <c r="MY635" t="s">
        <v>9</v>
      </c>
      <c r="MZ635" t="s">
        <v>10</v>
      </c>
      <c r="NC635" s="3" t="s">
        <v>281</v>
      </c>
      <c r="ND635" t="s">
        <v>3</v>
      </c>
      <c r="NE635" t="s">
        <v>4</v>
      </c>
      <c r="NF635" t="s">
        <v>5</v>
      </c>
      <c r="NG635" t="s">
        <v>6</v>
      </c>
      <c r="NH635" t="s">
        <v>7</v>
      </c>
      <c r="NI635" t="s">
        <v>8</v>
      </c>
      <c r="NJ635" t="s">
        <v>9</v>
      </c>
      <c r="NK635" t="s">
        <v>10</v>
      </c>
      <c r="NN635" s="3" t="s">
        <v>281</v>
      </c>
      <c r="NO635" t="s">
        <v>3</v>
      </c>
      <c r="NP635" t="s">
        <v>4</v>
      </c>
      <c r="NQ635" t="s">
        <v>5</v>
      </c>
      <c r="NR635" t="s">
        <v>6</v>
      </c>
      <c r="NS635" t="s">
        <v>7</v>
      </c>
      <c r="NT635" t="s">
        <v>8</v>
      </c>
      <c r="NU635" t="s">
        <v>9</v>
      </c>
      <c r="NV635" t="s">
        <v>10</v>
      </c>
      <c r="NY635" s="3" t="s">
        <v>282</v>
      </c>
      <c r="NZ635" t="s">
        <v>3</v>
      </c>
      <c r="OA635" t="s">
        <v>4</v>
      </c>
      <c r="OB635" t="s">
        <v>5</v>
      </c>
      <c r="OC635" t="s">
        <v>6</v>
      </c>
      <c r="OD635" t="s">
        <v>7</v>
      </c>
      <c r="OE635" t="s">
        <v>8</v>
      </c>
      <c r="OF635" t="s">
        <v>9</v>
      </c>
      <c r="OG635" t="s">
        <v>10</v>
      </c>
      <c r="OJ635" s="3" t="s">
        <v>282</v>
      </c>
      <c r="OK635" t="s">
        <v>3</v>
      </c>
      <c r="OL635" t="s">
        <v>4</v>
      </c>
      <c r="OM635" t="s">
        <v>5</v>
      </c>
      <c r="ON635" t="s">
        <v>6</v>
      </c>
      <c r="OO635" t="s">
        <v>7</v>
      </c>
      <c r="OP635" t="s">
        <v>8</v>
      </c>
      <c r="OQ635" t="s">
        <v>9</v>
      </c>
      <c r="OR635" t="s">
        <v>10</v>
      </c>
      <c r="OU635" s="3" t="s">
        <v>283</v>
      </c>
      <c r="OV635" t="s">
        <v>3</v>
      </c>
      <c r="OW635" t="s">
        <v>4</v>
      </c>
      <c r="OX635" t="s">
        <v>5</v>
      </c>
      <c r="OY635" t="s">
        <v>6</v>
      </c>
      <c r="OZ635" t="s">
        <v>7</v>
      </c>
      <c r="PA635" t="s">
        <v>8</v>
      </c>
      <c r="PB635" t="s">
        <v>9</v>
      </c>
      <c r="PC635" t="s">
        <v>10</v>
      </c>
      <c r="PF635" s="3" t="s">
        <v>283</v>
      </c>
      <c r="PG635" t="s">
        <v>3</v>
      </c>
      <c r="PH635" t="s">
        <v>4</v>
      </c>
      <c r="PI635" t="s">
        <v>5</v>
      </c>
      <c r="PJ635" t="s">
        <v>6</v>
      </c>
      <c r="PK635" t="s">
        <v>7</v>
      </c>
      <c r="PL635" t="s">
        <v>8</v>
      </c>
      <c r="PM635" t="s">
        <v>9</v>
      </c>
      <c r="PN635" t="s">
        <v>10</v>
      </c>
      <c r="PQ635" s="3" t="s">
        <v>283</v>
      </c>
      <c r="PR635" t="s">
        <v>3</v>
      </c>
      <c r="PS635" t="s">
        <v>4</v>
      </c>
      <c r="PT635" t="s">
        <v>5</v>
      </c>
      <c r="PU635" t="s">
        <v>6</v>
      </c>
      <c r="PV635" t="s">
        <v>7</v>
      </c>
      <c r="PW635" t="s">
        <v>8</v>
      </c>
      <c r="PX635" t="s">
        <v>9</v>
      </c>
      <c r="PY635" t="s">
        <v>10</v>
      </c>
      <c r="QB635" s="3" t="s">
        <v>284</v>
      </c>
      <c r="QC635" t="s">
        <v>3</v>
      </c>
      <c r="QD635" t="s">
        <v>4</v>
      </c>
      <c r="QE635" t="s">
        <v>5</v>
      </c>
      <c r="QF635" t="s">
        <v>6</v>
      </c>
      <c r="QG635" t="s">
        <v>7</v>
      </c>
      <c r="QH635" t="s">
        <v>8</v>
      </c>
      <c r="QI635" t="s">
        <v>9</v>
      </c>
      <c r="QJ635" t="s">
        <v>10</v>
      </c>
      <c r="QM635" s="3" t="s">
        <v>284</v>
      </c>
      <c r="QN635" t="s">
        <v>3</v>
      </c>
      <c r="QO635" t="s">
        <v>4</v>
      </c>
      <c r="QP635" t="s">
        <v>5</v>
      </c>
      <c r="QQ635" t="s">
        <v>6</v>
      </c>
      <c r="QR635" t="s">
        <v>7</v>
      </c>
      <c r="QS635" t="s">
        <v>8</v>
      </c>
      <c r="QT635" t="s">
        <v>9</v>
      </c>
      <c r="QU635" t="s">
        <v>10</v>
      </c>
      <c r="QX635" s="3" t="s">
        <v>284</v>
      </c>
      <c r="QY635" t="s">
        <v>3</v>
      </c>
      <c r="QZ635" t="s">
        <v>4</v>
      </c>
      <c r="RA635" t="s">
        <v>5</v>
      </c>
      <c r="RB635" t="s">
        <v>6</v>
      </c>
      <c r="RC635" t="s">
        <v>7</v>
      </c>
      <c r="RD635" t="s">
        <v>8</v>
      </c>
      <c r="RE635" t="s">
        <v>9</v>
      </c>
      <c r="RF635" t="s">
        <v>10</v>
      </c>
      <c r="RI635" s="3" t="s">
        <v>284</v>
      </c>
      <c r="RJ635" t="s">
        <v>3</v>
      </c>
      <c r="RK635" t="s">
        <v>4</v>
      </c>
      <c r="RL635" t="s">
        <v>5</v>
      </c>
      <c r="RM635" t="s">
        <v>6</v>
      </c>
      <c r="RN635" t="s">
        <v>7</v>
      </c>
      <c r="RO635" t="s">
        <v>8</v>
      </c>
      <c r="RP635" t="s">
        <v>9</v>
      </c>
      <c r="RQ635" t="s">
        <v>10</v>
      </c>
      <c r="RT635" s="3" t="s">
        <v>284</v>
      </c>
      <c r="RU635" t="s">
        <v>3</v>
      </c>
      <c r="RV635" t="s">
        <v>4</v>
      </c>
      <c r="RW635" t="s">
        <v>5</v>
      </c>
      <c r="RX635" t="s">
        <v>6</v>
      </c>
      <c r="RY635" t="s">
        <v>7</v>
      </c>
      <c r="RZ635" t="s">
        <v>8</v>
      </c>
      <c r="SA635" t="s">
        <v>9</v>
      </c>
      <c r="SB635" t="s">
        <v>10</v>
      </c>
      <c r="SE635" s="3" t="s">
        <v>284</v>
      </c>
      <c r="SF635" t="s">
        <v>3</v>
      </c>
      <c r="SG635" t="s">
        <v>4</v>
      </c>
      <c r="SH635" t="s">
        <v>5</v>
      </c>
      <c r="SI635" t="s">
        <v>6</v>
      </c>
      <c r="SJ635" t="s">
        <v>7</v>
      </c>
      <c r="SK635" t="s">
        <v>8</v>
      </c>
      <c r="SL635" t="s">
        <v>9</v>
      </c>
      <c r="SM635" t="s">
        <v>10</v>
      </c>
      <c r="SP635" s="3" t="s">
        <v>284</v>
      </c>
      <c r="SQ635" t="s">
        <v>3</v>
      </c>
      <c r="SR635" t="s">
        <v>4</v>
      </c>
      <c r="SS635" t="s">
        <v>5</v>
      </c>
      <c r="ST635" t="s">
        <v>6</v>
      </c>
      <c r="SU635" t="s">
        <v>7</v>
      </c>
      <c r="SV635" t="s">
        <v>8</v>
      </c>
      <c r="SW635" t="s">
        <v>9</v>
      </c>
      <c r="SX635" t="s">
        <v>10</v>
      </c>
      <c r="TA635" s="3" t="s">
        <v>284</v>
      </c>
      <c r="TB635" t="s">
        <v>3</v>
      </c>
      <c r="TC635" t="s">
        <v>4</v>
      </c>
      <c r="TD635" t="s">
        <v>5</v>
      </c>
      <c r="TE635" t="s">
        <v>6</v>
      </c>
      <c r="TF635" t="s">
        <v>7</v>
      </c>
      <c r="TG635" t="s">
        <v>8</v>
      </c>
      <c r="TH635" t="s">
        <v>9</v>
      </c>
      <c r="TI635" t="s">
        <v>10</v>
      </c>
      <c r="TL635" s="3" t="s">
        <v>284</v>
      </c>
      <c r="TM635" t="s">
        <v>3</v>
      </c>
      <c r="TN635" t="s">
        <v>4</v>
      </c>
      <c r="TO635" t="s">
        <v>5</v>
      </c>
      <c r="TP635" t="s">
        <v>6</v>
      </c>
      <c r="TQ635" t="s">
        <v>7</v>
      </c>
      <c r="TR635" t="s">
        <v>8</v>
      </c>
      <c r="TS635" t="s">
        <v>9</v>
      </c>
      <c r="TT635" t="s">
        <v>10</v>
      </c>
      <c r="TW635" s="3" t="s">
        <v>284</v>
      </c>
      <c r="TX635" t="s">
        <v>3</v>
      </c>
      <c r="TY635" t="s">
        <v>4</v>
      </c>
      <c r="TZ635" t="s">
        <v>5</v>
      </c>
      <c r="UA635" t="s">
        <v>6</v>
      </c>
      <c r="UB635" t="s">
        <v>7</v>
      </c>
      <c r="UC635" t="s">
        <v>8</v>
      </c>
      <c r="UD635" t="s">
        <v>9</v>
      </c>
      <c r="UE635" t="s">
        <v>10</v>
      </c>
    </row>
    <row r="636" spans="1:634" x14ac:dyDescent="0.25">
      <c r="A636" s="1">
        <v>3.9370000000000002E-2</v>
      </c>
      <c r="B636" s="1">
        <v>0.96079999999999999</v>
      </c>
      <c r="D636" s="3" t="s">
        <v>1098</v>
      </c>
      <c r="E636">
        <v>2249.99999999999</v>
      </c>
      <c r="F636">
        <f t="shared" ref="F636:F645" si="6758">E636/1000</f>
        <v>2.2499999999999898</v>
      </c>
      <c r="G636">
        <v>4.5493562231759799E-5</v>
      </c>
      <c r="H636" s="15">
        <f>G636*100/0.0046524</f>
        <v>0.97785147948929141</v>
      </c>
      <c r="I636">
        <f>H636</f>
        <v>0.97785147948929141</v>
      </c>
      <c r="J636">
        <f>(F636/1.247)^2.994</f>
        <v>5.853428226699509</v>
      </c>
      <c r="K636">
        <f>(I636*F636^0.062)/93.256</f>
        <v>1.1026341267260502E-2</v>
      </c>
      <c r="L636">
        <f>K636/0.987480605</f>
        <v>1.1166134515888038E-2</v>
      </c>
      <c r="O636" s="3" t="s">
        <v>1099</v>
      </c>
      <c r="P636">
        <v>1474.2721208046701</v>
      </c>
      <c r="Q636">
        <f t="shared" ref="Q636:Q646" si="6759">P636/1000</f>
        <v>1.4742721208046701</v>
      </c>
      <c r="R636">
        <v>7.3770491803278095E-5</v>
      </c>
      <c r="S636" s="15">
        <f>R636*100/0.0090369</f>
        <v>0.816325197836405</v>
      </c>
      <c r="T636">
        <f>S636</f>
        <v>0.816325197836405</v>
      </c>
      <c r="U636">
        <f>(Q636/0.916)^3.456</f>
        <v>5.1795688626685568</v>
      </c>
      <c r="V636">
        <f>(T636*Q636^0.575)/47.508</f>
        <v>2.1479719459273496E-2</v>
      </c>
      <c r="W636">
        <f>V636/1.01954</f>
        <v>2.1068049766829647E-2</v>
      </c>
      <c r="Z636" s="3" t="s">
        <v>1100</v>
      </c>
      <c r="AA636">
        <v>2117.6470588235302</v>
      </c>
      <c r="AB636">
        <f t="shared" ref="AB636:AB645" si="6760">AA636/1000</f>
        <v>2.1176470588235303</v>
      </c>
      <c r="AC636">
        <v>6.3070539419087201E-5</v>
      </c>
      <c r="AD636" s="15">
        <f>AC636*100/0.0046539</f>
        <v>1.3552190510988031</v>
      </c>
      <c r="AE636">
        <f>AD636</f>
        <v>1.3552190510988031</v>
      </c>
      <c r="AF636">
        <f>(AB636/1.322)^3.717</f>
        <v>5.7620952859944818</v>
      </c>
      <c r="AG636">
        <f>(AE636*AB636^0.114)/83.249</f>
        <v>1.7732818983353587E-2</v>
      </c>
      <c r="AH636">
        <f>AG636/1.0194698</f>
        <v>1.7394158201992437E-2</v>
      </c>
      <c r="AK636" s="3" t="s">
        <v>1101</v>
      </c>
      <c r="AL636">
        <v>2247.61904761904</v>
      </c>
      <c r="AM636">
        <f t="shared" ref="AM636:AM644" si="6761">AL636/1000</f>
        <v>2.2476190476190401</v>
      </c>
      <c r="AN636">
        <v>9.5121951219512499E-5</v>
      </c>
      <c r="AO636" s="15">
        <f>AN636*100/0.0041024</f>
        <v>2.3186903085879607</v>
      </c>
      <c r="AP636">
        <f>AO636</f>
        <v>2.3186903085879607</v>
      </c>
      <c r="AQ636">
        <f>(AM636/0.998)^1.714</f>
        <v>4.0210823441127292</v>
      </c>
      <c r="AR636">
        <f>(AP636*AM636^(-0.211))/146.768</f>
        <v>1.331673876074802E-2</v>
      </c>
      <c r="AS636">
        <f>AR636/0.900519979</f>
        <v>1.4787832664785353E-2</v>
      </c>
      <c r="AV636" s="3" t="s">
        <v>613</v>
      </c>
      <c r="AW636">
        <v>2059.6590909090901</v>
      </c>
      <c r="AX636">
        <f t="shared" ref="AX636:AX643" si="6762">AW636/1000</f>
        <v>2.0596590909090899</v>
      </c>
      <c r="AY636">
        <v>9.2857142857142994E-5</v>
      </c>
      <c r="AZ636" s="15">
        <f>AY636*100/0.0038554</f>
        <v>2.4084956906454065</v>
      </c>
      <c r="BA636">
        <f>AZ636</f>
        <v>2.4084956906454065</v>
      </c>
      <c r="BB636">
        <f>(AX636/1.408)^3.431</f>
        <v>3.6878743311191005</v>
      </c>
      <c r="BC636">
        <f>(BA636*AX636^0.102)/89.657</f>
        <v>2.8918036109600184E-2</v>
      </c>
      <c r="BD636">
        <f>BC636/1.00061</f>
        <v>2.8900406861414721E-2</v>
      </c>
      <c r="BG636" s="3" t="s">
        <v>1102</v>
      </c>
      <c r="BH636">
        <v>2213.1147540983602</v>
      </c>
      <c r="BI636">
        <f t="shared" ref="BI636:BI644" si="6763">BH636/1000</f>
        <v>2.2131147540983602</v>
      </c>
      <c r="BJ636">
        <v>1.0712838460121501E-4</v>
      </c>
      <c r="BK636" s="15">
        <f>BJ636*100/0.00401135</f>
        <v>2.6706316975884676</v>
      </c>
      <c r="BL636">
        <f>BK636</f>
        <v>2.6706316975884676</v>
      </c>
      <c r="BM636">
        <f>(BI636/1.204)^1.762</f>
        <v>2.9230285741944617</v>
      </c>
      <c r="BN636">
        <f>(BL636*BI636^(-0.068))/118.056</f>
        <v>2.1432146417381209E-2</v>
      </c>
      <c r="BO636">
        <f>BN636/0.93184</f>
        <v>2.2999813720575645E-2</v>
      </c>
      <c r="BR636" s="3" t="s">
        <v>1103</v>
      </c>
      <c r="BS636">
        <v>2209.3023255813901</v>
      </c>
      <c r="BT636">
        <f t="shared" ref="BT636:BT644" si="6764">BS636/1000</f>
        <v>2.2093023255813899</v>
      </c>
      <c r="BU636">
        <v>7.8160919540229805E-5</v>
      </c>
      <c r="BV636" s="15">
        <f>BU636*100/0.0039724</f>
        <v>1.967599424535037</v>
      </c>
      <c r="BW636">
        <f>BV636</f>
        <v>1.967599424535037</v>
      </c>
      <c r="BX636">
        <f>(BT636/1.17)^2.157</f>
        <v>3.9398660270657007</v>
      </c>
      <c r="BY636">
        <f>(BW636*BT636^0.04)/93.022</f>
        <v>2.1833392396869732E-2</v>
      </c>
      <c r="BZ636">
        <f>BY636/0.98944</f>
        <v>2.2066413725814332E-2</v>
      </c>
      <c r="CC636" s="3" t="s">
        <v>1104</v>
      </c>
      <c r="CD636">
        <v>2260.4159222468302</v>
      </c>
      <c r="CE636">
        <f t="shared" ref="CE636:CE644" si="6765">CD636/1000</f>
        <v>2.2604159222468301</v>
      </c>
      <c r="CF636">
        <v>4.3107267919674198E-5</v>
      </c>
      <c r="CG636" s="15">
        <f>CF636*100/0.004559</f>
        <v>0.94554217854078082</v>
      </c>
      <c r="CH636">
        <f>CG636</f>
        <v>0.94554217854078082</v>
      </c>
      <c r="CI636">
        <f>(CE636/0.609)^1.267</f>
        <v>5.2680093796165695</v>
      </c>
      <c r="CJ636">
        <f>(CH636*CE636^(-0.466))/264.51</f>
        <v>2.4444830841543566E-3</v>
      </c>
      <c r="CK636">
        <f>CJ636/0.684850899</f>
        <v>3.5693653724098518E-3</v>
      </c>
      <c r="CN636" s="3" t="s">
        <v>1105</v>
      </c>
      <c r="CO636">
        <v>1919.3086419753099</v>
      </c>
      <c r="CP636">
        <f t="shared" ref="CP636:CP644" si="6766">CO636/1000</f>
        <v>1.9193086419753098</v>
      </c>
      <c r="CQ636">
        <v>1.6533333333333301E-4</v>
      </c>
      <c r="CR636" s="15">
        <f>CQ636*100/0.00454667</f>
        <v>3.6363609704098381</v>
      </c>
      <c r="CS636">
        <f>CR636</f>
        <v>3.6363609704098381</v>
      </c>
      <c r="CT636">
        <f>(CP636/1.063)^1.949</f>
        <v>3.1632674993278127</v>
      </c>
      <c r="CU636">
        <f>(CS636*CP636^(-0.172))/135.328</f>
        <v>2.402029935181552E-2</v>
      </c>
      <c r="CV636">
        <f>CU636/0.900321935</f>
        <v>2.6679678032964418E-2</v>
      </c>
      <c r="CY636" s="3" t="s">
        <v>1106</v>
      </c>
      <c r="CZ636">
        <v>2156.8627450980398</v>
      </c>
      <c r="DA636">
        <f t="shared" ref="DA636:DA644" si="6767">CZ636/1000</f>
        <v>2.15686274509804</v>
      </c>
      <c r="DB636">
        <v>7.0852017937220006E-5</v>
      </c>
      <c r="DC636" s="15">
        <f>DB636*100/0.0044717</f>
        <v>1.584453741020641</v>
      </c>
      <c r="DD636">
        <f>DC636</f>
        <v>1.584453741020641</v>
      </c>
      <c r="DE636">
        <f>(DA636/0.878)^1.652</f>
        <v>4.4138934446213458</v>
      </c>
      <c r="DF636">
        <f>(DD636*DA636^(-0.185))/147.347</f>
        <v>9.3278403013881024E-3</v>
      </c>
      <c r="DG636">
        <f>DF636/0.86986</f>
        <v>1.0723381120396504E-2</v>
      </c>
      <c r="DJ636" s="3" t="s">
        <v>1107</v>
      </c>
      <c r="DK636">
        <v>2201.4925373134301</v>
      </c>
      <c r="DL636">
        <f t="shared" ref="DL636:DL644" si="6768">DK636/1000</f>
        <v>2.2014925373134302</v>
      </c>
      <c r="DM636">
        <v>1.0731707317073101E-4</v>
      </c>
      <c r="DN636" s="15">
        <f>DM636*100/0.0041146</f>
        <v>2.6082018463697807</v>
      </c>
      <c r="DO636">
        <f>DN636</f>
        <v>2.6082018463697807</v>
      </c>
      <c r="DP636">
        <f>(DL636/1.185)^2.043</f>
        <v>3.5445792095010433</v>
      </c>
      <c r="DQ636">
        <f>(DO636*DL636^(-0.089))/121.203</f>
        <v>2.0059772165342576E-2</v>
      </c>
      <c r="DR636">
        <f>DQ636/0.90073</f>
        <v>2.22705718310066E-2</v>
      </c>
      <c r="DU636" s="3" t="s">
        <v>1108</v>
      </c>
      <c r="DV636">
        <v>1674.6031746031699</v>
      </c>
      <c r="DW636">
        <f t="shared" ref="DW636:DW644" si="6769">DV636/1000</f>
        <v>1.67460317460317</v>
      </c>
      <c r="DX636">
        <v>7.6249999999999902E-5</v>
      </c>
      <c r="DY636" s="15">
        <f>DX636*100/0.0057713</f>
        <v>1.3211927988494776</v>
      </c>
      <c r="DZ636">
        <f>DY636</f>
        <v>1.3211927988494776</v>
      </c>
      <c r="EA636">
        <f>(DW636/0.964)^2.895</f>
        <v>4.9467728305605103</v>
      </c>
      <c r="EB636">
        <f>(DZ636*DW636^0.143)/84.103</f>
        <v>1.6911187840030019E-2</v>
      </c>
      <c r="EC636">
        <f>EB636/0.981506135</f>
        <v>1.722983406520431E-2</v>
      </c>
      <c r="EF636" s="3" t="s">
        <v>1109</v>
      </c>
      <c r="EG636">
        <v>1395.60690319636</v>
      </c>
      <c r="EH636">
        <f t="shared" ref="EH636:EH645" si="6770">EG636/1000</f>
        <v>1.39560690319636</v>
      </c>
      <c r="EI636">
        <v>1.4103040854617001E-4</v>
      </c>
      <c r="EJ636" s="15">
        <f>EI636*100/0.008434036</f>
        <v>1.6721580100697935</v>
      </c>
      <c r="EK636">
        <f>EJ636</f>
        <v>1.6721580100697935</v>
      </c>
      <c r="EL636">
        <f>(EH636/0.74)^2.292</f>
        <v>4.2807310629151916</v>
      </c>
      <c r="EM636">
        <f>(EK636*EH636^0.078)/99.63</f>
        <v>1.72257724420815E-2</v>
      </c>
      <c r="EN636">
        <f>EM636/0.90515</f>
        <v>1.9030848414165056E-2</v>
      </c>
      <c r="EQ636" s="3" t="s">
        <v>1110</v>
      </c>
      <c r="ER636">
        <v>1359.3090511177099</v>
      </c>
      <c r="ES636">
        <f t="shared" ref="ES636:ES647" si="6771">ER636/1000</f>
        <v>1.3593090511177099</v>
      </c>
      <c r="ET636">
        <v>1.3811161481944601E-4</v>
      </c>
      <c r="EU636" s="15">
        <f>ET636*100/0.0100409</f>
        <v>1.3754903924891793</v>
      </c>
      <c r="EV636">
        <f>EU636</f>
        <v>1.3754903924891793</v>
      </c>
      <c r="EW636">
        <f>(ES636/0.853)^3.74</f>
        <v>5.7129539581107815</v>
      </c>
      <c r="EX636">
        <f>(EV636*ES636^0.243)/72.97</f>
        <v>2.0309982057934127E-2</v>
      </c>
      <c r="EY636">
        <f>EX636/0.99758</f>
        <v>2.0359251446434499E-2</v>
      </c>
      <c r="FB636" s="3" t="s">
        <v>1111</v>
      </c>
      <c r="FC636">
        <v>2037.6175548589299</v>
      </c>
      <c r="FD636">
        <f t="shared" ref="FD636:FD644" si="6772">FC636/1000</f>
        <v>2.0376175548589299</v>
      </c>
      <c r="FE636">
        <v>9.9038461538461796E-5</v>
      </c>
      <c r="FF636" s="15">
        <f>FE636*100/0.0047625</f>
        <v>2.0795477488390928</v>
      </c>
      <c r="FG636">
        <f>FF636</f>
        <v>2.0795477488390928</v>
      </c>
      <c r="FH636">
        <f>(FD636/1.345)^3.675</f>
        <v>4.6022629717729249</v>
      </c>
      <c r="FI636">
        <f>(FG636*FD636^0.22)/73.029</f>
        <v>3.3302783274128694E-2</v>
      </c>
      <c r="FJ636">
        <f>FI636/1.09239</f>
        <v>3.0486166363779141E-2</v>
      </c>
      <c r="FM636" s="3" t="s">
        <v>1112</v>
      </c>
      <c r="FN636">
        <v>1860.4651162790601</v>
      </c>
      <c r="FO636">
        <f t="shared" ref="FO636:FO644" si="6773">FN636/1000</f>
        <v>1.8604651162790602</v>
      </c>
      <c r="FP636">
        <v>1.04775950085082E-4</v>
      </c>
      <c r="FQ636" s="15">
        <f>FP636*100/0.0049958</f>
        <v>2.097280717504344</v>
      </c>
      <c r="FR636">
        <f>FQ636</f>
        <v>2.097280717504344</v>
      </c>
      <c r="FS636">
        <f>(FO636/0.924)^1.763</f>
        <v>3.4344964721923295</v>
      </c>
      <c r="FT636">
        <f>(FR636*FO636^(-0.092))/125.8997</f>
        <v>1.5733548666063191E-2</v>
      </c>
      <c r="FU636">
        <f>FT636/0.90836</f>
        <v>1.7320829479571087E-2</v>
      </c>
      <c r="FX636" s="3" t="s">
        <v>1113</v>
      </c>
      <c r="FY636">
        <v>1446.17918961447</v>
      </c>
      <c r="FZ636">
        <f t="shared" ref="FZ636:FZ646" si="6774">FY636/1000</f>
        <v>1.44617918961447</v>
      </c>
      <c r="GA636">
        <v>8.2390833988986204E-5</v>
      </c>
      <c r="GB636" s="15">
        <f>GA636*100/0.0088162</f>
        <v>0.93453907566736472</v>
      </c>
      <c r="GC636">
        <f>GB636</f>
        <v>0.93453907566736472</v>
      </c>
      <c r="GD636">
        <f>(FZ636/0.833)^2.653</f>
        <v>4.3211372741313898</v>
      </c>
      <c r="GE636">
        <f>(GC636*FZ636^0.278)/73.91</f>
        <v>1.4009931402546694E-2</v>
      </c>
      <c r="GF636">
        <f>GE636/0.95385</f>
        <v>1.4687772084234097E-2</v>
      </c>
      <c r="GI636" s="3" t="s">
        <v>1114</v>
      </c>
      <c r="GJ636">
        <v>1520.8288997658999</v>
      </c>
      <c r="GK636">
        <f t="shared" ref="GK636:GK646" si="6775">GJ636/1000</f>
        <v>1.5208288997658999</v>
      </c>
      <c r="GL636">
        <v>8.2677165354330605E-5</v>
      </c>
      <c r="GM636" s="15">
        <f>GL636*100/0.00842913</f>
        <v>0.98085051902545817</v>
      </c>
      <c r="GN636">
        <f>GM636</f>
        <v>0.98085051902545817</v>
      </c>
      <c r="GO636">
        <f>(GK636/0.898)^2.874</f>
        <v>4.5455114231472589</v>
      </c>
      <c r="GP636">
        <f>(GN636*GK636^0.432)/58.061</f>
        <v>2.0247762068511907E-2</v>
      </c>
      <c r="GQ636">
        <f>GP636/0.99688</f>
        <v>2.0311132802856822E-2</v>
      </c>
      <c r="GT636" s="3" t="s">
        <v>615</v>
      </c>
      <c r="GU636">
        <v>1242.9424636997801</v>
      </c>
      <c r="GV636">
        <f t="shared" ref="GV636:GV645" si="6776">GU636/1000</f>
        <v>1.2429424636997801</v>
      </c>
      <c r="GW636">
        <v>1.91983122362869E-4</v>
      </c>
      <c r="GX636" s="15">
        <f>GW636*100/0.00912236</f>
        <v>2.1045335018884259</v>
      </c>
      <c r="GY636">
        <f>GX636</f>
        <v>2.1045335018884259</v>
      </c>
      <c r="GZ636">
        <f>(GV636/0.843)^2.925</f>
        <v>3.1133187961647053</v>
      </c>
      <c r="HA636">
        <f>(GY636*GV636^0.508)/54.788</f>
        <v>4.2899429572450104E-2</v>
      </c>
      <c r="HB636">
        <f>HA636/0.97426</f>
        <v>4.403283473862224E-2</v>
      </c>
      <c r="HE636" s="3" t="s">
        <v>1115</v>
      </c>
      <c r="HF636">
        <v>2094.4993951469401</v>
      </c>
      <c r="HG636">
        <f t="shared" ref="HG636:HG645" si="6777">HF636/1000</f>
        <v>2.0944993951469399</v>
      </c>
      <c r="HH636">
        <v>5.1914893617021402E-5</v>
      </c>
      <c r="HI636" s="15">
        <f>HH636*100/0.0048187</f>
        <v>1.0773630567792434</v>
      </c>
      <c r="HJ636">
        <f>HI636</f>
        <v>1.0773630567792434</v>
      </c>
      <c r="HK636">
        <f>(HG636/1.528)^6.005</f>
        <v>6.6439460106251769</v>
      </c>
      <c r="HL636">
        <f>(HJ636*HG636^0.401)/66.065</f>
        <v>2.1935311996053346E-2</v>
      </c>
      <c r="HM636">
        <f>HL636/1.15731</f>
        <v>1.8953704708378347E-2</v>
      </c>
      <c r="HP636" s="3" t="s">
        <v>1116</v>
      </c>
      <c r="HQ636">
        <v>1435.15358361774</v>
      </c>
      <c r="HR636">
        <f t="shared" ref="HR636:HR646" si="6778">HQ636/1000</f>
        <v>1.43515358361774</v>
      </c>
      <c r="HS636">
        <v>1E-4</v>
      </c>
      <c r="HT636" s="15">
        <f>HS636*100/0.0089596</f>
        <v>1.1161212554131881</v>
      </c>
      <c r="HU636">
        <f>HT636</f>
        <v>1.1161212554131881</v>
      </c>
      <c r="HV636">
        <f>(HR636/0.74)^2.302</f>
        <v>4.5941868186849426</v>
      </c>
      <c r="HW636">
        <f>(HU636*HR636^0.072)/100.954</f>
        <v>1.13470908234851E-2</v>
      </c>
      <c r="HX636">
        <f>HW636/0.9001</f>
        <v>1.2606477972986446E-2</v>
      </c>
      <c r="IA636" s="3" t="s">
        <v>1117</v>
      </c>
      <c r="IB636">
        <v>2173.9130434782601</v>
      </c>
      <c r="IC636">
        <f t="shared" ref="IC636:IC645" si="6779">IB636/1000</f>
        <v>2.1739130434782599</v>
      </c>
      <c r="ID636">
        <v>6.4498202026805907E-5</v>
      </c>
      <c r="IE636" s="15">
        <f>ID636*100/0.0047498</f>
        <v>1.3579140601037076</v>
      </c>
      <c r="IF636">
        <f>IE636</f>
        <v>1.3579140601037076</v>
      </c>
      <c r="IG636">
        <f>(IC636/1.209)^2.605</f>
        <v>4.6110022562423811</v>
      </c>
      <c r="IH636">
        <f>(IF636*IC636^(-0.025))/105.559</f>
        <v>1.2616705433872243E-2</v>
      </c>
      <c r="II636">
        <f>IH636/0.980895491</f>
        <v>1.2862435957381971E-2</v>
      </c>
      <c r="IL636" s="3" t="s">
        <v>1118</v>
      </c>
      <c r="IM636">
        <v>1435.8108108108099</v>
      </c>
      <c r="IN636">
        <f t="shared" ref="IN636:IN646" si="6780">IM636/1000</f>
        <v>1.4358108108108099</v>
      </c>
      <c r="IO636">
        <v>1.3052208835341299E-4</v>
      </c>
      <c r="IP636" s="15">
        <f>IO636*100/0.0085241</f>
        <v>1.5312125427131662</v>
      </c>
      <c r="IQ636">
        <f>IP636</f>
        <v>1.5312125427131662</v>
      </c>
      <c r="IR636">
        <f>(IN636/0.8432)^3.24</f>
        <v>5.610219487927842</v>
      </c>
      <c r="IS636">
        <f>(IQ636*IN636^0.182)/79.475</f>
        <v>2.057769070261738E-2</v>
      </c>
      <c r="IT636">
        <f>IS636/0.99196</f>
        <v>2.0744476292005102E-2</v>
      </c>
      <c r="IW636" s="3" t="s">
        <v>1119</v>
      </c>
      <c r="IX636">
        <v>1163.36007026517</v>
      </c>
      <c r="IY636">
        <f t="shared" ref="IY636:IY644" si="6781">IX636/1000</f>
        <v>1.1633600702651699</v>
      </c>
      <c r="IZ636">
        <v>1.85279187817259E-4</v>
      </c>
      <c r="JA636" s="15">
        <f>IZ636*100/0.0090127</f>
        <v>2.0557567412346911</v>
      </c>
      <c r="JB636">
        <f>JA636</f>
        <v>2.0557567412346911</v>
      </c>
      <c r="JC636">
        <f>(IY636/0.787)^2.597</f>
        <v>2.7593912116585471</v>
      </c>
      <c r="JD636">
        <f>(JB636*IY636^0.67)/45.366</f>
        <v>5.0149859136670999E-2</v>
      </c>
      <c r="JE636">
        <f>JD636/0.94927</f>
        <v>5.2829921030550848E-2</v>
      </c>
      <c r="JH636" s="3" t="s">
        <v>1120</v>
      </c>
      <c r="JI636">
        <v>2285.7142857142799</v>
      </c>
      <c r="JJ636">
        <f t="shared" ref="JJ636:JJ645" si="6782">JI636/1000</f>
        <v>2.2857142857142798</v>
      </c>
      <c r="JK636">
        <v>8.1797619047619104E-5</v>
      </c>
      <c r="JL636" s="15">
        <f>JK636*100/0.0048282</f>
        <v>1.6941638508682137</v>
      </c>
      <c r="JM636">
        <f>JL636</f>
        <v>1.6941638508682137</v>
      </c>
      <c r="JN636">
        <f>(JJ636/1.35)^3.022</f>
        <v>4.9101602059566094</v>
      </c>
      <c r="JO636">
        <f>(JM636*JJ636^0.041)/99.362</f>
        <v>1.7638229366137879E-2</v>
      </c>
      <c r="JP636">
        <f>JO636/0.96738378</f>
        <v>1.8232918238651755E-2</v>
      </c>
      <c r="JS636" s="3" t="s">
        <v>1121</v>
      </c>
      <c r="JT636">
        <v>1162.4203821655999</v>
      </c>
      <c r="JU636">
        <f t="shared" ref="JU636:JU645" si="6783">JT636/1000</f>
        <v>1.1624203821655998</v>
      </c>
      <c r="JV636">
        <v>1.57123358897699E-4</v>
      </c>
      <c r="JW636" s="15">
        <f>JV636*100/0.0098864</f>
        <v>1.589287899515486</v>
      </c>
      <c r="JX636">
        <f>JW636</f>
        <v>1.589287899515486</v>
      </c>
      <c r="JY636">
        <f>(JU636/0.843)^4.751</f>
        <v>4.601864575185374</v>
      </c>
      <c r="JZ636">
        <f>(JX636*JU636^0.846)/33.126</f>
        <v>5.449176315500609E-2</v>
      </c>
      <c r="KA636">
        <f>JZ636/1.03265</f>
        <v>5.2768859879926487E-2</v>
      </c>
      <c r="KD636" s="3" t="s">
        <v>1122</v>
      </c>
      <c r="KE636">
        <v>2216.2241887905602</v>
      </c>
      <c r="KF636">
        <f t="shared" ref="KF636:KF644" si="6784">KE636/1000</f>
        <v>2.21622418879056</v>
      </c>
      <c r="KG636">
        <v>8.5840707964601797E-5</v>
      </c>
      <c r="KH636" s="15">
        <f>KG636*100/0.0045159</f>
        <v>1.9008549340021215</v>
      </c>
      <c r="KI636">
        <f>KH636</f>
        <v>1.9008549340021215</v>
      </c>
      <c r="KJ636">
        <f>(KF636/1.25)^2.476</f>
        <v>4.1284811480299757</v>
      </c>
      <c r="KK636">
        <f>(KI636*KF636^0.033)/98.914</f>
        <v>1.9728608811721903E-2</v>
      </c>
      <c r="KL636">
        <f>KK636/0.97016</f>
        <v>2.0335417675148328E-2</v>
      </c>
      <c r="KO636" s="3" t="s">
        <v>1123</v>
      </c>
      <c r="KP636">
        <v>1702.63436913791</v>
      </c>
      <c r="KQ636">
        <f t="shared" ref="KQ636:KQ645" si="6785">KP636/1000</f>
        <v>1.70263436913791</v>
      </c>
      <c r="KR636">
        <v>1.11475409836065E-4</v>
      </c>
      <c r="KS636" s="15">
        <f>KR636*100/0.0063902</f>
        <v>1.7444745052747173</v>
      </c>
      <c r="KT636">
        <f>KS636</f>
        <v>1.7444745052747173</v>
      </c>
      <c r="KU636">
        <f>(KQ636/0.768)^1.828</f>
        <v>4.2859746815778168</v>
      </c>
      <c r="KV636">
        <f>(KT636*KQ636^(-0.091))/130.12</f>
        <v>1.2772870975222795E-2</v>
      </c>
      <c r="KW636">
        <f>KV636/0.8726</f>
        <v>1.463771599269172E-2</v>
      </c>
      <c r="KZ636" s="3" t="s">
        <v>1124</v>
      </c>
      <c r="LA636">
        <v>1612.5</v>
      </c>
      <c r="LB636">
        <f t="shared" ref="LB636:LB647" si="6786">LA636/1000</f>
        <v>1.6125</v>
      </c>
      <c r="LC636">
        <v>5.6346153846154199E-5</v>
      </c>
      <c r="LD636" s="15">
        <f>LC636*100/0.0086519</f>
        <v>0.65125757170279586</v>
      </c>
      <c r="LE636">
        <f>LD636</f>
        <v>0.65125757170279586</v>
      </c>
      <c r="LF636">
        <f>(LB636/0.91)^3.027</f>
        <v>5.6504543146847945</v>
      </c>
      <c r="LG636">
        <f>(LE636*LB636^0.346)/64.885</f>
        <v>1.1841408973758443E-2</v>
      </c>
      <c r="LH636">
        <f>LG636/0.99067</f>
        <v>1.1952929808875249E-2</v>
      </c>
      <c r="LK636" s="3" t="s">
        <v>1125</v>
      </c>
      <c r="LL636">
        <v>2317.88079470198</v>
      </c>
      <c r="LM636">
        <f t="shared" ref="LM636:LM645" si="6787">LL636/1000</f>
        <v>2.3178807947019799</v>
      </c>
      <c r="LN636">
        <v>8.6075949367088705E-5</v>
      </c>
      <c r="LO636" s="15">
        <f>LN636*100/0.004663291</f>
        <v>1.8458198162432646</v>
      </c>
      <c r="LP636">
        <f>LO636</f>
        <v>1.8458198162432646</v>
      </c>
      <c r="LQ636">
        <f>(LM636/1.236)^2.341</f>
        <v>4.3577570902702361</v>
      </c>
      <c r="LR636">
        <f>(LP636*LM636^0.012)/102.394</f>
        <v>1.8209410580315555E-2</v>
      </c>
      <c r="LS636">
        <f>LR636/0.961175076</f>
        <v>1.8944946695970667E-2</v>
      </c>
      <c r="LV636" s="3" t="s">
        <v>1126</v>
      </c>
      <c r="LW636">
        <v>2492.3076923076901</v>
      </c>
      <c r="LX636">
        <f t="shared" ref="LX636:LX644" si="6788">LW636/1000</f>
        <v>2.4923076923076901</v>
      </c>
      <c r="LY636">
        <v>4.5384615384615503E-5</v>
      </c>
      <c r="LZ636" s="15">
        <f>LY636*100/0.0038285</f>
        <v>1.1854411749932219</v>
      </c>
      <c r="MA636">
        <f>LZ636</f>
        <v>1.1854411749932219</v>
      </c>
      <c r="MB636">
        <f>(LX636/1.381)^3.801</f>
        <v>9.4320637927204061</v>
      </c>
      <c r="MC636">
        <f>(MA636*LX636^0.095)/86.181</f>
        <v>1.5001878240873576E-2</v>
      </c>
      <c r="MD636">
        <f>MC636/1.0521689</f>
        <v>1.4258051384025488E-2</v>
      </c>
      <c r="MG636" s="3" t="s">
        <v>1127</v>
      </c>
      <c r="MH636">
        <v>1211.2860892388401</v>
      </c>
      <c r="MI636">
        <f t="shared" ref="MI636:MI647" si="6789">MH636/1000</f>
        <v>1.2112860892388402</v>
      </c>
      <c r="MJ636">
        <v>1.4215686274509799E-4</v>
      </c>
      <c r="MK636" s="15">
        <f>MJ636*100/0.0127353</f>
        <v>1.1162427484637032</v>
      </c>
      <c r="ML636">
        <f>MK636</f>
        <v>1.1162427484637032</v>
      </c>
      <c r="MM636">
        <f>(MI636/0.775)^4.002</f>
        <v>5.9726628329898368</v>
      </c>
      <c r="MN636">
        <f>(ML636*MI636^0.604)/46.485</f>
        <v>2.6960431576048938E-2</v>
      </c>
      <c r="MO636">
        <f>MN636/1.0059</f>
        <v>2.6802298017744246E-2</v>
      </c>
      <c r="MR636" s="3" t="s">
        <v>1128</v>
      </c>
      <c r="MS636">
        <v>2639.6892634225901</v>
      </c>
      <c r="MT636">
        <f t="shared" ref="MT636:MT645" si="6790">MS636/1000</f>
        <v>2.6396892634225901</v>
      </c>
      <c r="MU636">
        <v>6.1865916268766296E-5</v>
      </c>
      <c r="MV636" s="15">
        <f>MU636*100/0.004462596</f>
        <v>1.3863212414649746</v>
      </c>
      <c r="MW636">
        <f>MV636</f>
        <v>1.3863212414649746</v>
      </c>
      <c r="MX636">
        <f>(MT636/1.006)^1.854</f>
        <v>5.9805654290995278</v>
      </c>
      <c r="MY636">
        <f>(MW636*MT636^(-0.152))/133.468</f>
        <v>8.9621188394576317E-3</v>
      </c>
      <c r="MZ636">
        <f>MY636/0.928205447</f>
        <v>9.6553180854772897E-3</v>
      </c>
      <c r="NC636" s="3" t="s">
        <v>292</v>
      </c>
      <c r="ND636">
        <v>1377.8409090908999</v>
      </c>
      <c r="NE636">
        <f t="shared" ref="NE636:NE647" si="6791">ND636/1000</f>
        <v>1.3778409090908998</v>
      </c>
      <c r="NF636">
        <v>8.6497890295358698E-5</v>
      </c>
      <c r="NG636" s="15">
        <f>NF636*100/0.0109409</f>
        <v>0.79059209292982024</v>
      </c>
      <c r="NH636">
        <f>NG636</f>
        <v>0.79059209292982024</v>
      </c>
      <c r="NI636">
        <f>(NE636/0.818)^3.118</f>
        <v>5.0822721273926081</v>
      </c>
      <c r="NJ636">
        <f>(NH636*NE636^0.43)/60.279</f>
        <v>1.5053657466265028E-2</v>
      </c>
      <c r="NK636">
        <f>NJ636/0.97332</f>
        <v>1.5466298305043591E-2</v>
      </c>
      <c r="NN636" s="3" t="s">
        <v>294</v>
      </c>
      <c r="NO636">
        <v>1323.9457474532101</v>
      </c>
      <c r="NP636">
        <f t="shared" ref="NP636:NP648" si="6792">NO636/1000</f>
        <v>1.3239457474532101</v>
      </c>
      <c r="NQ636">
        <v>4.7263681592039798E-5</v>
      </c>
      <c r="NR636" s="15">
        <f>NQ636*100/0.0135697</f>
        <v>0.34830306927964361</v>
      </c>
      <c r="NS636">
        <f>NR636</f>
        <v>0.34830306927964361</v>
      </c>
      <c r="NT636">
        <f>(NP636/0.796)^4.087</f>
        <v>7.9992957629792816</v>
      </c>
      <c r="NU636">
        <f>(NS636*NP636^0.742)/39.581</f>
        <v>1.0836729164040635E-2</v>
      </c>
      <c r="NV636">
        <f>NU636/1.01398</f>
        <v>1.068732042450604E-2</v>
      </c>
      <c r="NY636" s="3" t="s">
        <v>1129</v>
      </c>
      <c r="NZ636">
        <v>1975.60975609756</v>
      </c>
      <c r="OA636">
        <f t="shared" ref="OA636:OA644" si="6793">NZ636/1000</f>
        <v>1.9756097560975601</v>
      </c>
      <c r="OB636">
        <v>1.01030927835051E-4</v>
      </c>
      <c r="OC636" s="15">
        <f>OB636*100/0.00531649</f>
        <v>1.900331380949668</v>
      </c>
      <c r="OD636">
        <f>OC636</f>
        <v>1.900331380949668</v>
      </c>
      <c r="OE636">
        <f>(OA636/0.898)^2.2632</f>
        <v>5.9562904185344845</v>
      </c>
      <c r="OF636">
        <f>(OD636*OA636^(-0.167))/137.221</f>
        <v>1.2360233240950497E-2</v>
      </c>
      <c r="OG636">
        <f>OF636/0.979</f>
        <v>1.2625365925383552E-2</v>
      </c>
      <c r="OJ636" s="3" t="s">
        <v>1130</v>
      </c>
      <c r="OK636">
        <v>1794.4250871080101</v>
      </c>
      <c r="OL636">
        <f t="shared" ref="OL636:OL644" si="6794">OK636/1000</f>
        <v>1.7944250871080101</v>
      </c>
      <c r="OM636">
        <v>1.64843525237349E-4</v>
      </c>
      <c r="ON636" s="15">
        <f>OM636*100/0.0051641</f>
        <v>3.1921055989881881</v>
      </c>
      <c r="OO636">
        <f>ON636</f>
        <v>3.1921055989881881</v>
      </c>
      <c r="OP636">
        <f>(OL636/0.77)^1.544</f>
        <v>3.6924874968176651</v>
      </c>
      <c r="OQ636">
        <f>(OO636*OL636^(-0.371))/199.647</f>
        <v>1.2870877681615645E-2</v>
      </c>
      <c r="OR636">
        <f>OQ636/0.82406</f>
        <v>1.5618859890803636E-2</v>
      </c>
      <c r="OU636" s="3" t="s">
        <v>298</v>
      </c>
      <c r="OV636">
        <v>2526.7175572519</v>
      </c>
      <c r="OW636">
        <f t="shared" ref="OW636:OW644" si="6795">OV636/1000</f>
        <v>2.5267175572518998</v>
      </c>
      <c r="OX636">
        <v>7.1205746228286297E-5</v>
      </c>
      <c r="OY636" s="15">
        <f>OX636*100/0.0038837</f>
        <v>1.8334512508248912</v>
      </c>
      <c r="OZ636">
        <f>OY636</f>
        <v>1.8334512508248912</v>
      </c>
      <c r="PA636">
        <f>(OW636/0.799)^1.393</f>
        <v>4.9718019105278399</v>
      </c>
      <c r="PB636">
        <f>(OZ636*OW636^(-0.3))/186.766</f>
        <v>7.4336916084500942E-3</v>
      </c>
      <c r="PC636">
        <f>PB636/0.85063</f>
        <v>8.7390423667753243E-3</v>
      </c>
      <c r="PF636" s="3" t="s">
        <v>301</v>
      </c>
      <c r="PG636">
        <v>1887.08764852033</v>
      </c>
      <c r="PH636">
        <f t="shared" ref="PH636:PH644" si="6796">PG636/1000</f>
        <v>1.8870876485203301</v>
      </c>
      <c r="PI636">
        <v>1.32104991267127E-4</v>
      </c>
      <c r="PJ636" s="15">
        <f>PI636*100/0.0050432</f>
        <v>2.6194676250620041</v>
      </c>
      <c r="PK636">
        <f>PJ636</f>
        <v>2.6194676250620041</v>
      </c>
      <c r="PL636">
        <f>(PH636/0.998)^2.303</f>
        <v>4.336621367984951</v>
      </c>
      <c r="PM636">
        <f>(PK636*PH636^(-0.074))/116.594</f>
        <v>2.1435233558548386E-2</v>
      </c>
      <c r="PN636">
        <f>PM636/0.94552</f>
        <v>2.2670312165314732E-2</v>
      </c>
      <c r="PQ636" s="3" t="s">
        <v>1131</v>
      </c>
      <c r="PR636">
        <v>1645.88997512581</v>
      </c>
      <c r="PS636">
        <f t="shared" ref="PS636:PS645" si="6797">PR636/1000</f>
        <v>1.64588997512581</v>
      </c>
      <c r="PT636">
        <v>7.7966101694915095E-5</v>
      </c>
      <c r="PU636" s="15">
        <f>PT636*100/0.0062983</f>
        <v>1.2378912038949414</v>
      </c>
      <c r="PV636">
        <f>PU636</f>
        <v>1.2378912038949414</v>
      </c>
      <c r="PW636">
        <f>(PS636/1.018)^2.773</f>
        <v>3.78961272526149</v>
      </c>
      <c r="PX636">
        <f>(PV636*PS636^0.311)/68.135</f>
        <v>2.121352623831254E-2</v>
      </c>
      <c r="PY636">
        <f>PX636/0.99649</f>
        <v>2.1288247988753062E-2</v>
      </c>
      <c r="QB636" s="3" t="s">
        <v>1132</v>
      </c>
      <c r="QC636">
        <v>2076.7263427109901</v>
      </c>
      <c r="QD636">
        <f t="shared" ref="QD636:QD644" si="6798">QC636/1000</f>
        <v>2.0767263427109901</v>
      </c>
      <c r="QE636">
        <v>1.11520737327189E-4</v>
      </c>
      <c r="QF636" s="15">
        <f>QE636*100/0.0047585</f>
        <v>2.3436111658545551</v>
      </c>
      <c r="QG636">
        <f>QF636</f>
        <v>2.3436111658545551</v>
      </c>
      <c r="QH636">
        <f>(QD636/0.882)^1.819</f>
        <v>4.747943465831435</v>
      </c>
      <c r="QI636">
        <f>(QG636*QD636^(-0.372))/181.07</f>
        <v>9.8622036839822371E-3</v>
      </c>
      <c r="QJ636">
        <f>QI636/0.8679</f>
        <v>1.1363294946401932E-2</v>
      </c>
      <c r="QM636" s="3" t="s">
        <v>304</v>
      </c>
      <c r="QN636">
        <v>2011.59140304274</v>
      </c>
      <c r="QO636">
        <f t="shared" ref="QO636:QO645" si="6799">QN636/1000</f>
        <v>2.0115914030427402</v>
      </c>
      <c r="QP636">
        <v>9.1707317073170706E-5</v>
      </c>
      <c r="QQ636" s="15">
        <f>QP636*100/0.0053629</f>
        <v>1.7100322040905238</v>
      </c>
      <c r="QR636">
        <f>QQ636</f>
        <v>1.7100322040905238</v>
      </c>
      <c r="QS636">
        <f>(QO636/1.067)^2.228</f>
        <v>4.1071095125467805</v>
      </c>
      <c r="QT636">
        <f>(QR636*QO636^(-0.099))/120.272</f>
        <v>1.3267506805644199E-2</v>
      </c>
      <c r="QU636">
        <f>QT636/0.95185</f>
        <v>1.3938652944943215E-2</v>
      </c>
      <c r="QX636" s="3" t="s">
        <v>1133</v>
      </c>
      <c r="QY636">
        <v>1961.4147909967801</v>
      </c>
      <c r="QZ636">
        <f t="shared" ref="QZ636:QZ644" si="6800">QY636/1000</f>
        <v>1.9614147909967801</v>
      </c>
      <c r="RA636">
        <v>1.2946694592760801E-4</v>
      </c>
      <c r="RB636" s="15">
        <f>RA636*100/0.0044336</f>
        <v>2.9201314039969324</v>
      </c>
      <c r="RC636">
        <f>RB636</f>
        <v>2.9201314039969324</v>
      </c>
      <c r="RD636">
        <f>(QZ636/0.836)^1.57</f>
        <v>3.8147859515201796</v>
      </c>
      <c r="RE636">
        <f>(RC636*QZ636^(-0.322))/183.15</f>
        <v>1.283477058392749E-2</v>
      </c>
      <c r="RF636">
        <f>RE636/0.8595</f>
        <v>1.4932833721846991E-2</v>
      </c>
      <c r="RI636" s="3" t="s">
        <v>305</v>
      </c>
      <c r="RJ636">
        <v>2176.9090909090901</v>
      </c>
      <c r="RK636">
        <f t="shared" ref="RK636:RK646" si="6801">RJ636/1000</f>
        <v>2.1769090909090902</v>
      </c>
      <c r="RL636">
        <v>3.6363636363636398E-5</v>
      </c>
      <c r="RM636" s="15">
        <f>RL636*100/0.00573</f>
        <v>0.63461843566555676</v>
      </c>
      <c r="RN636">
        <f>RM636</f>
        <v>0.63461843566555676</v>
      </c>
      <c r="RO636">
        <f>(RK636/0.499)^1.257</f>
        <v>6.3701969890190879</v>
      </c>
      <c r="RP636">
        <f>(RN636*RK636^(-0.809))/456.808</f>
        <v>7.4039961819881569E-4</v>
      </c>
      <c r="RQ636">
        <f>RP636/0.62124</f>
        <v>1.1918093139508333E-3</v>
      </c>
      <c r="RT636" s="3" t="s">
        <v>1134</v>
      </c>
      <c r="RU636">
        <v>2118.7050359712198</v>
      </c>
      <c r="RV636">
        <f t="shared" ref="RV636:RV645" si="6802">RU636/1000</f>
        <v>2.1187050359712196</v>
      </c>
      <c r="RW636">
        <v>9.9593368783234399E-5</v>
      </c>
      <c r="RX636" s="15">
        <f>RW636*100/0.00485</f>
        <v>2.0534715213038019</v>
      </c>
      <c r="RY636">
        <f>RX636</f>
        <v>2.0534715213038019</v>
      </c>
      <c r="RZ636">
        <f>(RV636/1.245)^2.639</f>
        <v>4.0676926253585588</v>
      </c>
      <c r="SA636">
        <f>(RY636*RV636^(-0.018))/105.357</f>
        <v>1.9228969892754039E-2</v>
      </c>
      <c r="SB636">
        <f>SA636/0.97124</f>
        <v>1.9798371043978871E-2</v>
      </c>
      <c r="SE636" s="3" t="s">
        <v>307</v>
      </c>
      <c r="SF636">
        <v>1846.6453674121401</v>
      </c>
      <c r="SG636">
        <f t="shared" ref="SG636:SG644" si="6803">SF636/1000</f>
        <v>1.8466453674121401</v>
      </c>
      <c r="SH636">
        <v>1.01923076923076E-4</v>
      </c>
      <c r="SI636" s="15">
        <f>SH636*100/0.004918269</f>
        <v>2.0723363631203577</v>
      </c>
      <c r="SJ636">
        <f>SI636</f>
        <v>2.0723363631203577</v>
      </c>
      <c r="SK636">
        <f>(SG636/0.895)^1.868</f>
        <v>3.8690019593929481</v>
      </c>
      <c r="SL636">
        <f>(SJ636*SG636^(-0.238))/152.96</f>
        <v>1.1708010397752759E-2</v>
      </c>
      <c r="SM636">
        <f>SL636/0.90454</f>
        <v>1.2943607134845068E-2</v>
      </c>
      <c r="SP636" s="3" t="s">
        <v>308</v>
      </c>
      <c r="SQ636">
        <v>2205.3872053872001</v>
      </c>
      <c r="SR636">
        <f t="shared" ref="SR636:SR645" si="6804">SQ636/1000</f>
        <v>2.2053872053872001</v>
      </c>
      <c r="SS636">
        <v>1.1120000000000001E-4</v>
      </c>
      <c r="ST636" s="15">
        <f>SS636*100/0.0046808</f>
        <v>2.3756622799521452</v>
      </c>
      <c r="SU636">
        <f>ST636</f>
        <v>2.3756622799521452</v>
      </c>
      <c r="SV636">
        <f>(SR636/1.474)^4.115</f>
        <v>5.2489570100470937</v>
      </c>
      <c r="SW636">
        <f>(SU636*SR636^0.146)/85.882</f>
        <v>3.1047836356822806E-2</v>
      </c>
      <c r="SX636">
        <f>SW636/1.03268</f>
        <v>3.0065302278365812E-2</v>
      </c>
      <c r="TA636" s="3" t="s">
        <v>311</v>
      </c>
      <c r="TB636">
        <v>2303.61318548691</v>
      </c>
      <c r="TC636">
        <f t="shared" ref="TC636:TC644" si="6805">TB636/1000</f>
        <v>2.3036131854869102</v>
      </c>
      <c r="TD636">
        <v>7.7963340122199406E-5</v>
      </c>
      <c r="TE636" s="15">
        <f>TD636*100/0.0040982</f>
        <v>1.9023800722804991</v>
      </c>
      <c r="TF636">
        <f>TE636</f>
        <v>1.9023800722804991</v>
      </c>
      <c r="TG636">
        <f>(TC636/0.397)^0.984</f>
        <v>5.6415851070317204</v>
      </c>
      <c r="TH636">
        <f>(TF636*TC636^(-0.702))/512.432</f>
        <v>2.0665672254955359E-3</v>
      </c>
      <c r="TI636">
        <f>TH636/0.58797</f>
        <v>3.5147494353377487E-3</v>
      </c>
      <c r="TL636" s="3" t="s">
        <v>1135</v>
      </c>
      <c r="TM636">
        <v>2083.3333333333298</v>
      </c>
      <c r="TN636">
        <f t="shared" ref="TN636:TN643" si="6806">TM636/1000</f>
        <v>2.0833333333333299</v>
      </c>
      <c r="TO636">
        <v>7.0046082949308704E-5</v>
      </c>
      <c r="TP636" s="15">
        <f>TO636*100/0.00376</f>
        <v>1.8629277380135294</v>
      </c>
      <c r="TQ636">
        <f>TP636</f>
        <v>1.8629277380135294</v>
      </c>
      <c r="TR636">
        <f>(TN636/1.251)^2.983</f>
        <v>4.5786646283275365</v>
      </c>
      <c r="TS636">
        <f>(TQ636*TN636^0.079)/90.674</f>
        <v>2.1771842141152447E-2</v>
      </c>
      <c r="TT636">
        <f>TS636/0.99696</f>
        <v>2.1838230361451261E-2</v>
      </c>
      <c r="TW636" s="3" t="s">
        <v>313</v>
      </c>
      <c r="TX636">
        <v>2321.3171036204699</v>
      </c>
      <c r="TY636">
        <f t="shared" ref="TY636:TY644" si="6807">TX636/1000</f>
        <v>2.3213171036204701</v>
      </c>
      <c r="TZ636">
        <v>1.2359550561797701E-4</v>
      </c>
      <c r="UA636" s="15">
        <f>TZ636*100/0.00384</f>
        <v>3.2186329588014844</v>
      </c>
      <c r="UB636">
        <f>UA636</f>
        <v>3.2186329588014844</v>
      </c>
      <c r="UC636">
        <f>(TY636/1.212)^2.082</f>
        <v>3.8690711374350215</v>
      </c>
      <c r="UD636">
        <f>(UB636*TY636^0.05)/97.559</f>
        <v>3.4410488471242319E-2</v>
      </c>
      <c r="UE636">
        <f>UD636/0.95395</f>
        <v>3.6071584958585166E-2</v>
      </c>
    </row>
    <row r="637" spans="1:634" x14ac:dyDescent="0.25">
      <c r="A637" s="1">
        <v>3.9879999999999999E-2</v>
      </c>
      <c r="B637" s="1">
        <v>0.96030000000000004</v>
      </c>
      <c r="D637" s="3">
        <v>101</v>
      </c>
      <c r="E637">
        <v>1799.99999999999</v>
      </c>
      <c r="F637">
        <f t="shared" si="6758"/>
        <v>1.7999999999999901</v>
      </c>
      <c r="G637">
        <v>1.97424892703862E-4</v>
      </c>
      <c r="H637" s="15">
        <f t="shared" ref="H637:H645" si="6808">G637*100/0.0046524</f>
        <v>4.2435064204252004</v>
      </c>
      <c r="I637">
        <f t="shared" ref="I637:I645" si="6809">H637+I636</f>
        <v>5.2213578999144916</v>
      </c>
      <c r="J637">
        <f t="shared" ref="J637:J645" si="6810">(F637/1.247)^2.994</f>
        <v>3.000970446793243</v>
      </c>
      <c r="K637">
        <f t="shared" ref="K637:K645" si="6811">(I637*F637^0.062)/93.256</f>
        <v>5.8067559680046621E-2</v>
      </c>
      <c r="L637">
        <f t="shared" ref="L637:L645" si="6812">K637/0.987480605</f>
        <v>5.8803747016425323E-2</v>
      </c>
      <c r="O637" s="3">
        <v>102</v>
      </c>
      <c r="P637">
        <v>1243.4193515023001</v>
      </c>
      <c r="Q637">
        <f t="shared" si="6759"/>
        <v>1.2434193515023</v>
      </c>
      <c r="R637">
        <v>2.5409836065573701E-4</v>
      </c>
      <c r="S637" s="15">
        <f t="shared" ref="S637:S646" si="6813">R637*100/0.0090369</f>
        <v>2.8117867925476325</v>
      </c>
      <c r="T637">
        <f t="shared" ref="T637:T642" si="6814">S637+T636</f>
        <v>3.6281119903840375</v>
      </c>
      <c r="U637">
        <f t="shared" ref="U637:U646" si="6815">(Q637/0.916)^3.456</f>
        <v>2.8753303260863596</v>
      </c>
      <c r="V637">
        <f t="shared" ref="V637:V646" si="6816">(T637*Q637^0.575)/47.508</f>
        <v>8.6560362999956966E-2</v>
      </c>
      <c r="W637">
        <f t="shared" ref="W637:W646" si="6817">V637/1.01954</f>
        <v>8.4901389842435782E-2</v>
      </c>
      <c r="Z637" s="3">
        <v>103</v>
      </c>
      <c r="AA637">
        <v>1764.7058823529401</v>
      </c>
      <c r="AB637">
        <f t="shared" si="6760"/>
        <v>1.76470588235294</v>
      </c>
      <c r="AC637">
        <v>2.2240663900414899E-4</v>
      </c>
      <c r="AD637" s="15">
        <f t="shared" ref="AD637:AD645" si="6818">AC637*100/0.0046539</f>
        <v>4.7789303380852406</v>
      </c>
      <c r="AE637">
        <f>AD637+AE636</f>
        <v>6.134149389184044</v>
      </c>
      <c r="AF637">
        <f t="shared" ref="AF637:AF645" si="6819">(AB637/1.322)^3.717</f>
        <v>2.9259287360601212</v>
      </c>
      <c r="AG637">
        <f t="shared" ref="AG637:AG645" si="6820">(AE637*AB637^0.114)/83.249</f>
        <v>7.8613289454561322E-2</v>
      </c>
      <c r="AH637">
        <f t="shared" ref="AH637:AH645" si="6821">AG637/1.0194698</f>
        <v>7.7111935492901629E-2</v>
      </c>
      <c r="AK637" s="3">
        <v>104</v>
      </c>
      <c r="AL637">
        <v>1847.61904761904</v>
      </c>
      <c r="AM637">
        <f t="shared" si="6761"/>
        <v>1.8476190476190399</v>
      </c>
      <c r="AN637">
        <v>2.8048780487804898E-4</v>
      </c>
      <c r="AO637" s="15">
        <f t="shared" ref="AO637:AO644" si="6822">AN637*100/0.0041024</f>
        <v>6.8371637304516613</v>
      </c>
      <c r="AP637">
        <f t="shared" ref="AP637:AP644" si="6823">AO637+AP636</f>
        <v>9.155854039039621</v>
      </c>
      <c r="AQ637">
        <f t="shared" ref="AQ637:AQ644" si="6824">(AM637/0.998)^1.714</f>
        <v>2.8738490884554508</v>
      </c>
      <c r="AR637">
        <f t="shared" ref="AR637:AR644" si="6825">(AP637*AM637^(-0.211))/146.768</f>
        <v>5.4804000490170271E-2</v>
      </c>
      <c r="AS637">
        <f t="shared" ref="AS637:AS644" si="6826">AR637/0.900519979</f>
        <v>6.0858172798152067E-2</v>
      </c>
      <c r="AV637" s="3">
        <v>105</v>
      </c>
      <c r="AW637">
        <v>1738.28125</v>
      </c>
      <c r="AX637">
        <f t="shared" si="6762"/>
        <v>1.73828125</v>
      </c>
      <c r="AY637">
        <v>2.9910714285714301E-4</v>
      </c>
      <c r="AZ637" s="15">
        <f t="shared" ref="AZ637:AZ643" si="6827">AY637*100/0.0038554</f>
        <v>7.7581351573674064</v>
      </c>
      <c r="BA637">
        <f t="shared" ref="BA637:BA643" si="6828">AZ637+BA636</f>
        <v>10.166630848012813</v>
      </c>
      <c r="BB637">
        <f t="shared" ref="BB637:BB643" si="6829">(AX637/1.408)^3.431</f>
        <v>2.0606117316112269</v>
      </c>
      <c r="BC637">
        <f t="shared" ref="BC637:BC643" si="6830">(BA637*AX637^0.102)/89.657</f>
        <v>0.11997343578141617</v>
      </c>
      <c r="BD637">
        <f t="shared" ref="BD637:BD643" si="6831">BC637/1.00061</f>
        <v>0.11990029660048987</v>
      </c>
      <c r="BG637" s="3">
        <v>106</v>
      </c>
      <c r="BH637">
        <v>1721.3114754098301</v>
      </c>
      <c r="BI637">
        <f t="shared" si="6763"/>
        <v>1.7213114754098302</v>
      </c>
      <c r="BJ637">
        <v>3.0948609320316799E-4</v>
      </c>
      <c r="BK637" s="15">
        <f t="shared" ref="BK637:BK644" si="6832">BJ637*100/0.00401135</f>
        <v>7.7152602790374303</v>
      </c>
      <c r="BL637">
        <f t="shared" ref="BL637:BL644" si="6833">BK637+BL636</f>
        <v>10.385891976625897</v>
      </c>
      <c r="BM637">
        <f t="shared" ref="BM637:BM644" si="6834">(BI637/1.204)^1.762</f>
        <v>1.8772430524834611</v>
      </c>
      <c r="BN637">
        <f t="shared" ref="BN637:BN644" si="6835">(BL637*BI637^(-0.068))/118.056</f>
        <v>8.4784662040791922E-2</v>
      </c>
      <c r="BO637">
        <f t="shared" ref="BO637:BO644" si="6836">BN637/0.93184</f>
        <v>9.0986287389242707E-2</v>
      </c>
      <c r="BR637" s="3">
        <v>107</v>
      </c>
      <c r="BS637">
        <v>1627.9069767441799</v>
      </c>
      <c r="BT637">
        <f t="shared" si="6764"/>
        <v>1.6279069767441798</v>
      </c>
      <c r="BU637">
        <v>2.7816091954022902E-4</v>
      </c>
      <c r="BV637" s="15">
        <f t="shared" ref="BV637:BV644" si="6837">BU637*100/0.0039724</f>
        <v>7.0023391284923218</v>
      </c>
      <c r="BW637">
        <f t="shared" ref="BW637:BW644" si="6838">BV637+BW636</f>
        <v>8.9699385530273581</v>
      </c>
      <c r="BX637">
        <f t="shared" ref="BX637:BX644" si="6839">(BT637/1.17)^2.157</f>
        <v>2.0389572013797506</v>
      </c>
      <c r="BY637">
        <f t="shared" ref="BY637:BY644" si="6840">(BW637*BT637^0.04)/93.022</f>
        <v>9.8326137348837675E-2</v>
      </c>
      <c r="BZ637">
        <f t="shared" ref="BZ637:BZ644" si="6841">BY637/0.98944</f>
        <v>9.9375543083802628E-2</v>
      </c>
      <c r="CC637" s="3">
        <v>108</v>
      </c>
      <c r="CD637">
        <v>1704.42364039162</v>
      </c>
      <c r="CE637">
        <f t="shared" si="6765"/>
        <v>1.70442364039162</v>
      </c>
      <c r="CF637">
        <v>2.4656614021296302E-4</v>
      </c>
      <c r="CG637" s="15">
        <f t="shared" ref="CG637:CG644" si="6842">CF637*100/0.004559</f>
        <v>5.4083382367397022</v>
      </c>
      <c r="CH637">
        <f t="shared" ref="CH637:CH644" si="6843">CG637+CH636</f>
        <v>6.3538804152804831</v>
      </c>
      <c r="CI637">
        <f t="shared" ref="CI637:CI644" si="6844">(CE637/0.609)^1.267</f>
        <v>3.6838220673062256</v>
      </c>
      <c r="CJ637">
        <f t="shared" ref="CJ637:CJ644" si="6845">(CH637*CE637^(-0.466))/264.51</f>
        <v>1.8736212499286795E-2</v>
      </c>
      <c r="CK637">
        <f t="shared" ref="CK637:CK644" si="6846">CJ637/0.684850899</f>
        <v>2.7358089953075752E-2</v>
      </c>
      <c r="CN637" s="3">
        <v>109</v>
      </c>
      <c r="CO637">
        <v>1638.3209876543201</v>
      </c>
      <c r="CP637">
        <f t="shared" si="6766"/>
        <v>1.6383209876543201</v>
      </c>
      <c r="CQ637">
        <v>3.7866666666666599E-4</v>
      </c>
      <c r="CR637" s="15">
        <f t="shared" ref="CR637:CR644" si="6847">CQ637*100/0.00454667</f>
        <v>8.3284396419064048</v>
      </c>
      <c r="CS637">
        <f>CR637+CS636</f>
        <v>11.964800612316242</v>
      </c>
      <c r="CT637">
        <f t="shared" ref="CT637:CT644" si="6848">(CP637/1.063)^1.949</f>
        <v>2.3235408293397031</v>
      </c>
      <c r="CU637">
        <f t="shared" ref="CU637:CU644" si="6849">(CS637*CP637^(-0.172))/135.328</f>
        <v>8.1215921279149644E-2</v>
      </c>
      <c r="CV637">
        <f t="shared" ref="CV637:CV644" si="6850">CU637/0.900321935</f>
        <v>9.0207644756705438E-2</v>
      </c>
      <c r="CY637" s="3">
        <v>110</v>
      </c>
      <c r="CZ637">
        <v>1699.34640522876</v>
      </c>
      <c r="DA637">
        <f t="shared" si="6767"/>
        <v>1.6993464052287599</v>
      </c>
      <c r="DB637">
        <v>2.61883408071749E-4</v>
      </c>
      <c r="DC637" s="15">
        <f t="shared" ref="DC637:DC644" si="6851">DB637*100/0.0044717</f>
        <v>5.8564619288357669</v>
      </c>
      <c r="DD637">
        <f t="shared" ref="DD637:DD644" si="6852">DC637+DD636</f>
        <v>7.4409156698564081</v>
      </c>
      <c r="DE637">
        <f t="shared" ref="DE637:DE644" si="6853">(DA637/0.878)^1.652</f>
        <v>2.9769585439471045</v>
      </c>
      <c r="DF637">
        <f t="shared" ref="DF637:DF644" si="6854">(DD637*DA637^(-0.185))/147.347</f>
        <v>4.5780752815543939E-2</v>
      </c>
      <c r="DG637">
        <f t="shared" ref="DG637:DG644" si="6855">DF637/0.86986</f>
        <v>5.2630024159685401E-2</v>
      </c>
      <c r="DJ637" s="3">
        <v>111</v>
      </c>
      <c r="DK637">
        <v>1902.9850746268601</v>
      </c>
      <c r="DL637">
        <f t="shared" si="6768"/>
        <v>1.9029850746268602</v>
      </c>
      <c r="DM637">
        <v>2.9268292682926801E-4</v>
      </c>
      <c r="DN637" s="15">
        <f t="shared" ref="DN637:DN644" si="6856">DM637*100/0.0041146</f>
        <v>7.1132777628267139</v>
      </c>
      <c r="DO637">
        <f t="shared" ref="DO637:DO644" si="6857">DN637+DO636</f>
        <v>9.7214796091964946</v>
      </c>
      <c r="DP637">
        <f t="shared" ref="DP637:DP644" si="6858">(DL637/1.185)^2.043</f>
        <v>2.6319637036922838</v>
      </c>
      <c r="DQ637">
        <f t="shared" ref="DQ637:DQ644" si="6859">(DO637*DL637^(-0.089))/121.203</f>
        <v>7.5744176982039821E-2</v>
      </c>
      <c r="DR637">
        <f t="shared" ref="DR637:DR644" si="6860">DQ637/0.90073</f>
        <v>8.4091988700320655E-2</v>
      </c>
      <c r="DU637" s="3">
        <v>112</v>
      </c>
      <c r="DV637">
        <v>1337.30158730158</v>
      </c>
      <c r="DW637">
        <f t="shared" si="6769"/>
        <v>1.3373015873015799</v>
      </c>
      <c r="DX637">
        <v>2.7875000000000003E-4</v>
      </c>
      <c r="DY637" s="15">
        <f t="shared" ref="DY637:DY644" si="6861">DX637*100/0.0057713</f>
        <v>4.8299343302202287</v>
      </c>
      <c r="DZ637">
        <f t="shared" ref="DZ637:DZ644" si="6862">DY637+DZ636</f>
        <v>6.1511271290697067</v>
      </c>
      <c r="EA637">
        <f t="shared" ref="EA637:EA644" si="6863">(DW637/0.964)^2.895</f>
        <v>2.5794729878178377</v>
      </c>
      <c r="EB637">
        <f t="shared" ref="EB637:EB644" si="6864">(DZ637*DW637^0.143)/84.103</f>
        <v>7.6241953221082626E-2</v>
      </c>
      <c r="EC637">
        <f t="shared" ref="EC637:EC644" si="6865">EB637/0.981506135</f>
        <v>7.767852945828263E-2</v>
      </c>
      <c r="EF637" s="3">
        <v>114</v>
      </c>
      <c r="EG637">
        <v>1135.9595003465099</v>
      </c>
      <c r="EH637">
        <f t="shared" si="6770"/>
        <v>1.1359595003465099</v>
      </c>
      <c r="EI637">
        <v>3.79227869711465E-4</v>
      </c>
      <c r="EJ637" s="15">
        <f t="shared" ref="EJ637:EJ645" si="6866">EI637*100/0.008434036</f>
        <v>4.4963985179985597</v>
      </c>
      <c r="EK637">
        <f>EJ637+EK636</f>
        <v>6.1685565280683532</v>
      </c>
      <c r="EL637">
        <f t="shared" ref="EL637:EL645" si="6867">(EH637/0.74)^2.292</f>
        <v>2.6706227609066375</v>
      </c>
      <c r="EM637">
        <f t="shared" ref="EM637:EM645" si="6868">(EK637*EH637^0.078)/99.63</f>
        <v>6.2533353697053387E-2</v>
      </c>
      <c r="EN637">
        <f t="shared" ref="EN637:EN645" si="6869">EM637/0.90515</f>
        <v>6.9086177646857858E-2</v>
      </c>
      <c r="EQ637" s="3">
        <v>115</v>
      </c>
      <c r="ER637">
        <v>1160.7524360377199</v>
      </c>
      <c r="ES637">
        <f t="shared" si="6771"/>
        <v>1.1607524360377199</v>
      </c>
      <c r="ET637">
        <v>3.1519983325517097E-4</v>
      </c>
      <c r="EU637" s="15">
        <f t="shared" ref="EU637:EU647" si="6870">ET637*100/0.0100409</f>
        <v>3.1391591715401108</v>
      </c>
      <c r="EV637">
        <f>EU637+EV636</f>
        <v>4.5146495640292903</v>
      </c>
      <c r="EW637">
        <f t="shared" ref="EW637:EW647" si="6871">(ES637/0.853)^3.74</f>
        <v>3.1650220614867646</v>
      </c>
      <c r="EX637">
        <f t="shared" ref="EX637:EX647" si="6872">(EV637*ES637^0.243)/72.97</f>
        <v>6.4152180532827785E-2</v>
      </c>
      <c r="EY637">
        <f t="shared" ref="EY637:EY647" si="6873">EX637/0.99758</f>
        <v>6.4307805421948902E-2</v>
      </c>
      <c r="FB637" s="3">
        <v>116</v>
      </c>
      <c r="FC637">
        <v>1536.0501567398001</v>
      </c>
      <c r="FD637">
        <f t="shared" si="6772"/>
        <v>1.5360501567398002</v>
      </c>
      <c r="FE637">
        <v>3.3846153846153802E-4</v>
      </c>
      <c r="FF637" s="15">
        <f t="shared" ref="FF637:FF644" si="6874">FE637*100/0.0047625</f>
        <v>7.1068039571976485</v>
      </c>
      <c r="FG637">
        <f t="shared" ref="FG637:FG644" si="6875">FF637+FG636</f>
        <v>9.1863517060367421</v>
      </c>
      <c r="FH637">
        <f t="shared" ref="FH637:FH644" si="6876">(FD637/1.345)^3.675</f>
        <v>1.6292414063354228</v>
      </c>
      <c r="FI637">
        <f t="shared" ref="FI637:FI644" si="6877">(FG637*FD637^0.22)/73.029</f>
        <v>0.13824737767474088</v>
      </c>
      <c r="FJ637">
        <f t="shared" ref="FJ637:FJ644" si="6878">FI637/1.09239</f>
        <v>0.12655496450419804</v>
      </c>
      <c r="FM637" s="3">
        <v>117</v>
      </c>
      <c r="FN637">
        <v>1511.62790697674</v>
      </c>
      <c r="FO637">
        <f t="shared" si="6773"/>
        <v>1.51162790697674</v>
      </c>
      <c r="FP637">
        <v>3.6839478162223397E-4</v>
      </c>
      <c r="FQ637" s="15">
        <f t="shared" ref="FQ637:FQ644" si="6879">FP637*100/0.0049958</f>
        <v>7.3740898679337441</v>
      </c>
      <c r="FR637">
        <f t="shared" ref="FR637:FR644" si="6880">FQ637+FR636</f>
        <v>9.4713705854380876</v>
      </c>
      <c r="FS637">
        <f t="shared" ref="FS637:FS644" si="6881">(FO637/0.924)^1.763</f>
        <v>2.3816704884962943</v>
      </c>
      <c r="FT637">
        <f t="shared" ref="FT637:FT644" si="6882">(FR637*FO637^(-0.092))/125.8997</f>
        <v>7.2423449024575079E-2</v>
      </c>
      <c r="FU637">
        <f t="shared" ref="FU637:FU644" si="6883">FT637/0.90836</f>
        <v>7.9729896764030875E-2</v>
      </c>
      <c r="FX637" s="3">
        <v>118</v>
      </c>
      <c r="FY637">
        <v>1204.0224232887399</v>
      </c>
      <c r="FZ637">
        <f t="shared" si="6774"/>
        <v>1.20402242328874</v>
      </c>
      <c r="GA637">
        <v>3.30399291896145E-4</v>
      </c>
      <c r="GB637" s="15">
        <f t="shared" ref="GB637:GB646" si="6884">GA637*100/0.0088162</f>
        <v>3.7476383464093943</v>
      </c>
      <c r="GC637">
        <f>GB637+GC636</f>
        <v>4.6821774220767587</v>
      </c>
      <c r="GD637">
        <f t="shared" ref="GD637:GD646" si="6885">(FZ637/0.833)^2.653</f>
        <v>2.6573719050050313</v>
      </c>
      <c r="GE637">
        <f t="shared" ref="GE637:GE646" si="6886">(GC637*FZ637^0.278)/73.91</f>
        <v>6.6705412789683227E-2</v>
      </c>
      <c r="GF637">
        <f t="shared" ref="GF637:GF646" si="6887">GE637/0.95385</f>
        <v>6.9932812066554731E-2</v>
      </c>
      <c r="GI637" s="3">
        <v>119</v>
      </c>
      <c r="GJ637">
        <v>1258.0070227707999</v>
      </c>
      <c r="GK637">
        <f t="shared" si="6775"/>
        <v>1.2580070227708</v>
      </c>
      <c r="GL637">
        <v>2.8740157480314899E-4</v>
      </c>
      <c r="GM637" s="15">
        <f t="shared" ref="GM637:GM646" si="6888">GL637*100/0.00842913</f>
        <v>3.40962323280278</v>
      </c>
      <c r="GN637">
        <f>GM637+GN636</f>
        <v>4.390473751828238</v>
      </c>
      <c r="GO637">
        <f t="shared" ref="GO637:GO646" si="6889">(GK637/0.898)^2.874</f>
        <v>2.6349533989095164</v>
      </c>
      <c r="GP637">
        <f t="shared" ref="GP637:GP646" si="6890">(GN637*GK637^0.432)/58.061</f>
        <v>8.3500669548977335E-2</v>
      </c>
      <c r="GQ637">
        <f t="shared" ref="GQ637:GQ646" si="6891">GP637/0.99688</f>
        <v>8.3762007010851194E-2</v>
      </c>
      <c r="GT637" s="3">
        <v>120</v>
      </c>
      <c r="GU637">
        <v>1049.0309866647301</v>
      </c>
      <c r="GV637">
        <f t="shared" si="6776"/>
        <v>1.04903098666473</v>
      </c>
      <c r="GW637">
        <v>5.1687763713080103E-4</v>
      </c>
      <c r="GX637" s="15">
        <f t="shared" ref="GX637:GX645" si="6892">GW637*100/0.00912236</f>
        <v>5.6660517358534532</v>
      </c>
      <c r="GY637">
        <f t="shared" ref="GY637:GY645" si="6893">GX637+GY636</f>
        <v>7.7705852377418791</v>
      </c>
      <c r="GZ637">
        <f t="shared" ref="GZ637:GZ645" si="6894">(GV637/0.843)^2.925</f>
        <v>1.8956587973035344</v>
      </c>
      <c r="HA637">
        <f t="shared" ref="HA637:HA645" si="6895">(GY637*GV637^0.508)/54.788</f>
        <v>0.14532112340467632</v>
      </c>
      <c r="HB637">
        <f t="shared" ref="HB637:HB645" si="6896">HA637/0.97426</f>
        <v>0.14916051506238204</v>
      </c>
      <c r="HE637" s="3">
        <v>121</v>
      </c>
      <c r="HF637">
        <v>1810.4319362413601</v>
      </c>
      <c r="HG637">
        <f t="shared" si="6777"/>
        <v>1.8104319362413601</v>
      </c>
      <c r="HH637">
        <v>2.0000000000000001E-4</v>
      </c>
      <c r="HI637" s="15">
        <f t="shared" ref="HI637:HI645" si="6897">HH637*100/0.0048187</f>
        <v>4.1504970220183868</v>
      </c>
      <c r="HJ637">
        <f>HI637+HJ636</f>
        <v>5.2278600787976304</v>
      </c>
      <c r="HK637">
        <f t="shared" ref="HK637:HK645" si="6898">(HG637/1.528)^6.005</f>
        <v>2.7689899592420448</v>
      </c>
      <c r="HL637">
        <f t="shared" ref="HL637:HL645" si="6899">(HJ637*HG637^0.401)/66.065</f>
        <v>0.1003975648429154</v>
      </c>
      <c r="HM637">
        <f t="shared" ref="HM637:HM645" si="6900">HL637/1.15731</f>
        <v>8.6750796971352004E-2</v>
      </c>
      <c r="HP637" s="3">
        <v>121</v>
      </c>
      <c r="HQ637">
        <v>1223.5494880546</v>
      </c>
      <c r="HR637">
        <f t="shared" si="6778"/>
        <v>1.2235494880546001</v>
      </c>
      <c r="HS637">
        <v>2.8723404255319099E-4</v>
      </c>
      <c r="HT637" s="15">
        <f t="shared" ref="HT637:HT646" si="6901">HS637*100/0.0089596</f>
        <v>3.2058802017187262</v>
      </c>
      <c r="HU637">
        <f>HT637+HU636</f>
        <v>4.3220014571319147</v>
      </c>
      <c r="HV637">
        <f t="shared" ref="HV637:HV646" si="6902">(HR637/0.74)^2.302</f>
        <v>3.1822431876826451</v>
      </c>
      <c r="HW637">
        <f t="shared" ref="HW637:HW646" si="6903">(HU637*HR637^0.072)/100.954</f>
        <v>4.3438030766423538E-2</v>
      </c>
      <c r="HX637">
        <f t="shared" ref="HX637:HX646" si="6904">HW637/0.9001</f>
        <v>4.8259116505303339E-2</v>
      </c>
      <c r="IA637" s="3">
        <v>122</v>
      </c>
      <c r="IB637">
        <v>1770.18633540372</v>
      </c>
      <c r="IC637">
        <f t="shared" si="6779"/>
        <v>1.7701863354037199</v>
      </c>
      <c r="ID637">
        <v>2.4849624060150298E-4</v>
      </c>
      <c r="IE637" s="15">
        <f t="shared" ref="IE637:IE645" si="6905">ID637*100/0.0047498</f>
        <v>5.231720085087856</v>
      </c>
      <c r="IF637">
        <f>IE637+IF636</f>
        <v>6.5896341451915639</v>
      </c>
      <c r="IG637">
        <f t="shared" ref="IG637:IG645" si="6906">(IC637/1.209)^2.605</f>
        <v>2.7000321752869678</v>
      </c>
      <c r="IH637">
        <f t="shared" ref="IH637:IH645" si="6907">(IF637*IC637^(-0.025))/105.559</f>
        <v>6.1541143467617562E-2</v>
      </c>
      <c r="II637">
        <f t="shared" ref="II637:II645" si="6908">IH637/0.980895491</f>
        <v>6.2739755694949537E-2</v>
      </c>
      <c r="IL637" s="3">
        <v>123</v>
      </c>
      <c r="IM637">
        <v>1165.54054054054</v>
      </c>
      <c r="IN637">
        <f t="shared" si="6780"/>
        <v>1.1655405405405399</v>
      </c>
      <c r="IO637">
        <v>3.5140562248996002E-4</v>
      </c>
      <c r="IP637" s="15">
        <f t="shared" ref="IP637:IP646" si="6909">IO637*100/0.0085241</f>
        <v>4.1224953073047015</v>
      </c>
      <c r="IQ637">
        <f>IP637+IQ636</f>
        <v>5.6537078500178675</v>
      </c>
      <c r="IR637">
        <f t="shared" ref="IR637:IR646" si="6910">(IN637/0.8432)^3.24</f>
        <v>2.8545232660435991</v>
      </c>
      <c r="IS637">
        <f t="shared" ref="IS637:IS646" si="6911">(IQ637*IN637^0.182)/79.475</f>
        <v>7.3149407084223642E-2</v>
      </c>
      <c r="IT637">
        <f t="shared" ref="IT637:IT646" si="6912">IS637/0.99196</f>
        <v>7.3742295137126143E-2</v>
      </c>
      <c r="IW637" s="3">
        <v>124</v>
      </c>
      <c r="IX637">
        <v>940.90104751940703</v>
      </c>
      <c r="IY637">
        <f t="shared" si="6781"/>
        <v>0.94090104751940706</v>
      </c>
      <c r="IZ637">
        <v>6.1167512690355299E-4</v>
      </c>
      <c r="JA637" s="15">
        <f t="shared" ref="JA637:JA644" si="6913">IZ637*100/0.0090127</f>
        <v>6.7868133511994522</v>
      </c>
      <c r="JB637">
        <f t="shared" ref="JB637:JB644" si="6914">JA637+JB636</f>
        <v>8.8425700924341442</v>
      </c>
      <c r="JC637">
        <f t="shared" ref="JC637:JC644" si="6915">(IY637/0.787)^2.597</f>
        <v>1.5901835756991738</v>
      </c>
      <c r="JD637">
        <f t="shared" ref="JD637:JD644" si="6916">(JB637*IY637^0.67)/45.366</f>
        <v>0.18712097445366974</v>
      </c>
      <c r="JE637">
        <f t="shared" ref="JE637:JE644" si="6917">JD637/0.94927</f>
        <v>0.19712091865714682</v>
      </c>
      <c r="JH637" s="3">
        <v>125</v>
      </c>
      <c r="JI637">
        <v>1857.1428571428501</v>
      </c>
      <c r="JJ637">
        <f t="shared" si="6782"/>
        <v>1.8571428571428501</v>
      </c>
      <c r="JK637">
        <v>2.7690476190476098E-4</v>
      </c>
      <c r="JL637" s="15">
        <f t="shared" ref="JL637:JL645" si="6918">JK637*100/0.0048282</f>
        <v>5.7351551697270402</v>
      </c>
      <c r="JM637">
        <f>JL637+JM636</f>
        <v>7.429319020595254</v>
      </c>
      <c r="JN637">
        <f t="shared" ref="JN637:JN645" si="6919">(JJ637/1.35)^3.022</f>
        <v>2.6216933070685218</v>
      </c>
      <c r="JO637">
        <f t="shared" ref="JO637:JO645" si="6920">(JM637*JJ637^0.041)/99.362</f>
        <v>7.6692225560240329E-2</v>
      </c>
      <c r="JP637">
        <f t="shared" ref="JP637:JP645" si="6921">JO637/0.96738378</f>
        <v>7.9277973381195549E-2</v>
      </c>
      <c r="JS637" s="3">
        <v>126</v>
      </c>
      <c r="JT637">
        <v>961.78343949044597</v>
      </c>
      <c r="JU637">
        <f t="shared" si="6783"/>
        <v>0.96178343949044598</v>
      </c>
      <c r="JV637">
        <v>4.9488171064604198E-4</v>
      </c>
      <c r="JW637" s="15">
        <f t="shared" ref="JW637:JW645" si="6922">JV637*100/0.0098864</f>
        <v>5.0056816500044699</v>
      </c>
      <c r="JX637">
        <f>JW637+JX636</f>
        <v>6.5949695495199556</v>
      </c>
      <c r="JY637">
        <f t="shared" ref="JY637:JY645" si="6923">(JU637/0.843)^4.751</f>
        <v>1.8706538019549832</v>
      </c>
      <c r="JZ637">
        <f t="shared" ref="JZ637:JZ645" si="6924">(JX637*JU637^0.846)/33.126</f>
        <v>0.19263144772593346</v>
      </c>
      <c r="KA637">
        <f t="shared" ref="KA637:KA645" si="6925">JZ637/1.03265</f>
        <v>0.1865408877411838</v>
      </c>
      <c r="KD637" s="3">
        <v>127</v>
      </c>
      <c r="KE637">
        <v>1771.97640117994</v>
      </c>
      <c r="KF637">
        <f t="shared" si="6784"/>
        <v>1.7719764011799399</v>
      </c>
      <c r="KG637">
        <v>2.8761061946902598E-4</v>
      </c>
      <c r="KH637" s="15">
        <f t="shared" ref="KH637:KH644" si="6926">KG637*100/0.0045159</f>
        <v>6.3688438510380214</v>
      </c>
      <c r="KI637">
        <f t="shared" ref="KI637:KI644" si="6927">KH637+KI636</f>
        <v>8.2696987850401431</v>
      </c>
      <c r="KJ637">
        <f t="shared" ref="KJ637:KJ644" si="6928">(KF637/1.25)^2.476</f>
        <v>2.3726443919105162</v>
      </c>
      <c r="KK637">
        <f t="shared" ref="KK637:KK644" si="6929">(KI637*KF637^0.033)/98.914</f>
        <v>8.5198321390036344E-2</v>
      </c>
      <c r="KL637">
        <f t="shared" ref="KL637:KL644" si="6930">KK637/0.97016</f>
        <v>8.7818835439552587E-2</v>
      </c>
      <c r="KO637" s="3">
        <v>128</v>
      </c>
      <c r="KP637">
        <v>1390.38414484952</v>
      </c>
      <c r="KQ637">
        <f t="shared" si="6785"/>
        <v>1.39038414484952</v>
      </c>
      <c r="KR637">
        <v>3.0163934426229503E-4</v>
      </c>
      <c r="KS637" s="15">
        <f t="shared" ref="KS637:KS645" si="6931">KR637*100/0.0063902</f>
        <v>4.7203427789786705</v>
      </c>
      <c r="KT637">
        <f>KS637+KT636</f>
        <v>6.464817284253388</v>
      </c>
      <c r="KU637">
        <f t="shared" ref="KU637:KU645" si="6932">(KQ637/0.768)^1.828</f>
        <v>2.9594439314708438</v>
      </c>
      <c r="KV637">
        <f t="shared" ref="KV637:KV645" si="6933">(KT637*KQ637^(-0.091))/130.12</f>
        <v>4.8215528650278963E-2</v>
      </c>
      <c r="KW637">
        <f t="shared" ref="KW637:KW645" si="6934">KV637/0.8726</f>
        <v>5.5255017935226865E-2</v>
      </c>
      <c r="KZ637" s="3">
        <v>129</v>
      </c>
      <c r="LA637">
        <v>1346.875</v>
      </c>
      <c r="LB637">
        <f t="shared" si="6786"/>
        <v>1.346875</v>
      </c>
      <c r="LC637">
        <v>1.9378605769230801E-4</v>
      </c>
      <c r="LD637" s="15">
        <f t="shared" ref="LD637:LD647" si="6935">LC637*100/0.0086519</f>
        <v>2.2398092637722118</v>
      </c>
      <c r="LE637">
        <f>LD637+LE636</f>
        <v>2.8910668354750078</v>
      </c>
      <c r="LF637">
        <f t="shared" ref="LF637:LF647" si="6936">(LB637/0.91)^3.027</f>
        <v>3.2768413692475478</v>
      </c>
      <c r="LG637">
        <f t="shared" ref="LG637:LG647" si="6937">(LE637*LB637^0.346)/64.885</f>
        <v>4.9392506512313902E-2</v>
      </c>
      <c r="LH637">
        <f t="shared" ref="LH637:LH647" si="6938">LG637/0.99067</f>
        <v>4.9857678654157189E-2</v>
      </c>
      <c r="LK637" s="3">
        <v>130</v>
      </c>
      <c r="LL637">
        <v>1788.0794701986699</v>
      </c>
      <c r="LM637">
        <f t="shared" si="6787"/>
        <v>1.78807947019867</v>
      </c>
      <c r="LN637">
        <v>2.35443037974683E-4</v>
      </c>
      <c r="LO637" s="15">
        <f t="shared" ref="LO637:LO645" si="6939">LN637*100/0.004663291</f>
        <v>5.0488600856065595</v>
      </c>
      <c r="LP637">
        <f t="shared" ref="LP637:LP645" si="6940">LO637+LP636</f>
        <v>6.8946799018498242</v>
      </c>
      <c r="LQ637">
        <f t="shared" ref="LQ637:LQ645" si="6941">(LM637/1.236)^2.341</f>
        <v>2.3736806979205296</v>
      </c>
      <c r="LR637">
        <f t="shared" ref="LR637:LR645" si="6942">(LP637*LM637^0.012)/102.394</f>
        <v>6.7806018049540673E-2</v>
      </c>
      <c r="LS637">
        <f t="shared" ref="LS637:LS645" si="6943">LR637/0.961175076</f>
        <v>7.0544919175100085E-2</v>
      </c>
      <c r="LV637" s="3">
        <v>131</v>
      </c>
      <c r="LW637">
        <v>1716.3076923076901</v>
      </c>
      <c r="LX637">
        <f t="shared" si="6788"/>
        <v>1.7163076923076901</v>
      </c>
      <c r="LY637">
        <v>2.2538461538461501E-4</v>
      </c>
      <c r="LZ637" s="15">
        <f t="shared" ref="LZ637:LZ644" si="6944">LY637*100/0.0038285</f>
        <v>5.8870214283561451</v>
      </c>
      <c r="MA637">
        <f t="shared" ref="MA637:MA644" si="6945">LZ637+MA636</f>
        <v>7.0724626033493667</v>
      </c>
      <c r="MB637">
        <f t="shared" ref="MB637:MB644" si="6946">(LX637/1.381)^3.801</f>
        <v>2.2846516397615897</v>
      </c>
      <c r="MC637">
        <f t="shared" ref="MC637:MC644" si="6947">(MA637*LX637^0.095)/86.181</f>
        <v>8.6386458450461417E-2</v>
      </c>
      <c r="MD637">
        <f t="shared" ref="MD637:MD644" si="6948">MC637/1.0521689</f>
        <v>8.2103223589350918E-2</v>
      </c>
      <c r="MG637" s="3">
        <v>132</v>
      </c>
      <c r="MH637">
        <v>1006.56167979002</v>
      </c>
      <c r="MI637">
        <f t="shared" si="6789"/>
        <v>1.0065616797900199</v>
      </c>
      <c r="MJ637">
        <v>4.2156862745097999E-4</v>
      </c>
      <c r="MK637" s="15">
        <f t="shared" ref="MK637:MK647" si="6949">MJ637*100/0.0127353</f>
        <v>3.3102371161337385</v>
      </c>
      <c r="ML637">
        <f>MK637+ML636</f>
        <v>4.4264798645974412</v>
      </c>
      <c r="MM637">
        <f t="shared" ref="MM637:MM647" si="6950">(MI637/0.775)^4.002</f>
        <v>2.8469630972324054</v>
      </c>
      <c r="MN637">
        <f t="shared" ref="MN637:MN647" si="6951">(ML637*MI637^0.604)/46.485</f>
        <v>9.5600740198789003E-2</v>
      </c>
      <c r="MO637">
        <f t="shared" ref="MO637:MO647" si="6952">MN637/1.0059</f>
        <v>9.5040004174161447E-2</v>
      </c>
      <c r="MR637" s="3">
        <v>134</v>
      </c>
      <c r="MS637">
        <v>1845.4848897603599</v>
      </c>
      <c r="MT637">
        <f t="shared" si="6790"/>
        <v>1.84548488976036</v>
      </c>
      <c r="MU637">
        <v>2.1319283330090201E-4</v>
      </c>
      <c r="MV637" s="15">
        <f t="shared" ref="MV637:MV645" si="6953">MU637*100/0.004462596</f>
        <v>4.7773276653522299</v>
      </c>
      <c r="MW637">
        <f>MV637+MW636</f>
        <v>6.1636489068172047</v>
      </c>
      <c r="MX637">
        <f t="shared" ref="MX637:MX645" si="6954">(MT637/1.006)^1.854</f>
        <v>3.0800105140736429</v>
      </c>
      <c r="MY637">
        <f t="shared" ref="MY637:MY645" si="6955">(MW637*MT637^(-0.152))/133.468</f>
        <v>4.2073820017262668E-2</v>
      </c>
      <c r="MZ637">
        <f t="shared" ref="MZ637:MZ645" si="6956">MY637/0.928205447</f>
        <v>4.5328133069297394E-2</v>
      </c>
      <c r="NC637" s="3">
        <v>135</v>
      </c>
      <c r="ND637">
        <v>1142.04545454545</v>
      </c>
      <c r="NE637">
        <f t="shared" si="6791"/>
        <v>1.1420454545454499</v>
      </c>
      <c r="NF637">
        <v>3.10126582278481E-4</v>
      </c>
      <c r="NG637" s="15">
        <f t="shared" ref="NG637:NG647" si="6957">NF637*100/0.0109409</f>
        <v>2.8345618941630124</v>
      </c>
      <c r="NH637">
        <f>NG637+NH636</f>
        <v>3.6251539870928324</v>
      </c>
      <c r="NI637">
        <f t="shared" ref="NI637:NI647" si="6958">(NE637/0.818)^3.118</f>
        <v>2.830688026859606</v>
      </c>
      <c r="NJ637">
        <f t="shared" ref="NJ637:NJ647" si="6959">(NH637*NE637^0.43)/60.279</f>
        <v>6.3674314411624938E-2</v>
      </c>
      <c r="NK637">
        <f t="shared" ref="NK637:NK647" si="6960">NJ637/0.97332</f>
        <v>6.5419712336769964E-2</v>
      </c>
      <c r="NN637" s="3">
        <v>136</v>
      </c>
      <c r="NO637">
        <v>1121.0317460317401</v>
      </c>
      <c r="NP637">
        <f t="shared" si="6792"/>
        <v>1.1210317460317401</v>
      </c>
      <c r="NQ637">
        <v>2.2636815920398001E-4</v>
      </c>
      <c r="NR637" s="15">
        <f t="shared" ref="NR637:NR648" si="6961">NQ637*100/0.0135697</f>
        <v>1.6681883844446084</v>
      </c>
      <c r="NS637">
        <f>NR637+NS636</f>
        <v>2.0164914537242522</v>
      </c>
      <c r="NT637">
        <f t="shared" ref="NT637:NT648" si="6962">(NP637/0.796)^4.087</f>
        <v>4.052814217152199</v>
      </c>
      <c r="NU637">
        <f t="shared" ref="NU637:NU648" si="6963">(NS637*NP637^0.742)/39.581</f>
        <v>5.5453136273932786E-2</v>
      </c>
      <c r="NV637">
        <f t="shared" ref="NV637:NV648" si="6964">NU637/1.01398</f>
        <v>5.4688589788686938E-2</v>
      </c>
      <c r="NY637" s="3">
        <v>137</v>
      </c>
      <c r="NZ637">
        <v>1390.2439024390201</v>
      </c>
      <c r="OA637">
        <f t="shared" si="6793"/>
        <v>1.3902439024390201</v>
      </c>
      <c r="OB637">
        <v>3.7319587628865898E-4</v>
      </c>
      <c r="OC637" s="15">
        <f t="shared" ref="OC637:OC644" si="6965">OB637*100/0.00531649</f>
        <v>7.0195914275896119</v>
      </c>
      <c r="OD637">
        <f t="shared" ref="OD637:OD642" si="6966">OC637+OD636</f>
        <v>8.9199228085392797</v>
      </c>
      <c r="OE637">
        <f t="shared" ref="OE637:OE644" si="6967">(OA637/0.898)^2.2632</f>
        <v>2.6889860159511922</v>
      </c>
      <c r="OF637">
        <f t="shared" ref="OF637:OF644" si="6968">(OD637*OA637^(-0.167))/137.221</f>
        <v>6.1523965411431944E-2</v>
      </c>
      <c r="OG637">
        <f t="shared" ref="OG637:OG644" si="6969">OF637/0.979</f>
        <v>6.2843682749164395E-2</v>
      </c>
      <c r="OJ637" s="3">
        <v>138</v>
      </c>
      <c r="OK637">
        <v>1550.52264808362</v>
      </c>
      <c r="OL637">
        <f t="shared" si="6794"/>
        <v>1.5505226480836201</v>
      </c>
      <c r="OM637">
        <v>4.1523511172202098E-4</v>
      </c>
      <c r="ON637" s="15">
        <f t="shared" ref="ON637:ON644" si="6970">OM637*100/0.0051641</f>
        <v>8.040803077438877</v>
      </c>
      <c r="OO637">
        <f t="shared" ref="OO637:OO644" si="6971">ON637+OO636</f>
        <v>11.232908676427066</v>
      </c>
      <c r="OP637">
        <f t="shared" ref="OP637:OP644" si="6972">(OL637/0.77)^1.544</f>
        <v>2.946839813095274</v>
      </c>
      <c r="OQ637">
        <f t="shared" ref="OQ637:OQ644" si="6973">(OO637*OL637^(-0.371))/199.647</f>
        <v>4.7814768677981435E-2</v>
      </c>
      <c r="OR637">
        <f t="shared" ref="OR637:OR644" si="6974">OQ637/0.82406</f>
        <v>5.8023406885398435E-2</v>
      </c>
      <c r="OU637" s="3">
        <v>139</v>
      </c>
      <c r="OV637">
        <v>1816.7938931297699</v>
      </c>
      <c r="OW637">
        <f t="shared" si="6795"/>
        <v>1.81679389312977</v>
      </c>
      <c r="OX637">
        <v>2.6698924084870998E-4</v>
      </c>
      <c r="OY637" s="15">
        <f t="shared" ref="OY637:OY644" si="6975">OX637*100/0.0038837</f>
        <v>6.8746103161601049</v>
      </c>
      <c r="OZ637">
        <f t="shared" ref="OZ637:OZ644" si="6976">OY637+OZ636</f>
        <v>8.7080615669849966</v>
      </c>
      <c r="PA637">
        <f t="shared" ref="PA637:PA644" si="6977">(OW637/0.799)^1.393</f>
        <v>3.1402564965233575</v>
      </c>
      <c r="PB637">
        <f t="shared" ref="PB637:PB644" si="6978">(OZ637*OW637^(-0.3))/186.766</f>
        <v>3.897911504290158E-2</v>
      </c>
      <c r="PC637">
        <f t="shared" ref="PC637:PC644" si="6979">PB637/0.85063</f>
        <v>4.582381886707685E-2</v>
      </c>
      <c r="PF637" s="3">
        <v>140</v>
      </c>
      <c r="PG637">
        <v>1433.66706846079</v>
      </c>
      <c r="PH637">
        <f t="shared" si="6796"/>
        <v>1.43366706846079</v>
      </c>
      <c r="PI637">
        <v>3.7016555558288801E-4</v>
      </c>
      <c r="PJ637" s="15">
        <f t="shared" ref="PJ637:PJ644" si="6980">PI637*100/0.0050432</f>
        <v>7.339894423835819</v>
      </c>
      <c r="PK637">
        <f t="shared" ref="PK637:PK644" si="6981">PJ637+PK636</f>
        <v>9.9593620488978232</v>
      </c>
      <c r="PL637">
        <f t="shared" ref="PL637:PL644" si="6982">(PH637/0.998)^2.303</f>
        <v>2.3030471022313321</v>
      </c>
      <c r="PM637">
        <f t="shared" ref="PM637:PM644" si="6983">(PK637*PH637^(-0.074))/116.594</f>
        <v>8.3172191255290406E-2</v>
      </c>
      <c r="PN637">
        <f t="shared" ref="PN637:PN644" si="6984">PM637/0.94552</f>
        <v>8.796449705483797E-2</v>
      </c>
      <c r="PQ637" s="3">
        <v>141</v>
      </c>
      <c r="PR637">
        <v>1382.2043539461199</v>
      </c>
      <c r="PS637">
        <f t="shared" si="6797"/>
        <v>1.38220435394612</v>
      </c>
      <c r="PT637">
        <v>2.33898305084745E-4</v>
      </c>
      <c r="PU637" s="15">
        <f t="shared" ref="PU637:PU645" si="6985">PT637*100/0.0062983</f>
        <v>3.7136736116848197</v>
      </c>
      <c r="PV637">
        <f>PU637+PV636</f>
        <v>4.9515648155797614</v>
      </c>
      <c r="PW637">
        <f t="shared" ref="PW637:PW645" si="6986">(PS637/1.018)^2.773</f>
        <v>2.3351903071867617</v>
      </c>
      <c r="PX637">
        <f t="shared" ref="PX637:PX645" si="6987">(PV637*PS637^0.311)/68.135</f>
        <v>8.0369298915708792E-2</v>
      </c>
      <c r="PY637">
        <f t="shared" ref="PY637:PY645" si="6988">PX637/0.99649</f>
        <v>8.0652388800398198E-2</v>
      </c>
      <c r="QB637" s="3">
        <v>142</v>
      </c>
      <c r="QC637">
        <v>1554.9872122762099</v>
      </c>
      <c r="QD637">
        <f t="shared" si="6798"/>
        <v>1.5549872122762098</v>
      </c>
      <c r="QE637">
        <v>3.3824884792626699E-4</v>
      </c>
      <c r="QF637" s="15">
        <f t="shared" ref="QF637:QF644" si="6989">QE637*100/0.0047585</f>
        <v>7.1083082468481038</v>
      </c>
      <c r="QG637">
        <f t="shared" ref="QG637:QG644" si="6990">QF637+QG636</f>
        <v>9.451919412702658</v>
      </c>
      <c r="QH637">
        <f t="shared" ref="QH637:QH644" si="6991">(QD637/0.882)^1.819</f>
        <v>2.8050701884312219</v>
      </c>
      <c r="QI637">
        <f t="shared" ref="QI637:QI644" si="6992">(QG637*QD637^(-0.372))/181.07</f>
        <v>4.4294635358201828E-2</v>
      </c>
      <c r="QJ637">
        <f t="shared" ref="QJ637:QJ644" si="6993">QI637/0.8679</f>
        <v>5.1036565685219297E-2</v>
      </c>
      <c r="QM637" s="3">
        <v>143</v>
      </c>
      <c r="QN637">
        <v>1672.3013764791101</v>
      </c>
      <c r="QO637">
        <f t="shared" si="6799"/>
        <v>1.6723013764791101</v>
      </c>
      <c r="QP637">
        <v>2.6731707317073102E-4</v>
      </c>
      <c r="QQ637" s="15">
        <f t="shared" ref="QQ637:QQ645" si="6994">QP637*100/0.0053629</f>
        <v>4.9845619566042814</v>
      </c>
      <c r="QR637">
        <f>QQ637+QR636</f>
        <v>6.6945941606948054</v>
      </c>
      <c r="QS637">
        <f t="shared" ref="QS637:QS645" si="6995">(QO637/1.067)^2.228</f>
        <v>2.7214131861660475</v>
      </c>
      <c r="QT637">
        <f t="shared" ref="QT637:QT645" si="6996">(QR637*QO637^(-0.099))/120.272</f>
        <v>5.2899501722271661E-2</v>
      </c>
      <c r="QU637">
        <f t="shared" ref="QU637:QU645" si="6997">QT637/0.95185</f>
        <v>5.5575460127406273E-2</v>
      </c>
      <c r="QX637" s="3">
        <v>144</v>
      </c>
      <c r="QY637">
        <v>1575.56270096462</v>
      </c>
      <c r="QZ637">
        <f t="shared" si="6800"/>
        <v>1.57556270096462</v>
      </c>
      <c r="RA637">
        <v>3.1919820643676799E-4</v>
      </c>
      <c r="RB637" s="15">
        <f t="shared" ref="RB637:RB644" si="6998">RA637*100/0.0044336</f>
        <v>7.199526489461566</v>
      </c>
      <c r="RC637">
        <f>RB637+RC636</f>
        <v>10.119657893458498</v>
      </c>
      <c r="RD637">
        <f t="shared" ref="RD637:RD644" si="6999">(QZ637/0.836)^1.57</f>
        <v>2.7046444377944141</v>
      </c>
      <c r="RE637">
        <f t="shared" ref="RE637:RE644" si="7000">(RC637*QZ637^(-0.322))/183.15</f>
        <v>4.7729250588524605E-2</v>
      </c>
      <c r="RF637">
        <f t="shared" ref="RF637:RF644" si="7001">RE637/0.8595</f>
        <v>5.5531414297294475E-2</v>
      </c>
      <c r="RI637" s="3">
        <v>146</v>
      </c>
      <c r="RJ637">
        <v>1752.3636363636299</v>
      </c>
      <c r="RK637">
        <f t="shared" si="6801"/>
        <v>1.7523636363636299</v>
      </c>
      <c r="RL637">
        <v>1.7272727272727199E-4</v>
      </c>
      <c r="RM637" s="15">
        <f t="shared" ref="RM637:RM646" si="7002">RL637*100/0.00573</f>
        <v>3.014437569411379</v>
      </c>
      <c r="RN637">
        <f>RM637+RN636</f>
        <v>3.6490560050769356</v>
      </c>
      <c r="RO637">
        <f t="shared" ref="RO637:RO646" si="7003">(RK637/0.499)^1.257</f>
        <v>4.8497938043440518</v>
      </c>
      <c r="RP637">
        <f t="shared" ref="RP637:RP646" si="7004">(RN637*RK637^(-0.809))/456.808</f>
        <v>5.0740509501282904E-3</v>
      </c>
      <c r="RQ637">
        <f t="shared" ref="RQ637:RQ646" si="7005">RP637/0.62124</f>
        <v>8.1676179095491117E-3</v>
      </c>
      <c r="RT637" s="3">
        <v>147</v>
      </c>
      <c r="RU637">
        <v>1730.2158273381201</v>
      </c>
      <c r="RV637">
        <f t="shared" si="6802"/>
        <v>1.7302158273381201</v>
      </c>
      <c r="RW637">
        <v>3.0500469189865501E-4</v>
      </c>
      <c r="RX637" s="15">
        <f t="shared" ref="RX637:RX645" si="7006">RW637*100/0.00485</f>
        <v>6.2887565339928866</v>
      </c>
      <c r="RY637">
        <f t="shared" ref="RY637:RY645" si="7007">RX637+RY636</f>
        <v>8.3422280552966885</v>
      </c>
      <c r="RZ637">
        <f t="shared" ref="RZ637:RZ645" si="7008">(RV637/1.245)^2.639</f>
        <v>2.3833878534018846</v>
      </c>
      <c r="SA637">
        <f t="shared" ref="SA637:SA645" si="7009">(RY637*RV637^(-0.018))/105.357</f>
        <v>7.8403031879895779E-2</v>
      </c>
      <c r="SB637">
        <f t="shared" ref="SB637:SB645" si="7010">SA637/0.97124</f>
        <v>8.0724673489452434E-2</v>
      </c>
      <c r="SE637" s="3">
        <v>149</v>
      </c>
      <c r="SF637">
        <v>1501.5974440894499</v>
      </c>
      <c r="SG637">
        <f t="shared" si="6803"/>
        <v>1.50159744408945</v>
      </c>
      <c r="SH637">
        <v>3.4711538461538397E-4</v>
      </c>
      <c r="SI637" s="15">
        <f t="shared" ref="SI637:SI644" si="7011">SH637*100/0.004918269</f>
        <v>7.0576738404382509</v>
      </c>
      <c r="SJ637">
        <f t="shared" ref="SJ637:SJ644" si="7012">SI637+SJ636</f>
        <v>9.1300102035586086</v>
      </c>
      <c r="SK637">
        <f t="shared" ref="SK637:SK644" si="7013">(SG637/0.895)^1.868</f>
        <v>2.6290360791495297</v>
      </c>
      <c r="SL637">
        <f t="shared" ref="SL637:SL644" si="7014">(SJ637*SG637^(-0.238))/152.96</f>
        <v>5.4184322827472965E-2</v>
      </c>
      <c r="SM637">
        <f t="shared" ref="SM637:SM644" si="7015">SL637/0.90454</f>
        <v>5.9902627664307782E-2</v>
      </c>
      <c r="SP637" s="3">
        <v>150</v>
      </c>
      <c r="SQ637">
        <v>1801.3468013468</v>
      </c>
      <c r="SR637">
        <f t="shared" si="6804"/>
        <v>1.8013468013467999</v>
      </c>
      <c r="SS637">
        <v>2.8160000000000001E-4</v>
      </c>
      <c r="ST637" s="15">
        <f t="shared" ref="ST637:ST645" si="7016">SS637*100/0.0046808</f>
        <v>6.0160656298068709</v>
      </c>
      <c r="SU637">
        <f>ST637+SU636</f>
        <v>8.3917279097590161</v>
      </c>
      <c r="SV637">
        <f t="shared" ref="SV637:SV645" si="7017">(SR637/1.474)^4.115</f>
        <v>2.2825267680962051</v>
      </c>
      <c r="SW637">
        <f t="shared" ref="SW637:SW645" si="7018">(SU637*SR637^0.146)/85.882</f>
        <v>0.10647961077612571</v>
      </c>
      <c r="SX637">
        <f t="shared" ref="SX637:SX645" si="7019">SW637/1.03268</f>
        <v>0.10310997673638078</v>
      </c>
      <c r="TA637" s="3">
        <v>151</v>
      </c>
      <c r="TB637">
        <v>1737.2708757637399</v>
      </c>
      <c r="TC637">
        <f t="shared" si="6805"/>
        <v>1.7372708757637398</v>
      </c>
      <c r="TD637">
        <v>2.7503960171984602E-4</v>
      </c>
      <c r="TE637" s="15">
        <f t="shared" ref="TE637:TE644" si="7020">TD637*100/0.0040982</f>
        <v>6.7112293621552395</v>
      </c>
      <c r="TF637">
        <f t="shared" ref="TF637:TF644" si="7021">TE637+TF636</f>
        <v>8.6136094344357392</v>
      </c>
      <c r="TG637">
        <f t="shared" ref="TG637:TG644" si="7022">(TC637/0.397)^0.984</f>
        <v>4.273855158335004</v>
      </c>
      <c r="TH637">
        <f t="shared" ref="TH637:TH644" si="7023">(TF637*TC637^(-0.702))/512.432</f>
        <v>1.1406749936667388E-2</v>
      </c>
      <c r="TI637">
        <f t="shared" ref="TI637:TI644" si="7024">TH637/0.58797</f>
        <v>1.9400224393536045E-2</v>
      </c>
      <c r="TL637" s="3">
        <v>152</v>
      </c>
      <c r="TM637">
        <v>1666.6666666666599</v>
      </c>
      <c r="TN637">
        <f t="shared" si="6806"/>
        <v>1.6666666666666599</v>
      </c>
      <c r="TO637">
        <v>2.9124423963133601E-4</v>
      </c>
      <c r="TP637" s="15">
        <f t="shared" ref="TP637:TP643" si="7025">TO637*100/0.00376</f>
        <v>7.7458574370036173</v>
      </c>
      <c r="TQ637">
        <f t="shared" ref="TQ637:TQ643" si="7026">TP637+TQ636</f>
        <v>9.6087851750171467</v>
      </c>
      <c r="TR637">
        <f t="shared" ref="TR637:TR643" si="7027">(TN637/1.251)^2.983</f>
        <v>2.3531860506640077</v>
      </c>
      <c r="TS637">
        <f t="shared" ref="TS637:TS643" si="7028">(TQ637*TN637^0.079)/90.674</f>
        <v>0.11033460904150373</v>
      </c>
      <c r="TT637">
        <f t="shared" ref="TT637:TT643" si="7029">TS637/0.99696</f>
        <v>0.11067104903055663</v>
      </c>
      <c r="TW637" s="3">
        <v>153</v>
      </c>
      <c r="TX637">
        <v>1669.94382022471</v>
      </c>
      <c r="TY637">
        <f t="shared" si="6807"/>
        <v>1.6699438202247099</v>
      </c>
      <c r="TZ637">
        <v>3.0337078651685302E-4</v>
      </c>
      <c r="UA637" s="15">
        <f t="shared" ref="UA637:UA644" si="7030">TZ637*100/0.00384</f>
        <v>7.9002808988763809</v>
      </c>
      <c r="UB637">
        <f t="shared" ref="UB637:UB644" si="7031">UA637+UB636</f>
        <v>11.118913857677866</v>
      </c>
      <c r="UC637">
        <f t="shared" ref="UC637:UC644" si="7032">(TY637/1.212)^2.082</f>
        <v>1.9490044022965005</v>
      </c>
      <c r="UD637">
        <f t="shared" ref="UD637:UD644" si="7033">(UB637*TY637^0.05)/97.559</f>
        <v>0.11693112244964941</v>
      </c>
      <c r="UE637">
        <f t="shared" ref="UE637:UE644" si="7034">UD637/0.95395</f>
        <v>0.12257573504863925</v>
      </c>
    </row>
    <row r="638" spans="1:634" x14ac:dyDescent="0.25">
      <c r="A638" s="1">
        <v>4.0399999999999998E-2</v>
      </c>
      <c r="B638" s="1">
        <v>0.95979999999999999</v>
      </c>
      <c r="E638">
        <v>1574.99999999999</v>
      </c>
      <c r="F638">
        <f t="shared" si="6758"/>
        <v>1.57499999999999</v>
      </c>
      <c r="G638">
        <v>3.5450643776823999E-4</v>
      </c>
      <c r="H638" s="15">
        <f t="shared" si="6808"/>
        <v>7.6198615288504854</v>
      </c>
      <c r="I638">
        <f t="shared" si="6809"/>
        <v>12.841219428764976</v>
      </c>
      <c r="J638">
        <f t="shared" si="6810"/>
        <v>2.0120271156413354</v>
      </c>
      <c r="K638">
        <f t="shared" si="6811"/>
        <v>0.14163183381720915</v>
      </c>
      <c r="L638">
        <f t="shared" si="6812"/>
        <v>0.14342745882812469</v>
      </c>
      <c r="P638">
        <v>1018.44908724207</v>
      </c>
      <c r="Q638">
        <f t="shared" si="6759"/>
        <v>1.01844908724207</v>
      </c>
      <c r="R638">
        <v>5.6967213114754E-4</v>
      </c>
      <c r="S638" s="15">
        <f t="shared" si="6813"/>
        <v>6.3038445832922791</v>
      </c>
      <c r="T638">
        <f t="shared" si="6814"/>
        <v>9.9319565736763167</v>
      </c>
      <c r="U638">
        <f t="shared" si="6815"/>
        <v>1.4425389364462369</v>
      </c>
      <c r="V638">
        <f t="shared" si="6816"/>
        <v>0.21126773441954161</v>
      </c>
      <c r="W638">
        <f t="shared" si="6817"/>
        <v>0.20721868138527338</v>
      </c>
      <c r="AA638">
        <v>1470.5882352941101</v>
      </c>
      <c r="AB638">
        <f t="shared" si="6760"/>
        <v>1.47058823529411</v>
      </c>
      <c r="AC638">
        <v>3.6680497925311201E-4</v>
      </c>
      <c r="AD638" s="15">
        <f t="shared" si="6818"/>
        <v>7.8816686919167154</v>
      </c>
      <c r="AE638">
        <f>AD638+AE637</f>
        <v>14.015818081100759</v>
      </c>
      <c r="AF638">
        <f t="shared" si="6819"/>
        <v>1.4857544944303571</v>
      </c>
      <c r="AG638">
        <f t="shared" si="6820"/>
        <v>0.17592737006032</v>
      </c>
      <c r="AH638">
        <f t="shared" si="6821"/>
        <v>0.17256751505568876</v>
      </c>
      <c r="AL638">
        <v>1485.7142857142801</v>
      </c>
      <c r="AM638">
        <f t="shared" si="6761"/>
        <v>1.48571428571428</v>
      </c>
      <c r="AN638">
        <v>4.8780487804878E-4</v>
      </c>
      <c r="AO638" s="15">
        <f t="shared" si="6822"/>
        <v>11.890719531220261</v>
      </c>
      <c r="AP638">
        <f t="shared" si="6823"/>
        <v>21.046573570259881</v>
      </c>
      <c r="AQ638">
        <f t="shared" si="6824"/>
        <v>1.9778226913889945</v>
      </c>
      <c r="AR638">
        <f t="shared" si="6825"/>
        <v>0.13190816459420179</v>
      </c>
      <c r="AS638">
        <f t="shared" si="6826"/>
        <v>0.14647999785710672</v>
      </c>
      <c r="AW638">
        <v>1418.67897727272</v>
      </c>
      <c r="AX638">
        <f t="shared" si="6762"/>
        <v>1.41867897727272</v>
      </c>
      <c r="AY638">
        <v>5.2410714285714202E-4</v>
      </c>
      <c r="AZ638" s="15">
        <f t="shared" si="6827"/>
        <v>13.594105484700471</v>
      </c>
      <c r="BA638">
        <f t="shared" si="6828"/>
        <v>23.760736332713286</v>
      </c>
      <c r="BB638">
        <f t="shared" si="6829"/>
        <v>1.0262631909159539</v>
      </c>
      <c r="BC638">
        <f t="shared" si="6830"/>
        <v>0.27464258223904314</v>
      </c>
      <c r="BD638">
        <f t="shared" si="6831"/>
        <v>0.27447515239608156</v>
      </c>
      <c r="BH638">
        <v>1557.37704918032</v>
      </c>
      <c r="BI638">
        <f t="shared" si="6763"/>
        <v>1.55737704918032</v>
      </c>
      <c r="BJ638">
        <v>6.3087124700681504E-4</v>
      </c>
      <c r="BK638" s="15">
        <f t="shared" si="6832"/>
        <v>15.727155371802885</v>
      </c>
      <c r="BL638">
        <f t="shared" si="6833"/>
        <v>26.113047348428783</v>
      </c>
      <c r="BM638">
        <f t="shared" si="6834"/>
        <v>1.5737435141743166</v>
      </c>
      <c r="BN638">
        <f t="shared" si="6835"/>
        <v>0.21462816650758917</v>
      </c>
      <c r="BO638">
        <f t="shared" si="6836"/>
        <v>0.23032727346710721</v>
      </c>
      <c r="BS638">
        <v>1453.48837209302</v>
      </c>
      <c r="BT638">
        <f t="shared" si="6764"/>
        <v>1.4534883720930201</v>
      </c>
      <c r="BU638">
        <v>4.7586206896551702E-4</v>
      </c>
      <c r="BV638" s="15">
        <f t="shared" si="6837"/>
        <v>11.979208261139789</v>
      </c>
      <c r="BW638">
        <f t="shared" si="6838"/>
        <v>20.949146814167147</v>
      </c>
      <c r="BX638">
        <f t="shared" si="6839"/>
        <v>1.5967790829907031</v>
      </c>
      <c r="BY638">
        <f t="shared" si="6840"/>
        <v>0.2286004758597758</v>
      </c>
      <c r="BZ638">
        <f t="shared" si="6841"/>
        <v>0.23104026101610589</v>
      </c>
      <c r="CD638">
        <v>1407.4894590152101</v>
      </c>
      <c r="CE638">
        <f t="shared" si="6765"/>
        <v>1.4074894590152101</v>
      </c>
      <c r="CF638">
        <v>4.9828485671407098E-4</v>
      </c>
      <c r="CG638" s="15">
        <f t="shared" si="6842"/>
        <v>10.929696352578876</v>
      </c>
      <c r="CH638">
        <f t="shared" si="6843"/>
        <v>17.283576767859358</v>
      </c>
      <c r="CI638">
        <f t="shared" si="6844"/>
        <v>2.8904795197659925</v>
      </c>
      <c r="CJ638">
        <f t="shared" si="6845"/>
        <v>5.5720638852359027E-2</v>
      </c>
      <c r="CK638">
        <f t="shared" si="6846"/>
        <v>8.1361707977197287E-2</v>
      </c>
      <c r="CO638">
        <v>1467.55555555555</v>
      </c>
      <c r="CP638">
        <f t="shared" si="6766"/>
        <v>1.46755555555555</v>
      </c>
      <c r="CQ638">
        <v>5.6800000000000004E-4</v>
      </c>
      <c r="CR638" s="15">
        <f t="shared" si="6847"/>
        <v>12.492659462859631</v>
      </c>
      <c r="CS638">
        <f>CR638+CS637</f>
        <v>24.457460075175874</v>
      </c>
      <c r="CT638">
        <f t="shared" si="6848"/>
        <v>1.8749057759210936</v>
      </c>
      <c r="CU638">
        <f t="shared" si="6849"/>
        <v>0.16918794953395314</v>
      </c>
      <c r="CV638">
        <f t="shared" si="6850"/>
        <v>0.1879193907832015</v>
      </c>
      <c r="CZ638">
        <v>1405.22875816993</v>
      </c>
      <c r="DA638">
        <f t="shared" si="6767"/>
        <v>1.4052287581699299</v>
      </c>
      <c r="DB638">
        <v>4.6636771300448399E-4</v>
      </c>
      <c r="DC638" s="15">
        <f t="shared" si="6851"/>
        <v>10.429315763680121</v>
      </c>
      <c r="DD638">
        <f t="shared" si="6852"/>
        <v>17.870231433536528</v>
      </c>
      <c r="DE638">
        <f t="shared" si="6853"/>
        <v>2.17482918216291</v>
      </c>
      <c r="DF638">
        <f t="shared" si="6854"/>
        <v>0.11388215549303778</v>
      </c>
      <c r="DG638">
        <f t="shared" si="6855"/>
        <v>0.13092009690414294</v>
      </c>
      <c r="DK638">
        <v>1529.85074626865</v>
      </c>
      <c r="DL638">
        <f t="shared" si="6768"/>
        <v>1.5298507462686499</v>
      </c>
      <c r="DM638">
        <v>5.0243902439024398E-4</v>
      </c>
      <c r="DN638" s="15">
        <f t="shared" si="6856"/>
        <v>12.211126826185874</v>
      </c>
      <c r="DO638">
        <f t="shared" si="6857"/>
        <v>21.932606435382368</v>
      </c>
      <c r="DP638">
        <f t="shared" si="6858"/>
        <v>1.6851223755370093</v>
      </c>
      <c r="DQ638">
        <f t="shared" si="6859"/>
        <v>0.17423809311318431</v>
      </c>
      <c r="DR638">
        <f t="shared" si="6860"/>
        <v>0.19344097910937161</v>
      </c>
      <c r="DV638">
        <v>1166.6666666666599</v>
      </c>
      <c r="DW638">
        <f t="shared" si="6769"/>
        <v>1.1666666666666599</v>
      </c>
      <c r="DX638">
        <v>5.2249999999999996E-4</v>
      </c>
      <c r="DY638" s="15">
        <f t="shared" si="6861"/>
        <v>9.0534195068702026</v>
      </c>
      <c r="DZ638">
        <f t="shared" si="6862"/>
        <v>15.204546635939909</v>
      </c>
      <c r="EA638">
        <f t="shared" si="6863"/>
        <v>1.7374325070789001</v>
      </c>
      <c r="EB638">
        <f t="shared" si="6864"/>
        <v>0.18481421771687148</v>
      </c>
      <c r="EC638">
        <f t="shared" si="6865"/>
        <v>0.1882965486679016</v>
      </c>
      <c r="EG638">
        <v>979.35295211372295</v>
      </c>
      <c r="EH638">
        <f t="shared" si="6770"/>
        <v>0.97935295211372297</v>
      </c>
      <c r="EI638">
        <v>7.1194705971839504E-4</v>
      </c>
      <c r="EJ638" s="15">
        <f t="shared" si="6866"/>
        <v>8.4413566614891735</v>
      </c>
      <c r="EK638">
        <f>EJ638+EK637</f>
        <v>14.609913189557528</v>
      </c>
      <c r="EL638">
        <f t="shared" si="6867"/>
        <v>1.900875306914992</v>
      </c>
      <c r="EM638">
        <f t="shared" si="6868"/>
        <v>0.14640326613006829</v>
      </c>
      <c r="EN638">
        <f t="shared" si="6869"/>
        <v>0.16174475626146859</v>
      </c>
      <c r="ER638">
        <v>1026.6531186493601</v>
      </c>
      <c r="ES638">
        <f t="shared" si="6771"/>
        <v>1.0266531186493602</v>
      </c>
      <c r="ET638">
        <v>6.0629982804439502E-4</v>
      </c>
      <c r="EU638" s="15">
        <f t="shared" si="6870"/>
        <v>6.0383016267903775</v>
      </c>
      <c r="EV638">
        <f>EU638+EV637</f>
        <v>10.552951190819668</v>
      </c>
      <c r="EW638">
        <f t="shared" si="6871"/>
        <v>1.9997484848244718</v>
      </c>
      <c r="EX638">
        <f t="shared" si="6872"/>
        <v>0.1455477679767852</v>
      </c>
      <c r="EY638">
        <f t="shared" si="6873"/>
        <v>0.14590084802901543</v>
      </c>
      <c r="FC638">
        <v>1410.65830721002</v>
      </c>
      <c r="FD638">
        <f t="shared" si="6772"/>
        <v>1.4106583072100201</v>
      </c>
      <c r="FE638">
        <v>5.92307692307692E-4</v>
      </c>
      <c r="FF638" s="15">
        <f t="shared" si="6874"/>
        <v>12.436906925095894</v>
      </c>
      <c r="FG638">
        <f t="shared" si="6875"/>
        <v>21.623258631132636</v>
      </c>
      <c r="FH638">
        <f t="shared" si="6876"/>
        <v>1.1914363141151028</v>
      </c>
      <c r="FI638">
        <f t="shared" si="6877"/>
        <v>0.31937328972969536</v>
      </c>
      <c r="FJ638">
        <f t="shared" si="6878"/>
        <v>0.29236196754794108</v>
      </c>
      <c r="FN638">
        <v>1395.3488372093</v>
      </c>
      <c r="FO638">
        <f t="shared" si="6773"/>
        <v>1.3953488372092999</v>
      </c>
      <c r="FP638">
        <v>5.8504821327282997E-4</v>
      </c>
      <c r="FQ638" s="15">
        <f t="shared" si="6879"/>
        <v>11.710801338581009</v>
      </c>
      <c r="FR638">
        <f t="shared" si="6880"/>
        <v>21.182171924019094</v>
      </c>
      <c r="FS638">
        <f t="shared" si="6881"/>
        <v>2.0682168972677624</v>
      </c>
      <c r="FT638">
        <f t="shared" si="6882"/>
        <v>0.16316799473429006</v>
      </c>
      <c r="FU638">
        <f t="shared" si="6883"/>
        <v>0.17962921609746144</v>
      </c>
      <c r="FY638">
        <v>1037.0893981117199</v>
      </c>
      <c r="FZ638">
        <f t="shared" si="6774"/>
        <v>1.03708939811172</v>
      </c>
      <c r="GA638">
        <v>5.8203432336742804E-4</v>
      </c>
      <c r="GB638" s="15">
        <f t="shared" si="6884"/>
        <v>6.6018729539646115</v>
      </c>
      <c r="GC638">
        <f>GB638+GC637</f>
        <v>11.284050376041371</v>
      </c>
      <c r="GD638">
        <f t="shared" si="6885"/>
        <v>1.7885009516201242</v>
      </c>
      <c r="GE638">
        <f t="shared" si="6886"/>
        <v>0.15422639818407347</v>
      </c>
      <c r="GF638">
        <f t="shared" si="6887"/>
        <v>0.16168831386913401</v>
      </c>
      <c r="GJ638">
        <v>1066.22419663758</v>
      </c>
      <c r="GK638">
        <f t="shared" si="6775"/>
        <v>1.0662241966375801</v>
      </c>
      <c r="GL638">
        <v>5.1968503937007803E-4</v>
      </c>
      <c r="GM638" s="15">
        <f t="shared" si="6888"/>
        <v>6.1653461195885937</v>
      </c>
      <c r="GN638">
        <f>GM638+GN637</f>
        <v>10.555819871416832</v>
      </c>
      <c r="GO638">
        <f t="shared" si="6889"/>
        <v>1.6380248851635233</v>
      </c>
      <c r="GP638">
        <f t="shared" si="6890"/>
        <v>0.18691236206887324</v>
      </c>
      <c r="GQ638">
        <f t="shared" si="6891"/>
        <v>0.18749735381276908</v>
      </c>
      <c r="GU638">
        <v>906.61081087616196</v>
      </c>
      <c r="GV638">
        <f t="shared" si="6776"/>
        <v>0.90661081087616191</v>
      </c>
      <c r="GW638">
        <v>8.1223628691983103E-4</v>
      </c>
      <c r="GX638" s="15">
        <f t="shared" si="6892"/>
        <v>8.9037955849125776</v>
      </c>
      <c r="GY638">
        <f t="shared" si="6893"/>
        <v>16.674380822654456</v>
      </c>
      <c r="GZ638">
        <f t="shared" si="6894"/>
        <v>1.2371160965648869</v>
      </c>
      <c r="HA638">
        <f t="shared" si="6895"/>
        <v>0.28955700962517433</v>
      </c>
      <c r="HB638">
        <f t="shared" si="6896"/>
        <v>0.29720712091759316</v>
      </c>
      <c r="HF638">
        <v>1590.40774211911</v>
      </c>
      <c r="HG638">
        <f t="shared" si="6777"/>
        <v>1.5904077421191101</v>
      </c>
      <c r="HH638">
        <v>3.7361702127659499E-4</v>
      </c>
      <c r="HI638" s="15">
        <f t="shared" si="6897"/>
        <v>7.7534816709194381</v>
      </c>
      <c r="HJ638">
        <f>HI638+HJ637</f>
        <v>12.981341749717068</v>
      </c>
      <c r="HK638">
        <f t="shared" si="6898"/>
        <v>1.2717381144454354</v>
      </c>
      <c r="HL638">
        <f t="shared" si="6899"/>
        <v>0.2366753592691869</v>
      </c>
      <c r="HM638">
        <f t="shared" si="6900"/>
        <v>0.2045047215259411</v>
      </c>
      <c r="HQ638">
        <v>1052.9010238907799</v>
      </c>
      <c r="HR638">
        <f t="shared" si="6778"/>
        <v>1.0529010238907799</v>
      </c>
      <c r="HS638">
        <v>5.5957446808510601E-4</v>
      </c>
      <c r="HT638" s="15">
        <f t="shared" si="6901"/>
        <v>6.245529578163155</v>
      </c>
      <c r="HU638">
        <f>HT638+HU637</f>
        <v>10.567531035295069</v>
      </c>
      <c r="HV638">
        <f t="shared" si="6902"/>
        <v>2.2519809723357223</v>
      </c>
      <c r="HW638">
        <f t="shared" si="6903"/>
        <v>0.10506592881813821</v>
      </c>
      <c r="HX638">
        <f t="shared" si="6904"/>
        <v>0.1167269512477927</v>
      </c>
      <c r="IB638">
        <v>1552.7950310558899</v>
      </c>
      <c r="IC638">
        <f t="shared" si="6779"/>
        <v>1.55279503105589</v>
      </c>
      <c r="ID638">
        <v>4.1153971886237299E-4</v>
      </c>
      <c r="IE638" s="15">
        <f t="shared" si="6905"/>
        <v>8.6643588964245435</v>
      </c>
      <c r="IF638">
        <f>IE638+IF637</f>
        <v>15.253993041616107</v>
      </c>
      <c r="IG638">
        <f t="shared" si="6906"/>
        <v>1.919251115886186</v>
      </c>
      <c r="IH638">
        <f t="shared" si="6907"/>
        <v>0.14292573138902481</v>
      </c>
      <c r="II638">
        <f t="shared" si="6908"/>
        <v>0.14570943867150962</v>
      </c>
      <c r="IM638">
        <v>1013.51351351351</v>
      </c>
      <c r="IN638">
        <f t="shared" si="6780"/>
        <v>1.01351351351351</v>
      </c>
      <c r="IO638">
        <v>6.2048192771084303E-4</v>
      </c>
      <c r="IP638" s="15">
        <f t="shared" si="6909"/>
        <v>7.2791488568980069</v>
      </c>
      <c r="IQ638">
        <f>IP638+IQ637</f>
        <v>12.932856706915874</v>
      </c>
      <c r="IR638">
        <f t="shared" si="6910"/>
        <v>1.8149830952254213</v>
      </c>
      <c r="IS638">
        <f t="shared" si="6911"/>
        <v>0.1631266457002073</v>
      </c>
      <c r="IT638">
        <f t="shared" si="6912"/>
        <v>0.16444881416610277</v>
      </c>
      <c r="IX638">
        <v>787.04098371242901</v>
      </c>
      <c r="IY638">
        <f t="shared" si="6781"/>
        <v>0.78704098371242903</v>
      </c>
      <c r="IZ638">
        <v>1.0786802030456799E-3</v>
      </c>
      <c r="JA638" s="15">
        <f t="shared" si="6913"/>
        <v>11.968446781160806</v>
      </c>
      <c r="JB638">
        <f t="shared" si="6914"/>
        <v>20.811016873594951</v>
      </c>
      <c r="JC638">
        <f t="shared" si="6915"/>
        <v>1.0001352466671589</v>
      </c>
      <c r="JD638">
        <f t="shared" si="6916"/>
        <v>0.39073384954117851</v>
      </c>
      <c r="JE638">
        <f t="shared" si="6917"/>
        <v>0.41161508268583075</v>
      </c>
      <c r="JI638">
        <v>1571.42857142857</v>
      </c>
      <c r="JJ638">
        <f t="shared" si="6782"/>
        <v>1.5714285714285701</v>
      </c>
      <c r="JK638">
        <v>4.5447619047618999E-4</v>
      </c>
      <c r="JL638" s="15">
        <f t="shared" si="6918"/>
        <v>9.4129528701418739</v>
      </c>
      <c r="JM638">
        <f>JL638+JM637</f>
        <v>16.842271890737127</v>
      </c>
      <c r="JN638">
        <f t="shared" si="6919"/>
        <v>1.5824637461796374</v>
      </c>
      <c r="JO638">
        <f t="shared" si="6920"/>
        <v>0.17267458857888976</v>
      </c>
      <c r="JP638">
        <f t="shared" si="6921"/>
        <v>0.17849646867026214</v>
      </c>
      <c r="JT638">
        <v>808.91719745222895</v>
      </c>
      <c r="JU638">
        <f t="shared" si="6783"/>
        <v>0.8089171974522289</v>
      </c>
      <c r="JV638">
        <v>8.8851878330950204E-4</v>
      </c>
      <c r="JW638" s="15">
        <f t="shared" si="6922"/>
        <v>8.9872833722032492</v>
      </c>
      <c r="JX638">
        <f>JW638+JX637</f>
        <v>15.582252921723205</v>
      </c>
      <c r="JY638">
        <f t="shared" si="6923"/>
        <v>0.8219500432007798</v>
      </c>
      <c r="JZ638">
        <f t="shared" si="6924"/>
        <v>0.39314077888131399</v>
      </c>
      <c r="KA638">
        <f t="shared" si="6925"/>
        <v>0.38071057849350115</v>
      </c>
      <c r="KE638">
        <v>1466.6666666666699</v>
      </c>
      <c r="KF638">
        <f t="shared" si="6784"/>
        <v>1.4666666666666699</v>
      </c>
      <c r="KG638">
        <v>5.3982300884955698E-4</v>
      </c>
      <c r="KH638" s="15">
        <f t="shared" si="6926"/>
        <v>11.953829997332912</v>
      </c>
      <c r="KI638">
        <f t="shared" si="6927"/>
        <v>20.223528782373055</v>
      </c>
      <c r="KJ638">
        <f t="shared" si="6928"/>
        <v>1.4855504597440476</v>
      </c>
      <c r="KK638">
        <f t="shared" si="6929"/>
        <v>0.20705613816007554</v>
      </c>
      <c r="KL638">
        <f t="shared" si="6930"/>
        <v>0.2134247321679677</v>
      </c>
      <c r="KP638">
        <v>1190.0946089225999</v>
      </c>
      <c r="KQ638">
        <f t="shared" si="6785"/>
        <v>1.1900946089225999</v>
      </c>
      <c r="KR638">
        <v>4.9508196721311404E-4</v>
      </c>
      <c r="KS638" s="15">
        <f t="shared" si="6931"/>
        <v>7.7475191263671563</v>
      </c>
      <c r="KT638">
        <f>KS638+KT637</f>
        <v>14.212336410620544</v>
      </c>
      <c r="KU638">
        <f t="shared" si="6932"/>
        <v>2.2270124738640753</v>
      </c>
      <c r="KV638">
        <f t="shared" si="6933"/>
        <v>0.10750867485958845</v>
      </c>
      <c r="KW638">
        <f t="shared" si="6934"/>
        <v>0.12320499067108463</v>
      </c>
      <c r="LA638">
        <v>1137.5</v>
      </c>
      <c r="LB638">
        <f t="shared" si="6786"/>
        <v>1.1375</v>
      </c>
      <c r="LC638">
        <v>4.4298076923076902E-4</v>
      </c>
      <c r="LD638" s="15">
        <f t="shared" si="6935"/>
        <v>5.1200403290695569</v>
      </c>
      <c r="LE638">
        <f>LD638+LE637</f>
        <v>8.0111071645445655</v>
      </c>
      <c r="LF638">
        <f t="shared" si="6936"/>
        <v>1.9649278553804566</v>
      </c>
      <c r="LG638">
        <f t="shared" si="6937"/>
        <v>0.12909440452911577</v>
      </c>
      <c r="LH638">
        <f t="shared" si="6938"/>
        <v>0.13031019868282653</v>
      </c>
      <c r="LL638">
        <v>1589.40397350993</v>
      </c>
      <c r="LM638">
        <f t="shared" si="6787"/>
        <v>1.5894039735099299</v>
      </c>
      <c r="LN638">
        <v>3.69620253164557E-4</v>
      </c>
      <c r="LO638" s="15">
        <f t="shared" si="6939"/>
        <v>7.9261674462210694</v>
      </c>
      <c r="LP638">
        <f t="shared" si="6940"/>
        <v>14.820847348070894</v>
      </c>
      <c r="LQ638">
        <f t="shared" si="6941"/>
        <v>1.8016658354403636</v>
      </c>
      <c r="LR638">
        <f t="shared" si="6942"/>
        <v>0.14555037768916762</v>
      </c>
      <c r="LS638">
        <f t="shared" si="6943"/>
        <v>0.15142962122455994</v>
      </c>
      <c r="LW638">
        <v>1503.6923076922999</v>
      </c>
      <c r="LX638">
        <f t="shared" si="6788"/>
        <v>1.5036923076922999</v>
      </c>
      <c r="LY638">
        <v>4.3076923076923099E-4</v>
      </c>
      <c r="LZ638" s="15">
        <f t="shared" si="6944"/>
        <v>11.2516450507831</v>
      </c>
      <c r="MA638">
        <f t="shared" si="6945"/>
        <v>18.324107654132469</v>
      </c>
      <c r="MB638">
        <f t="shared" si="6946"/>
        <v>1.381990645239173</v>
      </c>
      <c r="MC638">
        <f t="shared" si="6947"/>
        <v>0.22102500465837324</v>
      </c>
      <c r="MD638">
        <f t="shared" si="6948"/>
        <v>0.21006608792407114</v>
      </c>
      <c r="MH638">
        <v>877.95275590551103</v>
      </c>
      <c r="MI638">
        <f t="shared" si="6789"/>
        <v>0.87795275590551103</v>
      </c>
      <c r="MJ638">
        <v>6.9117647058823499E-4</v>
      </c>
      <c r="MK638" s="15">
        <f t="shared" si="6949"/>
        <v>5.4272492252890396</v>
      </c>
      <c r="ML638">
        <f>MK638+ML637</f>
        <v>9.8537290898864818</v>
      </c>
      <c r="MM638">
        <f t="shared" si="6950"/>
        <v>1.6473508888791735</v>
      </c>
      <c r="MN638">
        <f t="shared" si="6951"/>
        <v>0.19594958820265881</v>
      </c>
      <c r="MO638">
        <f t="shared" si="6952"/>
        <v>0.1948002666295445</v>
      </c>
      <c r="MS638">
        <v>1522.32483647412</v>
      </c>
      <c r="MT638">
        <f t="shared" si="6790"/>
        <v>1.52232483647412</v>
      </c>
      <c r="MU638">
        <v>3.5754164858028102E-4</v>
      </c>
      <c r="MV638" s="15">
        <f t="shared" si="6953"/>
        <v>8.0119654250638206</v>
      </c>
      <c r="MW638">
        <f>MV638+MW637</f>
        <v>14.175614331881025</v>
      </c>
      <c r="MX638">
        <f t="shared" si="6954"/>
        <v>2.1555194147842744</v>
      </c>
      <c r="MY638">
        <f t="shared" si="6955"/>
        <v>9.9637683467100543E-2</v>
      </c>
      <c r="MZ638">
        <f t="shared" si="6956"/>
        <v>0.10734442874595687</v>
      </c>
      <c r="ND638">
        <v>971.59090909090901</v>
      </c>
      <c r="NE638">
        <f t="shared" si="6791"/>
        <v>0.97159090909090906</v>
      </c>
      <c r="NF638">
        <v>5.7172995780590695E-4</v>
      </c>
      <c r="NG638" s="15">
        <f t="shared" si="6957"/>
        <v>5.225620906926367</v>
      </c>
      <c r="NH638">
        <f>NG638+NH637</f>
        <v>8.8507748940191995</v>
      </c>
      <c r="NI638">
        <f t="shared" si="6958"/>
        <v>1.7100490716689949</v>
      </c>
      <c r="NJ638">
        <f t="shared" si="6959"/>
        <v>0.14502174836164453</v>
      </c>
      <c r="NK638">
        <f t="shared" si="6960"/>
        <v>0.14899698800152522</v>
      </c>
      <c r="NO638">
        <v>956.51208244491795</v>
      </c>
      <c r="NP638">
        <f t="shared" si="6792"/>
        <v>0.95651208244491792</v>
      </c>
      <c r="NQ638">
        <v>5.04975124378109E-4</v>
      </c>
      <c r="NR638" s="15">
        <f t="shared" si="6961"/>
        <v>3.7213433191456624</v>
      </c>
      <c r="NS638">
        <f>NR638+NS637</f>
        <v>5.7378347728699151</v>
      </c>
      <c r="NT638">
        <f t="shared" si="6962"/>
        <v>2.1186060270356526</v>
      </c>
      <c r="NU638">
        <f t="shared" si="6963"/>
        <v>0.1402599233914143</v>
      </c>
      <c r="NV638">
        <f t="shared" si="6964"/>
        <v>0.1383261241754416</v>
      </c>
      <c r="NZ638">
        <v>1243.9024390243901</v>
      </c>
      <c r="OA638">
        <f t="shared" si="6793"/>
        <v>1.24390243902439</v>
      </c>
      <c r="OB638">
        <v>6.1752577319587598E-4</v>
      </c>
      <c r="OC638" s="15">
        <f t="shared" si="6965"/>
        <v>11.615290787641394</v>
      </c>
      <c r="OD638">
        <f t="shared" si="6966"/>
        <v>20.535213596180675</v>
      </c>
      <c r="OE638">
        <f t="shared" si="6967"/>
        <v>2.0905732683186073</v>
      </c>
      <c r="OF638">
        <f t="shared" si="6968"/>
        <v>0.14429435102457952</v>
      </c>
      <c r="OG638">
        <f t="shared" si="6969"/>
        <v>0.14738953117934578</v>
      </c>
      <c r="OK638">
        <v>1341.46341463414</v>
      </c>
      <c r="OL638">
        <f t="shared" si="6794"/>
        <v>1.34146341463414</v>
      </c>
      <c r="OM638">
        <v>6.1059041652015403E-4</v>
      </c>
      <c r="ON638" s="15">
        <f t="shared" si="6970"/>
        <v>11.82375276466672</v>
      </c>
      <c r="OO638">
        <f t="shared" si="6971"/>
        <v>23.056661441093787</v>
      </c>
      <c r="OP638">
        <f t="shared" si="6972"/>
        <v>2.3563512988183111</v>
      </c>
      <c r="OQ638">
        <f t="shared" si="6973"/>
        <v>0.10356234766226555</v>
      </c>
      <c r="OR638">
        <f t="shared" si="6974"/>
        <v>0.12567330978601746</v>
      </c>
      <c r="OV638">
        <v>1473.28244274809</v>
      </c>
      <c r="OW638">
        <f t="shared" si="6795"/>
        <v>1.4732824427480899</v>
      </c>
      <c r="OX638">
        <v>4.3693274027769403E-4</v>
      </c>
      <c r="OY638" s="15">
        <f t="shared" si="6975"/>
        <v>11.250424602252853</v>
      </c>
      <c r="OZ638">
        <f t="shared" si="6976"/>
        <v>19.958486169237851</v>
      </c>
      <c r="PA638">
        <f t="shared" si="6977"/>
        <v>2.345172284559855</v>
      </c>
      <c r="PB638">
        <f t="shared" si="6978"/>
        <v>9.5135800296181183E-2</v>
      </c>
      <c r="PC638">
        <f t="shared" si="6979"/>
        <v>0.11184157659168049</v>
      </c>
      <c r="PG638">
        <v>1242.30646232564</v>
      </c>
      <c r="PH638">
        <f t="shared" si="6796"/>
        <v>1.2423064623256401</v>
      </c>
      <c r="PI638">
        <v>6.1409313424024004E-4</v>
      </c>
      <c r="PJ638" s="15">
        <f t="shared" si="6980"/>
        <v>12.176656373735723</v>
      </c>
      <c r="PK638">
        <f t="shared" si="6981"/>
        <v>22.136018422633548</v>
      </c>
      <c r="PL638">
        <f t="shared" si="6982"/>
        <v>1.6558125186060775</v>
      </c>
      <c r="PM638">
        <f t="shared" si="6983"/>
        <v>0.18683161957433955</v>
      </c>
      <c r="PN638">
        <f t="shared" si="6984"/>
        <v>0.19759668708683004</v>
      </c>
      <c r="PR638">
        <v>1182.74811515396</v>
      </c>
      <c r="PS638">
        <f t="shared" si="6797"/>
        <v>1.1827481151539601</v>
      </c>
      <c r="PT638">
        <v>4.9830508474576205E-4</v>
      </c>
      <c r="PU638" s="15">
        <f t="shared" si="6985"/>
        <v>7.9117394335894149</v>
      </c>
      <c r="PV638">
        <f>PU638+PV637</f>
        <v>12.863304249169175</v>
      </c>
      <c r="PW638">
        <f t="shared" si="6986"/>
        <v>1.5158131187958663</v>
      </c>
      <c r="PX638">
        <f t="shared" si="6987"/>
        <v>0.19890778259643485</v>
      </c>
      <c r="PY638">
        <f t="shared" si="6988"/>
        <v>0.19960840810889707</v>
      </c>
      <c r="QC638">
        <v>1340.15345268542</v>
      </c>
      <c r="QD638">
        <f t="shared" si="6798"/>
        <v>1.34015345268542</v>
      </c>
      <c r="QE638">
        <v>5.9262672811059901E-4</v>
      </c>
      <c r="QF638" s="15">
        <f t="shared" si="6989"/>
        <v>12.454065947475025</v>
      </c>
      <c r="QG638">
        <f t="shared" si="6990"/>
        <v>21.905985360177681</v>
      </c>
      <c r="QH638">
        <f t="shared" si="6991"/>
        <v>2.1403595410513052</v>
      </c>
      <c r="QI638">
        <f t="shared" si="6992"/>
        <v>0.10849626967306908</v>
      </c>
      <c r="QJ638">
        <f t="shared" si="6993"/>
        <v>0.12501010447409733</v>
      </c>
      <c r="QN638">
        <v>1432.9872011591401</v>
      </c>
      <c r="QO638">
        <f t="shared" si="6799"/>
        <v>1.43298720115914</v>
      </c>
      <c r="QP638">
        <v>4.6634146341463398E-4</v>
      </c>
      <c r="QQ638" s="15">
        <f t="shared" si="6994"/>
        <v>8.6956956761198967</v>
      </c>
      <c r="QR638">
        <f>QQ638+QR637</f>
        <v>15.390289836814702</v>
      </c>
      <c r="QS638">
        <f t="shared" si="6995"/>
        <v>1.9291124483607536</v>
      </c>
      <c r="QT638">
        <f t="shared" si="6996"/>
        <v>0.12348502016598407</v>
      </c>
      <c r="QU638">
        <f t="shared" si="6997"/>
        <v>0.12973159653935398</v>
      </c>
      <c r="QY638">
        <v>1421.2218649517599</v>
      </c>
      <c r="QZ638">
        <f t="shared" si="6800"/>
        <v>1.4212218649517598</v>
      </c>
      <c r="RA638">
        <v>5.3105401339272496E-4</v>
      </c>
      <c r="RB638" s="15">
        <f t="shared" si="6998"/>
        <v>11.977941478543958</v>
      </c>
      <c r="RC638">
        <f>RB638+RC637</f>
        <v>22.097599372002456</v>
      </c>
      <c r="RD638">
        <f t="shared" si="6999"/>
        <v>2.3004632327507912</v>
      </c>
      <c r="RE638">
        <f t="shared" si="7000"/>
        <v>0.10774101115756125</v>
      </c>
      <c r="RF638">
        <f t="shared" si="7001"/>
        <v>0.12535312525603404</v>
      </c>
      <c r="RJ638">
        <v>1523.8181818181799</v>
      </c>
      <c r="RK638">
        <f t="shared" si="6801"/>
        <v>1.52381818181818</v>
      </c>
      <c r="RL638">
        <v>4.2909090909090902E-4</v>
      </c>
      <c r="RM638" s="15">
        <f t="shared" si="7002"/>
        <v>7.4884975408535608</v>
      </c>
      <c r="RN638">
        <f>RM638+RN637</f>
        <v>11.137553545930496</v>
      </c>
      <c r="RO638">
        <f t="shared" si="7003"/>
        <v>4.068502480941091</v>
      </c>
      <c r="RP638">
        <f t="shared" si="7004"/>
        <v>1.7340562639807169E-2</v>
      </c>
      <c r="RQ638">
        <f t="shared" si="7005"/>
        <v>2.7912823771500818E-2</v>
      </c>
      <c r="RU638">
        <v>1535.97122302158</v>
      </c>
      <c r="RV638">
        <f t="shared" si="6802"/>
        <v>1.5359712230215801</v>
      </c>
      <c r="RW638">
        <v>4.7423209258679998E-4</v>
      </c>
      <c r="RX638" s="15">
        <f t="shared" si="7006"/>
        <v>9.7779812904494854</v>
      </c>
      <c r="RY638">
        <f t="shared" si="7007"/>
        <v>18.120209345746176</v>
      </c>
      <c r="RZ638">
        <f t="shared" si="7008"/>
        <v>1.7406563041986964</v>
      </c>
      <c r="SA638">
        <f t="shared" si="7009"/>
        <v>0.17066517863711933</v>
      </c>
      <c r="SB638">
        <f t="shared" si="7010"/>
        <v>0.17571885284493979</v>
      </c>
      <c r="SF638">
        <v>1329.0734824281101</v>
      </c>
      <c r="SG638">
        <f t="shared" si="6803"/>
        <v>1.3290734824281101</v>
      </c>
      <c r="SH638">
        <v>5.6923076923076903E-4</v>
      </c>
      <c r="SI638" s="15">
        <f t="shared" si="7011"/>
        <v>11.573803084596817</v>
      </c>
      <c r="SJ638">
        <f t="shared" si="7012"/>
        <v>20.703813288155423</v>
      </c>
      <c r="SK638">
        <f t="shared" si="7013"/>
        <v>2.093071619868478</v>
      </c>
      <c r="SL638">
        <f t="shared" si="7014"/>
        <v>0.12649338283694511</v>
      </c>
      <c r="SM638">
        <f t="shared" si="7015"/>
        <v>0.13984277404752152</v>
      </c>
      <c r="SQ638">
        <v>1632.9966329966301</v>
      </c>
      <c r="SR638">
        <f t="shared" si="6804"/>
        <v>1.6329966329966301</v>
      </c>
      <c r="SS638">
        <v>4.4240000000000002E-4</v>
      </c>
      <c r="ST638" s="15">
        <f t="shared" si="7016"/>
        <v>9.4513758331909088</v>
      </c>
      <c r="SU638">
        <f>ST638+SU637</f>
        <v>17.843103742949925</v>
      </c>
      <c r="SV638">
        <f t="shared" si="7017"/>
        <v>1.5242890180634618</v>
      </c>
      <c r="SW638">
        <f t="shared" si="7018"/>
        <v>0.22318453765931642</v>
      </c>
      <c r="SX638">
        <f t="shared" si="7019"/>
        <v>0.21612168112030486</v>
      </c>
      <c r="TB638">
        <v>1407.7845666440301</v>
      </c>
      <c r="TC638">
        <f t="shared" si="6805"/>
        <v>1.4077845666440301</v>
      </c>
      <c r="TD638">
        <v>4.7664177415704899E-4</v>
      </c>
      <c r="TE638" s="15">
        <f t="shared" si="7020"/>
        <v>11.630515205628056</v>
      </c>
      <c r="TF638">
        <f t="shared" si="7021"/>
        <v>20.244124640063795</v>
      </c>
      <c r="TG638">
        <f t="shared" si="7022"/>
        <v>3.4749596167717547</v>
      </c>
      <c r="TH638">
        <f t="shared" si="7023"/>
        <v>3.1073512490177674E-2</v>
      </c>
      <c r="TI638">
        <f t="shared" si="7024"/>
        <v>5.2848806044828264E-2</v>
      </c>
      <c r="TM638">
        <v>1333.3333333333301</v>
      </c>
      <c r="TN638">
        <f t="shared" si="6806"/>
        <v>1.3333333333333302</v>
      </c>
      <c r="TO638">
        <v>5.0967741935483801E-4</v>
      </c>
      <c r="TP638" s="15">
        <f t="shared" si="7025"/>
        <v>13.555250514756329</v>
      </c>
      <c r="TQ638">
        <f t="shared" si="7026"/>
        <v>23.164035689773478</v>
      </c>
      <c r="TR638">
        <f t="shared" si="7027"/>
        <v>1.2094103933230052</v>
      </c>
      <c r="TS638">
        <f t="shared" si="7028"/>
        <v>0.26133742700022022</v>
      </c>
      <c r="TT638">
        <f t="shared" si="7029"/>
        <v>0.26213431531878933</v>
      </c>
      <c r="TX638">
        <v>1407.92759051186</v>
      </c>
      <c r="TY638">
        <f t="shared" si="6807"/>
        <v>1.40792759051186</v>
      </c>
      <c r="TZ638">
        <v>4.7640449438202202E-4</v>
      </c>
      <c r="UA638" s="15">
        <f t="shared" si="7030"/>
        <v>12.406367041198489</v>
      </c>
      <c r="UB638">
        <f t="shared" si="7031"/>
        <v>23.525280898876353</v>
      </c>
      <c r="UC638">
        <f t="shared" si="7032"/>
        <v>1.3661291903767405</v>
      </c>
      <c r="UD638">
        <f t="shared" si="7033"/>
        <v>0.24529940436994746</v>
      </c>
      <c r="UE638">
        <f t="shared" si="7034"/>
        <v>0.25714073522715808</v>
      </c>
    </row>
    <row r="639" spans="1:634" x14ac:dyDescent="0.25">
      <c r="A639" s="1">
        <v>4.0919999999999998E-2</v>
      </c>
      <c r="B639" s="1">
        <v>0.95928000000000002</v>
      </c>
      <c r="E639">
        <v>1324.99999999999</v>
      </c>
      <c r="F639">
        <f t="shared" si="6758"/>
        <v>1.32499999999999</v>
      </c>
      <c r="G639">
        <v>5.5021459227467802E-4</v>
      </c>
      <c r="H639" s="15">
        <f t="shared" si="6808"/>
        <v>11.826467893445921</v>
      </c>
      <c r="I639">
        <f t="shared" si="6809"/>
        <v>24.667687322210895</v>
      </c>
      <c r="J639">
        <f t="shared" si="6810"/>
        <v>1.1991960182526551</v>
      </c>
      <c r="K639">
        <f t="shared" si="6811"/>
        <v>0.26917147591814994</v>
      </c>
      <c r="L639">
        <f t="shared" si="6812"/>
        <v>0.27258406347955555</v>
      </c>
      <c r="P639">
        <v>897.68319801416897</v>
      </c>
      <c r="Q639">
        <f t="shared" si="6759"/>
        <v>0.89768319801416896</v>
      </c>
      <c r="R639">
        <v>8.5245901639344202E-4</v>
      </c>
      <c r="S639" s="15">
        <f t="shared" si="6813"/>
        <v>9.4330911749985287</v>
      </c>
      <c r="T639">
        <f t="shared" si="6814"/>
        <v>19.365047748674847</v>
      </c>
      <c r="U639">
        <f t="shared" si="6815"/>
        <v>0.9325726287865258</v>
      </c>
      <c r="V639">
        <f t="shared" si="6816"/>
        <v>0.38308716792238123</v>
      </c>
      <c r="W639">
        <f t="shared" si="6817"/>
        <v>0.37574510850224735</v>
      </c>
      <c r="AA639">
        <v>1352.9411764705901</v>
      </c>
      <c r="AB639">
        <f t="shared" si="6760"/>
        <v>1.3529411764705901</v>
      </c>
      <c r="AC639">
        <v>5.6597510373444001E-4</v>
      </c>
      <c r="AD639" s="15">
        <f t="shared" si="6818"/>
        <v>12.161307800649778</v>
      </c>
      <c r="AE639">
        <f>AD639+AE638</f>
        <v>26.177125881750538</v>
      </c>
      <c r="AF639">
        <f t="shared" si="6819"/>
        <v>1.0897990046767498</v>
      </c>
      <c r="AG639">
        <f t="shared" si="6820"/>
        <v>0.32546832760219419</v>
      </c>
      <c r="AH639">
        <f t="shared" si="6821"/>
        <v>0.31925254441298229</v>
      </c>
      <c r="AL639">
        <v>1257.1428571428501</v>
      </c>
      <c r="AM639">
        <f t="shared" si="6761"/>
        <v>1.25714285714285</v>
      </c>
      <c r="AN639">
        <v>6.8048780487804899E-4</v>
      </c>
      <c r="AO639" s="15">
        <f t="shared" si="6822"/>
        <v>16.587553746052286</v>
      </c>
      <c r="AP639">
        <f t="shared" si="6823"/>
        <v>37.634127316312167</v>
      </c>
      <c r="AQ639">
        <f t="shared" si="6824"/>
        <v>1.4853729532920799</v>
      </c>
      <c r="AR639">
        <f t="shared" si="6825"/>
        <v>0.24433198103601994</v>
      </c>
      <c r="AS639">
        <f t="shared" si="6826"/>
        <v>0.27132322073225201</v>
      </c>
      <c r="AW639">
        <v>1380.12378246753</v>
      </c>
      <c r="AX639">
        <f t="shared" si="6762"/>
        <v>1.3801237824675299</v>
      </c>
      <c r="AY639">
        <v>7.1696428571428497E-4</v>
      </c>
      <c r="AZ639" s="15">
        <f t="shared" si="6827"/>
        <v>18.596365765271695</v>
      </c>
      <c r="BA639">
        <f t="shared" si="6828"/>
        <v>42.357102097984978</v>
      </c>
      <c r="BB639">
        <f t="shared" si="6829"/>
        <v>0.93369081333894943</v>
      </c>
      <c r="BC639">
        <f t="shared" si="6830"/>
        <v>0.48821787593863042</v>
      </c>
      <c r="BD639">
        <f t="shared" si="6831"/>
        <v>0.48792024458943084</v>
      </c>
      <c r="BH639">
        <v>1557.37704918032</v>
      </c>
      <c r="BI639">
        <f t="shared" si="6763"/>
        <v>1.55737704918032</v>
      </c>
      <c r="BJ639">
        <v>4.6682630318658998E-4</v>
      </c>
      <c r="BK639" s="15">
        <f t="shared" si="6832"/>
        <v>11.63763578811597</v>
      </c>
      <c r="BL639">
        <f t="shared" si="6833"/>
        <v>37.750683136544751</v>
      </c>
      <c r="BM639">
        <f t="shared" si="6834"/>
        <v>1.5737435141743166</v>
      </c>
      <c r="BN639">
        <f t="shared" si="6835"/>
        <v>0.3102801368945966</v>
      </c>
      <c r="BO639">
        <f t="shared" si="6836"/>
        <v>0.33297576503970272</v>
      </c>
      <c r="BS639">
        <v>1104.65116279069</v>
      </c>
      <c r="BT639">
        <f t="shared" si="6764"/>
        <v>1.1046511627906901</v>
      </c>
      <c r="BU639">
        <v>6.8045977011494199E-4</v>
      </c>
      <c r="BV639" s="15">
        <f t="shared" si="6837"/>
        <v>17.129689107716796</v>
      </c>
      <c r="BW639">
        <f t="shared" si="6838"/>
        <v>38.078835921883943</v>
      </c>
      <c r="BX639">
        <f t="shared" si="6839"/>
        <v>0.88340479758245383</v>
      </c>
      <c r="BY639">
        <f t="shared" si="6840"/>
        <v>0.41098597040925877</v>
      </c>
      <c r="BZ639">
        <f t="shared" si="6841"/>
        <v>0.41537230191750768</v>
      </c>
      <c r="CD639">
        <v>1150.57528764382</v>
      </c>
      <c r="CE639">
        <f t="shared" si="6765"/>
        <v>1.15057528764382</v>
      </c>
      <c r="CF639">
        <v>7.3304509397555898E-4</v>
      </c>
      <c r="CG639" s="15">
        <f t="shared" si="6842"/>
        <v>16.079076419731496</v>
      </c>
      <c r="CH639">
        <f t="shared" si="6843"/>
        <v>33.362653187590851</v>
      </c>
      <c r="CI639">
        <f t="shared" si="6844"/>
        <v>2.2390781314527901</v>
      </c>
      <c r="CJ639">
        <f t="shared" si="6845"/>
        <v>0.11814955108946652</v>
      </c>
      <c r="CK639">
        <f t="shared" si="6846"/>
        <v>0.17251864787209184</v>
      </c>
      <c r="CO639">
        <v>1229.92592592592</v>
      </c>
      <c r="CP639">
        <f t="shared" si="6766"/>
        <v>1.2299259259259199</v>
      </c>
      <c r="CQ639">
        <v>7.5199999999999996E-4</v>
      </c>
      <c r="CR639" s="15">
        <f t="shared" si="6847"/>
        <v>16.539577317025426</v>
      </c>
      <c r="CS639">
        <f t="shared" ref="CS639:CS644" si="7035">CR639+CS638</f>
        <v>40.9970373922013</v>
      </c>
      <c r="CT639">
        <f t="shared" si="6848"/>
        <v>1.3288034686263406</v>
      </c>
      <c r="CU639">
        <f t="shared" si="6849"/>
        <v>0.29235170438813796</v>
      </c>
      <c r="CV639">
        <f t="shared" si="6850"/>
        <v>0.32471907328142346</v>
      </c>
      <c r="CZ639">
        <v>1143.7908496732</v>
      </c>
      <c r="DA639">
        <f t="shared" si="6767"/>
        <v>1.1437908496732001</v>
      </c>
      <c r="DB639">
        <v>6.9237668161435E-4</v>
      </c>
      <c r="DC639" s="15">
        <f t="shared" si="6851"/>
        <v>15.483522633771273</v>
      </c>
      <c r="DD639">
        <f t="shared" si="6852"/>
        <v>33.353754067307804</v>
      </c>
      <c r="DE639">
        <f t="shared" si="6853"/>
        <v>1.5478742390981015</v>
      </c>
      <c r="DF639">
        <f t="shared" si="6854"/>
        <v>0.22080520152089542</v>
      </c>
      <c r="DG639">
        <f t="shared" si="6855"/>
        <v>0.2538399300127554</v>
      </c>
      <c r="DK639">
        <v>1305.9701492537299</v>
      </c>
      <c r="DL639">
        <f t="shared" si="6768"/>
        <v>1.3059701492537299</v>
      </c>
      <c r="DM639">
        <v>6.7804878048780502E-4</v>
      </c>
      <c r="DN639" s="15">
        <f t="shared" si="6856"/>
        <v>16.479093483881908</v>
      </c>
      <c r="DO639">
        <f t="shared" si="6857"/>
        <v>38.411699919264279</v>
      </c>
      <c r="DP639">
        <f t="shared" si="6858"/>
        <v>1.2196775797752337</v>
      </c>
      <c r="DQ639">
        <f t="shared" si="6859"/>
        <v>0.30947965109158326</v>
      </c>
      <c r="DR639">
        <f t="shared" si="6860"/>
        <v>0.34358759127772281</v>
      </c>
      <c r="DV639">
        <v>968.25396825396797</v>
      </c>
      <c r="DW639">
        <f t="shared" si="6769"/>
        <v>0.96825396825396792</v>
      </c>
      <c r="DX639">
        <v>7.85E-4</v>
      </c>
      <c r="DY639" s="15">
        <f t="shared" si="6861"/>
        <v>13.601788158647098</v>
      </c>
      <c r="DZ639">
        <f t="shared" si="6862"/>
        <v>28.806334794587009</v>
      </c>
      <c r="EA639">
        <f t="shared" si="6863"/>
        <v>1.0128286284385335</v>
      </c>
      <c r="EB639">
        <f t="shared" si="6864"/>
        <v>0.34093609622533994</v>
      </c>
      <c r="EC639">
        <f t="shared" si="6865"/>
        <v>0.34736012753026752</v>
      </c>
      <c r="EG639">
        <v>839.987491759774</v>
      </c>
      <c r="EH639">
        <f t="shared" si="6770"/>
        <v>0.83998749175977405</v>
      </c>
      <c r="EI639">
        <v>1.04473386183465E-3</v>
      </c>
      <c r="EJ639" s="15">
        <f t="shared" si="6866"/>
        <v>12.387116462802032</v>
      </c>
      <c r="EK639">
        <f>EJ639+EK638</f>
        <v>26.997029652359558</v>
      </c>
      <c r="EL639">
        <f t="shared" si="6867"/>
        <v>1.337070169371595</v>
      </c>
      <c r="EM639">
        <f t="shared" si="6868"/>
        <v>0.26731241722128457</v>
      </c>
      <c r="EN639">
        <f t="shared" si="6869"/>
        <v>0.29532388799788384</v>
      </c>
      <c r="ER639">
        <v>926.91886821947799</v>
      </c>
      <c r="ES639">
        <f t="shared" si="6771"/>
        <v>0.926918868219478</v>
      </c>
      <c r="ET639">
        <v>8.2843520400187505E-4</v>
      </c>
      <c r="EU639" s="15">
        <f t="shared" si="6870"/>
        <v>8.2506070571549852</v>
      </c>
      <c r="EV639">
        <f>EU639+EV638</f>
        <v>18.803558247974653</v>
      </c>
      <c r="EW639">
        <f t="shared" si="6871"/>
        <v>1.3645412417060883</v>
      </c>
      <c r="EX639">
        <f t="shared" si="6872"/>
        <v>0.2529803750624498</v>
      </c>
      <c r="EY639">
        <f t="shared" si="6873"/>
        <v>0.25359407271842838</v>
      </c>
      <c r="FC639">
        <v>1222.57053291535</v>
      </c>
      <c r="FD639">
        <f t="shared" si="6772"/>
        <v>1.22257053291535</v>
      </c>
      <c r="FE639">
        <v>7.8846153846153801E-4</v>
      </c>
      <c r="FF639" s="15">
        <f t="shared" si="6874"/>
        <v>16.555622854835445</v>
      </c>
      <c r="FG639">
        <f t="shared" si="6875"/>
        <v>38.178881485968077</v>
      </c>
      <c r="FH639">
        <f t="shared" si="6876"/>
        <v>0.7041696058584308</v>
      </c>
      <c r="FI639">
        <f t="shared" si="6877"/>
        <v>0.54642191667632423</v>
      </c>
      <c r="FJ639">
        <f t="shared" si="6878"/>
        <v>0.500207724966655</v>
      </c>
      <c r="FN639">
        <v>988.372093023253</v>
      </c>
      <c r="FO639">
        <f t="shared" si="6773"/>
        <v>0.98837209302325302</v>
      </c>
      <c r="FP639">
        <v>8.1943278502552401E-4</v>
      </c>
      <c r="FQ639" s="15">
        <f t="shared" si="6879"/>
        <v>16.402433744856157</v>
      </c>
      <c r="FR639">
        <f t="shared" si="6880"/>
        <v>37.584605668875255</v>
      </c>
      <c r="FS639">
        <f t="shared" si="6881"/>
        <v>1.126069281219382</v>
      </c>
      <c r="FT639">
        <f t="shared" si="6882"/>
        <v>0.29884955890522885</v>
      </c>
      <c r="FU639">
        <f t="shared" si="6883"/>
        <v>0.32899903001588454</v>
      </c>
      <c r="FY639">
        <v>913.97029897718301</v>
      </c>
      <c r="FZ639">
        <f t="shared" si="6774"/>
        <v>0.91397029897718296</v>
      </c>
      <c r="GA639">
        <v>8.5702694728560195E-4</v>
      </c>
      <c r="GB639" s="15">
        <f t="shared" si="6884"/>
        <v>9.7210470189605722</v>
      </c>
      <c r="GC639">
        <f>GB639+GC638</f>
        <v>21.005097395001943</v>
      </c>
      <c r="GD639">
        <f t="shared" si="6885"/>
        <v>1.279032638508905</v>
      </c>
      <c r="GE639">
        <f t="shared" si="6886"/>
        <v>0.2771791868323103</v>
      </c>
      <c r="GF639">
        <f t="shared" si="6887"/>
        <v>0.29058991123584454</v>
      </c>
      <c r="GJ639">
        <v>901.80091508831595</v>
      </c>
      <c r="GK639">
        <f t="shared" si="6775"/>
        <v>0.90180091508831595</v>
      </c>
      <c r="GL639">
        <v>8.5039370078740105E-4</v>
      </c>
      <c r="GM639" s="15">
        <f t="shared" si="6888"/>
        <v>10.088748195690433</v>
      </c>
      <c r="GN639">
        <f>GM639+GN638</f>
        <v>20.644568067107265</v>
      </c>
      <c r="GO639">
        <f t="shared" si="6889"/>
        <v>1.0122129255688925</v>
      </c>
      <c r="GP639">
        <f t="shared" si="6890"/>
        <v>0.34003928903856928</v>
      </c>
      <c r="GQ639">
        <f t="shared" si="6891"/>
        <v>0.34110353205859212</v>
      </c>
      <c r="GU639">
        <v>758.52042605152701</v>
      </c>
      <c r="GV639">
        <f t="shared" si="6776"/>
        <v>0.75852042605152703</v>
      </c>
      <c r="GW639">
        <v>1.12869198312236E-3</v>
      </c>
      <c r="GX639" s="15">
        <f t="shared" si="6892"/>
        <v>12.372806851761606</v>
      </c>
      <c r="GY639">
        <f t="shared" si="6893"/>
        <v>29.047187674416062</v>
      </c>
      <c r="GZ639">
        <f t="shared" si="6894"/>
        <v>0.73427482616914663</v>
      </c>
      <c r="HA639">
        <f t="shared" si="6895"/>
        <v>0.46072525812262571</v>
      </c>
      <c r="HB639">
        <f t="shared" si="6896"/>
        <v>0.47289764346542579</v>
      </c>
      <c r="HF639">
        <v>1501.8857183519499</v>
      </c>
      <c r="HG639">
        <f t="shared" si="6777"/>
        <v>1.5018857183519498</v>
      </c>
      <c r="HH639">
        <v>5.6765957446808495E-4</v>
      </c>
      <c r="HI639" s="15">
        <f t="shared" si="6897"/>
        <v>11.780346866750056</v>
      </c>
      <c r="HJ639">
        <f>HI639+HJ638</f>
        <v>24.761688616467126</v>
      </c>
      <c r="HK639">
        <f t="shared" si="6898"/>
        <v>0.9016620010517743</v>
      </c>
      <c r="HL639">
        <f t="shared" si="6899"/>
        <v>0.44120478162640492</v>
      </c>
      <c r="HM639">
        <f t="shared" si="6900"/>
        <v>0.38123301589583164</v>
      </c>
      <c r="HQ639">
        <v>895.90443686006802</v>
      </c>
      <c r="HR639">
        <f t="shared" si="6778"/>
        <v>0.89590443686006804</v>
      </c>
      <c r="HS639">
        <v>8.14893617021276E-4</v>
      </c>
      <c r="HT639" s="15">
        <f t="shared" si="6901"/>
        <v>9.0952008685798038</v>
      </c>
      <c r="HU639">
        <f t="shared" ref="HU639:HU646" si="7036">HT639+HU638</f>
        <v>19.662731903874871</v>
      </c>
      <c r="HV639">
        <f t="shared" si="6902"/>
        <v>1.5528695912161572</v>
      </c>
      <c r="HW639">
        <f t="shared" si="6903"/>
        <v>0.19323383271611891</v>
      </c>
      <c r="HX639">
        <f t="shared" si="6904"/>
        <v>0.21468040519511045</v>
      </c>
      <c r="IB639">
        <v>1366.45962732919</v>
      </c>
      <c r="IC639">
        <f t="shared" si="6779"/>
        <v>1.36645962732919</v>
      </c>
      <c r="ID639">
        <v>5.9302059496567404E-4</v>
      </c>
      <c r="IE639" s="15">
        <f t="shared" si="6905"/>
        <v>12.485169795900333</v>
      </c>
      <c r="IF639">
        <f>IE639+IF638</f>
        <v>27.739162837516439</v>
      </c>
      <c r="IG639">
        <f t="shared" si="6906"/>
        <v>1.3756538334870698</v>
      </c>
      <c r="IH639">
        <f t="shared" si="6907"/>
        <v>0.26074030101067991</v>
      </c>
      <c r="II639">
        <f t="shared" si="6908"/>
        <v>0.26581863552544349</v>
      </c>
      <c r="IM639">
        <v>881.75675675675598</v>
      </c>
      <c r="IN639">
        <f t="shared" si="6780"/>
        <v>0.88175675675675602</v>
      </c>
      <c r="IO639">
        <v>9.3775100401606397E-4</v>
      </c>
      <c r="IP639" s="15">
        <f t="shared" si="6909"/>
        <v>11.001173191493109</v>
      </c>
      <c r="IQ639">
        <f>IP639+IQ638</f>
        <v>23.934029898408983</v>
      </c>
      <c r="IR639">
        <f t="shared" si="6910"/>
        <v>1.1558858914821148</v>
      </c>
      <c r="IS639">
        <f t="shared" si="6911"/>
        <v>0.29433287565950245</v>
      </c>
      <c r="IT639">
        <f t="shared" si="6912"/>
        <v>0.29671849233789915</v>
      </c>
      <c r="IX639">
        <v>612.83760220095303</v>
      </c>
      <c r="IY639">
        <f t="shared" si="6781"/>
        <v>0.61283760220095307</v>
      </c>
      <c r="IZ639">
        <v>1.5406091370558301E-3</v>
      </c>
      <c r="JA639" s="15">
        <f t="shared" si="6913"/>
        <v>17.093758108622609</v>
      </c>
      <c r="JB639">
        <f t="shared" si="6914"/>
        <v>37.90477498221756</v>
      </c>
      <c r="JC639">
        <f t="shared" si="6915"/>
        <v>0.52226345325511125</v>
      </c>
      <c r="JD639">
        <f t="shared" si="6916"/>
        <v>0.60184527532432375</v>
      </c>
      <c r="JE639">
        <f t="shared" si="6917"/>
        <v>0.63400852794707907</v>
      </c>
      <c r="JI639">
        <v>1428.57142857142</v>
      </c>
      <c r="JJ639">
        <f t="shared" si="6782"/>
        <v>1.4285714285714199</v>
      </c>
      <c r="JK639">
        <v>6.2951190476190398E-4</v>
      </c>
      <c r="JL639" s="15">
        <f t="shared" si="6918"/>
        <v>13.038231737747068</v>
      </c>
      <c r="JM639">
        <f>JL639+JM638</f>
        <v>29.880503628484195</v>
      </c>
      <c r="JN639">
        <f t="shared" si="6919"/>
        <v>1.1864380726096209</v>
      </c>
      <c r="JO639">
        <f t="shared" si="6920"/>
        <v>0.30515364993468425</v>
      </c>
      <c r="JP639">
        <f t="shared" si="6921"/>
        <v>0.31544218152456954</v>
      </c>
      <c r="JT639">
        <v>707.00636942675101</v>
      </c>
      <c r="JU639">
        <f t="shared" si="6783"/>
        <v>0.70700636942675099</v>
      </c>
      <c r="JV639">
        <v>1.2767938385545301E-3</v>
      </c>
      <c r="JW639" s="15">
        <f t="shared" si="6922"/>
        <v>12.914648795866343</v>
      </c>
      <c r="JX639">
        <f t="shared" ref="JX639:JX645" si="7037">JW639+JX638</f>
        <v>28.496901717589548</v>
      </c>
      <c r="JY639">
        <f t="shared" si="6923"/>
        <v>0.43351428881335419</v>
      </c>
      <c r="JZ639">
        <f t="shared" si="6924"/>
        <v>0.64156517399061375</v>
      </c>
      <c r="KA639">
        <f t="shared" si="6925"/>
        <v>0.62128036991295565</v>
      </c>
      <c r="KE639">
        <v>1290.8554572271401</v>
      </c>
      <c r="KF639">
        <f t="shared" si="6784"/>
        <v>1.29085545722714</v>
      </c>
      <c r="KG639">
        <v>7.5752212389380499E-4</v>
      </c>
      <c r="KH639" s="15">
        <f t="shared" si="6926"/>
        <v>16.774554881503246</v>
      </c>
      <c r="KI639">
        <f t="shared" si="6927"/>
        <v>36.998083663876301</v>
      </c>
      <c r="KJ639">
        <f t="shared" si="6928"/>
        <v>1.0828886027136324</v>
      </c>
      <c r="KK639">
        <f t="shared" si="6929"/>
        <v>0.37720759336203841</v>
      </c>
      <c r="KL639">
        <f t="shared" si="6930"/>
        <v>0.38880967403525024</v>
      </c>
      <c r="KP639">
        <v>990.19248022184104</v>
      </c>
      <c r="KQ639">
        <f t="shared" si="6785"/>
        <v>0.99019248022184103</v>
      </c>
      <c r="KR639">
        <v>7.5081967213114697E-4</v>
      </c>
      <c r="KS639" s="15">
        <f t="shared" si="6931"/>
        <v>11.749548873762118</v>
      </c>
      <c r="KT639">
        <f>KS639+KT638</f>
        <v>25.96188528438266</v>
      </c>
      <c r="KU639">
        <f t="shared" si="6932"/>
        <v>1.5912380757502065</v>
      </c>
      <c r="KV639">
        <f t="shared" si="6933"/>
        <v>0.19970166520042265</v>
      </c>
      <c r="KW639">
        <f t="shared" si="6934"/>
        <v>0.2288581998629643</v>
      </c>
      <c r="LA639">
        <v>1006.25</v>
      </c>
      <c r="LB639">
        <f t="shared" si="6786"/>
        <v>1.0062500000000001</v>
      </c>
      <c r="LC639">
        <v>7.2709134615384595E-4</v>
      </c>
      <c r="LD639" s="15">
        <f t="shared" si="6935"/>
        <v>8.4038343734190857</v>
      </c>
      <c r="LE639">
        <f>LD639+LE638</f>
        <v>16.414941537963649</v>
      </c>
      <c r="LF639">
        <f t="shared" si="6936"/>
        <v>1.3557276223318935</v>
      </c>
      <c r="LG639">
        <f t="shared" si="6937"/>
        <v>0.2535311173671122</v>
      </c>
      <c r="LH639">
        <f t="shared" si="6938"/>
        <v>0.25591884014567129</v>
      </c>
      <c r="LL639">
        <v>1390.72847682119</v>
      </c>
      <c r="LM639">
        <f t="shared" si="6787"/>
        <v>1.3907284768211901</v>
      </c>
      <c r="LN639">
        <v>5.5696202531645503E-4</v>
      </c>
      <c r="LO639" s="15">
        <f t="shared" si="6939"/>
        <v>11.943539987456392</v>
      </c>
      <c r="LP639">
        <f t="shared" si="6940"/>
        <v>26.764387335527285</v>
      </c>
      <c r="LQ639">
        <f t="shared" si="6941"/>
        <v>1.3179990442439928</v>
      </c>
      <c r="LR639">
        <f t="shared" si="6942"/>
        <v>0.26242288494772292</v>
      </c>
      <c r="LS639">
        <f t="shared" si="6943"/>
        <v>0.27302298145288456</v>
      </c>
      <c r="LW639">
        <v>1371.6923076922999</v>
      </c>
      <c r="LX639">
        <f t="shared" si="6788"/>
        <v>1.3716923076923</v>
      </c>
      <c r="LY639">
        <v>6.4076923076923002E-4</v>
      </c>
      <c r="LZ639" s="15">
        <f t="shared" si="6944"/>
        <v>16.736822013039834</v>
      </c>
      <c r="MA639">
        <f t="shared" si="6945"/>
        <v>35.060929667172303</v>
      </c>
      <c r="MB639">
        <f t="shared" si="6946"/>
        <v>0.97462277654868801</v>
      </c>
      <c r="MC639">
        <f t="shared" si="6947"/>
        <v>0.41922896919133013</v>
      </c>
      <c r="MD639">
        <f t="shared" si="6948"/>
        <v>0.39844265420820751</v>
      </c>
      <c r="MH639">
        <v>780.83989501312305</v>
      </c>
      <c r="MI639">
        <f t="shared" si="6789"/>
        <v>0.78083989501312301</v>
      </c>
      <c r="MJ639">
        <v>1E-3</v>
      </c>
      <c r="MK639" s="15">
        <f t="shared" si="6949"/>
        <v>7.8521903685032948</v>
      </c>
      <c r="ML639">
        <f>MK639+ML638</f>
        <v>17.705919458389776</v>
      </c>
      <c r="MM639">
        <f t="shared" si="6950"/>
        <v>1.0304992691714021</v>
      </c>
      <c r="MN639">
        <f t="shared" si="6951"/>
        <v>0.32802964478303837</v>
      </c>
      <c r="MO639">
        <f t="shared" si="6952"/>
        <v>0.32610562161550688</v>
      </c>
      <c r="MS639">
        <v>1393.5996647158299</v>
      </c>
      <c r="MT639">
        <f t="shared" si="6790"/>
        <v>1.39359966471583</v>
      </c>
      <c r="MU639">
        <v>5.2703677648220995E-4</v>
      </c>
      <c r="MV639" s="15">
        <f t="shared" si="6953"/>
        <v>11.810093866489593</v>
      </c>
      <c r="MW639">
        <f>MV639+MW638</f>
        <v>25.985708198370617</v>
      </c>
      <c r="MX639">
        <f t="shared" si="6954"/>
        <v>1.8298490178304325</v>
      </c>
      <c r="MY639">
        <f t="shared" si="6955"/>
        <v>0.18511790368762027</v>
      </c>
      <c r="MZ639">
        <f t="shared" si="6956"/>
        <v>0.19943634707804109</v>
      </c>
      <c r="ND639">
        <v>894.88636363636294</v>
      </c>
      <c r="NE639">
        <f t="shared" si="6791"/>
        <v>0.89488636363636298</v>
      </c>
      <c r="NF639">
        <v>8.7552742616033702E-4</v>
      </c>
      <c r="NG639" s="15">
        <f t="shared" si="6957"/>
        <v>8.002334599167682</v>
      </c>
      <c r="NH639">
        <f>NG639+NH638</f>
        <v>16.853109493186881</v>
      </c>
      <c r="NI639">
        <f t="shared" si="6958"/>
        <v>1.3232669971580657</v>
      </c>
      <c r="NJ639">
        <f t="shared" si="6959"/>
        <v>0.26654724387624401</v>
      </c>
      <c r="NK639">
        <f t="shared" si="6960"/>
        <v>0.27385365951202484</v>
      </c>
      <c r="NO639">
        <v>824.508410329306</v>
      </c>
      <c r="NP639">
        <f t="shared" si="6792"/>
        <v>0.824508410329306</v>
      </c>
      <c r="NQ639">
        <v>8.5820895522387998E-4</v>
      </c>
      <c r="NR639" s="15">
        <f t="shared" si="6961"/>
        <v>6.3244504684987879</v>
      </c>
      <c r="NS639">
        <f>NR639+NS638</f>
        <v>12.062285241368702</v>
      </c>
      <c r="NT639">
        <f t="shared" si="6962"/>
        <v>1.1546693155788785</v>
      </c>
      <c r="NU639">
        <f t="shared" si="6963"/>
        <v>0.26409464102361069</v>
      </c>
      <c r="NV639">
        <f t="shared" si="6964"/>
        <v>0.26045350107853277</v>
      </c>
      <c r="NZ639">
        <v>951.21951219512198</v>
      </c>
      <c r="OA639">
        <f t="shared" si="6793"/>
        <v>0.95121951219512202</v>
      </c>
      <c r="OB639">
        <v>8.9278350515463901E-4</v>
      </c>
      <c r="OC639" s="15">
        <f t="shared" si="6965"/>
        <v>16.792724243902256</v>
      </c>
      <c r="OD639">
        <f t="shared" si="6966"/>
        <v>37.327937840082932</v>
      </c>
      <c r="OE639">
        <f t="shared" si="6967"/>
        <v>1.1391738024499805</v>
      </c>
      <c r="OF639">
        <f t="shared" si="6968"/>
        <v>0.27430930071418297</v>
      </c>
      <c r="OG639">
        <f t="shared" si="6969"/>
        <v>0.28019336130151479</v>
      </c>
      <c r="OK639">
        <v>1097.5609756097499</v>
      </c>
      <c r="OL639">
        <f t="shared" si="6794"/>
        <v>1.09756097560975</v>
      </c>
      <c r="OM639">
        <v>8.3345906722501E-4</v>
      </c>
      <c r="ON639" s="15">
        <f t="shared" si="6970"/>
        <v>16.139483496156352</v>
      </c>
      <c r="OO639">
        <f t="shared" si="6971"/>
        <v>39.196144937250139</v>
      </c>
      <c r="OP639">
        <f t="shared" si="6972"/>
        <v>1.7285429168679567</v>
      </c>
      <c r="OQ639">
        <f t="shared" si="6973"/>
        <v>0.18966252780373941</v>
      </c>
      <c r="OR639">
        <f t="shared" si="6974"/>
        <v>0.23015621168815306</v>
      </c>
      <c r="OV639">
        <v>1175.5725190839701</v>
      </c>
      <c r="OW639">
        <f t="shared" si="6795"/>
        <v>1.1755725190839701</v>
      </c>
      <c r="OX639">
        <v>6.3760293322113299E-4</v>
      </c>
      <c r="OY639" s="15">
        <f t="shared" si="6975"/>
        <v>16.417409512092412</v>
      </c>
      <c r="OZ639">
        <f t="shared" si="6976"/>
        <v>36.375895681330263</v>
      </c>
      <c r="PA639">
        <f t="shared" si="6977"/>
        <v>1.7124180056793223</v>
      </c>
      <c r="PB639">
        <f t="shared" si="6978"/>
        <v>0.18554149459437255</v>
      </c>
      <c r="PC639">
        <f t="shared" si="6979"/>
        <v>0.21812244406424949</v>
      </c>
      <c r="PG639">
        <v>1066.59122776807</v>
      </c>
      <c r="PH639">
        <f t="shared" si="6796"/>
        <v>1.06659122776807</v>
      </c>
      <c r="PI639">
        <v>8.4941575852992503E-4</v>
      </c>
      <c r="PJ639" s="15">
        <f t="shared" si="6980"/>
        <v>16.842793435317358</v>
      </c>
      <c r="PK639">
        <f t="shared" si="6981"/>
        <v>38.978811857950902</v>
      </c>
      <c r="PL639">
        <f t="shared" si="6982"/>
        <v>1.1654181425600392</v>
      </c>
      <c r="PM639">
        <f t="shared" si="6983"/>
        <v>0.33272125266937003</v>
      </c>
      <c r="PN639">
        <f t="shared" si="6984"/>
        <v>0.35189234777621842</v>
      </c>
      <c r="PR639">
        <v>1027.6219124197301</v>
      </c>
      <c r="PS639">
        <f t="shared" si="6797"/>
        <v>1.0276219124197301</v>
      </c>
      <c r="PT639">
        <v>7.6949152542372902E-4</v>
      </c>
      <c r="PU639" s="15">
        <f t="shared" si="6985"/>
        <v>12.21744796887619</v>
      </c>
      <c r="PV639">
        <f>PU639+PV638</f>
        <v>25.080752218045365</v>
      </c>
      <c r="PW639">
        <f t="shared" si="6986"/>
        <v>1.0264299334244407</v>
      </c>
      <c r="PX639">
        <f t="shared" si="6987"/>
        <v>0.37123633049419247</v>
      </c>
      <c r="PY639">
        <f t="shared" si="6988"/>
        <v>0.37254395979306615</v>
      </c>
      <c r="QC639">
        <v>1217.3913043478201</v>
      </c>
      <c r="QD639">
        <f t="shared" si="6798"/>
        <v>1.2173913043478202</v>
      </c>
      <c r="QE639">
        <v>8.1382488479262599E-4</v>
      </c>
      <c r="QF639" s="15">
        <f t="shared" si="6989"/>
        <v>17.102550904541896</v>
      </c>
      <c r="QG639">
        <f t="shared" si="6990"/>
        <v>39.008536264719581</v>
      </c>
      <c r="QH639">
        <f t="shared" si="6991"/>
        <v>1.7971741737239841</v>
      </c>
      <c r="QI639">
        <f t="shared" si="6992"/>
        <v>0.20023183164179145</v>
      </c>
      <c r="QJ639">
        <f t="shared" si="6993"/>
        <v>0.23070841299895317</v>
      </c>
      <c r="QN639">
        <v>1292.56218304757</v>
      </c>
      <c r="QO639">
        <f t="shared" si="6799"/>
        <v>1.29256218304757</v>
      </c>
      <c r="QP639">
        <v>6.6243902439024397E-4</v>
      </c>
      <c r="QQ639" s="15">
        <f t="shared" si="6994"/>
        <v>12.352253899760276</v>
      </c>
      <c r="QR639">
        <f t="shared" ref="QR639:QR645" si="7038">QQ639+QR638</f>
        <v>27.74254373657498</v>
      </c>
      <c r="QS639">
        <f t="shared" si="6995"/>
        <v>1.5330753261675403</v>
      </c>
      <c r="QT639">
        <f t="shared" si="6996"/>
        <v>0.22487856090844482</v>
      </c>
      <c r="QU639">
        <f t="shared" si="6997"/>
        <v>0.23625420067074102</v>
      </c>
      <c r="QY639">
        <v>1189.71061093247</v>
      </c>
      <c r="QZ639">
        <f t="shared" si="6800"/>
        <v>1.18971061093247</v>
      </c>
      <c r="RA639">
        <v>7.7590194401014703E-4</v>
      </c>
      <c r="RB639" s="15">
        <f t="shared" si="6998"/>
        <v>17.500494947901188</v>
      </c>
      <c r="RC639">
        <f t="shared" ref="RC639:RC644" si="7039">RB639+RC638</f>
        <v>39.598094319903645</v>
      </c>
      <c r="RD639">
        <f t="shared" si="6999"/>
        <v>1.7401193662901486</v>
      </c>
      <c r="RE639">
        <f t="shared" si="7000"/>
        <v>0.20444441587628179</v>
      </c>
      <c r="RF639">
        <f t="shared" si="7001"/>
        <v>0.23786435820393459</v>
      </c>
      <c r="RJ639">
        <v>1235.6363636363601</v>
      </c>
      <c r="RK639">
        <f t="shared" si="6801"/>
        <v>1.2356363636363601</v>
      </c>
      <c r="RL639">
        <v>6.7454545454545404E-4</v>
      </c>
      <c r="RM639" s="15">
        <f t="shared" si="7002"/>
        <v>11.772171981596058</v>
      </c>
      <c r="RN639">
        <f>RM639+RN638</f>
        <v>22.909725527526554</v>
      </c>
      <c r="RO639">
        <f t="shared" si="7003"/>
        <v>3.1260376171557538</v>
      </c>
      <c r="RP639">
        <f t="shared" si="7004"/>
        <v>4.2261667068912462E-2</v>
      </c>
      <c r="RQ639">
        <f t="shared" si="7005"/>
        <v>6.8027923296813564E-2</v>
      </c>
      <c r="RU639">
        <v>1341.72661870503</v>
      </c>
      <c r="RV639">
        <f t="shared" si="6802"/>
        <v>1.3417266187050301</v>
      </c>
      <c r="RW639">
        <v>6.5389427588364104E-4</v>
      </c>
      <c r="RX639" s="15">
        <f t="shared" si="7006"/>
        <v>13.482356203786413</v>
      </c>
      <c r="RY639">
        <f t="shared" si="7007"/>
        <v>31.602565549532589</v>
      </c>
      <c r="RZ639">
        <f t="shared" si="7008"/>
        <v>1.2182978345737054</v>
      </c>
      <c r="SA639">
        <f t="shared" si="7009"/>
        <v>0.29837401093746901</v>
      </c>
      <c r="SB639">
        <f t="shared" si="7010"/>
        <v>0.30720935189805715</v>
      </c>
      <c r="SF639">
        <v>1137.38019169329</v>
      </c>
      <c r="SG639">
        <f t="shared" si="6803"/>
        <v>1.13738019169329</v>
      </c>
      <c r="SH639">
        <v>8.4903846153846097E-4</v>
      </c>
      <c r="SI639" s="15">
        <f t="shared" si="7011"/>
        <v>17.262952911653692</v>
      </c>
      <c r="SJ639">
        <f t="shared" si="7012"/>
        <v>37.966766199809115</v>
      </c>
      <c r="SK639">
        <f t="shared" si="7013"/>
        <v>1.5646829266780695</v>
      </c>
      <c r="SL639">
        <f t="shared" si="7014"/>
        <v>0.2407244403951693</v>
      </c>
      <c r="SM639">
        <f t="shared" si="7015"/>
        <v>0.26612912684366563</v>
      </c>
      <c r="SQ639">
        <v>1430.97643097643</v>
      </c>
      <c r="SR639">
        <f t="shared" si="6804"/>
        <v>1.4309764309764301</v>
      </c>
      <c r="SS639">
        <v>6.1760000000000005E-4</v>
      </c>
      <c r="ST639" s="15">
        <f t="shared" si="7016"/>
        <v>13.194325756280978</v>
      </c>
      <c r="SU639">
        <f>ST639+SU638</f>
        <v>31.037429499230903</v>
      </c>
      <c r="SV639">
        <f t="shared" si="7017"/>
        <v>0.88523894824431504</v>
      </c>
      <c r="SW639">
        <f t="shared" si="7018"/>
        <v>0.38080789055291114</v>
      </c>
      <c r="SX639">
        <f t="shared" si="7019"/>
        <v>0.36875691458429632</v>
      </c>
      <c r="TB639">
        <v>1158.55774307912</v>
      </c>
      <c r="TC639">
        <f t="shared" si="6805"/>
        <v>1.1585577430791201</v>
      </c>
      <c r="TD639">
        <v>6.59904955872369E-4</v>
      </c>
      <c r="TE639" s="15">
        <f t="shared" si="7020"/>
        <v>16.102312133921451</v>
      </c>
      <c r="TF639">
        <f t="shared" si="7021"/>
        <v>36.346436773985246</v>
      </c>
      <c r="TG639">
        <f t="shared" si="7022"/>
        <v>2.8687000601055836</v>
      </c>
      <c r="TH639">
        <f t="shared" si="7023"/>
        <v>6.3966911826346146E-2</v>
      </c>
      <c r="TI639">
        <f t="shared" si="7024"/>
        <v>0.10879281566465321</v>
      </c>
      <c r="TM639">
        <v>1166.6666666666599</v>
      </c>
      <c r="TN639">
        <f t="shared" si="6806"/>
        <v>1.1666666666666599</v>
      </c>
      <c r="TO639">
        <v>7.1428571428571396E-4</v>
      </c>
      <c r="TP639" s="15">
        <f t="shared" si="7025"/>
        <v>18.99696048632218</v>
      </c>
      <c r="TQ639">
        <f t="shared" si="7026"/>
        <v>42.160996176095658</v>
      </c>
      <c r="TR639">
        <f t="shared" si="7027"/>
        <v>0.81205177251798932</v>
      </c>
      <c r="TS639">
        <f t="shared" si="7028"/>
        <v>0.47067039860339743</v>
      </c>
      <c r="TT639">
        <f t="shared" si="7029"/>
        <v>0.47210559962626131</v>
      </c>
      <c r="TX639">
        <v>1202.2471910112299</v>
      </c>
      <c r="TY639">
        <f t="shared" si="6807"/>
        <v>1.20224719101123</v>
      </c>
      <c r="TZ639">
        <v>6.3820224719101097E-4</v>
      </c>
      <c r="UA639" s="15">
        <f t="shared" si="7030"/>
        <v>16.619850187265911</v>
      </c>
      <c r="UB639">
        <f t="shared" si="7031"/>
        <v>40.145131086142264</v>
      </c>
      <c r="UC639">
        <f t="shared" si="7032"/>
        <v>0.98331933057209564</v>
      </c>
      <c r="UD639">
        <f t="shared" si="7033"/>
        <v>0.41530315352496633</v>
      </c>
      <c r="UE639">
        <f t="shared" si="7034"/>
        <v>0.43535107031287418</v>
      </c>
    </row>
    <row r="640" spans="1:634" x14ac:dyDescent="0.25">
      <c r="A640" s="1">
        <v>4.1459999999999997E-2</v>
      </c>
      <c r="B640" s="1">
        <v>0.95877000000000001</v>
      </c>
      <c r="E640">
        <v>1174.99999999999</v>
      </c>
      <c r="F640">
        <f t="shared" si="6758"/>
        <v>1.1749999999999901</v>
      </c>
      <c r="G640">
        <v>7.6652360515021398E-4</v>
      </c>
      <c r="H640" s="15">
        <f t="shared" si="6808"/>
        <v>16.475874927998753</v>
      </c>
      <c r="I640">
        <f t="shared" si="6809"/>
        <v>41.143562250209648</v>
      </c>
      <c r="J640">
        <f t="shared" si="6810"/>
        <v>0.83689160405423446</v>
      </c>
      <c r="K640">
        <f t="shared" si="6811"/>
        <v>0.44562285312059996</v>
      </c>
      <c r="L640">
        <f t="shared" si="6812"/>
        <v>0.45127251195034856</v>
      </c>
      <c r="P640">
        <v>777.07245177638697</v>
      </c>
      <c r="Q640">
        <f t="shared" si="6759"/>
        <v>0.77707245177638695</v>
      </c>
      <c r="R640">
        <v>1.0860655737704901E-3</v>
      </c>
      <c r="S640" s="15">
        <f t="shared" si="6813"/>
        <v>12.018120968147153</v>
      </c>
      <c r="T640">
        <f t="shared" si="6814"/>
        <v>31.383168716821999</v>
      </c>
      <c r="U640">
        <f t="shared" si="6815"/>
        <v>0.56640128725062233</v>
      </c>
      <c r="V640">
        <f t="shared" si="6816"/>
        <v>0.57140681231316692</v>
      </c>
      <c r="W640">
        <f t="shared" si="6817"/>
        <v>0.56045551161618667</v>
      </c>
      <c r="AA640">
        <v>1235.2941176470599</v>
      </c>
      <c r="AB640">
        <f t="shared" si="6760"/>
        <v>1.23529411764706</v>
      </c>
      <c r="AC640">
        <v>7.3775933609958495E-4</v>
      </c>
      <c r="AD640" s="15">
        <f t="shared" si="6818"/>
        <v>15.852496531932033</v>
      </c>
      <c r="AE640">
        <f t="shared" ref="AE640:AE645" si="7040">AD640+AE639</f>
        <v>42.029622413682574</v>
      </c>
      <c r="AF640">
        <f t="shared" si="6819"/>
        <v>0.77712907732151615</v>
      </c>
      <c r="AG640">
        <f t="shared" si="6820"/>
        <v>0.51717590795214008</v>
      </c>
      <c r="AH640">
        <f t="shared" si="6821"/>
        <v>0.50729889983218734</v>
      </c>
      <c r="AL640">
        <v>914.28571428571399</v>
      </c>
      <c r="AM640">
        <f t="shared" si="6761"/>
        <v>0.91428571428571404</v>
      </c>
      <c r="AN640">
        <v>8.7317073170731696E-4</v>
      </c>
      <c r="AO640" s="15">
        <f t="shared" si="6822"/>
        <v>21.284387960884288</v>
      </c>
      <c r="AP640">
        <f t="shared" si="6823"/>
        <v>58.918515277196455</v>
      </c>
      <c r="AQ640">
        <f t="shared" si="6824"/>
        <v>0.86056699762200273</v>
      </c>
      <c r="AR640">
        <f t="shared" si="6825"/>
        <v>0.40910249677706412</v>
      </c>
      <c r="AS640">
        <f t="shared" si="6826"/>
        <v>0.45429585830106728</v>
      </c>
      <c r="AW640">
        <v>952.211850649349</v>
      </c>
      <c r="AX640">
        <f t="shared" si="6762"/>
        <v>0.95221185064934899</v>
      </c>
      <c r="AY640">
        <v>9.98214285714285E-4</v>
      </c>
      <c r="AZ640" s="15">
        <f t="shared" si="6827"/>
        <v>25.891328674438061</v>
      </c>
      <c r="BA640">
        <f t="shared" si="6828"/>
        <v>68.248430772423035</v>
      </c>
      <c r="BB640">
        <f t="shared" si="6829"/>
        <v>0.26132394855396673</v>
      </c>
      <c r="BC640">
        <f t="shared" si="6830"/>
        <v>0.75742440184444626</v>
      </c>
      <c r="BD640">
        <f t="shared" si="6831"/>
        <v>0.75696265462512491</v>
      </c>
      <c r="BH640">
        <v>901.63934426229696</v>
      </c>
      <c r="BI640">
        <f t="shared" si="6763"/>
        <v>0.90163934426229697</v>
      </c>
      <c r="BJ640">
        <v>8.3776017682814501E-4</v>
      </c>
      <c r="BK640" s="15">
        <f t="shared" si="6832"/>
        <v>20.884743959717927</v>
      </c>
      <c r="BL640">
        <f t="shared" si="6833"/>
        <v>58.635427096262674</v>
      </c>
      <c r="BM640">
        <f t="shared" si="6834"/>
        <v>0.60076416516567832</v>
      </c>
      <c r="BN640">
        <f t="shared" si="6835"/>
        <v>0.50018399906480238</v>
      </c>
      <c r="BO640">
        <f t="shared" si="6836"/>
        <v>0.53677025998540773</v>
      </c>
      <c r="BS640">
        <v>813.95348837209099</v>
      </c>
      <c r="BT640">
        <f t="shared" si="6764"/>
        <v>0.81395348837209103</v>
      </c>
      <c r="BU640">
        <v>8.8735632183907997E-4</v>
      </c>
      <c r="BV640" s="15">
        <f t="shared" si="6837"/>
        <v>22.338040525603663</v>
      </c>
      <c r="BW640">
        <f t="shared" si="6838"/>
        <v>60.41687644748761</v>
      </c>
      <c r="BX640">
        <f t="shared" si="6839"/>
        <v>0.45717914299377554</v>
      </c>
      <c r="BY640">
        <f t="shared" si="6840"/>
        <v>0.64416419178185602</v>
      </c>
      <c r="BZ640">
        <f t="shared" si="6841"/>
        <v>0.65103916536814366</v>
      </c>
      <c r="CD640">
        <v>811.119845637102</v>
      </c>
      <c r="CE640">
        <f t="shared" si="6765"/>
        <v>0.81111984563710204</v>
      </c>
      <c r="CF640">
        <v>1.02153219466876E-3</v>
      </c>
      <c r="CG640" s="15">
        <f t="shared" si="6842"/>
        <v>22.406935614581268</v>
      </c>
      <c r="CH640">
        <f t="shared" si="6843"/>
        <v>55.769588802172123</v>
      </c>
      <c r="CI640">
        <f t="shared" si="6844"/>
        <v>1.4378070870423638</v>
      </c>
      <c r="CJ640">
        <f t="shared" si="6845"/>
        <v>0.23244581105935355</v>
      </c>
      <c r="CK640">
        <f t="shared" si="6846"/>
        <v>0.33941082854496418</v>
      </c>
      <c r="CO640">
        <v>882.96296296296305</v>
      </c>
      <c r="CP640">
        <f t="shared" si="6766"/>
        <v>0.88296296296296306</v>
      </c>
      <c r="CQ640">
        <v>9.8400000000000007E-4</v>
      </c>
      <c r="CR640" s="15">
        <f t="shared" si="6847"/>
        <v>21.642212872277952</v>
      </c>
      <c r="CS640">
        <f t="shared" si="7035"/>
        <v>62.639250264479251</v>
      </c>
      <c r="CT640">
        <f t="shared" si="6848"/>
        <v>0.69651195392996446</v>
      </c>
      <c r="CU640">
        <f t="shared" si="6849"/>
        <v>0.47288635173079996</v>
      </c>
      <c r="CV640">
        <f t="shared" si="6850"/>
        <v>0.52524139793483982</v>
      </c>
      <c r="CZ640">
        <v>849.67320261438101</v>
      </c>
      <c r="DA640">
        <f t="shared" si="6767"/>
        <v>0.84967320261438106</v>
      </c>
      <c r="DB640">
        <v>9.7757847533632303E-4</v>
      </c>
      <c r="DC640" s="15">
        <f t="shared" si="6851"/>
        <v>21.861450350791038</v>
      </c>
      <c r="DD640">
        <f t="shared" si="6852"/>
        <v>55.215204418098843</v>
      </c>
      <c r="DE640">
        <f t="shared" si="6853"/>
        <v>0.94726443931558202</v>
      </c>
      <c r="DF640">
        <f t="shared" si="6854"/>
        <v>0.38619423003553827</v>
      </c>
      <c r="DG640">
        <f t="shared" si="6855"/>
        <v>0.44397285774209444</v>
      </c>
      <c r="DK640">
        <v>1007.4626865671599</v>
      </c>
      <c r="DL640">
        <f t="shared" si="6768"/>
        <v>1.0074626865671599</v>
      </c>
      <c r="DM640">
        <v>8.9756097560975601E-4</v>
      </c>
      <c r="DN640" s="15">
        <f t="shared" si="6856"/>
        <v>21.814051806001945</v>
      </c>
      <c r="DO640">
        <f t="shared" si="6857"/>
        <v>60.225751725266221</v>
      </c>
      <c r="DP640">
        <f t="shared" si="6858"/>
        <v>0.71777808793699083</v>
      </c>
      <c r="DQ640">
        <f t="shared" si="6859"/>
        <v>0.49657114708146605</v>
      </c>
      <c r="DR640">
        <f t="shared" si="6860"/>
        <v>0.55129855459623422</v>
      </c>
      <c r="DV640">
        <v>821.42857142857099</v>
      </c>
      <c r="DW640">
        <f t="shared" si="6769"/>
        <v>0.82142857142857095</v>
      </c>
      <c r="DX640">
        <v>1.0737500000000001E-3</v>
      </c>
      <c r="DY640" s="15">
        <f t="shared" si="6861"/>
        <v>18.604993675601683</v>
      </c>
      <c r="DZ640">
        <f t="shared" si="6862"/>
        <v>47.411328470188693</v>
      </c>
      <c r="EA640">
        <f t="shared" si="6863"/>
        <v>0.62918240826156724</v>
      </c>
      <c r="EB640">
        <f t="shared" si="6864"/>
        <v>0.54809282766406375</v>
      </c>
      <c r="EC640">
        <f t="shared" si="6865"/>
        <v>0.55842017499367314</v>
      </c>
      <c r="EG640">
        <v>714.05993813491898</v>
      </c>
      <c r="EH640">
        <f t="shared" si="6770"/>
        <v>0.71405993813491897</v>
      </c>
      <c r="EI640">
        <v>1.25992630280083E-3</v>
      </c>
      <c r="EJ640" s="15">
        <f t="shared" si="6866"/>
        <v>14.938592896696552</v>
      </c>
      <c r="EK640">
        <f t="shared" ref="EK640:EK645" si="7041">EJ640+EK639</f>
        <v>41.935622549056106</v>
      </c>
      <c r="EL640">
        <f t="shared" si="6867"/>
        <v>0.92146905946384372</v>
      </c>
      <c r="EM640">
        <f t="shared" si="6868"/>
        <v>0.41000038868658062</v>
      </c>
      <c r="EN640">
        <f t="shared" si="6869"/>
        <v>0.45296402661059559</v>
      </c>
      <c r="ER640">
        <v>830.59767599395502</v>
      </c>
      <c r="ES640">
        <f t="shared" si="6771"/>
        <v>0.83059767599395506</v>
      </c>
      <c r="ET640">
        <v>1.0505445260799301E-3</v>
      </c>
      <c r="EU640" s="15">
        <f t="shared" si="6870"/>
        <v>10.462653009988449</v>
      </c>
      <c r="EV640">
        <f>EU640+EV639</f>
        <v>29.2662112579631</v>
      </c>
      <c r="EW640">
        <f t="shared" si="6871"/>
        <v>0.90525698576496694</v>
      </c>
      <c r="EX640">
        <f t="shared" si="6872"/>
        <v>0.38338410209652557</v>
      </c>
      <c r="EY640">
        <f t="shared" si="6873"/>
        <v>0.38431414232094224</v>
      </c>
      <c r="FC640">
        <v>846.39498432601397</v>
      </c>
      <c r="FD640">
        <f t="shared" si="6772"/>
        <v>0.84639498432601401</v>
      </c>
      <c r="FE640">
        <v>1.05384615384615E-3</v>
      </c>
      <c r="FF640" s="15">
        <f t="shared" si="6874"/>
        <v>22.128003230365351</v>
      </c>
      <c r="FG640">
        <f t="shared" si="6875"/>
        <v>60.306884716333428</v>
      </c>
      <c r="FH640">
        <f t="shared" si="6876"/>
        <v>0.18229580640253676</v>
      </c>
      <c r="FI640">
        <f t="shared" si="6877"/>
        <v>0.79604499961781283</v>
      </c>
      <c r="FJ640">
        <f t="shared" si="6878"/>
        <v>0.72871868070726831</v>
      </c>
      <c r="FN640">
        <v>813.95348837209099</v>
      </c>
      <c r="FO640">
        <f t="shared" si="6773"/>
        <v>0.81395348837209103</v>
      </c>
      <c r="FP640">
        <v>1.0770958593306801E-3</v>
      </c>
      <c r="FQ640" s="15">
        <f t="shared" si="6879"/>
        <v>21.560027609805839</v>
      </c>
      <c r="FR640">
        <f t="shared" si="6880"/>
        <v>59.144633278681098</v>
      </c>
      <c r="FS640">
        <f t="shared" si="6881"/>
        <v>0.79966371413473569</v>
      </c>
      <c r="FT640">
        <f t="shared" si="6882"/>
        <v>0.47875738471406304</v>
      </c>
      <c r="FU640">
        <f t="shared" si="6883"/>
        <v>0.52705687691450864</v>
      </c>
      <c r="FY640">
        <v>793.93686073957497</v>
      </c>
      <c r="FZ640">
        <f t="shared" si="6774"/>
        <v>0.79393686073957492</v>
      </c>
      <c r="GA640">
        <v>1.14769374508261E-3</v>
      </c>
      <c r="GB640" s="15">
        <f t="shared" si="6884"/>
        <v>13.018009404081237</v>
      </c>
      <c r="GC640">
        <f>GB640+GC639</f>
        <v>34.02310679908318</v>
      </c>
      <c r="GD640">
        <f t="shared" si="6885"/>
        <v>0.88036137165123907</v>
      </c>
      <c r="GE640">
        <f t="shared" si="6886"/>
        <v>0.43172904240450777</v>
      </c>
      <c r="GF640">
        <f t="shared" si="6887"/>
        <v>0.45261733228967632</v>
      </c>
      <c r="GJ640">
        <v>781.03053841242797</v>
      </c>
      <c r="GK640">
        <f t="shared" si="6775"/>
        <v>0.78103053841242798</v>
      </c>
      <c r="GL640">
        <v>1.1023622047243999E-3</v>
      </c>
      <c r="GM640" s="15">
        <f t="shared" si="6888"/>
        <v>13.078006920339346</v>
      </c>
      <c r="GN640">
        <f t="shared" ref="GN640:GN646" si="7042">GM640+GN639</f>
        <v>33.722574987446613</v>
      </c>
      <c r="GO640">
        <f t="shared" si="6889"/>
        <v>0.66959420140841419</v>
      </c>
      <c r="GP640">
        <f t="shared" si="6890"/>
        <v>0.52199795319871023</v>
      </c>
      <c r="GQ640">
        <f t="shared" si="6891"/>
        <v>0.52363168405295546</v>
      </c>
      <c r="GU640">
        <v>656.34785342086502</v>
      </c>
      <c r="GV640">
        <f t="shared" si="6776"/>
        <v>0.65634785342086499</v>
      </c>
      <c r="GW640">
        <v>1.4704641350210899E-3</v>
      </c>
      <c r="GX640" s="15">
        <f t="shared" si="6892"/>
        <v>16.119339019958542</v>
      </c>
      <c r="GY640">
        <f t="shared" si="6893"/>
        <v>45.166526694374603</v>
      </c>
      <c r="GZ640">
        <f t="shared" si="6894"/>
        <v>0.48091851422724347</v>
      </c>
      <c r="HA640">
        <f t="shared" si="6895"/>
        <v>0.66563378151717056</v>
      </c>
      <c r="HB640">
        <f t="shared" si="6896"/>
        <v>0.68321986073242313</v>
      </c>
      <c r="HF640">
        <v>1279.5844303707299</v>
      </c>
      <c r="HG640">
        <f t="shared" si="6777"/>
        <v>1.27958443037073</v>
      </c>
      <c r="HH640">
        <v>7.6170212765957405E-4</v>
      </c>
      <c r="HI640" s="15">
        <f t="shared" si="6897"/>
        <v>15.807212062580655</v>
      </c>
      <c r="HJ640">
        <f t="shared" ref="HJ640:HJ645" si="7043">HI640+HJ639</f>
        <v>40.568900679047779</v>
      </c>
      <c r="HK640">
        <f t="shared" si="6898"/>
        <v>0.34457858633905286</v>
      </c>
      <c r="HL640">
        <f t="shared" si="6899"/>
        <v>0.67788566160145647</v>
      </c>
      <c r="HM640">
        <f t="shared" si="6900"/>
        <v>0.58574250771310754</v>
      </c>
      <c r="HQ640">
        <v>800.34129692832698</v>
      </c>
      <c r="HR640">
        <f t="shared" si="6778"/>
        <v>0.80034129692832701</v>
      </c>
      <c r="HS640">
        <v>1.0531914893617E-3</v>
      </c>
      <c r="HT640" s="15">
        <f t="shared" si="6901"/>
        <v>11.754894072968661</v>
      </c>
      <c r="HU640">
        <f t="shared" si="7036"/>
        <v>31.417625976843532</v>
      </c>
      <c r="HV640">
        <f t="shared" si="6902"/>
        <v>1.1977554427854482</v>
      </c>
      <c r="HW640">
        <f t="shared" si="6903"/>
        <v>0.3062567364463758</v>
      </c>
      <c r="HX640">
        <f t="shared" si="6904"/>
        <v>0.34024745744514584</v>
      </c>
      <c r="IB640">
        <v>1149.0683229813601</v>
      </c>
      <c r="IC640">
        <f t="shared" si="6779"/>
        <v>1.1490683229813601</v>
      </c>
      <c r="ID640">
        <v>7.6395881006864901E-4</v>
      </c>
      <c r="IE640" s="15">
        <f t="shared" si="6905"/>
        <v>16.084020591785947</v>
      </c>
      <c r="IF640">
        <f t="shared" ref="IF640:IF645" si="7044">IE640+IF639</f>
        <v>43.823183429302389</v>
      </c>
      <c r="IG640">
        <f t="shared" si="6906"/>
        <v>0.87595224834030705</v>
      </c>
      <c r="IH640">
        <f t="shared" si="6907"/>
        <v>0.41371380130269092</v>
      </c>
      <c r="II640">
        <f t="shared" si="6908"/>
        <v>0.42177153947452589</v>
      </c>
      <c r="IM640">
        <v>787.16216216216196</v>
      </c>
      <c r="IN640">
        <f t="shared" si="6780"/>
        <v>0.78716216216216195</v>
      </c>
      <c r="IO640">
        <v>1.1867469879518E-3</v>
      </c>
      <c r="IP640" s="15">
        <f t="shared" si="6909"/>
        <v>13.922255580668928</v>
      </c>
      <c r="IQ640">
        <f>IP640+IQ639</f>
        <v>37.856285479077911</v>
      </c>
      <c r="IR640">
        <f t="shared" si="6910"/>
        <v>0.80026330470458962</v>
      </c>
      <c r="IS640">
        <f t="shared" si="6911"/>
        <v>0.45602762052155815</v>
      </c>
      <c r="IT640">
        <f t="shared" si="6912"/>
        <v>0.45972379987253337</v>
      </c>
      <c r="IX640">
        <v>451.56352927500302</v>
      </c>
      <c r="IY640">
        <f t="shared" si="6781"/>
        <v>0.45156352927500304</v>
      </c>
      <c r="IZ640">
        <v>1.9213197969543099E-3</v>
      </c>
      <c r="JA640" s="15">
        <f t="shared" si="6913"/>
        <v>21.317915796091182</v>
      </c>
      <c r="JB640">
        <f t="shared" si="6914"/>
        <v>59.222690778308746</v>
      </c>
      <c r="JC640">
        <f t="shared" si="6915"/>
        <v>0.23629715678534496</v>
      </c>
      <c r="JD640">
        <f t="shared" si="6916"/>
        <v>0.76633609655246082</v>
      </c>
      <c r="JE640">
        <f t="shared" si="6917"/>
        <v>0.80728991388378524</v>
      </c>
      <c r="JI640">
        <v>1285.7142857142801</v>
      </c>
      <c r="JJ640">
        <f t="shared" si="6782"/>
        <v>1.28571428571428</v>
      </c>
      <c r="JK640">
        <v>7.59547619047619E-4</v>
      </c>
      <c r="JL640" s="15">
        <f t="shared" si="6918"/>
        <v>15.731486248449089</v>
      </c>
      <c r="JM640">
        <f t="shared" ref="JM640:JM645" si="7045">JL640+JM639</f>
        <v>45.611989876933286</v>
      </c>
      <c r="JN640">
        <f t="shared" si="6919"/>
        <v>0.86291086686827456</v>
      </c>
      <c r="JO640">
        <f t="shared" si="6920"/>
        <v>0.46380306886788175</v>
      </c>
      <c r="JP640">
        <f t="shared" si="6921"/>
        <v>0.47944060925631993</v>
      </c>
      <c r="JT640">
        <v>589.171974522293</v>
      </c>
      <c r="JU640">
        <f t="shared" si="6783"/>
        <v>0.58917197452229297</v>
      </c>
      <c r="JV640">
        <v>1.66004809567138E-3</v>
      </c>
      <c r="JW640" s="15">
        <f t="shared" si="6922"/>
        <v>16.791229321809556</v>
      </c>
      <c r="JX640">
        <f t="shared" si="7037"/>
        <v>45.288131039399104</v>
      </c>
      <c r="JY640">
        <f t="shared" si="6923"/>
        <v>0.18231118612020972</v>
      </c>
      <c r="JZ640">
        <f t="shared" si="6924"/>
        <v>0.87385666083892088</v>
      </c>
      <c r="KA640">
        <f t="shared" si="6925"/>
        <v>0.84622733824521457</v>
      </c>
      <c r="KE640">
        <v>916.81415929203797</v>
      </c>
      <c r="KF640">
        <f t="shared" si="6784"/>
        <v>0.91681415929203802</v>
      </c>
      <c r="KG640">
        <v>9.9115044247787606E-4</v>
      </c>
      <c r="KH640" s="15">
        <f t="shared" si="6926"/>
        <v>21.948015732807992</v>
      </c>
      <c r="KI640">
        <f t="shared" si="6927"/>
        <v>58.946099396684289</v>
      </c>
      <c r="KJ640">
        <f t="shared" si="6928"/>
        <v>0.46415104879364832</v>
      </c>
      <c r="KK640">
        <f t="shared" si="6929"/>
        <v>0.59422728681373549</v>
      </c>
      <c r="KL640">
        <f t="shared" si="6930"/>
        <v>0.61250441866675132</v>
      </c>
      <c r="KP640">
        <v>834.964521654024</v>
      </c>
      <c r="KQ640">
        <f t="shared" si="6785"/>
        <v>0.83496452165402402</v>
      </c>
      <c r="KR640">
        <v>9.9016393442622895E-4</v>
      </c>
      <c r="KS640" s="15">
        <f t="shared" si="6931"/>
        <v>15.495038252734325</v>
      </c>
      <c r="KT640">
        <f t="shared" ref="KT640:KT645" si="7046">KS640+KT639</f>
        <v>41.456923537116985</v>
      </c>
      <c r="KU640">
        <f t="shared" si="6932"/>
        <v>1.1651151102562767</v>
      </c>
      <c r="KV640">
        <f t="shared" si="6933"/>
        <v>0.32387783378999491</v>
      </c>
      <c r="KW640">
        <f t="shared" si="6934"/>
        <v>0.37116414598899256</v>
      </c>
      <c r="LA640">
        <v>875</v>
      </c>
      <c r="LB640">
        <f t="shared" si="6786"/>
        <v>0.875</v>
      </c>
      <c r="LC640">
        <v>9.9581730769230802E-4</v>
      </c>
      <c r="LD640" s="15">
        <f t="shared" si="6935"/>
        <v>11.509810650750794</v>
      </c>
      <c r="LE640">
        <f>LD640+LE639</f>
        <v>27.924752188714443</v>
      </c>
      <c r="LF640">
        <f t="shared" si="6936"/>
        <v>0.88805544603111752</v>
      </c>
      <c r="LG640">
        <f t="shared" si="6937"/>
        <v>0.41094131387989868</v>
      </c>
      <c r="LH640">
        <f t="shared" si="6938"/>
        <v>0.41481150522363519</v>
      </c>
      <c r="LL640">
        <v>1258.2781456953601</v>
      </c>
      <c r="LM640">
        <f t="shared" si="6787"/>
        <v>1.25827814569536</v>
      </c>
      <c r="LN640">
        <v>7.4430379746835403E-4</v>
      </c>
      <c r="LO640" s="15">
        <f t="shared" si="6939"/>
        <v>15.960912528691734</v>
      </c>
      <c r="LP640">
        <f t="shared" si="6940"/>
        <v>42.725299864219018</v>
      </c>
      <c r="LQ640">
        <f t="shared" si="6941"/>
        <v>1.0427060806567034</v>
      </c>
      <c r="LR640">
        <f t="shared" si="6942"/>
        <v>0.41841565990295981</v>
      </c>
      <c r="LS640">
        <f t="shared" si="6943"/>
        <v>0.43531680164265912</v>
      </c>
      <c r="LW640">
        <v>1084.3076923076901</v>
      </c>
      <c r="LX640">
        <f t="shared" si="6788"/>
        <v>1.0843076923076902</v>
      </c>
      <c r="LY640">
        <v>8.8538461538461503E-4</v>
      </c>
      <c r="LZ640" s="15">
        <f t="shared" si="6944"/>
        <v>23.126149024020243</v>
      </c>
      <c r="MA640">
        <f t="shared" si="6945"/>
        <v>58.187078691192546</v>
      </c>
      <c r="MB640">
        <f t="shared" si="6946"/>
        <v>0.39878482853730129</v>
      </c>
      <c r="MC640">
        <f t="shared" si="6947"/>
        <v>0.68038466382574558</v>
      </c>
      <c r="MD640">
        <f t="shared" si="6948"/>
        <v>0.64664966226025644</v>
      </c>
      <c r="MH640">
        <v>699.47506561679802</v>
      </c>
      <c r="MI640">
        <f t="shared" si="6789"/>
        <v>0.69947506561679806</v>
      </c>
      <c r="MJ640">
        <v>1.3676470588235201E-3</v>
      </c>
      <c r="MK640" s="15">
        <f t="shared" si="6949"/>
        <v>10.739025062805903</v>
      </c>
      <c r="ML640">
        <f>MK640+ML639</f>
        <v>28.44494452119568</v>
      </c>
      <c r="MM640">
        <f t="shared" si="6950"/>
        <v>0.66342690747738986</v>
      </c>
      <c r="MN640">
        <f t="shared" si="6951"/>
        <v>0.49309964211690693</v>
      </c>
      <c r="MO640">
        <f t="shared" si="6952"/>
        <v>0.49020741834864989</v>
      </c>
      <c r="MS640">
        <v>1068.6434462422701</v>
      </c>
      <c r="MT640">
        <f t="shared" si="6790"/>
        <v>1.06864344624227</v>
      </c>
      <c r="MU640">
        <v>6.9886691912766203E-4</v>
      </c>
      <c r="MV640" s="15">
        <f t="shared" si="6953"/>
        <v>15.660546442645984</v>
      </c>
      <c r="MW640">
        <f t="shared" ref="MW640:MW645" si="7047">MV640+MW639</f>
        <v>41.646254641016597</v>
      </c>
      <c r="MX640">
        <f t="shared" si="6954"/>
        <v>1.118508797629935</v>
      </c>
      <c r="MY640">
        <f t="shared" si="6955"/>
        <v>0.30889879056723218</v>
      </c>
      <c r="MZ640">
        <f t="shared" si="6956"/>
        <v>0.33279140040128657</v>
      </c>
      <c r="ND640">
        <v>806.81818181818198</v>
      </c>
      <c r="NE640">
        <f t="shared" si="6791"/>
        <v>0.80681818181818199</v>
      </c>
      <c r="NF640">
        <v>1.17932489451476E-3</v>
      </c>
      <c r="NG640" s="15">
        <f t="shared" si="6957"/>
        <v>10.779048291408934</v>
      </c>
      <c r="NH640">
        <f>NG640+NH639</f>
        <v>27.632157784595815</v>
      </c>
      <c r="NI640">
        <f t="shared" si="6958"/>
        <v>0.95799172715198588</v>
      </c>
      <c r="NJ640">
        <f t="shared" si="6959"/>
        <v>0.41798654504303129</v>
      </c>
      <c r="NK640">
        <f t="shared" si="6960"/>
        <v>0.42944411400467608</v>
      </c>
      <c r="NO640">
        <v>755.09357972044495</v>
      </c>
      <c r="NP640">
        <f t="shared" si="6792"/>
        <v>0.755093579720445</v>
      </c>
      <c r="NQ640">
        <v>1.1815920398009899E-3</v>
      </c>
      <c r="NR640" s="15">
        <f t="shared" si="6961"/>
        <v>8.7075767319910522</v>
      </c>
      <c r="NS640">
        <f>NR640+NS639</f>
        <v>20.769861973359752</v>
      </c>
      <c r="NT640">
        <f t="shared" si="6962"/>
        <v>0.80604162587766115</v>
      </c>
      <c r="NU640">
        <f t="shared" si="6963"/>
        <v>0.42601356218568376</v>
      </c>
      <c r="NV640">
        <f t="shared" si="6964"/>
        <v>0.42014000491694481</v>
      </c>
      <c r="NZ640">
        <v>853.65853658536798</v>
      </c>
      <c r="OA640">
        <f t="shared" si="6793"/>
        <v>0.85365853658536794</v>
      </c>
      <c r="OB640">
        <v>1.16185567010309E-3</v>
      </c>
      <c r="OC640" s="15">
        <f t="shared" si="6965"/>
        <v>21.853810880921248</v>
      </c>
      <c r="OD640">
        <f t="shared" si="6966"/>
        <v>59.181748721004183</v>
      </c>
      <c r="OE640">
        <f t="shared" si="6967"/>
        <v>0.89171766122950125</v>
      </c>
      <c r="OF640">
        <f t="shared" si="6968"/>
        <v>0.44283583191327891</v>
      </c>
      <c r="OG640">
        <f t="shared" si="6969"/>
        <v>0.45233486405850759</v>
      </c>
      <c r="OK640">
        <v>818.81533101045295</v>
      </c>
      <c r="OL640">
        <f t="shared" si="6794"/>
        <v>0.8188153310104529</v>
      </c>
      <c r="OM640">
        <v>1.0810887702586E-3</v>
      </c>
      <c r="ON640" s="15">
        <f t="shared" si="6970"/>
        <v>20.934698597211518</v>
      </c>
      <c r="OO640">
        <f t="shared" si="6971"/>
        <v>60.130843534461661</v>
      </c>
      <c r="OP640">
        <f t="shared" si="6972"/>
        <v>1.0995562491282425</v>
      </c>
      <c r="OQ640">
        <f t="shared" si="6973"/>
        <v>0.32437136952665407</v>
      </c>
      <c r="OR640">
        <f t="shared" si="6974"/>
        <v>0.39362591258725588</v>
      </c>
      <c r="OV640">
        <v>877.86259541984703</v>
      </c>
      <c r="OW640">
        <f t="shared" si="6795"/>
        <v>0.87786259541984701</v>
      </c>
      <c r="OX640">
        <v>8.5480855923543897E-4</v>
      </c>
      <c r="OY640" s="15">
        <f t="shared" si="6975"/>
        <v>22.010159364406082</v>
      </c>
      <c r="OZ640">
        <f t="shared" si="6976"/>
        <v>58.386055045736342</v>
      </c>
      <c r="PA640">
        <f t="shared" si="6977"/>
        <v>1.1401067401804905</v>
      </c>
      <c r="PB640">
        <f t="shared" si="6978"/>
        <v>0.32507483550336286</v>
      </c>
      <c r="PC640">
        <f t="shared" si="6979"/>
        <v>0.38215773662269475</v>
      </c>
      <c r="PG640">
        <v>829.10629504809197</v>
      </c>
      <c r="PH640">
        <f t="shared" si="6796"/>
        <v>0.82910629504809197</v>
      </c>
      <c r="PI640">
        <v>1.08757964133723E-3</v>
      </c>
      <c r="PJ640" s="15">
        <f t="shared" si="6980"/>
        <v>21.56526890341906</v>
      </c>
      <c r="PK640">
        <f t="shared" si="6981"/>
        <v>60.544080761369962</v>
      </c>
      <c r="PL640">
        <f t="shared" si="6982"/>
        <v>0.65247170514861774</v>
      </c>
      <c r="PM640">
        <f t="shared" si="6983"/>
        <v>0.52652419406382689</v>
      </c>
      <c r="PN640">
        <f t="shared" si="6984"/>
        <v>0.55686203788796307</v>
      </c>
      <c r="PR640">
        <v>855.46942789379204</v>
      </c>
      <c r="PS640">
        <f t="shared" si="6797"/>
        <v>0.85546942789379199</v>
      </c>
      <c r="PT640">
        <v>1.0338983050847399E-3</v>
      </c>
      <c r="PU640" s="15">
        <f t="shared" si="6985"/>
        <v>16.415513790780686</v>
      </c>
      <c r="PV640">
        <f t="shared" ref="PV640:PV645" si="7048">PU640+PV639</f>
        <v>41.496266008826055</v>
      </c>
      <c r="PW640">
        <f t="shared" si="6986"/>
        <v>0.61733154930671785</v>
      </c>
      <c r="PX640">
        <f t="shared" si="6987"/>
        <v>0.58016878188747723</v>
      </c>
      <c r="PY640">
        <f t="shared" si="6988"/>
        <v>0.58221234722624138</v>
      </c>
      <c r="QC640">
        <v>879.795396419437</v>
      </c>
      <c r="QD640">
        <f t="shared" si="6798"/>
        <v>0.87979539641943705</v>
      </c>
      <c r="QE640">
        <v>1.05714285714285E-3</v>
      </c>
      <c r="QF640" s="15">
        <f t="shared" si="6989"/>
        <v>22.215884357315332</v>
      </c>
      <c r="QG640">
        <f t="shared" si="6990"/>
        <v>61.224420622034913</v>
      </c>
      <c r="QH640">
        <f t="shared" si="6991"/>
        <v>0.99545797209057552</v>
      </c>
      <c r="QI640">
        <f t="shared" si="6992"/>
        <v>0.35462405829140953</v>
      </c>
      <c r="QJ640">
        <f t="shared" si="6993"/>
        <v>0.40860013629612801</v>
      </c>
      <c r="QN640">
        <v>1128.47138372374</v>
      </c>
      <c r="QO640">
        <f t="shared" si="6799"/>
        <v>1.1284713837237401</v>
      </c>
      <c r="QP640">
        <v>8.8487804878048797E-4</v>
      </c>
      <c r="QQ640" s="15">
        <f t="shared" si="6994"/>
        <v>16.499991586277723</v>
      </c>
      <c r="QR640">
        <f t="shared" si="7038"/>
        <v>44.242535322852703</v>
      </c>
      <c r="QS640">
        <f t="shared" si="6995"/>
        <v>1.132918373262453</v>
      </c>
      <c r="QT640">
        <f t="shared" si="6996"/>
        <v>0.3634786521162704</v>
      </c>
      <c r="QU640">
        <f t="shared" si="6997"/>
        <v>0.3818654747242427</v>
      </c>
      <c r="QY640">
        <v>803.85852090032097</v>
      </c>
      <c r="QZ640">
        <f t="shared" si="6800"/>
        <v>0.80385852090032095</v>
      </c>
      <c r="RA640">
        <v>1.03719283754683E-3</v>
      </c>
      <c r="RB640" s="15">
        <f t="shared" si="6998"/>
        <v>23.393920009627166</v>
      </c>
      <c r="RC640">
        <f t="shared" si="7039"/>
        <v>62.992014329530811</v>
      </c>
      <c r="RD640">
        <f t="shared" si="6999"/>
        <v>0.940303704864906</v>
      </c>
      <c r="RE640">
        <f t="shared" si="7000"/>
        <v>0.36898671977030068</v>
      </c>
      <c r="RF640">
        <f t="shared" si="7001"/>
        <v>0.42930392061698741</v>
      </c>
      <c r="RJ640">
        <v>1089.1818181818101</v>
      </c>
      <c r="RK640">
        <f t="shared" si="6801"/>
        <v>1.08918181818181</v>
      </c>
      <c r="RL640">
        <v>8.6818181818181797E-4</v>
      </c>
      <c r="RM640" s="15">
        <f t="shared" si="7002"/>
        <v>15.151515151515147</v>
      </c>
      <c r="RN640">
        <f>RM640+RN639</f>
        <v>38.061240679041703</v>
      </c>
      <c r="RO640">
        <f t="shared" si="7003"/>
        <v>2.6676128182252445</v>
      </c>
      <c r="RP640">
        <f t="shared" si="7004"/>
        <v>7.7756200321983798E-2</v>
      </c>
      <c r="RQ640">
        <f t="shared" si="7005"/>
        <v>0.12516290052473086</v>
      </c>
      <c r="RU640">
        <v>1158.27338129496</v>
      </c>
      <c r="RV640">
        <f t="shared" si="6802"/>
        <v>1.1582733812949599</v>
      </c>
      <c r="RW640">
        <v>8.4661870503597095E-4</v>
      </c>
      <c r="RX640" s="15">
        <f t="shared" si="7006"/>
        <v>17.456055773937546</v>
      </c>
      <c r="RY640">
        <f t="shared" si="7007"/>
        <v>49.058621323470135</v>
      </c>
      <c r="RZ640">
        <f t="shared" si="7008"/>
        <v>0.82650504822208815</v>
      </c>
      <c r="SA640">
        <f t="shared" si="7009"/>
        <v>0.46441190493034257</v>
      </c>
      <c r="SB640">
        <f t="shared" si="7010"/>
        <v>0.47816389865567993</v>
      </c>
      <c r="SF640">
        <v>811.50159744408904</v>
      </c>
      <c r="SG640">
        <f t="shared" si="6803"/>
        <v>0.81150159744408901</v>
      </c>
      <c r="SH640">
        <v>1.0884615384615299E-3</v>
      </c>
      <c r="SI640" s="15">
        <f t="shared" si="7011"/>
        <v>22.130988330681586</v>
      </c>
      <c r="SJ640">
        <f t="shared" si="7012"/>
        <v>60.097754530490704</v>
      </c>
      <c r="SK640">
        <f t="shared" si="7013"/>
        <v>0.83281229883474306</v>
      </c>
      <c r="SL640">
        <f t="shared" si="7014"/>
        <v>0.41292340350775664</v>
      </c>
      <c r="SM640">
        <f t="shared" si="7015"/>
        <v>0.45650098780347648</v>
      </c>
      <c r="SQ640">
        <v>1296.2962962962899</v>
      </c>
      <c r="SR640">
        <f t="shared" si="6804"/>
        <v>1.2962962962962898</v>
      </c>
      <c r="SS640">
        <v>7.4240000000000005E-4</v>
      </c>
      <c r="ST640" s="15">
        <f t="shared" si="7016"/>
        <v>15.860536660399932</v>
      </c>
      <c r="SU640">
        <f t="shared" ref="SU640:SU645" si="7049">ST640+SU639</f>
        <v>46.897966159630833</v>
      </c>
      <c r="SV640">
        <f t="shared" si="7017"/>
        <v>0.5894011356262735</v>
      </c>
      <c r="SW640">
        <f t="shared" si="7018"/>
        <v>0.56716142394235458</v>
      </c>
      <c r="SX640">
        <f t="shared" si="7019"/>
        <v>0.54921313857376397</v>
      </c>
      <c r="TB640">
        <v>788.33823640340802</v>
      </c>
      <c r="TC640">
        <f t="shared" si="6805"/>
        <v>0.78833823640340805</v>
      </c>
      <c r="TD640">
        <v>8.7983706720977601E-4</v>
      </c>
      <c r="TE640" s="15">
        <f t="shared" si="7020"/>
        <v>21.4688660194665</v>
      </c>
      <c r="TF640">
        <f t="shared" si="7021"/>
        <v>57.81530279345175</v>
      </c>
      <c r="TG640">
        <f t="shared" si="7022"/>
        <v>1.9640626249863014</v>
      </c>
      <c r="TH640">
        <f t="shared" si="7023"/>
        <v>0.13332583824349983</v>
      </c>
      <c r="TI640">
        <f t="shared" si="7024"/>
        <v>0.22675619205656722</v>
      </c>
      <c r="TM640">
        <v>833.33333333333201</v>
      </c>
      <c r="TN640">
        <f t="shared" si="6806"/>
        <v>0.83333333333333204</v>
      </c>
      <c r="TO640">
        <v>9.9907834101382398E-4</v>
      </c>
      <c r="TP640" s="15">
        <f t="shared" si="7025"/>
        <v>26.571232473771918</v>
      </c>
      <c r="TQ640">
        <f t="shared" si="7026"/>
        <v>68.732228649867579</v>
      </c>
      <c r="TR640">
        <f t="shared" si="7027"/>
        <v>0.29763485474703871</v>
      </c>
      <c r="TS640">
        <f t="shared" si="7028"/>
        <v>0.74717500145012683</v>
      </c>
      <c r="TT640">
        <f t="shared" si="7029"/>
        <v>0.74945333960251848</v>
      </c>
      <c r="TX640">
        <v>828.02746566791404</v>
      </c>
      <c r="TY640">
        <f t="shared" si="6807"/>
        <v>0.82802746566791408</v>
      </c>
      <c r="TZ640">
        <v>8.2696629213483103E-4</v>
      </c>
      <c r="UA640" s="15">
        <f t="shared" si="7030"/>
        <v>21.535580524344557</v>
      </c>
      <c r="UB640">
        <f t="shared" si="7031"/>
        <v>61.680711610486824</v>
      </c>
      <c r="UC640">
        <f t="shared" si="7032"/>
        <v>0.45239385750184608</v>
      </c>
      <c r="UD640">
        <f t="shared" si="7033"/>
        <v>0.62630268362551778</v>
      </c>
      <c r="UE640">
        <f t="shared" si="7034"/>
        <v>0.65653617445937185</v>
      </c>
    </row>
    <row r="641" spans="1:551" x14ac:dyDescent="0.25">
      <c r="A641" s="1">
        <v>4.199E-2</v>
      </c>
      <c r="B641" s="1">
        <v>0.95823999999999998</v>
      </c>
      <c r="E641">
        <v>949.99999999999898</v>
      </c>
      <c r="F641">
        <f t="shared" si="6758"/>
        <v>0.94999999999999896</v>
      </c>
      <c r="G641">
        <v>9.931330472102999E-4</v>
      </c>
      <c r="H641" s="15">
        <f t="shared" si="6808"/>
        <v>21.346682297530304</v>
      </c>
      <c r="I641">
        <f t="shared" si="6809"/>
        <v>62.490244547739948</v>
      </c>
      <c r="J641">
        <f t="shared" si="6810"/>
        <v>0.44287413033016609</v>
      </c>
      <c r="K641">
        <f t="shared" si="6811"/>
        <v>0.6679659187741348</v>
      </c>
      <c r="L641">
        <f t="shared" si="6812"/>
        <v>0.67643446908421534</v>
      </c>
      <c r="P641">
        <v>662.82256813363006</v>
      </c>
      <c r="Q641">
        <f t="shared" si="6759"/>
        <v>0.66282256813363005</v>
      </c>
      <c r="R641">
        <v>1.3032786885245899E-3</v>
      </c>
      <c r="S641" s="15">
        <f t="shared" si="6813"/>
        <v>14.421745161776604</v>
      </c>
      <c r="T641">
        <f t="shared" si="6814"/>
        <v>45.804913878598605</v>
      </c>
      <c r="U641">
        <f t="shared" si="6815"/>
        <v>0.32691757380821906</v>
      </c>
      <c r="V641">
        <f t="shared" si="6816"/>
        <v>0.76111233989278515</v>
      </c>
      <c r="W641">
        <f t="shared" si="6817"/>
        <v>0.74652523676637039</v>
      </c>
      <c r="AA641">
        <v>941.17647058823695</v>
      </c>
      <c r="AB641">
        <f t="shared" si="6760"/>
        <v>0.94117647058823695</v>
      </c>
      <c r="AC641">
        <v>9.4190871369294598E-4</v>
      </c>
      <c r="AD641" s="15">
        <f t="shared" si="6818"/>
        <v>20.239126618383423</v>
      </c>
      <c r="AE641">
        <f t="shared" si="7040"/>
        <v>62.268749032065998</v>
      </c>
      <c r="AF641">
        <f t="shared" si="6819"/>
        <v>0.28282514338792569</v>
      </c>
      <c r="AG641">
        <f t="shared" si="6820"/>
        <v>0.74283031065165772</v>
      </c>
      <c r="AH641">
        <f t="shared" si="6821"/>
        <v>0.7286437623278863</v>
      </c>
      <c r="AL641">
        <v>723.80952380952294</v>
      </c>
      <c r="AM641">
        <f t="shared" si="6761"/>
        <v>0.7238095238095229</v>
      </c>
      <c r="AN641">
        <v>7.3414634146341405E-4</v>
      </c>
      <c r="AO641" s="15">
        <f t="shared" si="6822"/>
        <v>17.895532894486497</v>
      </c>
      <c r="AP641">
        <f t="shared" si="6823"/>
        <v>76.814048171682956</v>
      </c>
      <c r="AQ641">
        <f t="shared" si="6824"/>
        <v>0.57661547121363677</v>
      </c>
      <c r="AR641">
        <f t="shared" si="6825"/>
        <v>0.56031022952104226</v>
      </c>
      <c r="AS641">
        <f t="shared" si="6826"/>
        <v>0.62220743857704264</v>
      </c>
      <c r="AW641">
        <v>638.950892857143</v>
      </c>
      <c r="AX641">
        <f t="shared" si="6762"/>
        <v>0.63895089285714302</v>
      </c>
      <c r="AY641">
        <v>6.9017857142857097E-4</v>
      </c>
      <c r="AZ641" s="15">
        <f t="shared" si="6827"/>
        <v>17.901607392970146</v>
      </c>
      <c r="BA641">
        <f t="shared" si="6828"/>
        <v>86.150038165393184</v>
      </c>
      <c r="BB641">
        <f t="shared" si="6829"/>
        <v>6.6481868944012215E-2</v>
      </c>
      <c r="BC641">
        <f t="shared" si="6830"/>
        <v>0.91797098505442165</v>
      </c>
      <c r="BD641">
        <f t="shared" si="6831"/>
        <v>0.91741136412230706</v>
      </c>
      <c r="BH641">
        <v>737.70491803278799</v>
      </c>
      <c r="BI641">
        <f t="shared" si="6763"/>
        <v>0.73770491803278804</v>
      </c>
      <c r="BJ641">
        <v>6.8498802726100496E-4</v>
      </c>
      <c r="BK641" s="15">
        <f t="shared" si="6832"/>
        <v>17.076246831141759</v>
      </c>
      <c r="BL641">
        <f t="shared" si="6833"/>
        <v>75.711673927404433</v>
      </c>
      <c r="BM641">
        <f t="shared" si="6834"/>
        <v>0.4218377190530041</v>
      </c>
      <c r="BN641">
        <f t="shared" si="6835"/>
        <v>0.65472475495703442</v>
      </c>
      <c r="BO641">
        <f t="shared" si="6836"/>
        <v>0.70261499287113072</v>
      </c>
      <c r="BS641">
        <v>523.25581395348604</v>
      </c>
      <c r="BT641">
        <f t="shared" si="6764"/>
        <v>0.52325581395348608</v>
      </c>
      <c r="BU641">
        <v>6.9195402298850503E-4</v>
      </c>
      <c r="BV641" s="15">
        <f t="shared" si="6837"/>
        <v>17.419041964266061</v>
      </c>
      <c r="BW641">
        <f t="shared" si="6838"/>
        <v>77.835918411753667</v>
      </c>
      <c r="BX641">
        <f t="shared" si="6839"/>
        <v>0.17627443408947108</v>
      </c>
      <c r="BY641">
        <f t="shared" si="6840"/>
        <v>0.81534787551577037</v>
      </c>
      <c r="BZ641">
        <f t="shared" si="6841"/>
        <v>0.82404984184566055</v>
      </c>
      <c r="CD641">
        <v>605.30265132566001</v>
      </c>
      <c r="CE641">
        <f t="shared" si="6765"/>
        <v>0.60530265132565997</v>
      </c>
      <c r="CF641">
        <v>8.5160437361537903E-4</v>
      </c>
      <c r="CG641" s="15">
        <f t="shared" si="6842"/>
        <v>18.679630919398534</v>
      </c>
      <c r="CH641">
        <f t="shared" si="6843"/>
        <v>74.449219721570657</v>
      </c>
      <c r="CI641">
        <f t="shared" si="6844"/>
        <v>0.99231405863524869</v>
      </c>
      <c r="CJ641">
        <f t="shared" si="6845"/>
        <v>0.35564674184646478</v>
      </c>
      <c r="CK641">
        <f t="shared" si="6846"/>
        <v>0.51930535882448303</v>
      </c>
      <c r="CO641">
        <v>696.98765432098799</v>
      </c>
      <c r="CP641">
        <f t="shared" si="6766"/>
        <v>0.69698765432098797</v>
      </c>
      <c r="CQ641">
        <v>7.6266666666666605E-4</v>
      </c>
      <c r="CR641" s="15">
        <f t="shared" si="6847"/>
        <v>16.774181250600243</v>
      </c>
      <c r="CS641">
        <f t="shared" si="7035"/>
        <v>79.413431515079495</v>
      </c>
      <c r="CT641">
        <f t="shared" si="6848"/>
        <v>0.439270824433244</v>
      </c>
      <c r="CU641">
        <f t="shared" si="6849"/>
        <v>0.62441249410889255</v>
      </c>
      <c r="CV641">
        <f t="shared" si="6850"/>
        <v>0.69354357573093284</v>
      </c>
      <c r="CZ641">
        <v>588.235294117649</v>
      </c>
      <c r="DA641">
        <f t="shared" si="6767"/>
        <v>0.58823529411764897</v>
      </c>
      <c r="DB641">
        <v>6.6008968609865401E-4</v>
      </c>
      <c r="DC641" s="15">
        <f t="shared" si="6851"/>
        <v>14.761493080901086</v>
      </c>
      <c r="DD641">
        <f t="shared" si="6852"/>
        <v>69.976697498999926</v>
      </c>
      <c r="DE641">
        <f t="shared" si="6853"/>
        <v>0.51599493854942646</v>
      </c>
      <c r="DF641">
        <f t="shared" si="6854"/>
        <v>0.52389613545680713</v>
      </c>
      <c r="DG641">
        <f t="shared" si="6855"/>
        <v>0.60227638408112472</v>
      </c>
      <c r="DK641">
        <v>708.95522388059703</v>
      </c>
      <c r="DL641">
        <f t="shared" si="6768"/>
        <v>0.70895522388059706</v>
      </c>
      <c r="DM641">
        <v>6.8780487804878004E-4</v>
      </c>
      <c r="DN641" s="15">
        <f t="shared" si="6856"/>
        <v>16.716202742642782</v>
      </c>
      <c r="DO641">
        <f t="shared" si="6857"/>
        <v>76.941954467909</v>
      </c>
      <c r="DP641">
        <f t="shared" si="6858"/>
        <v>0.35011251307078683</v>
      </c>
      <c r="DQ641">
        <f t="shared" si="6859"/>
        <v>0.65455292904637075</v>
      </c>
      <c r="DR641">
        <f t="shared" si="6860"/>
        <v>0.7266916046388715</v>
      </c>
      <c r="DV641">
        <v>595.23809523809496</v>
      </c>
      <c r="DW641">
        <f t="shared" si="6769"/>
        <v>0.59523809523809501</v>
      </c>
      <c r="DX641">
        <v>1.3662500000000001E-3</v>
      </c>
      <c r="DY641" s="15">
        <f t="shared" si="6861"/>
        <v>23.673175887581653</v>
      </c>
      <c r="DZ641">
        <f t="shared" si="6862"/>
        <v>71.084504357770342</v>
      </c>
      <c r="EA641">
        <f t="shared" si="6863"/>
        <v>0.24764331917829774</v>
      </c>
      <c r="EB641">
        <f t="shared" si="6864"/>
        <v>0.78477331069678646</v>
      </c>
      <c r="EC641">
        <f t="shared" si="6865"/>
        <v>0.79956027039686972</v>
      </c>
      <c r="EG641">
        <v>557.99428677676099</v>
      </c>
      <c r="EH641">
        <f t="shared" si="6770"/>
        <v>0.55799428677676099</v>
      </c>
      <c r="EI641">
        <v>1.4671574178935401E-3</v>
      </c>
      <c r="EJ641" s="15">
        <f t="shared" si="6866"/>
        <v>17.395674122016317</v>
      </c>
      <c r="EK641">
        <f t="shared" si="7041"/>
        <v>59.331296671072423</v>
      </c>
      <c r="EL641">
        <f t="shared" si="6867"/>
        <v>0.52359596443131762</v>
      </c>
      <c r="EM641">
        <f t="shared" si="6868"/>
        <v>0.56902432227908617</v>
      </c>
      <c r="EN641">
        <f t="shared" si="6869"/>
        <v>0.62865196075687579</v>
      </c>
      <c r="ER641">
        <v>741.02443853889804</v>
      </c>
      <c r="ES641">
        <f t="shared" si="6771"/>
        <v>0.74102443853889799</v>
      </c>
      <c r="ET641">
        <v>1.2955031004116501E-3</v>
      </c>
      <c r="EU641" s="15">
        <f t="shared" si="6870"/>
        <v>12.902260757617844</v>
      </c>
      <c r="EV641">
        <f t="shared" ref="EV641:EV647" si="7050">EU641+EV640</f>
        <v>42.168472015580946</v>
      </c>
      <c r="EW641">
        <f t="shared" si="6871"/>
        <v>0.59077796610592881</v>
      </c>
      <c r="EX641">
        <f t="shared" si="6872"/>
        <v>0.53729502996111034</v>
      </c>
      <c r="EY641">
        <f t="shared" si="6873"/>
        <v>0.53859843818150954</v>
      </c>
      <c r="FC641">
        <v>532.91536050156299</v>
      </c>
      <c r="FD641">
        <f t="shared" si="6772"/>
        <v>0.53291536050156296</v>
      </c>
      <c r="FE641">
        <v>8.1730769230769205E-4</v>
      </c>
      <c r="FF641" s="15">
        <f t="shared" si="6874"/>
        <v>17.161316373914794</v>
      </c>
      <c r="FG641">
        <f t="shared" si="6875"/>
        <v>77.468201090248215</v>
      </c>
      <c r="FH641">
        <f t="shared" si="6876"/>
        <v>3.3297730264387843E-2</v>
      </c>
      <c r="FI641">
        <f t="shared" si="6877"/>
        <v>0.92361915210818624</v>
      </c>
      <c r="FJ641">
        <f t="shared" si="6878"/>
        <v>0.84550311894853147</v>
      </c>
      <c r="FN641">
        <v>523.25581395348399</v>
      </c>
      <c r="FO641">
        <f t="shared" si="6773"/>
        <v>0.52325581395348397</v>
      </c>
      <c r="FP641">
        <v>8.7238797504254103E-4</v>
      </c>
      <c r="FQ641" s="15">
        <f t="shared" si="6879"/>
        <v>17.462427940320691</v>
      </c>
      <c r="FR641">
        <f t="shared" si="6880"/>
        <v>76.607061219001793</v>
      </c>
      <c r="FS641">
        <f t="shared" si="6881"/>
        <v>0.36695533574954153</v>
      </c>
      <c r="FT641">
        <f t="shared" si="6882"/>
        <v>0.64583624341897383</v>
      </c>
      <c r="FU641">
        <f t="shared" si="6883"/>
        <v>0.71099150493083563</v>
      </c>
      <c r="FY641">
        <v>658.35218332021998</v>
      </c>
      <c r="FZ641">
        <f t="shared" si="6774"/>
        <v>0.65835218332021994</v>
      </c>
      <c r="GA641">
        <v>1.3992058418567999E-3</v>
      </c>
      <c r="GB641" s="15">
        <f t="shared" si="6884"/>
        <v>15.870849593439349</v>
      </c>
      <c r="GC641">
        <f t="shared" ref="GC641:GC646" si="7051">GB641+GC640</f>
        <v>49.893956392522526</v>
      </c>
      <c r="GD641">
        <f t="shared" si="6885"/>
        <v>0.53567160840276351</v>
      </c>
      <c r="GE641">
        <f t="shared" si="6886"/>
        <v>0.60100231206145949</v>
      </c>
      <c r="GF641">
        <f t="shared" si="6887"/>
        <v>0.63008052844939932</v>
      </c>
      <c r="GJ641">
        <v>643.52787827197199</v>
      </c>
      <c r="GK641">
        <f t="shared" si="6775"/>
        <v>0.643527878271972</v>
      </c>
      <c r="GL641">
        <v>1.4015748031496E-3</v>
      </c>
      <c r="GM641" s="15">
        <f t="shared" si="6888"/>
        <v>16.627751655860095</v>
      </c>
      <c r="GN641">
        <f t="shared" si="7042"/>
        <v>50.350326643306708</v>
      </c>
      <c r="GO641">
        <f t="shared" si="6889"/>
        <v>0.38380127884840592</v>
      </c>
      <c r="GP641">
        <f t="shared" si="6890"/>
        <v>0.71683447327929684</v>
      </c>
      <c r="GQ641">
        <f t="shared" si="6891"/>
        <v>0.71907799662877858</v>
      </c>
      <c r="GU641">
        <v>473.37782452576897</v>
      </c>
      <c r="GV641">
        <f t="shared" si="6776"/>
        <v>0.47337782452576899</v>
      </c>
      <c r="GW641">
        <v>1.6139240506329101E-3</v>
      </c>
      <c r="GX641" s="15">
        <f t="shared" si="6892"/>
        <v>17.691957460930176</v>
      </c>
      <c r="GY641">
        <f t="shared" si="6893"/>
        <v>62.85848415530478</v>
      </c>
      <c r="GZ641">
        <f t="shared" si="6894"/>
        <v>0.18490024192706087</v>
      </c>
      <c r="HA641">
        <f t="shared" si="6895"/>
        <v>0.78466462654820679</v>
      </c>
      <c r="HB641">
        <f t="shared" si="6896"/>
        <v>0.80539550689570216</v>
      </c>
      <c r="HF641">
        <v>1055.0060485305601</v>
      </c>
      <c r="HG641">
        <f t="shared" si="6777"/>
        <v>1.0550060485305601</v>
      </c>
      <c r="HH641">
        <v>9.7617021276595703E-4</v>
      </c>
      <c r="HI641" s="15">
        <f t="shared" si="6897"/>
        <v>20.257957805340798</v>
      </c>
      <c r="HJ641">
        <f t="shared" si="7043"/>
        <v>60.82685848438858</v>
      </c>
      <c r="HK641">
        <f t="shared" si="6898"/>
        <v>0.10813971724721655</v>
      </c>
      <c r="HL641">
        <f t="shared" si="6899"/>
        <v>0.94069575133917949</v>
      </c>
      <c r="HM641">
        <f t="shared" si="6900"/>
        <v>0.81282953689087578</v>
      </c>
      <c r="HQ641">
        <v>697.95221843003401</v>
      </c>
      <c r="HR641">
        <f t="shared" si="6778"/>
        <v>0.69795221843003397</v>
      </c>
      <c r="HS641">
        <v>1.3255319148936101E-3</v>
      </c>
      <c r="HT641" s="15">
        <f t="shared" si="6901"/>
        <v>14.794543449413034</v>
      </c>
      <c r="HU641">
        <f t="shared" si="7036"/>
        <v>46.212169426256565</v>
      </c>
      <c r="HV641">
        <f t="shared" si="6902"/>
        <v>0.87400783152907369</v>
      </c>
      <c r="HW641">
        <f t="shared" si="6903"/>
        <v>0.4460548598994663</v>
      </c>
      <c r="HX641">
        <f t="shared" si="6904"/>
        <v>0.49556144861622742</v>
      </c>
      <c r="IB641">
        <v>931.67701863353898</v>
      </c>
      <c r="IC641">
        <f t="shared" si="6779"/>
        <v>0.93167701863353902</v>
      </c>
      <c r="ID641">
        <v>9.6384439359267695E-4</v>
      </c>
      <c r="IE641" s="15">
        <f t="shared" si="6905"/>
        <v>20.292315331017662</v>
      </c>
      <c r="IF641">
        <f t="shared" si="7044"/>
        <v>64.115498760320051</v>
      </c>
      <c r="IG641">
        <f t="shared" si="6906"/>
        <v>0.50724270402684446</v>
      </c>
      <c r="IH641">
        <f t="shared" si="6907"/>
        <v>0.60846573027820872</v>
      </c>
      <c r="II641">
        <f t="shared" si="6908"/>
        <v>0.62031657384610073</v>
      </c>
      <c r="IM641">
        <v>668.91891891891896</v>
      </c>
      <c r="IN641">
        <f t="shared" si="6780"/>
        <v>0.66891891891891897</v>
      </c>
      <c r="IO641">
        <v>1.32730923694779E-3</v>
      </c>
      <c r="IP641" s="15">
        <f t="shared" si="6909"/>
        <v>15.57125370359088</v>
      </c>
      <c r="IQ641">
        <f t="shared" ref="IQ641:IQ646" si="7052">IP641+IQ640</f>
        <v>53.427539182668795</v>
      </c>
      <c r="IR641">
        <f t="shared" si="6910"/>
        <v>0.47227497697729653</v>
      </c>
      <c r="IS641">
        <f t="shared" si="6911"/>
        <v>0.62481667027459065</v>
      </c>
      <c r="IT641">
        <f t="shared" si="6912"/>
        <v>0.62988091281361214</v>
      </c>
      <c r="IX641">
        <v>365.99243099417401</v>
      </c>
      <c r="IY641">
        <f t="shared" si="6781"/>
        <v>0.365992430994174</v>
      </c>
      <c r="IZ641">
        <v>1.5507614213197899E-3</v>
      </c>
      <c r="JA641" s="15">
        <f t="shared" si="6913"/>
        <v>17.206402313621776</v>
      </c>
      <c r="JB641">
        <f t="shared" si="6914"/>
        <v>76.429093091930525</v>
      </c>
      <c r="JC641">
        <f t="shared" si="6915"/>
        <v>0.13692749843953184</v>
      </c>
      <c r="JD641">
        <f t="shared" si="6916"/>
        <v>0.85912138098028501</v>
      </c>
      <c r="JE641">
        <f t="shared" si="6917"/>
        <v>0.90503374274999215</v>
      </c>
      <c r="JI641">
        <v>999.99999999999795</v>
      </c>
      <c r="JJ641">
        <f t="shared" si="6782"/>
        <v>0.999999999999998</v>
      </c>
      <c r="JK641">
        <v>9.3711904761904698E-4</v>
      </c>
      <c r="JL641" s="15">
        <f t="shared" si="6918"/>
        <v>19.409283948863902</v>
      </c>
      <c r="JM641">
        <f t="shared" si="7045"/>
        <v>65.021273825797181</v>
      </c>
      <c r="JN641">
        <f t="shared" si="6919"/>
        <v>0.40376749327581812</v>
      </c>
      <c r="JO641">
        <f t="shared" si="6920"/>
        <v>0.65438773198805544</v>
      </c>
      <c r="JP641">
        <f t="shared" si="6921"/>
        <v>0.6764510068465851</v>
      </c>
      <c r="JT641">
        <v>429.93630573248402</v>
      </c>
      <c r="JU641">
        <f t="shared" si="6783"/>
        <v>0.42993630573248404</v>
      </c>
      <c r="JV641">
        <v>1.88024827765501E-3</v>
      </c>
      <c r="JW641" s="15">
        <f t="shared" si="6922"/>
        <v>19.018533315008597</v>
      </c>
      <c r="JX641">
        <f t="shared" si="7037"/>
        <v>64.306664354407701</v>
      </c>
      <c r="JY641">
        <f t="shared" si="6923"/>
        <v>4.0803382740120582E-2</v>
      </c>
      <c r="JZ641">
        <f t="shared" si="6924"/>
        <v>0.95048851002635848</v>
      </c>
      <c r="KA641">
        <f t="shared" si="6925"/>
        <v>0.92043626594330941</v>
      </c>
      <c r="KE641">
        <v>761.35693215339597</v>
      </c>
      <c r="KF641">
        <f t="shared" si="6784"/>
        <v>0.76135693215339595</v>
      </c>
      <c r="KG641">
        <v>7.9203539823008797E-4</v>
      </c>
      <c r="KH641" s="15">
        <f t="shared" si="6926"/>
        <v>17.538816143627805</v>
      </c>
      <c r="KI641">
        <f t="shared" si="6927"/>
        <v>76.484915540312102</v>
      </c>
      <c r="KJ641">
        <f t="shared" si="6928"/>
        <v>0.29299718934861124</v>
      </c>
      <c r="KK641">
        <f t="shared" si="6929"/>
        <v>0.76632049508650757</v>
      </c>
      <c r="KL641">
        <f t="shared" si="6930"/>
        <v>0.78989083768296731</v>
      </c>
      <c r="KP641">
        <v>642.44352010439502</v>
      </c>
      <c r="KQ641">
        <f t="shared" si="6785"/>
        <v>0.64244352010439498</v>
      </c>
      <c r="KR641">
        <v>1.2327868852459001E-3</v>
      </c>
      <c r="KS641" s="15">
        <f t="shared" si="6931"/>
        <v>19.291835705391069</v>
      </c>
      <c r="KT641">
        <f t="shared" si="7046"/>
        <v>60.748759242508058</v>
      </c>
      <c r="KU641">
        <f t="shared" si="6932"/>
        <v>0.72157584054081736</v>
      </c>
      <c r="KV641">
        <f t="shared" si="6933"/>
        <v>0.48604936134554494</v>
      </c>
      <c r="KW641">
        <f t="shared" si="6934"/>
        <v>0.55701279090711087</v>
      </c>
      <c r="LA641">
        <v>756.25</v>
      </c>
      <c r="LB641">
        <f t="shared" si="6786"/>
        <v>0.75624999999999998</v>
      </c>
      <c r="LC641">
        <v>1.1607451923076901E-3</v>
      </c>
      <c r="LD641" s="15">
        <f t="shared" si="6935"/>
        <v>13.416072681234063</v>
      </c>
      <c r="LE641">
        <f t="shared" ref="LE641:LE647" si="7053">LD641+LE640</f>
        <v>41.340824869948506</v>
      </c>
      <c r="LF641">
        <f t="shared" si="6936"/>
        <v>0.57108642104780771</v>
      </c>
      <c r="LG641">
        <f t="shared" si="6937"/>
        <v>0.57843298826177569</v>
      </c>
      <c r="LH641">
        <f t="shared" si="6938"/>
        <v>0.58388059420571503</v>
      </c>
      <c r="LL641">
        <v>860.92715231787702</v>
      </c>
      <c r="LM641">
        <f t="shared" si="6787"/>
        <v>0.86092715231787698</v>
      </c>
      <c r="LN641">
        <v>9.4683544303797397E-4</v>
      </c>
      <c r="LO641" s="15">
        <f t="shared" si="6939"/>
        <v>20.304017978675876</v>
      </c>
      <c r="LP641">
        <f t="shared" si="6940"/>
        <v>63.029317842894898</v>
      </c>
      <c r="LQ641">
        <f t="shared" si="6941"/>
        <v>0.42888525359495849</v>
      </c>
      <c r="LR641">
        <f t="shared" si="6942"/>
        <v>0.6144516216623106</v>
      </c>
      <c r="LS641">
        <f t="shared" si="6943"/>
        <v>0.63927128054484694</v>
      </c>
      <c r="LW641">
        <v>659.69230769230796</v>
      </c>
      <c r="LX641">
        <f t="shared" si="6788"/>
        <v>0.65969230769230791</v>
      </c>
      <c r="LY641">
        <v>7.0076923076922996E-4</v>
      </c>
      <c r="LZ641" s="15">
        <f t="shared" si="6944"/>
        <v>18.304015430827477</v>
      </c>
      <c r="MA641">
        <f t="shared" si="6945"/>
        <v>76.49109412202003</v>
      </c>
      <c r="MB641">
        <f t="shared" si="6946"/>
        <v>6.0317115622417636E-2</v>
      </c>
      <c r="MC641">
        <f t="shared" si="6947"/>
        <v>0.85317236312098521</v>
      </c>
      <c r="MD641">
        <f t="shared" si="6948"/>
        <v>0.81087015888892477</v>
      </c>
      <c r="MH641">
        <v>628.60892388451396</v>
      </c>
      <c r="MI641">
        <f t="shared" si="6789"/>
        <v>0.62860892388451395</v>
      </c>
      <c r="MJ641">
        <v>1.6764705882352899E-3</v>
      </c>
      <c r="MK641" s="15">
        <f t="shared" si="6949"/>
        <v>13.163966206020195</v>
      </c>
      <c r="ML641">
        <f t="shared" ref="ML641:ML647" si="7054">MK641+ML640</f>
        <v>41.608910727215871</v>
      </c>
      <c r="MM641">
        <f t="shared" si="6950"/>
        <v>0.43264682000144733</v>
      </c>
      <c r="MN641">
        <f t="shared" si="6951"/>
        <v>0.67623144031523197</v>
      </c>
      <c r="MO641">
        <f t="shared" si="6952"/>
        <v>0.67226507636468036</v>
      </c>
      <c r="MS641">
        <v>902.04912511786995</v>
      </c>
      <c r="MT641">
        <f t="shared" si="6790"/>
        <v>0.90204912511786994</v>
      </c>
      <c r="MU641">
        <v>8.47760032330973E-4</v>
      </c>
      <c r="MV641" s="15">
        <f t="shared" si="6953"/>
        <v>18.997015018410202</v>
      </c>
      <c r="MW641">
        <f t="shared" si="7047"/>
        <v>60.643269659426799</v>
      </c>
      <c r="MX641">
        <f t="shared" si="6954"/>
        <v>0.81692110350794234</v>
      </c>
      <c r="MY641">
        <f t="shared" si="6955"/>
        <v>0.46154119194234222</v>
      </c>
      <c r="MZ641">
        <f t="shared" si="6956"/>
        <v>0.4972403398774089</v>
      </c>
      <c r="ND641">
        <v>678.97727272727298</v>
      </c>
      <c r="NE641">
        <f t="shared" si="6791"/>
        <v>0.67897727272727293</v>
      </c>
      <c r="NF641">
        <v>1.4156118143459899E-3</v>
      </c>
      <c r="NG641" s="15">
        <f t="shared" si="6957"/>
        <v>12.938714496485574</v>
      </c>
      <c r="NH641">
        <f t="shared" ref="NH641:NH647" si="7055">NG641+NH640</f>
        <v>40.570872281081392</v>
      </c>
      <c r="NI641">
        <f t="shared" si="6958"/>
        <v>0.55944813394361137</v>
      </c>
      <c r="NJ641">
        <f t="shared" si="6959"/>
        <v>0.56983098200859039</v>
      </c>
      <c r="NK641">
        <f t="shared" si="6960"/>
        <v>0.58545080960895735</v>
      </c>
      <c r="NO641">
        <v>691.76439232409302</v>
      </c>
      <c r="NP641">
        <f t="shared" si="6792"/>
        <v>0.69176439232409304</v>
      </c>
      <c r="NQ641">
        <v>1.4601990049751201E-3</v>
      </c>
      <c r="NR641" s="15">
        <f t="shared" si="6961"/>
        <v>10.760731666692116</v>
      </c>
      <c r="NS641">
        <f t="shared" ref="NS641:NS648" si="7056">NR641+NS640</f>
        <v>31.530593640051869</v>
      </c>
      <c r="NT641">
        <f t="shared" si="6962"/>
        <v>0.5634786557839907</v>
      </c>
      <c r="NU641">
        <f t="shared" si="6963"/>
        <v>0.60603034719837456</v>
      </c>
      <c r="NV641">
        <f t="shared" si="6964"/>
        <v>0.59767485275683396</v>
      </c>
      <c r="NZ641">
        <v>658.53658536585499</v>
      </c>
      <c r="OA641">
        <f t="shared" si="6793"/>
        <v>0.65853658536585502</v>
      </c>
      <c r="OB641">
        <v>9.4226804123711302E-4</v>
      </c>
      <c r="OC641" s="15">
        <f t="shared" si="6965"/>
        <v>17.723498797836786</v>
      </c>
      <c r="OD641">
        <f t="shared" si="6966"/>
        <v>76.905247518840966</v>
      </c>
      <c r="OE641">
        <f t="shared" si="6967"/>
        <v>0.49562709609160721</v>
      </c>
      <c r="OF641">
        <f t="shared" si="6968"/>
        <v>0.60094198860656844</v>
      </c>
      <c r="OG641">
        <f t="shared" si="6969"/>
        <v>0.61383247048679102</v>
      </c>
      <c r="OK641">
        <v>644.59930313588904</v>
      </c>
      <c r="OL641">
        <f t="shared" si="6794"/>
        <v>0.64459930313588909</v>
      </c>
      <c r="OM641">
        <v>8.6636192181056804E-4</v>
      </c>
      <c r="ON641" s="15">
        <f t="shared" si="6970"/>
        <v>16.776629457418874</v>
      </c>
      <c r="OO641">
        <f t="shared" si="6971"/>
        <v>76.907472991880539</v>
      </c>
      <c r="OP641">
        <f t="shared" si="6972"/>
        <v>0.75997939995734809</v>
      </c>
      <c r="OQ641">
        <f t="shared" si="6973"/>
        <v>0.45337672965589743</v>
      </c>
      <c r="OR641">
        <f t="shared" si="6974"/>
        <v>0.55017441649382015</v>
      </c>
      <c r="OV641">
        <v>625.95419847328196</v>
      </c>
      <c r="OW641">
        <f t="shared" si="6795"/>
        <v>0.62595419847328193</v>
      </c>
      <c r="OX641">
        <v>6.8699284726813704E-4</v>
      </c>
      <c r="OY641" s="15">
        <f t="shared" si="6975"/>
        <v>17.689132715403794</v>
      </c>
      <c r="OZ641">
        <f t="shared" si="6976"/>
        <v>76.075187761140143</v>
      </c>
      <c r="PA641">
        <f t="shared" si="6977"/>
        <v>0.71176416340618953</v>
      </c>
      <c r="PB641">
        <f t="shared" si="6978"/>
        <v>0.4687944358484703</v>
      </c>
      <c r="PC641">
        <f t="shared" si="6979"/>
        <v>0.55111439268362306</v>
      </c>
      <c r="PG641">
        <v>603.20779316621895</v>
      </c>
      <c r="PH641">
        <f t="shared" si="6796"/>
        <v>0.60320779316621898</v>
      </c>
      <c r="PI641">
        <v>8.7503136454207704E-4</v>
      </c>
      <c r="PJ641" s="15">
        <f t="shared" si="6980"/>
        <v>17.350717095139537</v>
      </c>
      <c r="PK641">
        <f t="shared" si="6981"/>
        <v>77.894797856509499</v>
      </c>
      <c r="PL641">
        <f t="shared" si="6982"/>
        <v>0.31363009885789922</v>
      </c>
      <c r="PM641">
        <f t="shared" si="6983"/>
        <v>0.69354987668557744</v>
      </c>
      <c r="PN641">
        <f t="shared" si="6984"/>
        <v>0.73351158799980687</v>
      </c>
      <c r="PR641">
        <v>574.23690248934599</v>
      </c>
      <c r="PS641">
        <f t="shared" si="6797"/>
        <v>0.574236902489346</v>
      </c>
      <c r="PT641">
        <v>1.27457627118644E-3</v>
      </c>
      <c r="PU641" s="15">
        <f t="shared" si="6985"/>
        <v>20.23683011584777</v>
      </c>
      <c r="PV641">
        <f t="shared" si="7048"/>
        <v>61.733096124673821</v>
      </c>
      <c r="PW641">
        <f t="shared" si="6986"/>
        <v>0.20439724007717244</v>
      </c>
      <c r="PX641">
        <f t="shared" si="6987"/>
        <v>0.76247416003657775</v>
      </c>
      <c r="PY641">
        <f t="shared" si="6988"/>
        <v>0.76515987118443518</v>
      </c>
      <c r="QC641">
        <v>695.65217391304304</v>
      </c>
      <c r="QD641">
        <f t="shared" si="6798"/>
        <v>0.69565217391304301</v>
      </c>
      <c r="QE641">
        <v>8.4700460829493097E-4</v>
      </c>
      <c r="QF641" s="15">
        <f t="shared" si="6989"/>
        <v>17.799823648101942</v>
      </c>
      <c r="QG641">
        <f t="shared" si="6990"/>
        <v>79.024244270136847</v>
      </c>
      <c r="QH641">
        <f t="shared" si="6991"/>
        <v>0.64938755039698492</v>
      </c>
      <c r="QI641">
        <f t="shared" si="6992"/>
        <v>0.49950975163134015</v>
      </c>
      <c r="QJ641">
        <f t="shared" si="6993"/>
        <v>0.57553837035527156</v>
      </c>
      <c r="QN641">
        <v>814.89978266119397</v>
      </c>
      <c r="QO641">
        <f t="shared" si="6799"/>
        <v>0.81489978266119401</v>
      </c>
      <c r="QP641">
        <v>1.0839024390243901E-3</v>
      </c>
      <c r="QQ641" s="15">
        <f t="shared" si="6994"/>
        <v>20.21112530579332</v>
      </c>
      <c r="QR641">
        <f t="shared" si="7038"/>
        <v>64.45366062864602</v>
      </c>
      <c r="QS641">
        <f t="shared" si="6995"/>
        <v>0.54851667599182186</v>
      </c>
      <c r="QT641">
        <f t="shared" si="6996"/>
        <v>0.54686954602432103</v>
      </c>
      <c r="QU641">
        <f t="shared" si="6997"/>
        <v>0.57453332565458948</v>
      </c>
      <c r="QY641">
        <v>630.22508038585102</v>
      </c>
      <c r="QZ641">
        <f t="shared" si="6800"/>
        <v>0.63022508038585101</v>
      </c>
      <c r="RA641">
        <v>7.7014071211540104E-4</v>
      </c>
      <c r="RB641" s="15">
        <f t="shared" si="6998"/>
        <v>17.37055016499912</v>
      </c>
      <c r="RC641">
        <f t="shared" si="7039"/>
        <v>80.362564494529934</v>
      </c>
      <c r="RD641">
        <f t="shared" si="6999"/>
        <v>0.64171821334411094</v>
      </c>
      <c r="RE641">
        <f t="shared" si="7000"/>
        <v>0.50910721822934468</v>
      </c>
      <c r="RF641">
        <f t="shared" si="7001"/>
        <v>0.59232951510104093</v>
      </c>
      <c r="RJ641">
        <v>842.63636363636203</v>
      </c>
      <c r="RK641">
        <f t="shared" si="6801"/>
        <v>0.84263636363636207</v>
      </c>
      <c r="RL641">
        <v>1.06454545454545E-3</v>
      </c>
      <c r="RM641" s="15">
        <f t="shared" si="7002"/>
        <v>18.578454704109074</v>
      </c>
      <c r="RN641">
        <f t="shared" ref="RN641:RN646" si="7057">RM641+RN640</f>
        <v>56.63969538315078</v>
      </c>
      <c r="RO641">
        <f t="shared" si="7003"/>
        <v>1.9320454638418822</v>
      </c>
      <c r="RP641">
        <f t="shared" si="7004"/>
        <v>0.14241124677154837</v>
      </c>
      <c r="RQ641">
        <f t="shared" si="7005"/>
        <v>0.22923708513867164</v>
      </c>
      <c r="RU641">
        <v>866.90647482014401</v>
      </c>
      <c r="RV641">
        <f t="shared" si="6802"/>
        <v>0.86690647482014405</v>
      </c>
      <c r="RW641">
        <v>9.92198936502971E-4</v>
      </c>
      <c r="RX641" s="15">
        <f t="shared" si="7006"/>
        <v>20.457710030989091</v>
      </c>
      <c r="RY641">
        <f t="shared" si="7007"/>
        <v>69.516331354459226</v>
      </c>
      <c r="RZ641">
        <f t="shared" si="7008"/>
        <v>0.38473069806350563</v>
      </c>
      <c r="SA641">
        <f t="shared" si="7009"/>
        <v>0.66151538397593723</v>
      </c>
      <c r="SB641">
        <f t="shared" si="7010"/>
        <v>0.68110393309165318</v>
      </c>
      <c r="SF641">
        <v>638.97763578274703</v>
      </c>
      <c r="SG641">
        <f t="shared" si="6803"/>
        <v>0.63897763578274702</v>
      </c>
      <c r="SH641">
        <v>8.7788461538461501E-4</v>
      </c>
      <c r="SI641" s="15">
        <f t="shared" si="7011"/>
        <v>17.849463203102857</v>
      </c>
      <c r="SJ641">
        <f t="shared" si="7012"/>
        <v>77.947217733593561</v>
      </c>
      <c r="SK641">
        <f t="shared" si="7013"/>
        <v>0.53289516441450657</v>
      </c>
      <c r="SL641">
        <f t="shared" si="7014"/>
        <v>0.56691396652648152</v>
      </c>
      <c r="SM641">
        <f t="shared" si="7015"/>
        <v>0.62674283782528306</v>
      </c>
      <c r="SQ641">
        <v>1094.2760942760899</v>
      </c>
      <c r="SR641">
        <f t="shared" si="6804"/>
        <v>1.0942760942760899</v>
      </c>
      <c r="SS641">
        <v>8.7679999999999995E-4</v>
      </c>
      <c r="ST641" s="15">
        <f t="shared" si="7016"/>
        <v>18.731840710989573</v>
      </c>
      <c r="SU641">
        <f t="shared" si="7049"/>
        <v>65.629806870620399</v>
      </c>
      <c r="SV641">
        <f t="shared" si="7017"/>
        <v>0.29352162073299376</v>
      </c>
      <c r="SW641">
        <f t="shared" si="7018"/>
        <v>0.77430400521443343</v>
      </c>
      <c r="SX641">
        <f t="shared" si="7019"/>
        <v>0.74980052408726172</v>
      </c>
      <c r="TB641">
        <v>638.83231500339298</v>
      </c>
      <c r="TC641">
        <f t="shared" si="6805"/>
        <v>0.63883231500339299</v>
      </c>
      <c r="TD641">
        <v>7.4933695406200504E-4</v>
      </c>
      <c r="TE641" s="15">
        <f t="shared" si="7020"/>
        <v>18.284538433019495</v>
      </c>
      <c r="TF641">
        <f t="shared" si="7021"/>
        <v>76.099841226471241</v>
      </c>
      <c r="TG641">
        <f t="shared" si="7022"/>
        <v>1.596948195185752</v>
      </c>
      <c r="TH641">
        <f t="shared" si="7023"/>
        <v>0.20340701232331518</v>
      </c>
      <c r="TI641">
        <f t="shared" si="7024"/>
        <v>0.34594794347214175</v>
      </c>
      <c r="TM641">
        <v>499.99999999999602</v>
      </c>
      <c r="TN641">
        <f t="shared" si="6806"/>
        <v>0.499999999999996</v>
      </c>
      <c r="TO641">
        <v>6.6451612903225795E-4</v>
      </c>
      <c r="TP641" s="15">
        <f t="shared" si="7025"/>
        <v>17.673301304049414</v>
      </c>
      <c r="TQ641">
        <f t="shared" si="7026"/>
        <v>86.405529953916997</v>
      </c>
      <c r="TR641">
        <f t="shared" si="7027"/>
        <v>6.484984884067968E-2</v>
      </c>
      <c r="TS641">
        <f t="shared" si="7028"/>
        <v>0.90214717583436654</v>
      </c>
      <c r="TT641">
        <f t="shared" si="7029"/>
        <v>0.90489806595486943</v>
      </c>
      <c r="TX641">
        <v>563.67041198501897</v>
      </c>
      <c r="TY641">
        <f t="shared" si="6807"/>
        <v>0.56367041198501899</v>
      </c>
      <c r="TZ641">
        <v>6.3370786516853898E-4</v>
      </c>
      <c r="UA641" s="15">
        <f t="shared" si="7030"/>
        <v>16.502808988764034</v>
      </c>
      <c r="UB641">
        <f t="shared" si="7031"/>
        <v>78.183520599250855</v>
      </c>
      <c r="UC641">
        <f t="shared" si="7032"/>
        <v>0.20313375290756863</v>
      </c>
      <c r="UD641">
        <f t="shared" si="7033"/>
        <v>0.77875194555046223</v>
      </c>
      <c r="UE641">
        <f t="shared" si="7034"/>
        <v>0.81634461507464984</v>
      </c>
    </row>
    <row r="642" spans="1:551" x14ac:dyDescent="0.25">
      <c r="A642" s="1">
        <v>4.2540000000000001E-2</v>
      </c>
      <c r="B642" s="1">
        <v>0.95770999999999995</v>
      </c>
      <c r="E642">
        <v>624.99999999999898</v>
      </c>
      <c r="F642">
        <f t="shared" si="6758"/>
        <v>0.624999999999999</v>
      </c>
      <c r="G642">
        <v>7.5107296137338995E-4</v>
      </c>
      <c r="H642" s="15">
        <f t="shared" si="6808"/>
        <v>16.14377442553069</v>
      </c>
      <c r="I642">
        <f t="shared" si="6809"/>
        <v>78.634018973270642</v>
      </c>
      <c r="J642">
        <f t="shared" si="6810"/>
        <v>0.12642722635890247</v>
      </c>
      <c r="K642">
        <f t="shared" si="6811"/>
        <v>0.81898934296484716</v>
      </c>
      <c r="L642">
        <f t="shared" si="6812"/>
        <v>0.82937258597078689</v>
      </c>
      <c r="P642">
        <v>472.84997672855098</v>
      </c>
      <c r="Q642">
        <f t="shared" si="6759"/>
        <v>0.472849976728551</v>
      </c>
      <c r="R642">
        <v>1.52459016393442E-3</v>
      </c>
      <c r="S642" s="15">
        <f t="shared" si="6813"/>
        <v>16.870720755285774</v>
      </c>
      <c r="T642">
        <f t="shared" si="6814"/>
        <v>62.675634633884378</v>
      </c>
      <c r="U642">
        <f t="shared" si="6815"/>
        <v>0.10174971855791685</v>
      </c>
      <c r="V642">
        <f t="shared" si="6816"/>
        <v>0.85762598529931855</v>
      </c>
      <c r="W642">
        <f t="shared" si="6817"/>
        <v>0.84118914932157507</v>
      </c>
      <c r="AA642">
        <v>647.05882352941398</v>
      </c>
      <c r="AB642">
        <f t="shared" si="6760"/>
        <v>0.64705882352941402</v>
      </c>
      <c r="AC642">
        <v>7.5269709543568397E-4</v>
      </c>
      <c r="AD642" s="15">
        <f t="shared" si="6818"/>
        <v>16.173469465087003</v>
      </c>
      <c r="AE642">
        <f t="shared" si="7040"/>
        <v>78.442218497152993</v>
      </c>
      <c r="AF642">
        <f t="shared" si="6819"/>
        <v>7.0252316813616864E-2</v>
      </c>
      <c r="AG642">
        <f t="shared" si="6820"/>
        <v>0.89664066533362852</v>
      </c>
      <c r="AH642">
        <f t="shared" si="6821"/>
        <v>0.87951665202208884</v>
      </c>
      <c r="AL642">
        <v>571.42857142857099</v>
      </c>
      <c r="AM642">
        <f t="shared" si="6761"/>
        <v>0.57142857142857095</v>
      </c>
      <c r="AN642">
        <v>5.3170731707317097E-4</v>
      </c>
      <c r="AO642" s="15">
        <f t="shared" si="6822"/>
        <v>12.960884289030105</v>
      </c>
      <c r="AP642">
        <f t="shared" si="6823"/>
        <v>89.77493246071306</v>
      </c>
      <c r="AQ642">
        <f t="shared" si="6824"/>
        <v>0.38452363290088271</v>
      </c>
      <c r="AR642">
        <f t="shared" si="6825"/>
        <v>0.68834274466045875</v>
      </c>
      <c r="AS642">
        <f t="shared" si="6826"/>
        <v>0.76438364579633467</v>
      </c>
      <c r="AW642">
        <v>497.15909090909099</v>
      </c>
      <c r="AX642">
        <f t="shared" si="6762"/>
        <v>0.49715909090909099</v>
      </c>
      <c r="AY642">
        <v>3.9285714285714298E-4</v>
      </c>
      <c r="AZ642" s="15">
        <f t="shared" si="6827"/>
        <v>10.18978946042286</v>
      </c>
      <c r="BA642">
        <f t="shared" si="6828"/>
        <v>96.339827625816042</v>
      </c>
      <c r="BB642">
        <f t="shared" si="6829"/>
        <v>2.8107353647528151E-2</v>
      </c>
      <c r="BC642">
        <f t="shared" si="6830"/>
        <v>1.000608508037321</v>
      </c>
      <c r="BD642">
        <f t="shared" si="6831"/>
        <v>0.99999850894686348</v>
      </c>
      <c r="BH642">
        <v>573.77049180327901</v>
      </c>
      <c r="BI642">
        <f t="shared" si="6763"/>
        <v>0.57377049180327899</v>
      </c>
      <c r="BJ642">
        <v>5.27721495671394E-4</v>
      </c>
      <c r="BK642" s="15">
        <f t="shared" si="6832"/>
        <v>13.155708070135839</v>
      </c>
      <c r="BL642">
        <f t="shared" si="6833"/>
        <v>88.867381997540278</v>
      </c>
      <c r="BM642">
        <f t="shared" si="6834"/>
        <v>0.27091487724712277</v>
      </c>
      <c r="BN642">
        <f t="shared" si="6835"/>
        <v>0.78173602055437186</v>
      </c>
      <c r="BO642">
        <f t="shared" si="6836"/>
        <v>0.83891657425563604</v>
      </c>
      <c r="BS642">
        <v>348.83720930232403</v>
      </c>
      <c r="BT642">
        <f t="shared" si="6764"/>
        <v>0.34883720930232404</v>
      </c>
      <c r="BU642">
        <v>4.9655172413793096E-4</v>
      </c>
      <c r="BV642" s="15">
        <f t="shared" si="6837"/>
        <v>12.50004340292848</v>
      </c>
      <c r="BW642">
        <f t="shared" si="6838"/>
        <v>90.33596181468215</v>
      </c>
      <c r="BX642">
        <f t="shared" si="6839"/>
        <v>7.3512379971832839E-2</v>
      </c>
      <c r="BY642">
        <f t="shared" si="6840"/>
        <v>0.93106480932565883</v>
      </c>
      <c r="BZ642">
        <f t="shared" si="6841"/>
        <v>0.94100178820914748</v>
      </c>
      <c r="CD642">
        <v>516.68691488601303</v>
      </c>
      <c r="CE642">
        <f t="shared" si="6765"/>
        <v>0.51668691488601304</v>
      </c>
      <c r="CF642">
        <v>6.5344100621739405E-4</v>
      </c>
      <c r="CG642" s="15">
        <f t="shared" si="6842"/>
        <v>14.332989827097917</v>
      </c>
      <c r="CH642">
        <f t="shared" si="6843"/>
        <v>88.782209548668575</v>
      </c>
      <c r="CI642">
        <f t="shared" si="6844"/>
        <v>0.8119870184453255</v>
      </c>
      <c r="CJ642">
        <f t="shared" si="6845"/>
        <v>0.4565831246505222</v>
      </c>
      <c r="CK642">
        <f t="shared" si="6846"/>
        <v>0.6666898230216417</v>
      </c>
      <c r="CO642">
        <v>599.40740740740603</v>
      </c>
      <c r="CP642">
        <f t="shared" si="6766"/>
        <v>0.59940740740740606</v>
      </c>
      <c r="CQ642">
        <v>5.2799999999999896E-4</v>
      </c>
      <c r="CR642" s="15">
        <f t="shared" si="6847"/>
        <v>11.612894711954</v>
      </c>
      <c r="CS642">
        <f t="shared" si="7035"/>
        <v>91.026326227033493</v>
      </c>
      <c r="CT642">
        <f t="shared" si="6848"/>
        <v>0.32739123731786351</v>
      </c>
      <c r="CU642">
        <f t="shared" si="6849"/>
        <v>0.73453272544376735</v>
      </c>
      <c r="CV642">
        <f t="shared" si="6850"/>
        <v>0.81585563662154625</v>
      </c>
      <c r="CZ642">
        <v>588.235294117649</v>
      </c>
      <c r="DA642">
        <f t="shared" si="6767"/>
        <v>0.58823529411764897</v>
      </c>
      <c r="DB642">
        <v>8.2152466367712998E-4</v>
      </c>
      <c r="DC642" s="15">
        <f t="shared" si="6851"/>
        <v>18.371640845251914</v>
      </c>
      <c r="DD642">
        <f t="shared" si="6852"/>
        <v>88.348338344251843</v>
      </c>
      <c r="DE642">
        <f t="shared" si="6853"/>
        <v>0.51599493854942646</v>
      </c>
      <c r="DF642">
        <f t="shared" si="6854"/>
        <v>0.66143951753718411</v>
      </c>
      <c r="DG642">
        <f t="shared" si="6855"/>
        <v>0.7603976703575106</v>
      </c>
      <c r="DK642">
        <v>634.32835820895502</v>
      </c>
      <c r="DL642">
        <f t="shared" si="6768"/>
        <v>0.63432835820895506</v>
      </c>
      <c r="DM642">
        <v>5.0731707317073105E-4</v>
      </c>
      <c r="DN642" s="15">
        <f t="shared" si="6856"/>
        <v>12.3296814555663</v>
      </c>
      <c r="DO642">
        <f t="shared" si="6857"/>
        <v>89.271635923475301</v>
      </c>
      <c r="DP642">
        <f t="shared" si="6858"/>
        <v>0.27894666431329657</v>
      </c>
      <c r="DQ642">
        <f t="shared" si="6859"/>
        <v>0.76699788520776047</v>
      </c>
      <c r="DR642">
        <f t="shared" si="6860"/>
        <v>0.85152918766751462</v>
      </c>
      <c r="DV642">
        <v>388.888888888888</v>
      </c>
      <c r="DW642">
        <f t="shared" si="6769"/>
        <v>0.38888888888888801</v>
      </c>
      <c r="DX642">
        <v>9.3499999999999996E-4</v>
      </c>
      <c r="DY642" s="15">
        <f t="shared" si="6861"/>
        <v>16.200855959662469</v>
      </c>
      <c r="DZ642">
        <f t="shared" si="6862"/>
        <v>87.285360317432804</v>
      </c>
      <c r="EA642">
        <f t="shared" si="6863"/>
        <v>7.2217410258489143E-2</v>
      </c>
      <c r="EB642">
        <f t="shared" si="6864"/>
        <v>0.90672371135727747</v>
      </c>
      <c r="EC642">
        <f t="shared" si="6865"/>
        <v>0.92380850106176615</v>
      </c>
      <c r="EG642">
        <v>463.16830344314599</v>
      </c>
      <c r="EH642">
        <f t="shared" si="6770"/>
        <v>0.46316830344314597</v>
      </c>
      <c r="EI642">
        <v>1.4667855512922299E-3</v>
      </c>
      <c r="EJ642" s="15">
        <f t="shared" si="6866"/>
        <v>17.391265003993695</v>
      </c>
      <c r="EK642">
        <f t="shared" si="7041"/>
        <v>76.722561675066117</v>
      </c>
      <c r="EL642">
        <f t="shared" si="6867"/>
        <v>0.34166012806783197</v>
      </c>
      <c r="EM642">
        <f t="shared" si="6868"/>
        <v>0.72520467232602703</v>
      </c>
      <c r="EN642">
        <f t="shared" si="6869"/>
        <v>0.80119833433798493</v>
      </c>
      <c r="ER642">
        <v>662.31566880308401</v>
      </c>
      <c r="ES642">
        <f t="shared" si="6771"/>
        <v>0.66231566880308401</v>
      </c>
      <c r="ET642">
        <v>1.3571726330050501E-3</v>
      </c>
      <c r="EU642" s="15">
        <f t="shared" si="6870"/>
        <v>13.516444073788705</v>
      </c>
      <c r="EV642">
        <f t="shared" si="7050"/>
        <v>55.684916089369651</v>
      </c>
      <c r="EW642">
        <f t="shared" si="6871"/>
        <v>0.38818060618993616</v>
      </c>
      <c r="EX642">
        <f t="shared" si="6872"/>
        <v>0.6904178729384759</v>
      </c>
      <c r="EY642">
        <f t="shared" si="6873"/>
        <v>0.69209273736289412</v>
      </c>
      <c r="FC642">
        <v>407.52351097178098</v>
      </c>
      <c r="FD642">
        <f t="shared" si="6772"/>
        <v>0.40752351097178097</v>
      </c>
      <c r="FE642">
        <v>3.5E-4</v>
      </c>
      <c r="FF642" s="15">
        <f t="shared" si="6874"/>
        <v>7.3490813648293951</v>
      </c>
      <c r="FG642">
        <f t="shared" si="6875"/>
        <v>84.817282455077617</v>
      </c>
      <c r="FH642">
        <f t="shared" si="6876"/>
        <v>1.242386331007682E-2</v>
      </c>
      <c r="FI642">
        <f t="shared" si="6877"/>
        <v>0.95328462149226167</v>
      </c>
      <c r="FJ642">
        <f t="shared" si="6878"/>
        <v>0.87265960095960393</v>
      </c>
      <c r="FN642">
        <v>465.11627906976503</v>
      </c>
      <c r="FO642">
        <f t="shared" si="6773"/>
        <v>0.46511627906976505</v>
      </c>
      <c r="FP642">
        <v>6.6169030062393605E-4</v>
      </c>
      <c r="FQ642" s="15">
        <f t="shared" si="6879"/>
        <v>13.244931755153051</v>
      </c>
      <c r="FR642">
        <f t="shared" si="6880"/>
        <v>89.85199297415484</v>
      </c>
      <c r="FS642">
        <f t="shared" si="6881"/>
        <v>0.29814759461366819</v>
      </c>
      <c r="FT642">
        <f t="shared" si="6882"/>
        <v>0.76575062075667377</v>
      </c>
      <c r="FU642">
        <f t="shared" si="6883"/>
        <v>0.84300345761226148</v>
      </c>
      <c r="FY642">
        <v>488.77606215578197</v>
      </c>
      <c r="FZ642">
        <f t="shared" si="6774"/>
        <v>0.48877606215578195</v>
      </c>
      <c r="GA642">
        <v>1.4939884933123501E-3</v>
      </c>
      <c r="GB642" s="15">
        <f t="shared" si="6884"/>
        <v>16.945946023370048</v>
      </c>
      <c r="GC642">
        <f t="shared" si="7051"/>
        <v>66.839902415892567</v>
      </c>
      <c r="GD642">
        <f t="shared" si="6885"/>
        <v>0.24307340834318153</v>
      </c>
      <c r="GE642">
        <f t="shared" si="6886"/>
        <v>0.74114838212749878</v>
      </c>
      <c r="GF642">
        <f t="shared" si="6887"/>
        <v>0.7770072675237184</v>
      </c>
      <c r="GJ642">
        <v>444.41636518408097</v>
      </c>
      <c r="GK642">
        <f t="shared" si="6775"/>
        <v>0.44441636518408095</v>
      </c>
      <c r="GL642">
        <v>1.46456692913385E-3</v>
      </c>
      <c r="GM642" s="15">
        <f t="shared" si="6888"/>
        <v>17.375066337022329</v>
      </c>
      <c r="GN642">
        <f t="shared" si="7042"/>
        <v>67.725392980329033</v>
      </c>
      <c r="GO642">
        <f t="shared" si="6889"/>
        <v>0.132444031550632</v>
      </c>
      <c r="GP642">
        <f t="shared" si="6890"/>
        <v>0.82169817194092887</v>
      </c>
      <c r="GQ642">
        <f t="shared" si="6891"/>
        <v>0.82426989401024087</v>
      </c>
      <c r="GU642">
        <v>392.56827826339202</v>
      </c>
      <c r="GV642">
        <f t="shared" si="6776"/>
        <v>0.39256827826339202</v>
      </c>
      <c r="GW642">
        <v>1.41139240506329E-3</v>
      </c>
      <c r="GX642" s="15">
        <f t="shared" si="6892"/>
        <v>15.471790250146784</v>
      </c>
      <c r="GY642">
        <f t="shared" si="6893"/>
        <v>78.330274405451561</v>
      </c>
      <c r="GZ642">
        <f t="shared" si="6894"/>
        <v>0.10694397286324442</v>
      </c>
      <c r="HA642">
        <f t="shared" si="6895"/>
        <v>0.88910514647410077</v>
      </c>
      <c r="HB642">
        <f t="shared" si="6896"/>
        <v>0.91259535080379028</v>
      </c>
      <c r="HF642">
        <v>585.07080338717401</v>
      </c>
      <c r="HG642">
        <f t="shared" si="6777"/>
        <v>0.58507080338717399</v>
      </c>
      <c r="HH642">
        <v>3.9148936170212698E-4</v>
      </c>
      <c r="HI642" s="15">
        <f t="shared" si="6897"/>
        <v>8.1243771494827843</v>
      </c>
      <c r="HJ642">
        <f t="shared" si="7043"/>
        <v>68.951235633871363</v>
      </c>
      <c r="HK642">
        <f t="shared" si="6898"/>
        <v>3.136359643548586E-3</v>
      </c>
      <c r="HL642">
        <f t="shared" si="6899"/>
        <v>0.84182378633509714</v>
      </c>
      <c r="HM642">
        <f t="shared" si="6900"/>
        <v>0.72739696912244522</v>
      </c>
      <c r="HQ642">
        <v>527.30375426621094</v>
      </c>
      <c r="HR642">
        <f t="shared" si="6778"/>
        <v>0.5273037542662109</v>
      </c>
      <c r="HS642">
        <v>1.5765957446808501E-3</v>
      </c>
      <c r="HT642" s="15">
        <f t="shared" si="6901"/>
        <v>17.596720218322805</v>
      </c>
      <c r="HU642">
        <f t="shared" si="7036"/>
        <v>63.808889644579367</v>
      </c>
      <c r="HV642">
        <f t="shared" si="6902"/>
        <v>0.4583663092885189</v>
      </c>
      <c r="HW642">
        <f t="shared" si="6903"/>
        <v>0.60359556258569624</v>
      </c>
      <c r="HX642">
        <f t="shared" si="6904"/>
        <v>0.67058722651449421</v>
      </c>
      <c r="IB642">
        <v>714.28571428571297</v>
      </c>
      <c r="IC642">
        <f t="shared" si="6779"/>
        <v>0.71428571428571297</v>
      </c>
      <c r="ID642">
        <v>7.4794050343249404E-4</v>
      </c>
      <c r="IE642" s="15">
        <f t="shared" si="6905"/>
        <v>15.746778884005515</v>
      </c>
      <c r="IF642">
        <f t="shared" si="7044"/>
        <v>79.862277644325559</v>
      </c>
      <c r="IG642">
        <f t="shared" si="6906"/>
        <v>0.25387267161648974</v>
      </c>
      <c r="IH642">
        <f t="shared" si="6907"/>
        <v>0.76295623328749096</v>
      </c>
      <c r="II642">
        <f t="shared" si="6908"/>
        <v>0.77781602656739202</v>
      </c>
      <c r="IM642">
        <v>543.91891891891896</v>
      </c>
      <c r="IN642">
        <f t="shared" si="6780"/>
        <v>0.54391891891891897</v>
      </c>
      <c r="IO642">
        <v>1.5160642570281101E-3</v>
      </c>
      <c r="IP642" s="15">
        <f t="shared" si="6909"/>
        <v>17.785622611514533</v>
      </c>
      <c r="IQ642">
        <f t="shared" si="7052"/>
        <v>71.213161794183321</v>
      </c>
      <c r="IR642">
        <f t="shared" si="6910"/>
        <v>0.24161036276831399</v>
      </c>
      <c r="IS642">
        <f t="shared" si="6911"/>
        <v>0.8020417019185605</v>
      </c>
      <c r="IT642">
        <f t="shared" si="6912"/>
        <v>0.80854238267526968</v>
      </c>
      <c r="IX642">
        <v>323.717079345397</v>
      </c>
      <c r="IY642">
        <f t="shared" si="6781"/>
        <v>0.32371707934539701</v>
      </c>
      <c r="IZ642">
        <v>1.1649746192893399E-3</v>
      </c>
      <c r="JA642" s="15">
        <f t="shared" si="6913"/>
        <v>12.925922523653732</v>
      </c>
      <c r="JB642">
        <f t="shared" si="6914"/>
        <v>89.35501561558425</v>
      </c>
      <c r="JC642">
        <f t="shared" si="6915"/>
        <v>9.9552854723448089E-2</v>
      </c>
      <c r="JD642">
        <f t="shared" si="6916"/>
        <v>0.92512284934028188</v>
      </c>
      <c r="JE642">
        <f t="shared" si="6917"/>
        <v>0.97456239988652538</v>
      </c>
      <c r="JI642">
        <v>761.90476190476102</v>
      </c>
      <c r="JJ642">
        <f t="shared" si="6782"/>
        <v>0.76190476190476097</v>
      </c>
      <c r="JK642">
        <v>7.3467857142857102E-4</v>
      </c>
      <c r="JL642" s="15">
        <f t="shared" si="6918"/>
        <v>15.216407179250465</v>
      </c>
      <c r="JM642">
        <f t="shared" si="7045"/>
        <v>80.237681005047648</v>
      </c>
      <c r="JN642">
        <f t="shared" si="6919"/>
        <v>0.17751507100928784</v>
      </c>
      <c r="JO642">
        <f t="shared" si="6920"/>
        <v>0.79857548152956626</v>
      </c>
      <c r="JP642">
        <f t="shared" si="6921"/>
        <v>0.82550017690969169</v>
      </c>
      <c r="JT642">
        <v>331.210191082802</v>
      </c>
      <c r="JU642">
        <f t="shared" si="6783"/>
        <v>0.33121019108280197</v>
      </c>
      <c r="JV642">
        <v>1.52360912517873E-3</v>
      </c>
      <c r="JW642" s="15">
        <f t="shared" si="6922"/>
        <v>15.411162052706041</v>
      </c>
      <c r="JX642">
        <f t="shared" si="7037"/>
        <v>79.717826407113748</v>
      </c>
      <c r="JY642">
        <f t="shared" si="6923"/>
        <v>1.1814241112554677E-2</v>
      </c>
      <c r="JZ642">
        <f t="shared" si="6924"/>
        <v>0.94491811285958804</v>
      </c>
      <c r="KA642">
        <f t="shared" si="6925"/>
        <v>0.91504199182645429</v>
      </c>
      <c r="KE642">
        <v>471.97640117994501</v>
      </c>
      <c r="KF642">
        <f t="shared" si="6784"/>
        <v>0.47197640117994499</v>
      </c>
      <c r="KG642">
        <v>5.8761061946902601E-4</v>
      </c>
      <c r="KH642" s="15">
        <f t="shared" si="6926"/>
        <v>13.012037898736155</v>
      </c>
      <c r="KI642">
        <f t="shared" si="6927"/>
        <v>89.496953439048255</v>
      </c>
      <c r="KJ642">
        <f t="shared" si="6928"/>
        <v>8.9676248567597705E-2</v>
      </c>
      <c r="KK642">
        <f t="shared" si="6929"/>
        <v>0.88265270486870984</v>
      </c>
      <c r="KL642">
        <f t="shared" si="6930"/>
        <v>0.90980117183630516</v>
      </c>
      <c r="KP642">
        <v>477.20414321833402</v>
      </c>
      <c r="KQ642">
        <f t="shared" si="6785"/>
        <v>0.47720414321833404</v>
      </c>
      <c r="KR642">
        <v>1.0622950819672099E-3</v>
      </c>
      <c r="KS642" s="15">
        <f t="shared" si="6931"/>
        <v>16.623815873794403</v>
      </c>
      <c r="KT642">
        <f t="shared" si="7046"/>
        <v>77.372575116302457</v>
      </c>
      <c r="KU642">
        <f t="shared" si="6932"/>
        <v>0.41901635802294618</v>
      </c>
      <c r="KV642">
        <f t="shared" si="6933"/>
        <v>0.63603485227154755</v>
      </c>
      <c r="KW642">
        <f t="shared" si="6934"/>
        <v>0.72889623226168632</v>
      </c>
      <c r="LA642">
        <v>612.5</v>
      </c>
      <c r="LB642">
        <f t="shared" si="6786"/>
        <v>0.61250000000000004</v>
      </c>
      <c r="LC642">
        <v>1.4025000000000001E-3</v>
      </c>
      <c r="LD642" s="15">
        <f t="shared" si="6935"/>
        <v>16.210312185762664</v>
      </c>
      <c r="LE642">
        <f t="shared" si="7053"/>
        <v>57.551137055711166</v>
      </c>
      <c r="LF642">
        <f t="shared" si="6936"/>
        <v>0.30168370224405444</v>
      </c>
      <c r="LG642">
        <f t="shared" si="6937"/>
        <v>0.74859738854771285</v>
      </c>
      <c r="LH642">
        <f t="shared" si="6938"/>
        <v>0.75564758047353087</v>
      </c>
      <c r="LL642">
        <v>662.25165562913503</v>
      </c>
      <c r="LM642">
        <f t="shared" si="6787"/>
        <v>0.66225165562913502</v>
      </c>
      <c r="LN642">
        <v>7.4177215189873396E-4</v>
      </c>
      <c r="LO642" s="15">
        <f t="shared" si="6939"/>
        <v>15.906623710566937</v>
      </c>
      <c r="LP642">
        <f t="shared" si="6940"/>
        <v>78.935941553461831</v>
      </c>
      <c r="LQ642">
        <f t="shared" si="6941"/>
        <v>0.23205969994081346</v>
      </c>
      <c r="LR642">
        <f t="shared" si="6942"/>
        <v>0.76710102192623053</v>
      </c>
      <c r="LS642">
        <f t="shared" si="6943"/>
        <v>0.79808667648622067</v>
      </c>
      <c r="LW642">
        <v>556</v>
      </c>
      <c r="LX642">
        <f t="shared" si="6788"/>
        <v>0.55600000000000005</v>
      </c>
      <c r="LY642">
        <v>5.2307692307692298E-4</v>
      </c>
      <c r="LZ642" s="15">
        <f t="shared" si="6944"/>
        <v>13.66271184737947</v>
      </c>
      <c r="MA642">
        <f t="shared" si="6945"/>
        <v>90.1538059693995</v>
      </c>
      <c r="MB642">
        <f t="shared" si="6946"/>
        <v>3.1488582484582334E-2</v>
      </c>
      <c r="MC642">
        <f t="shared" si="6947"/>
        <v>0.98936066999634531</v>
      </c>
      <c r="MD642">
        <f t="shared" si="6948"/>
        <v>0.94030594327236361</v>
      </c>
      <c r="MH642">
        <v>534.120734908136</v>
      </c>
      <c r="MI642">
        <f t="shared" si="6789"/>
        <v>0.53412073490813605</v>
      </c>
      <c r="MJ642">
        <v>1.8235294117647E-3</v>
      </c>
      <c r="MK642" s="15">
        <f t="shared" si="6949"/>
        <v>14.318700083741255</v>
      </c>
      <c r="ML642">
        <f t="shared" si="7054"/>
        <v>55.927610810957127</v>
      </c>
      <c r="MM642">
        <f t="shared" si="6950"/>
        <v>0.225438256482974</v>
      </c>
      <c r="MN642">
        <f t="shared" si="6951"/>
        <v>0.82377318729435389</v>
      </c>
      <c r="MO642">
        <f t="shared" si="6952"/>
        <v>0.8189414328405944</v>
      </c>
      <c r="MS642">
        <v>634.86955350326696</v>
      </c>
      <c r="MT642">
        <f t="shared" si="6790"/>
        <v>0.6348695535032669</v>
      </c>
      <c r="MU642">
        <v>7.3560747803439602E-4</v>
      </c>
      <c r="MV642" s="15">
        <f t="shared" si="6953"/>
        <v>16.483846577964844</v>
      </c>
      <c r="MW642">
        <f t="shared" si="7047"/>
        <v>77.127116237391647</v>
      </c>
      <c r="MX642">
        <f t="shared" si="6954"/>
        <v>0.42595175002220687</v>
      </c>
      <c r="MY642">
        <f t="shared" si="6955"/>
        <v>0.61918709579018416</v>
      </c>
      <c r="MZ642">
        <f t="shared" si="6956"/>
        <v>0.66707979121586014</v>
      </c>
      <c r="ND642">
        <v>565.34090909090901</v>
      </c>
      <c r="NE642">
        <f t="shared" si="6791"/>
        <v>0.56534090909090906</v>
      </c>
      <c r="NF642">
        <v>1.6350210970464099E-3</v>
      </c>
      <c r="NG642" s="15">
        <f t="shared" si="6957"/>
        <v>14.94411882977095</v>
      </c>
      <c r="NH642">
        <f t="shared" si="7055"/>
        <v>55.514991110852343</v>
      </c>
      <c r="NI642">
        <f t="shared" si="6958"/>
        <v>0.31603782674028519</v>
      </c>
      <c r="NJ642">
        <f t="shared" si="6959"/>
        <v>0.72067210670409465</v>
      </c>
      <c r="NK642">
        <f t="shared" si="6960"/>
        <v>0.74042669081503998</v>
      </c>
      <c r="NO642">
        <v>614.17614309405303</v>
      </c>
      <c r="NP642">
        <f t="shared" si="6792"/>
        <v>0.614176143094053</v>
      </c>
      <c r="NQ642">
        <v>1.5298507462686501E-3</v>
      </c>
      <c r="NR642" s="15">
        <f t="shared" si="6961"/>
        <v>11.274020400367363</v>
      </c>
      <c r="NS642">
        <f t="shared" si="7056"/>
        <v>42.804614040419231</v>
      </c>
      <c r="NT642">
        <f t="shared" si="6962"/>
        <v>0.34651460923216837</v>
      </c>
      <c r="NU642">
        <f t="shared" si="6963"/>
        <v>0.75321192411667803</v>
      </c>
      <c r="NV642">
        <f t="shared" si="6964"/>
        <v>0.74282719986259882</v>
      </c>
      <c r="NZ642">
        <v>560.97560975609804</v>
      </c>
      <c r="OA642">
        <f t="shared" si="6793"/>
        <v>0.56097560975609806</v>
      </c>
      <c r="OB642">
        <v>7.1958762886597898E-4</v>
      </c>
      <c r="OC642" s="15">
        <f t="shared" si="6965"/>
        <v>13.535013305131374</v>
      </c>
      <c r="OD642">
        <f t="shared" si="6966"/>
        <v>90.440260823972338</v>
      </c>
      <c r="OE642">
        <f t="shared" si="6967"/>
        <v>0.34479027578723886</v>
      </c>
      <c r="OF642">
        <f t="shared" si="6968"/>
        <v>0.72588459824778073</v>
      </c>
      <c r="OG642">
        <f t="shared" si="6969"/>
        <v>0.74145515653501604</v>
      </c>
      <c r="OK642">
        <v>540.06968641114997</v>
      </c>
      <c r="OL642">
        <f t="shared" si="6794"/>
        <v>0.54006968641114994</v>
      </c>
      <c r="OM642">
        <v>6.4064507879678996E-4</v>
      </c>
      <c r="ON642" s="15">
        <f t="shared" si="6970"/>
        <v>12.405745024240238</v>
      </c>
      <c r="OO642">
        <f t="shared" si="6971"/>
        <v>89.313218016120771</v>
      </c>
      <c r="OP642">
        <f t="shared" si="6972"/>
        <v>0.57831014869422726</v>
      </c>
      <c r="OQ642">
        <f t="shared" si="6973"/>
        <v>0.56223007406616898</v>
      </c>
      <c r="OR642">
        <f t="shared" si="6974"/>
        <v>0.68226837131540052</v>
      </c>
      <c r="OV642">
        <v>534.35114503816703</v>
      </c>
      <c r="OW642">
        <f t="shared" si="6795"/>
        <v>0.53435114503816705</v>
      </c>
      <c r="OX642">
        <v>5.2396465708961896E-4</v>
      </c>
      <c r="OY642" s="15">
        <f t="shared" si="6975"/>
        <v>13.491378249855009</v>
      </c>
      <c r="OZ642">
        <f t="shared" si="6976"/>
        <v>89.566566010995146</v>
      </c>
      <c r="PA642">
        <f t="shared" si="6977"/>
        <v>0.57097223662871677</v>
      </c>
      <c r="PB642">
        <f t="shared" si="6978"/>
        <v>0.57876209871708983</v>
      </c>
      <c r="PC642">
        <f t="shared" si="6979"/>
        <v>0.68039229596544892</v>
      </c>
      <c r="PG642">
        <v>501.73427467958902</v>
      </c>
      <c r="PH642">
        <f t="shared" si="6796"/>
        <v>0.50173427467958898</v>
      </c>
      <c r="PI642">
        <v>6.2235123367198795E-4</v>
      </c>
      <c r="PJ642" s="15">
        <f t="shared" si="6980"/>
        <v>12.340403586452807</v>
      </c>
      <c r="PK642">
        <f t="shared" si="6981"/>
        <v>90.235201442962307</v>
      </c>
      <c r="PL642">
        <f t="shared" si="6982"/>
        <v>0.20520760662301396</v>
      </c>
      <c r="PM642">
        <f t="shared" si="6983"/>
        <v>0.81445056948155614</v>
      </c>
      <c r="PN642">
        <f t="shared" si="6984"/>
        <v>0.86137846844229216</v>
      </c>
      <c r="PR642">
        <v>439.01004608472601</v>
      </c>
      <c r="PS642">
        <f t="shared" si="6797"/>
        <v>0.43901004608472599</v>
      </c>
      <c r="PT642">
        <v>1.0474576271186399E-3</v>
      </c>
      <c r="PU642" s="15">
        <f t="shared" si="6985"/>
        <v>16.63079921754505</v>
      </c>
      <c r="PV642">
        <f t="shared" si="7048"/>
        <v>78.363895342218868</v>
      </c>
      <c r="PW642">
        <f t="shared" si="6986"/>
        <v>9.707269458306414E-2</v>
      </c>
      <c r="PX642">
        <f t="shared" si="6987"/>
        <v>0.89033882544368737</v>
      </c>
      <c r="PY642">
        <f t="shared" si="6988"/>
        <v>0.89347492242138649</v>
      </c>
      <c r="QC642">
        <v>634.27109974424502</v>
      </c>
      <c r="QD642">
        <f t="shared" si="6798"/>
        <v>0.634271099744245</v>
      </c>
      <c r="QE642">
        <v>6.0921658986175101E-4</v>
      </c>
      <c r="QF642" s="15">
        <f t="shared" si="6989"/>
        <v>12.80270231925504</v>
      </c>
      <c r="QG642">
        <f t="shared" si="6990"/>
        <v>91.826946589391895</v>
      </c>
      <c r="QH642">
        <f t="shared" si="6991"/>
        <v>0.54894739609164234</v>
      </c>
      <c r="QI642">
        <f t="shared" si="6992"/>
        <v>0.60072730208704539</v>
      </c>
      <c r="QJ642">
        <f t="shared" si="6993"/>
        <v>0.69216188741450091</v>
      </c>
      <c r="QN642">
        <v>656.00096595025502</v>
      </c>
      <c r="QO642">
        <f t="shared" si="6799"/>
        <v>0.65600096595025503</v>
      </c>
      <c r="QP642">
        <v>8.3219512195121896E-4</v>
      </c>
      <c r="QQ642" s="15">
        <f t="shared" si="6994"/>
        <v>15.517632660523578</v>
      </c>
      <c r="QR642">
        <f t="shared" si="7038"/>
        <v>79.971293289169594</v>
      </c>
      <c r="QS642">
        <f t="shared" si="6995"/>
        <v>0.33830845549368893</v>
      </c>
      <c r="QT642">
        <f t="shared" si="6996"/>
        <v>0.69325984087921233</v>
      </c>
      <c r="QU642">
        <f t="shared" si="6997"/>
        <v>0.7283288762716944</v>
      </c>
      <c r="QY642">
        <v>553.05466237942005</v>
      </c>
      <c r="QZ642">
        <f t="shared" si="6800"/>
        <v>0.55305466237942003</v>
      </c>
      <c r="RA642">
        <v>5.1964659724475595E-4</v>
      </c>
      <c r="RB642" s="15">
        <f t="shared" si="6998"/>
        <v>11.720646816238631</v>
      </c>
      <c r="RC642">
        <f t="shared" si="7039"/>
        <v>92.083211310768561</v>
      </c>
      <c r="RD642">
        <f t="shared" si="6999"/>
        <v>0.52273550047946848</v>
      </c>
      <c r="RE642">
        <f t="shared" si="7000"/>
        <v>0.6084182307303061</v>
      </c>
      <c r="RF642">
        <f t="shared" si="7001"/>
        <v>0.70787461399686569</v>
      </c>
      <c r="RJ642">
        <v>667.81818181818005</v>
      </c>
      <c r="RK642">
        <f t="shared" si="6801"/>
        <v>0.66781818181818009</v>
      </c>
      <c r="RL642">
        <v>9.0909090909090898E-4</v>
      </c>
      <c r="RM642" s="15">
        <f t="shared" si="7002"/>
        <v>15.8654608916389</v>
      </c>
      <c r="RN642">
        <f t="shared" si="7057"/>
        <v>72.505156274789684</v>
      </c>
      <c r="RO642">
        <f t="shared" si="7003"/>
        <v>1.4423910548182448</v>
      </c>
      <c r="RP642">
        <f t="shared" si="7004"/>
        <v>0.22003242069081907</v>
      </c>
      <c r="RQ642">
        <f t="shared" si="7005"/>
        <v>0.35418263584253923</v>
      </c>
      <c r="RU642">
        <v>651.07913669064806</v>
      </c>
      <c r="RV642">
        <f t="shared" si="6802"/>
        <v>0.6510791366906481</v>
      </c>
      <c r="RW642">
        <v>6.8399749765405001E-4</v>
      </c>
      <c r="RX642" s="15">
        <f t="shared" si="7006"/>
        <v>14.103041188743298</v>
      </c>
      <c r="RY642">
        <f t="shared" si="7007"/>
        <v>83.61937254320253</v>
      </c>
      <c r="RZ642">
        <f t="shared" si="7008"/>
        <v>0.18072890788180618</v>
      </c>
      <c r="SA642">
        <f t="shared" si="7009"/>
        <v>0.79983075694744021</v>
      </c>
      <c r="SB642">
        <f t="shared" si="7010"/>
        <v>0.82351504977908674</v>
      </c>
      <c r="SF642">
        <v>562.30031948881697</v>
      </c>
      <c r="SG642">
        <f t="shared" si="6803"/>
        <v>0.56230031948881698</v>
      </c>
      <c r="SH642">
        <v>6.3846153846153805E-4</v>
      </c>
      <c r="SI642" s="15">
        <f t="shared" si="7011"/>
        <v>12.981427784074803</v>
      </c>
      <c r="SJ642">
        <f t="shared" si="7012"/>
        <v>90.928645517668372</v>
      </c>
      <c r="SK642">
        <f t="shared" si="7013"/>
        <v>0.41969656134737482</v>
      </c>
      <c r="SL642">
        <f t="shared" si="7014"/>
        <v>0.68175822211145487</v>
      </c>
      <c r="SM642">
        <f t="shared" si="7015"/>
        <v>0.75370710207559077</v>
      </c>
      <c r="SQ642">
        <v>723.90572390572299</v>
      </c>
      <c r="SR642">
        <f t="shared" si="6804"/>
        <v>0.72390572390572294</v>
      </c>
      <c r="SS642">
        <v>6.8000000000000005E-4</v>
      </c>
      <c r="ST642" s="15">
        <f t="shared" si="7016"/>
        <v>14.527431208340456</v>
      </c>
      <c r="SU642">
        <f t="shared" si="7049"/>
        <v>80.157238078960859</v>
      </c>
      <c r="SV642">
        <f t="shared" si="7017"/>
        <v>5.3607348748866378E-2</v>
      </c>
      <c r="SW642">
        <f t="shared" si="7018"/>
        <v>0.89033648064339532</v>
      </c>
      <c r="SX642">
        <f t="shared" si="7019"/>
        <v>0.86216105729112147</v>
      </c>
      <c r="TB642">
        <v>492.94712227502202</v>
      </c>
      <c r="TC642">
        <f t="shared" si="6805"/>
        <v>0.49294712227502202</v>
      </c>
      <c r="TD642">
        <v>5.6387417967865999E-4</v>
      </c>
      <c r="TE642" s="15">
        <f t="shared" si="7020"/>
        <v>13.759069339677419</v>
      </c>
      <c r="TF642">
        <f t="shared" si="7021"/>
        <v>89.858910566148666</v>
      </c>
      <c r="TG642">
        <f t="shared" si="7022"/>
        <v>1.2373873493211385</v>
      </c>
      <c r="TH642">
        <f t="shared" si="7023"/>
        <v>0.28812375818144709</v>
      </c>
      <c r="TI642">
        <f t="shared" si="7024"/>
        <v>0.49003139306673316</v>
      </c>
      <c r="TM642">
        <v>416.66666666666401</v>
      </c>
      <c r="TN642">
        <f t="shared" si="6806"/>
        <v>0.41666666666666402</v>
      </c>
      <c r="TO642">
        <v>3.9354838709677398E-4</v>
      </c>
      <c r="TP642" s="15">
        <f t="shared" si="7025"/>
        <v>10.466712422786541</v>
      </c>
      <c r="TQ642">
        <f t="shared" si="7026"/>
        <v>96.872242376703539</v>
      </c>
      <c r="TR642">
        <f t="shared" si="7027"/>
        <v>3.7645347564121474E-2</v>
      </c>
      <c r="TS642">
        <f t="shared" si="7028"/>
        <v>0.99696494962430926</v>
      </c>
      <c r="TT642">
        <f t="shared" si="7029"/>
        <v>1.000004964717049</v>
      </c>
      <c r="TX642">
        <v>464.73158551810201</v>
      </c>
      <c r="TY642">
        <f t="shared" si="6807"/>
        <v>0.46473158551810201</v>
      </c>
      <c r="TZ642">
        <v>4.5842696629213399E-4</v>
      </c>
      <c r="UA642" s="15">
        <f t="shared" si="7030"/>
        <v>11.938202247190988</v>
      </c>
      <c r="UB642">
        <f t="shared" si="7031"/>
        <v>90.121722846441841</v>
      </c>
      <c r="UC642">
        <f t="shared" si="7032"/>
        <v>0.13591347163882714</v>
      </c>
      <c r="UD642">
        <f t="shared" si="7033"/>
        <v>0.88904195212660342</v>
      </c>
      <c r="UE642">
        <f t="shared" si="7034"/>
        <v>0.93195864786058336</v>
      </c>
    </row>
    <row r="643" spans="1:551" x14ac:dyDescent="0.25">
      <c r="A643" s="1">
        <v>4.3090000000000003E-2</v>
      </c>
      <c r="B643" s="1">
        <v>0.95716999999999997</v>
      </c>
      <c r="E643">
        <v>574.99999999999898</v>
      </c>
      <c r="F643">
        <f t="shared" si="6758"/>
        <v>0.57499999999999896</v>
      </c>
      <c r="G643">
        <v>5.5278969957081505E-4</v>
      </c>
      <c r="H643" s="15">
        <f t="shared" si="6808"/>
        <v>11.881817977190591</v>
      </c>
      <c r="I643">
        <f t="shared" si="6809"/>
        <v>90.515836950461235</v>
      </c>
      <c r="J643">
        <f t="shared" si="6810"/>
        <v>9.8496628558854479E-2</v>
      </c>
      <c r="K643">
        <f t="shared" si="6811"/>
        <v>0.93787982636897071</v>
      </c>
      <c r="L643">
        <f t="shared" si="6812"/>
        <v>0.94977037687638499</v>
      </c>
      <c r="P643">
        <v>378.70403888917599</v>
      </c>
      <c r="Q643">
        <f t="shared" si="6759"/>
        <v>0.37870403888917598</v>
      </c>
      <c r="R643">
        <v>1.36885245901639E-3</v>
      </c>
      <c r="S643" s="15">
        <f t="shared" si="6813"/>
        <v>15.147367559853379</v>
      </c>
      <c r="T643">
        <f>S643+T642</f>
        <v>77.82300219373775</v>
      </c>
      <c r="U643">
        <f t="shared" si="6815"/>
        <v>4.723825268677273E-2</v>
      </c>
      <c r="V643">
        <f t="shared" si="6816"/>
        <v>0.93726779905118562</v>
      </c>
      <c r="W643">
        <f t="shared" si="6817"/>
        <v>0.91930458741313315</v>
      </c>
      <c r="AA643">
        <v>470.58823529412001</v>
      </c>
      <c r="AB643">
        <f t="shared" si="6760"/>
        <v>0.47058823529412003</v>
      </c>
      <c r="AC643">
        <v>5.6597510373444001E-4</v>
      </c>
      <c r="AD643" s="15">
        <f t="shared" si="6818"/>
        <v>12.161307800649778</v>
      </c>
      <c r="AE643">
        <f t="shared" si="7040"/>
        <v>90.603526297802773</v>
      </c>
      <c r="AF643">
        <f t="shared" si="6819"/>
        <v>2.1507479721498711E-2</v>
      </c>
      <c r="AG643">
        <f t="shared" si="6820"/>
        <v>0.99872784153402483</v>
      </c>
      <c r="AH643">
        <f t="shared" si="6821"/>
        <v>0.9796541707601587</v>
      </c>
      <c r="AL643">
        <v>419.04761904761898</v>
      </c>
      <c r="AM643">
        <f t="shared" si="6761"/>
        <v>0.419047619047619</v>
      </c>
      <c r="AN643">
        <v>3.1463414634146298E-4</v>
      </c>
      <c r="AO643" s="15">
        <f t="shared" si="6822"/>
        <v>7.6695140976370659</v>
      </c>
      <c r="AP643">
        <f t="shared" si="6823"/>
        <v>97.444446558350123</v>
      </c>
      <c r="AQ643">
        <f t="shared" si="6824"/>
        <v>0.22596942531999592</v>
      </c>
      <c r="AR643">
        <f t="shared" si="6825"/>
        <v>0.79767897382537745</v>
      </c>
      <c r="AS643">
        <f t="shared" si="6826"/>
        <v>0.88579819707184693</v>
      </c>
      <c r="AW643">
        <v>302.86120129870301</v>
      </c>
      <c r="AX643">
        <f t="shared" si="6762"/>
        <v>0.30286120129870303</v>
      </c>
      <c r="AY643">
        <v>1.4107142857142801E-4</v>
      </c>
      <c r="AZ643" s="15">
        <f t="shared" si="6827"/>
        <v>3.6590607607881931</v>
      </c>
      <c r="BA643">
        <f t="shared" si="6828"/>
        <v>99.998888386604236</v>
      </c>
      <c r="BB643">
        <f t="shared" si="6829"/>
        <v>5.1320540590292932E-3</v>
      </c>
      <c r="BC643">
        <f t="shared" si="6830"/>
        <v>0.98741068096544349</v>
      </c>
      <c r="BD643">
        <f t="shared" si="6831"/>
        <v>0.98680872764158212</v>
      </c>
      <c r="BH643">
        <v>409.83606557376999</v>
      </c>
      <c r="BI643">
        <f t="shared" si="6763"/>
        <v>0.40983606557377</v>
      </c>
      <c r="BJ643">
        <v>3.2551114385706402E-4</v>
      </c>
      <c r="BK643" s="15">
        <f t="shared" si="6832"/>
        <v>8.1147529848321387</v>
      </c>
      <c r="BL643">
        <f t="shared" si="6833"/>
        <v>96.982134982372415</v>
      </c>
      <c r="BM643">
        <f t="shared" si="6834"/>
        <v>0.14974600884381772</v>
      </c>
      <c r="BN643">
        <f t="shared" si="6835"/>
        <v>0.87286320093003178</v>
      </c>
      <c r="BO643">
        <f t="shared" si="6836"/>
        <v>0.93670930731674085</v>
      </c>
      <c r="BS643">
        <v>232.558139534883</v>
      </c>
      <c r="BT643">
        <f t="shared" si="6764"/>
        <v>0.232558139534883</v>
      </c>
      <c r="BU643">
        <v>2.8735632183908002E-4</v>
      </c>
      <c r="BV643" s="15">
        <f t="shared" si="6837"/>
        <v>7.23382141373175</v>
      </c>
      <c r="BW643">
        <f t="shared" si="6838"/>
        <v>97.569783228413897</v>
      </c>
      <c r="BX643">
        <f t="shared" si="6839"/>
        <v>3.0657140027352009E-2</v>
      </c>
      <c r="BY643">
        <f t="shared" si="6840"/>
        <v>0.98944333902131842</v>
      </c>
      <c r="BZ643">
        <f t="shared" si="6841"/>
        <v>1.0000033746577037</v>
      </c>
      <c r="CD643">
        <v>399.84277853212097</v>
      </c>
      <c r="CE643">
        <f t="shared" si="6765"/>
        <v>0.39984277853212097</v>
      </c>
      <c r="CF643">
        <v>3.7884656614021301E-4</v>
      </c>
      <c r="CG643" s="15">
        <f t="shared" si="6842"/>
        <v>8.3098610690987726</v>
      </c>
      <c r="CH643">
        <f t="shared" si="6843"/>
        <v>97.092070617767348</v>
      </c>
      <c r="CI643">
        <f t="shared" si="6844"/>
        <v>0.58679118152751453</v>
      </c>
      <c r="CJ643">
        <f t="shared" si="6845"/>
        <v>0.56267973460457654</v>
      </c>
      <c r="CK643">
        <f t="shared" si="6846"/>
        <v>0.82160910561143408</v>
      </c>
      <c r="CO643">
        <v>502.12345679012299</v>
      </c>
      <c r="CP643">
        <f t="shared" si="6766"/>
        <v>0.50212345679012294</v>
      </c>
      <c r="CQ643">
        <v>3.0133333333333298E-4</v>
      </c>
      <c r="CR643" s="15">
        <f t="shared" si="6847"/>
        <v>6.6275611234889045</v>
      </c>
      <c r="CS643">
        <f t="shared" si="7035"/>
        <v>97.653887350522396</v>
      </c>
      <c r="CT643">
        <f t="shared" si="6848"/>
        <v>0.23182824709251967</v>
      </c>
      <c r="CU643">
        <f t="shared" si="6849"/>
        <v>0.81238606436893912</v>
      </c>
      <c r="CV643">
        <f t="shared" si="6850"/>
        <v>0.9023284147452646</v>
      </c>
      <c r="CZ643">
        <v>392.1568627451</v>
      </c>
      <c r="DA643">
        <f t="shared" si="6767"/>
        <v>0.39215686274509998</v>
      </c>
      <c r="DB643">
        <v>3.6681614349775801E-4</v>
      </c>
      <c r="DC643" s="15">
        <f t="shared" si="6851"/>
        <v>8.2030579756637962</v>
      </c>
      <c r="DD643">
        <f t="shared" si="6852"/>
        <v>96.551396319915639</v>
      </c>
      <c r="DE643">
        <f t="shared" si="6853"/>
        <v>0.26408436007102382</v>
      </c>
      <c r="DF643">
        <f t="shared" si="6854"/>
        <v>0.77916097842663035</v>
      </c>
      <c r="DG643">
        <f t="shared" si="6855"/>
        <v>0.89573147222154181</v>
      </c>
      <c r="DK643">
        <v>559.70149253731404</v>
      </c>
      <c r="DL643">
        <f t="shared" si="6768"/>
        <v>0.55970149253731405</v>
      </c>
      <c r="DM643">
        <v>3.1463414634146298E-4</v>
      </c>
      <c r="DN643" s="15">
        <f t="shared" si="6856"/>
        <v>7.6467735950387148</v>
      </c>
      <c r="DO643">
        <f t="shared" si="6857"/>
        <v>96.918409518514011</v>
      </c>
      <c r="DP643">
        <f t="shared" si="6858"/>
        <v>0.21600731981787064</v>
      </c>
      <c r="DQ643">
        <f t="shared" si="6859"/>
        <v>0.84202460746408303</v>
      </c>
      <c r="DR643">
        <f t="shared" si="6860"/>
        <v>0.93482465052133601</v>
      </c>
      <c r="DV643">
        <v>325.39682539682502</v>
      </c>
      <c r="DW643">
        <f t="shared" si="6769"/>
        <v>0.32539682539682502</v>
      </c>
      <c r="DX643">
        <v>5.5624999999999902E-4</v>
      </c>
      <c r="DY643" s="15">
        <f t="shared" si="6861"/>
        <v>9.6382097620986436</v>
      </c>
      <c r="DZ643">
        <f t="shared" si="6862"/>
        <v>96.923570079531444</v>
      </c>
      <c r="EA643">
        <f t="shared" si="6863"/>
        <v>4.3105583066331402E-2</v>
      </c>
      <c r="EB643">
        <f t="shared" si="6864"/>
        <v>0.98150613492568239</v>
      </c>
      <c r="EC643">
        <f t="shared" si="6865"/>
        <v>0.99999999992428212</v>
      </c>
      <c r="EG643">
        <v>352.74082588191499</v>
      </c>
      <c r="EH643">
        <f t="shared" si="6770"/>
        <v>0.35274082588191497</v>
      </c>
      <c r="EI643">
        <v>1.0859603454978701E-3</v>
      </c>
      <c r="EJ643" s="15">
        <f t="shared" si="6866"/>
        <v>12.8759273199435</v>
      </c>
      <c r="EK643">
        <f t="shared" si="7041"/>
        <v>89.598488995009617</v>
      </c>
      <c r="EL643">
        <f t="shared" si="6867"/>
        <v>0.18301615440627109</v>
      </c>
      <c r="EM643">
        <f t="shared" si="6868"/>
        <v>0.82910990238030824</v>
      </c>
      <c r="EN643">
        <f t="shared" si="6869"/>
        <v>0.91599171671027813</v>
      </c>
      <c r="ER643">
        <v>569.85045073211302</v>
      </c>
      <c r="ES643">
        <f t="shared" si="6771"/>
        <v>0.56985045073211305</v>
      </c>
      <c r="ET643">
        <v>1.44948152779948E-3</v>
      </c>
      <c r="EU643" s="15">
        <f t="shared" si="6870"/>
        <v>14.435772966561562</v>
      </c>
      <c r="EV643">
        <f t="shared" si="7050"/>
        <v>70.120689055931209</v>
      </c>
      <c r="EW643">
        <f t="shared" si="6871"/>
        <v>0.22120573122825624</v>
      </c>
      <c r="EX643">
        <f t="shared" si="6872"/>
        <v>0.83820785551139942</v>
      </c>
      <c r="EY643">
        <f t="shared" si="6873"/>
        <v>0.84024123931053085</v>
      </c>
      <c r="FC643">
        <v>407.52351097178098</v>
      </c>
      <c r="FD643">
        <f t="shared" si="6772"/>
        <v>0.40752351097178097</v>
      </c>
      <c r="FE643">
        <v>5.8942307692307701E-4</v>
      </c>
      <c r="FF643" s="15">
        <f t="shared" si="6874"/>
        <v>12.376337573187969</v>
      </c>
      <c r="FG643">
        <f t="shared" si="6875"/>
        <v>97.193620028265585</v>
      </c>
      <c r="FH643">
        <f t="shared" si="6876"/>
        <v>1.242386331007682E-2</v>
      </c>
      <c r="FI643">
        <f t="shared" si="6877"/>
        <v>1.0923856624288855</v>
      </c>
      <c r="FJ643">
        <f t="shared" si="6878"/>
        <v>0.99999602928339282</v>
      </c>
      <c r="FN643">
        <v>348.83720930232403</v>
      </c>
      <c r="FO643">
        <f t="shared" si="6773"/>
        <v>0.34883720930232404</v>
      </c>
      <c r="FP643">
        <v>3.8956324446965399E-4</v>
      </c>
      <c r="FQ643" s="15">
        <f t="shared" si="6879"/>
        <v>7.7978150540384714</v>
      </c>
      <c r="FR643">
        <f t="shared" si="6880"/>
        <v>97.649808028193306</v>
      </c>
      <c r="FS643">
        <f t="shared" si="6881"/>
        <v>0.17954128008351425</v>
      </c>
      <c r="FT643">
        <f t="shared" si="6882"/>
        <v>0.85452623506399528</v>
      </c>
      <c r="FU643">
        <f t="shared" si="6883"/>
        <v>0.94073520967897672</v>
      </c>
      <c r="FY643">
        <v>411.08133359559298</v>
      </c>
      <c r="FZ643">
        <f t="shared" si="6774"/>
        <v>0.41108133359559296</v>
      </c>
      <c r="GA643">
        <v>1.2786069040125799E-3</v>
      </c>
      <c r="GB643" s="15">
        <f t="shared" si="6884"/>
        <v>14.502925342126767</v>
      </c>
      <c r="GC643">
        <f t="shared" si="7051"/>
        <v>81.34282775801934</v>
      </c>
      <c r="GD643">
        <f t="shared" si="6885"/>
        <v>0.15356037002921641</v>
      </c>
      <c r="GE643">
        <f t="shared" si="6886"/>
        <v>0.85958332095962142</v>
      </c>
      <c r="GF643">
        <f t="shared" si="6887"/>
        <v>0.90117242853658486</v>
      </c>
      <c r="GJ643">
        <v>365.79591402426001</v>
      </c>
      <c r="GK643">
        <f t="shared" si="6775"/>
        <v>0.36579591402426004</v>
      </c>
      <c r="GL643">
        <v>1.1929133858267699E-3</v>
      </c>
      <c r="GM643" s="15">
        <f t="shared" si="6888"/>
        <v>14.152271774510179</v>
      </c>
      <c r="GN643">
        <f t="shared" si="7042"/>
        <v>81.877664754839216</v>
      </c>
      <c r="GO643">
        <f t="shared" si="6889"/>
        <v>7.5688912177634113E-2</v>
      </c>
      <c r="GP643">
        <f t="shared" si="6890"/>
        <v>0.91327195050584187</v>
      </c>
      <c r="GQ643">
        <f t="shared" si="6891"/>
        <v>0.91613027696998828</v>
      </c>
      <c r="GU643">
        <v>345.73162622562302</v>
      </c>
      <c r="GV643">
        <f t="shared" si="6776"/>
        <v>0.34573162622562303</v>
      </c>
      <c r="GW643">
        <v>1.06540084388185E-3</v>
      </c>
      <c r="GX643" s="15">
        <f t="shared" si="6892"/>
        <v>11.679004598391755</v>
      </c>
      <c r="GY643">
        <f t="shared" si="6893"/>
        <v>90.009279003843318</v>
      </c>
      <c r="GZ643">
        <f t="shared" si="6894"/>
        <v>7.3750715495021574E-2</v>
      </c>
      <c r="HA643">
        <f t="shared" si="6895"/>
        <v>0.95781427020192289</v>
      </c>
      <c r="HB643">
        <f t="shared" si="6896"/>
        <v>0.98311977316314214</v>
      </c>
      <c r="HF643">
        <v>560.87668113569805</v>
      </c>
      <c r="HG643">
        <f t="shared" si="6777"/>
        <v>0.560876681135698</v>
      </c>
      <c r="HH643">
        <v>6.0851063829787195E-4</v>
      </c>
      <c r="HI643" s="15">
        <f t="shared" si="6897"/>
        <v>12.628107960609125</v>
      </c>
      <c r="HJ643">
        <f t="shared" si="7043"/>
        <v>81.579343594480491</v>
      </c>
      <c r="HK643">
        <f t="shared" si="6898"/>
        <v>2.4338168881489633E-3</v>
      </c>
      <c r="HL643">
        <f t="shared" si="6899"/>
        <v>0.9792748214759659</v>
      </c>
      <c r="HM643">
        <f t="shared" si="6900"/>
        <v>0.84616465897293369</v>
      </c>
      <c r="HQ643">
        <v>438.56655290102299</v>
      </c>
      <c r="HR643">
        <f t="shared" si="6778"/>
        <v>0.43856655290102298</v>
      </c>
      <c r="HS643">
        <v>1.4106382978723399E-3</v>
      </c>
      <c r="HT643" s="15">
        <f t="shared" si="6901"/>
        <v>15.744433879551989</v>
      </c>
      <c r="HU643">
        <f t="shared" si="7036"/>
        <v>79.553323524131358</v>
      </c>
      <c r="HV643">
        <f t="shared" si="6902"/>
        <v>0.29991232873402401</v>
      </c>
      <c r="HW643">
        <f t="shared" si="6903"/>
        <v>0.74261095782860531</v>
      </c>
      <c r="HX643">
        <f t="shared" si="6904"/>
        <v>0.82503161629663957</v>
      </c>
      <c r="IB643">
        <v>559.00621118012305</v>
      </c>
      <c r="IC643">
        <f t="shared" si="6779"/>
        <v>0.55900621118012306</v>
      </c>
      <c r="ID643">
        <v>5.4785877737822703E-4</v>
      </c>
      <c r="IE643" s="15">
        <f t="shared" si="6905"/>
        <v>11.534354654474441</v>
      </c>
      <c r="IF643">
        <f t="shared" si="7044"/>
        <v>91.3966322988</v>
      </c>
      <c r="IG643">
        <f t="shared" si="6906"/>
        <v>0.1340601855894499</v>
      </c>
      <c r="IH643">
        <f t="shared" si="6907"/>
        <v>0.87851566594835551</v>
      </c>
      <c r="II643">
        <f t="shared" si="6908"/>
        <v>0.89562616406028062</v>
      </c>
      <c r="IM643">
        <v>381.75675675675598</v>
      </c>
      <c r="IN643">
        <f t="shared" si="6780"/>
        <v>0.38175675675675597</v>
      </c>
      <c r="IO643">
        <v>1.13052208835341E-3</v>
      </c>
      <c r="IP643" s="15">
        <f t="shared" si="6909"/>
        <v>13.262656331500217</v>
      </c>
      <c r="IQ643">
        <f t="shared" si="7052"/>
        <v>84.475818125683531</v>
      </c>
      <c r="IR643">
        <f t="shared" si="6910"/>
        <v>7.6731533179124456E-2</v>
      </c>
      <c r="IS643">
        <f t="shared" si="6911"/>
        <v>0.89204559958419383</v>
      </c>
      <c r="IT643">
        <f t="shared" si="6912"/>
        <v>0.89927577682990634</v>
      </c>
      <c r="IX643">
        <v>296.90264915203801</v>
      </c>
      <c r="IY643">
        <f t="shared" si="6781"/>
        <v>0.29690264915203801</v>
      </c>
      <c r="IZ643">
        <v>7.0304568527918704E-4</v>
      </c>
      <c r="JA643" s="15">
        <f t="shared" si="6913"/>
        <v>7.8006111961918965</v>
      </c>
      <c r="JB643">
        <f t="shared" si="6914"/>
        <v>97.155626811776145</v>
      </c>
      <c r="JC643">
        <f t="shared" si="6915"/>
        <v>7.9530253502169912E-2</v>
      </c>
      <c r="JD643">
        <f t="shared" si="6916"/>
        <v>0.94926812522028314</v>
      </c>
      <c r="JE643">
        <f t="shared" si="6917"/>
        <v>0.99999802503005808</v>
      </c>
      <c r="JI643">
        <v>666.66666666666595</v>
      </c>
      <c r="JJ643">
        <f t="shared" si="6782"/>
        <v>0.66666666666666596</v>
      </c>
      <c r="JK643">
        <v>5.1470238095238099E-4</v>
      </c>
      <c r="JL643" s="15">
        <f t="shared" si="6918"/>
        <v>10.660336791193011</v>
      </c>
      <c r="JM643">
        <f t="shared" si="7045"/>
        <v>90.898017796240651</v>
      </c>
      <c r="JN643">
        <f t="shared" si="6919"/>
        <v>0.11857238807416474</v>
      </c>
      <c r="JO643">
        <f t="shared" si="6920"/>
        <v>0.89973444373336142</v>
      </c>
      <c r="JP643">
        <f t="shared" si="6921"/>
        <v>0.93006980511226001</v>
      </c>
      <c r="JT643">
        <v>305.73248407643302</v>
      </c>
      <c r="JU643">
        <f t="shared" si="6783"/>
        <v>0.305732484076433</v>
      </c>
      <c r="JV643">
        <v>1.0849636032757E-3</v>
      </c>
      <c r="JW643" s="15">
        <f t="shared" si="6922"/>
        <v>10.97430412764707</v>
      </c>
      <c r="JX643">
        <f t="shared" si="7037"/>
        <v>90.692130534760821</v>
      </c>
      <c r="JY643">
        <f t="shared" si="6923"/>
        <v>8.0770182307212442E-3</v>
      </c>
      <c r="JZ643">
        <f t="shared" si="6924"/>
        <v>1.0046148367681444</v>
      </c>
      <c r="KA643">
        <f t="shared" si="6925"/>
        <v>0.9728512436625617</v>
      </c>
      <c r="KE643">
        <v>446.01769911504903</v>
      </c>
      <c r="KF643">
        <f t="shared" si="6784"/>
        <v>0.44601769911504902</v>
      </c>
      <c r="KG643">
        <v>3.53982300884955E-4</v>
      </c>
      <c r="KH643" s="15">
        <f t="shared" si="6926"/>
        <v>7.8385770474314089</v>
      </c>
      <c r="KI643">
        <f t="shared" si="6927"/>
        <v>97.335530486479669</v>
      </c>
      <c r="KJ643">
        <f t="shared" si="6928"/>
        <v>7.7955469224980201E-2</v>
      </c>
      <c r="KK643">
        <f t="shared" si="6929"/>
        <v>0.95816930588745175</v>
      </c>
      <c r="KL643">
        <f t="shared" si="6930"/>
        <v>0.98764049835846845</v>
      </c>
      <c r="KP643">
        <v>393.62613163689701</v>
      </c>
      <c r="KQ643">
        <f t="shared" si="6785"/>
        <v>0.39362613163689703</v>
      </c>
      <c r="KR643">
        <v>8.2295081967213098E-4</v>
      </c>
      <c r="KS643" s="15">
        <f t="shared" si="6931"/>
        <v>12.878326494822241</v>
      </c>
      <c r="KT643">
        <f t="shared" si="7046"/>
        <v>90.250901611124704</v>
      </c>
      <c r="KU643">
        <f t="shared" si="6932"/>
        <v>0.29469522541433385</v>
      </c>
      <c r="KV643">
        <f t="shared" si="6933"/>
        <v>0.75501374443617597</v>
      </c>
      <c r="KW643">
        <f t="shared" si="6934"/>
        <v>0.86524609722229651</v>
      </c>
      <c r="LA643">
        <v>453.125</v>
      </c>
      <c r="LB643">
        <f t="shared" si="6786"/>
        <v>0.453125</v>
      </c>
      <c r="LC643">
        <v>1.29804086538461E-3</v>
      </c>
      <c r="LD643" s="15">
        <f t="shared" si="6935"/>
        <v>15.002957331737653</v>
      </c>
      <c r="LE643">
        <f t="shared" si="7053"/>
        <v>72.554094387448814</v>
      </c>
      <c r="LF643">
        <f t="shared" si="6936"/>
        <v>0.12115843748490217</v>
      </c>
      <c r="LG643">
        <f t="shared" si="6937"/>
        <v>0.85029387944403811</v>
      </c>
      <c r="LH643">
        <f t="shared" si="6938"/>
        <v>0.85830183556990525</v>
      </c>
      <c r="LL643">
        <v>529.80132450330802</v>
      </c>
      <c r="LM643">
        <f t="shared" si="6787"/>
        <v>0.52980132450330797</v>
      </c>
      <c r="LN643">
        <v>5.4430379746835404E-4</v>
      </c>
      <c r="LO643" s="15">
        <f t="shared" si="6939"/>
        <v>11.672095896832388</v>
      </c>
      <c r="LP643">
        <f t="shared" si="6940"/>
        <v>90.608037450294219</v>
      </c>
      <c r="LQ643">
        <f t="shared" si="6941"/>
        <v>0.13763642571984899</v>
      </c>
      <c r="LR643">
        <f t="shared" si="6942"/>
        <v>0.87817601491476061</v>
      </c>
      <c r="LS643">
        <f t="shared" si="6943"/>
        <v>0.91364834237000192</v>
      </c>
      <c r="LW643">
        <v>445.84615384615199</v>
      </c>
      <c r="LX643">
        <f t="shared" si="6788"/>
        <v>0.445846153846152</v>
      </c>
      <c r="LY643">
        <v>2.96923076923077E-4</v>
      </c>
      <c r="LZ643" s="15">
        <f t="shared" si="6944"/>
        <v>7.7555981957183491</v>
      </c>
      <c r="MA643">
        <f t="shared" si="6945"/>
        <v>97.909404165117849</v>
      </c>
      <c r="MB643">
        <f t="shared" si="6946"/>
        <v>1.3604297038349264E-2</v>
      </c>
      <c r="MC643">
        <f t="shared" si="6947"/>
        <v>1.0521688880848208</v>
      </c>
      <c r="MD643">
        <f t="shared" si="6948"/>
        <v>0.99999998867560214</v>
      </c>
      <c r="MH643">
        <v>410.76115485564299</v>
      </c>
      <c r="MI643">
        <f t="shared" si="6789"/>
        <v>0.41076115485564296</v>
      </c>
      <c r="MJ643">
        <v>1.8970588235294101E-3</v>
      </c>
      <c r="MK643" s="15">
        <f t="shared" si="6949"/>
        <v>14.896067022601823</v>
      </c>
      <c r="ML643">
        <f t="shared" si="7054"/>
        <v>70.823677833558946</v>
      </c>
      <c r="MM643">
        <f t="shared" si="6950"/>
        <v>7.8813248797584973E-2</v>
      </c>
      <c r="MN643">
        <f t="shared" si="6951"/>
        <v>0.8901713604219772</v>
      </c>
      <c r="MO643">
        <f t="shared" si="6952"/>
        <v>0.88495015451036607</v>
      </c>
      <c r="MS643">
        <v>567.66303941085596</v>
      </c>
      <c r="MT643">
        <f t="shared" si="6790"/>
        <v>0.56766303941085594</v>
      </c>
      <c r="MU643">
        <v>5.6386714364831103E-4</v>
      </c>
      <c r="MV643" s="15">
        <f t="shared" si="6953"/>
        <v>12.635406468528879</v>
      </c>
      <c r="MW643">
        <f t="shared" si="7047"/>
        <v>89.762522705920532</v>
      </c>
      <c r="MX643">
        <f t="shared" si="6954"/>
        <v>0.34615240223167032</v>
      </c>
      <c r="MY643">
        <f t="shared" si="6955"/>
        <v>0.73298674808352915</v>
      </c>
      <c r="MZ643">
        <f t="shared" si="6956"/>
        <v>0.78968158445156078</v>
      </c>
      <c r="ND643">
        <v>463.06818181818102</v>
      </c>
      <c r="NE643">
        <f t="shared" si="6791"/>
        <v>0.46306818181818099</v>
      </c>
      <c r="NF643">
        <v>1.5337552742615999E-3</v>
      </c>
      <c r="NG643" s="15">
        <f t="shared" si="6957"/>
        <v>14.018547599023844</v>
      </c>
      <c r="NH643">
        <f t="shared" si="7055"/>
        <v>69.533538709876183</v>
      </c>
      <c r="NI643">
        <f t="shared" si="6958"/>
        <v>0.16963525851211136</v>
      </c>
      <c r="NJ643">
        <f t="shared" si="6959"/>
        <v>0.82842961870043819</v>
      </c>
      <c r="NK643">
        <f t="shared" si="6960"/>
        <v>0.85113798000702567</v>
      </c>
      <c r="NO643">
        <v>482.18727789623301</v>
      </c>
      <c r="NP643">
        <f t="shared" si="6792"/>
        <v>0.482187277896233</v>
      </c>
      <c r="NQ643">
        <v>1.87810945273631E-3</v>
      </c>
      <c r="NR643" s="15">
        <f t="shared" si="6961"/>
        <v>13.840464068743673</v>
      </c>
      <c r="NS643">
        <f t="shared" si="7056"/>
        <v>56.645078109162903</v>
      </c>
      <c r="NT643">
        <f t="shared" si="6962"/>
        <v>0.12890538283218264</v>
      </c>
      <c r="NU643">
        <f t="shared" si="6963"/>
        <v>0.83295492902068546</v>
      </c>
      <c r="NV643">
        <f t="shared" si="6964"/>
        <v>0.82147076768840155</v>
      </c>
      <c r="NZ643">
        <v>414.63414634146397</v>
      </c>
      <c r="OA643">
        <f t="shared" si="6793"/>
        <v>0.41463414634146395</v>
      </c>
      <c r="OB643">
        <v>3.9793814432989702E-4</v>
      </c>
      <c r="OC643" s="15">
        <f t="shared" si="6965"/>
        <v>7.4849787045568981</v>
      </c>
      <c r="OD643">
        <f>OC643+OD642</f>
        <v>97.925239528529232</v>
      </c>
      <c r="OE643">
        <f t="shared" si="6967"/>
        <v>0.17395806539574815</v>
      </c>
      <c r="OF643">
        <f t="shared" si="6968"/>
        <v>0.82665442875034645</v>
      </c>
      <c r="OG643">
        <f t="shared" si="6969"/>
        <v>0.84438654622098719</v>
      </c>
      <c r="OK643">
        <v>470.383275261324</v>
      </c>
      <c r="OL643">
        <f t="shared" si="6794"/>
        <v>0.47038327526132401</v>
      </c>
      <c r="OM643">
        <v>3.98424064188217E-4</v>
      </c>
      <c r="ON643" s="15">
        <f t="shared" si="6970"/>
        <v>7.7152662455842655</v>
      </c>
      <c r="OO643">
        <f t="shared" si="6971"/>
        <v>97.028484261705032</v>
      </c>
      <c r="OP643">
        <f t="shared" si="6972"/>
        <v>0.46722278125904437</v>
      </c>
      <c r="OQ643">
        <f t="shared" si="6973"/>
        <v>0.64291981934309816</v>
      </c>
      <c r="OR643">
        <f t="shared" si="6974"/>
        <v>0.78018568956519929</v>
      </c>
      <c r="OV643">
        <v>396.94656488549498</v>
      </c>
      <c r="OW643">
        <f t="shared" si="6795"/>
        <v>0.39694656488549496</v>
      </c>
      <c r="OX643">
        <v>3.1131213560136998E-4</v>
      </c>
      <c r="OY643" s="15">
        <f t="shared" si="6975"/>
        <v>8.0158646548747328</v>
      </c>
      <c r="OZ643">
        <f t="shared" si="6976"/>
        <v>97.582430665869879</v>
      </c>
      <c r="PA643">
        <f t="shared" si="6977"/>
        <v>0.37738625571292406</v>
      </c>
      <c r="PB643">
        <f t="shared" si="6978"/>
        <v>0.68937288880962344</v>
      </c>
      <c r="PC643">
        <f t="shared" si="6979"/>
        <v>0.81042625913690258</v>
      </c>
      <c r="PG643">
        <v>446.60647954539797</v>
      </c>
      <c r="PH643">
        <f t="shared" si="6796"/>
        <v>0.44660647954539795</v>
      </c>
      <c r="PI643">
        <v>3.6682246439201903E-4</v>
      </c>
      <c r="PJ643" s="15">
        <f t="shared" si="6980"/>
        <v>7.2736053377224588</v>
      </c>
      <c r="PK643">
        <f t="shared" si="6981"/>
        <v>97.508806780684765</v>
      </c>
      <c r="PL643">
        <f t="shared" si="6982"/>
        <v>0.15695663662797774</v>
      </c>
      <c r="PM643">
        <f t="shared" si="6983"/>
        <v>0.88771424421160927</v>
      </c>
      <c r="PN643">
        <f t="shared" si="6984"/>
        <v>0.93886352928717454</v>
      </c>
      <c r="PR643">
        <v>368.841711498042</v>
      </c>
      <c r="PS643">
        <f t="shared" si="6797"/>
        <v>0.36884171149804201</v>
      </c>
      <c r="PT643">
        <v>7.8305084745762695E-4</v>
      </c>
      <c r="PU643" s="15">
        <f t="shared" si="6985"/>
        <v>12.432733395640522</v>
      </c>
      <c r="PV643">
        <f t="shared" si="7048"/>
        <v>90.796628737859393</v>
      </c>
      <c r="PW643">
        <f t="shared" si="6986"/>
        <v>5.9891171864654001E-2</v>
      </c>
      <c r="PX643">
        <f t="shared" si="6987"/>
        <v>0.97720732152425427</v>
      </c>
      <c r="PY643">
        <f t="shared" si="6988"/>
        <v>0.98064940092148867</v>
      </c>
      <c r="QC643">
        <v>511.50895140664898</v>
      </c>
      <c r="QD643">
        <f t="shared" si="6798"/>
        <v>0.51150895140664898</v>
      </c>
      <c r="QE643">
        <v>2.9400921658986098E-4</v>
      </c>
      <c r="QF643" s="15">
        <f t="shared" si="6989"/>
        <v>6.178611255434717</v>
      </c>
      <c r="QG643">
        <f t="shared" si="6990"/>
        <v>98.005557844826612</v>
      </c>
      <c r="QH643">
        <f t="shared" si="6991"/>
        <v>0.37119035590374727</v>
      </c>
      <c r="QI643">
        <f t="shared" si="6992"/>
        <v>0.69456164772176243</v>
      </c>
      <c r="QJ643">
        <f t="shared" si="6993"/>
        <v>0.80027842806978045</v>
      </c>
      <c r="QN643">
        <v>548.297512678099</v>
      </c>
      <c r="QO643">
        <f t="shared" si="6799"/>
        <v>0.54829751267809901</v>
      </c>
      <c r="QP643">
        <v>6.2146341463414597E-4</v>
      </c>
      <c r="QQ643" s="15">
        <f t="shared" si="6994"/>
        <v>11.588196957507057</v>
      </c>
      <c r="QR643">
        <f t="shared" si="7038"/>
        <v>91.559490246676646</v>
      </c>
      <c r="QS643">
        <f t="shared" si="6995"/>
        <v>0.22687045176768442</v>
      </c>
      <c r="QT643">
        <f t="shared" si="6996"/>
        <v>0.8079346271536062</v>
      </c>
      <c r="QU643">
        <f t="shared" si="6997"/>
        <v>0.84880456705742102</v>
      </c>
      <c r="QY643">
        <v>456.59163987138197</v>
      </c>
      <c r="QZ643">
        <f t="shared" si="6800"/>
        <v>0.45659163987138196</v>
      </c>
      <c r="RA643">
        <v>2.7740051328947702E-4</v>
      </c>
      <c r="RB643" s="15">
        <f t="shared" si="6998"/>
        <v>6.2567780875468477</v>
      </c>
      <c r="RC643">
        <f t="shared" si="7039"/>
        <v>98.33998939831541</v>
      </c>
      <c r="RD643">
        <f t="shared" si="6999"/>
        <v>0.38689670790017672</v>
      </c>
      <c r="RE643">
        <f t="shared" si="7000"/>
        <v>0.69112281912441664</v>
      </c>
      <c r="RF643">
        <f t="shared" si="7001"/>
        <v>0.80409868426342823</v>
      </c>
      <c r="RJ643">
        <v>613.72727272727195</v>
      </c>
      <c r="RK643">
        <f t="shared" si="6801"/>
        <v>0.6137272727272719</v>
      </c>
      <c r="RL643">
        <v>7.31818181818182E-4</v>
      </c>
      <c r="RM643" s="15">
        <f t="shared" si="7002"/>
        <v>12.771696017769319</v>
      </c>
      <c r="RN643">
        <f t="shared" si="7057"/>
        <v>85.276852292558999</v>
      </c>
      <c r="RO643">
        <f t="shared" si="7003"/>
        <v>1.297097793787741</v>
      </c>
      <c r="RP643">
        <f t="shared" si="7004"/>
        <v>0.27709286519034976</v>
      </c>
      <c r="RQ643">
        <f t="shared" si="7005"/>
        <v>0.44603191228888955</v>
      </c>
      <c r="RU643">
        <v>586.33093525179902</v>
      </c>
      <c r="RV643">
        <f t="shared" si="6802"/>
        <v>0.58633093525179902</v>
      </c>
      <c r="RW643">
        <v>4.5431967469502599E-4</v>
      </c>
      <c r="RX643" s="15">
        <f t="shared" si="7006"/>
        <v>9.3674159730933191</v>
      </c>
      <c r="RY643">
        <f t="shared" si="7007"/>
        <v>92.986788516295846</v>
      </c>
      <c r="RZ643">
        <f t="shared" si="7008"/>
        <v>0.13708090191055849</v>
      </c>
      <c r="SA643">
        <f t="shared" si="7009"/>
        <v>0.89110992839494985</v>
      </c>
      <c r="SB643">
        <f t="shared" si="7010"/>
        <v>0.91749714632320523</v>
      </c>
      <c r="SF643">
        <v>428.11501597444101</v>
      </c>
      <c r="SG643">
        <f t="shared" si="6803"/>
        <v>0.42811501597444102</v>
      </c>
      <c r="SH643">
        <v>3.3557692307692298E-4</v>
      </c>
      <c r="SI643" s="15">
        <f t="shared" si="7011"/>
        <v>6.8230697238585964</v>
      </c>
      <c r="SJ643">
        <f t="shared" si="7012"/>
        <v>97.751715241526966</v>
      </c>
      <c r="SK643">
        <f t="shared" si="7013"/>
        <v>0.25220257175497657</v>
      </c>
      <c r="SL643">
        <f t="shared" si="7014"/>
        <v>0.78205108349853647</v>
      </c>
      <c r="SM643">
        <f t="shared" si="7015"/>
        <v>0.8645843008584877</v>
      </c>
      <c r="SQ643">
        <v>589.22558922558801</v>
      </c>
      <c r="SR643">
        <f t="shared" si="6804"/>
        <v>0.58922558922558799</v>
      </c>
      <c r="SS643">
        <v>5.0480000000000002E-4</v>
      </c>
      <c r="ST643" s="15">
        <f t="shared" si="7016"/>
        <v>10.784481285250386</v>
      </c>
      <c r="SU643">
        <f t="shared" si="7049"/>
        <v>90.941719364211252</v>
      </c>
      <c r="SV643">
        <f t="shared" si="7017"/>
        <v>2.2979556185384116E-2</v>
      </c>
      <c r="SW643">
        <f t="shared" si="7018"/>
        <v>0.98021676174158556</v>
      </c>
      <c r="SX643">
        <f t="shared" si="7019"/>
        <v>0.94919700366191417</v>
      </c>
      <c r="TB643">
        <v>429.73523421588197</v>
      </c>
      <c r="TC643">
        <f t="shared" si="6805"/>
        <v>0.429735234215882</v>
      </c>
      <c r="TD643">
        <v>3.23430640416383E-4</v>
      </c>
      <c r="TE643" s="15">
        <f t="shared" si="7020"/>
        <v>7.8920169932258801</v>
      </c>
      <c r="TF643">
        <f t="shared" si="7021"/>
        <v>97.750927559374546</v>
      </c>
      <c r="TG643">
        <f t="shared" si="7022"/>
        <v>1.081085118324455</v>
      </c>
      <c r="TH643">
        <f t="shared" si="7023"/>
        <v>0.34512591298788303</v>
      </c>
      <c r="TI643">
        <f t="shared" si="7024"/>
        <v>0.58697877950895971</v>
      </c>
      <c r="TM643">
        <v>249.99999999999801</v>
      </c>
      <c r="TN643">
        <f t="shared" si="6806"/>
        <v>0.249999999999998</v>
      </c>
      <c r="TO643">
        <v>1.14285714285714E-4</v>
      </c>
      <c r="TP643" s="15">
        <f t="shared" si="7025"/>
        <v>3.0395136778115424</v>
      </c>
      <c r="TQ643">
        <f t="shared" si="7026"/>
        <v>99.911756054515081</v>
      </c>
      <c r="TR643">
        <f t="shared" si="7027"/>
        <v>8.2023158919442736E-3</v>
      </c>
      <c r="TS643">
        <f t="shared" si="7028"/>
        <v>0.98757725309530486</v>
      </c>
      <c r="TT643">
        <f t="shared" si="7029"/>
        <v>0.99058864256871382</v>
      </c>
      <c r="TX643">
        <v>365.94881398252102</v>
      </c>
      <c r="TY643">
        <f t="shared" si="6807"/>
        <v>0.36594881398252099</v>
      </c>
      <c r="TZ643">
        <v>2.8089887640449397E-4</v>
      </c>
      <c r="UA643" s="15">
        <f t="shared" si="7030"/>
        <v>7.3150749063670304</v>
      </c>
      <c r="UB643">
        <f t="shared" si="7031"/>
        <v>97.436797752808872</v>
      </c>
      <c r="UC643">
        <f t="shared" si="7032"/>
        <v>8.2639694241544326E-2</v>
      </c>
      <c r="UD643">
        <f t="shared" si="7033"/>
        <v>0.94978800307389144</v>
      </c>
      <c r="UE643">
        <f t="shared" si="7034"/>
        <v>0.9956370911199659</v>
      </c>
    </row>
    <row r="644" spans="1:551" x14ac:dyDescent="0.25">
      <c r="A644" s="1">
        <v>4.3650000000000001E-2</v>
      </c>
      <c r="B644" s="1">
        <v>0.95662999999999998</v>
      </c>
      <c r="E644">
        <v>399.99999999999898</v>
      </c>
      <c r="F644">
        <f t="shared" si="6758"/>
        <v>0.39999999999999897</v>
      </c>
      <c r="G644">
        <v>3.2360515021459199E-4</v>
      </c>
      <c r="H644" s="15">
        <f t="shared" si="6808"/>
        <v>6.955660523914367</v>
      </c>
      <c r="I644">
        <f t="shared" si="6809"/>
        <v>97.471497474375596</v>
      </c>
      <c r="J644">
        <f t="shared" si="6810"/>
        <v>3.3231003205279393E-2</v>
      </c>
      <c r="K644">
        <f t="shared" si="6811"/>
        <v>0.98748060458742692</v>
      </c>
      <c r="L644">
        <f t="shared" si="6812"/>
        <v>0.99999999958219621</v>
      </c>
      <c r="P644">
        <v>329.25221078760899</v>
      </c>
      <c r="Q644">
        <f t="shared" si="6759"/>
        <v>0.32925221078760897</v>
      </c>
      <c r="R644">
        <v>1.04508196721311E-3</v>
      </c>
      <c r="S644" s="15">
        <f t="shared" si="6813"/>
        <v>11.564606969349112</v>
      </c>
      <c r="T644">
        <f>S644+T643</f>
        <v>89.387609163086864</v>
      </c>
      <c r="U644">
        <f t="shared" si="6815"/>
        <v>2.9125167341516368E-2</v>
      </c>
      <c r="V644">
        <f t="shared" si="6816"/>
        <v>0.99332090599892575</v>
      </c>
      <c r="W644">
        <f t="shared" si="6817"/>
        <v>0.97428340820264614</v>
      </c>
      <c r="AA644">
        <v>294.11764705882501</v>
      </c>
      <c r="AB644">
        <f t="shared" si="6760"/>
        <v>0.29411764705882504</v>
      </c>
      <c r="AC644">
        <v>3.2448132780082999E-4</v>
      </c>
      <c r="AD644" s="15">
        <f t="shared" si="6818"/>
        <v>6.9722453813109428</v>
      </c>
      <c r="AE644">
        <f t="shared" si="7040"/>
        <v>97.575771679113714</v>
      </c>
      <c r="AF644">
        <f t="shared" si="6819"/>
        <v>3.7486556364089889E-3</v>
      </c>
      <c r="AG644">
        <f t="shared" si="6820"/>
        <v>1.0194698177371733</v>
      </c>
      <c r="AH644">
        <f t="shared" si="6821"/>
        <v>1.0000000173984294</v>
      </c>
      <c r="AL644">
        <v>266.666666666666</v>
      </c>
      <c r="AM644">
        <f t="shared" si="6761"/>
        <v>0.266666666666666</v>
      </c>
      <c r="AN644">
        <v>1.04878048780487E-4</v>
      </c>
      <c r="AO644" s="15">
        <f t="shared" si="6822"/>
        <v>2.556504699212339</v>
      </c>
      <c r="AP644">
        <f t="shared" si="6823"/>
        <v>100.00095125756246</v>
      </c>
      <c r="AQ644">
        <f t="shared" si="6824"/>
        <v>0.10413594425245384</v>
      </c>
      <c r="AR644">
        <f t="shared" si="6825"/>
        <v>0.90051997903301828</v>
      </c>
      <c r="AS644">
        <f t="shared" si="6826"/>
        <v>1.0000000000366658</v>
      </c>
      <c r="AX644" t="s">
        <v>28</v>
      </c>
      <c r="AY644">
        <f>SUM(AY636:AY643)</f>
        <v>3.85535714285714E-3</v>
      </c>
      <c r="BH644">
        <v>245.901639344263</v>
      </c>
      <c r="BI644">
        <f t="shared" si="6763"/>
        <v>0.24590163934426301</v>
      </c>
      <c r="BJ644">
        <v>1.21053601031497E-4</v>
      </c>
      <c r="BK644" s="15">
        <f t="shared" si="6832"/>
        <v>3.0177770833135225</v>
      </c>
      <c r="BL644">
        <f t="shared" si="6833"/>
        <v>99.999912065685933</v>
      </c>
      <c r="BM644">
        <f t="shared" si="6834"/>
        <v>6.0877633146258367E-2</v>
      </c>
      <c r="BN644">
        <f t="shared" si="6835"/>
        <v>0.93183662714243176</v>
      </c>
      <c r="BO644">
        <f t="shared" si="6836"/>
        <v>0.99999638043272643</v>
      </c>
      <c r="BS644">
        <v>116.27906976744001</v>
      </c>
      <c r="BT644">
        <f t="shared" si="6764"/>
        <v>0.11627906976744001</v>
      </c>
      <c r="BU644">
        <v>9.6551724137931101E-5</v>
      </c>
      <c r="BV644" s="15">
        <f t="shared" si="6837"/>
        <v>2.4305639950138733</v>
      </c>
      <c r="BW644">
        <f t="shared" si="6838"/>
        <v>100.00034722342777</v>
      </c>
      <c r="BX644">
        <f t="shared" si="6839"/>
        <v>6.8740064749079162E-3</v>
      </c>
      <c r="BY644">
        <f t="shared" si="6840"/>
        <v>0.98636101123973763</v>
      </c>
      <c r="BZ644">
        <f t="shared" si="6841"/>
        <v>0.99688815010484477</v>
      </c>
      <c r="CD644">
        <v>279.42542699921199</v>
      </c>
      <c r="CE644">
        <f t="shared" si="6765"/>
        <v>0.27942542699921197</v>
      </c>
      <c r="CF644">
        <v>1.3255199028085399E-4</v>
      </c>
      <c r="CG644" s="15">
        <f t="shared" si="6842"/>
        <v>2.9074794972769027</v>
      </c>
      <c r="CH644">
        <f t="shared" si="6843"/>
        <v>99.999550115044258</v>
      </c>
      <c r="CI644">
        <f t="shared" si="6844"/>
        <v>0.37265659804882723</v>
      </c>
      <c r="CJ644">
        <f t="shared" si="6845"/>
        <v>0.68485089935330512</v>
      </c>
      <c r="CK644">
        <f t="shared" si="6846"/>
        <v>1.0000000005158862</v>
      </c>
      <c r="CO644">
        <v>317.13580246913602</v>
      </c>
      <c r="CP644">
        <f t="shared" si="6766"/>
        <v>0.31713580246913603</v>
      </c>
      <c r="CQ644">
        <v>1.06666666666666E-4</v>
      </c>
      <c r="CR644" s="15">
        <f t="shared" si="6847"/>
        <v>2.3460393357482729</v>
      </c>
      <c r="CS644">
        <f t="shared" si="7035"/>
        <v>99.999926686270669</v>
      </c>
      <c r="CT644">
        <f t="shared" si="6848"/>
        <v>9.4670289644326916E-2</v>
      </c>
      <c r="CU644">
        <f t="shared" si="6849"/>
        <v>0.90032193469421506</v>
      </c>
      <c r="CV644">
        <f t="shared" si="6850"/>
        <v>0.99999999966036046</v>
      </c>
      <c r="CZ644">
        <v>261.437908496734</v>
      </c>
      <c r="DA644">
        <f t="shared" si="6767"/>
        <v>0.26143790849673398</v>
      </c>
      <c r="DB644">
        <v>1.5426008968609799E-4</v>
      </c>
      <c r="DC644" s="15">
        <f t="shared" si="6851"/>
        <v>3.4496967526018731</v>
      </c>
      <c r="DD644">
        <f t="shared" si="6852"/>
        <v>100.00109307251751</v>
      </c>
      <c r="DE644">
        <f t="shared" si="6853"/>
        <v>0.13515742892784571</v>
      </c>
      <c r="DF644">
        <f t="shared" si="6854"/>
        <v>0.86986181247184557</v>
      </c>
      <c r="DG644">
        <f t="shared" si="6855"/>
        <v>1.0000020836362697</v>
      </c>
      <c r="DK644">
        <v>373.13432835820902</v>
      </c>
      <c r="DL644">
        <f t="shared" si="6768"/>
        <v>0.37313432835820903</v>
      </c>
      <c r="DM644">
        <v>1.2682926829268301E-4</v>
      </c>
      <c r="DN644" s="15">
        <f t="shared" si="6856"/>
        <v>3.0824203638915812</v>
      </c>
      <c r="DO644">
        <f t="shared" si="6857"/>
        <v>100.0008298824056</v>
      </c>
      <c r="DP644">
        <f t="shared" si="6858"/>
        <v>9.4343943629762214E-2</v>
      </c>
      <c r="DQ644">
        <f t="shared" si="6859"/>
        <v>0.90072917763899962</v>
      </c>
      <c r="DR644">
        <f t="shared" si="6860"/>
        <v>0.99999908700609463</v>
      </c>
      <c r="DV644">
        <v>249.99999999999901</v>
      </c>
      <c r="DW644">
        <f t="shared" si="6769"/>
        <v>0.249999999999999</v>
      </c>
      <c r="DX644">
        <v>1.77499999999999E-4</v>
      </c>
      <c r="DY644" s="15">
        <f t="shared" si="6861"/>
        <v>3.0755635645348365</v>
      </c>
      <c r="DZ644">
        <f t="shared" si="6862"/>
        <v>99.999133644066276</v>
      </c>
      <c r="EA644">
        <f t="shared" si="6863"/>
        <v>2.0097096226707412E-2</v>
      </c>
      <c r="EB644">
        <f t="shared" si="6864"/>
        <v>0.97519209252944961</v>
      </c>
      <c r="EC644">
        <f t="shared" si="6865"/>
        <v>0.99356698624145601</v>
      </c>
      <c r="EG644">
        <v>303.045925525261</v>
      </c>
      <c r="EH644">
        <f t="shared" si="6770"/>
        <v>0.303045925525261</v>
      </c>
      <c r="EI644">
        <v>6.1517722824157804E-4</v>
      </c>
      <c r="EJ644" s="15">
        <f t="shared" si="6866"/>
        <v>7.293983903336172</v>
      </c>
      <c r="EK644">
        <f t="shared" si="7041"/>
        <v>96.892472898345787</v>
      </c>
      <c r="EL644">
        <f t="shared" si="6867"/>
        <v>0.12922253726363234</v>
      </c>
      <c r="EM644">
        <f t="shared" si="6868"/>
        <v>0.88604865134576127</v>
      </c>
      <c r="EN644">
        <f t="shared" si="6869"/>
        <v>0.97889703512761561</v>
      </c>
      <c r="ER644">
        <v>399.82283361992597</v>
      </c>
      <c r="ES644">
        <f t="shared" si="6771"/>
        <v>0.39982283361992599</v>
      </c>
      <c r="ET644">
        <v>1.26757334167057E-3</v>
      </c>
      <c r="EU644" s="15">
        <f t="shared" si="6870"/>
        <v>12.624100844252707</v>
      </c>
      <c r="EV644">
        <f t="shared" si="7050"/>
        <v>82.744789900183918</v>
      </c>
      <c r="EW644">
        <f t="shared" si="6871"/>
        <v>5.8780790240569619E-2</v>
      </c>
      <c r="EX644">
        <f t="shared" si="6872"/>
        <v>0.90750731914925187</v>
      </c>
      <c r="EY644">
        <f t="shared" si="6873"/>
        <v>0.90970881448029417</v>
      </c>
      <c r="FC644">
        <v>219.435736677112</v>
      </c>
      <c r="FD644">
        <f t="shared" si="6772"/>
        <v>0.219435736677112</v>
      </c>
      <c r="FE644">
        <v>1.3365384615384601E-4</v>
      </c>
      <c r="FF644" s="15">
        <f t="shared" si="6874"/>
        <v>2.806379971734299</v>
      </c>
      <c r="FG644">
        <f t="shared" si="6875"/>
        <v>99.999999999999886</v>
      </c>
      <c r="FH644">
        <f t="shared" si="6876"/>
        <v>1.2771742148030086E-3</v>
      </c>
      <c r="FI644">
        <f t="shared" si="6877"/>
        <v>0.98082666624606607</v>
      </c>
      <c r="FJ644">
        <f t="shared" si="6878"/>
        <v>0.89787224914734309</v>
      </c>
      <c r="FN644">
        <v>232.55813953488101</v>
      </c>
      <c r="FO644">
        <f t="shared" si="6773"/>
        <v>0.232558139534881</v>
      </c>
      <c r="FP644">
        <v>1.1743618831537101E-4</v>
      </c>
      <c r="FQ644" s="15">
        <f t="shared" si="6879"/>
        <v>2.3506983529238763</v>
      </c>
      <c r="FR644">
        <f t="shared" si="6880"/>
        <v>100.00050638111718</v>
      </c>
      <c r="FS644">
        <f t="shared" si="6881"/>
        <v>8.7844672399116502E-2</v>
      </c>
      <c r="FT644">
        <f t="shared" si="6882"/>
        <v>0.90835707223011752</v>
      </c>
      <c r="FU644">
        <f t="shared" si="6883"/>
        <v>0.99999677686172617</v>
      </c>
      <c r="FY644">
        <v>349.57710464201398</v>
      </c>
      <c r="FZ644">
        <f t="shared" si="6774"/>
        <v>0.34957710464201397</v>
      </c>
      <c r="GA644">
        <v>8.9845594020456301E-4</v>
      </c>
      <c r="GB644" s="15">
        <f t="shared" si="6884"/>
        <v>10.190965951368652</v>
      </c>
      <c r="GC644">
        <f t="shared" si="7051"/>
        <v>91.533793709387993</v>
      </c>
      <c r="GD644">
        <f t="shared" si="6885"/>
        <v>9.9896055480598045E-2</v>
      </c>
      <c r="GE644">
        <f t="shared" si="6886"/>
        <v>0.92466242318399638</v>
      </c>
      <c r="GF644">
        <f t="shared" si="6887"/>
        <v>0.96940024446610729</v>
      </c>
      <c r="GJ644">
        <v>327.46329006171499</v>
      </c>
      <c r="GK644">
        <f t="shared" si="6775"/>
        <v>0.32746329006171498</v>
      </c>
      <c r="GL644">
        <v>8.4645669291338497E-4</v>
      </c>
      <c r="GM644" s="15">
        <f t="shared" si="6888"/>
        <v>10.04204102811779</v>
      </c>
      <c r="GN644">
        <f t="shared" si="7042"/>
        <v>91.91970578295701</v>
      </c>
      <c r="GO644">
        <f t="shared" si="6889"/>
        <v>5.5063166287236634E-2</v>
      </c>
      <c r="GP644">
        <f t="shared" si="6890"/>
        <v>0.97740457223300059</v>
      </c>
      <c r="GQ644">
        <f t="shared" si="6891"/>
        <v>0.9804636187234177</v>
      </c>
      <c r="GU644">
        <v>307.30961275736502</v>
      </c>
      <c r="GV644">
        <f t="shared" si="6776"/>
        <v>0.30730961275736501</v>
      </c>
      <c r="GW644">
        <v>6.5611814345991498E-4</v>
      </c>
      <c r="GX644" s="15">
        <f t="shared" si="6892"/>
        <v>7.192416693267039</v>
      </c>
      <c r="GY644">
        <f t="shared" si="6893"/>
        <v>97.201695697110353</v>
      </c>
      <c r="GZ644">
        <f t="shared" si="6894"/>
        <v>5.2253401831801653E-2</v>
      </c>
      <c r="HA644">
        <f t="shared" si="6895"/>
        <v>0.97426494405905151</v>
      </c>
      <c r="HB644">
        <f t="shared" si="6896"/>
        <v>1.0000050746813494</v>
      </c>
      <c r="HF644">
        <v>541.80602006688696</v>
      </c>
      <c r="HG644">
        <f t="shared" si="6777"/>
        <v>0.54180602006688694</v>
      </c>
      <c r="HH644">
        <v>7.7957446808510605E-4</v>
      </c>
      <c r="HI644" s="15">
        <f t="shared" si="6897"/>
        <v>16.178107541144001</v>
      </c>
      <c r="HJ644">
        <f t="shared" si="7043"/>
        <v>97.757451135624493</v>
      </c>
      <c r="HK644">
        <f t="shared" si="6898"/>
        <v>1.9772948455359157E-3</v>
      </c>
      <c r="HL644">
        <f t="shared" si="6899"/>
        <v>1.1573102631812318</v>
      </c>
      <c r="HM644">
        <f t="shared" si="6900"/>
        <v>1.0000002274077229</v>
      </c>
      <c r="HQ644">
        <v>356.65529010238799</v>
      </c>
      <c r="HR644">
        <f t="shared" si="6778"/>
        <v>0.356655290102388</v>
      </c>
      <c r="HS644">
        <v>1.01914893617021E-3</v>
      </c>
      <c r="HT644" s="15">
        <f t="shared" si="6901"/>
        <v>11.374937900913098</v>
      </c>
      <c r="HU644">
        <f t="shared" si="7036"/>
        <v>90.928261425044454</v>
      </c>
      <c r="HV644">
        <f t="shared" si="6902"/>
        <v>0.18633954029329319</v>
      </c>
      <c r="HW644">
        <f t="shared" si="6903"/>
        <v>0.83625217501368609</v>
      </c>
      <c r="HX644">
        <f t="shared" si="6904"/>
        <v>0.9290658538092279</v>
      </c>
      <c r="IB644">
        <v>403.72670807453301</v>
      </c>
      <c r="IC644">
        <f t="shared" si="6779"/>
        <v>0.40372670807453298</v>
      </c>
      <c r="ID644">
        <v>3.1356652500817201E-4</v>
      </c>
      <c r="IE644" s="15">
        <f t="shared" si="6905"/>
        <v>6.6016784918980163</v>
      </c>
      <c r="IF644">
        <f t="shared" si="7044"/>
        <v>97.998310790698014</v>
      </c>
      <c r="IG644">
        <f t="shared" si="6906"/>
        <v>5.7429809177452995E-2</v>
      </c>
      <c r="IH644">
        <f t="shared" si="6907"/>
        <v>0.94966653743323115</v>
      </c>
      <c r="II644">
        <f t="shared" si="6908"/>
        <v>0.96816281260001347</v>
      </c>
      <c r="IM644">
        <v>327.70270270270203</v>
      </c>
      <c r="IN644">
        <f t="shared" si="6780"/>
        <v>0.32770270270270202</v>
      </c>
      <c r="IO644">
        <v>7.5301204819277102E-4</v>
      </c>
      <c r="IP644" s="15">
        <f t="shared" si="6909"/>
        <v>8.8339185156529254</v>
      </c>
      <c r="IQ644">
        <f t="shared" si="7052"/>
        <v>93.309736641336457</v>
      </c>
      <c r="IR644">
        <f t="shared" si="6910"/>
        <v>4.6788609436693135E-2</v>
      </c>
      <c r="IS644">
        <f t="shared" si="6911"/>
        <v>0.95832714813478292</v>
      </c>
      <c r="IT644">
        <f t="shared" si="6912"/>
        <v>0.96609454830314023</v>
      </c>
      <c r="IX644">
        <v>270.0494697821</v>
      </c>
      <c r="IY644">
        <f t="shared" si="6781"/>
        <v>0.27004946978209998</v>
      </c>
      <c r="IZ644">
        <v>2.5634517766497399E-4</v>
      </c>
      <c r="JA644" s="15">
        <f t="shared" si="6913"/>
        <v>2.8442661762288104</v>
      </c>
      <c r="JB644">
        <f t="shared" si="6914"/>
        <v>99.999892988004959</v>
      </c>
      <c r="JC644">
        <f t="shared" si="6915"/>
        <v>6.2174449013886829E-2</v>
      </c>
      <c r="JD644">
        <f t="shared" si="6916"/>
        <v>0.91692977837354761</v>
      </c>
      <c r="JE644">
        <f t="shared" si="6917"/>
        <v>0.96593148247974514</v>
      </c>
      <c r="JI644">
        <v>571.42857142856997</v>
      </c>
      <c r="JJ644">
        <f t="shared" si="6782"/>
        <v>0.57142857142856995</v>
      </c>
      <c r="JK644">
        <v>3.2222619047619E-4</v>
      </c>
      <c r="JL644" s="15">
        <f t="shared" si="6918"/>
        <v>6.6738368434652662</v>
      </c>
      <c r="JM644">
        <f t="shared" si="7045"/>
        <v>97.571854639705919</v>
      </c>
      <c r="JN644">
        <f t="shared" si="6919"/>
        <v>7.4416693335213141E-2</v>
      </c>
      <c r="JO644">
        <f t="shared" si="6920"/>
        <v>0.95970923858122048</v>
      </c>
      <c r="JP644">
        <f t="shared" si="6921"/>
        <v>0.99206670446885148</v>
      </c>
      <c r="JT644">
        <v>289.80891719745199</v>
      </c>
      <c r="JU644">
        <f t="shared" si="6783"/>
        <v>0.289808917197452</v>
      </c>
      <c r="JV644">
        <v>6.7688158065774004E-4</v>
      </c>
      <c r="JW644" s="15">
        <f t="shared" si="6922"/>
        <v>6.8465931042415855</v>
      </c>
      <c r="JX644">
        <f t="shared" si="7037"/>
        <v>97.538723639002413</v>
      </c>
      <c r="JY644">
        <f t="shared" si="6923"/>
        <v>6.2644953308658184E-3</v>
      </c>
      <c r="JZ644">
        <f t="shared" si="6924"/>
        <v>1.0326534643772765</v>
      </c>
      <c r="KA644">
        <f t="shared" si="6925"/>
        <v>1.0000033548416951</v>
      </c>
      <c r="KE644">
        <v>286.72566371681899</v>
      </c>
      <c r="KF644">
        <f t="shared" si="6784"/>
        <v>0.28672566371681901</v>
      </c>
      <c r="KG644">
        <v>1.2035398230088501E-4</v>
      </c>
      <c r="KH644" s="15">
        <f t="shared" si="6926"/>
        <v>2.6651161961266863</v>
      </c>
      <c r="KI644">
        <f t="shared" si="6927"/>
        <v>100.00064668260636</v>
      </c>
      <c r="KJ644">
        <f t="shared" si="6928"/>
        <v>2.6105861343006357E-2</v>
      </c>
      <c r="KK644">
        <f t="shared" si="6929"/>
        <v>0.97015570183484312</v>
      </c>
      <c r="KL644">
        <f t="shared" si="6930"/>
        <v>0.99999556963268232</v>
      </c>
      <c r="KP644">
        <v>316.81755158633001</v>
      </c>
      <c r="KQ644">
        <f t="shared" si="6785"/>
        <v>0.31681755158633002</v>
      </c>
      <c r="KR644">
        <v>4.7213114754098299E-4</v>
      </c>
      <c r="KS644" s="15">
        <f t="shared" si="6931"/>
        <v>7.3883626105753022</v>
      </c>
      <c r="KT644">
        <f t="shared" si="7046"/>
        <v>97.639264221700003</v>
      </c>
      <c r="KU644">
        <f t="shared" si="6932"/>
        <v>0.19817048321304565</v>
      </c>
      <c r="KV644">
        <f t="shared" si="6933"/>
        <v>0.83311854758872728</v>
      </c>
      <c r="KW644">
        <f t="shared" si="6934"/>
        <v>0.9547542374383764</v>
      </c>
      <c r="LA644">
        <v>375</v>
      </c>
      <c r="LB644">
        <f t="shared" si="6786"/>
        <v>0.375</v>
      </c>
      <c r="LC644">
        <v>1.0400480769230699E-3</v>
      </c>
      <c r="LD644" s="15">
        <f t="shared" si="6935"/>
        <v>12.021036730926962</v>
      </c>
      <c r="LE644">
        <f t="shared" si="7053"/>
        <v>84.575131118375779</v>
      </c>
      <c r="LF644">
        <f t="shared" si="6936"/>
        <v>6.8324168152353773E-2</v>
      </c>
      <c r="LG644">
        <f t="shared" si="6937"/>
        <v>0.92835309455192161</v>
      </c>
      <c r="LH644">
        <f t="shared" si="6938"/>
        <v>0.93709620211767952</v>
      </c>
      <c r="LL644">
        <v>463.57615894039498</v>
      </c>
      <c r="LM644">
        <f t="shared" si="6787"/>
        <v>0.463576158940395</v>
      </c>
      <c r="LN644">
        <v>3.21518987341772E-4</v>
      </c>
      <c r="LO644" s="15">
        <f t="shared" si="6939"/>
        <v>6.8946799018498321</v>
      </c>
      <c r="LP644">
        <f t="shared" si="6940"/>
        <v>97.502717352144046</v>
      </c>
      <c r="LQ644">
        <f t="shared" si="6941"/>
        <v>0.10068719403095162</v>
      </c>
      <c r="LR644">
        <f t="shared" si="6942"/>
        <v>0.94348644180565189</v>
      </c>
      <c r="LS644">
        <f t="shared" si="6943"/>
        <v>0.98159686550762359</v>
      </c>
      <c r="LW644">
        <v>176.92307692307401</v>
      </c>
      <c r="LX644">
        <f t="shared" si="6788"/>
        <v>0.17692307692307402</v>
      </c>
      <c r="LY644">
        <v>8.0000000000000196E-5</v>
      </c>
      <c r="LZ644" s="15">
        <f t="shared" si="6944"/>
        <v>2.0895912237168655</v>
      </c>
      <c r="MA644">
        <f t="shared" si="6945"/>
        <v>99.998995388834715</v>
      </c>
      <c r="MB644">
        <f t="shared" si="6946"/>
        <v>4.0546432660223676E-4</v>
      </c>
      <c r="MC644">
        <f t="shared" si="6947"/>
        <v>0.9842912714161467</v>
      </c>
      <c r="MD644">
        <f t="shared" si="6948"/>
        <v>0.93548789687297029</v>
      </c>
      <c r="MH644">
        <v>345.14435695537998</v>
      </c>
      <c r="MI644">
        <f t="shared" si="6789"/>
        <v>0.34514435695537998</v>
      </c>
      <c r="MJ644">
        <v>1.54901960784313E-3</v>
      </c>
      <c r="MK644" s="15">
        <f t="shared" si="6949"/>
        <v>12.163196845328576</v>
      </c>
      <c r="ML644">
        <f t="shared" si="7054"/>
        <v>82.986874678887517</v>
      </c>
      <c r="MM644">
        <f t="shared" si="6950"/>
        <v>3.9272965559476514E-2</v>
      </c>
      <c r="MN644">
        <f t="shared" si="6951"/>
        <v>0.93896421967305077</v>
      </c>
      <c r="MO644">
        <f t="shared" si="6952"/>
        <v>0.93345682440903743</v>
      </c>
      <c r="MS644">
        <v>385.80131419419303</v>
      </c>
      <c r="MT644">
        <f t="shared" si="6790"/>
        <v>0.385801314194193</v>
      </c>
      <c r="MU644">
        <v>3.46351539463246E-4</v>
      </c>
      <c r="MV644" s="15">
        <f t="shared" si="6953"/>
        <v>7.7612120717010002</v>
      </c>
      <c r="MW644">
        <f t="shared" si="7047"/>
        <v>97.523734777621527</v>
      </c>
      <c r="MX644">
        <f t="shared" si="6954"/>
        <v>0.16916154714585876</v>
      </c>
      <c r="MY644">
        <f t="shared" si="6955"/>
        <v>0.84451212487434635</v>
      </c>
      <c r="MZ644">
        <f t="shared" si="6956"/>
        <v>0.90983319221390691</v>
      </c>
      <c r="ND644">
        <v>386.36363636363598</v>
      </c>
      <c r="NE644">
        <f t="shared" si="6791"/>
        <v>0.38636363636363596</v>
      </c>
      <c r="NF644">
        <v>1.3396624472573799E-3</v>
      </c>
      <c r="NG644" s="15">
        <f t="shared" si="6957"/>
        <v>12.24453607342522</v>
      </c>
      <c r="NH644">
        <f t="shared" si="7055"/>
        <v>81.778074783301406</v>
      </c>
      <c r="NI644">
        <f t="shared" si="6958"/>
        <v>9.644717040871785E-2</v>
      </c>
      <c r="NJ644">
        <f t="shared" si="6959"/>
        <v>0.90132045762920809</v>
      </c>
      <c r="NK644">
        <f t="shared" si="6960"/>
        <v>0.92602685409650287</v>
      </c>
      <c r="NO644">
        <v>401.88936271025801</v>
      </c>
      <c r="NP644">
        <f t="shared" si="6792"/>
        <v>0.40188936271025799</v>
      </c>
      <c r="NQ644">
        <v>1.8582089552238799E-3</v>
      </c>
      <c r="NR644" s="15">
        <f t="shared" si="6961"/>
        <v>13.693810144836508</v>
      </c>
      <c r="NS644">
        <f t="shared" si="7056"/>
        <v>70.338888253999414</v>
      </c>
      <c r="NT644">
        <f t="shared" si="6962"/>
        <v>6.122821577609807E-2</v>
      </c>
      <c r="NU644">
        <f t="shared" si="6963"/>
        <v>0.90355744539871297</v>
      </c>
      <c r="NV644">
        <f t="shared" si="6964"/>
        <v>0.89109986922692053</v>
      </c>
      <c r="NZ644">
        <v>170.73170731707401</v>
      </c>
      <c r="OA644">
        <f t="shared" si="6793"/>
        <v>0.17073170731707402</v>
      </c>
      <c r="OB644">
        <v>1.10309278350515E-4</v>
      </c>
      <c r="OC644" s="15">
        <f t="shared" si="6965"/>
        <v>2.074851609812395</v>
      </c>
      <c r="OD644">
        <f>OC644+OD643</f>
        <v>100.00009113834163</v>
      </c>
      <c r="OE644">
        <f t="shared" si="6967"/>
        <v>2.3351697411834363E-2</v>
      </c>
      <c r="OF644">
        <f t="shared" si="6968"/>
        <v>0.97900147757301825</v>
      </c>
      <c r="OG644">
        <f t="shared" si="6969"/>
        <v>1.0000015092676386</v>
      </c>
      <c r="OK644">
        <v>261.32404181184597</v>
      </c>
      <c r="OL644">
        <f t="shared" si="6794"/>
        <v>0.26132404181184599</v>
      </c>
      <c r="OM644">
        <v>1.53412396509286E-4</v>
      </c>
      <c r="ON644" s="15">
        <f t="shared" si="6970"/>
        <v>2.9707479814350228</v>
      </c>
      <c r="OO644">
        <f t="shared" si="6971"/>
        <v>99.999232243140057</v>
      </c>
      <c r="OP644">
        <f t="shared" si="6972"/>
        <v>0.18853121329897041</v>
      </c>
      <c r="OQ644">
        <f t="shared" si="6973"/>
        <v>0.82406284252089401</v>
      </c>
      <c r="OR644">
        <f t="shared" si="6974"/>
        <v>1.0000034494101084</v>
      </c>
      <c r="OV644">
        <v>213.740458015267</v>
      </c>
      <c r="OW644">
        <f t="shared" si="6795"/>
        <v>0.213740458015267</v>
      </c>
      <c r="OX644">
        <v>9.3917172567169297E-5</v>
      </c>
      <c r="OY644" s="15">
        <f t="shared" si="6975"/>
        <v>2.4182396314640497</v>
      </c>
      <c r="OZ644">
        <f t="shared" si="6976"/>
        <v>100.00067029733393</v>
      </c>
      <c r="PA644">
        <f t="shared" si="6977"/>
        <v>0.15932523188278219</v>
      </c>
      <c r="PB644">
        <f t="shared" si="6978"/>
        <v>0.85062682207704787</v>
      </c>
      <c r="PC644">
        <f t="shared" si="6979"/>
        <v>0.99999626403612363</v>
      </c>
      <c r="PG644">
        <v>267.71789131878597</v>
      </c>
      <c r="PH644">
        <f t="shared" si="6796"/>
        <v>0.26771789131878598</v>
      </c>
      <c r="PI644">
        <v>1.25588546407222E-4</v>
      </c>
      <c r="PJ644" s="15">
        <f t="shared" si="6980"/>
        <v>2.4902551238741673</v>
      </c>
      <c r="PK644">
        <f t="shared" si="6981"/>
        <v>99.999061904558928</v>
      </c>
      <c r="PL644">
        <f t="shared" si="6982"/>
        <v>4.8299585702193067E-2</v>
      </c>
      <c r="PM644">
        <f t="shared" si="6983"/>
        <v>0.94552190942847036</v>
      </c>
      <c r="PN644">
        <f t="shared" si="6984"/>
        <v>1.0000020194479973</v>
      </c>
      <c r="PR644">
        <v>309.35577794489097</v>
      </c>
      <c r="PS644">
        <f t="shared" si="6797"/>
        <v>0.309355777944891</v>
      </c>
      <c r="PT644">
        <v>4.4067796610169397E-4</v>
      </c>
      <c r="PU644" s="15">
        <f t="shared" si="6985"/>
        <v>6.9967763698409735</v>
      </c>
      <c r="PV644">
        <f t="shared" si="7048"/>
        <v>97.793405107700366</v>
      </c>
      <c r="PW644">
        <f t="shared" si="6986"/>
        <v>3.6775288519892993E-2</v>
      </c>
      <c r="PX644">
        <f t="shared" si="6987"/>
        <v>0.99648741482083547</v>
      </c>
      <c r="PY644">
        <f t="shared" si="6988"/>
        <v>0.99999740571489482</v>
      </c>
      <c r="QC644">
        <v>296.67519181585601</v>
      </c>
      <c r="QD644">
        <f t="shared" si="6798"/>
        <v>0.296675191815856</v>
      </c>
      <c r="QE644">
        <v>9.4930875576036995E-5</v>
      </c>
      <c r="QF644" s="15">
        <f t="shared" si="6989"/>
        <v>1.9949747940745404</v>
      </c>
      <c r="QG644">
        <f t="shared" si="6990"/>
        <v>100.00053263890115</v>
      </c>
      <c r="QH644">
        <f t="shared" si="6991"/>
        <v>0.13780729380975246</v>
      </c>
      <c r="QI644">
        <f t="shared" si="6992"/>
        <v>0.86789501400284863</v>
      </c>
      <c r="QJ644">
        <f t="shared" si="6993"/>
        <v>0.99999425510179585</v>
      </c>
      <c r="QN644">
        <v>462.32794011108501</v>
      </c>
      <c r="QO644">
        <f t="shared" si="6799"/>
        <v>0.46232794011108502</v>
      </c>
      <c r="QP644">
        <v>3.37560975609756E-4</v>
      </c>
      <c r="QQ644" s="15">
        <f t="shared" si="6994"/>
        <v>6.2943738576098003</v>
      </c>
      <c r="QR644">
        <f t="shared" si="7038"/>
        <v>97.853864104286444</v>
      </c>
      <c r="QS644">
        <f t="shared" si="6995"/>
        <v>0.15515243140945142</v>
      </c>
      <c r="QT644">
        <f t="shared" si="6996"/>
        <v>0.87817967869725977</v>
      </c>
      <c r="QU644">
        <f t="shared" si="6997"/>
        <v>0.92260301381232313</v>
      </c>
      <c r="QY644">
        <v>244.37299035369699</v>
      </c>
      <c r="QZ644">
        <f t="shared" si="6800"/>
        <v>0.244372990353697</v>
      </c>
      <c r="RA644">
        <v>7.3633440514469294E-5</v>
      </c>
      <c r="RB644" s="15">
        <f t="shared" si="6998"/>
        <v>1.6608047752271131</v>
      </c>
      <c r="RC644">
        <f t="shared" si="7039"/>
        <v>100.00079417354252</v>
      </c>
      <c r="RD644">
        <f t="shared" si="6999"/>
        <v>0.14500389680391906</v>
      </c>
      <c r="RE644">
        <f t="shared" si="7000"/>
        <v>0.85949507918397816</v>
      </c>
      <c r="RF644">
        <f t="shared" si="7001"/>
        <v>0.99999427479229563</v>
      </c>
      <c r="RJ644">
        <v>561.27272727272702</v>
      </c>
      <c r="RK644">
        <f t="shared" si="6801"/>
        <v>0.56127272727272703</v>
      </c>
      <c r="RL644">
        <v>5.0545454545454505E-4</v>
      </c>
      <c r="RM644" s="15">
        <f t="shared" si="7002"/>
        <v>8.8211962557512233</v>
      </c>
      <c r="RN644">
        <f t="shared" si="7057"/>
        <v>94.098048548310217</v>
      </c>
      <c r="RO644">
        <f t="shared" si="7003"/>
        <v>1.1593091316120998</v>
      </c>
      <c r="RP644">
        <f t="shared" si="7004"/>
        <v>0.32867388509851492</v>
      </c>
      <c r="RQ644">
        <f t="shared" si="7005"/>
        <v>0.52906104741889592</v>
      </c>
      <c r="RU644">
        <v>489.20863309352501</v>
      </c>
      <c r="RV644">
        <f t="shared" si="6802"/>
        <v>0.48920863309352502</v>
      </c>
      <c r="RW644">
        <v>2.5067250547388097E-4</v>
      </c>
      <c r="RX644" s="15">
        <f t="shared" si="7006"/>
        <v>5.1685052675026997</v>
      </c>
      <c r="RY644">
        <f t="shared" si="7007"/>
        <v>98.155293783798541</v>
      </c>
      <c r="RZ644">
        <f t="shared" si="7008"/>
        <v>8.500080609873617E-2</v>
      </c>
      <c r="SA644">
        <f t="shared" si="7009"/>
        <v>0.94371191310613634</v>
      </c>
      <c r="SB644">
        <f t="shared" si="7010"/>
        <v>0.97165676156885661</v>
      </c>
      <c r="SF644">
        <v>255.59105431309899</v>
      </c>
      <c r="SG644">
        <f t="shared" si="6803"/>
        <v>0.25559105431309898</v>
      </c>
      <c r="SH644">
        <v>1.10576923076923E-4</v>
      </c>
      <c r="SI644" s="15">
        <f t="shared" si="7011"/>
        <v>2.2482894505551241</v>
      </c>
      <c r="SJ644">
        <f t="shared" si="7012"/>
        <v>100.00000469208209</v>
      </c>
      <c r="SK644">
        <f t="shared" si="7013"/>
        <v>9.6225426167548214E-2</v>
      </c>
      <c r="SL644">
        <f t="shared" si="7014"/>
        <v>0.90453688449715519</v>
      </c>
      <c r="SM644">
        <f t="shared" si="7015"/>
        <v>0.99999655570472856</v>
      </c>
      <c r="SQ644">
        <v>521.88552188552103</v>
      </c>
      <c r="SR644">
        <f t="shared" si="6804"/>
        <v>0.52188552188552106</v>
      </c>
      <c r="SS644">
        <v>3.0800000000000001E-4</v>
      </c>
      <c r="ST644" s="15">
        <f t="shared" si="7016"/>
        <v>6.5800717826012649</v>
      </c>
      <c r="SU644">
        <f t="shared" si="7049"/>
        <v>97.521791146812518</v>
      </c>
      <c r="SV644">
        <f t="shared" si="7017"/>
        <v>1.3946171589586838E-2</v>
      </c>
      <c r="SW644">
        <f t="shared" si="7018"/>
        <v>1.0326793813531761</v>
      </c>
      <c r="SX644">
        <f t="shared" si="7019"/>
        <v>0.99999940093075879</v>
      </c>
      <c r="TB644">
        <v>207.81473938296401</v>
      </c>
      <c r="TC644">
        <f t="shared" si="6805"/>
        <v>0.20781473938296402</v>
      </c>
      <c r="TD644">
        <v>9.2183751980085807E-5</v>
      </c>
      <c r="TE644" s="15">
        <f t="shared" si="7020"/>
        <v>2.2493717236856625</v>
      </c>
      <c r="TF644">
        <f t="shared" si="7021"/>
        <v>100.0002992830602</v>
      </c>
      <c r="TG644">
        <f t="shared" si="7022"/>
        <v>0.52891229991136868</v>
      </c>
      <c r="TH644">
        <f t="shared" si="7023"/>
        <v>0.58797148134384258</v>
      </c>
      <c r="TI644">
        <f t="shared" si="7024"/>
        <v>1.0000025194207911</v>
      </c>
      <c r="TN644" t="s">
        <v>28</v>
      </c>
      <c r="TO644">
        <f>SUM(TO636:TO643)</f>
        <v>3.7566820276497665E-3</v>
      </c>
      <c r="TX644">
        <v>239.85642946317</v>
      </c>
      <c r="TY644">
        <f t="shared" si="6807"/>
        <v>0.23985642946317001</v>
      </c>
      <c r="TZ644">
        <v>9.6629213483145996E-5</v>
      </c>
      <c r="UA644" s="15">
        <f t="shared" si="7030"/>
        <v>2.5163857677902599</v>
      </c>
      <c r="UB644">
        <f t="shared" si="7031"/>
        <v>99.953183520599126</v>
      </c>
      <c r="UC644">
        <f t="shared" si="7032"/>
        <v>3.4293063704885537E-2</v>
      </c>
      <c r="UD644">
        <f t="shared" si="7033"/>
        <v>0.95395273872415243</v>
      </c>
      <c r="UE644">
        <f t="shared" si="7034"/>
        <v>1.000002870930502</v>
      </c>
    </row>
    <row r="645" spans="1:551" x14ac:dyDescent="0.25">
      <c r="A645" s="1">
        <v>4.4220000000000002E-2</v>
      </c>
      <c r="B645" s="1">
        <v>0.95608000000000004</v>
      </c>
      <c r="E645">
        <v>249.99999999999901</v>
      </c>
      <c r="F645">
        <f t="shared" si="6758"/>
        <v>0.249999999999999</v>
      </c>
      <c r="G645">
        <v>1.17596566523605E-4</v>
      </c>
      <c r="H645" s="15">
        <f t="shared" si="6808"/>
        <v>2.5276538243402329</v>
      </c>
      <c r="I645">
        <f t="shared" si="6809"/>
        <v>99.99915129871583</v>
      </c>
      <c r="J645">
        <f t="shared" si="6810"/>
        <v>8.1359491253394003E-3</v>
      </c>
      <c r="K645">
        <f t="shared" si="6811"/>
        <v>0.98399255199654678</v>
      </c>
      <c r="L645">
        <f t="shared" si="6812"/>
        <v>0.99646772505121428</v>
      </c>
      <c r="P645">
        <v>298.83125614107701</v>
      </c>
      <c r="Q645">
        <f t="shared" si="6759"/>
        <v>0.29883125614107703</v>
      </c>
      <c r="R645">
        <v>6.8852459016393404E-4</v>
      </c>
      <c r="S645" s="15">
        <f t="shared" si="6813"/>
        <v>7.619035179806505</v>
      </c>
      <c r="T645">
        <f>S645+T644</f>
        <v>97.006644342893367</v>
      </c>
      <c r="U645">
        <f t="shared" si="6815"/>
        <v>2.0833467978799158E-2</v>
      </c>
      <c r="V645">
        <f t="shared" si="6816"/>
        <v>1.0195410008868497</v>
      </c>
      <c r="W645">
        <f t="shared" si="6817"/>
        <v>1.0000009817043469</v>
      </c>
      <c r="AA645">
        <v>176.47058823529699</v>
      </c>
      <c r="AB645">
        <f t="shared" si="6760"/>
        <v>0.17647058823529699</v>
      </c>
      <c r="AC645">
        <v>1.12863070539419E-4</v>
      </c>
      <c r="AD645" s="15">
        <f t="shared" si="6818"/>
        <v>2.4251288282820647</v>
      </c>
      <c r="AE645">
        <f t="shared" si="7040"/>
        <v>100.00090050739578</v>
      </c>
      <c r="AF645">
        <f t="shared" si="6819"/>
        <v>5.6138880033078419E-4</v>
      </c>
      <c r="AG645">
        <f t="shared" si="6820"/>
        <v>0.98570175872852295</v>
      </c>
      <c r="AH645">
        <f t="shared" si="6821"/>
        <v>0.9668768596465761</v>
      </c>
      <c r="AM645" t="s">
        <v>28</v>
      </c>
      <c r="AN645">
        <f>SUM(AN636:AN644)</f>
        <v>4.1024390243902418E-3</v>
      </c>
      <c r="AX645" t="s">
        <v>29</v>
      </c>
      <c r="AY645">
        <v>89.656999999999996</v>
      </c>
      <c r="BI645" t="s">
        <v>28</v>
      </c>
      <c r="BJ645">
        <f>SUM(BJ636:BJ644)</f>
        <v>4.0113464726468919E-3</v>
      </c>
      <c r="BT645" t="s">
        <v>28</v>
      </c>
      <c r="BU645">
        <f>SUM(BU636:BU644)</f>
        <v>3.9724137931034451E-3</v>
      </c>
      <c r="CE645" t="s">
        <v>28</v>
      </c>
      <c r="CF645">
        <f>SUM(CF636:CF644)</f>
        <v>4.5589794897448674E-3</v>
      </c>
      <c r="CP645" t="s">
        <v>28</v>
      </c>
      <c r="CQ645">
        <f>SUM(CQ636:CQ644)</f>
        <v>4.5466666666666633E-3</v>
      </c>
      <c r="DA645" t="s">
        <v>28</v>
      </c>
      <c r="DB645">
        <f>SUM(DB636:DB644)</f>
        <v>4.4717488789237656E-3</v>
      </c>
      <c r="DL645" t="s">
        <v>28</v>
      </c>
      <c r="DM645">
        <f>SUM(DM636:DM644)</f>
        <v>4.1146341463414613E-3</v>
      </c>
      <c r="DW645" t="s">
        <v>28</v>
      </c>
      <c r="DX645">
        <f>SUM(DX636:DX644)</f>
        <v>5.7712499999999986E-3</v>
      </c>
      <c r="EG645">
        <v>265.77475025777102</v>
      </c>
      <c r="EH645">
        <f t="shared" si="6770"/>
        <v>0.26577475025777103</v>
      </c>
      <c r="EI645">
        <v>2.62089890299352E-4</v>
      </c>
      <c r="EJ645" s="15">
        <f t="shared" si="6866"/>
        <v>3.1075263408805935</v>
      </c>
      <c r="EK645">
        <f t="shared" si="7041"/>
        <v>99.999999239226383</v>
      </c>
      <c r="EL645">
        <f t="shared" si="6867"/>
        <v>9.5654706105801457E-2</v>
      </c>
      <c r="EM645">
        <f t="shared" si="6868"/>
        <v>0.90515287761226582</v>
      </c>
      <c r="EN645">
        <f t="shared" si="6869"/>
        <v>1.0000031791551298</v>
      </c>
      <c r="ER645">
        <v>332.65593246834402</v>
      </c>
      <c r="ES645">
        <f t="shared" si="6771"/>
        <v>0.33265593246834402</v>
      </c>
      <c r="ET645">
        <v>9.4747537908394504E-4</v>
      </c>
      <c r="EU645" s="15">
        <f t="shared" si="6870"/>
        <v>9.4361598968612874</v>
      </c>
      <c r="EV645">
        <f t="shared" si="7050"/>
        <v>92.180949797045201</v>
      </c>
      <c r="EW645">
        <f t="shared" si="6871"/>
        <v>2.9546969515885188E-2</v>
      </c>
      <c r="EX645">
        <f t="shared" si="6872"/>
        <v>0.96681122413149345</v>
      </c>
      <c r="EY645">
        <f t="shared" si="6873"/>
        <v>0.96915658306250474</v>
      </c>
      <c r="FD645" t="s">
        <v>28</v>
      </c>
      <c r="FE645">
        <f>SUM(FE636:FE644)</f>
        <v>4.7624999999999942E-3</v>
      </c>
      <c r="FO645" t="s">
        <v>28</v>
      </c>
      <c r="FP645">
        <f>SUM(FP636:FP644)</f>
        <v>4.9958252977878523E-3</v>
      </c>
      <c r="FY645">
        <v>309.955251770259</v>
      </c>
      <c r="FZ645">
        <f t="shared" si="6774"/>
        <v>0.30995525177025901</v>
      </c>
      <c r="GA645">
        <v>5.3782700629425705E-4</v>
      </c>
      <c r="GB645" s="15">
        <f t="shared" si="6884"/>
        <v>6.1004401703030453</v>
      </c>
      <c r="GC645">
        <f t="shared" si="7051"/>
        <v>97.634233879691038</v>
      </c>
      <c r="GD645">
        <f t="shared" si="6885"/>
        <v>7.2601410182696419E-2</v>
      </c>
      <c r="GE645">
        <f t="shared" si="6886"/>
        <v>0.95384990831025085</v>
      </c>
      <c r="GF645">
        <f t="shared" si="6887"/>
        <v>0.9999999038740377</v>
      </c>
      <c r="GJ645">
        <v>295.91402426048103</v>
      </c>
      <c r="GK645">
        <f t="shared" si="6775"/>
        <v>0.29591402426048102</v>
      </c>
      <c r="GL645">
        <v>5.0787401574803098E-4</v>
      </c>
      <c r="GM645" s="15">
        <f t="shared" si="6888"/>
        <v>6.0252246168706733</v>
      </c>
      <c r="GN645">
        <f t="shared" si="7042"/>
        <v>97.944930399827683</v>
      </c>
      <c r="GO645">
        <f t="shared" si="6889"/>
        <v>4.115414599196187E-2</v>
      </c>
      <c r="GP645">
        <f t="shared" si="6890"/>
        <v>0.99687560255545182</v>
      </c>
      <c r="GQ645">
        <f t="shared" si="6891"/>
        <v>0.9999955887924844</v>
      </c>
      <c r="GU645">
        <v>271.777108797891</v>
      </c>
      <c r="GV645">
        <f t="shared" si="6776"/>
        <v>0.27177710879789102</v>
      </c>
      <c r="GW645">
        <v>2.5527426160337503E-4</v>
      </c>
      <c r="GX645" s="15">
        <f t="shared" si="6892"/>
        <v>2.798335755258234</v>
      </c>
      <c r="GY645">
        <f t="shared" si="6893"/>
        <v>100.00003145236859</v>
      </c>
      <c r="GZ645">
        <f t="shared" si="6894"/>
        <v>3.6477662547774244E-2</v>
      </c>
      <c r="HA645">
        <f t="shared" si="6895"/>
        <v>0.9416615326303861</v>
      </c>
      <c r="HB645">
        <f t="shared" si="6896"/>
        <v>0.96654027942272713</v>
      </c>
      <c r="HF645">
        <v>349.10695225218598</v>
      </c>
      <c r="HG645">
        <f t="shared" si="6777"/>
        <v>0.34910695225218596</v>
      </c>
      <c r="HH645">
        <v>1.0808510638297799E-4</v>
      </c>
      <c r="HI645" s="15">
        <f t="shared" si="6897"/>
        <v>2.2430345608354529</v>
      </c>
      <c r="HJ645">
        <f t="shared" si="7043"/>
        <v>100.00048569645995</v>
      </c>
      <c r="HK645">
        <f t="shared" si="6898"/>
        <v>1.4119035686916551E-4</v>
      </c>
      <c r="HL645">
        <f t="shared" si="6899"/>
        <v>0.99256059043345224</v>
      </c>
      <c r="HM645">
        <f t="shared" si="6900"/>
        <v>0.85764452949810521</v>
      </c>
      <c r="HQ645">
        <v>308.87372013651799</v>
      </c>
      <c r="HR645">
        <f t="shared" si="6778"/>
        <v>0.30887372013651798</v>
      </c>
      <c r="HS645">
        <v>6.02127659574468E-4</v>
      </c>
      <c r="HT645" s="15">
        <f t="shared" si="6901"/>
        <v>6.7204747932325999</v>
      </c>
      <c r="HU645">
        <f t="shared" si="7036"/>
        <v>97.648736218277051</v>
      </c>
      <c r="HV645">
        <f t="shared" si="6902"/>
        <v>0.13381486135495385</v>
      </c>
      <c r="HW645">
        <f t="shared" si="6903"/>
        <v>0.88880671028245317</v>
      </c>
      <c r="HX645">
        <f t="shared" si="6904"/>
        <v>0.98745329439223772</v>
      </c>
      <c r="IB645">
        <v>248.447204968943</v>
      </c>
      <c r="IC645">
        <f t="shared" si="6779"/>
        <v>0.24844720496894299</v>
      </c>
      <c r="ID645">
        <v>9.5063746322327297E-5</v>
      </c>
      <c r="IE645" s="15">
        <f t="shared" si="6905"/>
        <v>2.0014262984194553</v>
      </c>
      <c r="IF645">
        <f t="shared" si="7044"/>
        <v>99.999737089117474</v>
      </c>
      <c r="IG645">
        <f t="shared" si="6906"/>
        <v>1.6213036357586315E-2</v>
      </c>
      <c r="IH645">
        <f t="shared" si="6907"/>
        <v>0.98089549057227832</v>
      </c>
      <c r="II645">
        <f t="shared" si="6908"/>
        <v>0.99999999956394781</v>
      </c>
      <c r="IM645">
        <v>293.91891891891902</v>
      </c>
      <c r="IN645">
        <f t="shared" si="6780"/>
        <v>0.29391891891891903</v>
      </c>
      <c r="IO645">
        <v>4.4377510040160601E-4</v>
      </c>
      <c r="IP645" s="15">
        <f t="shared" si="6909"/>
        <v>5.2061226452247862</v>
      </c>
      <c r="IQ645">
        <f t="shared" si="7052"/>
        <v>98.515859286561238</v>
      </c>
      <c r="IR645">
        <f t="shared" si="6910"/>
        <v>3.288835090661648E-2</v>
      </c>
      <c r="IS645">
        <f t="shared" si="6911"/>
        <v>0.99195740940582233</v>
      </c>
      <c r="IT645">
        <f t="shared" si="6912"/>
        <v>0.99999738840862773</v>
      </c>
      <c r="IY645" t="s">
        <v>28</v>
      </c>
      <c r="IZ645">
        <f>SUM(IZ636:IZ644)</f>
        <v>9.0126903553299238E-3</v>
      </c>
      <c r="JI645">
        <v>380.95238095237897</v>
      </c>
      <c r="JJ645">
        <f t="shared" si="6782"/>
        <v>0.38095238095237899</v>
      </c>
      <c r="JK645">
        <v>1.17273809523809E-4</v>
      </c>
      <c r="JL645" s="15">
        <f t="shared" si="6918"/>
        <v>2.4289343756225716</v>
      </c>
      <c r="JM645">
        <f t="shared" si="7045"/>
        <v>100.00078901532849</v>
      </c>
      <c r="JN645">
        <f t="shared" si="6919"/>
        <v>2.1853579568158286E-2</v>
      </c>
      <c r="JO645">
        <f t="shared" si="6920"/>
        <v>0.96738377795889363</v>
      </c>
      <c r="JP645">
        <f t="shared" si="6921"/>
        <v>0.99999999789007588</v>
      </c>
      <c r="JT645">
        <v>264.33121019108199</v>
      </c>
      <c r="JU645">
        <f t="shared" si="6783"/>
        <v>0.26433121019108197</v>
      </c>
      <c r="JV645">
        <v>2.43338099571038E-4</v>
      </c>
      <c r="JW645" s="15">
        <f t="shared" si="6922"/>
        <v>2.4613418390014363</v>
      </c>
      <c r="JX645">
        <f t="shared" si="7037"/>
        <v>100.00006547800385</v>
      </c>
      <c r="JY645">
        <f t="shared" si="6923"/>
        <v>4.0459494447585417E-3</v>
      </c>
      <c r="JZ645">
        <f t="shared" si="6924"/>
        <v>0.97941978023012088</v>
      </c>
      <c r="KA645">
        <f t="shared" si="6925"/>
        <v>0.94845279642678626</v>
      </c>
      <c r="KF645" t="s">
        <v>28</v>
      </c>
      <c r="KG645">
        <f>SUM(KG636:KG644)</f>
        <v>4.5159292035398197E-3</v>
      </c>
      <c r="KP645">
        <v>247.65516678900499</v>
      </c>
      <c r="KQ645">
        <f t="shared" si="6785"/>
        <v>0.24765516678900498</v>
      </c>
      <c r="KR645">
        <v>1.50819672131147E-4</v>
      </c>
      <c r="KS645" s="15">
        <f t="shared" si="6931"/>
        <v>2.3601713894893273</v>
      </c>
      <c r="KT645">
        <f t="shared" si="7046"/>
        <v>99.999435611189327</v>
      </c>
      <c r="KU645">
        <f t="shared" si="6932"/>
        <v>0.12633181167639695</v>
      </c>
      <c r="KV645">
        <f t="shared" si="6933"/>
        <v>0.87259632884772342</v>
      </c>
      <c r="KW645">
        <f t="shared" si="6934"/>
        <v>0.99999579285780815</v>
      </c>
      <c r="LA645">
        <v>331.25</v>
      </c>
      <c r="LB645">
        <f t="shared" si="6786"/>
        <v>0.33124999999999999</v>
      </c>
      <c r="LC645">
        <v>7.4372596153846103E-4</v>
      </c>
      <c r="LD645" s="15">
        <f t="shared" si="6935"/>
        <v>8.5960998340071075</v>
      </c>
      <c r="LE645">
        <f t="shared" si="7053"/>
        <v>93.171230952382885</v>
      </c>
      <c r="LF645">
        <f t="shared" si="6936"/>
        <v>4.6934649094699271E-2</v>
      </c>
      <c r="LG645">
        <f t="shared" si="6937"/>
        <v>0.97974140273415422</v>
      </c>
      <c r="LH645">
        <f t="shared" si="6938"/>
        <v>0.98896847863986415</v>
      </c>
      <c r="LL645">
        <v>264.90066225165299</v>
      </c>
      <c r="LM645">
        <f t="shared" si="6787"/>
        <v>0.26490066225165299</v>
      </c>
      <c r="LN645">
        <v>1.16455696202531E-4</v>
      </c>
      <c r="LO645" s="15">
        <f t="shared" si="6939"/>
        <v>2.4972856337408711</v>
      </c>
      <c r="LP645">
        <f t="shared" si="6940"/>
        <v>100.00000298588492</v>
      </c>
      <c r="LQ645">
        <f t="shared" si="6941"/>
        <v>2.7165779173283711E-2</v>
      </c>
      <c r="LR645">
        <f t="shared" si="6942"/>
        <v>0.96117507567243732</v>
      </c>
      <c r="LS645">
        <f t="shared" si="6943"/>
        <v>0.99999999965920605</v>
      </c>
      <c r="LX645" t="s">
        <v>28</v>
      </c>
      <c r="LY645">
        <f>SUM(LY636:LY644)</f>
        <v>3.8284615384615371E-3</v>
      </c>
      <c r="MH645">
        <v>318.89763779527499</v>
      </c>
      <c r="MI645">
        <f t="shared" si="6789"/>
        <v>0.31889763779527497</v>
      </c>
      <c r="MJ645">
        <v>1.1764705882352899E-3</v>
      </c>
      <c r="MK645" s="15">
        <f t="shared" si="6949"/>
        <v>9.237871021768548</v>
      </c>
      <c r="ML645">
        <f t="shared" si="7054"/>
        <v>92.224745700656058</v>
      </c>
      <c r="MM645">
        <f t="shared" si="6950"/>
        <v>2.8617197330814505E-2</v>
      </c>
      <c r="MN645">
        <f t="shared" si="6951"/>
        <v>0.99480971465466761</v>
      </c>
      <c r="MO645">
        <f t="shared" si="6952"/>
        <v>0.98897476354972425</v>
      </c>
      <c r="MS645">
        <v>244.353305692346</v>
      </c>
      <c r="MT645">
        <f t="shared" si="6790"/>
        <v>0.24435330569234601</v>
      </c>
      <c r="MU645">
        <v>1.10506069541529E-4</v>
      </c>
      <c r="MV645" s="15">
        <f t="shared" si="6953"/>
        <v>2.4762732172378814</v>
      </c>
      <c r="MW645">
        <f t="shared" si="7047"/>
        <v>100.0000079948594</v>
      </c>
      <c r="MX645">
        <f t="shared" si="6954"/>
        <v>7.2538591944732028E-2</v>
      </c>
      <c r="MY645">
        <f t="shared" si="6955"/>
        <v>0.92820544730521071</v>
      </c>
      <c r="MZ645">
        <f t="shared" si="6956"/>
        <v>1.0000000003288181</v>
      </c>
      <c r="ND645">
        <v>340.90909090909099</v>
      </c>
      <c r="NE645">
        <f t="shared" si="6791"/>
        <v>0.34090909090909099</v>
      </c>
      <c r="NF645">
        <v>1.0443037974683499E-3</v>
      </c>
      <c r="NG645" s="15">
        <f t="shared" si="6957"/>
        <v>9.5449533170794911</v>
      </c>
      <c r="NH645">
        <f t="shared" si="7055"/>
        <v>91.323028100380895</v>
      </c>
      <c r="NI645">
        <f t="shared" si="6958"/>
        <v>6.5283330092466244E-2</v>
      </c>
      <c r="NJ645">
        <f t="shared" si="6959"/>
        <v>0.95378141345467049</v>
      </c>
      <c r="NK645">
        <f t="shared" si="6960"/>
        <v>0.97992583472513717</v>
      </c>
      <c r="NO645">
        <v>357.89800995024802</v>
      </c>
      <c r="NP645">
        <f t="shared" si="6792"/>
        <v>0.35789800995024801</v>
      </c>
      <c r="NQ645">
        <v>1.6393034825870601E-3</v>
      </c>
      <c r="NR645" s="15">
        <f t="shared" si="6961"/>
        <v>12.080616981857078</v>
      </c>
      <c r="NS645">
        <f t="shared" si="7056"/>
        <v>82.419505235856491</v>
      </c>
      <c r="NT645">
        <f t="shared" si="6962"/>
        <v>3.8122597519157295E-2</v>
      </c>
      <c r="NU645">
        <f t="shared" si="6963"/>
        <v>0.97147723757889326</v>
      </c>
      <c r="NV645">
        <f t="shared" si="6964"/>
        <v>0.9580832339680202</v>
      </c>
      <c r="OA645" t="s">
        <v>28</v>
      </c>
      <c r="OB645">
        <f>SUM(OB636:OB644)</f>
        <v>5.3164948453608184E-3</v>
      </c>
      <c r="OL645" t="s">
        <v>28</v>
      </c>
      <c r="OM645">
        <f>SUM(OM636:OM644)</f>
        <v>5.164060352267995E-3</v>
      </c>
      <c r="OW645" t="s">
        <v>28</v>
      </c>
      <c r="OX645">
        <f>SUM(OX636:OX644)</f>
        <v>3.8837260323375572E-3</v>
      </c>
      <c r="PH645" t="s">
        <v>28</v>
      </c>
      <c r="PI645">
        <f>SUM(PI636:PI644)</f>
        <v>5.0431526899707164E-3</v>
      </c>
      <c r="PR645">
        <v>249.63845664371999</v>
      </c>
      <c r="PS645">
        <f t="shared" si="6797"/>
        <v>0.24963845664372</v>
      </c>
      <c r="PT645">
        <v>1.3898305084745699E-4</v>
      </c>
      <c r="PU645" s="15">
        <f t="shared" si="6985"/>
        <v>2.2066756243344554</v>
      </c>
      <c r="PV645">
        <f t="shared" si="7048"/>
        <v>100.00008073203482</v>
      </c>
      <c r="PW645">
        <f t="shared" si="6986"/>
        <v>2.0288977964308601E-2</v>
      </c>
      <c r="PX645">
        <f t="shared" si="6987"/>
        <v>0.95322179430075316</v>
      </c>
      <c r="PY645">
        <f t="shared" si="6988"/>
        <v>0.95657938795246633</v>
      </c>
      <c r="QD645" t="s">
        <v>28</v>
      </c>
      <c r="QE645">
        <f>SUM(QE636:QE644)</f>
        <v>4.7585253456221112E-3</v>
      </c>
      <c r="QN645">
        <v>255.13161072204801</v>
      </c>
      <c r="QO645">
        <f t="shared" si="6799"/>
        <v>0.25513161072204799</v>
      </c>
      <c r="QP645">
        <v>1.15121951219512E-4</v>
      </c>
      <c r="QQ645" s="15">
        <f t="shared" si="6994"/>
        <v>2.1466361710923567</v>
      </c>
      <c r="QR645">
        <f t="shared" si="7038"/>
        <v>100.0005002753788</v>
      </c>
      <c r="QS645">
        <f t="shared" si="6995"/>
        <v>4.1259168282388632E-2</v>
      </c>
      <c r="QT645">
        <f t="shared" si="6996"/>
        <v>0.951848822397654</v>
      </c>
      <c r="QU645">
        <f t="shared" si="6997"/>
        <v>0.99999876282781319</v>
      </c>
      <c r="QZ645" t="s">
        <v>28</v>
      </c>
      <c r="RA645">
        <f>SUM(RA636:RA644)</f>
        <v>4.4336352104781809E-3</v>
      </c>
      <c r="RJ645">
        <v>449.09090909090799</v>
      </c>
      <c r="RK645">
        <f t="shared" si="6801"/>
        <v>0.44909090909090799</v>
      </c>
      <c r="RL645">
        <v>2.7090909090908999E-4</v>
      </c>
      <c r="RM645" s="15">
        <f t="shared" si="7002"/>
        <v>4.7279073457083767</v>
      </c>
      <c r="RN645">
        <f t="shared" si="7057"/>
        <v>98.825955894018591</v>
      </c>
      <c r="RO645">
        <f t="shared" si="7003"/>
        <v>0.87593480593095652</v>
      </c>
      <c r="RP645">
        <f t="shared" si="7004"/>
        <v>0.41342706407284335</v>
      </c>
      <c r="RQ645">
        <f t="shared" si="7005"/>
        <v>0.66548687153570818</v>
      </c>
      <c r="RU645">
        <v>284.17266187050399</v>
      </c>
      <c r="RV645">
        <f t="shared" si="6802"/>
        <v>0.284172661870504</v>
      </c>
      <c r="RW645">
        <v>9.1185486393493694E-5</v>
      </c>
      <c r="RX645" s="15">
        <f t="shared" si="7006"/>
        <v>1.8801131215153337</v>
      </c>
      <c r="RY645">
        <f t="shared" si="7007"/>
        <v>100.03540690531388</v>
      </c>
      <c r="RZ645">
        <f t="shared" si="7008"/>
        <v>2.0269907137241774E-2</v>
      </c>
      <c r="SA645">
        <f t="shared" si="7009"/>
        <v>0.97123844719597818</v>
      </c>
      <c r="SB645">
        <f t="shared" si="7010"/>
        <v>0.99999840121491923</v>
      </c>
      <c r="SG645" t="s">
        <v>28</v>
      </c>
      <c r="SH645">
        <f>SUM(SH636:SH644)</f>
        <v>4.9182692307692191E-3</v>
      </c>
      <c r="SQ645">
        <v>319.86531986531901</v>
      </c>
      <c r="SR645">
        <f t="shared" si="6804"/>
        <v>0.31986531986531902</v>
      </c>
      <c r="SS645">
        <v>1.16E-4</v>
      </c>
      <c r="ST645" s="15">
        <f t="shared" si="7016"/>
        <v>2.4782088531874895</v>
      </c>
      <c r="SU645">
        <f t="shared" si="7049"/>
        <v>100.00000000000001</v>
      </c>
      <c r="SV645">
        <f t="shared" si="7017"/>
        <v>1.8602559492717043E-3</v>
      </c>
      <c r="SW645">
        <f t="shared" si="7018"/>
        <v>0.98587772704431886</v>
      </c>
      <c r="SX645">
        <f t="shared" si="7019"/>
        <v>0.95467882310523955</v>
      </c>
      <c r="TC645" t="s">
        <v>28</v>
      </c>
      <c r="TD645">
        <f>SUM(TD636:TD644)</f>
        <v>4.0982122652183728E-3</v>
      </c>
      <c r="TN645" t="s">
        <v>29</v>
      </c>
      <c r="TO645">
        <v>90.674000000000007</v>
      </c>
      <c r="TY645" t="s">
        <v>28</v>
      </c>
      <c r="TZ645">
        <f>SUM(TZ636:TZ644)</f>
        <v>3.8382022471910074E-3</v>
      </c>
    </row>
    <row r="646" spans="1:551" x14ac:dyDescent="0.25">
      <c r="A646" s="1">
        <v>4.4790000000000003E-2</v>
      </c>
      <c r="B646" s="1">
        <v>0.95552000000000004</v>
      </c>
      <c r="F646" t="s">
        <v>28</v>
      </c>
      <c r="G646">
        <f>SUM(G636:G645)</f>
        <v>4.6523605150214555E-3</v>
      </c>
      <c r="P646">
        <v>255.985933702229</v>
      </c>
      <c r="Q646">
        <f t="shared" si="6759"/>
        <v>0.255985933702229</v>
      </c>
      <c r="R646">
        <v>2.7049180327868801E-4</v>
      </c>
      <c r="S646" s="15">
        <f t="shared" si="6813"/>
        <v>2.9931923920668368</v>
      </c>
      <c r="T646">
        <f>S646+T645</f>
        <v>99.999836734960198</v>
      </c>
      <c r="U646">
        <f t="shared" si="6815"/>
        <v>1.2203491148940983E-2</v>
      </c>
      <c r="V646">
        <f t="shared" si="6816"/>
        <v>0.96151663356231232</v>
      </c>
      <c r="W646">
        <f t="shared" si="6817"/>
        <v>0.94308868074064034</v>
      </c>
      <c r="AB646" t="s">
        <v>28</v>
      </c>
      <c r="AC646">
        <f>SUM(AC636:AC645)</f>
        <v>4.6539419087136919E-3</v>
      </c>
      <c r="AM646" t="s">
        <v>29</v>
      </c>
      <c r="AN646">
        <v>146.768</v>
      </c>
      <c r="AX646" t="s">
        <v>30</v>
      </c>
      <c r="AY646">
        <v>0.10199999999999999</v>
      </c>
      <c r="BI646" t="s">
        <v>29</v>
      </c>
      <c r="BJ646">
        <v>118.056</v>
      </c>
      <c r="BT646" t="s">
        <v>29</v>
      </c>
      <c r="BU646">
        <v>93.022000000000006</v>
      </c>
      <c r="CE646" t="s">
        <v>29</v>
      </c>
      <c r="CF646">
        <v>264.851</v>
      </c>
      <c r="CP646" t="s">
        <v>29</v>
      </c>
      <c r="CQ646">
        <v>135.328</v>
      </c>
      <c r="DA646" t="s">
        <v>29</v>
      </c>
      <c r="DB646">
        <v>147.34700000000001</v>
      </c>
      <c r="DL646" t="s">
        <v>29</v>
      </c>
      <c r="DM646">
        <v>121.203</v>
      </c>
      <c r="DW646" t="s">
        <v>29</v>
      </c>
      <c r="DX646">
        <v>84.102999999999994</v>
      </c>
      <c r="EH646" t="s">
        <v>28</v>
      </c>
      <c r="EI646">
        <f>SUM(EI636:EI645)</f>
        <v>8.43403593583608E-3</v>
      </c>
      <c r="ER646">
        <v>296.41498619144301</v>
      </c>
      <c r="ES646">
        <f t="shared" si="6771"/>
        <v>0.29641498619144302</v>
      </c>
      <c r="ET646">
        <v>5.6607263821583005E-4</v>
      </c>
      <c r="EU646" s="15">
        <f t="shared" si="6870"/>
        <v>5.6376683187346757</v>
      </c>
      <c r="EV646">
        <f t="shared" si="7050"/>
        <v>97.818618115779884</v>
      </c>
      <c r="EW646">
        <f t="shared" si="6871"/>
        <v>1.9193634066099061E-2</v>
      </c>
      <c r="EX646">
        <f t="shared" si="6872"/>
        <v>0.99758271402823606</v>
      </c>
      <c r="EY646">
        <f t="shared" si="6873"/>
        <v>1.0000027206121174</v>
      </c>
      <c r="FD646" t="s">
        <v>29</v>
      </c>
      <c r="FE646">
        <v>73.028999999999996</v>
      </c>
      <c r="FO646" t="s">
        <v>29</v>
      </c>
      <c r="FP646">
        <v>125.8997</v>
      </c>
      <c r="FY646">
        <v>263.965381589299</v>
      </c>
      <c r="FZ646">
        <f t="shared" si="6774"/>
        <v>0.263965381589299</v>
      </c>
      <c r="GA646">
        <v>2.0859559402045601E-4</v>
      </c>
      <c r="GB646" s="15">
        <f t="shared" si="6884"/>
        <v>2.3660487967656816</v>
      </c>
      <c r="GC646">
        <f t="shared" si="7051"/>
        <v>100.00028267645672</v>
      </c>
      <c r="GD646">
        <f t="shared" si="6885"/>
        <v>4.741250845520479E-2</v>
      </c>
      <c r="GE646">
        <f t="shared" si="6886"/>
        <v>0.93430373312166026</v>
      </c>
      <c r="GF646">
        <f t="shared" si="6887"/>
        <v>0.97950802864356057</v>
      </c>
      <c r="GJ646">
        <v>250.86454564800999</v>
      </c>
      <c r="GK646">
        <f t="shared" si="6775"/>
        <v>0.25086454564800997</v>
      </c>
      <c r="GL646">
        <v>1.7322834645669199E-4</v>
      </c>
      <c r="GM646" s="15">
        <f t="shared" si="6888"/>
        <v>2.0551153731961902</v>
      </c>
      <c r="GN646">
        <f t="shared" si="7042"/>
        <v>100.00004577302387</v>
      </c>
      <c r="GO646">
        <f t="shared" si="6889"/>
        <v>2.5601907278653819E-2</v>
      </c>
      <c r="GP646">
        <f t="shared" si="6890"/>
        <v>0.94770562734589037</v>
      </c>
      <c r="GQ646">
        <f t="shared" si="6891"/>
        <v>0.95067172312203108</v>
      </c>
      <c r="GV646" t="s">
        <v>28</v>
      </c>
      <c r="GW646">
        <f>SUM(GW636:GW645)</f>
        <v>9.1223628691982916E-3</v>
      </c>
      <c r="HG646" t="s">
        <v>28</v>
      </c>
      <c r="HH646">
        <f>SUM(HH636:HH645)</f>
        <v>4.8187234042553154E-3</v>
      </c>
      <c r="HQ646">
        <v>264.50511945392401</v>
      </c>
      <c r="HR646">
        <f t="shared" si="6778"/>
        <v>0.26450511945392402</v>
      </c>
      <c r="HS646">
        <v>2.1063829787233999E-4</v>
      </c>
      <c r="HT646" s="15">
        <f t="shared" si="6901"/>
        <v>2.350978814593732</v>
      </c>
      <c r="HU646">
        <f t="shared" si="7036"/>
        <v>99.999715032870782</v>
      </c>
      <c r="HV646">
        <f t="shared" si="6902"/>
        <v>9.364224958660898E-2</v>
      </c>
      <c r="HW646">
        <f t="shared" si="6903"/>
        <v>0.90009942668202403</v>
      </c>
      <c r="HX646">
        <f t="shared" si="6904"/>
        <v>0.99999936305079884</v>
      </c>
      <c r="IC646" t="s">
        <v>28</v>
      </c>
      <c r="ID646">
        <f>SUM(ID636:ID645)</f>
        <v>4.7497875122589021E-3</v>
      </c>
      <c r="IM646">
        <v>243.243243243243</v>
      </c>
      <c r="IN646">
        <f t="shared" si="6780"/>
        <v>0.24324324324324301</v>
      </c>
      <c r="IO646">
        <v>1.2650602409638499E-4</v>
      </c>
      <c r="IP646" s="15">
        <f t="shared" si="6909"/>
        <v>1.4840983106296852</v>
      </c>
      <c r="IQ646">
        <f t="shared" si="7052"/>
        <v>99.999957597190928</v>
      </c>
      <c r="IR646">
        <f t="shared" si="6910"/>
        <v>1.7813817860734143E-2</v>
      </c>
      <c r="IS646">
        <f t="shared" si="6911"/>
        <v>0.97281151403868482</v>
      </c>
      <c r="IT646">
        <f t="shared" si="6912"/>
        <v>0.98069631239030286</v>
      </c>
      <c r="IY646" t="s">
        <v>29</v>
      </c>
      <c r="IZ646">
        <v>45.366</v>
      </c>
      <c r="JJ646" t="s">
        <v>28</v>
      </c>
      <c r="JK646">
        <f>SUM(JK636:JK645)</f>
        <v>4.8282380952380912E-3</v>
      </c>
      <c r="JU646" t="s">
        <v>28</v>
      </c>
      <c r="JV646">
        <f>SUM(JV636:JV645)</f>
        <v>9.8864064734173716E-3</v>
      </c>
      <c r="KF646" t="s">
        <v>29</v>
      </c>
      <c r="KG646">
        <v>98.914000000000001</v>
      </c>
      <c r="KQ646" t="s">
        <v>28</v>
      </c>
      <c r="KR646">
        <f>SUM(KR636:KR645)</f>
        <v>6.3901639344262203E-3</v>
      </c>
      <c r="LA646">
        <v>293.75</v>
      </c>
      <c r="LB646">
        <f t="shared" si="6786"/>
        <v>0.29375000000000001</v>
      </c>
      <c r="LC646">
        <v>4.3588942307692301E-4</v>
      </c>
      <c r="LD646" s="15">
        <f t="shared" si="6935"/>
        <v>5.0380774520847789</v>
      </c>
      <c r="LE646">
        <f t="shared" si="7053"/>
        <v>98.209308404467663</v>
      </c>
      <c r="LF646">
        <f t="shared" si="6936"/>
        <v>3.2625016043748331E-2</v>
      </c>
      <c r="LG646">
        <f t="shared" si="6937"/>
        <v>0.99066926309031933</v>
      </c>
      <c r="LH646">
        <f t="shared" si="6938"/>
        <v>0.99999925615020069</v>
      </c>
      <c r="LM646" t="s">
        <v>28</v>
      </c>
      <c r="LN646">
        <f>SUM(LN636:LN645)</f>
        <v>4.6632911392405028E-3</v>
      </c>
      <c r="LX646" t="s">
        <v>29</v>
      </c>
      <c r="LY646">
        <v>86.180999999999997</v>
      </c>
      <c r="MH646">
        <v>295.27559055118098</v>
      </c>
      <c r="MI646">
        <f t="shared" si="6789"/>
        <v>0.29527559055118097</v>
      </c>
      <c r="MJ646">
        <v>6.9607843137254905E-4</v>
      </c>
      <c r="MK646" s="15">
        <f t="shared" si="6949"/>
        <v>5.4657403545464112</v>
      </c>
      <c r="ML646">
        <f t="shared" si="7054"/>
        <v>97.69048605520247</v>
      </c>
      <c r="MM646">
        <f t="shared" si="6950"/>
        <v>2.1031256917509095E-2</v>
      </c>
      <c r="MN646">
        <f t="shared" si="6951"/>
        <v>1.0059047834370278</v>
      </c>
      <c r="MO646">
        <f t="shared" si="6952"/>
        <v>1.0000047553802842</v>
      </c>
      <c r="MT646" t="s">
        <v>28</v>
      </c>
      <c r="MU646">
        <f>SUM(MU636:MU645)</f>
        <v>4.4625963567782754E-3</v>
      </c>
      <c r="ND646">
        <v>306.81818181818198</v>
      </c>
      <c r="NE646">
        <f t="shared" si="6791"/>
        <v>0.30681818181818199</v>
      </c>
      <c r="NF646">
        <v>6.7721518987341701E-4</v>
      </c>
      <c r="NG646" s="15">
        <f t="shared" si="6957"/>
        <v>6.1897576056212653</v>
      </c>
      <c r="NH646">
        <f t="shared" si="7055"/>
        <v>97.512785706002163</v>
      </c>
      <c r="NI646">
        <f t="shared" si="6958"/>
        <v>4.7003526648969639E-2</v>
      </c>
      <c r="NJ646">
        <f t="shared" si="6959"/>
        <v>0.97331719075926959</v>
      </c>
      <c r="NK646">
        <f t="shared" si="6960"/>
        <v>0.9999971137542325</v>
      </c>
      <c r="NO646">
        <v>326.21120587538502</v>
      </c>
      <c r="NP646">
        <f t="shared" si="6792"/>
        <v>0.32621120587538505</v>
      </c>
      <c r="NQ646">
        <v>1.28606965174129E-3</v>
      </c>
      <c r="NR646" s="15">
        <f t="shared" si="6961"/>
        <v>9.4775098325039604</v>
      </c>
      <c r="NS646">
        <f t="shared" si="7056"/>
        <v>91.897015068360446</v>
      </c>
      <c r="NT646">
        <f t="shared" si="6962"/>
        <v>2.6099861155770898E-2</v>
      </c>
      <c r="NU646">
        <f t="shared" si="6963"/>
        <v>1.0111854423688662</v>
      </c>
      <c r="NV646">
        <f t="shared" si="6964"/>
        <v>0.99724397164526535</v>
      </c>
      <c r="OA646" t="s">
        <v>29</v>
      </c>
      <c r="OB646">
        <v>137.221</v>
      </c>
      <c r="OL646" t="s">
        <v>29</v>
      </c>
      <c r="OM646">
        <v>199.64699999999999</v>
      </c>
      <c r="OW646" t="s">
        <v>29</v>
      </c>
      <c r="OX646">
        <v>186.76599999999999</v>
      </c>
      <c r="PH646" t="s">
        <v>29</v>
      </c>
      <c r="PI646">
        <v>116.59399999999999</v>
      </c>
      <c r="PS646" t="s">
        <v>28</v>
      </c>
      <c r="PT646">
        <f>SUM(PT636:PT645)</f>
        <v>6.2983050847457492E-3</v>
      </c>
      <c r="QD646" t="s">
        <v>29</v>
      </c>
      <c r="QE646">
        <v>181.07</v>
      </c>
      <c r="QO646" t="s">
        <v>28</v>
      </c>
      <c r="QP646">
        <f>SUM(QP636:QP645)</f>
        <v>5.36292682926829E-3</v>
      </c>
      <c r="QZ646" t="s">
        <v>29</v>
      </c>
      <c r="RA646">
        <v>183.15</v>
      </c>
      <c r="RJ646">
        <v>275.72727272727201</v>
      </c>
      <c r="RK646">
        <f t="shared" si="6801"/>
        <v>0.27572727272727199</v>
      </c>
      <c r="RL646">
        <v>7.1818181818181695E-5</v>
      </c>
      <c r="RM646" s="15">
        <f t="shared" si="7002"/>
        <v>1.2533714104394711</v>
      </c>
      <c r="RN646">
        <f t="shared" si="7057"/>
        <v>100.07932730445806</v>
      </c>
      <c r="RO646">
        <f t="shared" si="7003"/>
        <v>0.47442834539094503</v>
      </c>
      <c r="RP646">
        <f t="shared" si="7004"/>
        <v>0.6212445314562075</v>
      </c>
      <c r="RQ646">
        <f t="shared" si="7005"/>
        <v>1.0000072942119109</v>
      </c>
      <c r="RV646" t="s">
        <v>28</v>
      </c>
      <c r="RW646">
        <f>SUM(RW636:RW645)</f>
        <v>4.8517172349077237E-3</v>
      </c>
      <c r="SG646" t="s">
        <v>29</v>
      </c>
      <c r="SH646">
        <v>152.96</v>
      </c>
      <c r="SR646" t="s">
        <v>28</v>
      </c>
      <c r="SS646">
        <f>SUM(SS636:SS645)</f>
        <v>4.6808000000000006E-3</v>
      </c>
      <c r="TC646" t="s">
        <v>29</v>
      </c>
      <c r="TD646">
        <v>512.43200000000002</v>
      </c>
      <c r="TN646" t="s">
        <v>30</v>
      </c>
      <c r="TO646">
        <v>7.9000000000000001E-2</v>
      </c>
      <c r="TY646" t="s">
        <v>29</v>
      </c>
      <c r="TZ646">
        <v>97.558999999999997</v>
      </c>
    </row>
    <row r="647" spans="1:551" x14ac:dyDescent="0.25">
      <c r="A647" s="1">
        <v>4.5379999999999997E-2</v>
      </c>
      <c r="B647" s="1">
        <v>0.95494999999999997</v>
      </c>
      <c r="F647" t="s">
        <v>29</v>
      </c>
      <c r="G647">
        <v>93.256</v>
      </c>
      <c r="Q647" t="s">
        <v>28</v>
      </c>
      <c r="R647">
        <f>SUM(R636:R646)</f>
        <v>9.03688524590162E-3</v>
      </c>
      <c r="AB647" t="s">
        <v>29</v>
      </c>
      <c r="AC647">
        <v>83.248999999999995</v>
      </c>
      <c r="AM647" t="s">
        <v>30</v>
      </c>
      <c r="AN647">
        <v>-0.21099999999999999</v>
      </c>
      <c r="AX647" t="s">
        <v>31</v>
      </c>
      <c r="AY647">
        <v>1.4079999999999999</v>
      </c>
      <c r="BI647" t="s">
        <v>30</v>
      </c>
      <c r="BJ647">
        <v>-6.8000000000000005E-2</v>
      </c>
      <c r="BT647" t="s">
        <v>30</v>
      </c>
      <c r="BU647">
        <v>0.04</v>
      </c>
      <c r="CE647" t="s">
        <v>30</v>
      </c>
      <c r="CF647">
        <v>-0.46600000000000003</v>
      </c>
      <c r="CP647" t="s">
        <v>30</v>
      </c>
      <c r="CQ647">
        <v>-0.17199999999999999</v>
      </c>
      <c r="DA647" t="s">
        <v>30</v>
      </c>
      <c r="DB647">
        <v>-0.185</v>
      </c>
      <c r="DL647" t="s">
        <v>30</v>
      </c>
      <c r="DM647">
        <v>-8.8999999999999996E-2</v>
      </c>
      <c r="DW647" t="s">
        <v>30</v>
      </c>
      <c r="DX647">
        <v>0.14299999999999999</v>
      </c>
      <c r="EH647" t="s">
        <v>29</v>
      </c>
      <c r="EI647">
        <v>99.63</v>
      </c>
      <c r="ER647">
        <v>260.05679745714099</v>
      </c>
      <c r="ES647">
        <f t="shared" si="6771"/>
        <v>0.260056797457141</v>
      </c>
      <c r="ET647">
        <v>2.19021937366473E-4</v>
      </c>
      <c r="EU647" s="15">
        <f t="shared" si="6870"/>
        <v>2.1812978653952633</v>
      </c>
      <c r="EV647">
        <f t="shared" si="7050"/>
        <v>99.99991598117515</v>
      </c>
      <c r="EW647">
        <f t="shared" si="6871"/>
        <v>1.1765373774483707E-2</v>
      </c>
      <c r="EX647">
        <f t="shared" si="6872"/>
        <v>0.98790882245837031</v>
      </c>
      <c r="EY647">
        <f t="shared" si="6873"/>
        <v>0.99030536143303827</v>
      </c>
      <c r="FD647" t="s">
        <v>30</v>
      </c>
      <c r="FE647">
        <v>0.22</v>
      </c>
      <c r="FO647" t="s">
        <v>30</v>
      </c>
      <c r="FP647">
        <v>-9.1999999999999998E-2</v>
      </c>
      <c r="FZ647" t="s">
        <v>28</v>
      </c>
      <c r="GA647">
        <f>SUM(GA636:GA646)</f>
        <v>8.8162249213217768E-3</v>
      </c>
      <c r="GK647" t="s">
        <v>28</v>
      </c>
      <c r="GL647">
        <f>SUM(GL636:GL646)</f>
        <v>8.4291338582676879E-3</v>
      </c>
      <c r="GV647" t="s">
        <v>29</v>
      </c>
      <c r="GW647">
        <v>54.787999999999997</v>
      </c>
      <c r="HG647" t="s">
        <v>29</v>
      </c>
      <c r="HH647">
        <v>66.064999999999998</v>
      </c>
      <c r="HR647" t="s">
        <v>28</v>
      </c>
      <c r="HS647">
        <f>SUM(HS636:HS646)</f>
        <v>8.9595744680850929E-3</v>
      </c>
      <c r="IC647" t="s">
        <v>29</v>
      </c>
      <c r="ID647">
        <v>105.559</v>
      </c>
      <c r="IN647" t="s">
        <v>28</v>
      </c>
      <c r="IO647">
        <f>SUM(IO636:IO646)</f>
        <v>8.5240963855421521E-3</v>
      </c>
      <c r="IY647" t="s">
        <v>30</v>
      </c>
      <c r="IZ647">
        <v>0.67</v>
      </c>
      <c r="JJ647" t="s">
        <v>29</v>
      </c>
      <c r="JK647">
        <v>99.361999999999995</v>
      </c>
      <c r="JU647" t="s">
        <v>29</v>
      </c>
      <c r="JV647">
        <v>33.125999999999998</v>
      </c>
      <c r="KF647" t="s">
        <v>30</v>
      </c>
      <c r="KG647">
        <v>3.3000000000000002E-2</v>
      </c>
      <c r="KQ647" t="s">
        <v>29</v>
      </c>
      <c r="KR647">
        <v>130.12</v>
      </c>
      <c r="LA647">
        <v>253.125</v>
      </c>
      <c r="LB647">
        <f t="shared" si="6786"/>
        <v>0.25312499999999999</v>
      </c>
      <c r="LC647">
        <v>1.5496394230769201E-4</v>
      </c>
      <c r="LD647" s="15">
        <f t="shared" si="6935"/>
        <v>1.7910972423131566</v>
      </c>
      <c r="LE647">
        <f t="shared" si="7053"/>
        <v>100.00040564678082</v>
      </c>
      <c r="LF647">
        <f t="shared" si="6936"/>
        <v>2.0791071560791959E-2</v>
      </c>
      <c r="LG647">
        <f t="shared" si="6937"/>
        <v>0.95810118378674913</v>
      </c>
      <c r="LH647">
        <f t="shared" si="6938"/>
        <v>0.96712445495144606</v>
      </c>
      <c r="LM647" t="s">
        <v>29</v>
      </c>
      <c r="LN647">
        <v>102.39400000000001</v>
      </c>
      <c r="LX647" t="s">
        <v>30</v>
      </c>
      <c r="LY647">
        <v>9.5000000000000001E-2</v>
      </c>
      <c r="MH647">
        <v>266.40419947506501</v>
      </c>
      <c r="MI647">
        <f t="shared" si="6789"/>
        <v>0.266404199475065</v>
      </c>
      <c r="MJ647">
        <v>2.9411764705882302E-4</v>
      </c>
      <c r="MK647" s="15">
        <f t="shared" si="6949"/>
        <v>2.309467755442141</v>
      </c>
      <c r="ML647">
        <f t="shared" si="7054"/>
        <v>99.999953810644612</v>
      </c>
      <c r="MM647">
        <f t="shared" si="6950"/>
        <v>1.3932528335978878E-2</v>
      </c>
      <c r="MN647">
        <f t="shared" si="6951"/>
        <v>0.9676399009111365</v>
      </c>
      <c r="MO647">
        <f t="shared" si="6952"/>
        <v>0.96196431147344319</v>
      </c>
      <c r="MT647" t="s">
        <v>29</v>
      </c>
      <c r="MU647">
        <v>133.46799999999999</v>
      </c>
      <c r="ND647">
        <v>272.72727272727201</v>
      </c>
      <c r="NE647">
        <f t="shared" si="6791"/>
        <v>0.27272727272727199</v>
      </c>
      <c r="NF647">
        <v>2.7215189873417702E-4</v>
      </c>
      <c r="NG647" s="15">
        <f t="shared" si="6957"/>
        <v>2.4874726826328457</v>
      </c>
      <c r="NH647">
        <f t="shared" si="7055"/>
        <v>100.000258388635</v>
      </c>
      <c r="NI647">
        <f t="shared" si="6958"/>
        <v>3.2556437729370481E-2</v>
      </c>
      <c r="NJ647">
        <f t="shared" si="6959"/>
        <v>0.94885176135825966</v>
      </c>
      <c r="NK647">
        <f t="shared" si="6960"/>
        <v>0.97486105428662695</v>
      </c>
      <c r="NO647">
        <v>300.84695569770201</v>
      </c>
      <c r="NP647">
        <f t="shared" si="6792"/>
        <v>0.30084695569770203</v>
      </c>
      <c r="NQ647">
        <v>8.0845771144278603E-4</v>
      </c>
      <c r="NR647" s="15">
        <f t="shared" si="6961"/>
        <v>5.9578156587307456</v>
      </c>
      <c r="NS647">
        <f t="shared" si="7056"/>
        <v>97.854830727091198</v>
      </c>
      <c r="NT647">
        <f t="shared" si="6962"/>
        <v>1.8748513762387817E-2</v>
      </c>
      <c r="NU647">
        <f t="shared" si="6963"/>
        <v>1.0139766605282083</v>
      </c>
      <c r="NV647">
        <f t="shared" si="6964"/>
        <v>0.99999670657035467</v>
      </c>
      <c r="OA647" t="s">
        <v>30</v>
      </c>
      <c r="OB647">
        <v>-0.16700000000000001</v>
      </c>
      <c r="OL647" t="s">
        <v>30</v>
      </c>
      <c r="OM647">
        <v>-0.371</v>
      </c>
      <c r="OW647" t="s">
        <v>30</v>
      </c>
      <c r="OX647">
        <v>-0.3</v>
      </c>
      <c r="PH647" t="s">
        <v>30</v>
      </c>
      <c r="PI647">
        <v>-7.3999999999999996E-2</v>
      </c>
      <c r="PS647" t="s">
        <v>29</v>
      </c>
      <c r="PT647">
        <v>68.135000000000005</v>
      </c>
      <c r="QD647" t="s">
        <v>30</v>
      </c>
      <c r="QE647">
        <v>-0.372</v>
      </c>
      <c r="QO647" t="s">
        <v>29</v>
      </c>
      <c r="QP647">
        <v>120.27200000000001</v>
      </c>
      <c r="QZ647" t="s">
        <v>30</v>
      </c>
      <c r="RA647">
        <v>-0.32200000000000001</v>
      </c>
      <c r="RK647" t="s">
        <v>28</v>
      </c>
      <c r="RL647">
        <f>SUM(RL636:RL646)</f>
        <v>5.7345454545454462E-3</v>
      </c>
      <c r="RV647" t="s">
        <v>29</v>
      </c>
      <c r="RW647">
        <v>105.357</v>
      </c>
      <c r="SG647" t="s">
        <v>30</v>
      </c>
      <c r="SH647">
        <v>-0.23799999999999999</v>
      </c>
      <c r="SR647" t="s">
        <v>29</v>
      </c>
      <c r="SS647">
        <v>85.882000000000005</v>
      </c>
      <c r="TC647" t="s">
        <v>30</v>
      </c>
      <c r="TD647">
        <v>-0.70199999999999996</v>
      </c>
      <c r="TN647" t="s">
        <v>31</v>
      </c>
      <c r="TO647">
        <v>1.2509999999999999</v>
      </c>
      <c r="TY647" t="s">
        <v>30</v>
      </c>
      <c r="TZ647">
        <v>0.05</v>
      </c>
    </row>
    <row r="648" spans="1:551" x14ac:dyDescent="0.25">
      <c r="A648" s="1">
        <v>4.5969999999999997E-2</v>
      </c>
      <c r="B648" s="1">
        <v>0.95438000000000001</v>
      </c>
      <c r="F648" t="s">
        <v>30</v>
      </c>
      <c r="G648">
        <v>6.2E-2</v>
      </c>
      <c r="Q648" t="s">
        <v>29</v>
      </c>
      <c r="R648">
        <v>47.508000000000003</v>
      </c>
      <c r="AB648" t="s">
        <v>30</v>
      </c>
      <c r="AC648">
        <v>0.114</v>
      </c>
      <c r="AM648" t="s">
        <v>31</v>
      </c>
      <c r="AN648">
        <v>0.998</v>
      </c>
      <c r="AX648" t="s">
        <v>32</v>
      </c>
      <c r="AY648">
        <v>3.431</v>
      </c>
      <c r="BI648" t="s">
        <v>31</v>
      </c>
      <c r="BJ648">
        <v>1.204</v>
      </c>
      <c r="BT648" t="s">
        <v>31</v>
      </c>
      <c r="BU648">
        <v>1.17</v>
      </c>
      <c r="CE648" t="s">
        <v>31</v>
      </c>
      <c r="CF648">
        <v>0.60899999999999999</v>
      </c>
      <c r="CP648" t="s">
        <v>31</v>
      </c>
      <c r="CQ648">
        <v>1.0629999999999999</v>
      </c>
      <c r="DA648" t="s">
        <v>31</v>
      </c>
      <c r="DB648">
        <v>0.878</v>
      </c>
      <c r="DL648" t="s">
        <v>31</v>
      </c>
      <c r="DM648">
        <v>1.1850000000000001</v>
      </c>
      <c r="DW648" t="s">
        <v>31</v>
      </c>
      <c r="DX648">
        <v>0.96399999999999997</v>
      </c>
      <c r="EH648" t="s">
        <v>30</v>
      </c>
      <c r="EI648">
        <v>7.8E-2</v>
      </c>
      <c r="ES648" t="s">
        <v>28</v>
      </c>
      <c r="ET648">
        <f>SUM(ET636:ET647)</f>
        <v>1.0040891563753814E-2</v>
      </c>
      <c r="FD648" t="s">
        <v>31</v>
      </c>
      <c r="FE648">
        <v>1.345</v>
      </c>
      <c r="FO648" t="s">
        <v>31</v>
      </c>
      <c r="FP648">
        <v>0.92400000000000004</v>
      </c>
      <c r="FZ648" t="s">
        <v>29</v>
      </c>
      <c r="GA648">
        <v>73.91</v>
      </c>
      <c r="GK648" t="s">
        <v>29</v>
      </c>
      <c r="GL648">
        <v>58.061</v>
      </c>
      <c r="GV648" t="s">
        <v>30</v>
      </c>
      <c r="GW648">
        <v>0.50800000000000001</v>
      </c>
      <c r="HG648" t="s">
        <v>30</v>
      </c>
      <c r="HH648">
        <v>0.40100000000000002</v>
      </c>
      <c r="HR648" t="s">
        <v>29</v>
      </c>
      <c r="HS648">
        <v>100.95399999999999</v>
      </c>
      <c r="IC648" t="s">
        <v>30</v>
      </c>
      <c r="ID648">
        <v>-2.5000000000000001E-2</v>
      </c>
      <c r="IN648" t="s">
        <v>29</v>
      </c>
      <c r="IO648">
        <v>79.474999999999994</v>
      </c>
      <c r="IY648" t="s">
        <v>31</v>
      </c>
      <c r="IZ648">
        <v>0.78700000000000003</v>
      </c>
      <c r="JJ648" t="s">
        <v>30</v>
      </c>
      <c r="JK648">
        <v>4.1000000000000002E-2</v>
      </c>
      <c r="JU648" t="s">
        <v>30</v>
      </c>
      <c r="JV648">
        <v>0.84599999999999997</v>
      </c>
      <c r="KF648" t="s">
        <v>31</v>
      </c>
      <c r="KG648">
        <v>1.25</v>
      </c>
      <c r="KQ648" t="s">
        <v>30</v>
      </c>
      <c r="KR648">
        <v>-9.0999999999999998E-2</v>
      </c>
      <c r="LB648" t="s">
        <v>28</v>
      </c>
      <c r="LC648">
        <f>SUM(LC636:LC647)</f>
        <v>8.6519350961538292E-3</v>
      </c>
      <c r="LM648" t="s">
        <v>30</v>
      </c>
      <c r="LN648">
        <v>1.2E-2</v>
      </c>
      <c r="LX648" t="s">
        <v>31</v>
      </c>
      <c r="LY648">
        <v>1.381</v>
      </c>
      <c r="MI648" t="s">
        <v>28</v>
      </c>
      <c r="MJ648">
        <f>SUM(MJ636:MJ647)</f>
        <v>1.2735294117647025E-2</v>
      </c>
      <c r="MT648" t="s">
        <v>30</v>
      </c>
      <c r="MU648">
        <v>-0.152</v>
      </c>
      <c r="NE648" t="s">
        <v>28</v>
      </c>
      <c r="NF648">
        <f>SUM(NF636:NF647)</f>
        <v>1.0940928270042168E-2</v>
      </c>
      <c r="NO648">
        <v>269.64877990997297</v>
      </c>
      <c r="NP648">
        <f t="shared" si="6792"/>
        <v>0.26964877990997299</v>
      </c>
      <c r="NQ648">
        <v>2.9104477611940303E-4</v>
      </c>
      <c r="NR648" s="15">
        <f t="shared" si="6961"/>
        <v>2.1448136371430691</v>
      </c>
      <c r="NS648">
        <f t="shared" si="7056"/>
        <v>99.999644364234271</v>
      </c>
      <c r="NT648">
        <f t="shared" si="6962"/>
        <v>1.1985098188908961E-2</v>
      </c>
      <c r="NU648">
        <f t="shared" si="6963"/>
        <v>0.95535361255831242</v>
      </c>
      <c r="NV648">
        <f t="shared" si="6964"/>
        <v>0.94218190946400548</v>
      </c>
      <c r="OA648" t="s">
        <v>31</v>
      </c>
      <c r="OB648">
        <v>0.89800000000000002</v>
      </c>
      <c r="OL648" t="s">
        <v>31</v>
      </c>
      <c r="OM648">
        <v>0.77</v>
      </c>
      <c r="OW648" t="s">
        <v>31</v>
      </c>
      <c r="OX648">
        <v>0.79900000000000004</v>
      </c>
      <c r="PH648" t="s">
        <v>31</v>
      </c>
      <c r="PI648">
        <v>0.998</v>
      </c>
      <c r="PS648" t="s">
        <v>30</v>
      </c>
      <c r="PT648">
        <v>0.311</v>
      </c>
      <c r="QD648" t="s">
        <v>31</v>
      </c>
      <c r="QE648">
        <v>0.88200000000000001</v>
      </c>
      <c r="QO648" t="s">
        <v>30</v>
      </c>
      <c r="QP648">
        <v>-9.9000000000000005E-2</v>
      </c>
      <c r="QZ648" t="s">
        <v>31</v>
      </c>
      <c r="RA648">
        <v>0.83599999999999997</v>
      </c>
      <c r="RK648" t="s">
        <v>29</v>
      </c>
      <c r="RL648">
        <v>456.80799999999999</v>
      </c>
      <c r="RV648" t="s">
        <v>30</v>
      </c>
      <c r="RW648">
        <v>-1.7999999999999999E-2</v>
      </c>
      <c r="SG648" t="s">
        <v>31</v>
      </c>
      <c r="SH648">
        <v>0.89500000000000002</v>
      </c>
      <c r="SR648" t="s">
        <v>30</v>
      </c>
      <c r="SS648">
        <v>0.14599999999999999</v>
      </c>
      <c r="TC648" t="s">
        <v>31</v>
      </c>
      <c r="TD648">
        <v>0.39700000000000002</v>
      </c>
      <c r="TN648" t="s">
        <v>32</v>
      </c>
      <c r="TO648">
        <v>2.9830000000000001</v>
      </c>
      <c r="TY648" t="s">
        <v>31</v>
      </c>
      <c r="TZ648">
        <v>1.212</v>
      </c>
    </row>
    <row r="649" spans="1:551" x14ac:dyDescent="0.25">
      <c r="A649" s="1">
        <v>4.6559999999999997E-2</v>
      </c>
      <c r="B649" s="1">
        <v>0.95379999999999998</v>
      </c>
      <c r="F649" t="s">
        <v>31</v>
      </c>
      <c r="G649">
        <v>1.2470000000000001</v>
      </c>
      <c r="Q649" t="s">
        <v>30</v>
      </c>
      <c r="R649">
        <v>0.57499999999999996</v>
      </c>
      <c r="AB649" t="s">
        <v>31</v>
      </c>
      <c r="AC649">
        <v>1.3220000000000001</v>
      </c>
      <c r="AM649" t="s">
        <v>32</v>
      </c>
      <c r="AN649">
        <v>1.714</v>
      </c>
      <c r="BI649" t="s">
        <v>32</v>
      </c>
      <c r="BJ649">
        <v>1.762</v>
      </c>
      <c r="BT649" t="s">
        <v>32</v>
      </c>
      <c r="BU649">
        <v>2.157</v>
      </c>
      <c r="CE649" t="s">
        <v>32</v>
      </c>
      <c r="CF649">
        <v>1.2669999999999999</v>
      </c>
      <c r="CP649" t="s">
        <v>32</v>
      </c>
      <c r="CQ649">
        <v>1.9490000000000001</v>
      </c>
      <c r="DA649" t="s">
        <v>32</v>
      </c>
      <c r="DB649">
        <v>1.6519999999999999</v>
      </c>
      <c r="DL649" t="s">
        <v>32</v>
      </c>
      <c r="DM649">
        <v>2.0430000000000001</v>
      </c>
      <c r="DW649" t="s">
        <v>32</v>
      </c>
      <c r="DX649">
        <v>2.895</v>
      </c>
      <c r="EH649" t="s">
        <v>31</v>
      </c>
      <c r="EI649">
        <v>0.74</v>
      </c>
      <c r="ES649" t="s">
        <v>29</v>
      </c>
      <c r="ET649">
        <v>72.97</v>
      </c>
      <c r="FD649" t="s">
        <v>32</v>
      </c>
      <c r="FE649">
        <v>3.6749999999999998</v>
      </c>
      <c r="FO649" t="s">
        <v>32</v>
      </c>
      <c r="FP649">
        <v>1.7629999999999999</v>
      </c>
      <c r="FZ649" t="s">
        <v>30</v>
      </c>
      <c r="GA649">
        <v>0.27800000000000002</v>
      </c>
      <c r="GK649" t="s">
        <v>30</v>
      </c>
      <c r="GL649">
        <v>0.432</v>
      </c>
      <c r="GV649" t="s">
        <v>31</v>
      </c>
      <c r="GW649">
        <v>0.84299999999999997</v>
      </c>
      <c r="HG649" t="s">
        <v>31</v>
      </c>
      <c r="HH649">
        <v>1.528</v>
      </c>
      <c r="HR649" t="s">
        <v>30</v>
      </c>
      <c r="HS649">
        <v>7.1999999999999995E-2</v>
      </c>
      <c r="IC649" t="s">
        <v>31</v>
      </c>
      <c r="ID649">
        <v>1.2090000000000001</v>
      </c>
      <c r="IN649" t="s">
        <v>30</v>
      </c>
      <c r="IO649">
        <v>0.182</v>
      </c>
      <c r="IY649" t="s">
        <v>32</v>
      </c>
      <c r="IZ649">
        <v>2.597</v>
      </c>
      <c r="JJ649" t="s">
        <v>31</v>
      </c>
      <c r="JK649">
        <v>1.35</v>
      </c>
      <c r="JU649" t="s">
        <v>31</v>
      </c>
      <c r="JV649">
        <v>0.84299999999999997</v>
      </c>
      <c r="KF649" t="s">
        <v>32</v>
      </c>
      <c r="KG649">
        <v>2.476</v>
      </c>
      <c r="KQ649" t="s">
        <v>31</v>
      </c>
      <c r="KR649">
        <v>0.76800000000000002</v>
      </c>
      <c r="LB649" t="s">
        <v>29</v>
      </c>
      <c r="LC649">
        <v>64.885000000000005</v>
      </c>
      <c r="LM649" t="s">
        <v>31</v>
      </c>
      <c r="LN649">
        <v>1.236</v>
      </c>
      <c r="LX649" t="s">
        <v>32</v>
      </c>
      <c r="LY649">
        <v>3.8010000000000002</v>
      </c>
      <c r="MI649" t="s">
        <v>29</v>
      </c>
      <c r="MJ649">
        <v>46.484999999999999</v>
      </c>
      <c r="MT649" t="s">
        <v>31</v>
      </c>
      <c r="MU649">
        <v>1.006</v>
      </c>
      <c r="NE649" t="s">
        <v>29</v>
      </c>
      <c r="NF649">
        <v>60.279000000000003</v>
      </c>
      <c r="NP649" t="s">
        <v>28</v>
      </c>
      <c r="NQ649">
        <f>SUM(NQ636:NQ648)</f>
        <v>1.3569651741293499E-2</v>
      </c>
      <c r="OA649" t="s">
        <v>32</v>
      </c>
      <c r="OB649">
        <v>2.2629999999999999</v>
      </c>
      <c r="OL649" t="s">
        <v>32</v>
      </c>
      <c r="OM649">
        <v>1.544</v>
      </c>
      <c r="OW649" t="s">
        <v>32</v>
      </c>
      <c r="OX649">
        <v>1.393</v>
      </c>
      <c r="PH649" t="s">
        <v>32</v>
      </c>
      <c r="PI649">
        <v>2.3029999999999999</v>
      </c>
      <c r="PS649" t="s">
        <v>31</v>
      </c>
      <c r="PT649">
        <v>1.018</v>
      </c>
      <c r="QD649" t="s">
        <v>32</v>
      </c>
      <c r="QE649">
        <v>1.819</v>
      </c>
      <c r="QO649" t="s">
        <v>31</v>
      </c>
      <c r="QP649">
        <v>1.0669999999999999</v>
      </c>
      <c r="QZ649" t="s">
        <v>32</v>
      </c>
      <c r="RA649">
        <v>1.57</v>
      </c>
      <c r="RK649" t="s">
        <v>30</v>
      </c>
      <c r="RL649">
        <v>-0.80900000000000005</v>
      </c>
      <c r="RV649" t="s">
        <v>31</v>
      </c>
      <c r="RW649">
        <v>1.2450000000000001</v>
      </c>
      <c r="SG649" t="s">
        <v>32</v>
      </c>
      <c r="SH649">
        <v>1.8680000000000001</v>
      </c>
      <c r="SR649" t="s">
        <v>31</v>
      </c>
      <c r="SS649">
        <v>1.474</v>
      </c>
      <c r="TC649" t="s">
        <v>32</v>
      </c>
      <c r="TD649">
        <v>0.98399999999999999</v>
      </c>
      <c r="TY649" t="s">
        <v>32</v>
      </c>
      <c r="TZ649">
        <v>2.0819999999999999</v>
      </c>
    </row>
    <row r="650" spans="1:551" x14ac:dyDescent="0.25">
      <c r="A650" s="1">
        <v>4.7169999999999997E-2</v>
      </c>
      <c r="B650" s="1">
        <v>0.95321999999999996</v>
      </c>
      <c r="F650" t="s">
        <v>32</v>
      </c>
      <c r="G650">
        <v>2.9940000000000002</v>
      </c>
      <c r="Q650" t="s">
        <v>31</v>
      </c>
      <c r="R650">
        <v>0.91600000000000004</v>
      </c>
      <c r="AB650" t="s">
        <v>32</v>
      </c>
      <c r="AC650">
        <v>3.7170000000000001</v>
      </c>
      <c r="EH650" t="s">
        <v>32</v>
      </c>
      <c r="EI650">
        <v>2.2919999999999998</v>
      </c>
      <c r="ES650" t="s">
        <v>30</v>
      </c>
      <c r="ET650">
        <v>0.24299999999999999</v>
      </c>
      <c r="FZ650" t="s">
        <v>31</v>
      </c>
      <c r="GA650">
        <v>0.83299999999999996</v>
      </c>
      <c r="GK650" t="s">
        <v>31</v>
      </c>
      <c r="GL650">
        <v>0.89800000000000002</v>
      </c>
      <c r="GV650" t="s">
        <v>32</v>
      </c>
      <c r="GW650">
        <v>2.9249999999999998</v>
      </c>
      <c r="HG650" t="s">
        <v>32</v>
      </c>
      <c r="HH650">
        <v>6.0049999999999999</v>
      </c>
      <c r="HR650" t="s">
        <v>31</v>
      </c>
      <c r="HS650">
        <v>0.74</v>
      </c>
      <c r="IC650" t="s">
        <v>32</v>
      </c>
      <c r="ID650">
        <v>2.605</v>
      </c>
      <c r="IN650" t="s">
        <v>31</v>
      </c>
      <c r="IO650">
        <v>0.84299999999999997</v>
      </c>
      <c r="JJ650" t="s">
        <v>32</v>
      </c>
      <c r="JK650">
        <v>3.0219999999999998</v>
      </c>
      <c r="JU650" t="s">
        <v>32</v>
      </c>
      <c r="JV650">
        <v>4.7510000000000003</v>
      </c>
      <c r="KQ650" t="s">
        <v>32</v>
      </c>
      <c r="KR650">
        <v>1.8280000000000001</v>
      </c>
      <c r="LB650" t="s">
        <v>30</v>
      </c>
      <c r="LC650">
        <v>0.34599999999999997</v>
      </c>
      <c r="LM650" t="s">
        <v>32</v>
      </c>
      <c r="LN650">
        <v>2.3410000000000002</v>
      </c>
      <c r="MI650" t="s">
        <v>30</v>
      </c>
      <c r="MJ650">
        <v>0.60399999999999998</v>
      </c>
      <c r="MT650" t="s">
        <v>32</v>
      </c>
      <c r="MU650">
        <v>1.8540000000000001</v>
      </c>
      <c r="NE650" t="s">
        <v>30</v>
      </c>
      <c r="NF650">
        <v>0.43</v>
      </c>
      <c r="NP650" t="s">
        <v>29</v>
      </c>
      <c r="NQ650">
        <v>39.581000000000003</v>
      </c>
      <c r="PS650" t="s">
        <v>32</v>
      </c>
      <c r="PT650">
        <v>2.7730000000000001</v>
      </c>
      <c r="QO650" t="s">
        <v>32</v>
      </c>
      <c r="QP650">
        <v>2.2280000000000002</v>
      </c>
      <c r="RK650" t="s">
        <v>31</v>
      </c>
      <c r="RL650">
        <v>0.499</v>
      </c>
      <c r="RV650" t="s">
        <v>32</v>
      </c>
      <c r="RW650">
        <v>2.6389999999999998</v>
      </c>
      <c r="SR650" t="s">
        <v>32</v>
      </c>
      <c r="SS650">
        <v>4.1150000000000002</v>
      </c>
    </row>
    <row r="651" spans="1:551" x14ac:dyDescent="0.25">
      <c r="A651" s="1">
        <v>4.7780000000000003E-2</v>
      </c>
      <c r="B651" s="1">
        <v>0.95262000000000002</v>
      </c>
      <c r="Q651" t="s">
        <v>32</v>
      </c>
      <c r="R651">
        <v>3.456</v>
      </c>
      <c r="ES651" t="s">
        <v>31</v>
      </c>
      <c r="ET651">
        <v>0.85299999999999998</v>
      </c>
      <c r="FZ651" t="s">
        <v>32</v>
      </c>
      <c r="GA651">
        <v>2.653</v>
      </c>
      <c r="GK651" t="s">
        <v>32</v>
      </c>
      <c r="GL651">
        <v>2.8740000000000001</v>
      </c>
      <c r="HR651" t="s">
        <v>32</v>
      </c>
      <c r="HS651">
        <v>2.302</v>
      </c>
      <c r="IN651" t="s">
        <v>32</v>
      </c>
      <c r="IO651">
        <v>3.24</v>
      </c>
      <c r="LB651" t="s">
        <v>31</v>
      </c>
      <c r="LC651">
        <v>0.91</v>
      </c>
      <c r="MI651" t="s">
        <v>31</v>
      </c>
      <c r="MJ651">
        <v>0.77500000000000002</v>
      </c>
      <c r="NE651" t="s">
        <v>31</v>
      </c>
      <c r="NF651">
        <v>0.81799999999999995</v>
      </c>
      <c r="NP651" t="s">
        <v>30</v>
      </c>
      <c r="NQ651">
        <v>0.74199999999999999</v>
      </c>
      <c r="RK651" t="s">
        <v>32</v>
      </c>
      <c r="RL651">
        <v>1.2569999999999999</v>
      </c>
    </row>
    <row r="652" spans="1:551" x14ac:dyDescent="0.25">
      <c r="A652" s="1">
        <v>4.8399999999999999E-2</v>
      </c>
      <c r="B652" s="1">
        <v>0.95201999999999998</v>
      </c>
      <c r="ES652" t="s">
        <v>32</v>
      </c>
      <c r="ET652">
        <v>3.74</v>
      </c>
      <c r="LB652" t="s">
        <v>32</v>
      </c>
      <c r="LC652">
        <v>3.0270000000000001</v>
      </c>
      <c r="MI652" t="s">
        <v>32</v>
      </c>
      <c r="MJ652">
        <v>4.0019999999999998</v>
      </c>
      <c r="NE652" t="s">
        <v>32</v>
      </c>
      <c r="NF652">
        <v>3.1179999999999999</v>
      </c>
      <c r="NP652" t="s">
        <v>31</v>
      </c>
      <c r="NQ652">
        <v>0.79600000000000004</v>
      </c>
    </row>
    <row r="653" spans="1:551" x14ac:dyDescent="0.25">
      <c r="A653" s="1">
        <v>4.9029999999999997E-2</v>
      </c>
      <c r="B653" s="1">
        <v>0.95142000000000004</v>
      </c>
      <c r="D653" s="20" t="s">
        <v>1136</v>
      </c>
      <c r="NP653" t="s">
        <v>32</v>
      </c>
      <c r="NQ653">
        <v>4.0869999999999997</v>
      </c>
    </row>
    <row r="654" spans="1:551" x14ac:dyDescent="0.25">
      <c r="A654" s="1">
        <v>4.9669999999999999E-2</v>
      </c>
      <c r="B654" s="1">
        <v>0.95079999999999998</v>
      </c>
      <c r="D654" s="3" t="s">
        <v>1137</v>
      </c>
      <c r="E654" t="s">
        <v>3</v>
      </c>
      <c r="F654" t="s">
        <v>4</v>
      </c>
      <c r="G654" t="s">
        <v>5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O654" s="3" t="s">
        <v>1138</v>
      </c>
      <c r="P654" t="s">
        <v>3</v>
      </c>
      <c r="Q654" t="s">
        <v>4</v>
      </c>
      <c r="R654" t="s">
        <v>5</v>
      </c>
      <c r="S654" t="s">
        <v>6</v>
      </c>
      <c r="T654" t="s">
        <v>7</v>
      </c>
      <c r="U654" t="s">
        <v>8</v>
      </c>
      <c r="V654" t="s">
        <v>9</v>
      </c>
      <c r="W654" t="s">
        <v>10</v>
      </c>
    </row>
    <row r="655" spans="1:551" x14ac:dyDescent="0.25">
      <c r="A655" s="1">
        <v>5.0310000000000001E-2</v>
      </c>
      <c r="B655" s="1">
        <v>0.95018000000000002</v>
      </c>
      <c r="D655" s="3" t="s">
        <v>1139</v>
      </c>
      <c r="E655">
        <v>1760.4355716878399</v>
      </c>
      <c r="F655">
        <f t="shared" ref="F655:F663" si="7058">E655/1000</f>
        <v>1.7604355716878399</v>
      </c>
      <c r="G655">
        <v>1.24999999999999E-4</v>
      </c>
      <c r="H655" s="15">
        <f>G655*100/0.004575</f>
        <v>2.7322404371584481</v>
      </c>
      <c r="I655">
        <f>H655</f>
        <v>2.7322404371584481</v>
      </c>
      <c r="J655">
        <f>(F655/1.22)^2.524</f>
        <v>2.5233239463073125</v>
      </c>
      <c r="K655">
        <f>(I655*F655^0.266)/57.257</f>
        <v>5.5465800002627103E-2</v>
      </c>
      <c r="L655">
        <f>K655/1.132474813</f>
        <v>4.8977513111920404E-2</v>
      </c>
      <c r="O655" s="3" t="s">
        <v>1140</v>
      </c>
      <c r="P655">
        <v>2268.0309734513198</v>
      </c>
      <c r="Q655">
        <f t="shared" ref="Q655:Q664" si="7059">P655/1000</f>
        <v>2.26803097345132</v>
      </c>
      <c r="R655">
        <v>6.7499999999999798E-5</v>
      </c>
      <c r="S655" s="15">
        <f>R655*100/0.0049175</f>
        <v>1.3726487036095536</v>
      </c>
      <c r="T655">
        <f>S655</f>
        <v>1.3726487036095536</v>
      </c>
    </row>
    <row r="656" spans="1:551" x14ac:dyDescent="0.25">
      <c r="A656" s="1">
        <v>5.0970000000000001E-2</v>
      </c>
      <c r="B656" s="1">
        <v>0.94955000000000001</v>
      </c>
      <c r="D656" s="3">
        <v>1</v>
      </c>
      <c r="E656">
        <v>1475.88799585169</v>
      </c>
      <c r="F656">
        <f t="shared" si="7058"/>
        <v>1.4758879958516899</v>
      </c>
      <c r="G656">
        <v>3.6034482758620602E-4</v>
      </c>
      <c r="H656" s="15">
        <f t="shared" ref="H656:H663" si="7060">G656*100/0.004575</f>
        <v>7.8763896740154324</v>
      </c>
      <c r="I656">
        <f t="shared" ref="I656:I663" si="7061">H656+I655</f>
        <v>10.608630111173881</v>
      </c>
      <c r="J656">
        <f t="shared" ref="J656:J663" si="7062">(F656/1.22)^2.524</f>
        <v>1.617031834855178</v>
      </c>
      <c r="K656">
        <f t="shared" ref="K656:K663" si="7063">(I656*F656^0.266)/57.257</f>
        <v>0.20549389427708495</v>
      </c>
      <c r="L656">
        <f t="shared" ref="L656:L663" si="7064">K656/1.132474813</f>
        <v>0.1814555978801137</v>
      </c>
      <c r="O656" s="3">
        <v>2</v>
      </c>
      <c r="P656">
        <v>1767.47787610619</v>
      </c>
      <c r="Q656">
        <f t="shared" si="7059"/>
        <v>1.76747787610619</v>
      </c>
      <c r="R656">
        <v>2.4249999999999901E-4</v>
      </c>
      <c r="S656" s="15">
        <f t="shared" ref="S656:S664" si="7065">R656*100/0.0049175</f>
        <v>4.9313675648195021</v>
      </c>
      <c r="T656">
        <f>S656+T655</f>
        <v>6.3040162684290557</v>
      </c>
    </row>
    <row r="657" spans="1:20" x14ac:dyDescent="0.25">
      <c r="A657" s="1">
        <v>5.1630000000000002E-2</v>
      </c>
      <c r="B657" s="1">
        <v>0.94891000000000003</v>
      </c>
      <c r="E657">
        <v>1128.4677210267</v>
      </c>
      <c r="F657">
        <f t="shared" si="7058"/>
        <v>1.1284677210267</v>
      </c>
      <c r="G657">
        <v>5.4655172413793098E-4</v>
      </c>
      <c r="H657" s="15">
        <f t="shared" si="7060"/>
        <v>11.946485773506689</v>
      </c>
      <c r="I657">
        <f t="shared" si="7061"/>
        <v>22.555115884680568</v>
      </c>
      <c r="J657">
        <f t="shared" si="7062"/>
        <v>0.82131618097743819</v>
      </c>
      <c r="K657">
        <f t="shared" si="7063"/>
        <v>0.40679779010451278</v>
      </c>
      <c r="L657">
        <f t="shared" si="7064"/>
        <v>0.35921133559419199</v>
      </c>
      <c r="P657">
        <v>1453.87168141592</v>
      </c>
      <c r="Q657">
        <f t="shared" si="7059"/>
        <v>1.45387168141592</v>
      </c>
      <c r="R657">
        <v>4.67499999999999E-4</v>
      </c>
      <c r="S657" s="15">
        <f t="shared" si="7065"/>
        <v>9.506863243518028</v>
      </c>
      <c r="T657">
        <f>S657+T656</f>
        <v>15.810879511947084</v>
      </c>
    </row>
    <row r="658" spans="1:20" x14ac:dyDescent="0.25">
      <c r="A658" s="1">
        <v>5.2299999999999999E-2</v>
      </c>
      <c r="B658" s="1">
        <v>0.94825999999999999</v>
      </c>
      <c r="E658">
        <v>928.182525278713</v>
      </c>
      <c r="F658">
        <f t="shared" si="7058"/>
        <v>0.92818252527871303</v>
      </c>
      <c r="G658">
        <v>7.4568965517241297E-4</v>
      </c>
      <c r="H658" s="15">
        <f t="shared" si="7060"/>
        <v>16.299227435462576</v>
      </c>
      <c r="I658">
        <f t="shared" si="7061"/>
        <v>38.854343320143144</v>
      </c>
      <c r="J658">
        <f t="shared" si="7062"/>
        <v>0.50157335574848061</v>
      </c>
      <c r="K658">
        <f t="shared" si="7063"/>
        <v>0.66527540065780588</v>
      </c>
      <c r="L658">
        <f t="shared" si="7064"/>
        <v>0.58745271243203001</v>
      </c>
      <c r="P658">
        <v>1272.5663716814099</v>
      </c>
      <c r="Q658">
        <f t="shared" si="7059"/>
        <v>1.27256637168141</v>
      </c>
      <c r="R658">
        <v>6.7250000000000003E-4</v>
      </c>
      <c r="S658" s="15">
        <f t="shared" si="7065"/>
        <v>13.67564819522115</v>
      </c>
      <c r="T658">
        <f t="shared" ref="T658:T664" si="7066">S658+T657</f>
        <v>29.486527707168236</v>
      </c>
    </row>
    <row r="659" spans="1:20" x14ac:dyDescent="0.25">
      <c r="A659" s="1">
        <v>5.2979999999999999E-2</v>
      </c>
      <c r="B659" s="1">
        <v>0.94760999999999995</v>
      </c>
      <c r="E659">
        <v>497.14804252009299</v>
      </c>
      <c r="F659">
        <f t="shared" si="7058"/>
        <v>0.49714804252009298</v>
      </c>
      <c r="G659">
        <v>9.6551724137931003E-4</v>
      </c>
      <c r="H659" s="15">
        <f t="shared" si="7060"/>
        <v>21.104201997361969</v>
      </c>
      <c r="I659">
        <f t="shared" si="7061"/>
        <v>59.958545317505113</v>
      </c>
      <c r="J659">
        <f t="shared" si="7062"/>
        <v>0.10374275557534768</v>
      </c>
      <c r="K659">
        <f t="shared" si="7063"/>
        <v>0.86953627325534499</v>
      </c>
      <c r="L659">
        <f t="shared" si="7064"/>
        <v>0.76781952523243002</v>
      </c>
      <c r="P659">
        <v>1117.97566371681</v>
      </c>
      <c r="Q659">
        <f t="shared" si="7059"/>
        <v>1.1179756637168099</v>
      </c>
      <c r="R659">
        <v>8.8500000000000004E-4</v>
      </c>
      <c r="S659" s="15">
        <f t="shared" si="7065"/>
        <v>17.996949669547536</v>
      </c>
      <c r="T659">
        <f t="shared" si="7066"/>
        <v>47.483477376715769</v>
      </c>
    </row>
    <row r="660" spans="1:20" x14ac:dyDescent="0.25">
      <c r="A660" s="1">
        <v>5.3670000000000002E-2</v>
      </c>
      <c r="B660" s="1">
        <v>0.94694</v>
      </c>
      <c r="E660">
        <v>278.71402644542201</v>
      </c>
      <c r="F660">
        <f t="shared" si="7058"/>
        <v>0.27871402644542198</v>
      </c>
      <c r="G660">
        <v>3.3706896551724102E-4</v>
      </c>
      <c r="H660" s="15">
        <f t="shared" si="7060"/>
        <v>7.3676276615790393</v>
      </c>
      <c r="I660">
        <f t="shared" si="7061"/>
        <v>67.326172979084149</v>
      </c>
      <c r="J660">
        <f t="shared" si="7062"/>
        <v>2.4077348709907687E-2</v>
      </c>
      <c r="K660">
        <f t="shared" si="7063"/>
        <v>0.83708119735762954</v>
      </c>
      <c r="L660">
        <f t="shared" si="7064"/>
        <v>0.73916098419897447</v>
      </c>
      <c r="P660">
        <v>839.98893805309797</v>
      </c>
      <c r="Q660">
        <f t="shared" si="7059"/>
        <v>0.83998893805309793</v>
      </c>
      <c r="R660">
        <v>9.2000000000000003E-4</v>
      </c>
      <c r="S660" s="15">
        <f t="shared" si="7065"/>
        <v>18.708693441789528</v>
      </c>
      <c r="T660">
        <f t="shared" si="7066"/>
        <v>66.192170818505303</v>
      </c>
    </row>
    <row r="661" spans="1:20" x14ac:dyDescent="0.25">
      <c r="A661" s="1">
        <v>5.4370000000000002E-2</v>
      </c>
      <c r="B661" s="1">
        <v>0.94626999999999994</v>
      </c>
      <c r="E661">
        <v>239.82369717396901</v>
      </c>
      <c r="F661">
        <f t="shared" si="7058"/>
        <v>0.23982369717396901</v>
      </c>
      <c r="G661">
        <v>7.9224137931034405E-4</v>
      </c>
      <c r="H661" s="15">
        <f t="shared" si="7060"/>
        <v>17.316751460335389</v>
      </c>
      <c r="I661">
        <f t="shared" si="7061"/>
        <v>84.642924439419545</v>
      </c>
      <c r="J661">
        <f t="shared" si="7062"/>
        <v>1.6476897206872777E-2</v>
      </c>
      <c r="K661">
        <f t="shared" si="7063"/>
        <v>1.011144834680596</v>
      </c>
      <c r="L661">
        <f t="shared" si="7064"/>
        <v>0.89286297856109231</v>
      </c>
      <c r="P661">
        <v>663.49557522123905</v>
      </c>
      <c r="Q661">
        <f t="shared" si="7059"/>
        <v>0.66349557522123903</v>
      </c>
      <c r="R661">
        <v>7.425E-4</v>
      </c>
      <c r="S661" s="15">
        <f t="shared" si="7065"/>
        <v>15.099135739705135</v>
      </c>
      <c r="T661">
        <f t="shared" si="7066"/>
        <v>81.291306558210437</v>
      </c>
    </row>
    <row r="662" spans="1:20" x14ac:dyDescent="0.25">
      <c r="A662" s="1">
        <v>5.5070000000000001E-2</v>
      </c>
      <c r="B662" s="1">
        <v>0.94559000000000004</v>
      </c>
      <c r="E662">
        <v>215.84132745657101</v>
      </c>
      <c r="F662">
        <f t="shared" si="7058"/>
        <v>0.215841327456571</v>
      </c>
      <c r="G662">
        <v>5.8793103448275799E-4</v>
      </c>
      <c r="H662" s="15">
        <f t="shared" si="7060"/>
        <v>12.850951573393617</v>
      </c>
      <c r="I662">
        <f t="shared" si="7061"/>
        <v>97.493876012813161</v>
      </c>
      <c r="J662">
        <f t="shared" si="7062"/>
        <v>1.262942348637457E-2</v>
      </c>
      <c r="K662">
        <f t="shared" si="7063"/>
        <v>1.1324748134334188</v>
      </c>
      <c r="L662">
        <f t="shared" si="7064"/>
        <v>1.0000000003827183</v>
      </c>
      <c r="P662">
        <v>539.10398230088504</v>
      </c>
      <c r="Q662">
        <f t="shared" si="7059"/>
        <v>0.53910398230088508</v>
      </c>
      <c r="R662">
        <v>5.1999999999999995E-4</v>
      </c>
      <c r="S662" s="15">
        <f t="shared" si="7065"/>
        <v>10.574478901881037</v>
      </c>
      <c r="T662">
        <f t="shared" si="7066"/>
        <v>91.865785460091473</v>
      </c>
    </row>
    <row r="663" spans="1:20" x14ac:dyDescent="0.25">
      <c r="A663" s="1">
        <v>5.5789999999999999E-2</v>
      </c>
      <c r="B663" s="1">
        <v>0.94491000000000003</v>
      </c>
      <c r="E663">
        <v>108.892921960072</v>
      </c>
      <c r="F663">
        <f t="shared" si="7058"/>
        <v>0.108892921960072</v>
      </c>
      <c r="G663">
        <v>1.1465517241379301E-4</v>
      </c>
      <c r="H663" s="15">
        <f t="shared" si="7060"/>
        <v>2.506123987186732</v>
      </c>
      <c r="I663">
        <f t="shared" si="7061"/>
        <v>99.999999999999886</v>
      </c>
      <c r="J663">
        <f t="shared" si="7062"/>
        <v>2.2460266645348481E-3</v>
      </c>
      <c r="K663">
        <f t="shared" si="7063"/>
        <v>0.96830754983247702</v>
      </c>
      <c r="L663">
        <f t="shared" si="7064"/>
        <v>0.85503672021399479</v>
      </c>
      <c r="P663">
        <v>401.49336283185897</v>
      </c>
      <c r="Q663">
        <f t="shared" si="7059"/>
        <v>0.40149336283185899</v>
      </c>
      <c r="R663">
        <v>2.9999999999999997E-4</v>
      </c>
      <c r="S663" s="15">
        <f t="shared" si="7065"/>
        <v>6.1006609049313676</v>
      </c>
      <c r="T663">
        <f t="shared" si="7066"/>
        <v>97.966446365022847</v>
      </c>
    </row>
    <row r="664" spans="1:20" x14ac:dyDescent="0.25">
      <c r="A664" s="1">
        <v>5.6520000000000001E-2</v>
      </c>
      <c r="B664" s="1">
        <v>0.94420999999999999</v>
      </c>
      <c r="F664" t="s">
        <v>28</v>
      </c>
      <c r="G664">
        <f>SUM(G655:G663)</f>
        <v>4.5749999999999949E-3</v>
      </c>
      <c r="P664">
        <v>251.050884955752</v>
      </c>
      <c r="Q664">
        <f t="shared" si="7059"/>
        <v>0.25105088495575201</v>
      </c>
      <c r="R664">
        <v>1E-4</v>
      </c>
      <c r="S664" s="15">
        <f t="shared" si="7065"/>
        <v>2.0335536349771224</v>
      </c>
      <c r="T664">
        <f t="shared" si="7066"/>
        <v>99.999999999999972</v>
      </c>
    </row>
    <row r="665" spans="1:20" x14ac:dyDescent="0.25">
      <c r="A665" s="1">
        <v>5.7250000000000002E-2</v>
      </c>
      <c r="B665" s="1">
        <v>0.94350999999999996</v>
      </c>
      <c r="F665" t="s">
        <v>29</v>
      </c>
      <c r="G665">
        <v>57.256999999999998</v>
      </c>
      <c r="Q665" t="s">
        <v>28</v>
      </c>
      <c r="R665">
        <f>SUM(R655:R664)</f>
        <v>4.9174999999999974E-3</v>
      </c>
    </row>
    <row r="666" spans="1:20" x14ac:dyDescent="0.25">
      <c r="A666" s="1">
        <v>5.799E-2</v>
      </c>
      <c r="B666" s="1">
        <v>0.94279000000000002</v>
      </c>
      <c r="F666" t="s">
        <v>30</v>
      </c>
      <c r="G666">
        <v>0.26600000000000001</v>
      </c>
      <c r="Q666" t="s">
        <v>29</v>
      </c>
    </row>
    <row r="667" spans="1:20" x14ac:dyDescent="0.25">
      <c r="A667" s="1">
        <v>5.8749999999999997E-2</v>
      </c>
      <c r="B667" s="1">
        <v>0.94206999999999996</v>
      </c>
      <c r="F667" t="s">
        <v>31</v>
      </c>
      <c r="G667">
        <v>1.22</v>
      </c>
      <c r="Q667" t="s">
        <v>30</v>
      </c>
    </row>
    <row r="668" spans="1:20" x14ac:dyDescent="0.25">
      <c r="A668" s="1">
        <v>5.951E-2</v>
      </c>
      <c r="B668" s="1">
        <v>0.94133999999999995</v>
      </c>
      <c r="F668" t="s">
        <v>32</v>
      </c>
      <c r="G668">
        <v>2.524</v>
      </c>
      <c r="Q668" t="s">
        <v>31</v>
      </c>
    </row>
    <row r="669" spans="1:20" x14ac:dyDescent="0.25">
      <c r="A669" s="1">
        <v>6.028E-2</v>
      </c>
      <c r="B669" s="1">
        <v>0.94059999999999999</v>
      </c>
      <c r="Q669" t="s">
        <v>32</v>
      </c>
    </row>
    <row r="670" spans="1:20" x14ac:dyDescent="0.25">
      <c r="A670" s="1">
        <v>6.1069999999999999E-2</v>
      </c>
      <c r="B670" s="1">
        <v>0.93986000000000003</v>
      </c>
    </row>
    <row r="671" spans="1:20" x14ac:dyDescent="0.25">
      <c r="A671" s="1">
        <v>6.1859999999999998E-2</v>
      </c>
      <c r="B671" s="1">
        <v>0.93910000000000005</v>
      </c>
    </row>
    <row r="672" spans="1:20" x14ac:dyDescent="0.25">
      <c r="A672" s="1">
        <v>6.2670000000000003E-2</v>
      </c>
      <c r="B672" s="1">
        <v>0.93833</v>
      </c>
    </row>
    <row r="673" spans="1:2" x14ac:dyDescent="0.25">
      <c r="A673" s="1">
        <v>6.3479999999999995E-2</v>
      </c>
      <c r="B673" s="1">
        <v>0.93755999999999995</v>
      </c>
    </row>
    <row r="674" spans="1:2" x14ac:dyDescent="0.25">
      <c r="A674" s="1">
        <v>6.4299999999999996E-2</v>
      </c>
      <c r="B674" s="1">
        <v>0.93676999999999999</v>
      </c>
    </row>
    <row r="675" spans="1:2" x14ac:dyDescent="0.25">
      <c r="A675" s="1">
        <v>6.5140000000000003E-2</v>
      </c>
      <c r="B675" s="1">
        <v>0.93598000000000003</v>
      </c>
    </row>
    <row r="676" spans="1:2" x14ac:dyDescent="0.25">
      <c r="A676" s="1">
        <v>6.5989999999999993E-2</v>
      </c>
      <c r="B676" s="1">
        <v>0.93516999999999995</v>
      </c>
    </row>
    <row r="677" spans="1:2" x14ac:dyDescent="0.25">
      <c r="A677" s="1">
        <v>6.6839999999999997E-2</v>
      </c>
      <c r="B677" s="1">
        <v>0.93435999999999997</v>
      </c>
    </row>
    <row r="678" spans="1:2" x14ac:dyDescent="0.25">
      <c r="A678" s="1">
        <v>6.7710000000000006E-2</v>
      </c>
      <c r="B678" s="1">
        <v>0.93352999999999997</v>
      </c>
    </row>
    <row r="679" spans="1:2" x14ac:dyDescent="0.25">
      <c r="A679" s="1">
        <v>6.8589999999999998E-2</v>
      </c>
      <c r="B679" s="1">
        <v>0.93269999999999997</v>
      </c>
    </row>
    <row r="680" spans="1:2" x14ac:dyDescent="0.25">
      <c r="A680" s="1">
        <v>6.948E-2</v>
      </c>
      <c r="B680" s="1">
        <v>0.93184999999999996</v>
      </c>
    </row>
    <row r="681" spans="1:2" x14ac:dyDescent="0.25">
      <c r="A681" s="1">
        <v>7.0389999999999994E-2</v>
      </c>
      <c r="B681" s="1">
        <v>0.93100000000000005</v>
      </c>
    </row>
    <row r="682" spans="1:2" x14ac:dyDescent="0.25">
      <c r="A682" s="1">
        <v>7.1300000000000002E-2</v>
      </c>
      <c r="B682" s="1">
        <v>0.93013999999999997</v>
      </c>
    </row>
    <row r="683" spans="1:2" x14ac:dyDescent="0.25">
      <c r="A683" s="1">
        <v>7.2230000000000003E-2</v>
      </c>
      <c r="B683" s="1">
        <v>0.92925999999999997</v>
      </c>
    </row>
    <row r="684" spans="1:2" x14ac:dyDescent="0.25">
      <c r="A684" s="1">
        <v>7.3169999999999999E-2</v>
      </c>
      <c r="B684" s="1">
        <v>0.92837000000000003</v>
      </c>
    </row>
    <row r="685" spans="1:2" x14ac:dyDescent="0.25">
      <c r="A685" s="1">
        <v>7.4120000000000005E-2</v>
      </c>
      <c r="B685" s="1">
        <v>0.92747999999999997</v>
      </c>
    </row>
    <row r="686" spans="1:2" x14ac:dyDescent="0.25">
      <c r="A686" s="1">
        <v>7.5079999999999994E-2</v>
      </c>
      <c r="B686" s="1">
        <v>0.92657</v>
      </c>
    </row>
    <row r="687" spans="1:2" x14ac:dyDescent="0.25">
      <c r="A687" s="1">
        <v>7.6060000000000003E-2</v>
      </c>
      <c r="B687" s="1">
        <v>0.92564999999999997</v>
      </c>
    </row>
    <row r="688" spans="1:2" x14ac:dyDescent="0.25">
      <c r="A688" s="1">
        <v>7.7049999999999993E-2</v>
      </c>
      <c r="B688" s="1">
        <v>0.92471999999999999</v>
      </c>
    </row>
    <row r="689" spans="1:2" x14ac:dyDescent="0.25">
      <c r="A689" s="1">
        <v>7.8049999999999994E-2</v>
      </c>
      <c r="B689" s="1">
        <v>0.92378000000000005</v>
      </c>
    </row>
    <row r="690" spans="1:2" x14ac:dyDescent="0.25">
      <c r="A690" s="1">
        <v>7.9060000000000005E-2</v>
      </c>
      <c r="B690" s="1">
        <v>0.92283000000000004</v>
      </c>
    </row>
    <row r="691" spans="1:2" x14ac:dyDescent="0.25">
      <c r="A691" s="1">
        <v>8.0089999999999995E-2</v>
      </c>
      <c r="B691" s="1">
        <v>0.92186999999999997</v>
      </c>
    </row>
    <row r="692" spans="1:2" x14ac:dyDescent="0.25">
      <c r="A692" s="1">
        <v>8.1129999999999994E-2</v>
      </c>
      <c r="B692" s="1">
        <v>0.92090000000000005</v>
      </c>
    </row>
    <row r="693" spans="1:2" x14ac:dyDescent="0.25">
      <c r="A693" s="1">
        <v>8.2180000000000003E-2</v>
      </c>
      <c r="B693" s="1">
        <v>0.91991000000000001</v>
      </c>
    </row>
    <row r="694" spans="1:2" x14ac:dyDescent="0.25">
      <c r="A694" s="1">
        <v>8.3250000000000005E-2</v>
      </c>
      <c r="B694" s="1">
        <v>0.91891</v>
      </c>
    </row>
    <row r="695" spans="1:2" x14ac:dyDescent="0.25">
      <c r="A695" s="1">
        <v>8.4330000000000002E-2</v>
      </c>
      <c r="B695" s="1">
        <v>0.91790000000000005</v>
      </c>
    </row>
    <row r="696" spans="1:2" x14ac:dyDescent="0.25">
      <c r="A696" s="1">
        <v>8.5430000000000006E-2</v>
      </c>
      <c r="B696" s="1">
        <v>0.91688000000000003</v>
      </c>
    </row>
    <row r="697" spans="1:2" x14ac:dyDescent="0.25">
      <c r="A697" s="1">
        <v>8.6540000000000006E-2</v>
      </c>
      <c r="B697" s="1">
        <v>0.91585000000000005</v>
      </c>
    </row>
    <row r="698" spans="1:2" x14ac:dyDescent="0.25">
      <c r="A698" s="1">
        <v>8.7669999999999998E-2</v>
      </c>
      <c r="B698" s="1">
        <v>0.91479999999999995</v>
      </c>
    </row>
    <row r="699" spans="1:2" x14ac:dyDescent="0.25">
      <c r="A699" s="1">
        <v>8.8800000000000004E-2</v>
      </c>
      <c r="B699" s="1">
        <v>0.91374999999999995</v>
      </c>
    </row>
    <row r="700" spans="1:2" x14ac:dyDescent="0.25">
      <c r="A700" s="1">
        <v>8.9959999999999998E-2</v>
      </c>
      <c r="B700" s="1">
        <v>0.91268000000000005</v>
      </c>
    </row>
    <row r="701" spans="1:2" x14ac:dyDescent="0.25">
      <c r="A701" s="1">
        <v>9.1130000000000003E-2</v>
      </c>
      <c r="B701" s="1">
        <v>0.91159000000000001</v>
      </c>
    </row>
    <row r="702" spans="1:2" x14ac:dyDescent="0.25">
      <c r="A702" s="1">
        <v>9.2310000000000003E-2</v>
      </c>
      <c r="B702" s="1">
        <v>0.91049999999999998</v>
      </c>
    </row>
    <row r="703" spans="1:2" x14ac:dyDescent="0.25">
      <c r="A703" s="1">
        <v>9.3509999999999996E-2</v>
      </c>
      <c r="B703" s="1">
        <v>0.90939000000000003</v>
      </c>
    </row>
    <row r="704" spans="1:2" x14ac:dyDescent="0.25">
      <c r="A704" s="1">
        <v>9.4729999999999995E-2</v>
      </c>
      <c r="B704" s="1">
        <v>0.90827000000000002</v>
      </c>
    </row>
    <row r="705" spans="1:2" x14ac:dyDescent="0.25">
      <c r="A705" s="1">
        <v>9.5960000000000004E-2</v>
      </c>
      <c r="B705" s="1">
        <v>0.90712999999999999</v>
      </c>
    </row>
    <row r="706" spans="1:2" x14ac:dyDescent="0.25">
      <c r="A706" s="1">
        <v>9.7199999999999995E-2</v>
      </c>
      <c r="B706" s="1">
        <v>0.90598000000000001</v>
      </c>
    </row>
    <row r="707" spans="1:2" x14ac:dyDescent="0.25">
      <c r="A707" s="1">
        <v>9.8470000000000002E-2</v>
      </c>
      <c r="B707" s="1">
        <v>0.90481999999999996</v>
      </c>
    </row>
    <row r="708" spans="1:2" x14ac:dyDescent="0.25">
      <c r="A708" s="1">
        <v>9.9750000000000005E-2</v>
      </c>
      <c r="B708" s="1">
        <v>0.90364999999999995</v>
      </c>
    </row>
    <row r="709" spans="1:2" x14ac:dyDescent="0.25">
      <c r="A709" s="1">
        <v>0.10104</v>
      </c>
      <c r="B709" s="1">
        <v>0.90246000000000004</v>
      </c>
    </row>
    <row r="710" spans="1:2" x14ac:dyDescent="0.25">
      <c r="A710" s="1">
        <v>0.10236000000000001</v>
      </c>
      <c r="B710" s="1">
        <v>0.90125</v>
      </c>
    </row>
    <row r="711" spans="1:2" x14ac:dyDescent="0.25">
      <c r="A711" s="1">
        <v>0.10369</v>
      </c>
      <c r="B711" s="1">
        <v>0.90003999999999995</v>
      </c>
    </row>
    <row r="712" spans="1:2" x14ac:dyDescent="0.25">
      <c r="A712" s="1">
        <v>0.10503</v>
      </c>
      <c r="B712" s="1">
        <v>0.89881</v>
      </c>
    </row>
    <row r="713" spans="1:2" x14ac:dyDescent="0.25">
      <c r="A713" s="1">
        <v>0.10639999999999999</v>
      </c>
      <c r="B713" s="1">
        <v>0.89756000000000002</v>
      </c>
    </row>
    <row r="714" spans="1:2" x14ac:dyDescent="0.25">
      <c r="A714" s="1">
        <v>0.10778</v>
      </c>
      <c r="B714" s="1">
        <v>0.89629999999999999</v>
      </c>
    </row>
    <row r="715" spans="1:2" x14ac:dyDescent="0.25">
      <c r="A715" s="1">
        <v>0.10918</v>
      </c>
      <c r="B715" s="1">
        <v>0.89502999999999999</v>
      </c>
    </row>
    <row r="716" spans="1:2" x14ac:dyDescent="0.25">
      <c r="A716" s="1">
        <v>0.1106</v>
      </c>
      <c r="B716" s="1">
        <v>0.89373999999999998</v>
      </c>
    </row>
    <row r="717" spans="1:2" x14ac:dyDescent="0.25">
      <c r="A717" s="1">
        <v>0.11204</v>
      </c>
      <c r="B717" s="1">
        <v>0.89242999999999995</v>
      </c>
    </row>
    <row r="718" spans="1:2" x14ac:dyDescent="0.25">
      <c r="A718" s="1">
        <v>0.1135</v>
      </c>
      <c r="B718" s="1">
        <v>0.89110999999999996</v>
      </c>
    </row>
    <row r="719" spans="1:2" x14ac:dyDescent="0.25">
      <c r="A719" s="1">
        <v>0.11497</v>
      </c>
      <c r="B719" s="1">
        <v>0.88978000000000002</v>
      </c>
    </row>
    <row r="720" spans="1:2" x14ac:dyDescent="0.25">
      <c r="A720" s="1">
        <v>0.11645999999999999</v>
      </c>
      <c r="B720" s="1">
        <v>0.88843000000000005</v>
      </c>
    </row>
    <row r="721" spans="1:2" x14ac:dyDescent="0.25">
      <c r="A721" s="1">
        <v>0.11798</v>
      </c>
      <c r="B721" s="1">
        <v>0.88707000000000003</v>
      </c>
    </row>
    <row r="722" spans="1:2" x14ac:dyDescent="0.25">
      <c r="A722" s="1">
        <v>0.11951000000000001</v>
      </c>
      <c r="B722" s="1">
        <v>0.88568999999999998</v>
      </c>
    </row>
    <row r="723" spans="1:2" x14ac:dyDescent="0.25">
      <c r="A723" s="1">
        <v>0.12106</v>
      </c>
      <c r="B723" s="1">
        <v>0.88429000000000002</v>
      </c>
    </row>
    <row r="724" spans="1:2" x14ac:dyDescent="0.25">
      <c r="A724" s="1">
        <v>0.12264</v>
      </c>
      <c r="B724" s="1">
        <v>0.88288</v>
      </c>
    </row>
    <row r="725" spans="1:2" x14ac:dyDescent="0.25">
      <c r="A725" s="1">
        <v>0.12422999999999999</v>
      </c>
      <c r="B725" s="1">
        <v>0.88144999999999996</v>
      </c>
    </row>
    <row r="726" spans="1:2" x14ac:dyDescent="0.25">
      <c r="A726" s="1">
        <v>0.12584999999999999</v>
      </c>
      <c r="B726" s="1">
        <v>0.88</v>
      </c>
    </row>
    <row r="727" spans="1:2" x14ac:dyDescent="0.25">
      <c r="A727" s="1">
        <v>0.12748000000000001</v>
      </c>
      <c r="B727" s="1">
        <v>0.87853999999999999</v>
      </c>
    </row>
    <row r="728" spans="1:2" x14ac:dyDescent="0.25">
      <c r="A728" s="1">
        <v>0.12914</v>
      </c>
      <c r="B728" s="1">
        <v>0.87707000000000002</v>
      </c>
    </row>
    <row r="729" spans="1:2" x14ac:dyDescent="0.25">
      <c r="A729" s="1">
        <v>0.13081999999999999</v>
      </c>
      <c r="B729" s="1">
        <v>0.87556999999999996</v>
      </c>
    </row>
    <row r="730" spans="1:2" x14ac:dyDescent="0.25">
      <c r="A730" s="1">
        <v>0.13252</v>
      </c>
      <c r="B730" s="1">
        <v>0.87405999999999995</v>
      </c>
    </row>
    <row r="731" spans="1:2" x14ac:dyDescent="0.25">
      <c r="A731" s="1">
        <v>0.13424</v>
      </c>
      <c r="B731" s="1">
        <v>0.87253000000000003</v>
      </c>
    </row>
    <row r="732" spans="1:2" x14ac:dyDescent="0.25">
      <c r="A732" s="1">
        <v>0.13597999999999999</v>
      </c>
      <c r="B732" s="1">
        <v>0.87099000000000004</v>
      </c>
    </row>
    <row r="733" spans="1:2" x14ac:dyDescent="0.25">
      <c r="A733" s="1">
        <v>0.13775000000000001</v>
      </c>
      <c r="B733" s="1">
        <v>0.86943000000000004</v>
      </c>
    </row>
    <row r="734" spans="1:2" x14ac:dyDescent="0.25">
      <c r="A734" s="1">
        <v>0.13954</v>
      </c>
      <c r="B734" s="1">
        <v>0.86785000000000001</v>
      </c>
    </row>
    <row r="735" spans="1:2" x14ac:dyDescent="0.25">
      <c r="A735" s="1">
        <v>0.14135</v>
      </c>
      <c r="B735" s="1">
        <v>0.86624999999999996</v>
      </c>
    </row>
    <row r="736" spans="1:2" x14ac:dyDescent="0.25">
      <c r="A736" s="1">
        <v>0.14319000000000001</v>
      </c>
      <c r="B736" s="1">
        <v>0.86463999999999996</v>
      </c>
    </row>
    <row r="737" spans="1:2" x14ac:dyDescent="0.25">
      <c r="A737" s="1">
        <v>0.14505000000000001</v>
      </c>
      <c r="B737" s="1">
        <v>0.86299999999999999</v>
      </c>
    </row>
    <row r="738" spans="1:2" x14ac:dyDescent="0.25">
      <c r="A738" s="1">
        <v>0.14693999999999999</v>
      </c>
      <c r="B738" s="1">
        <v>0.86134999999999995</v>
      </c>
    </row>
    <row r="739" spans="1:2" x14ac:dyDescent="0.25">
      <c r="A739" s="1">
        <v>0.14885000000000001</v>
      </c>
      <c r="B739" s="1">
        <v>0.85968</v>
      </c>
    </row>
    <row r="740" spans="1:2" x14ac:dyDescent="0.25">
      <c r="A740" s="1">
        <v>0.15078</v>
      </c>
      <c r="B740" s="1">
        <v>0.85799999999999998</v>
      </c>
    </row>
    <row r="741" spans="1:2" x14ac:dyDescent="0.25">
      <c r="A741" s="1">
        <v>0.15273999999999999</v>
      </c>
      <c r="B741" s="1">
        <v>0.85629</v>
      </c>
    </row>
    <row r="742" spans="1:2" x14ac:dyDescent="0.25">
      <c r="A742" s="1">
        <v>0.15473000000000001</v>
      </c>
      <c r="B742" s="1">
        <v>0.85457000000000005</v>
      </c>
    </row>
    <row r="743" spans="1:2" x14ac:dyDescent="0.25">
      <c r="A743" s="1">
        <v>0.15673999999999999</v>
      </c>
      <c r="B743" s="1">
        <v>0.85282000000000002</v>
      </c>
    </row>
    <row r="744" spans="1:2" x14ac:dyDescent="0.25">
      <c r="A744" s="1">
        <v>0.15876999999999999</v>
      </c>
      <c r="B744" s="1">
        <v>0.85106000000000004</v>
      </c>
    </row>
    <row r="745" spans="1:2" x14ac:dyDescent="0.25">
      <c r="A745" s="1">
        <v>0.16084000000000001</v>
      </c>
      <c r="B745" s="1">
        <v>0.84928000000000003</v>
      </c>
    </row>
    <row r="746" spans="1:2" x14ac:dyDescent="0.25">
      <c r="A746" s="1">
        <v>0.16292999999999999</v>
      </c>
      <c r="B746" s="1">
        <v>0.84748000000000001</v>
      </c>
    </row>
    <row r="747" spans="1:2" x14ac:dyDescent="0.25">
      <c r="A747" s="1">
        <v>0.16503999999999999</v>
      </c>
      <c r="B747" s="1">
        <v>0.84565000000000001</v>
      </c>
    </row>
    <row r="748" spans="1:2" x14ac:dyDescent="0.25">
      <c r="A748" s="1">
        <v>0.16719000000000001</v>
      </c>
      <c r="B748" s="1">
        <v>0.84380999999999995</v>
      </c>
    </row>
    <row r="749" spans="1:2" x14ac:dyDescent="0.25">
      <c r="A749" s="1">
        <v>0.16936000000000001</v>
      </c>
      <c r="B749" s="1">
        <v>0.84194999999999998</v>
      </c>
    </row>
    <row r="750" spans="1:2" x14ac:dyDescent="0.25">
      <c r="A750" s="1">
        <v>0.17155999999999999</v>
      </c>
      <c r="B750" s="1">
        <v>0.84006999999999998</v>
      </c>
    </row>
    <row r="751" spans="1:2" x14ac:dyDescent="0.25">
      <c r="A751" s="1">
        <v>0.17379</v>
      </c>
      <c r="B751" s="1">
        <v>0.83816999999999997</v>
      </c>
    </row>
    <row r="752" spans="1:2" x14ac:dyDescent="0.25">
      <c r="A752" s="1">
        <v>0.17605000000000001</v>
      </c>
      <c r="B752" s="1">
        <v>0.83625000000000005</v>
      </c>
    </row>
    <row r="753" spans="1:2" x14ac:dyDescent="0.25">
      <c r="A753" s="1">
        <v>0.17834</v>
      </c>
      <c r="B753" s="1">
        <v>0.83431</v>
      </c>
    </row>
    <row r="754" spans="1:2" x14ac:dyDescent="0.25">
      <c r="A754" s="1">
        <v>0.18065999999999999</v>
      </c>
      <c r="B754" s="1">
        <v>0.83235000000000003</v>
      </c>
    </row>
    <row r="755" spans="1:2" x14ac:dyDescent="0.25">
      <c r="A755" s="1">
        <v>0.18301000000000001</v>
      </c>
      <c r="B755" s="1">
        <v>0.83037000000000005</v>
      </c>
    </row>
    <row r="756" spans="1:2" x14ac:dyDescent="0.25">
      <c r="A756" s="1">
        <v>0.18537999999999999</v>
      </c>
      <c r="B756" s="1">
        <v>0.82835999999999999</v>
      </c>
    </row>
    <row r="757" spans="1:2" x14ac:dyDescent="0.25">
      <c r="A757" s="1">
        <v>0.18779000000000001</v>
      </c>
      <c r="B757" s="1">
        <v>0.82633999999999996</v>
      </c>
    </row>
    <row r="758" spans="1:2" x14ac:dyDescent="0.25">
      <c r="A758" s="1">
        <v>0.19023000000000001</v>
      </c>
      <c r="B758" s="1">
        <v>0.82428999999999997</v>
      </c>
    </row>
    <row r="759" spans="1:2" x14ac:dyDescent="0.25">
      <c r="A759" s="1">
        <v>0.19270999999999999</v>
      </c>
      <c r="B759" s="1">
        <v>0.82223000000000002</v>
      </c>
    </row>
    <row r="760" spans="1:2" x14ac:dyDescent="0.25">
      <c r="A760" s="1">
        <v>0.19520999999999999</v>
      </c>
      <c r="B760" s="1">
        <v>0.82013999999999998</v>
      </c>
    </row>
    <row r="761" spans="1:2" x14ac:dyDescent="0.25">
      <c r="A761" s="1">
        <v>0.19775000000000001</v>
      </c>
      <c r="B761" s="1">
        <v>0.81803000000000003</v>
      </c>
    </row>
    <row r="762" spans="1:2" x14ac:dyDescent="0.25">
      <c r="A762" s="1">
        <v>0.20032</v>
      </c>
      <c r="B762" s="1">
        <v>0.81589</v>
      </c>
    </row>
    <row r="763" spans="1:2" x14ac:dyDescent="0.25">
      <c r="A763" s="1">
        <v>0.20291999999999999</v>
      </c>
      <c r="B763" s="1">
        <v>0.81374000000000002</v>
      </c>
    </row>
    <row r="764" spans="1:2" x14ac:dyDescent="0.25">
      <c r="A764" s="1">
        <v>0.20555999999999999</v>
      </c>
      <c r="B764" s="1">
        <v>0.81155999999999995</v>
      </c>
    </row>
    <row r="765" spans="1:2" x14ac:dyDescent="0.25">
      <c r="A765" s="1">
        <v>0.20823</v>
      </c>
      <c r="B765" s="1">
        <v>0.80935999999999997</v>
      </c>
    </row>
    <row r="766" spans="1:2" x14ac:dyDescent="0.25">
      <c r="A766" s="1">
        <v>0.21093000000000001</v>
      </c>
      <c r="B766" s="1">
        <v>0.80713999999999997</v>
      </c>
    </row>
    <row r="767" spans="1:2" x14ac:dyDescent="0.25">
      <c r="A767" s="1">
        <v>0.21368000000000001</v>
      </c>
      <c r="B767" s="1">
        <v>0.80489999999999995</v>
      </c>
    </row>
    <row r="768" spans="1:2" x14ac:dyDescent="0.25">
      <c r="A768" s="1">
        <v>0.21645</v>
      </c>
      <c r="B768" s="1">
        <v>0.80262999999999995</v>
      </c>
    </row>
    <row r="769" spans="1:2" x14ac:dyDescent="0.25">
      <c r="A769" s="1">
        <v>0.21926999999999999</v>
      </c>
      <c r="B769" s="1">
        <v>0.80034000000000005</v>
      </c>
    </row>
    <row r="770" spans="1:2" x14ac:dyDescent="0.25">
      <c r="A770" s="1">
        <v>0.22212000000000001</v>
      </c>
      <c r="B770" s="1">
        <v>0.79803000000000002</v>
      </c>
    </row>
    <row r="771" spans="1:2" x14ac:dyDescent="0.25">
      <c r="A771" s="1">
        <v>0.22500000000000001</v>
      </c>
      <c r="B771" s="1">
        <v>0.79569000000000001</v>
      </c>
    </row>
    <row r="772" spans="1:2" x14ac:dyDescent="0.25">
      <c r="A772" s="1">
        <v>0.22792999999999999</v>
      </c>
      <c r="B772" s="1">
        <v>0.79332999999999998</v>
      </c>
    </row>
    <row r="773" spans="1:2" x14ac:dyDescent="0.25">
      <c r="A773" s="1">
        <v>0.23089000000000001</v>
      </c>
      <c r="B773" s="1">
        <v>0.79095000000000004</v>
      </c>
    </row>
    <row r="774" spans="1:2" x14ac:dyDescent="0.25">
      <c r="A774" s="1">
        <v>0.23388999999999999</v>
      </c>
      <c r="B774" s="1">
        <v>0.78854000000000002</v>
      </c>
    </row>
    <row r="775" spans="1:2" x14ac:dyDescent="0.25">
      <c r="A775" s="1">
        <v>0.23693</v>
      </c>
      <c r="B775" s="1">
        <v>0.78610999999999998</v>
      </c>
    </row>
    <row r="776" spans="1:2" x14ac:dyDescent="0.25">
      <c r="A776" s="1">
        <v>0.24001</v>
      </c>
      <c r="B776" s="1">
        <v>0.78364999999999996</v>
      </c>
    </row>
    <row r="777" spans="1:2" x14ac:dyDescent="0.25">
      <c r="A777" s="1">
        <v>0.24313000000000001</v>
      </c>
      <c r="B777" s="1">
        <v>0.78117999999999999</v>
      </c>
    </row>
    <row r="778" spans="1:2" x14ac:dyDescent="0.25">
      <c r="A778" s="1">
        <v>0.24629000000000001</v>
      </c>
      <c r="B778" s="1">
        <v>0.77866999999999997</v>
      </c>
    </row>
    <row r="779" spans="1:2" x14ac:dyDescent="0.25">
      <c r="A779" s="1">
        <v>0.24948999999999999</v>
      </c>
      <c r="B779" s="1">
        <v>0.77615000000000001</v>
      </c>
    </row>
    <row r="780" spans="1:2" x14ac:dyDescent="0.25">
      <c r="A780" s="1">
        <v>0.25273000000000001</v>
      </c>
      <c r="B780" s="1">
        <v>0.77359</v>
      </c>
    </row>
    <row r="781" spans="1:2" x14ac:dyDescent="0.25">
      <c r="A781" s="1">
        <v>0.25601000000000002</v>
      </c>
      <c r="B781" s="1">
        <v>0.77102000000000004</v>
      </c>
    </row>
    <row r="782" spans="1:2" x14ac:dyDescent="0.25">
      <c r="A782" s="1">
        <v>0.25934000000000001</v>
      </c>
      <c r="B782" s="1">
        <v>0.76841999999999999</v>
      </c>
    </row>
    <row r="783" spans="1:2" x14ac:dyDescent="0.25">
      <c r="A783" s="1">
        <v>0.26271</v>
      </c>
      <c r="B783" s="1">
        <v>0.76578999999999997</v>
      </c>
    </row>
    <row r="784" spans="1:2" x14ac:dyDescent="0.25">
      <c r="A784" s="1">
        <v>0.26612999999999998</v>
      </c>
      <c r="B784" s="1">
        <v>0.76314000000000004</v>
      </c>
    </row>
    <row r="785" spans="1:2" x14ac:dyDescent="0.25">
      <c r="A785" s="1">
        <v>0.26957999999999999</v>
      </c>
      <c r="B785" s="1">
        <v>0.76046000000000002</v>
      </c>
    </row>
    <row r="786" spans="1:2" x14ac:dyDescent="0.25">
      <c r="A786" s="1">
        <v>0.27309</v>
      </c>
      <c r="B786" s="1">
        <v>0.75775999999999999</v>
      </c>
    </row>
    <row r="787" spans="1:2" x14ac:dyDescent="0.25">
      <c r="A787" s="1">
        <v>0.27664</v>
      </c>
      <c r="B787" s="1">
        <v>0.75502999999999998</v>
      </c>
    </row>
    <row r="788" spans="1:2" x14ac:dyDescent="0.25">
      <c r="A788" s="1">
        <v>0.28022999999999998</v>
      </c>
      <c r="B788" s="1">
        <v>0.75227999999999995</v>
      </c>
    </row>
    <row r="789" spans="1:2" x14ac:dyDescent="0.25">
      <c r="A789" s="1">
        <v>0.28387000000000001</v>
      </c>
      <c r="B789" s="1">
        <v>0.74950000000000006</v>
      </c>
    </row>
    <row r="790" spans="1:2" x14ac:dyDescent="0.25">
      <c r="A790" s="1">
        <v>0.28755999999999998</v>
      </c>
      <c r="B790" s="1">
        <v>0.74670000000000003</v>
      </c>
    </row>
    <row r="791" spans="1:2" x14ac:dyDescent="0.25">
      <c r="A791" s="1">
        <v>0.2913</v>
      </c>
      <c r="B791" s="1">
        <v>0.74387000000000003</v>
      </c>
    </row>
    <row r="792" spans="1:2" x14ac:dyDescent="0.25">
      <c r="A792" s="1">
        <v>0.29509000000000002</v>
      </c>
      <c r="B792" s="1">
        <v>0.74102000000000001</v>
      </c>
    </row>
    <row r="793" spans="1:2" x14ac:dyDescent="0.25">
      <c r="A793" s="1">
        <v>0.29892000000000002</v>
      </c>
      <c r="B793" s="1">
        <v>0.73814000000000002</v>
      </c>
    </row>
    <row r="794" spans="1:2" x14ac:dyDescent="0.25">
      <c r="A794" s="1">
        <v>0.30280000000000001</v>
      </c>
      <c r="B794" s="1">
        <v>0.73523000000000005</v>
      </c>
    </row>
    <row r="795" spans="1:2" x14ac:dyDescent="0.25">
      <c r="A795" s="1">
        <v>0.30674000000000001</v>
      </c>
      <c r="B795" s="1">
        <v>0.73229999999999995</v>
      </c>
    </row>
    <row r="796" spans="1:2" x14ac:dyDescent="0.25">
      <c r="A796" s="1">
        <v>0.31073000000000001</v>
      </c>
      <c r="B796" s="1">
        <v>0.72933999999999999</v>
      </c>
    </row>
    <row r="797" spans="1:2" x14ac:dyDescent="0.25">
      <c r="A797" s="1">
        <v>0.31475999999999998</v>
      </c>
      <c r="B797" s="1">
        <v>0.72635000000000005</v>
      </c>
    </row>
    <row r="798" spans="1:2" x14ac:dyDescent="0.25">
      <c r="A798" s="1">
        <v>0.31885000000000002</v>
      </c>
      <c r="B798" s="1">
        <v>0.72333999999999998</v>
      </c>
    </row>
    <row r="799" spans="1:2" x14ac:dyDescent="0.25">
      <c r="A799" s="1">
        <v>0.32300000000000001</v>
      </c>
      <c r="B799" s="1">
        <v>0.72030000000000005</v>
      </c>
    </row>
    <row r="800" spans="1:2" x14ac:dyDescent="0.25">
      <c r="A800" s="1">
        <v>0.32719999999999999</v>
      </c>
      <c r="B800" s="1">
        <v>0.71723999999999999</v>
      </c>
    </row>
    <row r="801" spans="1:2" x14ac:dyDescent="0.25">
      <c r="A801" s="1">
        <v>0.33145000000000002</v>
      </c>
      <c r="B801" s="1">
        <v>0.71414999999999995</v>
      </c>
    </row>
    <row r="802" spans="1:2" x14ac:dyDescent="0.25">
      <c r="A802" s="1">
        <v>0.33576</v>
      </c>
      <c r="B802" s="1">
        <v>0.71103000000000005</v>
      </c>
    </row>
    <row r="803" spans="1:2" x14ac:dyDescent="0.25">
      <c r="A803" s="1">
        <v>0.34011999999999998</v>
      </c>
      <c r="B803" s="1">
        <v>0.70787999999999995</v>
      </c>
    </row>
    <row r="804" spans="1:2" x14ac:dyDescent="0.25">
      <c r="A804" s="1">
        <v>0.34454000000000001</v>
      </c>
      <c r="B804" s="1">
        <v>0.70470999999999995</v>
      </c>
    </row>
    <row r="805" spans="1:2" x14ac:dyDescent="0.25">
      <c r="A805" s="1">
        <v>0.34902</v>
      </c>
      <c r="B805" s="1">
        <v>0.70150999999999997</v>
      </c>
    </row>
    <row r="806" spans="1:2" x14ac:dyDescent="0.25">
      <c r="A806" s="1">
        <v>0.35354999999999998</v>
      </c>
      <c r="B806" s="1">
        <v>0.69828999999999997</v>
      </c>
    </row>
    <row r="807" spans="1:2" x14ac:dyDescent="0.25">
      <c r="A807" s="1">
        <v>0.35815000000000002</v>
      </c>
      <c r="B807" s="1">
        <v>0.69503999999999999</v>
      </c>
    </row>
    <row r="808" spans="1:2" x14ac:dyDescent="0.25">
      <c r="A808" s="1">
        <v>0.36280000000000001</v>
      </c>
      <c r="B808" s="1">
        <v>0.69176000000000004</v>
      </c>
    </row>
    <row r="809" spans="1:2" x14ac:dyDescent="0.25">
      <c r="A809" s="1">
        <v>0.36752000000000001</v>
      </c>
      <c r="B809" s="1">
        <v>0.68845999999999996</v>
      </c>
    </row>
    <row r="810" spans="1:2" x14ac:dyDescent="0.25">
      <c r="A810" s="1">
        <v>0.37229000000000001</v>
      </c>
      <c r="B810" s="1">
        <v>0.68511999999999995</v>
      </c>
    </row>
    <row r="811" spans="1:2" x14ac:dyDescent="0.25">
      <c r="A811" s="1">
        <v>0.37713000000000002</v>
      </c>
      <c r="B811" s="1">
        <v>0.68176999999999999</v>
      </c>
    </row>
    <row r="812" spans="1:2" x14ac:dyDescent="0.25">
      <c r="A812" s="1">
        <v>0.38202999999999998</v>
      </c>
      <c r="B812" s="1">
        <v>0.67837999999999998</v>
      </c>
    </row>
    <row r="813" spans="1:2" x14ac:dyDescent="0.25">
      <c r="A813" s="1">
        <v>0.38700000000000001</v>
      </c>
      <c r="B813" s="1">
        <v>0.67496999999999996</v>
      </c>
    </row>
    <row r="814" spans="1:2" x14ac:dyDescent="0.25">
      <c r="A814" s="1">
        <v>0.39202999999999999</v>
      </c>
      <c r="B814" s="1">
        <v>0.67152999999999996</v>
      </c>
    </row>
    <row r="815" spans="1:2" x14ac:dyDescent="0.25">
      <c r="A815" s="1">
        <v>0.39711999999999997</v>
      </c>
      <c r="B815" s="1">
        <v>0.66805999999999999</v>
      </c>
    </row>
    <row r="816" spans="1:2" x14ac:dyDescent="0.25">
      <c r="A816" s="1">
        <v>0.40228000000000003</v>
      </c>
      <c r="B816" s="1">
        <v>0.66456999999999999</v>
      </c>
    </row>
    <row r="817" spans="1:2" x14ac:dyDescent="0.25">
      <c r="A817" s="1">
        <v>0.40750999999999998</v>
      </c>
      <c r="B817" s="1">
        <v>0.66105000000000003</v>
      </c>
    </row>
    <row r="818" spans="1:2" x14ac:dyDescent="0.25">
      <c r="A818" s="1">
        <v>0.41281000000000001</v>
      </c>
      <c r="B818" s="1">
        <v>0.65749999999999997</v>
      </c>
    </row>
    <row r="819" spans="1:2" x14ac:dyDescent="0.25">
      <c r="A819" s="1">
        <v>0.41816999999999999</v>
      </c>
      <c r="B819" s="1">
        <v>0.65393000000000001</v>
      </c>
    </row>
    <row r="820" spans="1:2" x14ac:dyDescent="0.25">
      <c r="A820" s="1">
        <v>0.42360999999999999</v>
      </c>
      <c r="B820" s="1">
        <v>0.65032999999999996</v>
      </c>
    </row>
    <row r="821" spans="1:2" x14ac:dyDescent="0.25">
      <c r="A821" s="1">
        <v>0.42910999999999999</v>
      </c>
      <c r="B821" s="1">
        <v>0.64670000000000005</v>
      </c>
    </row>
    <row r="822" spans="1:2" x14ac:dyDescent="0.25">
      <c r="A822" s="1">
        <v>0.43469000000000002</v>
      </c>
      <c r="B822" s="1">
        <v>0.64305000000000001</v>
      </c>
    </row>
    <row r="823" spans="1:2" x14ac:dyDescent="0.25">
      <c r="A823" s="1">
        <v>0.44034000000000001</v>
      </c>
      <c r="B823" s="1">
        <v>0.63936999999999999</v>
      </c>
    </row>
    <row r="824" spans="1:2" x14ac:dyDescent="0.25">
      <c r="A824" s="1">
        <v>0.44606000000000001</v>
      </c>
      <c r="B824" s="1">
        <v>0.63566999999999996</v>
      </c>
    </row>
    <row r="825" spans="1:2" x14ac:dyDescent="0.25">
      <c r="A825" s="1">
        <v>0.45185999999999998</v>
      </c>
      <c r="B825" s="1">
        <v>0.63192999999999999</v>
      </c>
    </row>
    <row r="826" spans="1:2" x14ac:dyDescent="0.25">
      <c r="A826" s="1">
        <v>0.45773000000000003</v>
      </c>
      <c r="B826" s="1">
        <v>0.62817999999999996</v>
      </c>
    </row>
    <row r="827" spans="1:2" x14ac:dyDescent="0.25">
      <c r="A827" s="1">
        <v>0.46367999999999998</v>
      </c>
      <c r="B827" s="1">
        <v>0.62439</v>
      </c>
    </row>
    <row r="828" spans="1:2" x14ac:dyDescent="0.25">
      <c r="A828" s="1">
        <v>0.46970000000000001</v>
      </c>
      <c r="B828" s="1">
        <v>0.62058000000000002</v>
      </c>
    </row>
    <row r="829" spans="1:2" x14ac:dyDescent="0.25">
      <c r="A829" s="1">
        <v>0.47581000000000001</v>
      </c>
      <c r="B829" s="1">
        <v>0.61675000000000002</v>
      </c>
    </row>
    <row r="830" spans="1:2" x14ac:dyDescent="0.25">
      <c r="A830" s="1">
        <v>0.48198999999999997</v>
      </c>
      <c r="B830" s="1">
        <v>0.61287999999999998</v>
      </c>
    </row>
    <row r="831" spans="1:2" x14ac:dyDescent="0.25">
      <c r="A831" s="1">
        <v>0.48825000000000002</v>
      </c>
      <c r="B831" s="1">
        <v>0.60899999999999999</v>
      </c>
    </row>
    <row r="832" spans="1:2" x14ac:dyDescent="0.25">
      <c r="A832" s="1">
        <v>0.49459999999999998</v>
      </c>
      <c r="B832" s="1">
        <v>0.60507999999999995</v>
      </c>
    </row>
    <row r="833" spans="1:2" x14ac:dyDescent="0.25">
      <c r="A833" s="1">
        <v>0.50102999999999998</v>
      </c>
      <c r="B833" s="1">
        <v>0.60114999999999996</v>
      </c>
    </row>
    <row r="834" spans="1:2" x14ac:dyDescent="0.25">
      <c r="A834" s="1">
        <v>0.50753999999999999</v>
      </c>
      <c r="B834" s="1">
        <v>0.59718000000000004</v>
      </c>
    </row>
    <row r="835" spans="1:2" x14ac:dyDescent="0.25">
      <c r="A835" s="1">
        <v>0.51412999999999998</v>
      </c>
      <c r="B835" s="1">
        <v>0.59319999999999995</v>
      </c>
    </row>
    <row r="836" spans="1:2" x14ac:dyDescent="0.25">
      <c r="A836" s="1">
        <v>0.52081999999999995</v>
      </c>
      <c r="B836" s="1">
        <v>0.58918000000000004</v>
      </c>
    </row>
    <row r="837" spans="1:2" x14ac:dyDescent="0.25">
      <c r="A837" s="1">
        <v>0.52758000000000005</v>
      </c>
      <c r="B837" s="1">
        <v>0.58514999999999995</v>
      </c>
    </row>
    <row r="838" spans="1:2" x14ac:dyDescent="0.25">
      <c r="A838" s="1">
        <v>0.53444000000000003</v>
      </c>
      <c r="B838" s="1">
        <v>0.58109</v>
      </c>
    </row>
    <row r="839" spans="1:2" x14ac:dyDescent="0.25">
      <c r="A839" s="1">
        <v>0.54139000000000004</v>
      </c>
      <c r="B839" s="1">
        <v>0.57699999999999996</v>
      </c>
    </row>
    <row r="840" spans="1:2" x14ac:dyDescent="0.25">
      <c r="A840" s="1">
        <v>0.54842000000000002</v>
      </c>
      <c r="B840" s="1">
        <v>0.57289000000000001</v>
      </c>
    </row>
    <row r="841" spans="1:2" x14ac:dyDescent="0.25">
      <c r="A841" s="1">
        <v>0.55554999999999999</v>
      </c>
      <c r="B841" s="1">
        <v>0.56876000000000004</v>
      </c>
    </row>
    <row r="842" spans="1:2" x14ac:dyDescent="0.25">
      <c r="A842" s="1">
        <v>0.56276999999999999</v>
      </c>
      <c r="B842" s="1">
        <v>0.56459999999999999</v>
      </c>
    </row>
    <row r="843" spans="1:2" x14ac:dyDescent="0.25">
      <c r="A843" s="1">
        <v>0.57008000000000003</v>
      </c>
      <c r="B843" s="1">
        <v>0.56042000000000003</v>
      </c>
    </row>
    <row r="844" spans="1:2" x14ac:dyDescent="0.25">
      <c r="A844" s="1">
        <v>0.57748999999999995</v>
      </c>
      <c r="B844" s="1">
        <v>0.55622000000000005</v>
      </c>
    </row>
    <row r="845" spans="1:2" x14ac:dyDescent="0.25">
      <c r="A845" s="1">
        <v>0.58499999999999996</v>
      </c>
      <c r="B845" s="1">
        <v>0.55200000000000005</v>
      </c>
    </row>
    <row r="846" spans="1:2" x14ac:dyDescent="0.25">
      <c r="A846" s="1">
        <v>0.59260000000000002</v>
      </c>
      <c r="B846" s="1">
        <v>0.54774999999999996</v>
      </c>
    </row>
    <row r="847" spans="1:2" x14ac:dyDescent="0.25">
      <c r="A847" s="1">
        <v>0.60029999999999994</v>
      </c>
      <c r="B847" s="1">
        <v>0.54347999999999996</v>
      </c>
    </row>
    <row r="848" spans="1:2" x14ac:dyDescent="0.25">
      <c r="A848" s="1">
        <v>0.60809999999999997</v>
      </c>
      <c r="B848" s="1">
        <v>0.53920000000000001</v>
      </c>
    </row>
    <row r="849" spans="1:2" x14ac:dyDescent="0.25">
      <c r="A849" s="1">
        <v>0.61599999999999999</v>
      </c>
      <c r="B849" s="1">
        <v>0.53488000000000002</v>
      </c>
    </row>
    <row r="850" spans="1:2" x14ac:dyDescent="0.25">
      <c r="A850" s="1">
        <v>0.62400999999999995</v>
      </c>
      <c r="B850" s="1">
        <v>0.53054999999999997</v>
      </c>
    </row>
    <row r="851" spans="1:2" x14ac:dyDescent="0.25">
      <c r="A851" s="1">
        <v>0.63212000000000002</v>
      </c>
      <c r="B851" s="1">
        <v>0.5262</v>
      </c>
    </row>
    <row r="852" spans="1:2" x14ac:dyDescent="0.25">
      <c r="A852" s="1">
        <v>0.64032999999999995</v>
      </c>
      <c r="B852" s="1">
        <v>0.52183000000000002</v>
      </c>
    </row>
    <row r="853" spans="1:2" x14ac:dyDescent="0.25">
      <c r="A853" s="1">
        <v>0.64866000000000001</v>
      </c>
      <c r="B853" s="1">
        <v>0.51744000000000001</v>
      </c>
    </row>
    <row r="854" spans="1:2" x14ac:dyDescent="0.25">
      <c r="A854" s="1">
        <v>0.65708999999999995</v>
      </c>
      <c r="B854" s="1">
        <v>0.51302000000000003</v>
      </c>
    </row>
    <row r="855" spans="1:2" x14ac:dyDescent="0.25">
      <c r="A855" s="1">
        <v>0.66563000000000005</v>
      </c>
      <c r="B855" s="1">
        <v>0.50858999999999999</v>
      </c>
    </row>
    <row r="856" spans="1:2" x14ac:dyDescent="0.25">
      <c r="A856" s="1">
        <v>0.67427999999999999</v>
      </c>
      <c r="B856" s="1">
        <v>0.50414000000000003</v>
      </c>
    </row>
    <row r="857" spans="1:2" x14ac:dyDescent="0.25">
      <c r="A857" s="1">
        <v>0.68303999999999998</v>
      </c>
      <c r="B857" s="1">
        <v>0.49968000000000001</v>
      </c>
    </row>
    <row r="858" spans="1:2" x14ac:dyDescent="0.25">
      <c r="A858" s="1">
        <v>0.69191999999999998</v>
      </c>
      <c r="B858" s="1">
        <v>0.49519000000000002</v>
      </c>
    </row>
    <row r="859" spans="1:2" x14ac:dyDescent="0.25">
      <c r="A859" s="1">
        <v>0.70091000000000003</v>
      </c>
      <c r="B859" s="1">
        <v>0.49069000000000002</v>
      </c>
    </row>
    <row r="860" spans="1:2" x14ac:dyDescent="0.25">
      <c r="A860" s="1">
        <v>0.71001999999999998</v>
      </c>
      <c r="B860" s="1">
        <v>0.48616999999999999</v>
      </c>
    </row>
    <row r="861" spans="1:2" x14ac:dyDescent="0.25">
      <c r="A861" s="1">
        <v>0.71923999999999999</v>
      </c>
      <c r="B861" s="1">
        <v>0.48163</v>
      </c>
    </row>
    <row r="862" spans="1:2" x14ac:dyDescent="0.25">
      <c r="A862" s="1">
        <v>0.72858999999999996</v>
      </c>
      <c r="B862" s="1">
        <v>0.47708</v>
      </c>
    </row>
    <row r="863" spans="1:2" x14ac:dyDescent="0.25">
      <c r="A863" s="1">
        <v>0.73806000000000005</v>
      </c>
      <c r="B863" s="1">
        <v>0.47252</v>
      </c>
    </row>
    <row r="864" spans="1:2" x14ac:dyDescent="0.25">
      <c r="A864" s="1">
        <v>0.74765000000000004</v>
      </c>
      <c r="B864" s="1">
        <v>0.46794000000000002</v>
      </c>
    </row>
    <row r="865" spans="1:2" x14ac:dyDescent="0.25">
      <c r="A865" s="1">
        <v>0.75736999999999999</v>
      </c>
      <c r="B865" s="1">
        <v>0.46333999999999997</v>
      </c>
    </row>
    <row r="866" spans="1:2" x14ac:dyDescent="0.25">
      <c r="A866" s="1">
        <v>0.76720999999999995</v>
      </c>
      <c r="B866" s="1">
        <v>0.45873000000000003</v>
      </c>
    </row>
    <row r="867" spans="1:2" x14ac:dyDescent="0.25">
      <c r="A867" s="1">
        <v>0.77717999999999998</v>
      </c>
      <c r="B867" s="1">
        <v>0.45411000000000001</v>
      </c>
    </row>
    <row r="868" spans="1:2" x14ac:dyDescent="0.25">
      <c r="A868" s="1">
        <v>0.78727999999999998</v>
      </c>
      <c r="B868" s="1">
        <v>0.44946999999999998</v>
      </c>
    </row>
    <row r="869" spans="1:2" x14ac:dyDescent="0.25">
      <c r="A869" s="1">
        <v>0.79751000000000005</v>
      </c>
      <c r="B869" s="1">
        <v>0.44483</v>
      </c>
    </row>
    <row r="870" spans="1:2" x14ac:dyDescent="0.25">
      <c r="A870" s="1">
        <v>0.80788000000000004</v>
      </c>
      <c r="B870" s="1">
        <v>0.44017000000000001</v>
      </c>
    </row>
    <row r="871" spans="1:2" x14ac:dyDescent="0.25">
      <c r="A871" s="1">
        <v>0.81838</v>
      </c>
      <c r="B871" s="1">
        <v>0.4355</v>
      </c>
    </row>
    <row r="872" spans="1:2" x14ac:dyDescent="0.25">
      <c r="A872" s="1">
        <v>0.82901000000000002</v>
      </c>
      <c r="B872" s="1">
        <v>0.43081999999999998</v>
      </c>
    </row>
    <row r="873" spans="1:2" x14ac:dyDescent="0.25">
      <c r="A873" s="1">
        <v>0.83979000000000004</v>
      </c>
      <c r="B873" s="1">
        <v>0.42613000000000001</v>
      </c>
    </row>
    <row r="874" spans="1:2" x14ac:dyDescent="0.25">
      <c r="A874" s="1">
        <v>0.85070000000000001</v>
      </c>
      <c r="B874" s="1">
        <v>0.42143000000000003</v>
      </c>
    </row>
    <row r="875" spans="1:2" x14ac:dyDescent="0.25">
      <c r="A875" s="1">
        <v>0.86175000000000002</v>
      </c>
      <c r="B875" s="1">
        <v>0.41672999999999999</v>
      </c>
    </row>
    <row r="876" spans="1:2" x14ac:dyDescent="0.25">
      <c r="A876" s="1">
        <v>0.87295</v>
      </c>
      <c r="B876" s="1">
        <v>0.41200999999999999</v>
      </c>
    </row>
    <row r="877" spans="1:2" x14ac:dyDescent="0.25">
      <c r="A877" s="1">
        <v>0.88429999999999997</v>
      </c>
      <c r="B877" s="1">
        <v>0.40728999999999999</v>
      </c>
    </row>
    <row r="878" spans="1:2" x14ac:dyDescent="0.25">
      <c r="A878" s="1">
        <v>0.89578999999999998</v>
      </c>
      <c r="B878" s="1">
        <v>0.40256999999999998</v>
      </c>
    </row>
    <row r="879" spans="1:2" x14ac:dyDescent="0.25">
      <c r="A879" s="1">
        <v>0.90742999999999996</v>
      </c>
      <c r="B879" s="1">
        <v>0.39783000000000002</v>
      </c>
    </row>
    <row r="880" spans="1:2" x14ac:dyDescent="0.25">
      <c r="A880" s="1">
        <v>0.91922999999999999</v>
      </c>
      <c r="B880" s="1">
        <v>0.3931</v>
      </c>
    </row>
    <row r="881" spans="1:2" x14ac:dyDescent="0.25">
      <c r="A881" s="1">
        <v>0.93117000000000005</v>
      </c>
      <c r="B881" s="1">
        <v>0.38835999999999998</v>
      </c>
    </row>
    <row r="882" spans="1:2" x14ac:dyDescent="0.25">
      <c r="A882" s="1">
        <v>0.94327000000000005</v>
      </c>
      <c r="B882" s="1">
        <v>0.38361000000000001</v>
      </c>
    </row>
    <row r="883" spans="1:2" x14ac:dyDescent="0.25">
      <c r="A883" s="1">
        <v>0.95552999999999999</v>
      </c>
      <c r="B883" s="1">
        <v>0.37885999999999997</v>
      </c>
    </row>
    <row r="884" spans="1:2" x14ac:dyDescent="0.25">
      <c r="A884" s="1">
        <v>0.96794999999999998</v>
      </c>
      <c r="B884" s="1">
        <v>0.37412000000000001</v>
      </c>
    </row>
    <row r="885" spans="1:2" x14ac:dyDescent="0.25">
      <c r="A885" s="1">
        <v>0.98053000000000001</v>
      </c>
      <c r="B885" s="1">
        <v>0.36936999999999998</v>
      </c>
    </row>
    <row r="886" spans="1:2" x14ac:dyDescent="0.25">
      <c r="A886" s="1">
        <v>0.99326999999999999</v>
      </c>
      <c r="B886" s="1">
        <v>0.36462</v>
      </c>
    </row>
    <row r="887" spans="1:2" x14ac:dyDescent="0.25">
      <c r="A887" s="1">
        <v>1.0061800000000001</v>
      </c>
      <c r="B887" s="1">
        <v>0.35987000000000002</v>
      </c>
    </row>
    <row r="888" spans="1:2" x14ac:dyDescent="0.25">
      <c r="A888" s="1">
        <v>1.0192600000000001</v>
      </c>
      <c r="B888" s="1">
        <v>0.35511999999999999</v>
      </c>
    </row>
    <row r="889" spans="1:2" x14ac:dyDescent="0.25">
      <c r="A889" s="1">
        <v>1.0325</v>
      </c>
      <c r="B889" s="1">
        <v>0.35037000000000001</v>
      </c>
    </row>
    <row r="890" spans="1:2" x14ac:dyDescent="0.25">
      <c r="A890" s="1">
        <v>1.04592</v>
      </c>
      <c r="B890" s="1">
        <v>0.34562999999999999</v>
      </c>
    </row>
    <row r="891" spans="1:2" x14ac:dyDescent="0.25">
      <c r="A891" s="1">
        <v>1.05951</v>
      </c>
      <c r="B891" s="1">
        <v>0.34089000000000003</v>
      </c>
    </row>
    <row r="892" spans="1:2" x14ac:dyDescent="0.25">
      <c r="A892" s="1">
        <v>1.07328</v>
      </c>
      <c r="B892" s="1">
        <v>0.33615</v>
      </c>
    </row>
    <row r="893" spans="1:2" x14ac:dyDescent="0.25">
      <c r="A893" s="1">
        <v>1.0872299999999999</v>
      </c>
      <c r="B893" s="1">
        <v>0.33143</v>
      </c>
    </row>
    <row r="894" spans="1:2" x14ac:dyDescent="0.25">
      <c r="A894" s="1">
        <v>1.1013599999999999</v>
      </c>
      <c r="B894" s="1">
        <v>0.32669999999999999</v>
      </c>
    </row>
    <row r="895" spans="1:2" x14ac:dyDescent="0.25">
      <c r="A895" s="1">
        <v>1.1156699999999999</v>
      </c>
      <c r="B895" s="1">
        <v>0.32199</v>
      </c>
    </row>
    <row r="896" spans="1:2" x14ac:dyDescent="0.25">
      <c r="A896" s="1">
        <v>1.1301699999999999</v>
      </c>
      <c r="B896" s="1">
        <v>0.31728000000000001</v>
      </c>
    </row>
    <row r="897" spans="1:2" x14ac:dyDescent="0.25">
      <c r="A897" s="1">
        <v>1.14486</v>
      </c>
      <c r="B897" s="1">
        <v>0.31258000000000002</v>
      </c>
    </row>
    <row r="898" spans="1:2" x14ac:dyDescent="0.25">
      <c r="A898" s="1">
        <v>1.15974</v>
      </c>
      <c r="B898" s="1">
        <v>0.30789</v>
      </c>
    </row>
    <row r="899" spans="1:2" x14ac:dyDescent="0.25">
      <c r="A899" s="1">
        <v>1.1748099999999999</v>
      </c>
      <c r="B899" s="1">
        <v>0.30321999999999999</v>
      </c>
    </row>
    <row r="900" spans="1:2" x14ac:dyDescent="0.25">
      <c r="A900" s="1">
        <v>1.19008</v>
      </c>
      <c r="B900" s="1">
        <v>0.29854999999999998</v>
      </c>
    </row>
    <row r="901" spans="1:2" x14ac:dyDescent="0.25">
      <c r="A901" s="1">
        <v>1.2055400000000001</v>
      </c>
      <c r="B901" s="1">
        <v>0.29389999999999999</v>
      </c>
    </row>
    <row r="902" spans="1:2" x14ac:dyDescent="0.25">
      <c r="A902" s="1">
        <v>1.2212099999999999</v>
      </c>
      <c r="B902" s="1">
        <v>0.28926000000000002</v>
      </c>
    </row>
    <row r="903" spans="1:2" x14ac:dyDescent="0.25">
      <c r="A903" s="1">
        <v>1.23708</v>
      </c>
      <c r="B903" s="1">
        <v>0.28462999999999999</v>
      </c>
    </row>
    <row r="904" spans="1:2" x14ac:dyDescent="0.25">
      <c r="A904" s="1">
        <v>1.2531600000000001</v>
      </c>
      <c r="B904" s="1">
        <v>0.28001999999999999</v>
      </c>
    </row>
    <row r="905" spans="1:2" x14ac:dyDescent="0.25">
      <c r="A905" s="1">
        <v>1.2694399999999999</v>
      </c>
      <c r="B905" s="1">
        <v>0.27543000000000001</v>
      </c>
    </row>
    <row r="906" spans="1:2" x14ac:dyDescent="0.25">
      <c r="A906" s="1">
        <v>1.2859400000000001</v>
      </c>
      <c r="B906" s="1">
        <v>0.27084999999999998</v>
      </c>
    </row>
    <row r="907" spans="1:2" x14ac:dyDescent="0.25">
      <c r="A907" s="1">
        <v>1.3026500000000001</v>
      </c>
      <c r="B907" s="1">
        <v>0.26629000000000003</v>
      </c>
    </row>
    <row r="908" spans="1:2" x14ac:dyDescent="0.25">
      <c r="A908" s="1">
        <v>1.31958</v>
      </c>
      <c r="B908" s="1">
        <v>0.26174999999999998</v>
      </c>
    </row>
    <row r="909" spans="1:2" x14ac:dyDescent="0.25">
      <c r="A909" s="1">
        <v>1.33673</v>
      </c>
      <c r="B909" s="1">
        <v>0.25723000000000001</v>
      </c>
    </row>
    <row r="910" spans="1:2" x14ac:dyDescent="0.25">
      <c r="A910" s="1">
        <v>1.3541000000000001</v>
      </c>
      <c r="B910" s="1">
        <v>0.25273000000000001</v>
      </c>
    </row>
    <row r="911" spans="1:2" x14ac:dyDescent="0.25">
      <c r="A911" s="1">
        <v>1.3716999999999999</v>
      </c>
      <c r="B911" s="1">
        <v>0.24825</v>
      </c>
    </row>
    <row r="912" spans="1:2" x14ac:dyDescent="0.25">
      <c r="A912" s="1">
        <v>1.3895299999999999</v>
      </c>
      <c r="B912" s="1">
        <v>0.24379999999999999</v>
      </c>
    </row>
    <row r="913" spans="1:2" x14ac:dyDescent="0.25">
      <c r="A913" s="1">
        <v>1.4075899999999999</v>
      </c>
      <c r="B913" s="1">
        <v>0.23937</v>
      </c>
    </row>
    <row r="914" spans="1:2" x14ac:dyDescent="0.25">
      <c r="A914" s="1">
        <v>1.42588</v>
      </c>
      <c r="B914" s="1">
        <v>0.23496</v>
      </c>
    </row>
    <row r="915" spans="1:2" x14ac:dyDescent="0.25">
      <c r="A915" s="1">
        <v>1.44441</v>
      </c>
      <c r="B915" s="1">
        <v>0.23058000000000001</v>
      </c>
    </row>
    <row r="916" spans="1:2" x14ac:dyDescent="0.25">
      <c r="A916" s="1">
        <v>1.4631799999999999</v>
      </c>
      <c r="B916" s="1">
        <v>0.22622999999999999</v>
      </c>
    </row>
    <row r="917" spans="1:2" x14ac:dyDescent="0.25">
      <c r="A917" s="1">
        <v>1.4822</v>
      </c>
      <c r="B917" s="1">
        <v>0.22189999999999999</v>
      </c>
    </row>
    <row r="918" spans="1:2" x14ac:dyDescent="0.25">
      <c r="A918" s="1">
        <v>1.50146</v>
      </c>
      <c r="B918" s="1">
        <v>0.21759999999999999</v>
      </c>
    </row>
    <row r="919" spans="1:2" x14ac:dyDescent="0.25">
      <c r="A919" s="1">
        <v>1.5209699999999999</v>
      </c>
      <c r="B919" s="1">
        <v>0.21332999999999999</v>
      </c>
    </row>
    <row r="920" spans="1:2" x14ac:dyDescent="0.25">
      <c r="A920" s="1">
        <v>1.54074</v>
      </c>
      <c r="B920" s="1">
        <v>0.20909</v>
      </c>
    </row>
    <row r="921" spans="1:2" x14ac:dyDescent="0.25">
      <c r="A921" s="1">
        <v>1.5607599999999999</v>
      </c>
      <c r="B921" s="1">
        <v>0.20488000000000001</v>
      </c>
    </row>
    <row r="922" spans="1:2" x14ac:dyDescent="0.25">
      <c r="A922" s="1">
        <v>1.58104</v>
      </c>
      <c r="B922" s="1">
        <v>0.20069999999999999</v>
      </c>
    </row>
    <row r="923" spans="1:2" x14ac:dyDescent="0.25">
      <c r="A923" s="1">
        <v>1.6015900000000001</v>
      </c>
      <c r="B923" s="1">
        <v>0.19656000000000001</v>
      </c>
    </row>
    <row r="924" spans="1:2" x14ac:dyDescent="0.25">
      <c r="A924" s="1">
        <v>1.6224099999999999</v>
      </c>
      <c r="B924" s="1">
        <v>0.19244</v>
      </c>
    </row>
    <row r="925" spans="1:2" x14ac:dyDescent="0.25">
      <c r="A925" s="1">
        <v>1.6434899999999999</v>
      </c>
      <c r="B925" s="1">
        <v>0.18837000000000001</v>
      </c>
    </row>
    <row r="926" spans="1:2" x14ac:dyDescent="0.25">
      <c r="A926" s="1">
        <v>1.6648499999999999</v>
      </c>
      <c r="B926" s="1">
        <v>0.18432000000000001</v>
      </c>
    </row>
    <row r="927" spans="1:2" x14ac:dyDescent="0.25">
      <c r="A927" s="1">
        <v>1.68648</v>
      </c>
      <c r="B927" s="1">
        <v>0.18032000000000001</v>
      </c>
    </row>
    <row r="928" spans="1:2" x14ac:dyDescent="0.25">
      <c r="A928" s="1">
        <v>1.7083999999999999</v>
      </c>
      <c r="B928" s="1">
        <v>0.17635000000000001</v>
      </c>
    </row>
    <row r="929" spans="1:2" x14ac:dyDescent="0.25">
      <c r="A929" s="1">
        <v>1.7305999999999999</v>
      </c>
      <c r="B929" s="1">
        <v>0.17241000000000001</v>
      </c>
    </row>
    <row r="930" spans="1:2" x14ac:dyDescent="0.25">
      <c r="A930" s="1">
        <v>1.75309</v>
      </c>
      <c r="B930" s="1">
        <v>0.16852</v>
      </c>
    </row>
    <row r="931" spans="1:2" x14ac:dyDescent="0.25">
      <c r="A931" s="1">
        <v>1.7758799999999999</v>
      </c>
      <c r="B931" s="1">
        <v>0.16466</v>
      </c>
    </row>
    <row r="932" spans="1:2" x14ac:dyDescent="0.25">
      <c r="A932" s="1">
        <v>1.7989599999999999</v>
      </c>
      <c r="B932" s="1">
        <v>0.16084999999999999</v>
      </c>
    </row>
    <row r="933" spans="1:2" x14ac:dyDescent="0.25">
      <c r="A933" s="1">
        <v>1.8223400000000001</v>
      </c>
      <c r="B933" s="1">
        <v>0.15708</v>
      </c>
    </row>
    <row r="934" spans="1:2" x14ac:dyDescent="0.25">
      <c r="A934" s="1">
        <v>1.84602</v>
      </c>
      <c r="B934" s="1">
        <v>0.15334</v>
      </c>
    </row>
    <row r="935" spans="1:2" x14ac:dyDescent="0.25">
      <c r="A935" s="1">
        <v>1.87001</v>
      </c>
      <c r="B935" s="1">
        <v>0.14965000000000001</v>
      </c>
    </row>
    <row r="936" spans="1:2" x14ac:dyDescent="0.25">
      <c r="A936" s="1">
        <v>1.8943099999999999</v>
      </c>
      <c r="B936" s="1">
        <v>0.14599999999999999</v>
      </c>
    </row>
    <row r="937" spans="1:2" x14ac:dyDescent="0.25">
      <c r="A937" s="1">
        <v>1.91893</v>
      </c>
      <c r="B937" s="1">
        <v>0.1424</v>
      </c>
    </row>
    <row r="938" spans="1:2" x14ac:dyDescent="0.25">
      <c r="A938" s="1">
        <v>1.94387</v>
      </c>
      <c r="B938" s="1">
        <v>0.13883000000000001</v>
      </c>
    </row>
    <row r="939" spans="1:2" x14ac:dyDescent="0.25">
      <c r="A939" s="1">
        <v>1.96913</v>
      </c>
      <c r="B939" s="1">
        <v>0.13532</v>
      </c>
    </row>
    <row r="940" spans="1:2" x14ac:dyDescent="0.25">
      <c r="A940" s="1">
        <v>1.99472</v>
      </c>
      <c r="B940" s="1">
        <v>0.13184000000000001</v>
      </c>
    </row>
    <row r="941" spans="1:2" x14ac:dyDescent="0.25">
      <c r="A941" s="1">
        <v>2.0206400000000002</v>
      </c>
      <c r="B941" s="1">
        <v>0.12842000000000001</v>
      </c>
    </row>
    <row r="942" spans="1:2" x14ac:dyDescent="0.25">
      <c r="A942" s="1">
        <v>2.0468999999999999</v>
      </c>
      <c r="B942" s="1">
        <v>0.12504000000000001</v>
      </c>
    </row>
    <row r="943" spans="1:2" x14ac:dyDescent="0.25">
      <c r="A943" s="1">
        <v>2.0735000000000001</v>
      </c>
      <c r="B943" s="1">
        <v>0.1217</v>
      </c>
    </row>
    <row r="944" spans="1:2" x14ac:dyDescent="0.25">
      <c r="A944" s="1">
        <v>2.1004499999999999</v>
      </c>
      <c r="B944" s="1">
        <v>0.11842</v>
      </c>
    </row>
    <row r="945" spans="1:2" x14ac:dyDescent="0.25">
      <c r="A945" s="1">
        <v>2.1277499999999998</v>
      </c>
      <c r="B945" s="1">
        <v>0.11518</v>
      </c>
    </row>
    <row r="946" spans="1:2" x14ac:dyDescent="0.25">
      <c r="A946" s="1">
        <v>2.1554000000000002</v>
      </c>
      <c r="B946" s="1">
        <v>0.11199000000000001</v>
      </c>
    </row>
    <row r="947" spans="1:2" x14ac:dyDescent="0.25">
      <c r="A947" s="1">
        <v>2.1834099999999999</v>
      </c>
      <c r="B947" s="1">
        <v>0.10885</v>
      </c>
    </row>
    <row r="948" spans="1:2" x14ac:dyDescent="0.25">
      <c r="A948" s="1">
        <v>2.2117900000000001</v>
      </c>
      <c r="B948" s="1">
        <v>0.10576000000000001</v>
      </c>
    </row>
    <row r="949" spans="1:2" x14ac:dyDescent="0.25">
      <c r="A949" s="1">
        <v>2.2405300000000001</v>
      </c>
      <c r="B949" s="1">
        <v>0.10271</v>
      </c>
    </row>
    <row r="950" spans="1:2" x14ac:dyDescent="0.25">
      <c r="A950" s="1">
        <v>2.2696499999999999</v>
      </c>
      <c r="B950" s="1">
        <v>9.9720000000000003E-2</v>
      </c>
    </row>
    <row r="951" spans="1:2" x14ac:dyDescent="0.25">
      <c r="A951" s="1">
        <v>2.29914</v>
      </c>
      <c r="B951" s="1">
        <v>9.6780000000000005E-2</v>
      </c>
    </row>
    <row r="952" spans="1:2" x14ac:dyDescent="0.25">
      <c r="A952" s="1">
        <v>2.3290199999999999</v>
      </c>
      <c r="B952" s="1">
        <v>9.3880000000000005E-2</v>
      </c>
    </row>
    <row r="953" spans="1:2" x14ac:dyDescent="0.25">
      <c r="A953" s="1">
        <v>2.3592900000000001</v>
      </c>
      <c r="B953" s="1">
        <v>9.1039999999999996E-2</v>
      </c>
    </row>
    <row r="954" spans="1:2" x14ac:dyDescent="0.25">
      <c r="A954" s="1">
        <v>2.3899499999999998</v>
      </c>
      <c r="B954" s="1">
        <v>8.8249999999999995E-2</v>
      </c>
    </row>
    <row r="955" spans="1:2" x14ac:dyDescent="0.25">
      <c r="A955" s="1">
        <v>2.4210099999999999</v>
      </c>
      <c r="B955" s="1">
        <v>8.5510000000000003E-2</v>
      </c>
    </row>
    <row r="956" spans="1:2" x14ac:dyDescent="0.25">
      <c r="A956" s="1">
        <v>2.45248</v>
      </c>
      <c r="B956" s="1">
        <v>8.2820000000000005E-2</v>
      </c>
    </row>
    <row r="957" spans="1:2" x14ac:dyDescent="0.25">
      <c r="A957" s="1">
        <v>2.4843500000000001</v>
      </c>
      <c r="B957" s="1">
        <v>8.0180000000000001E-2</v>
      </c>
    </row>
    <row r="958" spans="1:2" x14ac:dyDescent="0.25">
      <c r="A958" s="1">
        <v>2.5166300000000001</v>
      </c>
      <c r="B958" s="1">
        <v>7.7590000000000006E-2</v>
      </c>
    </row>
    <row r="959" spans="1:2" x14ac:dyDescent="0.25">
      <c r="A959" s="1">
        <v>2.5493399999999999</v>
      </c>
      <c r="B959" s="1">
        <v>7.5060000000000002E-2</v>
      </c>
    </row>
    <row r="960" spans="1:2" x14ac:dyDescent="0.25">
      <c r="A960" s="1">
        <v>2.5824699999999998</v>
      </c>
      <c r="B960" s="1">
        <v>7.2569999999999996E-2</v>
      </c>
    </row>
    <row r="961" spans="1:2" x14ac:dyDescent="0.25">
      <c r="A961" s="1">
        <v>2.6160299999999999</v>
      </c>
      <c r="B961" s="1">
        <v>7.0139999999999994E-2</v>
      </c>
    </row>
    <row r="962" spans="1:2" x14ac:dyDescent="0.25">
      <c r="A962" s="1">
        <v>2.6500300000000001</v>
      </c>
      <c r="B962" s="1">
        <v>6.7760000000000001E-2</v>
      </c>
    </row>
    <row r="963" spans="1:2" x14ac:dyDescent="0.25">
      <c r="A963" s="1">
        <v>2.6844700000000001</v>
      </c>
      <c r="B963" s="1">
        <v>6.5430000000000002E-2</v>
      </c>
    </row>
    <row r="964" spans="1:2" x14ac:dyDescent="0.25">
      <c r="A964" s="1">
        <v>2.71936</v>
      </c>
      <c r="B964" s="1">
        <v>6.3149999999999998E-2</v>
      </c>
    </row>
    <row r="965" spans="1:2" x14ac:dyDescent="0.25">
      <c r="A965" s="1">
        <v>2.7547000000000001</v>
      </c>
      <c r="B965" s="1">
        <v>6.0929999999999998E-2</v>
      </c>
    </row>
    <row r="966" spans="1:2" x14ac:dyDescent="0.25">
      <c r="A966" s="1">
        <v>2.7905000000000002</v>
      </c>
      <c r="B966" s="1">
        <v>5.8749999999999997E-2</v>
      </c>
    </row>
    <row r="967" spans="1:2" x14ac:dyDescent="0.25">
      <c r="A967" s="1">
        <v>2.8267600000000002</v>
      </c>
      <c r="B967" s="1">
        <v>5.663E-2</v>
      </c>
    </row>
    <row r="968" spans="1:2" x14ac:dyDescent="0.25">
      <c r="A968" s="1">
        <v>2.8635000000000002</v>
      </c>
      <c r="B968" s="1">
        <v>5.4550000000000001E-2</v>
      </c>
    </row>
    <row r="969" spans="1:2" x14ac:dyDescent="0.25">
      <c r="A969" s="1">
        <v>2.9007100000000001</v>
      </c>
      <c r="B969" s="1">
        <v>5.253E-2</v>
      </c>
    </row>
    <row r="970" spans="1:2" x14ac:dyDescent="0.25">
      <c r="A970" s="1">
        <v>2.9384100000000002</v>
      </c>
      <c r="B970" s="1">
        <v>5.0560000000000001E-2</v>
      </c>
    </row>
    <row r="971" spans="1:2" x14ac:dyDescent="0.25">
      <c r="A971" s="1">
        <v>2.9765899999999998</v>
      </c>
      <c r="B971" s="1">
        <v>4.863E-2</v>
      </c>
    </row>
    <row r="972" spans="1:2" x14ac:dyDescent="0.25">
      <c r="A972" s="1">
        <v>3.0152800000000002</v>
      </c>
      <c r="B972" s="1">
        <v>4.6760000000000003E-2</v>
      </c>
    </row>
    <row r="973" spans="1:2" x14ac:dyDescent="0.25">
      <c r="A973" s="1">
        <v>3.0544600000000002</v>
      </c>
      <c r="B973" s="1">
        <v>4.4929999999999998E-2</v>
      </c>
    </row>
    <row r="974" spans="1:2" x14ac:dyDescent="0.25">
      <c r="A974" s="1">
        <v>3.09416</v>
      </c>
      <c r="B974" s="1">
        <v>4.3159999999999997E-2</v>
      </c>
    </row>
    <row r="975" spans="1:2" x14ac:dyDescent="0.25">
      <c r="A975" s="1">
        <v>3.1343700000000001</v>
      </c>
      <c r="B975" s="1">
        <v>4.1430000000000002E-2</v>
      </c>
    </row>
    <row r="976" spans="1:2" x14ac:dyDescent="0.25">
      <c r="A976" s="1">
        <v>3.1751</v>
      </c>
      <c r="B976" s="1">
        <v>3.9750000000000001E-2</v>
      </c>
    </row>
    <row r="977" spans="1:2" x14ac:dyDescent="0.25">
      <c r="A977" s="1">
        <v>3.21637</v>
      </c>
      <c r="B977" s="1">
        <v>3.8120000000000001E-2</v>
      </c>
    </row>
    <row r="978" spans="1:2" x14ac:dyDescent="0.25">
      <c r="A978" s="1">
        <v>3.2581699999999998</v>
      </c>
      <c r="B978" s="1">
        <v>3.6540000000000003E-2</v>
      </c>
    </row>
    <row r="979" spans="1:2" x14ac:dyDescent="0.25">
      <c r="A979" s="1">
        <v>3.3005100000000001</v>
      </c>
      <c r="B979" s="1">
        <v>3.5000000000000003E-2</v>
      </c>
    </row>
    <row r="980" spans="1:2" x14ac:dyDescent="0.25">
      <c r="A980" s="1">
        <v>3.3433999999999999</v>
      </c>
      <c r="B980" s="1">
        <v>3.3509999999999998E-2</v>
      </c>
    </row>
    <row r="981" spans="1:2" x14ac:dyDescent="0.25">
      <c r="A981" s="1">
        <v>3.3868499999999999</v>
      </c>
      <c r="B981" s="1">
        <v>3.2059999999999998E-2</v>
      </c>
    </row>
    <row r="982" spans="1:2" x14ac:dyDescent="0.25">
      <c r="A982" s="1">
        <v>3.4308700000000001</v>
      </c>
      <c r="B982" s="1">
        <v>3.066E-2</v>
      </c>
    </row>
    <row r="983" spans="1:2" x14ac:dyDescent="0.25">
      <c r="A983" s="1">
        <v>3.47546</v>
      </c>
      <c r="B983" s="1">
        <v>2.93E-2</v>
      </c>
    </row>
    <row r="984" spans="1:2" x14ac:dyDescent="0.25">
      <c r="A984" s="1">
        <v>3.5206200000000001</v>
      </c>
      <c r="B984" s="1">
        <v>2.7990000000000001E-2</v>
      </c>
    </row>
    <row r="985" spans="1:2" x14ac:dyDescent="0.25">
      <c r="A985" s="1">
        <v>3.5663800000000001</v>
      </c>
      <c r="B985" s="1">
        <v>2.6710000000000001E-2</v>
      </c>
    </row>
    <row r="986" spans="1:2" x14ac:dyDescent="0.25">
      <c r="A986" s="1">
        <v>3.6127199999999999</v>
      </c>
      <c r="B986" s="1">
        <v>2.5489999999999999E-2</v>
      </c>
    </row>
    <row r="987" spans="1:2" x14ac:dyDescent="0.25">
      <c r="A987" s="1">
        <v>3.6596700000000002</v>
      </c>
      <c r="B987" s="1">
        <v>2.4299999999999999E-2</v>
      </c>
    </row>
    <row r="988" spans="1:2" x14ac:dyDescent="0.25">
      <c r="A988" s="1">
        <v>3.70723</v>
      </c>
      <c r="B988" s="1">
        <v>2.315E-2</v>
      </c>
    </row>
    <row r="989" spans="1:2" x14ac:dyDescent="0.25">
      <c r="A989" s="1">
        <v>3.7554099999999999</v>
      </c>
      <c r="B989" s="1">
        <v>2.205E-2</v>
      </c>
    </row>
    <row r="990" spans="1:2" x14ac:dyDescent="0.25">
      <c r="A990" s="1">
        <v>3.8042199999999999</v>
      </c>
      <c r="B990" s="1">
        <v>2.0979999999999999E-2</v>
      </c>
    </row>
    <row r="991" spans="1:2" x14ac:dyDescent="0.25">
      <c r="A991" s="1">
        <v>3.8536600000000001</v>
      </c>
      <c r="B991" s="1">
        <v>1.9949999999999999E-2</v>
      </c>
    </row>
    <row r="992" spans="1:2" x14ac:dyDescent="0.25">
      <c r="A992" s="1">
        <v>3.90374</v>
      </c>
      <c r="B992" s="1">
        <v>1.8960000000000001E-2</v>
      </c>
    </row>
    <row r="993" spans="1:2" x14ac:dyDescent="0.25">
      <c r="A993" s="1">
        <v>3.9544700000000002</v>
      </c>
      <c r="B993" s="1">
        <v>1.8010000000000002E-2</v>
      </c>
    </row>
    <row r="994" spans="1:2" x14ac:dyDescent="0.25">
      <c r="A994" s="1">
        <v>4.0058600000000002</v>
      </c>
      <c r="B994" s="1">
        <v>1.7100000000000001E-2</v>
      </c>
    </row>
    <row r="995" spans="1:2" x14ac:dyDescent="0.25">
      <c r="A995" s="1">
        <v>4.0579200000000002</v>
      </c>
      <c r="B995" s="1">
        <v>1.6209999999999999E-2</v>
      </c>
    </row>
    <row r="996" spans="1:2" x14ac:dyDescent="0.25">
      <c r="A996" s="1">
        <v>4.1106600000000002</v>
      </c>
      <c r="B996" s="1">
        <v>1.537E-2</v>
      </c>
    </row>
    <row r="997" spans="1:2" x14ac:dyDescent="0.25">
      <c r="A997" s="1">
        <v>4.1640800000000002</v>
      </c>
      <c r="B997" s="1">
        <v>1.456E-2</v>
      </c>
    </row>
    <row r="998" spans="1:2" x14ac:dyDescent="0.25">
      <c r="A998" s="1">
        <v>4.2182000000000004</v>
      </c>
      <c r="B998" s="1">
        <v>1.3780000000000001E-2</v>
      </c>
    </row>
    <row r="999" spans="1:2" x14ac:dyDescent="0.25">
      <c r="A999" s="1">
        <v>4.2730100000000002</v>
      </c>
      <c r="B999" s="1">
        <v>1.303E-2</v>
      </c>
    </row>
    <row r="1000" spans="1:2" x14ac:dyDescent="0.25">
      <c r="A1000" s="1">
        <v>4.3285499999999999</v>
      </c>
      <c r="B1000" s="1">
        <v>1.2319999999999999E-2</v>
      </c>
    </row>
    <row r="1001" spans="1:2" x14ac:dyDescent="0.25">
      <c r="A1001" s="1">
        <v>4.3848000000000003</v>
      </c>
      <c r="B1001" s="1">
        <v>1.163E-2</v>
      </c>
    </row>
    <row r="1002" spans="1:2" x14ac:dyDescent="0.25">
      <c r="A1002" s="1">
        <v>4.4280331868131899</v>
      </c>
      <c r="B1002" s="1">
        <v>1.1133744808475E-2</v>
      </c>
    </row>
    <row r="1003" spans="1:2" x14ac:dyDescent="0.25">
      <c r="A1003" s="1">
        <v>4.4801346593406599</v>
      </c>
      <c r="B1003" s="1">
        <v>1.05598439294089E-2</v>
      </c>
    </row>
    <row r="1004" spans="1:2" x14ac:dyDescent="0.25">
      <c r="A1004" s="1">
        <v>4.5322361318681299</v>
      </c>
      <c r="B1004" s="1">
        <v>1.0015525389857401E-2</v>
      </c>
    </row>
    <row r="1005" spans="1:2" x14ac:dyDescent="0.25">
      <c r="A1005" s="1">
        <v>4.5843376043955999</v>
      </c>
      <c r="B1005" s="1">
        <v>9.4992643362384107E-3</v>
      </c>
    </row>
    <row r="1006" spans="1:2" x14ac:dyDescent="0.25">
      <c r="A1006" s="1">
        <v>4.6364390769230797</v>
      </c>
      <c r="B1006" s="1">
        <v>9.0096145151917998E-3</v>
      </c>
    </row>
    <row r="1007" spans="1:2" x14ac:dyDescent="0.25">
      <c r="A1007" s="1">
        <v>4.6885405494505497</v>
      </c>
      <c r="B1007" s="1">
        <v>8.5452042220459205E-3</v>
      </c>
    </row>
    <row r="1008" spans="1:2" x14ac:dyDescent="0.25">
      <c r="A1008" s="1">
        <v>4.7406420219780196</v>
      </c>
      <c r="B1008" s="1">
        <v>8.1047324581252703E-3</v>
      </c>
    </row>
    <row r="1009" spans="1:2" x14ac:dyDescent="0.25">
      <c r="A1009" s="1">
        <v>4.7927434945054896</v>
      </c>
      <c r="B1009" s="1">
        <v>7.6869652861335904E-3</v>
      </c>
    </row>
    <row r="1010" spans="1:2" x14ac:dyDescent="0.25">
      <c r="A1010" s="1">
        <v>4.8448449670329703</v>
      </c>
      <c r="B1010" s="1">
        <v>7.2907323734028697E-3</v>
      </c>
    </row>
    <row r="1011" spans="1:2" x14ac:dyDescent="0.25">
      <c r="A1011" s="1">
        <v>4.8969464395604403</v>
      </c>
      <c r="B1011" s="1">
        <v>6.9149237133241297E-3</v>
      </c>
    </row>
    <row r="1012" spans="1:2" x14ac:dyDescent="0.25">
      <c r="A1012" s="1">
        <v>4.9490479120879103</v>
      </c>
      <c r="B1012" s="1">
        <v>6.5584865157757499E-3</v>
      </c>
    </row>
    <row r="1013" spans="1:2" x14ac:dyDescent="0.25">
      <c r="A1013" s="1">
        <v>5.00114938461539</v>
      </c>
      <c r="B1013" s="1">
        <v>6.2204222578378602E-3</v>
      </c>
    </row>
    <row r="1014" spans="1:2" x14ac:dyDescent="0.25">
      <c r="A1014" s="1">
        <v>5.05325085714286</v>
      </c>
      <c r="B1014" s="1">
        <v>5.8997838865310201E-3</v>
      </c>
    </row>
    <row r="1015" spans="1:2" x14ac:dyDescent="0.25">
      <c r="A1015" s="1">
        <v>5.10535232967033</v>
      </c>
      <c r="B1015" s="1">
        <v>5.5956731657425601E-3</v>
      </c>
    </row>
    <row r="1016" spans="1:2" x14ac:dyDescent="0.25">
      <c r="A1016" s="1">
        <v>5.1574538021978</v>
      </c>
      <c r="B1016" s="1">
        <v>5.3072381599086104E-3</v>
      </c>
    </row>
    <row r="1017" spans="1:2" x14ac:dyDescent="0.25">
      <c r="A1017" s="1">
        <v>5.2095552747252798</v>
      </c>
      <c r="B1017" s="1">
        <v>5.0336708474023901E-3</v>
      </c>
    </row>
    <row r="1018" spans="1:2" x14ac:dyDescent="0.25">
      <c r="A1018" s="1">
        <v>5.2616567472527498</v>
      </c>
      <c r="B1018" s="1">
        <v>4.7742048569429504E-3</v>
      </c>
    </row>
    <row r="1019" spans="1:2" x14ac:dyDescent="0.25">
      <c r="A1019" s="1">
        <v>5.3137582197802198</v>
      </c>
      <c r="B1019" s="1">
        <v>4.5281133206832398E-3</v>
      </c>
    </row>
    <row r="1020" spans="1:2" x14ac:dyDescent="0.25">
      <c r="A1020" s="1">
        <v>5.3658596923076898</v>
      </c>
      <c r="B1020" s="1">
        <v>4.2947068379629904E-3</v>
      </c>
    </row>
    <row r="1021" spans="1:2" x14ac:dyDescent="0.25">
      <c r="A1021" s="1">
        <v>5.4179611648351598</v>
      </c>
      <c r="B1021" s="1">
        <v>4.0733315440221801E-3</v>
      </c>
    </row>
    <row r="1022" spans="1:2" x14ac:dyDescent="0.25">
      <c r="A1022" s="1">
        <v>5.4700626373626404</v>
      </c>
      <c r="B1022" s="1">
        <v>3.8633672782647601E-3</v>
      </c>
    </row>
    <row r="1023" spans="1:2" x14ac:dyDescent="0.25">
      <c r="A1023" s="1">
        <v>5.5221641098901104</v>
      </c>
      <c r="B1023" s="1">
        <v>3.6642258469411601E-3</v>
      </c>
    </row>
    <row r="1024" spans="1:2" x14ac:dyDescent="0.25">
      <c r="A1024" s="1">
        <v>5.5742655824175804</v>
      </c>
      <c r="B1024" s="1">
        <v>3.47534937538278E-3</v>
      </c>
    </row>
    <row r="1025" spans="1:2" x14ac:dyDescent="0.25">
      <c r="A1025" s="1">
        <v>5.6263670549450504</v>
      </c>
      <c r="B1025" s="1">
        <v>3.2962087451722001E-3</v>
      </c>
    </row>
    <row r="1026" spans="1:2" x14ac:dyDescent="0.25">
      <c r="A1026" s="1">
        <v>5.6784685274725302</v>
      </c>
      <c r="B1026" s="1">
        <v>3.1263021118712801E-3</v>
      </c>
    </row>
    <row r="1027" spans="1:2" x14ac:dyDescent="0.25">
      <c r="A1027" s="1">
        <v>5.7305700000000002</v>
      </c>
      <c r="B1027" s="1">
        <v>2.9651534991544299E-3</v>
      </c>
    </row>
    <row r="1028" spans="1:2" x14ac:dyDescent="0.25">
      <c r="A1028" s="1">
        <v>5.7826714725274702</v>
      </c>
      <c r="B1028" s="1">
        <v>2.8123114654089402E-3</v>
      </c>
    </row>
    <row r="1029" spans="1:2" x14ac:dyDescent="0.25">
      <c r="A1029" s="1">
        <v>5.8347729450549499</v>
      </c>
      <c r="B1029" s="1">
        <v>2.6673478390666699E-3</v>
      </c>
    </row>
    <row r="1030" spans="1:2" x14ac:dyDescent="0.25">
      <c r="A1030" s="1">
        <v>5.8868744175824199</v>
      </c>
      <c r="B1030" s="1">
        <v>2.5298565191246001E-3</v>
      </c>
    </row>
    <row r="1031" spans="1:2" x14ac:dyDescent="0.25">
      <c r="A1031" s="1">
        <v>5.9389758901098899</v>
      </c>
      <c r="B1031" s="1">
        <v>2.39945233749368E-3</v>
      </c>
    </row>
    <row r="1032" spans="1:2" x14ac:dyDescent="0.25">
      <c r="A1032" s="1">
        <v>5.9910773626373599</v>
      </c>
      <c r="B1032" s="1">
        <v>2.2757699799892598E-3</v>
      </c>
    </row>
    <row r="1033" spans="1:2" x14ac:dyDescent="0.25">
      <c r="A1033" s="1">
        <v>6.0431788351648397</v>
      </c>
      <c r="B1033" s="1">
        <v>2.1584629629401602E-3</v>
      </c>
    </row>
    <row r="1034" spans="1:2" x14ac:dyDescent="0.25">
      <c r="A1034" s="1">
        <v>6.0952803076923097</v>
      </c>
      <c r="B1034" s="1">
        <v>2.04720266254958E-3</v>
      </c>
    </row>
    <row r="1035" spans="1:2" x14ac:dyDescent="0.25">
      <c r="A1035" s="1">
        <v>6.1473817802197797</v>
      </c>
      <c r="B1035" s="1">
        <v>1.9416773942886E-3</v>
      </c>
    </row>
    <row r="1036" spans="1:2" x14ac:dyDescent="0.25">
      <c r="A1036" s="1">
        <v>6.1994832527472497</v>
      </c>
      <c r="B1036" s="1">
        <v>1.8415915397433499E-3</v>
      </c>
    </row>
    <row r="1037" spans="1:2" x14ac:dyDescent="0.25">
      <c r="A1037" s="1">
        <v>6.2515847252747303</v>
      </c>
      <c r="B1037" s="1">
        <v>1.7466647184697999E-3</v>
      </c>
    </row>
    <row r="1038" spans="1:2" x14ac:dyDescent="0.25">
      <c r="A1038" s="1">
        <v>6.3036861978022003</v>
      </c>
      <c r="B1038" s="1">
        <v>1.65663100253619E-3</v>
      </c>
    </row>
    <row r="1039" spans="1:2" x14ac:dyDescent="0.25">
      <c r="A1039" s="1">
        <v>6.3557876703296703</v>
      </c>
      <c r="B1039" s="1">
        <v>1.57123817155268E-3</v>
      </c>
    </row>
    <row r="1040" spans="1:2" x14ac:dyDescent="0.25">
      <c r="A1040" s="1">
        <v>6.4078891428571501</v>
      </c>
      <c r="B1040" s="1">
        <v>1.49024700610133E-3</v>
      </c>
    </row>
    <row r="1041" spans="1:2" x14ac:dyDescent="0.25">
      <c r="A1041" s="1">
        <v>6.45999061538462</v>
      </c>
      <c r="B1041" s="1">
        <v>1.413430617587E-3</v>
      </c>
    </row>
    <row r="1042" spans="1:2" x14ac:dyDescent="0.25">
      <c r="A1042" s="1">
        <v>6.51209208791209</v>
      </c>
      <c r="B1042" s="1">
        <v>1.3405738126317901E-3</v>
      </c>
    </row>
    <row r="1043" spans="1:2" x14ac:dyDescent="0.25">
      <c r="A1043" s="1">
        <v>6.56419356043956</v>
      </c>
      <c r="B1043" s="1">
        <v>1.2714724902324599E-3</v>
      </c>
    </row>
    <row r="1044" spans="1:2" x14ac:dyDescent="0.25">
      <c r="A1044" s="1">
        <v>6.6162950329670496</v>
      </c>
      <c r="B1044" s="1">
        <v>1.2059330699919801E-3</v>
      </c>
    </row>
    <row r="1045" spans="1:2" x14ac:dyDescent="0.25">
      <c r="A1045" s="1">
        <v>6.6683965054945196</v>
      </c>
      <c r="B1045" s="1">
        <v>1.1437719498236299E-3</v>
      </c>
    </row>
    <row r="1046" spans="1:2" x14ac:dyDescent="0.25">
      <c r="A1046" s="1">
        <v>6.7204979780220002</v>
      </c>
      <c r="B1046" s="1">
        <v>1.0848149916081601E-3</v>
      </c>
    </row>
    <row r="1047" spans="1:2" x14ac:dyDescent="0.25">
      <c r="A1047" s="1">
        <v>6.77259945054948</v>
      </c>
      <c r="B1047" s="1">
        <v>1.0288970333634101E-3</v>
      </c>
    </row>
    <row r="1048" spans="1:2" x14ac:dyDescent="0.25">
      <c r="A1048" s="1">
        <v>6.82470092307695</v>
      </c>
      <c r="B1048" s="1">
        <v>9.7586142655963696E-4</v>
      </c>
    </row>
    <row r="1049" spans="1:2" x14ac:dyDescent="0.25">
      <c r="A1049" s="1">
        <v>6.8768023956044297</v>
      </c>
      <c r="B1049" s="1">
        <v>9.2555959728445904E-4</v>
      </c>
    </row>
    <row r="1050" spans="1:2" x14ac:dyDescent="0.25">
      <c r="A1050" s="1">
        <v>6.9289038681319104</v>
      </c>
      <c r="B1050" s="1">
        <v>8.7785063002796795E-4</v>
      </c>
    </row>
    <row r="1051" spans="1:2" x14ac:dyDescent="0.25">
      <c r="A1051" s="1">
        <v>6.9810053406593804</v>
      </c>
      <c r="B1051" s="1">
        <v>8.3260087292213504E-4</v>
      </c>
    </row>
    <row r="1052" spans="1:2" x14ac:dyDescent="0.25">
      <c r="A1052" s="1">
        <v>7.0331068131868602</v>
      </c>
      <c r="B1052" s="1">
        <v>7.8968356332855395E-4</v>
      </c>
    </row>
    <row r="1053" spans="1:2" x14ac:dyDescent="0.25">
      <c r="A1053" s="1">
        <v>7.0852082857143399</v>
      </c>
      <c r="B1053" s="1">
        <v>7.4897847272567205E-4</v>
      </c>
    </row>
    <row r="1054" spans="1:2" x14ac:dyDescent="0.25">
      <c r="A1054" s="1">
        <v>7.1373097582418197</v>
      </c>
      <c r="B1054" s="1">
        <v>7.1037156990069598E-4</v>
      </c>
    </row>
    <row r="1055" spans="1:2" x14ac:dyDescent="0.25">
      <c r="A1055" s="1">
        <v>7.1894112307692897</v>
      </c>
      <c r="B1055" s="1">
        <v>6.7375470150262697E-4</v>
      </c>
    </row>
    <row r="1056" spans="1:2" x14ac:dyDescent="0.25">
      <c r="A1056" s="1">
        <v>7.2415127032967703</v>
      </c>
      <c r="B1056" s="1">
        <v>6.3902528906154303E-4</v>
      </c>
    </row>
    <row r="1057" spans="1:2" x14ac:dyDescent="0.25">
      <c r="A1057" s="1">
        <v>7.2936141758242501</v>
      </c>
      <c r="B1057" s="1">
        <v>6.0608604162533896E-4</v>
      </c>
    </row>
    <row r="1058" spans="1:2" x14ac:dyDescent="0.25">
      <c r="A1058" s="1">
        <v>7.3457156483517201</v>
      </c>
      <c r="B1058" s="1">
        <v>5.74844683208921E-4</v>
      </c>
    </row>
    <row r="1059" spans="1:2" x14ac:dyDescent="0.25">
      <c r="A1059" s="1">
        <v>7.3978171208791998</v>
      </c>
      <c r="B1059" s="1">
        <v>5.4521369429232796E-4</v>
      </c>
    </row>
    <row r="1060" spans="1:2" x14ac:dyDescent="0.25">
      <c r="A1060" s="1">
        <v>7.4499185934066796</v>
      </c>
      <c r="B1060" s="1">
        <v>5.1711006664360599E-4</v>
      </c>
    </row>
    <row r="1061" spans="1:2" x14ac:dyDescent="0.25">
      <c r="A1061" s="1">
        <v>7.5020200659341496</v>
      </c>
      <c r="B1061" s="1">
        <v>4.9045507077960797E-4</v>
      </c>
    </row>
    <row r="1062" spans="1:2" x14ac:dyDescent="0.25">
      <c r="A1062" s="1">
        <v>7.5541215384616303</v>
      </c>
      <c r="B1062" s="1">
        <v>4.6517403541326802E-4</v>
      </c>
    </row>
    <row r="1063" spans="1:2" x14ac:dyDescent="0.25">
      <c r="A1063" s="1">
        <v>7.60622301098911</v>
      </c>
      <c r="B1063" s="1">
        <v>4.4119613826951301E-4</v>
      </c>
    </row>
    <row r="1064" spans="1:2" x14ac:dyDescent="0.25">
      <c r="A1064" s="1">
        <v>7.6583244835165898</v>
      </c>
      <c r="B1064" s="1">
        <v>4.1845420768379298E-4</v>
      </c>
    </row>
    <row r="1065" spans="1:2" x14ac:dyDescent="0.25">
      <c r="A1065" s="1">
        <v>7.7104259560440598</v>
      </c>
      <c r="B1065" s="1">
        <v>3.96884534427419E-4</v>
      </c>
    </row>
    <row r="1066" spans="1:2" x14ac:dyDescent="0.25">
      <c r="A1066" s="1">
        <v>7.7625274285715404</v>
      </c>
      <c r="B1066" s="1">
        <v>3.76426693232579E-4</v>
      </c>
    </row>
    <row r="1067" spans="1:2" x14ac:dyDescent="0.25">
      <c r="A1067" s="1">
        <v>7.8146289010990202</v>
      </c>
      <c r="B1067" s="1">
        <v>3.5702337351703402E-4</v>
      </c>
    </row>
    <row r="1068" spans="1:2" x14ac:dyDescent="0.25">
      <c r="A1068" s="1">
        <v>7.8667303736264902</v>
      </c>
      <c r="B1068" s="1">
        <v>3.3862021883428802E-4</v>
      </c>
    </row>
    <row r="1069" spans="1:2" x14ac:dyDescent="0.25">
      <c r="A1069" s="1">
        <v>7.91883184615397</v>
      </c>
      <c r="B1069" s="1">
        <v>3.2116567459948201E-4</v>
      </c>
    </row>
    <row r="1070" spans="1:2" x14ac:dyDescent="0.25">
      <c r="A1070" s="1">
        <v>7.9709333186814497</v>
      </c>
      <c r="B1070" s="1">
        <v>3.0461084366441201E-4</v>
      </c>
    </row>
    <row r="1071" spans="1:2" x14ac:dyDescent="0.25">
      <c r="A1071" s="1">
        <v>8.0230347912089304</v>
      </c>
      <c r="B1071" s="1">
        <v>2.8890934933709301E-4</v>
      </c>
    </row>
    <row r="1072" spans="1:2" x14ac:dyDescent="0.25">
      <c r="A1072" s="1">
        <v>8.0751362637364004</v>
      </c>
      <c r="B1072" s="1">
        <v>2.74017205462125E-4</v>
      </c>
    </row>
    <row r="1073" spans="1:2" x14ac:dyDescent="0.25">
      <c r="A1073" s="1">
        <v>8.1272377362638792</v>
      </c>
      <c r="B1073" s="1">
        <v>2.5989269319790902E-4</v>
      </c>
    </row>
    <row r="1074" spans="1:2" x14ac:dyDescent="0.25">
      <c r="A1074" s="1">
        <v>8.1793392087913599</v>
      </c>
      <c r="B1074" s="1">
        <v>2.4649624414550998E-4</v>
      </c>
    </row>
    <row r="1075" spans="1:2" x14ac:dyDescent="0.25">
      <c r="A1075" s="1">
        <v>8.2314406813188299</v>
      </c>
      <c r="B1075" s="1">
        <v>2.3379032950177501E-4</v>
      </c>
    </row>
    <row r="1076" spans="1:2" x14ac:dyDescent="0.25">
      <c r="A1076" s="1">
        <v>8.2835421538463105</v>
      </c>
      <c r="B1076" s="1">
        <v>2.21739354926167E-4</v>
      </c>
    </row>
    <row r="1077" spans="1:2" x14ac:dyDescent="0.25">
      <c r="A1077" s="1">
        <v>8.3356436263737894</v>
      </c>
      <c r="B1077" s="1">
        <v>2.10309560826808E-4</v>
      </c>
    </row>
    <row r="1078" spans="1:2" x14ac:dyDescent="0.25">
      <c r="A1078" s="1">
        <v>8.3877450989012701</v>
      </c>
      <c r="B1078" s="1">
        <v>1.9946892778637299E-4</v>
      </c>
    </row>
    <row r="1079" spans="1:2" x14ac:dyDescent="0.25">
      <c r="A1079" s="1">
        <v>8.4398465714287401</v>
      </c>
      <c r="B1079" s="1">
        <v>1.8918708686292801E-4</v>
      </c>
    </row>
    <row r="1080" spans="1:2" x14ac:dyDescent="0.25">
      <c r="A1080" s="1">
        <v>8.4919480439562207</v>
      </c>
      <c r="B1080" s="1">
        <v>1.7943523451438499E-4</v>
      </c>
    </row>
    <row r="1081" spans="1:2" x14ac:dyDescent="0.25">
      <c r="A1081" s="1">
        <v>8.5440495164836996</v>
      </c>
      <c r="B1081" s="1">
        <v>1.7018605190829099E-4</v>
      </c>
    </row>
    <row r="1082" spans="1:2" x14ac:dyDescent="0.25">
      <c r="A1082" s="1">
        <v>8.5961509890111696</v>
      </c>
      <c r="B1082" s="1">
        <v>1.6141362839085699E-4</v>
      </c>
    </row>
    <row r="1083" spans="1:2" x14ac:dyDescent="0.25">
      <c r="A1083" s="1">
        <v>8.6482524615386502</v>
      </c>
      <c r="B1083" s="1">
        <v>1.5309338890088299E-4</v>
      </c>
    </row>
    <row r="1084" spans="1:2" x14ac:dyDescent="0.25">
      <c r="A1084" s="1">
        <v>8.7003539340661291</v>
      </c>
      <c r="B1084" s="1">
        <v>1.4520202512518799E-4</v>
      </c>
    </row>
    <row r="1085" spans="1:2" x14ac:dyDescent="0.25">
      <c r="A1085" s="1">
        <v>8.7524554065936009</v>
      </c>
      <c r="B1085" s="1">
        <v>1.3771743020272401E-4</v>
      </c>
    </row>
    <row r="1086" spans="1:2" x14ac:dyDescent="0.25">
      <c r="A1086" s="1">
        <v>8.8045568791210798</v>
      </c>
      <c r="B1086" s="1">
        <v>1.3061863679442501E-4</v>
      </c>
    </row>
    <row r="1087" spans="1:2" x14ac:dyDescent="0.25">
      <c r="A1087" s="1">
        <v>8.8566583516485604</v>
      </c>
      <c r="B1087" s="1">
        <v>1.23885758345327E-4</v>
      </c>
    </row>
    <row r="1088" spans="1:2" x14ac:dyDescent="0.25">
      <c r="A1088" s="1">
        <v>8.9087598241760393</v>
      </c>
      <c r="B1088" s="1">
        <v>1.1749993337437601E-4</v>
      </c>
    </row>
    <row r="1089" spans="1:2" x14ac:dyDescent="0.25">
      <c r="A1089" s="1">
        <v>8.9608612967035093</v>
      </c>
      <c r="B1089" s="1">
        <v>1.11443272635894E-4</v>
      </c>
    </row>
    <row r="1090" spans="1:2" x14ac:dyDescent="0.25">
      <c r="A1090" s="1">
        <v>9.0129627692309899</v>
      </c>
      <c r="B1090" s="1">
        <v>1.05698809004658E-4</v>
      </c>
    </row>
    <row r="1091" spans="1:2" x14ac:dyDescent="0.25">
      <c r="A1091" s="1">
        <v>9.0650642417584706</v>
      </c>
      <c r="B1091" s="1">
        <v>1.00250449944206E-4</v>
      </c>
    </row>
    <row r="1092" spans="1:2" x14ac:dyDescent="0.25">
      <c r="A1092" s="1">
        <v>9.1171657142859495</v>
      </c>
      <c r="B1092" s="1">
        <v>9.5082932425215999E-5</v>
      </c>
    </row>
    <row r="1093" spans="1:2" x14ac:dyDescent="0.25">
      <c r="A1093" s="1">
        <v>9.1692671868134195</v>
      </c>
      <c r="B1093" s="1">
        <v>9.0181780167668406E-5</v>
      </c>
    </row>
    <row r="1094" spans="1:2" x14ac:dyDescent="0.25">
      <c r="A1094" s="1">
        <v>9.2213686593409001</v>
      </c>
      <c r="B1094" s="1">
        <v>8.5533263087001995E-5</v>
      </c>
    </row>
    <row r="1095" spans="1:2" x14ac:dyDescent="0.25">
      <c r="A1095" s="1">
        <v>9.2734701318683808</v>
      </c>
      <c r="B1095" s="1">
        <v>8.1124358830667793E-5</v>
      </c>
    </row>
    <row r="1096" spans="1:2" x14ac:dyDescent="0.25">
      <c r="A1096" s="1">
        <v>9.3255716043958508</v>
      </c>
      <c r="B1096" s="1">
        <v>7.6942716297316406E-5</v>
      </c>
    </row>
    <row r="1097" spans="1:2" x14ac:dyDescent="0.25">
      <c r="A1097" s="1">
        <v>9.3776730769233296</v>
      </c>
      <c r="B1097" s="1">
        <v>7.2976621036434098E-5</v>
      </c>
    </row>
    <row r="1098" spans="1:2" x14ac:dyDescent="0.25">
      <c r="A1098" s="1">
        <v>9.4297745494508103</v>
      </c>
      <c r="B1098" s="1">
        <v>6.9214962431486806E-5</v>
      </c>
    </row>
    <row r="1099" spans="1:2" x14ac:dyDescent="0.25">
      <c r="A1099" s="1">
        <v>9.4818760219782803</v>
      </c>
      <c r="B1099" s="1">
        <v>6.5647202574648506E-5</v>
      </c>
    </row>
    <row r="1100" spans="1:2" x14ac:dyDescent="0.25">
      <c r="A1100" s="1">
        <v>9.5339774945057592</v>
      </c>
      <c r="B1100" s="1">
        <v>6.2263346745911806E-5</v>
      </c>
    </row>
    <row r="1101" spans="1:2" x14ac:dyDescent="0.25">
      <c r="A1101" s="1">
        <v>9.5860789670332398</v>
      </c>
      <c r="B1101" s="1">
        <v>5.9053915413887899E-5</v>
      </c>
    </row>
    <row r="1102" spans="1:2" x14ac:dyDescent="0.25">
      <c r="A1102" s="1">
        <v>9.6381804395607205</v>
      </c>
      <c r="B1102" s="1">
        <v>5.60099176798523E-5</v>
      </c>
    </row>
    <row r="1103" spans="1:2" x14ac:dyDescent="0.25">
      <c r="A1103" s="1">
        <v>9.6902819120881905</v>
      </c>
      <c r="B1103" s="1">
        <v>5.3122826090648602E-5</v>
      </c>
    </row>
    <row r="1104" spans="1:2" x14ac:dyDescent="0.25">
      <c r="A1104" s="1">
        <v>9.7423833846156693</v>
      </c>
      <c r="B1104" s="1">
        <v>5.0384552749885899E-5</v>
      </c>
    </row>
    <row r="1105" spans="1:2" x14ac:dyDescent="0.25">
      <c r="A1105" s="1">
        <v>9.79448485714315</v>
      </c>
      <c r="B1105" s="1">
        <v>4.7787426660512701E-5</v>
      </c>
    </row>
    <row r="1106" spans="1:2" x14ac:dyDescent="0.25">
      <c r="A1106" s="1">
        <v>9.8465863296706306</v>
      </c>
      <c r="B1106" s="1">
        <v>4.5324172235289902E-5</v>
      </c>
    </row>
    <row r="1107" spans="1:2" x14ac:dyDescent="0.25">
      <c r="A1107" s="1">
        <v>9.8986878021981006</v>
      </c>
      <c r="B1107" s="1">
        <v>4.2987888914966497E-5</v>
      </c>
    </row>
    <row r="1108" spans="1:2" x14ac:dyDescent="0.25">
      <c r="A1108" s="1">
        <v>9.9507892747255795</v>
      </c>
      <c r="B1108" s="1">
        <v>4.0772031837057E-5</v>
      </c>
    </row>
    <row r="1109" spans="1:2" x14ac:dyDescent="0.25">
      <c r="A1109" s="1">
        <v>10.002890747253099</v>
      </c>
      <c r="B1109" s="1">
        <v>3.8670393501068902E-5</v>
      </c>
    </row>
    <row r="1110" spans="1:2" x14ac:dyDescent="0.25">
      <c r="A1110" s="1">
        <v>10.0549922197805</v>
      </c>
      <c r="B1110" s="1">
        <v>3.6677086378814401E-5</v>
      </c>
    </row>
    <row r="1111" spans="1:2" x14ac:dyDescent="0.25">
      <c r="A1111" s="1">
        <v>10.107093692308</v>
      </c>
      <c r="B1111" s="1">
        <v>3.4786526421093499E-5</v>
      </c>
    </row>
    <row r="1112" spans="1:2" x14ac:dyDescent="0.25">
      <c r="A1112" s="1">
        <v>10.1591951648355</v>
      </c>
      <c r="B1112" s="1">
        <v>3.2993417414541897E-5</v>
      </c>
    </row>
    <row r="1113" spans="1:2" x14ac:dyDescent="0.25">
      <c r="A1113" s="1">
        <v>10.211296637363001</v>
      </c>
      <c r="B1113" s="1">
        <v>3.1292736144823198E-5</v>
      </c>
    </row>
    <row r="1114" spans="1:2" x14ac:dyDescent="0.25">
      <c r="A1114" s="1">
        <v>10.263398109890399</v>
      </c>
      <c r="B1114" s="1">
        <v>2.9679718324598901E-5</v>
      </c>
    </row>
    <row r="1115" spans="1:2" x14ac:dyDescent="0.25">
      <c r="A1115" s="1">
        <v>10.3154995824179</v>
      </c>
      <c r="B1115" s="1">
        <v>2.81498452468582E-5</v>
      </c>
    </row>
    <row r="1116" spans="1:2" x14ac:dyDescent="0.25">
      <c r="A1116" s="1">
        <v>10.3676010549454</v>
      </c>
      <c r="B1116" s="1">
        <v>2.66988311262137E-5</v>
      </c>
    </row>
    <row r="1117" spans="1:2" x14ac:dyDescent="0.25">
      <c r="A1117" s="1">
        <v>10.4197025274729</v>
      </c>
      <c r="B1117" s="1">
        <v>2.5322611092707299E-5</v>
      </c>
    </row>
    <row r="1118" spans="1:2" x14ac:dyDescent="0.25">
      <c r="A1118" s="1">
        <v>10.4718040000004</v>
      </c>
      <c r="B1118" s="1">
        <v>2.4017329804483999E-5</v>
      </c>
    </row>
    <row r="1119" spans="1:2" x14ac:dyDescent="0.25">
      <c r="A1119" s="1">
        <v>10.523905472527799</v>
      </c>
      <c r="B1119" s="1">
        <v>2.2779330647441901E-5</v>
      </c>
    </row>
    <row r="1120" spans="1:2" x14ac:dyDescent="0.25">
      <c r="A1120" s="1">
        <v>10.576006945055299</v>
      </c>
      <c r="B1120" s="1">
        <v>2.1605145491594301E-5</v>
      </c>
    </row>
    <row r="1121" spans="1:2" x14ac:dyDescent="0.25">
      <c r="A1121" s="1">
        <v>10.6281084175828</v>
      </c>
      <c r="B1121" s="1">
        <v>2.0491484975454301E-5</v>
      </c>
    </row>
    <row r="1122" spans="1:2" x14ac:dyDescent="0.25">
      <c r="A1122" s="1">
        <v>10.6802098901103</v>
      </c>
      <c r="B1122" s="1">
        <v>1.94352292912184E-5</v>
      </c>
    </row>
    <row r="1123" spans="1:2" x14ac:dyDescent="0.25">
      <c r="A1123" s="1">
        <v>10.7323113626377</v>
      </c>
      <c r="B1123" s="1">
        <v>1.8433419444939899E-5</v>
      </c>
    </row>
    <row r="1124" spans="1:2" x14ac:dyDescent="0.25">
      <c r="A1124" s="1">
        <v>10.784412835165201</v>
      </c>
      <c r="B1124" s="1">
        <v>1.74832489672051E-5</v>
      </c>
    </row>
    <row r="1125" spans="1:2" x14ac:dyDescent="0.25">
      <c r="A1125" s="1">
        <v>10.836514307692701</v>
      </c>
      <c r="B1125" s="1">
        <v>1.6582056051091799E-5</v>
      </c>
    </row>
    <row r="1126" spans="1:2" x14ac:dyDescent="0.25">
      <c r="A1126" s="1">
        <v>10.888615780220199</v>
      </c>
      <c r="B1126" s="1">
        <v>1.57273160953851E-5</v>
      </c>
    </row>
    <row r="1127" spans="1:2" x14ac:dyDescent="0.25">
      <c r="A1127" s="1">
        <v>10.9407172527476</v>
      </c>
      <c r="B1127" s="1">
        <v>1.49166346321615E-5</v>
      </c>
    </row>
    <row r="1128" spans="1:2" x14ac:dyDescent="0.25">
      <c r="A1128" s="1">
        <v>10.9928187252751</v>
      </c>
      <c r="B1128" s="1">
        <v>1.4147740618928001E-5</v>
      </c>
    </row>
    <row r="1129" spans="1:2" x14ac:dyDescent="0.25">
      <c r="A1129" s="1">
        <v>11.0449201978026</v>
      </c>
      <c r="B1129" s="1">
        <v>1.3418480076525201E-5</v>
      </c>
    </row>
    <row r="1130" spans="1:2" x14ac:dyDescent="0.25">
      <c r="A1130" s="1">
        <v>11.097021670330101</v>
      </c>
      <c r="B1130" s="1">
        <v>1.27268100549717E-5</v>
      </c>
    </row>
    <row r="1131" spans="1:2" x14ac:dyDescent="0.25">
      <c r="A1131" s="1">
        <v>11.149123142857601</v>
      </c>
      <c r="B1131" s="1">
        <v>1.20707929103452E-5</v>
      </c>
    </row>
    <row r="1132" spans="1:2" x14ac:dyDescent="0.25">
      <c r="A1132" s="1">
        <v>11.201224615385</v>
      </c>
      <c r="B1132" s="1">
        <v>1.1448590876668301E-5</v>
      </c>
    </row>
    <row r="1133" spans="1:2" x14ac:dyDescent="0.25">
      <c r="A1133" s="1">
        <v>11.2533260879125</v>
      </c>
      <c r="B1133" s="1">
        <v>1.08584609175923E-5</v>
      </c>
    </row>
    <row r="1134" spans="1:2" x14ac:dyDescent="0.25">
      <c r="A1134" s="1">
        <v>11.30542756044</v>
      </c>
      <c r="B1134" s="1">
        <v>1.0298749843455899E-5</v>
      </c>
    </row>
    <row r="1135" spans="1:2" x14ac:dyDescent="0.25">
      <c r="A1135" s="1">
        <v>11.3575290329675</v>
      </c>
      <c r="B1135" s="1">
        <v>9.7678896800414707E-6</v>
      </c>
    </row>
    <row r="1136" spans="1:2" x14ac:dyDescent="0.25">
      <c r="A1136" s="1">
        <v>11.409630505494899</v>
      </c>
      <c r="B1136" s="1">
        <v>9.2643932760525892E-6</v>
      </c>
    </row>
    <row r="1137" spans="1:2" x14ac:dyDescent="0.25">
      <c r="A1137" s="1">
        <v>11.461731978022399</v>
      </c>
      <c r="B1137" s="1">
        <v>8.7868501370097701E-6</v>
      </c>
    </row>
    <row r="1138" spans="1:2" x14ac:dyDescent="0.25">
      <c r="A1138" s="1">
        <v>11.5138334505499</v>
      </c>
      <c r="B1138" s="1">
        <v>8.3339224738919795E-6</v>
      </c>
    </row>
    <row r="1139" spans="1:2" x14ac:dyDescent="0.25">
      <c r="A1139" s="1">
        <v>11.5659349230774</v>
      </c>
      <c r="B1139" s="1">
        <v>7.9043414554555792E-6</v>
      </c>
    </row>
    <row r="1140" spans="1:2" x14ac:dyDescent="0.25">
      <c r="A1140" s="1">
        <v>11.618036395604801</v>
      </c>
      <c r="B1140" s="1">
        <v>7.4969036537312196E-6</v>
      </c>
    </row>
    <row r="1141" spans="1:2" x14ac:dyDescent="0.25">
      <c r="A1141" s="1">
        <v>11.670137868132301</v>
      </c>
      <c r="B1141" s="1">
        <v>7.1104676727416701E-6</v>
      </c>
    </row>
    <row r="1142" spans="1:2" x14ac:dyDescent="0.25">
      <c r="A1142" s="1">
        <v>11.722239340659801</v>
      </c>
      <c r="B1142" s="1">
        <v>6.74395095099574E-6</v>
      </c>
    </row>
    <row r="1143" spans="1:2" x14ac:dyDescent="0.25">
      <c r="A1143" s="1">
        <v>11.774340813187299</v>
      </c>
      <c r="B1143" s="1">
        <v>6.3963267288015003E-6</v>
      </c>
    </row>
    <row r="1144" spans="1:2" x14ac:dyDescent="0.25">
      <c r="A1144" s="1">
        <v>11.826442285714799</v>
      </c>
      <c r="B1144" s="1">
        <v>6.0666211719021497E-6</v>
      </c>
    </row>
    <row r="1145" spans="1:2" x14ac:dyDescent="0.25">
      <c r="A1145" s="1">
        <v>11.8785437582422</v>
      </c>
      <c r="B1145" s="1">
        <v>5.7539106433775902E-6</v>
      </c>
    </row>
    <row r="1146" spans="1:2" x14ac:dyDescent="0.25">
      <c r="A1146" s="1">
        <v>11.9306452307697</v>
      </c>
      <c r="B1146" s="1">
        <v>5.4573191161684297E-6</v>
      </c>
    </row>
    <row r="1147" spans="1:2" x14ac:dyDescent="0.25">
      <c r="A1147" s="1">
        <v>11.982746703297201</v>
      </c>
      <c r="B1147" s="1">
        <v>5.1760157189745797E-6</v>
      </c>
    </row>
    <row r="1148" spans="1:2" x14ac:dyDescent="0.25">
      <c r="A1148" s="1">
        <v>12.034848175824701</v>
      </c>
      <c r="B1148" s="1">
        <v>4.9092124086527402E-6</v>
      </c>
    </row>
    <row r="1149" spans="1:2" x14ac:dyDescent="0.25">
      <c r="A1149" s="1">
        <v>12.0869496483521</v>
      </c>
      <c r="B1149" s="1">
        <v>4.65616176259307E-6</v>
      </c>
    </row>
    <row r="1150" spans="1:2" x14ac:dyDescent="0.25">
      <c r="A1150" s="1">
        <v>12.1390511208796</v>
      </c>
      <c r="B1150" s="1">
        <v>4.41615488488985E-6</v>
      </c>
    </row>
    <row r="1151" spans="1:2" x14ac:dyDescent="0.25">
      <c r="A1151" s="1">
        <v>12.1911525934071</v>
      </c>
      <c r="B1151" s="1">
        <v>4.1885194204411597E-6</v>
      </c>
    </row>
    <row r="1152" spans="1:2" x14ac:dyDescent="0.25">
      <c r="A1152" s="1">
        <v>12.2432540659346</v>
      </c>
      <c r="B1152" s="1">
        <v>3.9726176714135504E-6</v>
      </c>
    </row>
    <row r="1153" spans="1:2" x14ac:dyDescent="0.25">
      <c r="A1153" s="1">
        <v>12.295355538461999</v>
      </c>
      <c r="B1153" s="1">
        <v>3.7678448107959402E-6</v>
      </c>
    </row>
    <row r="1154" spans="1:2" x14ac:dyDescent="0.25">
      <c r="A1154" s="1">
        <v>12.347457010989499</v>
      </c>
      <c r="B1154" s="1">
        <v>3.57362718803754E-6</v>
      </c>
    </row>
    <row r="1155" spans="1:2" x14ac:dyDescent="0.25">
      <c r="A1155" s="1">
        <v>12.399558483517</v>
      </c>
      <c r="B1155" s="1">
        <v>3.3894207220236802E-6</v>
      </c>
    </row>
    <row r="1156" spans="1:2" x14ac:dyDescent="0.25">
      <c r="A1156" s="1">
        <v>12.4516599560445</v>
      </c>
      <c r="B1156" s="1">
        <v>3.2147093768872501E-6</v>
      </c>
    </row>
    <row r="1157" spans="1:2" x14ac:dyDescent="0.25">
      <c r="A1157" s="1">
        <v>12.503761428572</v>
      </c>
      <c r="B1157" s="1">
        <v>3.0490037163862702E-6</v>
      </c>
    </row>
    <row r="1158" spans="1:2" x14ac:dyDescent="0.25">
      <c r="A1158" s="1">
        <v>12.555862901099401</v>
      </c>
      <c r="B1158" s="1">
        <v>2.8918395327974602E-6</v>
      </c>
    </row>
    <row r="1159" spans="1:2" x14ac:dyDescent="0.25">
      <c r="A1159" s="1">
        <v>12.607964373626899</v>
      </c>
      <c r="B1159" s="1">
        <v>2.7427765464851399E-6</v>
      </c>
    </row>
    <row r="1160" spans="1:2" x14ac:dyDescent="0.25">
      <c r="A1160" s="1">
        <v>12.660065846154399</v>
      </c>
      <c r="B1160" s="1">
        <v>2.6013971725020302E-6</v>
      </c>
    </row>
    <row r="1161" spans="1:2" x14ac:dyDescent="0.25">
      <c r="A1161" s="1">
        <v>12.7121673186819</v>
      </c>
      <c r="B1161" s="1">
        <v>2.4673053507671999E-6</v>
      </c>
    </row>
    <row r="1162" spans="1:2" x14ac:dyDescent="0.25">
      <c r="A1162" s="1">
        <v>12.7642687912093</v>
      </c>
      <c r="B1162" s="1">
        <v>2.3401254365435501E-6</v>
      </c>
    </row>
    <row r="1163" spans="1:2" x14ac:dyDescent="0.25">
      <c r="A1163" s="1">
        <v>12.8163702637368</v>
      </c>
      <c r="B1163" s="1">
        <v>2.2195011481069201E-6</v>
      </c>
    </row>
    <row r="1164" spans="1:2" x14ac:dyDescent="0.25">
      <c r="A1164" s="1">
        <v>12.868471736264301</v>
      </c>
      <c r="B1164" s="1">
        <v>2.1050945686587102E-6</v>
      </c>
    </row>
    <row r="1165" spans="1:2" x14ac:dyDescent="0.25">
      <c r="A1165" s="1">
        <v>12.920573208791801</v>
      </c>
      <c r="B1165" s="1">
        <v>1.9965851996860199E-6</v>
      </c>
    </row>
    <row r="1166" spans="1:2" x14ac:dyDescent="0.25">
      <c r="A1166" s="1">
        <v>12.972674681319299</v>
      </c>
      <c r="B1166" s="1">
        <v>1.8936690631173E-6</v>
      </c>
    </row>
    <row r="1167" spans="1:2" x14ac:dyDescent="0.25">
      <c r="A1167" s="1">
        <v>13.0247761538467</v>
      </c>
      <c r="B1167" s="1">
        <v>1.7960578497584201E-6</v>
      </c>
    </row>
    <row r="1168" spans="1:2" x14ac:dyDescent="0.25">
      <c r="A1168" s="1">
        <v>13.0768776263742</v>
      </c>
      <c r="B1168" s="1">
        <v>1.70347811162347E-6</v>
      </c>
    </row>
    <row r="1169" spans="1:2" x14ac:dyDescent="0.25">
      <c r="A1169" s="1">
        <v>13.1289790989017</v>
      </c>
      <c r="B1169" s="1">
        <v>1.6156704958977599E-6</v>
      </c>
    </row>
    <row r="1170" spans="1:2" x14ac:dyDescent="0.25">
      <c r="A1170" s="1">
        <v>13.181080571429201</v>
      </c>
      <c r="B1170" s="1">
        <v>1.5323890183870499E-6</v>
      </c>
    </row>
    <row r="1171" spans="1:2" x14ac:dyDescent="0.25">
      <c r="A1171" s="1">
        <v>13.233182043956599</v>
      </c>
      <c r="B1171" s="1">
        <v>1.4534003744175801E-6</v>
      </c>
    </row>
    <row r="1172" spans="1:2" x14ac:dyDescent="0.25">
      <c r="A1172" s="1">
        <v>13.2852835164841</v>
      </c>
      <c r="B1172" s="1">
        <v>1.3784832852564901E-6</v>
      </c>
    </row>
    <row r="1173" spans="1:2" x14ac:dyDescent="0.25">
      <c r="A1173" s="1">
        <v>13.3373849890116</v>
      </c>
      <c r="B1173" s="1">
        <v>1.3074278782217899E-6</v>
      </c>
    </row>
    <row r="1174" spans="1:2" x14ac:dyDescent="0.25">
      <c r="A1174" s="1">
        <v>13.3894864615391</v>
      </c>
      <c r="B1174" s="1">
        <v>1.2400350987451201E-6</v>
      </c>
    </row>
    <row r="1175" spans="1:2" x14ac:dyDescent="0.25">
      <c r="A1175" s="1">
        <v>13.441587934066501</v>
      </c>
      <c r="B1175" s="1">
        <v>1.1761161527404499E-6</v>
      </c>
    </row>
    <row r="1176" spans="1:2" x14ac:dyDescent="0.25">
      <c r="A1176" s="1">
        <v>13.493689406593999</v>
      </c>
      <c r="B1176" s="1">
        <v>1.1154919777164399E-6</v>
      </c>
    </row>
    <row r="1177" spans="1:2" x14ac:dyDescent="0.25">
      <c r="A1177" s="1">
        <v>13.545790879121499</v>
      </c>
      <c r="B1177" s="1">
        <v>1.05799274115092E-6</v>
      </c>
    </row>
    <row r="1178" spans="1:2" x14ac:dyDescent="0.25">
      <c r="A1178" s="1">
        <v>13.597892351649</v>
      </c>
      <c r="B1178" s="1">
        <v>1.00345736472214E-6</v>
      </c>
    </row>
    <row r="1179" spans="1:2" x14ac:dyDescent="0.25">
      <c r="A1179" s="1">
        <v>13.6499938241765</v>
      </c>
      <c r="B1179" s="1">
        <v>9.5173307306413102E-7</v>
      </c>
    </row>
    <row r="1180" spans="1:2" x14ac:dyDescent="0.25">
      <c r="A1180" s="1">
        <v>13.7020952967039</v>
      </c>
      <c r="B1180" s="1">
        <v>9.0267496578183595E-7</v>
      </c>
    </row>
    <row r="1181" spans="1:2" x14ac:dyDescent="0.25">
      <c r="A1181" s="1">
        <v>13.754196769231401</v>
      </c>
      <c r="B1181" s="1">
        <v>8.5614561152729602E-7</v>
      </c>
    </row>
    <row r="1182" spans="1:2" x14ac:dyDescent="0.25">
      <c r="A1182" s="1">
        <v>13.806298241758901</v>
      </c>
      <c r="B1182" s="1">
        <v>8.1201466299952498E-7</v>
      </c>
    </row>
    <row r="1183" spans="1:2" x14ac:dyDescent="0.25">
      <c r="A1183" s="1">
        <v>13.858399714286399</v>
      </c>
      <c r="B1183" s="1">
        <v>7.7015849178970305E-7</v>
      </c>
    </row>
    <row r="1184" spans="1:2" x14ac:dyDescent="0.25">
      <c r="A1184" s="1">
        <v>13.9105011868138</v>
      </c>
      <c r="B1184" s="1">
        <v>7.3045984204860704E-7</v>
      </c>
    </row>
    <row r="1185" spans="1:2" x14ac:dyDescent="0.25">
      <c r="A1185" s="1">
        <v>13.9626026593413</v>
      </c>
      <c r="B1185" s="1">
        <v>6.9280750200618997E-7</v>
      </c>
    </row>
    <row r="1186" spans="1:2" x14ac:dyDescent="0.25">
      <c r="A1186" s="1">
        <v>14.0147041318688</v>
      </c>
      <c r="B1186" s="1">
        <v>6.5709599242297003E-7</v>
      </c>
    </row>
    <row r="1187" spans="1:2" x14ac:dyDescent="0.25">
      <c r="A1187" s="1">
        <v>14.066805604396301</v>
      </c>
      <c r="B1187" s="1">
        <v>6.2322527110058802E-7</v>
      </c>
    </row>
    <row r="1188" spans="1:2" x14ac:dyDescent="0.25">
      <c r="A1188" s="1">
        <v>14.1189070769237</v>
      </c>
      <c r="B1188" s="1">
        <v>5.9110045262364399E-7</v>
      </c>
    </row>
    <row r="1189" spans="1:2" x14ac:dyDescent="0.25">
      <c r="A1189" s="1">
        <v>14.1710085494512</v>
      </c>
      <c r="B1189" s="1">
        <v>5.6063154254777604E-7</v>
      </c>
    </row>
    <row r="1190" spans="1:2" x14ac:dyDescent="0.25">
      <c r="A1190" s="1">
        <v>14.2231100219787</v>
      </c>
      <c r="B1190" s="1">
        <v>5.3173318528926696E-7</v>
      </c>
    </row>
    <row r="1191" spans="1:2" x14ac:dyDescent="0.25">
      <c r="A1191" s="1">
        <v>14.2752114945062</v>
      </c>
      <c r="B1191" s="1">
        <v>5.0432442500998796E-7</v>
      </c>
    </row>
    <row r="1192" spans="1:2" x14ac:dyDescent="0.25">
      <c r="A1192" s="1">
        <v>14.3273129670337</v>
      </c>
      <c r="B1192" s="1">
        <v>4.7832847882776105E-7</v>
      </c>
    </row>
    <row r="1193" spans="1:2" x14ac:dyDescent="0.25">
      <c r="A1193" s="1">
        <v>14.379414439561099</v>
      </c>
      <c r="B1193" s="1">
        <v>4.53672521716848E-7</v>
      </c>
    </row>
    <row r="1194" spans="1:2" x14ac:dyDescent="0.25">
      <c r="A1194" s="1">
        <v>14.431515912088599</v>
      </c>
      <c r="B1194" s="1">
        <v>4.3028748249596801E-7</v>
      </c>
    </row>
    <row r="1195" spans="1:2" x14ac:dyDescent="0.25">
      <c r="A1195" s="1">
        <v>14.4836173846161</v>
      </c>
      <c r="B1195" s="1">
        <v>4.0810785033234799E-7</v>
      </c>
    </row>
    <row r="1196" spans="1:2" x14ac:dyDescent="0.25">
      <c r="A1196" s="1">
        <v>14.5357188571436</v>
      </c>
      <c r="B1196" s="1">
        <v>3.8707149121971102E-7</v>
      </c>
    </row>
    <row r="1197" spans="1:2" x14ac:dyDescent="0.25">
      <c r="A1197" s="1">
        <v>14.587820329671001</v>
      </c>
      <c r="B1197" s="1">
        <v>3.67119473916123E-7</v>
      </c>
    </row>
    <row r="1198" spans="1:2" x14ac:dyDescent="0.25">
      <c r="A1198" s="1">
        <v>14.639921802198501</v>
      </c>
      <c r="B1198" s="1">
        <v>3.4819590485404201E-7</v>
      </c>
    </row>
    <row r="1199" spans="1:2" x14ac:dyDescent="0.25">
      <c r="A1199" s="1">
        <v>14.692023274725999</v>
      </c>
      <c r="B1199" s="1">
        <v>3.3024777156012499E-7</v>
      </c>
    </row>
    <row r="1200" spans="1:2" x14ac:dyDescent="0.25">
      <c r="A1200" s="1">
        <v>14.744124747253499</v>
      </c>
      <c r="B1200" s="1">
        <v>3.1322479414611702E-7</v>
      </c>
    </row>
    <row r="1201" spans="1:2" x14ac:dyDescent="0.25">
      <c r="A1201" s="1">
        <v>14.7962262197809</v>
      </c>
      <c r="B1201" s="1">
        <v>2.9707928445481101E-7</v>
      </c>
    </row>
    <row r="1202" spans="1:2" x14ac:dyDescent="0.25">
      <c r="A1202" s="1">
        <v>14.8483276923084</v>
      </c>
      <c r="B1202" s="1">
        <v>2.8176601246646899E-7</v>
      </c>
    </row>
    <row r="1203" spans="1:2" x14ac:dyDescent="0.25">
      <c r="A1203" s="1">
        <v>14.9004291648359</v>
      </c>
      <c r="B1203" s="1">
        <v>2.67242079591488E-7</v>
      </c>
    </row>
    <row r="1204" spans="1:2" x14ac:dyDescent="0.25">
      <c r="A1204" s="1">
        <v>14.952530637363401</v>
      </c>
      <c r="B1204" s="1">
        <v>2.5346679849430702E-7</v>
      </c>
    </row>
    <row r="1205" spans="1:2" x14ac:dyDescent="0.25">
      <c r="A1205" s="1">
        <v>15.004632109890901</v>
      </c>
      <c r="B1205" s="1">
        <v>2.40401579111945E-7</v>
      </c>
    </row>
    <row r="1206" spans="1:2" x14ac:dyDescent="0.25">
      <c r="A1206" s="1">
        <v>15.0567335824183</v>
      </c>
      <c r="B1206" s="1">
        <v>2.2800982054781699E-7</v>
      </c>
    </row>
    <row r="1207" spans="1:2" x14ac:dyDescent="0.25">
      <c r="A1207" s="1">
        <v>15.1088350549458</v>
      </c>
      <c r="B1207" s="1">
        <v>2.1625680853801301E-7</v>
      </c>
    </row>
    <row r="1208" spans="1:2" x14ac:dyDescent="0.25">
      <c r="A1208" s="1">
        <v>15.1609365274733</v>
      </c>
      <c r="B1208" s="1">
        <v>2.05109618202778E-7</v>
      </c>
    </row>
    <row r="1209" spans="1:2" x14ac:dyDescent="0.25">
      <c r="A1209" s="1">
        <v>15.2130380000008</v>
      </c>
      <c r="B1209" s="1">
        <v>1.9453702181078101E-7</v>
      </c>
    </row>
    <row r="1210" spans="1:2" x14ac:dyDescent="0.25">
      <c r="A1210" s="1">
        <v>15.265139472528199</v>
      </c>
      <c r="B1210" s="1">
        <v>1.84509401297768E-7</v>
      </c>
    </row>
    <row r="1211" spans="1:2" x14ac:dyDescent="0.25">
      <c r="A1211" s="1">
        <v>15.317240945055699</v>
      </c>
      <c r="B1211" s="1">
        <v>1.7499866529453601E-7</v>
      </c>
    </row>
    <row r="1212" spans="1:2" x14ac:dyDescent="0.25">
      <c r="A1212" s="1">
        <v>15.3693424175832</v>
      </c>
      <c r="B1212" s="1">
        <v>1.6597817043179401E-7</v>
      </c>
    </row>
    <row r="1213" spans="1:2" x14ac:dyDescent="0.25">
      <c r="A1213" s="1">
        <v>15.4214438901107</v>
      </c>
      <c r="B1213" s="1">
        <v>1.5742264670144101E-7</v>
      </c>
    </row>
    <row r="1214" spans="1:2" x14ac:dyDescent="0.25">
      <c r="A1214" s="1">
        <v>15.4735453626382</v>
      </c>
      <c r="B1214" s="1">
        <v>1.4930812666518999E-7</v>
      </c>
    </row>
    <row r="1215" spans="1:2" x14ac:dyDescent="0.25">
      <c r="A1215" s="1">
        <v>15.525646835165601</v>
      </c>
      <c r="B1215" s="1">
        <v>1.4161187831219699E-7</v>
      </c>
    </row>
    <row r="1216" spans="1:2" x14ac:dyDescent="0.25">
      <c r="A1216" s="1">
        <v>15.577748307693099</v>
      </c>
      <c r="B1216" s="1">
        <v>1.34312341377624E-7</v>
      </c>
    </row>
    <row r="1217" spans="1:2" x14ac:dyDescent="0.25">
      <c r="A1217" s="1">
        <v>15.629849780220599</v>
      </c>
      <c r="B1217" s="1">
        <v>1.27389066943727E-7</v>
      </c>
    </row>
    <row r="1218" spans="1:2" x14ac:dyDescent="0.25">
      <c r="A1218" s="1">
        <v>15.6819512527481</v>
      </c>
      <c r="B1218" s="1">
        <v>1.20822660154272E-7</v>
      </c>
    </row>
    <row r="1219" spans="1:2" x14ac:dyDescent="0.25">
      <c r="A1219" s="1">
        <v>15.7340527252755</v>
      </c>
      <c r="B1219" s="1">
        <v>1.1459472588180201E-7</v>
      </c>
    </row>
    <row r="1220" spans="1:2" x14ac:dyDescent="0.25">
      <c r="A1220" s="1">
        <v>15.786154197803</v>
      </c>
      <c r="B1220" s="1">
        <v>1.0868781719553E-7</v>
      </c>
    </row>
    <row r="1221" spans="1:2" x14ac:dyDescent="0.25">
      <c r="A1221" s="1">
        <v>15.838255670330501</v>
      </c>
      <c r="B1221" s="1">
        <v>1.03085386485531E-7</v>
      </c>
    </row>
    <row r="1222" spans="1:2" x14ac:dyDescent="0.25">
      <c r="A1222" s="1">
        <v>15.890357142858001</v>
      </c>
      <c r="B1222" s="1">
        <v>9.7771739106269405E-8</v>
      </c>
    </row>
    <row r="1223" spans="1:2" x14ac:dyDescent="0.25">
      <c r="A1223" s="1">
        <v>15.9424586153854</v>
      </c>
      <c r="B1223" s="1">
        <v>9.2731989409635297E-8</v>
      </c>
    </row>
    <row r="1224" spans="1:2" x14ac:dyDescent="0.25">
      <c r="A1224" s="1">
        <v>15.9945600879129</v>
      </c>
      <c r="B1224" s="1">
        <v>8.7952019044297396E-8</v>
      </c>
    </row>
    <row r="1225" spans="1:2" x14ac:dyDescent="0.25">
      <c r="A1225" s="1">
        <v>16.046661560440398</v>
      </c>
      <c r="B1225" s="1">
        <v>8.3418437404565696E-8</v>
      </c>
    </row>
    <row r="1226" spans="1:2" x14ac:dyDescent="0.25">
      <c r="A1226" s="1">
        <v>16.098763032967899</v>
      </c>
      <c r="B1226" s="1">
        <v>7.9118544117954204E-8</v>
      </c>
    </row>
    <row r="1227" spans="1:2" x14ac:dyDescent="0.25">
      <c r="A1227" s="1">
        <v>16.150864505495399</v>
      </c>
      <c r="B1227" s="1">
        <v>7.5040293466370802E-8</v>
      </c>
    </row>
    <row r="1228" spans="1:2" x14ac:dyDescent="0.25">
      <c r="A1228" s="1">
        <v>16.202965978022799</v>
      </c>
      <c r="B1228" s="1">
        <v>7.1172260641247206E-8</v>
      </c>
    </row>
    <row r="1229" spans="1:2" x14ac:dyDescent="0.25">
      <c r="A1229" s="1">
        <v>16.2550674505503</v>
      </c>
      <c r="B1229" s="1">
        <v>6.7503609738089705E-8</v>
      </c>
    </row>
    <row r="1230" spans="1:2" x14ac:dyDescent="0.25">
      <c r="A1230" s="1">
        <v>16.3071689230778</v>
      </c>
      <c r="B1230" s="1">
        <v>6.4024063400783706E-8</v>
      </c>
    </row>
    <row r="1231" spans="1:2" x14ac:dyDescent="0.25">
      <c r="A1231" s="1">
        <v>16.3592703956053</v>
      </c>
      <c r="B1231" s="1">
        <v>6.0723874030615597E-8</v>
      </c>
    </row>
    <row r="1232" spans="1:2" x14ac:dyDescent="0.25">
      <c r="A1232" s="1">
        <v>16.411371868132701</v>
      </c>
      <c r="B1232" s="1">
        <v>5.7593796479354799E-8</v>
      </c>
    </row>
    <row r="1233" spans="1:2" x14ac:dyDescent="0.25">
      <c r="A1233" s="1">
        <v>16.463473340660201</v>
      </c>
      <c r="B1233" s="1">
        <v>5.4625062149904702E-8</v>
      </c>
    </row>
    <row r="1234" spans="1:2" x14ac:dyDescent="0.25">
      <c r="A1234" s="1">
        <v>16.515574813187701</v>
      </c>
      <c r="B1234" s="1">
        <v>5.1809354431957797E-8</v>
      </c>
    </row>
    <row r="1235" spans="1:2" x14ac:dyDescent="0.25">
      <c r="A1235" s="1">
        <v>16.567676285715201</v>
      </c>
      <c r="B1235" s="1">
        <v>4.9138785403851798E-8</v>
      </c>
    </row>
    <row r="1236" spans="1:2" x14ac:dyDescent="0.25">
      <c r="A1236" s="1">
        <v>16.619777758242599</v>
      </c>
      <c r="B1236" s="1">
        <v>4.6605873735349499E-8</v>
      </c>
    </row>
    <row r="1237" spans="1:2" x14ac:dyDescent="0.25">
      <c r="A1237" s="1">
        <v>16.671879230770099</v>
      </c>
      <c r="B1237" s="1">
        <v>4.4203523729446497E-8</v>
      </c>
    </row>
    <row r="1238" spans="1:2" x14ac:dyDescent="0.25">
      <c r="A1238" s="1">
        <v>16.723980703297599</v>
      </c>
      <c r="B1238" s="1">
        <v>4.1925005444489802E-8</v>
      </c>
    </row>
    <row r="1239" spans="1:2" x14ac:dyDescent="0.25">
      <c r="A1239" s="1">
        <v>16.776082175825099</v>
      </c>
      <c r="B1239" s="1">
        <v>3.97639358409249E-8</v>
      </c>
    </row>
    <row r="1240" spans="1:2" x14ac:dyDescent="0.25">
      <c r="A1240" s="1">
        <v>16.828183648352599</v>
      </c>
      <c r="B1240" s="1">
        <v>3.7714260899851499E-8</v>
      </c>
    </row>
    <row r="1241" spans="1:2" x14ac:dyDescent="0.25">
      <c r="A1241" s="1">
        <v>16.88028512088</v>
      </c>
      <c r="B1241" s="1">
        <v>3.5770238663301097E-8</v>
      </c>
    </row>
    <row r="1242" spans="1:2" x14ac:dyDescent="0.25">
      <c r="A1242" s="1">
        <v>16.9323865934075</v>
      </c>
      <c r="B1242" s="1">
        <v>3.3926423148717897E-8</v>
      </c>
    </row>
    <row r="1243" spans="1:2" x14ac:dyDescent="0.25">
      <c r="A1243" s="1">
        <v>16.984488065935</v>
      </c>
      <c r="B1243" s="1">
        <v>3.2177649092589201E-8</v>
      </c>
    </row>
    <row r="1244" spans="1:2" x14ac:dyDescent="0.25">
      <c r="A1244" s="1">
        <v>17.036589538462501</v>
      </c>
      <c r="B1244" s="1">
        <v>3.0519017480477698E-8</v>
      </c>
    </row>
    <row r="1245" spans="1:2" x14ac:dyDescent="0.25">
      <c r="A1245" s="1">
        <v>17.088691010989901</v>
      </c>
      <c r="B1245" s="1">
        <v>2.8945881822927099E-8</v>
      </c>
    </row>
    <row r="1246" spans="1:2" x14ac:dyDescent="0.25">
      <c r="A1246" s="1">
        <v>17.140792483517401</v>
      </c>
      <c r="B1246" s="1">
        <v>2.74538351387892E-8</v>
      </c>
    </row>
    <row r="1247" spans="1:2" x14ac:dyDescent="0.25">
      <c r="A1247" s="1">
        <v>17.192893956044902</v>
      </c>
      <c r="B1247" s="1">
        <v>2.6038697609510299E-8</v>
      </c>
    </row>
    <row r="1248" spans="1:2" x14ac:dyDescent="0.25">
      <c r="A1248" s="1">
        <v>17.244995428572398</v>
      </c>
      <c r="B1248" s="1">
        <v>2.4696504869789698E-8</v>
      </c>
    </row>
    <row r="1249" spans="1:2" x14ac:dyDescent="0.25">
      <c r="A1249" s="1">
        <v>17.297096901099799</v>
      </c>
      <c r="B1249" s="1">
        <v>2.34234969018107E-8</v>
      </c>
    </row>
    <row r="1250" spans="1:2" x14ac:dyDescent="0.25">
      <c r="A1250" s="1">
        <v>17.349198373627299</v>
      </c>
      <c r="B1250" s="1">
        <v>2.2216107501928001E-8</v>
      </c>
    </row>
    <row r="1251" spans="1:2" x14ac:dyDescent="0.25">
      <c r="A1251" s="1">
        <v>17.401299846154799</v>
      </c>
      <c r="B1251" s="1">
        <v>2.1070954290307899E-8</v>
      </c>
    </row>
    <row r="1252" spans="1:2" x14ac:dyDescent="0.25">
      <c r="A1252" s="1">
        <v>17.4534013186823</v>
      </c>
      <c r="B1252" s="1">
        <v>1.9984829235531601E-8</v>
      </c>
    </row>
    <row r="1253" spans="1:2" x14ac:dyDescent="0.25">
      <c r="A1253" s="1">
        <v>17.5055027912098</v>
      </c>
      <c r="B1253" s="1">
        <v>1.8954689667618399E-8</v>
      </c>
    </row>
    <row r="1254" spans="1:2" x14ac:dyDescent="0.25">
      <c r="A1254" s="1">
        <v>17.557604263737201</v>
      </c>
      <c r="B1254" s="1">
        <v>1.7977649754291801E-8</v>
      </c>
    </row>
    <row r="1255" spans="1:2" x14ac:dyDescent="0.25">
      <c r="A1255" s="1">
        <v>17.609705736264701</v>
      </c>
      <c r="B1255" s="1">
        <v>1.7050972416611401E-8</v>
      </c>
    </row>
    <row r="1256" spans="1:2" x14ac:dyDescent="0.25">
      <c r="A1256" s="1">
        <v>17.661807208792201</v>
      </c>
      <c r="B1256" s="1">
        <v>1.61720616613211E-8</v>
      </c>
    </row>
    <row r="1257" spans="1:2" x14ac:dyDescent="0.25">
      <c r="A1257" s="1">
        <v>17.713908681319701</v>
      </c>
      <c r="B1257" s="1">
        <v>1.5338455308436199E-8</v>
      </c>
    </row>
    <row r="1258" spans="1:2" x14ac:dyDescent="0.25">
      <c r="A1258" s="1">
        <v>17.766010153847098</v>
      </c>
      <c r="B1258" s="1">
        <v>1.4547818093693499E-8</v>
      </c>
    </row>
    <row r="1259" spans="1:2" x14ac:dyDescent="0.25">
      <c r="A1259" s="1">
        <v>17.818111626374598</v>
      </c>
      <c r="B1259" s="1">
        <v>1.3797935126544001E-8</v>
      </c>
    </row>
    <row r="1260" spans="1:2" x14ac:dyDescent="0.25">
      <c r="A1260" s="1">
        <v>17.870213098902099</v>
      </c>
      <c r="B1260" s="1">
        <v>1.30867056853596E-8</v>
      </c>
    </row>
    <row r="1261" spans="1:2" x14ac:dyDescent="0.25">
      <c r="A1261" s="1">
        <v>17.922314571429599</v>
      </c>
      <c r="B1261" s="1">
        <v>1.2412137332473501E-8</v>
      </c>
    </row>
    <row r="1262" spans="1:2" x14ac:dyDescent="0.25">
      <c r="A1262" s="1">
        <v>17.974416043957099</v>
      </c>
      <c r="B1262" s="1">
        <v>1.1772340332566099E-8</v>
      </c>
    </row>
    <row r="1263" spans="1:2" x14ac:dyDescent="0.25">
      <c r="A1263" s="1">
        <v>18.0265175164845</v>
      </c>
      <c r="B1263" s="1">
        <v>1.1165522358762499E-8</v>
      </c>
    </row>
    <row r="1264" spans="1:2" x14ac:dyDescent="0.25">
      <c r="A1264" s="1">
        <v>18.078618989012</v>
      </c>
      <c r="B1264" s="1">
        <v>1.05899834716085E-8</v>
      </c>
    </row>
    <row r="1265" spans="1:2" x14ac:dyDescent="0.25">
      <c r="A1265" s="1">
        <v>18.1307204615395</v>
      </c>
      <c r="B1265" s="1">
        <v>1.0044111356861799E-8</v>
      </c>
    </row>
    <row r="1266" spans="1:2" x14ac:dyDescent="0.25">
      <c r="A1266" s="1">
        <v>18.182821934067</v>
      </c>
      <c r="B1266" s="1">
        <v>9.5263768087559894E-9</v>
      </c>
    </row>
    <row r="1267" spans="1:2" x14ac:dyDescent="0.25">
      <c r="A1267" s="1">
        <v>18.234923406594401</v>
      </c>
      <c r="B1267" s="1">
        <v>9.0353294460843796E-9</v>
      </c>
    </row>
    <row r="1268" spans="1:2" x14ac:dyDescent="0.25">
      <c r="A1268" s="1">
        <v>18.287024879121901</v>
      </c>
      <c r="B1268" s="1">
        <v>8.5695936491031893E-9</v>
      </c>
    </row>
    <row r="1269" spans="1:2" x14ac:dyDescent="0.25">
      <c r="A1269" s="1">
        <v>18.339126351649401</v>
      </c>
      <c r="B1269" s="1">
        <v>8.1278647058714504E-9</v>
      </c>
    </row>
    <row r="1270" spans="1:2" x14ac:dyDescent="0.25">
      <c r="A1270" s="1">
        <v>18.391227824176902</v>
      </c>
      <c r="B1270" s="1">
        <v>7.7089051572315406E-9</v>
      </c>
    </row>
    <row r="1271" spans="1:2" x14ac:dyDescent="0.25">
      <c r="A1271" s="1">
        <v>18.443329296704299</v>
      </c>
      <c r="B1271" s="1">
        <v>7.3115413301924404E-9</v>
      </c>
    </row>
    <row r="1272" spans="1:2" x14ac:dyDescent="0.25">
      <c r="A1272" s="1">
        <v>18.495430769231799</v>
      </c>
      <c r="B1272" s="1">
        <v>6.9346600500025003E-9</v>
      </c>
    </row>
    <row r="1273" spans="1:2" x14ac:dyDescent="0.25">
      <c r="A1273" s="1">
        <v>18.547532241759299</v>
      </c>
      <c r="B1273" s="1">
        <v>6.5772055217029297E-9</v>
      </c>
    </row>
    <row r="1274" spans="1:2" x14ac:dyDescent="0.25">
      <c r="A1274" s="1">
        <v>18.599633714286799</v>
      </c>
      <c r="B1274" s="1">
        <v>6.23817637242418E-9</v>
      </c>
    </row>
    <row r="1275" spans="1:2" x14ac:dyDescent="0.25">
      <c r="A1275" s="1">
        <v>18.6517351868143</v>
      </c>
      <c r="B1275" s="1">
        <v>5.9166228461408499E-9</v>
      </c>
    </row>
    <row r="1276" spans="1:2" x14ac:dyDescent="0.25">
      <c r="A1276" s="1">
        <v>18.7038366593417</v>
      </c>
      <c r="B1276" s="1">
        <v>5.6116441430257399E-9</v>
      </c>
    </row>
    <row r="1277" spans="1:2" x14ac:dyDescent="0.25">
      <c r="A1277" s="1">
        <v>18.7559381318692</v>
      </c>
      <c r="B1277" s="1">
        <v>5.3223858959499601E-9</v>
      </c>
    </row>
    <row r="1278" spans="1:2" x14ac:dyDescent="0.25">
      <c r="A1278" s="1">
        <v>18.808039604396701</v>
      </c>
      <c r="B1278" s="1">
        <v>5.0480377770591801E-9</v>
      </c>
    </row>
    <row r="1279" spans="1:2" x14ac:dyDescent="0.25">
      <c r="A1279" s="1">
        <v>18.860141076924201</v>
      </c>
      <c r="B1279" s="1">
        <v>4.7878312277220603E-9</v>
      </c>
    </row>
    <row r="1280" spans="1:2" x14ac:dyDescent="0.25">
      <c r="A1280" s="1">
        <v>18.912242549451602</v>
      </c>
      <c r="B1280" s="1">
        <v>4.5410373054903901E-9</v>
      </c>
    </row>
    <row r="1281" spans="1:2" x14ac:dyDescent="0.25">
      <c r="A1281" s="1">
        <v>18.964344021979102</v>
      </c>
      <c r="B1281" s="1">
        <v>4.3069646420403301E-9</v>
      </c>
    </row>
    <row r="1282" spans="1:2" x14ac:dyDescent="0.25">
      <c r="A1282" s="1">
        <v>19.016445494506598</v>
      </c>
      <c r="B1282" s="1">
        <v>4.0849575063736098E-9</v>
      </c>
    </row>
    <row r="1283" spans="1:2" x14ac:dyDescent="0.25">
      <c r="A1283" s="1">
        <v>19.068546967034099</v>
      </c>
      <c r="B1283" s="1">
        <v>3.8743939678532099E-9</v>
      </c>
    </row>
    <row r="1284" spans="1:2" x14ac:dyDescent="0.25">
      <c r="A1284" s="1">
        <v>19.120648439561499</v>
      </c>
      <c r="B1284" s="1">
        <v>3.6746841539272501E-9</v>
      </c>
    </row>
    <row r="1285" spans="1:2" x14ac:dyDescent="0.25">
      <c r="A1285" s="1">
        <v>19.172749912088999</v>
      </c>
      <c r="B1285" s="1">
        <v>3.4852685976605201E-9</v>
      </c>
    </row>
    <row r="1286" spans="1:2" x14ac:dyDescent="0.25">
      <c r="A1286" s="1">
        <v>19.2248513846165</v>
      </c>
      <c r="B1286" s="1">
        <v>3.30561667044403E-9</v>
      </c>
    </row>
    <row r="1287" spans="1:2" x14ac:dyDescent="0.25">
      <c r="A1287" s="1">
        <v>19.276952857144</v>
      </c>
      <c r="B1287" s="1">
        <v>3.1352250954925901E-9</v>
      </c>
    </row>
    <row r="1288" spans="1:2" x14ac:dyDescent="0.25">
      <c r="A1288" s="1">
        <v>19.3290543296715</v>
      </c>
      <c r="B1288" s="1">
        <v>2.9736165379654101E-9</v>
      </c>
    </row>
    <row r="1289" spans="1:2" x14ac:dyDescent="0.25">
      <c r="A1289" s="1">
        <v>19.381155802198901</v>
      </c>
      <c r="B1289" s="1">
        <v>2.82033826776068E-9</v>
      </c>
    </row>
    <row r="1290" spans="1:2" x14ac:dyDescent="0.25">
      <c r="A1290" s="1">
        <v>19.433257274726401</v>
      </c>
      <c r="B1290" s="1">
        <v>2.6749608912377501E-9</v>
      </c>
    </row>
    <row r="1291" spans="1:2" x14ac:dyDescent="0.25">
      <c r="A1291" s="1">
        <v>19.485358747253901</v>
      </c>
      <c r="B1291" s="1">
        <v>2.5370771483141501E-9</v>
      </c>
    </row>
    <row r="1292" spans="1:2" x14ac:dyDescent="0.25">
      <c r="A1292" s="1">
        <v>19.537460219781401</v>
      </c>
      <c r="B1292" s="1">
        <v>2.4063007715673201E-9</v>
      </c>
    </row>
    <row r="1293" spans="1:2" x14ac:dyDescent="0.25">
      <c r="A1293" s="1">
        <v>19.589561692308799</v>
      </c>
      <c r="B1293" s="1">
        <v>2.2822654041455E-9</v>
      </c>
    </row>
    <row r="1294" spans="1:2" x14ac:dyDescent="0.25">
      <c r="A1294" s="1">
        <v>19.641663164836299</v>
      </c>
      <c r="B1294" s="1">
        <v>2.1646235734557599E-9</v>
      </c>
    </row>
    <row r="1295" spans="1:2" x14ac:dyDescent="0.25">
      <c r="A1295" s="1">
        <v>19.693764637363799</v>
      </c>
      <c r="B1295" s="1">
        <v>2.0530457177546E-9</v>
      </c>
    </row>
    <row r="1296" spans="1:2" x14ac:dyDescent="0.25">
      <c r="A1296" s="1">
        <v>19.745866109891299</v>
      </c>
      <c r="B1296" s="1">
        <v>1.9472192629138701E-9</v>
      </c>
    </row>
    <row r="1297" spans="1:2" x14ac:dyDescent="0.25">
      <c r="A1297" s="1">
        <v>19.7979675824187</v>
      </c>
      <c r="B1297" s="1">
        <v>1.84684774677582E-9</v>
      </c>
    </row>
    <row r="1298" spans="1:2" x14ac:dyDescent="0.25">
      <c r="A1298" s="1">
        <v>19.8500690549462</v>
      </c>
      <c r="B1298" s="1">
        <v>1.7516499886442301E-9</v>
      </c>
    </row>
    <row r="1299" spans="1:2" x14ac:dyDescent="0.25">
      <c r="A1299" s="1">
        <v>19.9021705274737</v>
      </c>
      <c r="B1299" s="1">
        <v>1.66135930158502E-9</v>
      </c>
    </row>
    <row r="1300" spans="1:2" x14ac:dyDescent="0.25">
      <c r="A1300" s="1">
        <v>19.9542720000012</v>
      </c>
      <c r="B1300" s="1">
        <v>1.5757227453296099E-9</v>
      </c>
    </row>
    <row r="1301" spans="1:2" x14ac:dyDescent="0.25">
      <c r="A1301" s="1">
        <v>20.006373472528701</v>
      </c>
      <c r="B1301" s="1">
        <v>1.4945004176882599E-9</v>
      </c>
    </row>
    <row r="1302" spans="1:2" x14ac:dyDescent="0.25">
      <c r="A1302" s="1">
        <v>20.058474945056101</v>
      </c>
      <c r="B1302" s="1">
        <v>1.4174647824882201E-9</v>
      </c>
    </row>
    <row r="1303" spans="1:2" x14ac:dyDescent="0.25">
      <c r="A1303" s="1">
        <v>20.110576417583601</v>
      </c>
      <c r="B1303" s="1">
        <v>1.3444000321540701E-9</v>
      </c>
    </row>
    <row r="1304" spans="1:2" x14ac:dyDescent="0.25">
      <c r="A1304" s="1">
        <v>20.162677890111102</v>
      </c>
      <c r="B1304" s="1">
        <v>1.27510148314454E-9</v>
      </c>
    </row>
    <row r="1305" spans="1:2" x14ac:dyDescent="0.25">
      <c r="A1305" s="1">
        <v>20.214779362638598</v>
      </c>
      <c r="B1305" s="1">
        <v>1.2093750025521201E-9</v>
      </c>
    </row>
    <row r="1306" spans="1:2" x14ac:dyDescent="0.25">
      <c r="A1306" s="1">
        <v>20.266880835165999</v>
      </c>
      <c r="B1306" s="1">
        <v>1.14703646425932E-9</v>
      </c>
    </row>
    <row r="1307" spans="1:2" x14ac:dyDescent="0.25">
      <c r="A1307" s="1">
        <v>20.318982307693499</v>
      </c>
      <c r="B1307" s="1">
        <v>1.08791123312791E-9</v>
      </c>
    </row>
    <row r="1308" spans="1:2" x14ac:dyDescent="0.25">
      <c r="A1308" s="1">
        <v>20.371083780220999</v>
      </c>
      <c r="B1308" s="1">
        <v>1.0318336757760601E-9</v>
      </c>
    </row>
    <row r="1309" spans="1:2" x14ac:dyDescent="0.25">
      <c r="A1309" s="1">
        <v>20.4231852527485</v>
      </c>
      <c r="B1309" s="1">
        <v>9.7864669657323609E-10</v>
      </c>
    </row>
    <row r="1310" spans="1:2" x14ac:dyDescent="0.25">
      <c r="A1310" s="1">
        <v>20.475286725276</v>
      </c>
      <c r="B1310" s="1">
        <v>9.2820129755250198E-10</v>
      </c>
    </row>
    <row r="1311" spans="1:2" x14ac:dyDescent="0.25">
      <c r="A1311" s="1">
        <v>20.527388197803401</v>
      </c>
      <c r="B1311" s="1">
        <v>8.80356161007768E-10</v>
      </c>
    </row>
    <row r="1312" spans="1:2" x14ac:dyDescent="0.25">
      <c r="A1312" s="1">
        <v>20.579489670330901</v>
      </c>
      <c r="B1312" s="1">
        <v>8.3497725360645401E-10</v>
      </c>
    </row>
    <row r="1313" spans="1:2" x14ac:dyDescent="0.25">
      <c r="A1313" s="1">
        <v>20.631591142858401</v>
      </c>
      <c r="B1313" s="1">
        <v>7.91937450908604E-10</v>
      </c>
    </row>
    <row r="1314" spans="1:2" x14ac:dyDescent="0.25">
      <c r="A1314" s="1">
        <v>20.683692615385901</v>
      </c>
      <c r="B1314" s="1">
        <v>7.5111618124056602E-10</v>
      </c>
    </row>
    <row r="1315" spans="1:2" x14ac:dyDescent="0.25">
      <c r="A1315" s="1">
        <v>20.735794087913298</v>
      </c>
      <c r="B1315" s="1">
        <v>7.1239908792560103E-10</v>
      </c>
    </row>
    <row r="1316" spans="1:2" x14ac:dyDescent="0.25">
      <c r="A1316" s="1">
        <v>20.787895560440798</v>
      </c>
      <c r="B1316" s="1">
        <v>6.7567770892513796E-10</v>
      </c>
    </row>
    <row r="1317" spans="1:2" x14ac:dyDescent="0.25">
      <c r="A1317" s="1">
        <v>20.839997032968299</v>
      </c>
      <c r="B1317" s="1">
        <v>6.4084917299333196E-10</v>
      </c>
    </row>
    <row r="1318" spans="1:2" x14ac:dyDescent="0.25">
      <c r="A1318" s="1">
        <v>20.892098505495799</v>
      </c>
      <c r="B1318" s="1">
        <v>6.0781591149359604E-10</v>
      </c>
    </row>
    <row r="1319" spans="1:2" x14ac:dyDescent="0.25">
      <c r="A1319" s="1">
        <v>20.9441999780232</v>
      </c>
      <c r="B1319" s="1">
        <v>5.7648538506990499E-10</v>
      </c>
    </row>
    <row r="1320" spans="1:2" x14ac:dyDescent="0.25">
      <c r="A1320" s="1">
        <v>20.9963014505507</v>
      </c>
      <c r="B1320" s="1">
        <v>5.4676982440710104E-10</v>
      </c>
    </row>
    <row r="1321" spans="1:2" x14ac:dyDescent="0.25">
      <c r="A1321" s="1">
        <v>21.0484029230782</v>
      </c>
      <c r="B1321" s="1">
        <v>5.1858598435400396E-10</v>
      </c>
    </row>
    <row r="1322" spans="1:2" x14ac:dyDescent="0.25">
      <c r="A1322" s="1">
        <v>21.1005043956057</v>
      </c>
      <c r="B1322" s="1">
        <v>4.9185491072048503E-10</v>
      </c>
    </row>
    <row r="1323" spans="1:2" x14ac:dyDescent="0.25">
      <c r="A1323" s="1">
        <v>21.1526058681332</v>
      </c>
      <c r="B1323" s="1">
        <v>4.66501719095274E-10</v>
      </c>
    </row>
    <row r="1324" spans="1:2" x14ac:dyDescent="0.25">
      <c r="A1324" s="1">
        <v>21.204707340660601</v>
      </c>
      <c r="B1324" s="1">
        <v>4.4245538506479901E-10</v>
      </c>
    </row>
    <row r="1325" spans="1:2" x14ac:dyDescent="0.25">
      <c r="A1325" s="1">
        <v>21.256808813188101</v>
      </c>
      <c r="B1325" s="1">
        <v>4.1964854524546401E-10</v>
      </c>
    </row>
    <row r="1326" spans="1:2" x14ac:dyDescent="0.25">
      <c r="A1326" s="1">
        <v>21.308910285715601</v>
      </c>
      <c r="B1326" s="1">
        <v>3.9801730857189898E-10</v>
      </c>
    </row>
    <row r="1327" spans="1:2" x14ac:dyDescent="0.25">
      <c r="A1327" s="1">
        <v>21.361011758243102</v>
      </c>
      <c r="B1327" s="1">
        <v>3.7750107731257698E-10</v>
      </c>
    </row>
    <row r="1328" spans="1:2" x14ac:dyDescent="0.25">
      <c r="A1328" s="1">
        <v>21.413113230770499</v>
      </c>
      <c r="B1328" s="1">
        <v>3.5804237731137002E-10</v>
      </c>
    </row>
    <row r="1329" spans="1:2" x14ac:dyDescent="0.25">
      <c r="A1329" s="1">
        <v>21.465214703297999</v>
      </c>
      <c r="B1329" s="1">
        <v>3.3958669697949198E-10</v>
      </c>
    </row>
    <row r="1330" spans="1:2" x14ac:dyDescent="0.25">
      <c r="A1330" s="1">
        <v>21.517316175825499</v>
      </c>
      <c r="B1330" s="1">
        <v>3.2208233458676398E-10</v>
      </c>
    </row>
    <row r="1331" spans="1:2" x14ac:dyDescent="0.25">
      <c r="A1331" s="1">
        <v>21.569417648352999</v>
      </c>
      <c r="B1331" s="1">
        <v>3.05480253424431E-10</v>
      </c>
    </row>
    <row r="1332" spans="1:2" x14ac:dyDescent="0.25">
      <c r="A1332" s="1">
        <v>21.6215191208804</v>
      </c>
      <c r="B1332" s="1">
        <v>2.8973394443374998E-10</v>
      </c>
    </row>
    <row r="1333" spans="1:2" x14ac:dyDescent="0.25">
      <c r="A1333" s="1">
        <v>21.6736205934079</v>
      </c>
      <c r="B1333" s="1">
        <v>2.7479929591555699E-10</v>
      </c>
    </row>
    <row r="1334" spans="1:2" x14ac:dyDescent="0.25">
      <c r="A1334" s="1">
        <v>21.7257220659354</v>
      </c>
      <c r="B1334" s="1">
        <v>2.60634469955773E-10</v>
      </c>
    </row>
    <row r="1335" spans="1:2" x14ac:dyDescent="0.25">
      <c r="A1335" s="1">
        <v>21.777823538462901</v>
      </c>
      <c r="B1335" s="1">
        <v>2.4719978522070601E-10</v>
      </c>
    </row>
    <row r="1336" spans="1:2" x14ac:dyDescent="0.25">
      <c r="A1336" s="1">
        <v>21.829925010990401</v>
      </c>
      <c r="B1336" s="1">
        <v>2.3445760579378502E-10</v>
      </c>
    </row>
    <row r="1337" spans="1:2" x14ac:dyDescent="0.25">
      <c r="A1337" s="1">
        <v>21.882026483517802</v>
      </c>
      <c r="B1337" s="1">
        <v>2.2237223574233901E-10</v>
      </c>
    </row>
    <row r="1338" spans="1:2" x14ac:dyDescent="0.25">
      <c r="A1338" s="1">
        <v>21.934127956045302</v>
      </c>
      <c r="B1338" s="1">
        <v>2.1090981911902199E-10</v>
      </c>
    </row>
    <row r="1339" spans="1:2" x14ac:dyDescent="0.25">
      <c r="A1339" s="1">
        <v>21.986229428572798</v>
      </c>
      <c r="B1339" s="1">
        <v>2.0003824511779701E-10</v>
      </c>
    </row>
    <row r="1340" spans="1:2" x14ac:dyDescent="0.25">
      <c r="A1340" s="1">
        <v>22.038330901100299</v>
      </c>
      <c r="B1340" s="1">
        <v>1.89727058118741E-10</v>
      </c>
    </row>
    <row r="1341" spans="1:2" x14ac:dyDescent="0.25">
      <c r="A1341" s="1">
        <v>22.090432373627699</v>
      </c>
      <c r="B1341" s="1">
        <v>1.7994737236969301E-10</v>
      </c>
    </row>
    <row r="1342" spans="1:2" x14ac:dyDescent="0.25">
      <c r="A1342" s="1">
        <v>22.142533846155199</v>
      </c>
      <c r="B1342" s="1">
        <v>1.70671791065728E-10</v>
      </c>
    </row>
    <row r="1343" spans="1:2" x14ac:dyDescent="0.25">
      <c r="A1343" s="1">
        <v>22.1946353186827</v>
      </c>
      <c r="B1343" s="1">
        <v>1.6187432959976601E-10</v>
      </c>
    </row>
    <row r="1344" spans="1:2" x14ac:dyDescent="0.25">
      <c r="A1344" s="1">
        <v>22.2467367912102</v>
      </c>
      <c r="B1344" s="1">
        <v>1.53530342769312E-10</v>
      </c>
    </row>
    <row r="1345" spans="1:2" x14ac:dyDescent="0.25">
      <c r="A1345" s="1">
        <v>22.2988382637377</v>
      </c>
      <c r="B1345" s="1">
        <v>1.4561645573540401E-10</v>
      </c>
    </row>
    <row r="1346" spans="1:2" x14ac:dyDescent="0.25">
      <c r="A1346" s="1">
        <v>22.350939736265101</v>
      </c>
      <c r="B1346" s="1">
        <v>1.38110498540352E-10</v>
      </c>
    </row>
    <row r="1347" spans="1:2" x14ac:dyDescent="0.25">
      <c r="A1347" s="1">
        <v>22.403041208792601</v>
      </c>
      <c r="B1347" s="1">
        <v>1.3099144400083699E-10</v>
      </c>
    </row>
    <row r="1348" spans="1:2" x14ac:dyDescent="0.25">
      <c r="A1348" s="1">
        <v>22.455142681320101</v>
      </c>
      <c r="B1348" s="1">
        <v>1.24239348802374E-10</v>
      </c>
    </row>
    <row r="1349" spans="1:2" x14ac:dyDescent="0.25">
      <c r="A1349" s="1">
        <v>22.507244153847601</v>
      </c>
      <c r="B1349" s="1">
        <v>1.1783529763012E-10</v>
      </c>
    </row>
    <row r="1350" spans="1:2" x14ac:dyDescent="0.25">
      <c r="A1350" s="1">
        <v>22.559345626374999</v>
      </c>
      <c r="B1350" s="1">
        <v>1.11761350179531E-10</v>
      </c>
    </row>
    <row r="1351" spans="1:2" x14ac:dyDescent="0.25">
      <c r="A1351" s="1">
        <v>22.611447098902499</v>
      </c>
      <c r="B1351" s="1">
        <v>1.060004908984E-10</v>
      </c>
    </row>
    <row r="1352" spans="1:2" x14ac:dyDescent="0.25">
      <c r="A1352" s="1">
        <v>22.663548571429999</v>
      </c>
      <c r="B1352" s="1">
        <v>1.00536581319501E-10</v>
      </c>
    </row>
    <row r="1353" spans="1:2" x14ac:dyDescent="0.25">
      <c r="A1353" s="1">
        <v>22.715650043957499</v>
      </c>
      <c r="B1353" s="1">
        <v>9.5354314850303395E-11</v>
      </c>
    </row>
    <row r="1354" spans="1:2" x14ac:dyDescent="0.25">
      <c r="A1354" s="1">
        <v>22.7677515164849</v>
      </c>
      <c r="B1354" s="1">
        <v>9.0439173893086403E-11</v>
      </c>
    </row>
    <row r="1355" spans="1:2" x14ac:dyDescent="0.25">
      <c r="A1355" s="1">
        <v>22.8198529890124</v>
      </c>
      <c r="B1355" s="1">
        <v>8.5777389175356097E-11</v>
      </c>
    </row>
    <row r="1356" spans="1:2" x14ac:dyDescent="0.25">
      <c r="A1356" s="1">
        <v>22.8719544615399</v>
      </c>
      <c r="B1356" s="1">
        <v>8.13559011766135E-11</v>
      </c>
    </row>
    <row r="1357" spans="1:2" x14ac:dyDescent="0.25">
      <c r="A1357" s="1">
        <v>22.9240559340674</v>
      </c>
      <c r="B1357" s="1">
        <v>7.7162323543422299E-11</v>
      </c>
    </row>
    <row r="1358" spans="1:2" x14ac:dyDescent="0.25">
      <c r="A1358" s="1">
        <v>22.976157406594901</v>
      </c>
      <c r="B1358" s="1">
        <v>7.3184908390288204E-11</v>
      </c>
    </row>
    <row r="1359" spans="1:2" x14ac:dyDescent="0.25">
      <c r="A1359" s="1">
        <v>23.028258879122301</v>
      </c>
      <c r="B1359" s="1">
        <v>6.9412513389139396E-11</v>
      </c>
    </row>
    <row r="1360" spans="1:2" x14ac:dyDescent="0.25">
      <c r="A1360" s="1">
        <v>23.080360351649801</v>
      </c>
      <c r="B1360" s="1">
        <v>6.58345705552155E-11</v>
      </c>
    </row>
    <row r="1361" spans="1:2" x14ac:dyDescent="0.25">
      <c r="A1361" s="1">
        <v>23.132461824177302</v>
      </c>
      <c r="B1361" s="1">
        <v>6.24410566419256E-11</v>
      </c>
    </row>
    <row r="1362" spans="1:2" x14ac:dyDescent="0.25">
      <c r="A1362" s="1">
        <v>23.184563296704798</v>
      </c>
      <c r="B1362" s="1">
        <v>5.9222465061728597E-11</v>
      </c>
    </row>
    <row r="1363" spans="1:2" x14ac:dyDescent="0.25">
      <c r="A1363" s="1">
        <v>23.236664769232199</v>
      </c>
      <c r="B1363" s="1">
        <v>5.6169779254387397E-11</v>
      </c>
    </row>
    <row r="1364" spans="1:2" x14ac:dyDescent="0.25">
      <c r="A1364" s="1">
        <v>23.288766241759699</v>
      </c>
      <c r="B1364" s="1">
        <v>5.3274447427982902E-11</v>
      </c>
    </row>
    <row r="1365" spans="1:2" x14ac:dyDescent="0.25">
      <c r="A1365" s="1">
        <v>23.340867714287199</v>
      </c>
      <c r="B1365" s="1">
        <v>5.05283586019294E-11</v>
      </c>
    </row>
    <row r="1366" spans="1:2" x14ac:dyDescent="0.25">
      <c r="A1366" s="1">
        <v>23.3929691868147</v>
      </c>
      <c r="B1366" s="1">
        <v>4.7923819884880398E-11</v>
      </c>
    </row>
    <row r="1367" spans="1:2" x14ac:dyDescent="0.25">
      <c r="A1367" s="1">
        <v>23.4450706593421</v>
      </c>
      <c r="B1367" s="1">
        <v>4.5453534923866898E-11</v>
      </c>
    </row>
    <row r="1368" spans="1:2" x14ac:dyDescent="0.25">
      <c r="A1368" s="1">
        <v>23.497172131869601</v>
      </c>
      <c r="B1368" s="1">
        <v>4.3110583464299102E-11</v>
      </c>
    </row>
    <row r="1369" spans="1:2" x14ac:dyDescent="0.25">
      <c r="A1369" s="1">
        <v>23.549273604397101</v>
      </c>
      <c r="B1369" s="1">
        <v>4.0888401963571298E-11</v>
      </c>
    </row>
    <row r="1370" spans="1:2" x14ac:dyDescent="0.25">
      <c r="A1370" s="1">
        <v>23.601375076924601</v>
      </c>
      <c r="B1370" s="1">
        <v>3.87807652039575E-11</v>
      </c>
    </row>
    <row r="1371" spans="1:2" x14ac:dyDescent="0.25">
      <c r="A1371" s="1">
        <v>23.653476549452101</v>
      </c>
      <c r="B1371" s="1">
        <v>3.67817688532896E-11</v>
      </c>
    </row>
    <row r="1372" spans="1:2" x14ac:dyDescent="0.25">
      <c r="A1372" s="1">
        <v>23.705578021979498</v>
      </c>
      <c r="B1372" s="1">
        <v>3.4885812924567198E-11</v>
      </c>
    </row>
    <row r="1373" spans="1:2" x14ac:dyDescent="0.25">
      <c r="A1373" s="1">
        <v>23.757679494506998</v>
      </c>
      <c r="B1373" s="1">
        <v>3.3087586088156601E-11</v>
      </c>
    </row>
    <row r="1374" spans="1:2" x14ac:dyDescent="0.25">
      <c r="A1374" s="1">
        <v>23.809780967034499</v>
      </c>
      <c r="B1374" s="1">
        <v>3.1382050792636303E-11</v>
      </c>
    </row>
    <row r="1375" spans="1:2" x14ac:dyDescent="0.25">
      <c r="A1375" s="1">
        <v>23.861882439561999</v>
      </c>
      <c r="B1375" s="1">
        <v>2.9764429152603598E-11</v>
      </c>
    </row>
    <row r="1376" spans="1:2" x14ac:dyDescent="0.25">
      <c r="A1376" s="1">
        <v>23.9139839120894</v>
      </c>
      <c r="B1376" s="1">
        <v>2.8230189563909301E-11</v>
      </c>
    </row>
    <row r="1377" spans="1:2" x14ac:dyDescent="0.25">
      <c r="A1377" s="1">
        <v>23.9660853846169</v>
      </c>
      <c r="B1377" s="1">
        <v>2.6775034008826001E-11</v>
      </c>
    </row>
    <row r="1378" spans="1:2" x14ac:dyDescent="0.25">
      <c r="A1378" s="1">
        <v>24.0181868571444</v>
      </c>
      <c r="B1378" s="1">
        <v>2.53948860155836E-11</v>
      </c>
    </row>
    <row r="1379" spans="1:2" x14ac:dyDescent="0.25">
      <c r="A1379" s="1">
        <v>24.0702883296719</v>
      </c>
      <c r="B1379" s="1">
        <v>2.4085879238543599E-11</v>
      </c>
    </row>
    <row r="1380" spans="1:2" x14ac:dyDescent="0.25">
      <c r="A1380" s="1">
        <v>24.1223898021994</v>
      </c>
      <c r="B1380" s="1">
        <v>2.2844346627021901E-11</v>
      </c>
    </row>
    <row r="1381" spans="1:2" x14ac:dyDescent="0.25">
      <c r="A1381" s="1">
        <v>24.174491274726801</v>
      </c>
      <c r="B1381" s="1">
        <v>2.16668101524154E-11</v>
      </c>
    </row>
    <row r="1382" spans="1:2" x14ac:dyDescent="0.25">
      <c r="A1382" s="1">
        <v>24.226592747254301</v>
      </c>
      <c r="B1382" s="1">
        <v>2.0549971064854801E-11</v>
      </c>
    </row>
    <row r="1383" spans="1:2" x14ac:dyDescent="0.25">
      <c r="A1383" s="1">
        <v>24.278694219781801</v>
      </c>
      <c r="B1383" s="1">
        <v>1.94907006520889E-11</v>
      </c>
    </row>
    <row r="1384" spans="1:2" x14ac:dyDescent="0.25">
      <c r="A1384" s="1">
        <v>24.330795692309302</v>
      </c>
      <c r="B1384" s="1">
        <v>1.84860314747125E-11</v>
      </c>
    </row>
    <row r="1385" spans="1:2" x14ac:dyDescent="0.25">
      <c r="A1385" s="1">
        <v>24.382897164836699</v>
      </c>
      <c r="B1385" s="1">
        <v>1.7533149053183799E-11</v>
      </c>
    </row>
    <row r="1386" spans="1:2" x14ac:dyDescent="0.25">
      <c r="A1386" s="1">
        <v>24.434998637364199</v>
      </c>
      <c r="B1386" s="1">
        <v>1.6629383983343201E-11</v>
      </c>
    </row>
    <row r="1387" spans="1:2" x14ac:dyDescent="0.25">
      <c r="A1387" s="1">
        <v>24.487100109891699</v>
      </c>
      <c r="B1387" s="1">
        <v>1.5772204458345899E-11</v>
      </c>
    </row>
    <row r="1388" spans="1:2" x14ac:dyDescent="0.25">
      <c r="A1388" s="1">
        <v>24.539201582419199</v>
      </c>
      <c r="B1388" s="1">
        <v>1.49592091760608E-11</v>
      </c>
    </row>
    <row r="1389" spans="1:2" x14ac:dyDescent="0.25">
      <c r="A1389" s="1">
        <v>24.5913030549466</v>
      </c>
      <c r="B1389" s="1">
        <v>1.41881206120639E-11</v>
      </c>
    </row>
    <row r="1390" spans="1:2" x14ac:dyDescent="0.25">
      <c r="A1390" s="1">
        <v>24.6434045274741</v>
      </c>
      <c r="B1390" s="1">
        <v>1.34567786393826E-11</v>
      </c>
    </row>
    <row r="1391" spans="1:2" x14ac:dyDescent="0.25">
      <c r="A1391" s="1">
        <v>24.6955060000016</v>
      </c>
      <c r="B1391" s="1">
        <v>1.27631344771183E-11</v>
      </c>
    </row>
    <row r="1392" spans="1:2" x14ac:dyDescent="0.25">
      <c r="A1392" s="1">
        <v>24.747607472529101</v>
      </c>
      <c r="B1392" s="1">
        <v>1.21052449509921E-11</v>
      </c>
    </row>
    <row r="1393" spans="1:2" x14ac:dyDescent="0.25">
      <c r="A1393" s="1">
        <v>24.799708945056601</v>
      </c>
      <c r="B1393" s="1">
        <v>1.1481267049738399E-11</v>
      </c>
    </row>
    <row r="1394" spans="1:2" x14ac:dyDescent="0.25">
      <c r="A1394" s="1">
        <v>24.851810417584002</v>
      </c>
      <c r="B1394" s="1">
        <v>1.08894527620944E-11</v>
      </c>
    </row>
    <row r="1395" spans="1:2" x14ac:dyDescent="0.25">
      <c r="A1395" s="1">
        <v>24.903911890111502</v>
      </c>
      <c r="B1395" s="1">
        <v>1.0328144179922E-11</v>
      </c>
    </row>
    <row r="1396" spans="1:2" x14ac:dyDescent="0.25">
      <c r="A1396" s="1">
        <v>24.956013362638998</v>
      </c>
      <c r="B1396" s="1">
        <v>9.7957688537453297E-12</v>
      </c>
    </row>
    <row r="1397" spans="1:2" x14ac:dyDescent="0.25">
      <c r="A1397" s="1">
        <v>25.008114835166499</v>
      </c>
      <c r="B1397" s="1">
        <v>9.2908353876923104E-12</v>
      </c>
    </row>
    <row r="1398" spans="1:2" x14ac:dyDescent="0.25">
      <c r="A1398" s="1">
        <v>25.060216307693899</v>
      </c>
      <c r="B1398" s="1">
        <v>8.8119292614986607E-12</v>
      </c>
    </row>
    <row r="1399" spans="1:2" x14ac:dyDescent="0.25">
      <c r="A1399" s="1">
        <v>25.112317780221399</v>
      </c>
      <c r="B1399" s="1">
        <v>8.3577088678721399E-12</v>
      </c>
    </row>
    <row r="1400" spans="1:2" x14ac:dyDescent="0.25">
      <c r="A1400" s="1">
        <v>25.1644192527489</v>
      </c>
      <c r="B1400" s="1">
        <v>7.9269017541147295E-12</v>
      </c>
    </row>
    <row r="1401" spans="1:2" x14ac:dyDescent="0.25">
      <c r="A1401" s="1">
        <v>25.2165207252764</v>
      </c>
      <c r="B1401" s="1">
        <v>7.5183010574744801E-12</v>
      </c>
    </row>
    <row r="1402" spans="1:2" x14ac:dyDescent="0.25">
      <c r="A1402" s="1">
        <v>25.268622197803801</v>
      </c>
      <c r="B1402" s="1">
        <v>7.1307621242411799E-12</v>
      </c>
    </row>
    <row r="1403" spans="1:2" x14ac:dyDescent="0.25">
      <c r="A1403" s="1">
        <v>25.320723670331301</v>
      </c>
      <c r="B1403" s="1">
        <v>6.7631993031139704E-12</v>
      </c>
    </row>
    <row r="1404" spans="1:2" x14ac:dyDescent="0.25">
      <c r="A1404" s="1">
        <v>25.372825142858801</v>
      </c>
      <c r="B1404" s="1">
        <v>6.41458290385876E-12</v>
      </c>
    </row>
    <row r="1405" spans="1:2" x14ac:dyDescent="0.25">
      <c r="A1405" s="1">
        <v>25.424926615386301</v>
      </c>
      <c r="B1405" s="1">
        <v>6.0839363127347298E-12</v>
      </c>
    </row>
    <row r="1406" spans="1:2" x14ac:dyDescent="0.25">
      <c r="A1406" s="1">
        <v>25.477028087913801</v>
      </c>
      <c r="B1406" s="1">
        <v>5.7703332566090802E-12</v>
      </c>
    </row>
    <row r="1407" spans="1:2" x14ac:dyDescent="0.25">
      <c r="A1407" s="1">
        <v>25.529129560441199</v>
      </c>
      <c r="B1407" s="1">
        <v>5.4728952080962604E-12</v>
      </c>
    </row>
    <row r="1408" spans="1:2" x14ac:dyDescent="0.25">
      <c r="A1408" s="1">
        <v>25.581231032968699</v>
      </c>
      <c r="B1408" s="1">
        <v>5.19078892445193E-12</v>
      </c>
    </row>
    <row r="1409" spans="1:2" x14ac:dyDescent="0.25">
      <c r="A1409" s="1">
        <v>25.633332505496199</v>
      </c>
      <c r="B1409" s="1">
        <v>4.9232241133272497E-12</v>
      </c>
    </row>
    <row r="1410" spans="1:2" x14ac:dyDescent="0.25">
      <c r="A1410" s="1">
        <v>25.685433978023699</v>
      </c>
      <c r="B1410" s="1">
        <v>4.6694512188445799E-12</v>
      </c>
    </row>
    <row r="1411" spans="1:2" x14ac:dyDescent="0.25">
      <c r="A1411" s="1">
        <v>25.7375354505511</v>
      </c>
      <c r="B1411" s="1">
        <v>4.4287593217920003E-12</v>
      </c>
    </row>
    <row r="1412" spans="1:2" x14ac:dyDescent="0.25">
      <c r="A1412" s="1">
        <v>25.7896369230786</v>
      </c>
      <c r="B1412" s="1">
        <v>4.2004741480547496E-12</v>
      </c>
    </row>
    <row r="1413" spans="1:2" x14ac:dyDescent="0.25">
      <c r="A1413" s="1">
        <v>25.8417383956061</v>
      </c>
      <c r="B1413" s="1">
        <v>3.98395617970431E-12</v>
      </c>
    </row>
    <row r="1414" spans="1:2" x14ac:dyDescent="0.25">
      <c r="A1414" s="1">
        <v>25.8938398681336</v>
      </c>
      <c r="B1414" s="1">
        <v>3.7785988634531898E-12</v>
      </c>
    </row>
    <row r="1415" spans="1:2" x14ac:dyDescent="0.25">
      <c r="A1415" s="1">
        <v>25.945941340661001</v>
      </c>
      <c r="B1415" s="1">
        <v>3.5838269114569999E-12</v>
      </c>
    </row>
    <row r="1416" spans="1:2" x14ac:dyDescent="0.25">
      <c r="A1416" s="1">
        <v>25.998042813188501</v>
      </c>
      <c r="B1416" s="1">
        <v>3.3990946897035099E-12</v>
      </c>
    </row>
    <row r="1417" spans="1:2" x14ac:dyDescent="0.25">
      <c r="A1417" s="1">
        <v>26.050144285716001</v>
      </c>
      <c r="B1417" s="1">
        <v>3.2238846894738299E-12</v>
      </c>
    </row>
    <row r="1418" spans="1:2" x14ac:dyDescent="0.25">
      <c r="A1418" s="1">
        <v>26.102245758243502</v>
      </c>
      <c r="B1418" s="1">
        <v>3.0577060775939799E-12</v>
      </c>
    </row>
    <row r="1419" spans="1:2" x14ac:dyDescent="0.25">
      <c r="A1419" s="1">
        <v>26.154347230770998</v>
      </c>
      <c r="B1419" s="1">
        <v>2.9000933214150201E-12</v>
      </c>
    </row>
    <row r="1420" spans="1:2" x14ac:dyDescent="0.25">
      <c r="A1420" s="1">
        <v>26.206448703298399</v>
      </c>
      <c r="B1420" s="1">
        <v>2.75060488467026E-12</v>
      </c>
    </row>
    <row r="1421" spans="1:2" x14ac:dyDescent="0.25">
      <c r="A1421" s="1">
        <v>26.258550175825899</v>
      </c>
      <c r="B1421" s="1">
        <v>2.6088219905559401E-12</v>
      </c>
    </row>
    <row r="1422" spans="1:2" x14ac:dyDescent="0.25">
      <c r="A1422" s="1">
        <v>26.310651648353399</v>
      </c>
      <c r="B1422" s="1">
        <v>2.4743474485700802E-12</v>
      </c>
    </row>
    <row r="1423" spans="1:2" x14ac:dyDescent="0.25">
      <c r="A1423" s="1">
        <v>26.3627531208809</v>
      </c>
      <c r="B1423" s="1">
        <v>2.34680454182333E-12</v>
      </c>
    </row>
    <row r="1424" spans="1:2" x14ac:dyDescent="0.25">
      <c r="A1424" s="1">
        <v>26.4148545934083</v>
      </c>
      <c r="B1424" s="1">
        <v>2.22583597170453E-12</v>
      </c>
    </row>
    <row r="1425" spans="1:2" x14ac:dyDescent="0.25">
      <c r="A1425" s="1">
        <v>26.466956065935801</v>
      </c>
      <c r="B1425" s="1">
        <v>2.1111028569446201E-12</v>
      </c>
    </row>
    <row r="1426" spans="1:2" x14ac:dyDescent="0.25">
      <c r="A1426" s="1">
        <v>26.519057538463301</v>
      </c>
      <c r="B1426" s="1">
        <v>2.0022837842748999E-12</v>
      </c>
    </row>
    <row r="1427" spans="1:2" x14ac:dyDescent="0.25">
      <c r="A1427" s="1">
        <v>26.571159010990801</v>
      </c>
      <c r="B1427" s="1">
        <v>1.8990739080201099E-12</v>
      </c>
    </row>
    <row r="1428" spans="1:2" x14ac:dyDescent="0.25">
      <c r="A1428" s="1">
        <v>26.623260483518301</v>
      </c>
      <c r="B1428" s="1">
        <v>1.8011840961039201E-12</v>
      </c>
    </row>
    <row r="1429" spans="1:2" x14ac:dyDescent="0.25">
      <c r="A1429" s="1">
        <v>26.675361956045698</v>
      </c>
      <c r="B1429" s="1">
        <v>1.70834012007465E-12</v>
      </c>
    </row>
    <row r="1430" spans="1:2" x14ac:dyDescent="0.25">
      <c r="A1430" s="1">
        <v>26.727463428573198</v>
      </c>
      <c r="B1430" s="1">
        <v>1.6202818868817701E-12</v>
      </c>
    </row>
    <row r="1431" spans="1:2" x14ac:dyDescent="0.25">
      <c r="A1431" s="1">
        <v>26.779564901100699</v>
      </c>
      <c r="B1431" s="1">
        <v>1.53676271025141E-12</v>
      </c>
    </row>
    <row r="1432" spans="1:2" x14ac:dyDescent="0.25">
      <c r="A1432" s="1">
        <v>26.831666373628199</v>
      </c>
      <c r="B1432" s="1">
        <v>1.45754861961966E-12</v>
      </c>
    </row>
    <row r="1433" spans="1:2" x14ac:dyDescent="0.25">
      <c r="A1433" s="1">
        <v>26.8837678461556</v>
      </c>
      <c r="B1433" s="1">
        <v>1.38241770468754E-12</v>
      </c>
    </row>
    <row r="1434" spans="1:2" x14ac:dyDescent="0.25">
      <c r="A1434" s="1">
        <v>26.9358693186831</v>
      </c>
      <c r="B1434" s="1">
        <v>1.3111594937617E-12</v>
      </c>
    </row>
    <row r="1435" spans="1:2" x14ac:dyDescent="0.25">
      <c r="A1435" s="1">
        <v>26.9879707912106</v>
      </c>
      <c r="B1435" s="1">
        <v>1.2435743641391101E-12</v>
      </c>
    </row>
    <row r="1436" spans="1:2" x14ac:dyDescent="0.25">
      <c r="A1436" s="1">
        <v>27.0400722637381</v>
      </c>
      <c r="B1436" s="1">
        <v>1.1794729828841401E-12</v>
      </c>
    </row>
    <row r="1437" spans="1:2" x14ac:dyDescent="0.25">
      <c r="A1437" s="1">
        <v>27.092173736265501</v>
      </c>
      <c r="B1437" s="1">
        <v>1.1186757764314801E-12</v>
      </c>
    </row>
    <row r="1438" spans="1:2" x14ac:dyDescent="0.25">
      <c r="A1438" s="1">
        <v>27.144275208793001</v>
      </c>
      <c r="B1438" s="1">
        <v>1.06101242752885E-12</v>
      </c>
    </row>
    <row r="1439" spans="1:2" x14ac:dyDescent="0.25">
      <c r="A1439" s="1">
        <v>27.196376681320501</v>
      </c>
      <c r="B1439" s="1">
        <v>1.0063213981102999E-12</v>
      </c>
    </row>
    <row r="1440" spans="1:2" x14ac:dyDescent="0.25">
      <c r="A1440" s="1">
        <v>27.248478153848001</v>
      </c>
      <c r="B1440" s="1">
        <v>9.5444947676367906E-13</v>
      </c>
    </row>
    <row r="1441" spans="1:2" x14ac:dyDescent="0.25">
      <c r="A1441" s="1">
        <v>27.300579626375502</v>
      </c>
      <c r="B1441" s="1">
        <v>9.0525134952423097E-13</v>
      </c>
    </row>
    <row r="1442" spans="1:2" x14ac:dyDescent="0.25">
      <c r="A1442" s="1">
        <v>27.352681098902899</v>
      </c>
      <c r="B1442" s="1">
        <v>8.5858919279217596E-13</v>
      </c>
    </row>
    <row r="1443" spans="1:2" x14ac:dyDescent="0.25">
      <c r="A1443" s="1">
        <v>27.404782571430399</v>
      </c>
      <c r="B1443" s="1">
        <v>8.1433228723376904E-13</v>
      </c>
    </row>
    <row r="1444" spans="1:2" x14ac:dyDescent="0.25">
      <c r="A1444" s="1">
        <v>27.456884043957899</v>
      </c>
      <c r="B1444" s="1">
        <v>7.72356651584236E-13</v>
      </c>
    </row>
    <row r="1445" spans="1:2" x14ac:dyDescent="0.25">
      <c r="A1445" s="1">
        <v>27.508985516485399</v>
      </c>
      <c r="B1445" s="1">
        <v>7.3254469532676903E-13</v>
      </c>
    </row>
    <row r="1446" spans="1:2" x14ac:dyDescent="0.25">
      <c r="A1446" s="1">
        <v>27.5610869890128</v>
      </c>
      <c r="B1446" s="1">
        <v>6.9478488927452101E-13</v>
      </c>
    </row>
    <row r="1447" spans="1:2" x14ac:dyDescent="0.25">
      <c r="A1447" s="1">
        <v>27.6131884615403</v>
      </c>
      <c r="B1447" s="1">
        <v>6.5897145313280197E-13</v>
      </c>
    </row>
    <row r="1448" spans="1:2" x14ac:dyDescent="0.25">
      <c r="A1448" s="1">
        <v>27.6652899340678</v>
      </c>
      <c r="B1448" s="1">
        <v>6.2500405916625805E-13</v>
      </c>
    </row>
    <row r="1449" spans="1:2" x14ac:dyDescent="0.25">
      <c r="A1449" s="1">
        <v>27.717391406595301</v>
      </c>
      <c r="B1449" s="1">
        <v>5.9278755114082004E-13</v>
      </c>
    </row>
    <row r="1450" spans="1:2" x14ac:dyDescent="0.25">
      <c r="A1450" s="1">
        <v>27.769492879122701</v>
      </c>
      <c r="B1450" s="1">
        <v>5.62231677753079E-13</v>
      </c>
    </row>
    <row r="1451" spans="1:2" x14ac:dyDescent="0.25">
      <c r="A1451" s="1">
        <v>27.821594351650202</v>
      </c>
      <c r="B1451" s="1">
        <v>5.3325083980036298E-13</v>
      </c>
    </row>
    <row r="1452" spans="1:2" x14ac:dyDescent="0.25">
      <c r="A1452" s="1">
        <v>27.873695824177702</v>
      </c>
      <c r="B1452" s="1">
        <v>5.0576385038317704E-13</v>
      </c>
    </row>
    <row r="1453" spans="1:2" x14ac:dyDescent="0.25">
      <c r="A1453" s="1">
        <v>27.925797296705198</v>
      </c>
      <c r="B1453" s="1">
        <v>4.7969370746829201E-13</v>
      </c>
    </row>
    <row r="1454" spans="1:2" x14ac:dyDescent="0.25">
      <c r="A1454" s="1">
        <v>27.977898769232699</v>
      </c>
      <c r="B1454" s="1">
        <v>4.5496737817529699E-13</v>
      </c>
    </row>
    <row r="1455" spans="1:2" x14ac:dyDescent="0.25">
      <c r="A1455" s="1">
        <v>28.030000241760099</v>
      </c>
      <c r="B1455" s="1">
        <v>4.3151559418232601E-13</v>
      </c>
    </row>
    <row r="1456" spans="1:2" x14ac:dyDescent="0.25">
      <c r="A1456" s="1">
        <v>28.082101714287599</v>
      </c>
      <c r="B1456" s="1">
        <v>4.09272657677845E-13</v>
      </c>
    </row>
    <row r="1457" spans="1:2" x14ac:dyDescent="0.25">
      <c r="A1457" s="1">
        <v>28.1342031868151</v>
      </c>
      <c r="B1457" s="1">
        <v>3.8817625731484598E-13</v>
      </c>
    </row>
    <row r="1458" spans="1:2" x14ac:dyDescent="0.25">
      <c r="A1458" s="1">
        <v>28.1863046593426</v>
      </c>
      <c r="B1458" s="1">
        <v>3.6816729365187301E-13</v>
      </c>
    </row>
    <row r="1459" spans="1:2" x14ac:dyDescent="0.25">
      <c r="A1459" s="1">
        <v>28.238406131870001</v>
      </c>
      <c r="B1459" s="1">
        <v>3.4918971359189399E-13</v>
      </c>
    </row>
    <row r="1460" spans="1:2" x14ac:dyDescent="0.25">
      <c r="A1460" s="1">
        <v>28.290507604397501</v>
      </c>
      <c r="B1460" s="1">
        <v>3.3119035335519302E-13</v>
      </c>
    </row>
    <row r="1461" spans="1:2" x14ac:dyDescent="0.25">
      <c r="A1461" s="1">
        <v>28.342609076925001</v>
      </c>
      <c r="B1461" s="1">
        <v>3.1411878954639302E-13</v>
      </c>
    </row>
    <row r="1462" spans="1:2" x14ac:dyDescent="0.25">
      <c r="A1462" s="1">
        <v>28.394710549452501</v>
      </c>
      <c r="B1462" s="1">
        <v>2.9792719789839399E-13</v>
      </c>
    </row>
    <row r="1463" spans="1:2" x14ac:dyDescent="0.25">
      <c r="A1463" s="1">
        <v>28.446812021979898</v>
      </c>
      <c r="B1463" s="1">
        <v>2.8257021929749699E-13</v>
      </c>
    </row>
    <row r="1464" spans="1:2" x14ac:dyDescent="0.25">
      <c r="A1464" s="1">
        <v>28.498913494507399</v>
      </c>
      <c r="B1464" s="1">
        <v>2.6800483271442102E-13</v>
      </c>
    </row>
    <row r="1465" spans="1:2" x14ac:dyDescent="0.25">
      <c r="A1465" s="1">
        <v>28.551014967034899</v>
      </c>
      <c r="B1465" s="1">
        <v>2.5419023468521998E-13</v>
      </c>
    </row>
    <row r="1466" spans="1:2" x14ac:dyDescent="0.25">
      <c r="A1466" s="1">
        <v>28.603116439562399</v>
      </c>
      <c r="B1466" s="1">
        <v>2.4108772500448501E-13</v>
      </c>
    </row>
    <row r="1467" spans="1:2" x14ac:dyDescent="0.25">
      <c r="A1467" s="1">
        <v>28.655217912089899</v>
      </c>
      <c r="B1467" s="1">
        <v>2.2866059831061598E-13</v>
      </c>
    </row>
    <row r="1468" spans="1:2" x14ac:dyDescent="0.25">
      <c r="A1468" s="1">
        <v>28.7073193846173</v>
      </c>
      <c r="B1468" s="1">
        <v>2.1687404125944599E-13</v>
      </c>
    </row>
    <row r="1469" spans="1:2" x14ac:dyDescent="0.25">
      <c r="A1469" s="1">
        <v>28.7594208571448</v>
      </c>
      <c r="B1469" s="1">
        <v>2.05695034998167E-13</v>
      </c>
    </row>
    <row r="1470" spans="1:2" x14ac:dyDescent="0.25">
      <c r="A1470" s="1">
        <v>28.8115223296723</v>
      </c>
      <c r="B1470" s="1">
        <v>1.9509226266633401E-13</v>
      </c>
    </row>
    <row r="1471" spans="1:2" x14ac:dyDescent="0.25">
      <c r="A1471" s="1">
        <v>28.8636238021998</v>
      </c>
      <c r="B1471" s="1">
        <v>1.8503602166483601E-13</v>
      </c>
    </row>
    <row r="1472" spans="1:2" x14ac:dyDescent="0.25">
      <c r="A1472" s="1">
        <v>28.915725274727201</v>
      </c>
      <c r="B1472" s="1">
        <v>1.75498140447051E-13</v>
      </c>
    </row>
    <row r="1473" spans="1:2" x14ac:dyDescent="0.25">
      <c r="A1473" s="1">
        <v>28.967826747254701</v>
      </c>
      <c r="B1473" s="1">
        <v>1.66451899599105E-13</v>
      </c>
    </row>
    <row r="1474" spans="1:2" x14ac:dyDescent="0.25">
      <c r="A1474" s="1">
        <v>29.019928219782201</v>
      </c>
      <c r="B1474" s="1">
        <v>1.5787195698811199E-13</v>
      </c>
    </row>
    <row r="1475" spans="1:2" x14ac:dyDescent="0.25">
      <c r="A1475" s="1">
        <v>29.072029692309702</v>
      </c>
      <c r="B1475" s="1">
        <v>1.4973427676874899E-13</v>
      </c>
    </row>
    <row r="1476" spans="1:2" x14ac:dyDescent="0.25">
      <c r="A1476" s="1">
        <v>29.124131164837198</v>
      </c>
      <c r="B1476" s="1">
        <v>1.4201606204925001E-13</v>
      </c>
    </row>
    <row r="1477" spans="1:2" x14ac:dyDescent="0.25">
      <c r="A1477" s="1">
        <v>29.176232637364599</v>
      </c>
      <c r="B1477" s="1">
        <v>1.3469569102821299E-13</v>
      </c>
    </row>
    <row r="1478" spans="1:2" x14ac:dyDescent="0.25">
      <c r="A1478" s="1">
        <v>29.228334109892099</v>
      </c>
      <c r="B1478" s="1">
        <v>1.277526564233E-13</v>
      </c>
    </row>
    <row r="1479" spans="1:2" x14ac:dyDescent="0.25">
      <c r="A1479" s="1">
        <v>29.280435582419599</v>
      </c>
      <c r="B1479" s="1">
        <v>1.2116750802214801E-13</v>
      </c>
    </row>
    <row r="1480" spans="1:2" x14ac:dyDescent="0.25">
      <c r="A1480" s="1">
        <v>29.3325370549471</v>
      </c>
      <c r="B1480" s="1">
        <v>1.1492179819455801E-13</v>
      </c>
    </row>
    <row r="1481" spans="1:2" x14ac:dyDescent="0.25">
      <c r="A1481" s="1">
        <v>29.3846385274745</v>
      </c>
      <c r="B1481" s="1">
        <v>1.0899803021332E-13</v>
      </c>
    </row>
    <row r="1482" spans="1:2" x14ac:dyDescent="0.25">
      <c r="A1482" s="1">
        <v>29.436740000002001</v>
      </c>
      <c r="B1482" s="1">
        <v>1.03379609238889E-13</v>
      </c>
    </row>
    <row r="1483" spans="1:2" x14ac:dyDescent="0.25">
      <c r="A1483" s="1">
        <v>29.488841472529501</v>
      </c>
      <c r="B1483" s="1">
        <v>9.80507958306142E-14</v>
      </c>
    </row>
    <row r="1484" spans="1:2" x14ac:dyDescent="0.25">
      <c r="A1484" s="1">
        <v>29.540942945057001</v>
      </c>
      <c r="B1484" s="1">
        <v>9.2996661854282096E-14</v>
      </c>
    </row>
    <row r="1485" spans="1:2" x14ac:dyDescent="0.25">
      <c r="A1485" s="1">
        <v>29.593044417584402</v>
      </c>
      <c r="B1485" s="1">
        <v>8.8203048662450501E-14</v>
      </c>
    </row>
    <row r="1486" spans="1:2" x14ac:dyDescent="0.25">
      <c r="A1486" s="1">
        <v>29.645145890111898</v>
      </c>
      <c r="B1486" s="1">
        <v>8.3656527430424302E-14</v>
      </c>
    </row>
    <row r="1487" spans="1:2" x14ac:dyDescent="0.25">
      <c r="A1487" s="1">
        <v>29.697247362639398</v>
      </c>
      <c r="B1487" s="1">
        <v>7.9344361536753705E-14</v>
      </c>
    </row>
    <row r="1488" spans="1:2" x14ac:dyDescent="0.25">
      <c r="A1488" s="1">
        <v>29.749348835166899</v>
      </c>
      <c r="B1488" s="1">
        <v>7.5254470882871906E-14</v>
      </c>
    </row>
    <row r="1489" spans="1:2" x14ac:dyDescent="0.25">
      <c r="A1489" s="1">
        <v>29.801450307694399</v>
      </c>
      <c r="B1489" s="1">
        <v>7.1375398051916996E-14</v>
      </c>
    </row>
    <row r="1490" spans="1:2" x14ac:dyDescent="0.25">
      <c r="A1490" s="1">
        <v>29.8535517802218</v>
      </c>
      <c r="B1490" s="1">
        <v>6.76962762119313E-14</v>
      </c>
    </row>
    <row r="1491" spans="1:2" x14ac:dyDescent="0.25">
      <c r="A1491" s="1">
        <v>29.9056532527493</v>
      </c>
      <c r="B1491" s="1">
        <v>6.4206798673524096E-14</v>
      </c>
    </row>
    <row r="1492" spans="1:2" x14ac:dyDescent="0.25">
      <c r="A1492" s="1">
        <v>29.9577547252768</v>
      </c>
      <c r="B1492" s="1">
        <v>6.0897190016721604E-14</v>
      </c>
    </row>
    <row r="1493" spans="1:2" x14ac:dyDescent="0.25">
      <c r="A1493" s="1">
        <v>30.0098561978043</v>
      </c>
      <c r="B1493" s="1">
        <v>5.7758178706110896E-14</v>
      </c>
    </row>
    <row r="1494" spans="1:2" x14ac:dyDescent="0.25">
      <c r="A1494" s="1">
        <v>30.061957670331701</v>
      </c>
      <c r="B1494" s="1">
        <v>5.4780971117567598E-14</v>
      </c>
    </row>
    <row r="1495" spans="1:2" x14ac:dyDescent="0.25">
      <c r="A1495" s="1">
        <v>30.114059142859201</v>
      </c>
      <c r="B1495" s="1">
        <v>5.1957226903802699E-14</v>
      </c>
    </row>
    <row r="1496" spans="1:2" x14ac:dyDescent="0.25">
      <c r="A1496" s="1">
        <v>30.166160615386701</v>
      </c>
      <c r="B1496" s="1">
        <v>4.9279035629718898E-14</v>
      </c>
    </row>
    <row r="1497" spans="1:2" x14ac:dyDescent="0.25">
      <c r="A1497" s="1">
        <v>30.218262087914201</v>
      </c>
      <c r="B1497" s="1">
        <v>4.6738894612125103E-14</v>
      </c>
    </row>
    <row r="1498" spans="1:2" x14ac:dyDescent="0.25">
      <c r="A1498" s="1">
        <v>30.270363560441599</v>
      </c>
      <c r="B1498" s="1">
        <v>4.4329687901723599E-14</v>
      </c>
    </row>
    <row r="1499" spans="1:2" x14ac:dyDescent="0.25">
      <c r="A1499" s="1">
        <v>30.322465032969099</v>
      </c>
      <c r="B1499" s="1">
        <v>4.2044666348493702E-14</v>
      </c>
    </row>
    <row r="1500" spans="1:2" x14ac:dyDescent="0.25">
      <c r="A1500" s="1">
        <v>30.374566505496599</v>
      </c>
      <c r="B1500" s="1">
        <v>3.9877428694629298E-14</v>
      </c>
    </row>
  </sheetData>
  <phoneticPr fontId="2" type="noConversion"/>
  <conditionalFormatting sqref="E173 G173:L173">
    <cfRule type="duplicateValues" dxfId="2840" priority="1816"/>
  </conditionalFormatting>
  <conditionalFormatting sqref="E197 G197:L197">
    <cfRule type="duplicateValues" dxfId="2839" priority="1761"/>
  </conditionalFormatting>
  <conditionalFormatting sqref="E218 G218:L218">
    <cfRule type="duplicateValues" dxfId="2838" priority="1683"/>
  </conditionalFormatting>
  <conditionalFormatting sqref="E237 G237:L237">
    <cfRule type="duplicateValues" dxfId="2837" priority="1599"/>
  </conditionalFormatting>
  <conditionalFormatting sqref="E258 G258:L258">
    <cfRule type="duplicateValues" dxfId="2836" priority="1569"/>
  </conditionalFormatting>
  <conditionalFormatting sqref="E280 G280:L280">
    <cfRule type="duplicateValues" dxfId="2835" priority="1485"/>
  </conditionalFormatting>
  <conditionalFormatting sqref="E302 G302:L302">
    <cfRule type="duplicateValues" dxfId="2834" priority="1399"/>
  </conditionalFormatting>
  <conditionalFormatting sqref="E324 G324:L324">
    <cfRule type="duplicateValues" dxfId="2833" priority="1325"/>
  </conditionalFormatting>
  <conditionalFormatting sqref="E345 G345:L345">
    <cfRule type="duplicateValues" dxfId="2832" priority="1269"/>
  </conditionalFormatting>
  <conditionalFormatting sqref="E369 G369:L369">
    <cfRule type="duplicateValues" dxfId="2831" priority="1251"/>
  </conditionalFormatting>
  <conditionalFormatting sqref="E390 G390:L390">
    <cfRule type="duplicateValues" dxfId="2830" priority="1167"/>
  </conditionalFormatting>
  <conditionalFormatting sqref="E412 G412:L412">
    <cfRule type="duplicateValues" dxfId="2829" priority="1067"/>
  </conditionalFormatting>
  <conditionalFormatting sqref="E433 G433:L433">
    <cfRule type="duplicateValues" dxfId="2828" priority="967"/>
  </conditionalFormatting>
  <conditionalFormatting sqref="E453 G453:L453">
    <cfRule type="duplicateValues" dxfId="2827" priority="869"/>
  </conditionalFormatting>
  <conditionalFormatting sqref="E473 G473:L473">
    <cfRule type="duplicateValues" dxfId="2826" priority="773"/>
  </conditionalFormatting>
  <conditionalFormatting sqref="E493 G493:L493">
    <cfRule type="duplicateValues" dxfId="2825" priority="757"/>
  </conditionalFormatting>
  <conditionalFormatting sqref="E515 G515:L515">
    <cfRule type="duplicateValues" dxfId="2824" priority="663"/>
  </conditionalFormatting>
  <conditionalFormatting sqref="E534 G534:L534">
    <cfRule type="duplicateValues" dxfId="2823" priority="565"/>
  </conditionalFormatting>
  <conditionalFormatting sqref="E554 G554:L554">
    <cfRule type="duplicateValues" dxfId="2822" priority="465"/>
  </conditionalFormatting>
  <conditionalFormatting sqref="E575 G575:L575">
    <cfRule type="duplicateValues" dxfId="2821" priority="348"/>
  </conditionalFormatting>
  <conditionalFormatting sqref="E595 G595:L595">
    <cfRule type="duplicateValues" dxfId="2820" priority="306"/>
  </conditionalFormatting>
  <conditionalFormatting sqref="E616 G616:L616">
    <cfRule type="duplicateValues" dxfId="2819" priority="216"/>
  </conditionalFormatting>
  <conditionalFormatting sqref="E635 G635:L635">
    <cfRule type="duplicateValues" dxfId="2818" priority="122"/>
  </conditionalFormatting>
  <conditionalFormatting sqref="E654 G654:L654">
    <cfRule type="duplicateValues" dxfId="2817" priority="4"/>
  </conditionalFormatting>
  <conditionalFormatting sqref="E151:L151">
    <cfRule type="duplicateValues" dxfId="2816" priority="1851"/>
  </conditionalFormatting>
  <conditionalFormatting sqref="F173">
    <cfRule type="duplicateValues" dxfId="2815" priority="1815"/>
  </conditionalFormatting>
  <conditionalFormatting sqref="F197">
    <cfRule type="duplicateValues" dxfId="2814" priority="1760"/>
  </conditionalFormatting>
  <conditionalFormatting sqref="F218">
    <cfRule type="duplicateValues" dxfId="2813" priority="1682"/>
  </conditionalFormatting>
  <conditionalFormatting sqref="F237">
    <cfRule type="duplicateValues" dxfId="2812" priority="1598"/>
  </conditionalFormatting>
  <conditionalFormatting sqref="F258">
    <cfRule type="duplicateValues" dxfId="2811" priority="1568"/>
  </conditionalFormatting>
  <conditionalFormatting sqref="F280">
    <cfRule type="duplicateValues" dxfId="2810" priority="1484"/>
  </conditionalFormatting>
  <conditionalFormatting sqref="F302">
    <cfRule type="duplicateValues" dxfId="2809" priority="1398"/>
  </conditionalFormatting>
  <conditionalFormatting sqref="F324">
    <cfRule type="duplicateValues" dxfId="2808" priority="1324"/>
  </conditionalFormatting>
  <conditionalFormatting sqref="F345">
    <cfRule type="duplicateValues" dxfId="2807" priority="1268"/>
  </conditionalFormatting>
  <conditionalFormatting sqref="F369">
    <cfRule type="duplicateValues" dxfId="2806" priority="1250"/>
  </conditionalFormatting>
  <conditionalFormatting sqref="F390">
    <cfRule type="duplicateValues" dxfId="2805" priority="1166"/>
  </conditionalFormatting>
  <conditionalFormatting sqref="F412">
    <cfRule type="duplicateValues" dxfId="2804" priority="1066"/>
  </conditionalFormatting>
  <conditionalFormatting sqref="F433">
    <cfRule type="duplicateValues" dxfId="2803" priority="966"/>
  </conditionalFormatting>
  <conditionalFormatting sqref="F453">
    <cfRule type="duplicateValues" dxfId="2802" priority="868"/>
  </conditionalFormatting>
  <conditionalFormatting sqref="F473">
    <cfRule type="duplicateValues" dxfId="2801" priority="772"/>
  </conditionalFormatting>
  <conditionalFormatting sqref="F493">
    <cfRule type="duplicateValues" dxfId="2800" priority="756"/>
  </conditionalFormatting>
  <conditionalFormatting sqref="F515">
    <cfRule type="duplicateValues" dxfId="2799" priority="662"/>
  </conditionalFormatting>
  <conditionalFormatting sqref="F534">
    <cfRule type="duplicateValues" dxfId="2798" priority="564"/>
  </conditionalFormatting>
  <conditionalFormatting sqref="F554">
    <cfRule type="duplicateValues" dxfId="2797" priority="464"/>
  </conditionalFormatting>
  <conditionalFormatting sqref="F575">
    <cfRule type="duplicateValues" dxfId="2796" priority="347"/>
  </conditionalFormatting>
  <conditionalFormatting sqref="F595">
    <cfRule type="duplicateValues" dxfId="2795" priority="305"/>
  </conditionalFormatting>
  <conditionalFormatting sqref="F616">
    <cfRule type="duplicateValues" dxfId="2794" priority="215"/>
  </conditionalFormatting>
  <conditionalFormatting sqref="F635">
    <cfRule type="duplicateValues" dxfId="2793" priority="121"/>
  </conditionalFormatting>
  <conditionalFormatting sqref="F654">
    <cfRule type="duplicateValues" dxfId="2792" priority="3"/>
  </conditionalFormatting>
  <conditionalFormatting sqref="P173 R173:W173">
    <cfRule type="duplicateValues" dxfId="2791" priority="1814"/>
  </conditionalFormatting>
  <conditionalFormatting sqref="P197 R197:W197">
    <cfRule type="duplicateValues" dxfId="2790" priority="1759"/>
  </conditionalFormatting>
  <conditionalFormatting sqref="P218 R218:W218">
    <cfRule type="duplicateValues" dxfId="2789" priority="1681"/>
  </conditionalFormatting>
  <conditionalFormatting sqref="P237 R237:W237">
    <cfRule type="duplicateValues" dxfId="2788" priority="1597"/>
  </conditionalFormatting>
  <conditionalFormatting sqref="P258 R258:W258">
    <cfRule type="duplicateValues" dxfId="2787" priority="1567"/>
  </conditionalFormatting>
  <conditionalFormatting sqref="P280 R280:W280">
    <cfRule type="duplicateValues" dxfId="2786" priority="1483"/>
  </conditionalFormatting>
  <conditionalFormatting sqref="P302 R302:W302">
    <cfRule type="duplicateValues" dxfId="2785" priority="1397"/>
  </conditionalFormatting>
  <conditionalFormatting sqref="P324 R324:W324">
    <cfRule type="duplicateValues" dxfId="2784" priority="1323"/>
  </conditionalFormatting>
  <conditionalFormatting sqref="P345 R345:W345">
    <cfRule type="duplicateValues" dxfId="2783" priority="1267"/>
  </conditionalFormatting>
  <conditionalFormatting sqref="P369 R369:W369">
    <cfRule type="duplicateValues" dxfId="2782" priority="1249"/>
  </conditionalFormatting>
  <conditionalFormatting sqref="P390 R390:W390">
    <cfRule type="duplicateValues" dxfId="2781" priority="1165"/>
  </conditionalFormatting>
  <conditionalFormatting sqref="P412 R412:W412">
    <cfRule type="duplicateValues" dxfId="2780" priority="1065"/>
  </conditionalFormatting>
  <conditionalFormatting sqref="P433 R433:W433">
    <cfRule type="duplicateValues" dxfId="2779" priority="965"/>
  </conditionalFormatting>
  <conditionalFormatting sqref="P453 R453:W453">
    <cfRule type="duplicateValues" dxfId="2778" priority="867"/>
  </conditionalFormatting>
  <conditionalFormatting sqref="P473 R473:W473">
    <cfRule type="duplicateValues" dxfId="2777" priority="771"/>
  </conditionalFormatting>
  <conditionalFormatting sqref="P493 R493:W493">
    <cfRule type="duplicateValues" dxfId="2776" priority="755"/>
  </conditionalFormatting>
  <conditionalFormatting sqref="P515 R515:W515">
    <cfRule type="duplicateValues" dxfId="2775" priority="661"/>
  </conditionalFormatting>
  <conditionalFormatting sqref="P534 R534:W534">
    <cfRule type="duplicateValues" dxfId="2774" priority="563"/>
  </conditionalFormatting>
  <conditionalFormatting sqref="P554 R554:W554">
    <cfRule type="duplicateValues" dxfId="2773" priority="463"/>
  </conditionalFormatting>
  <conditionalFormatting sqref="P575 R575:W575 Z575">
    <cfRule type="duplicateValues" dxfId="2772" priority="346"/>
  </conditionalFormatting>
  <conditionalFormatting sqref="P595 R595:W595">
    <cfRule type="duplicateValues" dxfId="2771" priority="304"/>
  </conditionalFormatting>
  <conditionalFormatting sqref="P616 R616:W616">
    <cfRule type="duplicateValues" dxfId="2770" priority="214"/>
  </conditionalFormatting>
  <conditionalFormatting sqref="P635 R635:W635">
    <cfRule type="duplicateValues" dxfId="2769" priority="120"/>
  </conditionalFormatting>
  <conditionalFormatting sqref="P654 R654:W654">
    <cfRule type="duplicateValues" dxfId="2768" priority="2"/>
  </conditionalFormatting>
  <conditionalFormatting sqref="P151:W151">
    <cfRule type="duplicateValues" dxfId="2767" priority="1850"/>
  </conditionalFormatting>
  <conditionalFormatting sqref="Q173">
    <cfRule type="duplicateValues" dxfId="2766" priority="1813"/>
  </conditionalFormatting>
  <conditionalFormatting sqref="Q197">
    <cfRule type="duplicateValues" dxfId="2765" priority="1758"/>
  </conditionalFormatting>
  <conditionalFormatting sqref="Q218">
    <cfRule type="duplicateValues" dxfId="2764" priority="1680"/>
  </conditionalFormatting>
  <conditionalFormatting sqref="Q237">
    <cfRule type="duplicateValues" dxfId="2763" priority="1596"/>
  </conditionalFormatting>
  <conditionalFormatting sqref="Q258">
    <cfRule type="duplicateValues" dxfId="2762" priority="1566"/>
  </conditionalFormatting>
  <conditionalFormatting sqref="Q280">
    <cfRule type="duplicateValues" dxfId="2761" priority="1482"/>
  </conditionalFormatting>
  <conditionalFormatting sqref="Q302">
    <cfRule type="duplicateValues" dxfId="2760" priority="1396"/>
  </conditionalFormatting>
  <conditionalFormatting sqref="Q324">
    <cfRule type="duplicateValues" dxfId="2759" priority="1322"/>
  </conditionalFormatting>
  <conditionalFormatting sqref="Q345">
    <cfRule type="duplicateValues" dxfId="2758" priority="1266"/>
  </conditionalFormatting>
  <conditionalFormatting sqref="Q369">
    <cfRule type="duplicateValues" dxfId="2757" priority="1248"/>
  </conditionalFormatting>
  <conditionalFormatting sqref="Q390">
    <cfRule type="duplicateValues" dxfId="2756" priority="1164"/>
  </conditionalFormatting>
  <conditionalFormatting sqref="Q412">
    <cfRule type="duplicateValues" dxfId="2755" priority="1064"/>
  </conditionalFormatting>
  <conditionalFormatting sqref="Q433">
    <cfRule type="duplicateValues" dxfId="2754" priority="964"/>
  </conditionalFormatting>
  <conditionalFormatting sqref="Q453">
    <cfRule type="duplicateValues" dxfId="2753" priority="866"/>
  </conditionalFormatting>
  <conditionalFormatting sqref="Q473">
    <cfRule type="duplicateValues" dxfId="2752" priority="770"/>
  </conditionalFormatting>
  <conditionalFormatting sqref="Q493">
    <cfRule type="duplicateValues" dxfId="2751" priority="754"/>
  </conditionalFormatting>
  <conditionalFormatting sqref="Q515">
    <cfRule type="duplicateValues" dxfId="2750" priority="660"/>
  </conditionalFormatting>
  <conditionalFormatting sqref="Q534">
    <cfRule type="duplicateValues" dxfId="2749" priority="562"/>
  </conditionalFormatting>
  <conditionalFormatting sqref="Q554">
    <cfRule type="duplicateValues" dxfId="2748" priority="462"/>
  </conditionalFormatting>
  <conditionalFormatting sqref="Q575">
    <cfRule type="duplicateValues" dxfId="2747" priority="345"/>
  </conditionalFormatting>
  <conditionalFormatting sqref="Q595">
    <cfRule type="duplicateValues" dxfId="2746" priority="303"/>
  </conditionalFormatting>
  <conditionalFormatting sqref="Q616">
    <cfRule type="duplicateValues" dxfId="2745" priority="213"/>
  </conditionalFormatting>
  <conditionalFormatting sqref="Q635">
    <cfRule type="duplicateValues" dxfId="2744" priority="119"/>
  </conditionalFormatting>
  <conditionalFormatting sqref="Q654">
    <cfRule type="duplicateValues" dxfId="2743" priority="1"/>
  </conditionalFormatting>
  <conditionalFormatting sqref="AA173 AC173:AH173">
    <cfRule type="duplicateValues" dxfId="2742" priority="1812"/>
  </conditionalFormatting>
  <conditionalFormatting sqref="AA197 AC197:AH197">
    <cfRule type="duplicateValues" dxfId="2741" priority="1757"/>
  </conditionalFormatting>
  <conditionalFormatting sqref="AA218 AC218:AH218">
    <cfRule type="duplicateValues" dxfId="2740" priority="1679"/>
  </conditionalFormatting>
  <conditionalFormatting sqref="AA237 AC237:AH237">
    <cfRule type="duplicateValues" dxfId="2739" priority="1595"/>
  </conditionalFormatting>
  <conditionalFormatting sqref="AA258 AC258:AH258">
    <cfRule type="duplicateValues" dxfId="2738" priority="1565"/>
  </conditionalFormatting>
  <conditionalFormatting sqref="AA280 AC280:AH280">
    <cfRule type="duplicateValues" dxfId="2737" priority="1481"/>
  </conditionalFormatting>
  <conditionalFormatting sqref="AA302 AC302:AH302">
    <cfRule type="duplicateValues" dxfId="2736" priority="1395"/>
  </conditionalFormatting>
  <conditionalFormatting sqref="AA324 AC324:AH324">
    <cfRule type="duplicateValues" dxfId="2735" priority="1321"/>
  </conditionalFormatting>
  <conditionalFormatting sqref="AA345 AC345:AH345">
    <cfRule type="duplicateValues" dxfId="2734" priority="1265"/>
  </conditionalFormatting>
  <conditionalFormatting sqref="AA369 AC369:AH369">
    <cfRule type="duplicateValues" dxfId="2733" priority="1247"/>
  </conditionalFormatting>
  <conditionalFormatting sqref="AA390 AC390:AH390">
    <cfRule type="duplicateValues" dxfId="2732" priority="1163"/>
  </conditionalFormatting>
  <conditionalFormatting sqref="AA412 AC412:AH412">
    <cfRule type="duplicateValues" dxfId="2731" priority="1063"/>
  </conditionalFormatting>
  <conditionalFormatting sqref="AA433 AC433:AH433">
    <cfRule type="duplicateValues" dxfId="2730" priority="963"/>
  </conditionalFormatting>
  <conditionalFormatting sqref="AA453 AC453:AH453">
    <cfRule type="duplicateValues" dxfId="2729" priority="865"/>
  </conditionalFormatting>
  <conditionalFormatting sqref="AA473 AC473:AH473">
    <cfRule type="duplicateValues" dxfId="2728" priority="769"/>
  </conditionalFormatting>
  <conditionalFormatting sqref="AA493 AC493:AH493">
    <cfRule type="duplicateValues" dxfId="2727" priority="753"/>
  </conditionalFormatting>
  <conditionalFormatting sqref="AA515 AC515:AH515">
    <cfRule type="duplicateValues" dxfId="2726" priority="659"/>
  </conditionalFormatting>
  <conditionalFormatting sqref="AA534 AC534:AH534">
    <cfRule type="duplicateValues" dxfId="2725" priority="561"/>
  </conditionalFormatting>
  <conditionalFormatting sqref="AA554 AC554:AH554">
    <cfRule type="duplicateValues" dxfId="2724" priority="461"/>
  </conditionalFormatting>
  <conditionalFormatting sqref="AA575 AC575:AH575">
    <cfRule type="duplicateValues" dxfId="2723" priority="344"/>
  </conditionalFormatting>
  <conditionalFormatting sqref="AA595 AC595:AH595">
    <cfRule type="duplicateValues" dxfId="2722" priority="302"/>
  </conditionalFormatting>
  <conditionalFormatting sqref="AA616 AC616:AH616">
    <cfRule type="duplicateValues" dxfId="2721" priority="212"/>
  </conditionalFormatting>
  <conditionalFormatting sqref="AA635 AC635:AH635">
    <cfRule type="duplicateValues" dxfId="2720" priority="118"/>
  </conditionalFormatting>
  <conditionalFormatting sqref="AA151:AH151">
    <cfRule type="duplicateValues" dxfId="2719" priority="1849"/>
  </conditionalFormatting>
  <conditionalFormatting sqref="AB173">
    <cfRule type="duplicateValues" dxfId="2718" priority="1811"/>
  </conditionalFormatting>
  <conditionalFormatting sqref="AB197">
    <cfRule type="duplicateValues" dxfId="2717" priority="1756"/>
  </conditionalFormatting>
  <conditionalFormatting sqref="AB218">
    <cfRule type="duplicateValues" dxfId="2716" priority="1678"/>
  </conditionalFormatting>
  <conditionalFormatting sqref="AB237">
    <cfRule type="duplicateValues" dxfId="2715" priority="1594"/>
  </conditionalFormatting>
  <conditionalFormatting sqref="AB258">
    <cfRule type="duplicateValues" dxfId="2714" priority="1564"/>
  </conditionalFormatting>
  <conditionalFormatting sqref="AB280">
    <cfRule type="duplicateValues" dxfId="2713" priority="1480"/>
  </conditionalFormatting>
  <conditionalFormatting sqref="AB302">
    <cfRule type="duplicateValues" dxfId="2712" priority="1394"/>
  </conditionalFormatting>
  <conditionalFormatting sqref="AB324">
    <cfRule type="duplicateValues" dxfId="2711" priority="1320"/>
  </conditionalFormatting>
  <conditionalFormatting sqref="AB345">
    <cfRule type="duplicateValues" dxfId="2710" priority="1264"/>
  </conditionalFormatting>
  <conditionalFormatting sqref="AB369">
    <cfRule type="duplicateValues" dxfId="2709" priority="1246"/>
  </conditionalFormatting>
  <conditionalFormatting sqref="AB390">
    <cfRule type="duplicateValues" dxfId="2708" priority="1162"/>
  </conditionalFormatting>
  <conditionalFormatting sqref="AB412">
    <cfRule type="duplicateValues" dxfId="2707" priority="1062"/>
  </conditionalFormatting>
  <conditionalFormatting sqref="AB433">
    <cfRule type="duplicateValues" dxfId="2706" priority="962"/>
  </conditionalFormatting>
  <conditionalFormatting sqref="AB453">
    <cfRule type="duplicateValues" dxfId="2705" priority="864"/>
  </conditionalFormatting>
  <conditionalFormatting sqref="AB473">
    <cfRule type="duplicateValues" dxfId="2704" priority="768"/>
  </conditionalFormatting>
  <conditionalFormatting sqref="AB493">
    <cfRule type="duplicateValues" dxfId="2703" priority="752"/>
  </conditionalFormatting>
  <conditionalFormatting sqref="AB515">
    <cfRule type="duplicateValues" dxfId="2702" priority="658"/>
  </conditionalFormatting>
  <conditionalFormatting sqref="AB534">
    <cfRule type="duplicateValues" dxfId="2701" priority="560"/>
  </conditionalFormatting>
  <conditionalFormatting sqref="AB554">
    <cfRule type="duplicateValues" dxfId="2700" priority="460"/>
  </conditionalFormatting>
  <conditionalFormatting sqref="AB575">
    <cfRule type="duplicateValues" dxfId="2699" priority="343"/>
  </conditionalFormatting>
  <conditionalFormatting sqref="AB595">
    <cfRule type="duplicateValues" dxfId="2698" priority="301"/>
  </conditionalFormatting>
  <conditionalFormatting sqref="AB616">
    <cfRule type="duplicateValues" dxfId="2697" priority="211"/>
  </conditionalFormatting>
  <conditionalFormatting sqref="AB635">
    <cfRule type="duplicateValues" dxfId="2696" priority="117"/>
  </conditionalFormatting>
  <conditionalFormatting sqref="AL173 AN173:AS173">
    <cfRule type="duplicateValues" dxfId="2695" priority="1810"/>
  </conditionalFormatting>
  <conditionalFormatting sqref="AL197 AN197:AS197">
    <cfRule type="duplicateValues" dxfId="2694" priority="1755"/>
  </conditionalFormatting>
  <conditionalFormatting sqref="AL218 AN218:AS218">
    <cfRule type="duplicateValues" dxfId="2693" priority="1677"/>
  </conditionalFormatting>
  <conditionalFormatting sqref="AL237 AN237:AS237">
    <cfRule type="duplicateValues" dxfId="2692" priority="1593"/>
  </conditionalFormatting>
  <conditionalFormatting sqref="AL258 AN258:AS258">
    <cfRule type="duplicateValues" dxfId="2691" priority="1563"/>
  </conditionalFormatting>
  <conditionalFormatting sqref="AL280 AN280:AS280">
    <cfRule type="duplicateValues" dxfId="2690" priority="1479"/>
  </conditionalFormatting>
  <conditionalFormatting sqref="AL302 AN302:AS302">
    <cfRule type="duplicateValues" dxfId="2689" priority="1393"/>
  </conditionalFormatting>
  <conditionalFormatting sqref="AL324 AN324:AS324">
    <cfRule type="duplicateValues" dxfId="2688" priority="1319"/>
  </conditionalFormatting>
  <conditionalFormatting sqref="AL345 AN345:AS345">
    <cfRule type="duplicateValues" dxfId="2687" priority="1263"/>
  </conditionalFormatting>
  <conditionalFormatting sqref="AL369 AN369:AS369">
    <cfRule type="duplicateValues" dxfId="2686" priority="1245"/>
  </conditionalFormatting>
  <conditionalFormatting sqref="AL390 AN390:AS390">
    <cfRule type="duplicateValues" dxfId="2685" priority="1161"/>
  </conditionalFormatting>
  <conditionalFormatting sqref="AL412 AN412:AS412">
    <cfRule type="duplicateValues" dxfId="2684" priority="1061"/>
  </conditionalFormatting>
  <conditionalFormatting sqref="AL433 AN433:AS433">
    <cfRule type="duplicateValues" dxfId="2683" priority="961"/>
  </conditionalFormatting>
  <conditionalFormatting sqref="AL453 AN453:AS453">
    <cfRule type="duplicateValues" dxfId="2682" priority="863"/>
  </conditionalFormatting>
  <conditionalFormatting sqref="AL473 AN473:AS473">
    <cfRule type="duplicateValues" dxfId="2681" priority="767"/>
  </conditionalFormatting>
  <conditionalFormatting sqref="AL493 AN493:AS493">
    <cfRule type="duplicateValues" dxfId="2680" priority="751"/>
  </conditionalFormatting>
  <conditionalFormatting sqref="AL515 AN515:AS515">
    <cfRule type="duplicateValues" dxfId="2679" priority="657"/>
  </conditionalFormatting>
  <conditionalFormatting sqref="AL534 AN534:AS534">
    <cfRule type="duplicateValues" dxfId="2678" priority="559"/>
  </conditionalFormatting>
  <conditionalFormatting sqref="AL554 AN554:AS554">
    <cfRule type="duplicateValues" dxfId="2677" priority="459"/>
  </conditionalFormatting>
  <conditionalFormatting sqref="AL575 AN575:AS575">
    <cfRule type="duplicateValues" dxfId="2676" priority="342"/>
  </conditionalFormatting>
  <conditionalFormatting sqref="AL595 AN595:AS595">
    <cfRule type="duplicateValues" dxfId="2675" priority="300"/>
  </conditionalFormatting>
  <conditionalFormatting sqref="AL616 AN616:AS616">
    <cfRule type="duplicateValues" dxfId="2674" priority="210"/>
  </conditionalFormatting>
  <conditionalFormatting sqref="AL635 AN635:AS635">
    <cfRule type="duplicateValues" dxfId="2673" priority="116"/>
  </conditionalFormatting>
  <conditionalFormatting sqref="AL151:AS151">
    <cfRule type="duplicateValues" dxfId="2672" priority="1848"/>
  </conditionalFormatting>
  <conditionalFormatting sqref="AM173">
    <cfRule type="duplicateValues" dxfId="2671" priority="1809"/>
  </conditionalFormatting>
  <conditionalFormatting sqref="AM197">
    <cfRule type="duplicateValues" dxfId="2670" priority="1754"/>
  </conditionalFormatting>
  <conditionalFormatting sqref="AM218">
    <cfRule type="duplicateValues" dxfId="2669" priority="1676"/>
  </conditionalFormatting>
  <conditionalFormatting sqref="AM237">
    <cfRule type="duplicateValues" dxfId="2668" priority="1592"/>
  </conditionalFormatting>
  <conditionalFormatting sqref="AM258">
    <cfRule type="duplicateValues" dxfId="2667" priority="1562"/>
  </conditionalFormatting>
  <conditionalFormatting sqref="AM280">
    <cfRule type="duplicateValues" dxfId="2666" priority="1478"/>
  </conditionalFormatting>
  <conditionalFormatting sqref="AM302">
    <cfRule type="duplicateValues" dxfId="2665" priority="1392"/>
  </conditionalFormatting>
  <conditionalFormatting sqref="AM324">
    <cfRule type="duplicateValues" dxfId="2664" priority="1318"/>
  </conditionalFormatting>
  <conditionalFormatting sqref="AM345">
    <cfRule type="duplicateValues" dxfId="2663" priority="1262"/>
  </conditionalFormatting>
  <conditionalFormatting sqref="AM369">
    <cfRule type="duplicateValues" dxfId="2662" priority="1244"/>
  </conditionalFormatting>
  <conditionalFormatting sqref="AM390">
    <cfRule type="duplicateValues" dxfId="2661" priority="1160"/>
  </conditionalFormatting>
  <conditionalFormatting sqref="AM412">
    <cfRule type="duplicateValues" dxfId="2660" priority="1060"/>
  </conditionalFormatting>
  <conditionalFormatting sqref="AM433">
    <cfRule type="duplicateValues" dxfId="2659" priority="960"/>
  </conditionalFormatting>
  <conditionalFormatting sqref="AM453">
    <cfRule type="duplicateValues" dxfId="2658" priority="862"/>
  </conditionalFormatting>
  <conditionalFormatting sqref="AM473">
    <cfRule type="duplicateValues" dxfId="2657" priority="766"/>
  </conditionalFormatting>
  <conditionalFormatting sqref="AM493">
    <cfRule type="duplicateValues" dxfId="2656" priority="750"/>
  </conditionalFormatting>
  <conditionalFormatting sqref="AM515">
    <cfRule type="duplicateValues" dxfId="2655" priority="656"/>
  </conditionalFormatting>
  <conditionalFormatting sqref="AM534">
    <cfRule type="duplicateValues" dxfId="2654" priority="558"/>
  </conditionalFormatting>
  <conditionalFormatting sqref="AM554">
    <cfRule type="duplicateValues" dxfId="2653" priority="458"/>
  </conditionalFormatting>
  <conditionalFormatting sqref="AM575">
    <cfRule type="duplicateValues" dxfId="2652" priority="341"/>
  </conditionalFormatting>
  <conditionalFormatting sqref="AM595">
    <cfRule type="duplicateValues" dxfId="2651" priority="299"/>
  </conditionalFormatting>
  <conditionalFormatting sqref="AM616">
    <cfRule type="duplicateValues" dxfId="2650" priority="209"/>
  </conditionalFormatting>
  <conditionalFormatting sqref="AM635">
    <cfRule type="duplicateValues" dxfId="2649" priority="115"/>
  </conditionalFormatting>
  <conditionalFormatting sqref="AW173 AY173:BD173">
    <cfRule type="duplicateValues" dxfId="2648" priority="1808"/>
  </conditionalFormatting>
  <conditionalFormatting sqref="AW197 AY197:BD197">
    <cfRule type="duplicateValues" dxfId="2647" priority="1753"/>
  </conditionalFormatting>
  <conditionalFormatting sqref="AW218 AY218:BD218">
    <cfRule type="duplicateValues" dxfId="2646" priority="1675"/>
  </conditionalFormatting>
  <conditionalFormatting sqref="AW237 AY237:BD237">
    <cfRule type="duplicateValues" dxfId="2645" priority="1591"/>
  </conditionalFormatting>
  <conditionalFormatting sqref="AW258 AY258:BD258">
    <cfRule type="duplicateValues" dxfId="2644" priority="1561"/>
  </conditionalFormatting>
  <conditionalFormatting sqref="AW280 AY280:BD280">
    <cfRule type="duplicateValues" dxfId="2643" priority="1477"/>
  </conditionalFormatting>
  <conditionalFormatting sqref="AW302 AY302:BD302">
    <cfRule type="duplicateValues" dxfId="2642" priority="1391"/>
  </conditionalFormatting>
  <conditionalFormatting sqref="AW324 AY324:BD324">
    <cfRule type="duplicateValues" dxfId="2641" priority="1317"/>
  </conditionalFormatting>
  <conditionalFormatting sqref="AW345 AY345:BD345">
    <cfRule type="duplicateValues" dxfId="2640" priority="1261"/>
  </conditionalFormatting>
  <conditionalFormatting sqref="AW369 AY369:BD369">
    <cfRule type="duplicateValues" dxfId="2639" priority="1243"/>
  </conditionalFormatting>
  <conditionalFormatting sqref="AW390 AY390:BD390">
    <cfRule type="duplicateValues" dxfId="2638" priority="1159"/>
  </conditionalFormatting>
  <conditionalFormatting sqref="AW412 AY412:BD412">
    <cfRule type="duplicateValues" dxfId="2637" priority="1059"/>
  </conditionalFormatting>
  <conditionalFormatting sqref="AW433 AY433:BD433">
    <cfRule type="duplicateValues" dxfId="2636" priority="959"/>
  </conditionalFormatting>
  <conditionalFormatting sqref="AW453 AY453:BD453">
    <cfRule type="duplicateValues" dxfId="2635" priority="861"/>
  </conditionalFormatting>
  <conditionalFormatting sqref="AW473 AY473:BD473">
    <cfRule type="duplicateValues" dxfId="2634" priority="765"/>
  </conditionalFormatting>
  <conditionalFormatting sqref="AW493 AY493:BD493">
    <cfRule type="duplicateValues" dxfId="2633" priority="749"/>
  </conditionalFormatting>
  <conditionalFormatting sqref="AW515 AY515:BD515">
    <cfRule type="duplicateValues" dxfId="2632" priority="655"/>
  </conditionalFormatting>
  <conditionalFormatting sqref="AW534 AY534:BD534">
    <cfRule type="duplicateValues" dxfId="2631" priority="557"/>
  </conditionalFormatting>
  <conditionalFormatting sqref="AW554 AY554:BD554">
    <cfRule type="duplicateValues" dxfId="2630" priority="457"/>
  </conditionalFormatting>
  <conditionalFormatting sqref="AW575 AY575:BD575">
    <cfRule type="duplicateValues" dxfId="2629" priority="340"/>
  </conditionalFormatting>
  <conditionalFormatting sqref="AW595 AY595:BD595">
    <cfRule type="duplicateValues" dxfId="2628" priority="298"/>
  </conditionalFormatting>
  <conditionalFormatting sqref="AW616 AY616:BD616">
    <cfRule type="duplicateValues" dxfId="2627" priority="208"/>
  </conditionalFormatting>
  <conditionalFormatting sqref="AW635 AY635:BD635">
    <cfRule type="duplicateValues" dxfId="2626" priority="114"/>
  </conditionalFormatting>
  <conditionalFormatting sqref="AW151:BD151">
    <cfRule type="duplicateValues" dxfId="2625" priority="1847"/>
  </conditionalFormatting>
  <conditionalFormatting sqref="AX173">
    <cfRule type="duplicateValues" dxfId="2624" priority="1807"/>
  </conditionalFormatting>
  <conditionalFormatting sqref="AX197">
    <cfRule type="duplicateValues" dxfId="2623" priority="1752"/>
  </conditionalFormatting>
  <conditionalFormatting sqref="AX218">
    <cfRule type="duplicateValues" dxfId="2622" priority="1674"/>
  </conditionalFormatting>
  <conditionalFormatting sqref="AX237">
    <cfRule type="duplicateValues" dxfId="2621" priority="1590"/>
  </conditionalFormatting>
  <conditionalFormatting sqref="AX258">
    <cfRule type="duplicateValues" dxfId="2620" priority="1560"/>
  </conditionalFormatting>
  <conditionalFormatting sqref="AX280">
    <cfRule type="duplicateValues" dxfId="2619" priority="1476"/>
  </conditionalFormatting>
  <conditionalFormatting sqref="AX302">
    <cfRule type="duplicateValues" dxfId="2618" priority="1390"/>
  </conditionalFormatting>
  <conditionalFormatting sqref="AX324">
    <cfRule type="duplicateValues" dxfId="2617" priority="1316"/>
  </conditionalFormatting>
  <conditionalFormatting sqref="AX345">
    <cfRule type="duplicateValues" dxfId="2616" priority="1260"/>
  </conditionalFormatting>
  <conditionalFormatting sqref="AX369">
    <cfRule type="duplicateValues" dxfId="2615" priority="1242"/>
  </conditionalFormatting>
  <conditionalFormatting sqref="AX390">
    <cfRule type="duplicateValues" dxfId="2614" priority="1158"/>
  </conditionalFormatting>
  <conditionalFormatting sqref="AX412">
    <cfRule type="duplicateValues" dxfId="2613" priority="1058"/>
  </conditionalFormatting>
  <conditionalFormatting sqref="AX433">
    <cfRule type="duplicateValues" dxfId="2612" priority="958"/>
  </conditionalFormatting>
  <conditionalFormatting sqref="AX453">
    <cfRule type="duplicateValues" dxfId="2611" priority="860"/>
  </conditionalFormatting>
  <conditionalFormatting sqref="AX473">
    <cfRule type="duplicateValues" dxfId="2610" priority="764"/>
  </conditionalFormatting>
  <conditionalFormatting sqref="AX493">
    <cfRule type="duplicateValues" dxfId="2609" priority="748"/>
  </conditionalFormatting>
  <conditionalFormatting sqref="AX515">
    <cfRule type="duplicateValues" dxfId="2608" priority="654"/>
  </conditionalFormatting>
  <conditionalFormatting sqref="AX534">
    <cfRule type="duplicateValues" dxfId="2607" priority="556"/>
  </conditionalFormatting>
  <conditionalFormatting sqref="AX554">
    <cfRule type="duplicateValues" dxfId="2606" priority="456"/>
  </conditionalFormatting>
  <conditionalFormatting sqref="AX575">
    <cfRule type="duplicateValues" dxfId="2605" priority="339"/>
  </conditionalFormatting>
  <conditionalFormatting sqref="AX595">
    <cfRule type="duplicateValues" dxfId="2604" priority="297"/>
  </conditionalFormatting>
  <conditionalFormatting sqref="AX616">
    <cfRule type="duplicateValues" dxfId="2603" priority="207"/>
  </conditionalFormatting>
  <conditionalFormatting sqref="AX635">
    <cfRule type="duplicateValues" dxfId="2602" priority="113"/>
  </conditionalFormatting>
  <conditionalFormatting sqref="BH173 BJ173:BO173">
    <cfRule type="duplicateValues" dxfId="2601" priority="1806"/>
  </conditionalFormatting>
  <conditionalFormatting sqref="BH197 BJ197:BO197">
    <cfRule type="duplicateValues" dxfId="2600" priority="1751"/>
  </conditionalFormatting>
  <conditionalFormatting sqref="BH218 BJ218:BO218">
    <cfRule type="duplicateValues" dxfId="2599" priority="1673"/>
  </conditionalFormatting>
  <conditionalFormatting sqref="BH237 BJ237:BO237">
    <cfRule type="duplicateValues" dxfId="2598" priority="1589"/>
  </conditionalFormatting>
  <conditionalFormatting sqref="BH258 BJ258:BO258">
    <cfRule type="duplicateValues" dxfId="2597" priority="1559"/>
  </conditionalFormatting>
  <conditionalFormatting sqref="BH280 BJ280:BO280">
    <cfRule type="duplicateValues" dxfId="2596" priority="1475"/>
  </conditionalFormatting>
  <conditionalFormatting sqref="BH302 BJ302:BO302">
    <cfRule type="duplicateValues" dxfId="2595" priority="1389"/>
  </conditionalFormatting>
  <conditionalFormatting sqref="BH324 BJ324:BO324">
    <cfRule type="duplicateValues" dxfId="2594" priority="1315"/>
  </conditionalFormatting>
  <conditionalFormatting sqref="BH345 BJ345:BO345">
    <cfRule type="duplicateValues" dxfId="2593" priority="1259"/>
  </conditionalFormatting>
  <conditionalFormatting sqref="BH369 BJ369:BO369">
    <cfRule type="duplicateValues" dxfId="2592" priority="1241"/>
  </conditionalFormatting>
  <conditionalFormatting sqref="BH390 BJ390:BO390">
    <cfRule type="duplicateValues" dxfId="2591" priority="1157"/>
  </conditionalFormatting>
  <conditionalFormatting sqref="BH412 BJ412:BO412">
    <cfRule type="duplicateValues" dxfId="2590" priority="1057"/>
  </conditionalFormatting>
  <conditionalFormatting sqref="BH433 BJ433:BO433">
    <cfRule type="duplicateValues" dxfId="2589" priority="957"/>
  </conditionalFormatting>
  <conditionalFormatting sqref="BH453 BJ453:BO453">
    <cfRule type="duplicateValues" dxfId="2588" priority="859"/>
  </conditionalFormatting>
  <conditionalFormatting sqref="BH473 BJ473:BO473">
    <cfRule type="duplicateValues" dxfId="2587" priority="763"/>
  </conditionalFormatting>
  <conditionalFormatting sqref="BH493 BJ493:BO493">
    <cfRule type="duplicateValues" dxfId="2586" priority="747"/>
  </conditionalFormatting>
  <conditionalFormatting sqref="BH515 BJ515:BO515">
    <cfRule type="duplicateValues" dxfId="2585" priority="653"/>
  </conditionalFormatting>
  <conditionalFormatting sqref="BH534 BJ534:BO534">
    <cfRule type="duplicateValues" dxfId="2584" priority="555"/>
  </conditionalFormatting>
  <conditionalFormatting sqref="BH554 BJ554:BO554">
    <cfRule type="duplicateValues" dxfId="2583" priority="455"/>
  </conditionalFormatting>
  <conditionalFormatting sqref="BH575 BJ575:BO575">
    <cfRule type="duplicateValues" dxfId="2582" priority="338"/>
  </conditionalFormatting>
  <conditionalFormatting sqref="BH595 BJ595:BO595">
    <cfRule type="duplicateValues" dxfId="2581" priority="296"/>
  </conditionalFormatting>
  <conditionalFormatting sqref="BH616 BJ616:BO616">
    <cfRule type="duplicateValues" dxfId="2580" priority="206"/>
  </conditionalFormatting>
  <conditionalFormatting sqref="BH635 BJ635:BO635">
    <cfRule type="duplicateValues" dxfId="2579" priority="112"/>
  </conditionalFormatting>
  <conditionalFormatting sqref="BH151:BO151">
    <cfRule type="duplicateValues" dxfId="2578" priority="1846"/>
  </conditionalFormatting>
  <conditionalFormatting sqref="BI173">
    <cfRule type="duplicateValues" dxfId="2577" priority="1805"/>
  </conditionalFormatting>
  <conditionalFormatting sqref="BI197">
    <cfRule type="duplicateValues" dxfId="2576" priority="1750"/>
  </conditionalFormatting>
  <conditionalFormatting sqref="BI218">
    <cfRule type="duplicateValues" dxfId="2575" priority="1672"/>
  </conditionalFormatting>
  <conditionalFormatting sqref="BI237">
    <cfRule type="duplicateValues" dxfId="2574" priority="1588"/>
  </conditionalFormatting>
  <conditionalFormatting sqref="BI258">
    <cfRule type="duplicateValues" dxfId="2573" priority="1558"/>
  </conditionalFormatting>
  <conditionalFormatting sqref="BI280">
    <cfRule type="duplicateValues" dxfId="2572" priority="1474"/>
  </conditionalFormatting>
  <conditionalFormatting sqref="BI302">
    <cfRule type="duplicateValues" dxfId="2571" priority="1388"/>
  </conditionalFormatting>
  <conditionalFormatting sqref="BI324">
    <cfRule type="duplicateValues" dxfId="2570" priority="1314"/>
  </conditionalFormatting>
  <conditionalFormatting sqref="BI345">
    <cfRule type="duplicateValues" dxfId="2569" priority="1258"/>
  </conditionalFormatting>
  <conditionalFormatting sqref="BI369">
    <cfRule type="duplicateValues" dxfId="2568" priority="1240"/>
  </conditionalFormatting>
  <conditionalFormatting sqref="BI390">
    <cfRule type="duplicateValues" dxfId="2567" priority="1156"/>
  </conditionalFormatting>
  <conditionalFormatting sqref="BI412">
    <cfRule type="duplicateValues" dxfId="2566" priority="1056"/>
  </conditionalFormatting>
  <conditionalFormatting sqref="BI433">
    <cfRule type="duplicateValues" dxfId="2565" priority="956"/>
  </conditionalFormatting>
  <conditionalFormatting sqref="BI453">
    <cfRule type="duplicateValues" dxfId="2564" priority="858"/>
  </conditionalFormatting>
  <conditionalFormatting sqref="BI473">
    <cfRule type="duplicateValues" dxfId="2563" priority="762"/>
  </conditionalFormatting>
  <conditionalFormatting sqref="BI493">
    <cfRule type="duplicateValues" dxfId="2562" priority="746"/>
  </conditionalFormatting>
  <conditionalFormatting sqref="BI515">
    <cfRule type="duplicateValues" dxfId="2561" priority="652"/>
  </conditionalFormatting>
  <conditionalFormatting sqref="BI534">
    <cfRule type="duplicateValues" dxfId="2560" priority="554"/>
  </conditionalFormatting>
  <conditionalFormatting sqref="BI554">
    <cfRule type="duplicateValues" dxfId="2559" priority="454"/>
  </conditionalFormatting>
  <conditionalFormatting sqref="BI575">
    <cfRule type="duplicateValues" dxfId="2558" priority="337"/>
  </conditionalFormatting>
  <conditionalFormatting sqref="BI595">
    <cfRule type="duplicateValues" dxfId="2557" priority="295"/>
  </conditionalFormatting>
  <conditionalFormatting sqref="BI616">
    <cfRule type="duplicateValues" dxfId="2556" priority="205"/>
  </conditionalFormatting>
  <conditionalFormatting sqref="BI635">
    <cfRule type="duplicateValues" dxfId="2555" priority="111"/>
  </conditionalFormatting>
  <conditionalFormatting sqref="BS173 BU173:BZ173">
    <cfRule type="duplicateValues" dxfId="2554" priority="1804"/>
  </conditionalFormatting>
  <conditionalFormatting sqref="BS197 BU197:BZ197">
    <cfRule type="duplicateValues" dxfId="2553" priority="1749"/>
  </conditionalFormatting>
  <conditionalFormatting sqref="BS218 BU218:BZ218">
    <cfRule type="duplicateValues" dxfId="2552" priority="1671"/>
  </conditionalFormatting>
  <conditionalFormatting sqref="BS237 BU237:BZ237">
    <cfRule type="duplicateValues" dxfId="2551" priority="1587"/>
  </conditionalFormatting>
  <conditionalFormatting sqref="BS258 BU258:BZ258">
    <cfRule type="duplicateValues" dxfId="2550" priority="1557"/>
  </conditionalFormatting>
  <conditionalFormatting sqref="BS280 BU280:BZ280">
    <cfRule type="duplicateValues" dxfId="2549" priority="1473"/>
  </conditionalFormatting>
  <conditionalFormatting sqref="BS302 BU302:BZ302">
    <cfRule type="duplicateValues" dxfId="2548" priority="1387"/>
  </conditionalFormatting>
  <conditionalFormatting sqref="BS324 BU324:BZ324">
    <cfRule type="duplicateValues" dxfId="2547" priority="1313"/>
  </conditionalFormatting>
  <conditionalFormatting sqref="BS345 BU345:BZ345">
    <cfRule type="duplicateValues" dxfId="2546" priority="1257"/>
  </conditionalFormatting>
  <conditionalFormatting sqref="BS369 BU369:BZ369">
    <cfRule type="duplicateValues" dxfId="2545" priority="1239"/>
  </conditionalFormatting>
  <conditionalFormatting sqref="BS390 BU390:BZ390">
    <cfRule type="duplicateValues" dxfId="2544" priority="1155"/>
  </conditionalFormatting>
  <conditionalFormatting sqref="BS412 BU412:BZ412">
    <cfRule type="duplicateValues" dxfId="2543" priority="1055"/>
  </conditionalFormatting>
  <conditionalFormatting sqref="BS433 BU433:BZ433">
    <cfRule type="duplicateValues" dxfId="2542" priority="955"/>
  </conditionalFormatting>
  <conditionalFormatting sqref="BS453 BU453:BZ453">
    <cfRule type="duplicateValues" dxfId="2541" priority="857"/>
  </conditionalFormatting>
  <conditionalFormatting sqref="BS473 BU473:BZ473">
    <cfRule type="duplicateValues" dxfId="2540" priority="761"/>
  </conditionalFormatting>
  <conditionalFormatting sqref="BS493 BU493:BZ493">
    <cfRule type="duplicateValues" dxfId="2539" priority="745"/>
  </conditionalFormatting>
  <conditionalFormatting sqref="BS515 BU515:BZ515">
    <cfRule type="duplicateValues" dxfId="2538" priority="651"/>
  </conditionalFormatting>
  <conditionalFormatting sqref="BS534 BU534:BZ534">
    <cfRule type="duplicateValues" dxfId="2537" priority="553"/>
  </conditionalFormatting>
  <conditionalFormatting sqref="BS554 BU554:BZ554">
    <cfRule type="duplicateValues" dxfId="2536" priority="453"/>
  </conditionalFormatting>
  <conditionalFormatting sqref="BS575 BU575:BZ575">
    <cfRule type="duplicateValues" dxfId="2535" priority="336"/>
  </conditionalFormatting>
  <conditionalFormatting sqref="BS595 BU595:BZ595">
    <cfRule type="duplicateValues" dxfId="2534" priority="294"/>
  </conditionalFormatting>
  <conditionalFormatting sqref="BS616 BU616:BZ616">
    <cfRule type="duplicateValues" dxfId="2533" priority="204"/>
  </conditionalFormatting>
  <conditionalFormatting sqref="BS635 BU635:BZ635">
    <cfRule type="duplicateValues" dxfId="2532" priority="110"/>
  </conditionalFormatting>
  <conditionalFormatting sqref="BS151:BZ151">
    <cfRule type="duplicateValues" dxfId="2531" priority="1845"/>
  </conditionalFormatting>
  <conditionalFormatting sqref="BT173">
    <cfRule type="duplicateValues" dxfId="2530" priority="1803"/>
  </conditionalFormatting>
  <conditionalFormatting sqref="BT197">
    <cfRule type="duplicateValues" dxfId="2529" priority="1748"/>
  </conditionalFormatting>
  <conditionalFormatting sqref="BT218">
    <cfRule type="duplicateValues" dxfId="2528" priority="1670"/>
  </conditionalFormatting>
  <conditionalFormatting sqref="BT237">
    <cfRule type="duplicateValues" dxfId="2527" priority="1586"/>
  </conditionalFormatting>
  <conditionalFormatting sqref="BT258">
    <cfRule type="duplicateValues" dxfId="2526" priority="1556"/>
  </conditionalFormatting>
  <conditionalFormatting sqref="BT280">
    <cfRule type="duplicateValues" dxfId="2525" priority="1472"/>
  </conditionalFormatting>
  <conditionalFormatting sqref="BT302">
    <cfRule type="duplicateValues" dxfId="2524" priority="1386"/>
  </conditionalFormatting>
  <conditionalFormatting sqref="BT324">
    <cfRule type="duplicateValues" dxfId="2523" priority="1312"/>
  </conditionalFormatting>
  <conditionalFormatting sqref="BT345">
    <cfRule type="duplicateValues" dxfId="2522" priority="1256"/>
  </conditionalFormatting>
  <conditionalFormatting sqref="BT369">
    <cfRule type="duplicateValues" dxfId="2521" priority="1238"/>
  </conditionalFormatting>
  <conditionalFormatting sqref="BT390">
    <cfRule type="duplicateValues" dxfId="2520" priority="1154"/>
  </conditionalFormatting>
  <conditionalFormatting sqref="BT412">
    <cfRule type="duplicateValues" dxfId="2519" priority="1054"/>
  </conditionalFormatting>
  <conditionalFormatting sqref="BT433">
    <cfRule type="duplicateValues" dxfId="2518" priority="954"/>
  </conditionalFormatting>
  <conditionalFormatting sqref="BT453">
    <cfRule type="duplicateValues" dxfId="2517" priority="856"/>
  </conditionalFormatting>
  <conditionalFormatting sqref="BT473">
    <cfRule type="duplicateValues" dxfId="2516" priority="760"/>
  </conditionalFormatting>
  <conditionalFormatting sqref="BT493">
    <cfRule type="duplicateValues" dxfId="2515" priority="744"/>
  </conditionalFormatting>
  <conditionalFormatting sqref="BT515">
    <cfRule type="duplicateValues" dxfId="2514" priority="650"/>
  </conditionalFormatting>
  <conditionalFormatting sqref="BT534">
    <cfRule type="duplicateValues" dxfId="2513" priority="552"/>
  </conditionalFormatting>
  <conditionalFormatting sqref="BT554">
    <cfRule type="duplicateValues" dxfId="2512" priority="452"/>
  </conditionalFormatting>
  <conditionalFormatting sqref="BT575">
    <cfRule type="duplicateValues" dxfId="2511" priority="335"/>
  </conditionalFormatting>
  <conditionalFormatting sqref="BT595">
    <cfRule type="duplicateValues" dxfId="2510" priority="293"/>
  </conditionalFormatting>
  <conditionalFormatting sqref="BT616">
    <cfRule type="duplicateValues" dxfId="2509" priority="203"/>
  </conditionalFormatting>
  <conditionalFormatting sqref="BT635">
    <cfRule type="duplicateValues" dxfId="2508" priority="109"/>
  </conditionalFormatting>
  <conditionalFormatting sqref="CD173 CF173:CK173">
    <cfRule type="duplicateValues" dxfId="2507" priority="1802"/>
  </conditionalFormatting>
  <conditionalFormatting sqref="CD197 CF197:CK197">
    <cfRule type="duplicateValues" dxfId="2506" priority="1747"/>
  </conditionalFormatting>
  <conditionalFormatting sqref="CD218 CF218:CK218">
    <cfRule type="duplicateValues" dxfId="2505" priority="1669"/>
  </conditionalFormatting>
  <conditionalFormatting sqref="CD237 CF237:CK237">
    <cfRule type="duplicateValues" dxfId="2504" priority="1585"/>
  </conditionalFormatting>
  <conditionalFormatting sqref="CD258 CF258:CK258">
    <cfRule type="duplicateValues" dxfId="2503" priority="1555"/>
  </conditionalFormatting>
  <conditionalFormatting sqref="CD280 CF280:CK280">
    <cfRule type="duplicateValues" dxfId="2502" priority="1471"/>
  </conditionalFormatting>
  <conditionalFormatting sqref="CD302 CF302:CK302">
    <cfRule type="duplicateValues" dxfId="2501" priority="1385"/>
  </conditionalFormatting>
  <conditionalFormatting sqref="CD324 CF324:CK324">
    <cfRule type="duplicateValues" dxfId="2500" priority="1311"/>
  </conditionalFormatting>
  <conditionalFormatting sqref="CD345 CF345:CK345">
    <cfRule type="duplicateValues" dxfId="2499" priority="1255"/>
  </conditionalFormatting>
  <conditionalFormatting sqref="CD369 CF369:CK369">
    <cfRule type="duplicateValues" dxfId="2498" priority="1237"/>
  </conditionalFormatting>
  <conditionalFormatting sqref="CD390 CF390:CK390">
    <cfRule type="duplicateValues" dxfId="2497" priority="1153"/>
  </conditionalFormatting>
  <conditionalFormatting sqref="CD412 CF412:CK412">
    <cfRule type="duplicateValues" dxfId="2496" priority="1053"/>
  </conditionalFormatting>
  <conditionalFormatting sqref="CD433 CF433:CK433">
    <cfRule type="duplicateValues" dxfId="2495" priority="953"/>
  </conditionalFormatting>
  <conditionalFormatting sqref="CD453 CF453:CK453">
    <cfRule type="duplicateValues" dxfId="2494" priority="855"/>
  </conditionalFormatting>
  <conditionalFormatting sqref="CD473 CF473:CK473">
    <cfRule type="duplicateValues" dxfId="2493" priority="759"/>
  </conditionalFormatting>
  <conditionalFormatting sqref="CD493 CF493:CK493 CN493">
    <cfRule type="duplicateValues" dxfId="2492" priority="743"/>
  </conditionalFormatting>
  <conditionalFormatting sqref="CD515 CF515:CK515">
    <cfRule type="duplicateValues" dxfId="2491" priority="649"/>
  </conditionalFormatting>
  <conditionalFormatting sqref="CD534 CF534:CK534">
    <cfRule type="duplicateValues" dxfId="2490" priority="551"/>
  </conditionalFormatting>
  <conditionalFormatting sqref="CD554 CF554:CK554">
    <cfRule type="duplicateValues" dxfId="2489" priority="451"/>
  </conditionalFormatting>
  <conditionalFormatting sqref="CD575 CF575:CK575">
    <cfRule type="duplicateValues" dxfId="2488" priority="334"/>
  </conditionalFormatting>
  <conditionalFormatting sqref="CD595 CF595:CK595">
    <cfRule type="duplicateValues" dxfId="2487" priority="292"/>
  </conditionalFormatting>
  <conditionalFormatting sqref="CD616 CF616:CK616">
    <cfRule type="duplicateValues" dxfId="2486" priority="202"/>
  </conditionalFormatting>
  <conditionalFormatting sqref="CD635 CF635:CK635">
    <cfRule type="duplicateValues" dxfId="2485" priority="108"/>
  </conditionalFormatting>
  <conditionalFormatting sqref="CE173">
    <cfRule type="duplicateValues" dxfId="2484" priority="1801"/>
  </conditionalFormatting>
  <conditionalFormatting sqref="CE197">
    <cfRule type="duplicateValues" dxfId="2483" priority="1746"/>
  </conditionalFormatting>
  <conditionalFormatting sqref="CE218">
    <cfRule type="duplicateValues" dxfId="2482" priority="1668"/>
  </conditionalFormatting>
  <conditionalFormatting sqref="CE237">
    <cfRule type="duplicateValues" dxfId="2481" priority="1584"/>
  </conditionalFormatting>
  <conditionalFormatting sqref="CE258">
    <cfRule type="duplicateValues" dxfId="2480" priority="1554"/>
  </conditionalFormatting>
  <conditionalFormatting sqref="CE280">
    <cfRule type="duplicateValues" dxfId="2479" priority="1470"/>
  </conditionalFormatting>
  <conditionalFormatting sqref="CE302">
    <cfRule type="duplicateValues" dxfId="2478" priority="1384"/>
  </conditionalFormatting>
  <conditionalFormatting sqref="CE324">
    <cfRule type="duplicateValues" dxfId="2477" priority="1310"/>
  </conditionalFormatting>
  <conditionalFormatting sqref="CE345">
    <cfRule type="duplicateValues" dxfId="2476" priority="1254"/>
  </conditionalFormatting>
  <conditionalFormatting sqref="CE369">
    <cfRule type="duplicateValues" dxfId="2475" priority="1236"/>
  </conditionalFormatting>
  <conditionalFormatting sqref="CE390">
    <cfRule type="duplicateValues" dxfId="2474" priority="1152"/>
  </conditionalFormatting>
  <conditionalFormatting sqref="CE412">
    <cfRule type="duplicateValues" dxfId="2473" priority="1052"/>
  </conditionalFormatting>
  <conditionalFormatting sqref="CE433">
    <cfRule type="duplicateValues" dxfId="2472" priority="952"/>
  </conditionalFormatting>
  <conditionalFormatting sqref="CE453">
    <cfRule type="duplicateValues" dxfId="2471" priority="854"/>
  </conditionalFormatting>
  <conditionalFormatting sqref="CE473">
    <cfRule type="duplicateValues" dxfId="2470" priority="758"/>
  </conditionalFormatting>
  <conditionalFormatting sqref="CE493">
    <cfRule type="duplicateValues" dxfId="2469" priority="742"/>
  </conditionalFormatting>
  <conditionalFormatting sqref="CE515">
    <cfRule type="duplicateValues" dxfId="2468" priority="648"/>
  </conditionalFormatting>
  <conditionalFormatting sqref="CE534">
    <cfRule type="duplicateValues" dxfId="2467" priority="550"/>
  </conditionalFormatting>
  <conditionalFormatting sqref="CE554">
    <cfRule type="duplicateValues" dxfId="2466" priority="450"/>
  </conditionalFormatting>
  <conditionalFormatting sqref="CE575">
    <cfRule type="duplicateValues" dxfId="2465" priority="333"/>
  </conditionalFormatting>
  <conditionalFormatting sqref="CE595">
    <cfRule type="duplicateValues" dxfId="2464" priority="291"/>
  </conditionalFormatting>
  <conditionalFormatting sqref="CE616">
    <cfRule type="duplicateValues" dxfId="2463" priority="201"/>
  </conditionalFormatting>
  <conditionalFormatting sqref="CE635">
    <cfRule type="duplicateValues" dxfId="2462" priority="107"/>
  </conditionalFormatting>
  <conditionalFormatting sqref="CO173 CQ173:CV173">
    <cfRule type="duplicateValues" dxfId="2461" priority="1800"/>
  </conditionalFormatting>
  <conditionalFormatting sqref="CO197 CQ197:CV197">
    <cfRule type="duplicateValues" dxfId="2460" priority="1745"/>
  </conditionalFormatting>
  <conditionalFormatting sqref="CO218 CQ218:CV218">
    <cfRule type="duplicateValues" dxfId="2459" priority="1667"/>
  </conditionalFormatting>
  <conditionalFormatting sqref="CO237 CQ237:CV237">
    <cfRule type="duplicateValues" dxfId="2458" priority="1583"/>
  </conditionalFormatting>
  <conditionalFormatting sqref="CO258 CQ258:CV258">
    <cfRule type="duplicateValues" dxfId="2457" priority="1553"/>
  </conditionalFormatting>
  <conditionalFormatting sqref="CO280 CQ280:CV280">
    <cfRule type="duplicateValues" dxfId="2456" priority="1469"/>
  </conditionalFormatting>
  <conditionalFormatting sqref="CO302 CQ302:CV302">
    <cfRule type="duplicateValues" dxfId="2455" priority="1383"/>
  </conditionalFormatting>
  <conditionalFormatting sqref="CO324 CQ324:CV324">
    <cfRule type="duplicateValues" dxfId="2454" priority="1309"/>
  </conditionalFormatting>
  <conditionalFormatting sqref="CO345 CQ345:CV345">
    <cfRule type="duplicateValues" dxfId="2453" priority="1253"/>
  </conditionalFormatting>
  <conditionalFormatting sqref="CO369 CQ369:CV369">
    <cfRule type="duplicateValues" dxfId="2452" priority="1235"/>
  </conditionalFormatting>
  <conditionalFormatting sqref="CO390 CQ390:CV390">
    <cfRule type="duplicateValues" dxfId="2451" priority="1151"/>
  </conditionalFormatting>
  <conditionalFormatting sqref="CO412 CQ412:CV412">
    <cfRule type="duplicateValues" dxfId="2450" priority="1051"/>
  </conditionalFormatting>
  <conditionalFormatting sqref="CO433 CQ433:CV433">
    <cfRule type="duplicateValues" dxfId="2449" priority="951"/>
  </conditionalFormatting>
  <conditionalFormatting sqref="CO453 CQ453:CV453">
    <cfRule type="duplicateValues" dxfId="2448" priority="853"/>
  </conditionalFormatting>
  <conditionalFormatting sqref="CO493 CQ493:CV493">
    <cfRule type="duplicateValues" dxfId="2447" priority="741"/>
  </conditionalFormatting>
  <conditionalFormatting sqref="CO515 CQ515:CV515">
    <cfRule type="duplicateValues" dxfId="2446" priority="647"/>
  </conditionalFormatting>
  <conditionalFormatting sqref="CO534 CQ534:CV534">
    <cfRule type="duplicateValues" dxfId="2445" priority="549"/>
  </conditionalFormatting>
  <conditionalFormatting sqref="CO554 CQ554:CV554">
    <cfRule type="duplicateValues" dxfId="2444" priority="449"/>
  </conditionalFormatting>
  <conditionalFormatting sqref="CO575 CQ575:CV575">
    <cfRule type="duplicateValues" dxfId="2443" priority="332"/>
  </conditionalFormatting>
  <conditionalFormatting sqref="CO595 CQ595:CV595">
    <cfRule type="duplicateValues" dxfId="2442" priority="290"/>
  </conditionalFormatting>
  <conditionalFormatting sqref="CO616 CQ616:CV616">
    <cfRule type="duplicateValues" dxfId="2441" priority="200"/>
  </conditionalFormatting>
  <conditionalFormatting sqref="CO635 CQ635:CV635">
    <cfRule type="duplicateValues" dxfId="2440" priority="106"/>
  </conditionalFormatting>
  <conditionalFormatting sqref="CO151:CV151">
    <cfRule type="duplicateValues" dxfId="2439" priority="1844"/>
  </conditionalFormatting>
  <conditionalFormatting sqref="CP173">
    <cfRule type="duplicateValues" dxfId="2438" priority="1799"/>
  </conditionalFormatting>
  <conditionalFormatting sqref="CP197">
    <cfRule type="duplicateValues" dxfId="2437" priority="1744"/>
  </conditionalFormatting>
  <conditionalFormatting sqref="CP218">
    <cfRule type="duplicateValues" dxfId="2436" priority="1666"/>
  </conditionalFormatting>
  <conditionalFormatting sqref="CP237">
    <cfRule type="duplicateValues" dxfId="2435" priority="1582"/>
  </conditionalFormatting>
  <conditionalFormatting sqref="CP258">
    <cfRule type="duplicateValues" dxfId="2434" priority="1552"/>
  </conditionalFormatting>
  <conditionalFormatting sqref="CP280">
    <cfRule type="duplicateValues" dxfId="2433" priority="1468"/>
  </conditionalFormatting>
  <conditionalFormatting sqref="CP302">
    <cfRule type="duplicateValues" dxfId="2432" priority="1382"/>
  </conditionalFormatting>
  <conditionalFormatting sqref="CP324">
    <cfRule type="duplicateValues" dxfId="2431" priority="1308"/>
  </conditionalFormatting>
  <conditionalFormatting sqref="CP345">
    <cfRule type="duplicateValues" dxfId="2430" priority="1252"/>
  </conditionalFormatting>
  <conditionalFormatting sqref="CP369">
    <cfRule type="duplicateValues" dxfId="2429" priority="1234"/>
  </conditionalFormatting>
  <conditionalFormatting sqref="CP390">
    <cfRule type="duplicateValues" dxfId="2428" priority="1150"/>
  </conditionalFormatting>
  <conditionalFormatting sqref="CP412">
    <cfRule type="duplicateValues" dxfId="2427" priority="1050"/>
  </conditionalFormatting>
  <conditionalFormatting sqref="CP433">
    <cfRule type="duplicateValues" dxfId="2426" priority="950"/>
  </conditionalFormatting>
  <conditionalFormatting sqref="CP453">
    <cfRule type="duplicateValues" dxfId="2425" priority="852"/>
  </conditionalFormatting>
  <conditionalFormatting sqref="CP493">
    <cfRule type="duplicateValues" dxfId="2424" priority="740"/>
  </conditionalFormatting>
  <conditionalFormatting sqref="CP515">
    <cfRule type="duplicateValues" dxfId="2423" priority="646"/>
  </conditionalFormatting>
  <conditionalFormatting sqref="CP534">
    <cfRule type="duplicateValues" dxfId="2422" priority="548"/>
  </conditionalFormatting>
  <conditionalFormatting sqref="CP554">
    <cfRule type="duplicateValues" dxfId="2421" priority="448"/>
  </conditionalFormatting>
  <conditionalFormatting sqref="CP575">
    <cfRule type="duplicateValues" dxfId="2420" priority="331"/>
  </conditionalFormatting>
  <conditionalFormatting sqref="CP595">
    <cfRule type="duplicateValues" dxfId="2419" priority="289"/>
  </conditionalFormatting>
  <conditionalFormatting sqref="CP616">
    <cfRule type="duplicateValues" dxfId="2418" priority="199"/>
  </conditionalFormatting>
  <conditionalFormatting sqref="CP635">
    <cfRule type="duplicateValues" dxfId="2417" priority="105"/>
  </conditionalFormatting>
  <conditionalFormatting sqref="CZ173 DB173:DG173">
    <cfRule type="duplicateValues" dxfId="2416" priority="1798"/>
  </conditionalFormatting>
  <conditionalFormatting sqref="CZ197 DB197:DG197">
    <cfRule type="duplicateValues" dxfId="2415" priority="1743"/>
  </conditionalFormatting>
  <conditionalFormatting sqref="CZ218 DB218:DG218">
    <cfRule type="duplicateValues" dxfId="2414" priority="1665"/>
  </conditionalFormatting>
  <conditionalFormatting sqref="CZ237 DB237:DG237">
    <cfRule type="duplicateValues" dxfId="2413" priority="1581"/>
  </conditionalFormatting>
  <conditionalFormatting sqref="CZ258 DB258:DG258">
    <cfRule type="duplicateValues" dxfId="2412" priority="1551"/>
  </conditionalFormatting>
  <conditionalFormatting sqref="CZ280 DB280:DG280">
    <cfRule type="duplicateValues" dxfId="2411" priority="1467"/>
  </conditionalFormatting>
  <conditionalFormatting sqref="CZ302 DB302:DG302">
    <cfRule type="duplicateValues" dxfId="2410" priority="1381"/>
  </conditionalFormatting>
  <conditionalFormatting sqref="CZ324 DB324:DG324">
    <cfRule type="duplicateValues" dxfId="2409" priority="1307"/>
  </conditionalFormatting>
  <conditionalFormatting sqref="CZ369 DB369:DG369">
    <cfRule type="duplicateValues" dxfId="2408" priority="1233"/>
  </conditionalFormatting>
  <conditionalFormatting sqref="CZ390 DB390:DG390">
    <cfRule type="duplicateValues" dxfId="2407" priority="1149"/>
  </conditionalFormatting>
  <conditionalFormatting sqref="CZ412 DB412:DG412">
    <cfRule type="duplicateValues" dxfId="2406" priority="1049"/>
  </conditionalFormatting>
  <conditionalFormatting sqref="CZ433 DB433:DG433">
    <cfRule type="duplicateValues" dxfId="2405" priority="949"/>
  </conditionalFormatting>
  <conditionalFormatting sqref="CZ453 DB453:DG453">
    <cfRule type="duplicateValues" dxfId="2404" priority="851"/>
  </conditionalFormatting>
  <conditionalFormatting sqref="CZ493 DB493:DG493">
    <cfRule type="duplicateValues" dxfId="2403" priority="739"/>
  </conditionalFormatting>
  <conditionalFormatting sqref="CZ515 DB515:DG515">
    <cfRule type="duplicateValues" dxfId="2402" priority="645"/>
  </conditionalFormatting>
  <conditionalFormatting sqref="CZ534 DB534:DG534">
    <cfRule type="duplicateValues" dxfId="2401" priority="547"/>
  </conditionalFormatting>
  <conditionalFormatting sqref="CZ554 DB554:DG554">
    <cfRule type="duplicateValues" dxfId="2400" priority="447"/>
  </conditionalFormatting>
  <conditionalFormatting sqref="CZ575 DB575:DG575">
    <cfRule type="duplicateValues" dxfId="2399" priority="330"/>
  </conditionalFormatting>
  <conditionalFormatting sqref="CZ595 DB595:DG595">
    <cfRule type="duplicateValues" dxfId="2398" priority="288"/>
  </conditionalFormatting>
  <conditionalFormatting sqref="CZ616 DB616:DG616">
    <cfRule type="duplicateValues" dxfId="2397" priority="198"/>
  </conditionalFormatting>
  <conditionalFormatting sqref="CZ635 DB635:DG635">
    <cfRule type="duplicateValues" dxfId="2396" priority="104"/>
  </conditionalFormatting>
  <conditionalFormatting sqref="CZ151:DG151">
    <cfRule type="duplicateValues" dxfId="2395" priority="1843"/>
  </conditionalFormatting>
  <conditionalFormatting sqref="DA173">
    <cfRule type="duplicateValues" dxfId="2394" priority="1797"/>
  </conditionalFormatting>
  <conditionalFormatting sqref="DA197">
    <cfRule type="duplicateValues" dxfId="2393" priority="1742"/>
  </conditionalFormatting>
  <conditionalFormatting sqref="DA218">
    <cfRule type="duplicateValues" dxfId="2392" priority="1664"/>
  </conditionalFormatting>
  <conditionalFormatting sqref="DA237">
    <cfRule type="duplicateValues" dxfId="2391" priority="1580"/>
  </conditionalFormatting>
  <conditionalFormatting sqref="DA258">
    <cfRule type="duplicateValues" dxfId="2390" priority="1550"/>
  </conditionalFormatting>
  <conditionalFormatting sqref="DA280">
    <cfRule type="duplicateValues" dxfId="2389" priority="1466"/>
  </conditionalFormatting>
  <conditionalFormatting sqref="DA302">
    <cfRule type="duplicateValues" dxfId="2388" priority="1380"/>
  </conditionalFormatting>
  <conditionalFormatting sqref="DA324">
    <cfRule type="duplicateValues" dxfId="2387" priority="1306"/>
  </conditionalFormatting>
  <conditionalFormatting sqref="DA369">
    <cfRule type="duplicateValues" dxfId="2386" priority="1232"/>
  </conditionalFormatting>
  <conditionalFormatting sqref="DA390">
    <cfRule type="duplicateValues" dxfId="2385" priority="1148"/>
  </conditionalFormatting>
  <conditionalFormatting sqref="DA412">
    <cfRule type="duplicateValues" dxfId="2384" priority="1048"/>
  </conditionalFormatting>
  <conditionalFormatting sqref="DA433">
    <cfRule type="duplicateValues" dxfId="2383" priority="948"/>
  </conditionalFormatting>
  <conditionalFormatting sqref="DA453">
    <cfRule type="duplicateValues" dxfId="2382" priority="850"/>
  </conditionalFormatting>
  <conditionalFormatting sqref="DA493">
    <cfRule type="duplicateValues" dxfId="2381" priority="738"/>
  </conditionalFormatting>
  <conditionalFormatting sqref="DA515">
    <cfRule type="duplicateValues" dxfId="2380" priority="644"/>
  </conditionalFormatting>
  <conditionalFormatting sqref="DA534">
    <cfRule type="duplicateValues" dxfId="2379" priority="546"/>
  </conditionalFormatting>
  <conditionalFormatting sqref="DA554">
    <cfRule type="duplicateValues" dxfId="2378" priority="446"/>
  </conditionalFormatting>
  <conditionalFormatting sqref="DA575">
    <cfRule type="duplicateValues" dxfId="2377" priority="329"/>
  </conditionalFormatting>
  <conditionalFormatting sqref="DA595">
    <cfRule type="duplicateValues" dxfId="2376" priority="287"/>
  </conditionalFormatting>
  <conditionalFormatting sqref="DA616">
    <cfRule type="duplicateValues" dxfId="2375" priority="197"/>
  </conditionalFormatting>
  <conditionalFormatting sqref="DA635">
    <cfRule type="duplicateValues" dxfId="2374" priority="103"/>
  </conditionalFormatting>
  <conditionalFormatting sqref="DK173 DM173:DR173">
    <cfRule type="duplicateValues" dxfId="2373" priority="1796"/>
  </conditionalFormatting>
  <conditionalFormatting sqref="DK197 DM197:DR197">
    <cfRule type="duplicateValues" dxfId="2372" priority="1741"/>
  </conditionalFormatting>
  <conditionalFormatting sqref="DK218 DM218:DR218">
    <cfRule type="duplicateValues" dxfId="2371" priority="1663"/>
  </conditionalFormatting>
  <conditionalFormatting sqref="DK237 DM237:DR237">
    <cfRule type="duplicateValues" dxfId="2370" priority="1579"/>
  </conditionalFormatting>
  <conditionalFormatting sqref="DK258 DM258:DR258">
    <cfRule type="duplicateValues" dxfId="2369" priority="1549"/>
  </conditionalFormatting>
  <conditionalFormatting sqref="DK280 DM280:DR280">
    <cfRule type="duplicateValues" dxfId="2368" priority="1465"/>
  </conditionalFormatting>
  <conditionalFormatting sqref="DK302 DM302:DR302">
    <cfRule type="duplicateValues" dxfId="2367" priority="1379"/>
  </conditionalFormatting>
  <conditionalFormatting sqref="DK324 DM324:DR324">
    <cfRule type="duplicateValues" dxfId="2366" priority="1305"/>
  </conditionalFormatting>
  <conditionalFormatting sqref="DK369 DM369:DR369">
    <cfRule type="duplicateValues" dxfId="2365" priority="1231"/>
  </conditionalFormatting>
  <conditionalFormatting sqref="DK390 DM390:DR390">
    <cfRule type="duplicateValues" dxfId="2364" priority="1147"/>
  </conditionalFormatting>
  <conditionalFormatting sqref="DK412 DM412:DR412">
    <cfRule type="duplicateValues" dxfId="2363" priority="1047"/>
  </conditionalFormatting>
  <conditionalFormatting sqref="DK433 DM433:DR433">
    <cfRule type="duplicateValues" dxfId="2362" priority="947"/>
  </conditionalFormatting>
  <conditionalFormatting sqref="DK453 DM453:DR453">
    <cfRule type="duplicateValues" dxfId="2361" priority="849"/>
  </conditionalFormatting>
  <conditionalFormatting sqref="DK493 DM493:DR493">
    <cfRule type="duplicateValues" dxfId="2360" priority="737"/>
  </conditionalFormatting>
  <conditionalFormatting sqref="DK515 DM515:DR515">
    <cfRule type="duplicateValues" dxfId="2359" priority="643"/>
  </conditionalFormatting>
  <conditionalFormatting sqref="DK534 DM534:DR534">
    <cfRule type="duplicateValues" dxfId="2358" priority="545"/>
  </conditionalFormatting>
  <conditionalFormatting sqref="DK554 DM554:DR554">
    <cfRule type="duplicateValues" dxfId="2357" priority="445"/>
  </conditionalFormatting>
  <conditionalFormatting sqref="DK575 DM575:DR575">
    <cfRule type="duplicateValues" dxfId="2356" priority="328"/>
  </conditionalFormatting>
  <conditionalFormatting sqref="DK595 DM595:DR595">
    <cfRule type="duplicateValues" dxfId="2355" priority="286"/>
  </conditionalFormatting>
  <conditionalFormatting sqref="DK616 DM616:DR616">
    <cfRule type="duplicateValues" dxfId="2354" priority="196"/>
  </conditionalFormatting>
  <conditionalFormatting sqref="DK635 DM635:DR635">
    <cfRule type="duplicateValues" dxfId="2353" priority="102"/>
  </conditionalFormatting>
  <conditionalFormatting sqref="DK151:DR151">
    <cfRule type="duplicateValues" dxfId="2352" priority="1842"/>
  </conditionalFormatting>
  <conditionalFormatting sqref="DL173">
    <cfRule type="duplicateValues" dxfId="2351" priority="1795"/>
  </conditionalFormatting>
  <conditionalFormatting sqref="DL197">
    <cfRule type="duplicateValues" dxfId="2350" priority="1740"/>
  </conditionalFormatting>
  <conditionalFormatting sqref="DL218">
    <cfRule type="duplicateValues" dxfId="2349" priority="1662"/>
  </conditionalFormatting>
  <conditionalFormatting sqref="DL237">
    <cfRule type="duplicateValues" dxfId="2348" priority="1578"/>
  </conditionalFormatting>
  <conditionalFormatting sqref="DL258">
    <cfRule type="duplicateValues" dxfId="2347" priority="1548"/>
  </conditionalFormatting>
  <conditionalFormatting sqref="DL280">
    <cfRule type="duplicateValues" dxfId="2346" priority="1464"/>
  </conditionalFormatting>
  <conditionalFormatting sqref="DL302">
    <cfRule type="duplicateValues" dxfId="2345" priority="1378"/>
  </conditionalFormatting>
  <conditionalFormatting sqref="DL324">
    <cfRule type="duplicateValues" dxfId="2344" priority="1304"/>
  </conditionalFormatting>
  <conditionalFormatting sqref="DL369">
    <cfRule type="duplicateValues" dxfId="2343" priority="1230"/>
  </conditionalFormatting>
  <conditionalFormatting sqref="DL390">
    <cfRule type="duplicateValues" dxfId="2342" priority="1146"/>
  </conditionalFormatting>
  <conditionalFormatting sqref="DL412">
    <cfRule type="duplicateValues" dxfId="2341" priority="1046"/>
  </conditionalFormatting>
  <conditionalFormatting sqref="DL433">
    <cfRule type="duplicateValues" dxfId="2340" priority="946"/>
  </conditionalFormatting>
  <conditionalFormatting sqref="DL453">
    <cfRule type="duplicateValues" dxfId="2339" priority="848"/>
  </conditionalFormatting>
  <conditionalFormatting sqref="DL493">
    <cfRule type="duplicateValues" dxfId="2338" priority="736"/>
  </conditionalFormatting>
  <conditionalFormatting sqref="DL515">
    <cfRule type="duplicateValues" dxfId="2337" priority="642"/>
  </conditionalFormatting>
  <conditionalFormatting sqref="DL534">
    <cfRule type="duplicateValues" dxfId="2336" priority="544"/>
  </conditionalFormatting>
  <conditionalFormatting sqref="DL554">
    <cfRule type="duplicateValues" dxfId="2335" priority="444"/>
  </conditionalFormatting>
  <conditionalFormatting sqref="DL575">
    <cfRule type="duplicateValues" dxfId="2334" priority="327"/>
  </conditionalFormatting>
  <conditionalFormatting sqref="DL595">
    <cfRule type="duplicateValues" dxfId="2333" priority="285"/>
  </conditionalFormatting>
  <conditionalFormatting sqref="DL616">
    <cfRule type="duplicateValues" dxfId="2332" priority="195"/>
  </conditionalFormatting>
  <conditionalFormatting sqref="DL635">
    <cfRule type="duplicateValues" dxfId="2331" priority="101"/>
  </conditionalFormatting>
  <conditionalFormatting sqref="DV173 DX173:EC173">
    <cfRule type="duplicateValues" dxfId="2330" priority="1794"/>
  </conditionalFormatting>
  <conditionalFormatting sqref="DV197 DX197:EC197">
    <cfRule type="duplicateValues" dxfId="2329" priority="1739"/>
  </conditionalFormatting>
  <conditionalFormatting sqref="DV218 DX218:EC218">
    <cfRule type="duplicateValues" dxfId="2328" priority="1661"/>
  </conditionalFormatting>
  <conditionalFormatting sqref="DV237 DX237:EC237">
    <cfRule type="duplicateValues" dxfId="2327" priority="1577"/>
  </conditionalFormatting>
  <conditionalFormatting sqref="DV258 DX258:EC258">
    <cfRule type="duplicateValues" dxfId="2326" priority="1547"/>
  </conditionalFormatting>
  <conditionalFormatting sqref="DV280 DX280:EC280">
    <cfRule type="duplicateValues" dxfId="2325" priority="1463"/>
  </conditionalFormatting>
  <conditionalFormatting sqref="DV302 DX302:EC302">
    <cfRule type="duplicateValues" dxfId="2324" priority="1377"/>
  </conditionalFormatting>
  <conditionalFormatting sqref="DV324 DX324:EC324">
    <cfRule type="duplicateValues" dxfId="2323" priority="1303"/>
  </conditionalFormatting>
  <conditionalFormatting sqref="DV369 DX369:EC369">
    <cfRule type="duplicateValues" dxfId="2322" priority="1229"/>
  </conditionalFormatting>
  <conditionalFormatting sqref="DV390 DX390:EC390">
    <cfRule type="duplicateValues" dxfId="2321" priority="1145"/>
  </conditionalFormatting>
  <conditionalFormatting sqref="DV412 DX412:EC412">
    <cfRule type="duplicateValues" dxfId="2320" priority="1045"/>
  </conditionalFormatting>
  <conditionalFormatting sqref="DV433 DX433:EC433">
    <cfRule type="duplicateValues" dxfId="2319" priority="945"/>
  </conditionalFormatting>
  <conditionalFormatting sqref="DV453 DX453:EC453">
    <cfRule type="duplicateValues" dxfId="2318" priority="847"/>
  </conditionalFormatting>
  <conditionalFormatting sqref="DV493 DX493:EC493">
    <cfRule type="duplicateValues" dxfId="2317" priority="735"/>
  </conditionalFormatting>
  <conditionalFormatting sqref="DV515 DX515:EC515">
    <cfRule type="duplicateValues" dxfId="2316" priority="641"/>
  </conditionalFormatting>
  <conditionalFormatting sqref="DV534 DX534:EC534">
    <cfRule type="duplicateValues" dxfId="2315" priority="543"/>
  </conditionalFormatting>
  <conditionalFormatting sqref="DV554 DX554:EC554">
    <cfRule type="duplicateValues" dxfId="2314" priority="443"/>
  </conditionalFormatting>
  <conditionalFormatting sqref="DV575 DX575:EC575">
    <cfRule type="duplicateValues" dxfId="2313" priority="326"/>
  </conditionalFormatting>
  <conditionalFormatting sqref="DV595 DX595:EC595">
    <cfRule type="duplicateValues" dxfId="2312" priority="284"/>
  </conditionalFormatting>
  <conditionalFormatting sqref="DV616 DX616:EC616">
    <cfRule type="duplicateValues" dxfId="2311" priority="194"/>
  </conditionalFormatting>
  <conditionalFormatting sqref="DV635 DX635:EC635">
    <cfRule type="duplicateValues" dxfId="2310" priority="100"/>
  </conditionalFormatting>
  <conditionalFormatting sqref="DV151:EC151">
    <cfRule type="duplicateValues" dxfId="2309" priority="1841"/>
  </conditionalFormatting>
  <conditionalFormatting sqref="DW173">
    <cfRule type="duplicateValues" dxfId="2308" priority="1793"/>
  </conditionalFormatting>
  <conditionalFormatting sqref="DW197">
    <cfRule type="duplicateValues" dxfId="2307" priority="1738"/>
  </conditionalFormatting>
  <conditionalFormatting sqref="DW218">
    <cfRule type="duplicateValues" dxfId="2306" priority="1660"/>
  </conditionalFormatting>
  <conditionalFormatting sqref="DW237">
    <cfRule type="duplicateValues" dxfId="2305" priority="1576"/>
  </conditionalFormatting>
  <conditionalFormatting sqref="DW258">
    <cfRule type="duplicateValues" dxfId="2304" priority="1546"/>
  </conditionalFormatting>
  <conditionalFormatting sqref="DW280">
    <cfRule type="duplicateValues" dxfId="2303" priority="1462"/>
  </conditionalFormatting>
  <conditionalFormatting sqref="DW302">
    <cfRule type="duplicateValues" dxfId="2302" priority="1376"/>
  </conditionalFormatting>
  <conditionalFormatting sqref="DW324">
    <cfRule type="duplicateValues" dxfId="2301" priority="1302"/>
  </conditionalFormatting>
  <conditionalFormatting sqref="DW369">
    <cfRule type="duplicateValues" dxfId="2300" priority="1228"/>
  </conditionalFormatting>
  <conditionalFormatting sqref="DW390">
    <cfRule type="duplicateValues" dxfId="2299" priority="1144"/>
  </conditionalFormatting>
  <conditionalFormatting sqref="DW412">
    <cfRule type="duplicateValues" dxfId="2298" priority="1044"/>
  </conditionalFormatting>
  <conditionalFormatting sqref="DW433">
    <cfRule type="duplicateValues" dxfId="2297" priority="944"/>
  </conditionalFormatting>
  <conditionalFormatting sqref="DW453">
    <cfRule type="duplicateValues" dxfId="2296" priority="846"/>
  </conditionalFormatting>
  <conditionalFormatting sqref="DW493">
    <cfRule type="duplicateValues" dxfId="2295" priority="734"/>
  </conditionalFormatting>
  <conditionalFormatting sqref="DW515">
    <cfRule type="duplicateValues" dxfId="2294" priority="640"/>
  </conditionalFormatting>
  <conditionalFormatting sqref="DW534">
    <cfRule type="duplicateValues" dxfId="2293" priority="542"/>
  </conditionalFormatting>
  <conditionalFormatting sqref="DW554">
    <cfRule type="duplicateValues" dxfId="2292" priority="442"/>
  </conditionalFormatting>
  <conditionalFormatting sqref="DW575">
    <cfRule type="duplicateValues" dxfId="2291" priority="325"/>
  </conditionalFormatting>
  <conditionalFormatting sqref="DW595">
    <cfRule type="duplicateValues" dxfId="2290" priority="283"/>
  </conditionalFormatting>
  <conditionalFormatting sqref="DW616">
    <cfRule type="duplicateValues" dxfId="2289" priority="193"/>
  </conditionalFormatting>
  <conditionalFormatting sqref="DW635">
    <cfRule type="duplicateValues" dxfId="2288" priority="99"/>
  </conditionalFormatting>
  <conditionalFormatting sqref="EG173 EI173:EN173">
    <cfRule type="duplicateValues" dxfId="2287" priority="1792"/>
  </conditionalFormatting>
  <conditionalFormatting sqref="EG197 EI197:EN197">
    <cfRule type="duplicateValues" dxfId="2286" priority="1737"/>
  </conditionalFormatting>
  <conditionalFormatting sqref="EG218 EI218:EN218">
    <cfRule type="duplicateValues" dxfId="2285" priority="1659"/>
  </conditionalFormatting>
  <conditionalFormatting sqref="EG237 EI237:EN237">
    <cfRule type="duplicateValues" dxfId="2284" priority="1575"/>
  </conditionalFormatting>
  <conditionalFormatting sqref="EG258 EI258:EN258">
    <cfRule type="duplicateValues" dxfId="2283" priority="1545"/>
  </conditionalFormatting>
  <conditionalFormatting sqref="EG280 EI280:EN280">
    <cfRule type="duplicateValues" dxfId="2282" priority="1461"/>
  </conditionalFormatting>
  <conditionalFormatting sqref="EG302 EI302:EN302">
    <cfRule type="duplicateValues" dxfId="2281" priority="1375"/>
  </conditionalFormatting>
  <conditionalFormatting sqref="EG324 EI324:EN324">
    <cfRule type="duplicateValues" dxfId="2280" priority="1301"/>
  </conditionalFormatting>
  <conditionalFormatting sqref="EG369 EI369:EN369">
    <cfRule type="duplicateValues" dxfId="2279" priority="1227"/>
  </conditionalFormatting>
  <conditionalFormatting sqref="EG390 EI390:EN390">
    <cfRule type="duplicateValues" dxfId="2278" priority="1143"/>
  </conditionalFormatting>
  <conditionalFormatting sqref="EG412 EI412:EN412">
    <cfRule type="duplicateValues" dxfId="2277" priority="1043"/>
  </conditionalFormatting>
  <conditionalFormatting sqref="EG433 EI433:EN433">
    <cfRule type="duplicateValues" dxfId="2276" priority="943"/>
  </conditionalFormatting>
  <conditionalFormatting sqref="EG453 EI453:EN453">
    <cfRule type="duplicateValues" dxfId="2275" priority="845"/>
  </conditionalFormatting>
  <conditionalFormatting sqref="EG493 EI493:EN493">
    <cfRule type="duplicateValues" dxfId="2274" priority="733"/>
  </conditionalFormatting>
  <conditionalFormatting sqref="EG515 EI515:EN515">
    <cfRule type="duplicateValues" dxfId="2273" priority="639"/>
  </conditionalFormatting>
  <conditionalFormatting sqref="EG534 EI534:EN534">
    <cfRule type="duplicateValues" dxfId="2272" priority="541"/>
  </conditionalFormatting>
  <conditionalFormatting sqref="EG554 EI554:EN554">
    <cfRule type="duplicateValues" dxfId="2271" priority="441"/>
  </conditionalFormatting>
  <conditionalFormatting sqref="EG575 EI575:EN575">
    <cfRule type="duplicateValues" dxfId="2270" priority="324"/>
  </conditionalFormatting>
  <conditionalFormatting sqref="EG595 EI595:EN595">
    <cfRule type="duplicateValues" dxfId="2269" priority="282"/>
  </conditionalFormatting>
  <conditionalFormatting sqref="EG616 EI616:EN616">
    <cfRule type="duplicateValues" dxfId="2268" priority="192"/>
  </conditionalFormatting>
  <conditionalFormatting sqref="EG635 EI635:EN635">
    <cfRule type="duplicateValues" dxfId="2267" priority="98"/>
  </conditionalFormatting>
  <conditionalFormatting sqref="EG151:EN151">
    <cfRule type="duplicateValues" dxfId="2266" priority="1840"/>
  </conditionalFormatting>
  <conditionalFormatting sqref="EH173">
    <cfRule type="duplicateValues" dxfId="2265" priority="1791"/>
  </conditionalFormatting>
  <conditionalFormatting sqref="EH197">
    <cfRule type="duplicateValues" dxfId="2264" priority="1736"/>
  </conditionalFormatting>
  <conditionalFormatting sqref="EH218">
    <cfRule type="duplicateValues" dxfId="2263" priority="1658"/>
  </conditionalFormatting>
  <conditionalFormatting sqref="EH237">
    <cfRule type="duplicateValues" dxfId="2262" priority="1574"/>
  </conditionalFormatting>
  <conditionalFormatting sqref="EH258">
    <cfRule type="duplicateValues" dxfId="2261" priority="1544"/>
  </conditionalFormatting>
  <conditionalFormatting sqref="EH280">
    <cfRule type="duplicateValues" dxfId="2260" priority="1460"/>
  </conditionalFormatting>
  <conditionalFormatting sqref="EH302">
    <cfRule type="duplicateValues" dxfId="2259" priority="1374"/>
  </conditionalFormatting>
  <conditionalFormatting sqref="EH324">
    <cfRule type="duplicateValues" dxfId="2258" priority="1300"/>
  </conditionalFormatting>
  <conditionalFormatting sqref="EH369">
    <cfRule type="duplicateValues" dxfId="2257" priority="1226"/>
  </conditionalFormatting>
  <conditionalFormatting sqref="EH390">
    <cfRule type="duplicateValues" dxfId="2256" priority="1142"/>
  </conditionalFormatting>
  <conditionalFormatting sqref="EH412">
    <cfRule type="duplicateValues" dxfId="2255" priority="1042"/>
  </conditionalFormatting>
  <conditionalFormatting sqref="EH433">
    <cfRule type="duplicateValues" dxfId="2254" priority="942"/>
  </conditionalFormatting>
  <conditionalFormatting sqref="EH453">
    <cfRule type="duplicateValues" dxfId="2253" priority="844"/>
  </conditionalFormatting>
  <conditionalFormatting sqref="EH493">
    <cfRule type="duplicateValues" dxfId="2252" priority="732"/>
  </conditionalFormatting>
  <conditionalFormatting sqref="EH515">
    <cfRule type="duplicateValues" dxfId="2251" priority="638"/>
  </conditionalFormatting>
  <conditionalFormatting sqref="EH534">
    <cfRule type="duplicateValues" dxfId="2250" priority="540"/>
  </conditionalFormatting>
  <conditionalFormatting sqref="EH554">
    <cfRule type="duplicateValues" dxfId="2249" priority="440"/>
  </conditionalFormatting>
  <conditionalFormatting sqref="EH575">
    <cfRule type="duplicateValues" dxfId="2248" priority="323"/>
  </conditionalFormatting>
  <conditionalFormatting sqref="EH595">
    <cfRule type="duplicateValues" dxfId="2247" priority="281"/>
  </conditionalFormatting>
  <conditionalFormatting sqref="EH616">
    <cfRule type="duplicateValues" dxfId="2246" priority="191"/>
  </conditionalFormatting>
  <conditionalFormatting sqref="EH635">
    <cfRule type="duplicateValues" dxfId="2245" priority="97"/>
  </conditionalFormatting>
  <conditionalFormatting sqref="ER173 ET173:EY173">
    <cfRule type="duplicateValues" dxfId="2244" priority="1790"/>
  </conditionalFormatting>
  <conditionalFormatting sqref="ER197 ET197:EY197">
    <cfRule type="duplicateValues" dxfId="2243" priority="1735"/>
  </conditionalFormatting>
  <conditionalFormatting sqref="ER218 ET218:EY218">
    <cfRule type="duplicateValues" dxfId="2242" priority="1657"/>
  </conditionalFormatting>
  <conditionalFormatting sqref="ER237 ET237:EY237">
    <cfRule type="duplicateValues" dxfId="2241" priority="1573"/>
  </conditionalFormatting>
  <conditionalFormatting sqref="ER258 ET258:EY258">
    <cfRule type="duplicateValues" dxfId="2240" priority="1543"/>
  </conditionalFormatting>
  <conditionalFormatting sqref="ER280 ET280:EY280">
    <cfRule type="duplicateValues" dxfId="2239" priority="1459"/>
  </conditionalFormatting>
  <conditionalFormatting sqref="ER302 ET302:EY302">
    <cfRule type="duplicateValues" dxfId="2238" priority="1373"/>
  </conditionalFormatting>
  <conditionalFormatting sqref="ER324 ET324:EY324">
    <cfRule type="duplicateValues" dxfId="2237" priority="1299"/>
  </conditionalFormatting>
  <conditionalFormatting sqref="ER369 ET369:EY369">
    <cfRule type="duplicateValues" dxfId="2236" priority="1225"/>
  </conditionalFormatting>
  <conditionalFormatting sqref="ER390 ET390:EY390">
    <cfRule type="duplicateValues" dxfId="2235" priority="1141"/>
  </conditionalFormatting>
  <conditionalFormatting sqref="ER412 ET412:EY412">
    <cfRule type="duplicateValues" dxfId="2234" priority="1041"/>
  </conditionalFormatting>
  <conditionalFormatting sqref="ER433 ET433:EY433">
    <cfRule type="duplicateValues" dxfId="2233" priority="941"/>
  </conditionalFormatting>
  <conditionalFormatting sqref="ER453 ET453:EY453">
    <cfRule type="duplicateValues" dxfId="2232" priority="843"/>
  </conditionalFormatting>
  <conditionalFormatting sqref="ER493 ET493:EY493">
    <cfRule type="duplicateValues" dxfId="2231" priority="731"/>
  </conditionalFormatting>
  <conditionalFormatting sqref="ER515 ET515:EY515">
    <cfRule type="duplicateValues" dxfId="2230" priority="637"/>
  </conditionalFormatting>
  <conditionalFormatting sqref="ER534 ET534:EY534">
    <cfRule type="duplicateValues" dxfId="2229" priority="539"/>
  </conditionalFormatting>
  <conditionalFormatting sqref="ER554 ET554:EY554">
    <cfRule type="duplicateValues" dxfId="2228" priority="439"/>
  </conditionalFormatting>
  <conditionalFormatting sqref="ER575 ET575:EY575">
    <cfRule type="duplicateValues" dxfId="2227" priority="322"/>
  </conditionalFormatting>
  <conditionalFormatting sqref="ER595 ET595:EY595">
    <cfRule type="duplicateValues" dxfId="2226" priority="280"/>
  </conditionalFormatting>
  <conditionalFormatting sqref="ER616 ET616:EY616">
    <cfRule type="duplicateValues" dxfId="2225" priority="190"/>
  </conditionalFormatting>
  <conditionalFormatting sqref="ER635 ET635:EY635">
    <cfRule type="duplicateValues" dxfId="2224" priority="96"/>
  </conditionalFormatting>
  <conditionalFormatting sqref="ER151:EY151">
    <cfRule type="duplicateValues" dxfId="2223" priority="1839"/>
  </conditionalFormatting>
  <conditionalFormatting sqref="ES173">
    <cfRule type="duplicateValues" dxfId="2222" priority="1789"/>
  </conditionalFormatting>
  <conditionalFormatting sqref="ES197">
    <cfRule type="duplicateValues" dxfId="2221" priority="1734"/>
  </conditionalFormatting>
  <conditionalFormatting sqref="ES218">
    <cfRule type="duplicateValues" dxfId="2220" priority="1656"/>
  </conditionalFormatting>
  <conditionalFormatting sqref="ES237">
    <cfRule type="duplicateValues" dxfId="2219" priority="1572"/>
  </conditionalFormatting>
  <conditionalFormatting sqref="ES258">
    <cfRule type="duplicateValues" dxfId="2218" priority="1542"/>
  </conditionalFormatting>
  <conditionalFormatting sqref="ES280">
    <cfRule type="duplicateValues" dxfId="2217" priority="1458"/>
  </conditionalFormatting>
  <conditionalFormatting sqref="ES302">
    <cfRule type="duplicateValues" dxfId="2216" priority="1372"/>
  </conditionalFormatting>
  <conditionalFormatting sqref="ES324">
    <cfRule type="duplicateValues" dxfId="2215" priority="1298"/>
  </conditionalFormatting>
  <conditionalFormatting sqref="ES369">
    <cfRule type="duplicateValues" dxfId="2214" priority="1224"/>
  </conditionalFormatting>
  <conditionalFormatting sqref="ES390">
    <cfRule type="duplicateValues" dxfId="2213" priority="1140"/>
  </conditionalFormatting>
  <conditionalFormatting sqref="ES412">
    <cfRule type="duplicateValues" dxfId="2212" priority="1040"/>
  </conditionalFormatting>
  <conditionalFormatting sqref="ES433">
    <cfRule type="duplicateValues" dxfId="2211" priority="940"/>
  </conditionalFormatting>
  <conditionalFormatting sqref="ES453">
    <cfRule type="duplicateValues" dxfId="2210" priority="842"/>
  </conditionalFormatting>
  <conditionalFormatting sqref="ES493">
    <cfRule type="duplicateValues" dxfId="2209" priority="730"/>
  </conditionalFormatting>
  <conditionalFormatting sqref="ES515">
    <cfRule type="duplicateValues" dxfId="2208" priority="636"/>
  </conditionalFormatting>
  <conditionalFormatting sqref="ES534">
    <cfRule type="duplicateValues" dxfId="2207" priority="538"/>
  </conditionalFormatting>
  <conditionalFormatting sqref="ES554">
    <cfRule type="duplicateValues" dxfId="2206" priority="438"/>
  </conditionalFormatting>
  <conditionalFormatting sqref="ES575">
    <cfRule type="duplicateValues" dxfId="2205" priority="321"/>
  </conditionalFormatting>
  <conditionalFormatting sqref="ES595">
    <cfRule type="duplicateValues" dxfId="2204" priority="279"/>
  </conditionalFormatting>
  <conditionalFormatting sqref="ES616">
    <cfRule type="duplicateValues" dxfId="2203" priority="189"/>
  </conditionalFormatting>
  <conditionalFormatting sqref="ES635">
    <cfRule type="duplicateValues" dxfId="2202" priority="95"/>
  </conditionalFormatting>
  <conditionalFormatting sqref="FC173 FE173:FJ173">
    <cfRule type="duplicateValues" dxfId="2201" priority="1788"/>
  </conditionalFormatting>
  <conditionalFormatting sqref="FC197 FE197:FJ197">
    <cfRule type="duplicateValues" dxfId="2200" priority="1733"/>
  </conditionalFormatting>
  <conditionalFormatting sqref="FC218 FE218:FJ218">
    <cfRule type="duplicateValues" dxfId="2199" priority="1655"/>
  </conditionalFormatting>
  <conditionalFormatting sqref="FC237 FE237:FJ237">
    <cfRule type="duplicateValues" dxfId="2198" priority="1571"/>
  </conditionalFormatting>
  <conditionalFormatting sqref="FC258 FE258:FJ258">
    <cfRule type="duplicateValues" dxfId="2197" priority="1541"/>
  </conditionalFormatting>
  <conditionalFormatting sqref="FC280 FE280:FJ280">
    <cfRule type="duplicateValues" dxfId="2196" priority="1457"/>
  </conditionalFormatting>
  <conditionalFormatting sqref="FC302 FE302:FJ302">
    <cfRule type="duplicateValues" dxfId="2195" priority="1371"/>
  </conditionalFormatting>
  <conditionalFormatting sqref="FC324 FE324:FJ324">
    <cfRule type="duplicateValues" dxfId="2194" priority="1297"/>
  </conditionalFormatting>
  <conditionalFormatting sqref="FC369 FE369:FJ369">
    <cfRule type="duplicateValues" dxfId="2193" priority="1223"/>
  </conditionalFormatting>
  <conditionalFormatting sqref="FC390 FE390:FJ390 FM390">
    <cfRule type="duplicateValues" dxfId="2192" priority="1139"/>
  </conditionalFormatting>
  <conditionalFormatting sqref="FC412 FE412:FJ412">
    <cfRule type="duplicateValues" dxfId="2191" priority="1039"/>
  </conditionalFormatting>
  <conditionalFormatting sqref="FC433 FE433:FJ433">
    <cfRule type="duplicateValues" dxfId="2190" priority="939"/>
  </conditionalFormatting>
  <conditionalFormatting sqref="FC453 FE453:FJ453">
    <cfRule type="duplicateValues" dxfId="2189" priority="841"/>
  </conditionalFormatting>
  <conditionalFormatting sqref="FC493 FE493:FJ493">
    <cfRule type="duplicateValues" dxfId="2188" priority="729"/>
  </conditionalFormatting>
  <conditionalFormatting sqref="FC515 FE515:FJ515">
    <cfRule type="duplicateValues" dxfId="2187" priority="635"/>
  </conditionalFormatting>
  <conditionalFormatting sqref="FC534 FE534:FJ534">
    <cfRule type="duplicateValues" dxfId="2186" priority="537"/>
  </conditionalFormatting>
  <conditionalFormatting sqref="FC554 FE554:FJ554">
    <cfRule type="duplicateValues" dxfId="2185" priority="437"/>
  </conditionalFormatting>
  <conditionalFormatting sqref="FC575 FE575:FJ575">
    <cfRule type="duplicateValues" dxfId="2184" priority="320"/>
  </conditionalFormatting>
  <conditionalFormatting sqref="FC595 FE595:FJ595">
    <cfRule type="duplicateValues" dxfId="2183" priority="278"/>
  </conditionalFormatting>
  <conditionalFormatting sqref="FC616 FE616:FJ616">
    <cfRule type="duplicateValues" dxfId="2182" priority="188"/>
  </conditionalFormatting>
  <conditionalFormatting sqref="FC635 FE635:FJ635">
    <cfRule type="duplicateValues" dxfId="2181" priority="94"/>
  </conditionalFormatting>
  <conditionalFormatting sqref="FC151:FJ151">
    <cfRule type="duplicateValues" dxfId="2180" priority="1838"/>
  </conditionalFormatting>
  <conditionalFormatting sqref="FD173">
    <cfRule type="duplicateValues" dxfId="2179" priority="1787"/>
  </conditionalFormatting>
  <conditionalFormatting sqref="FD197">
    <cfRule type="duplicateValues" dxfId="2178" priority="1732"/>
  </conditionalFormatting>
  <conditionalFormatting sqref="FD218">
    <cfRule type="duplicateValues" dxfId="2177" priority="1654"/>
  </conditionalFormatting>
  <conditionalFormatting sqref="FD237">
    <cfRule type="duplicateValues" dxfId="2176" priority="1570"/>
  </conditionalFormatting>
  <conditionalFormatting sqref="FD258">
    <cfRule type="duplicateValues" dxfId="2175" priority="1540"/>
  </conditionalFormatting>
  <conditionalFormatting sqref="FD280">
    <cfRule type="duplicateValues" dxfId="2174" priority="1456"/>
  </conditionalFormatting>
  <conditionalFormatting sqref="FD302">
    <cfRule type="duplicateValues" dxfId="2173" priority="1370"/>
  </conditionalFormatting>
  <conditionalFormatting sqref="FD324">
    <cfRule type="duplicateValues" dxfId="2172" priority="1296"/>
  </conditionalFormatting>
  <conditionalFormatting sqref="FD369">
    <cfRule type="duplicateValues" dxfId="2171" priority="1222"/>
  </conditionalFormatting>
  <conditionalFormatting sqref="FD390">
    <cfRule type="duplicateValues" dxfId="2170" priority="1138"/>
  </conditionalFormatting>
  <conditionalFormatting sqref="FD412">
    <cfRule type="duplicateValues" dxfId="2169" priority="1038"/>
  </conditionalFormatting>
  <conditionalFormatting sqref="FD433">
    <cfRule type="duplicateValues" dxfId="2168" priority="938"/>
  </conditionalFormatting>
  <conditionalFormatting sqref="FD453">
    <cfRule type="duplicateValues" dxfId="2167" priority="840"/>
  </conditionalFormatting>
  <conditionalFormatting sqref="FD493">
    <cfRule type="duplicateValues" dxfId="2166" priority="728"/>
  </conditionalFormatting>
  <conditionalFormatting sqref="FD515">
    <cfRule type="duplicateValues" dxfId="2165" priority="634"/>
  </conditionalFormatting>
  <conditionalFormatting sqref="FD534">
    <cfRule type="duplicateValues" dxfId="2164" priority="536"/>
  </conditionalFormatting>
  <conditionalFormatting sqref="FD554">
    <cfRule type="duplicateValues" dxfId="2163" priority="436"/>
  </conditionalFormatting>
  <conditionalFormatting sqref="FD575">
    <cfRule type="duplicateValues" dxfId="2162" priority="319"/>
  </conditionalFormatting>
  <conditionalFormatting sqref="FD595">
    <cfRule type="duplicateValues" dxfId="2161" priority="277"/>
  </conditionalFormatting>
  <conditionalFormatting sqref="FD616">
    <cfRule type="duplicateValues" dxfId="2160" priority="187"/>
  </conditionalFormatting>
  <conditionalFormatting sqref="FD635">
    <cfRule type="duplicateValues" dxfId="2159" priority="93"/>
  </conditionalFormatting>
  <conditionalFormatting sqref="FN173 FP173:FU173">
    <cfRule type="duplicateValues" dxfId="2158" priority="1786"/>
  </conditionalFormatting>
  <conditionalFormatting sqref="FN197 FP197:FU197">
    <cfRule type="duplicateValues" dxfId="2157" priority="1731"/>
  </conditionalFormatting>
  <conditionalFormatting sqref="FN218 FP218:FU218">
    <cfRule type="duplicateValues" dxfId="2156" priority="1653"/>
  </conditionalFormatting>
  <conditionalFormatting sqref="FN258 FP258:FU258">
    <cfRule type="duplicateValues" dxfId="2155" priority="1539"/>
  </conditionalFormatting>
  <conditionalFormatting sqref="FN280 FP280:FU280">
    <cfRule type="duplicateValues" dxfId="2154" priority="1455"/>
  </conditionalFormatting>
  <conditionalFormatting sqref="FN302 FP302:FU302">
    <cfRule type="duplicateValues" dxfId="2153" priority="1369"/>
  </conditionalFormatting>
  <conditionalFormatting sqref="FN324 FP324:FU324">
    <cfRule type="duplicateValues" dxfId="2152" priority="1295"/>
  </conditionalFormatting>
  <conditionalFormatting sqref="FN369 FP369:FU369">
    <cfRule type="duplicateValues" dxfId="2151" priority="1221"/>
  </conditionalFormatting>
  <conditionalFormatting sqref="FN390 FP390:FU390">
    <cfRule type="duplicateValues" dxfId="2150" priority="1137"/>
  </conditionalFormatting>
  <conditionalFormatting sqref="FN412 FP412:FU412">
    <cfRule type="duplicateValues" dxfId="2149" priority="1037"/>
  </conditionalFormatting>
  <conditionalFormatting sqref="FN433 FP433:FU433">
    <cfRule type="duplicateValues" dxfId="2148" priority="937"/>
  </conditionalFormatting>
  <conditionalFormatting sqref="FN453 FP453:FU453">
    <cfRule type="duplicateValues" dxfId="2147" priority="839"/>
  </conditionalFormatting>
  <conditionalFormatting sqref="FN493 FP493:FU493">
    <cfRule type="duplicateValues" dxfId="2146" priority="727"/>
  </conditionalFormatting>
  <conditionalFormatting sqref="FN515 FP515:FU515">
    <cfRule type="duplicateValues" dxfId="2145" priority="633"/>
  </conditionalFormatting>
  <conditionalFormatting sqref="FN534 FP534:FU534">
    <cfRule type="duplicateValues" dxfId="2144" priority="535"/>
  </conditionalFormatting>
  <conditionalFormatting sqref="FN554 FP554:FU554">
    <cfRule type="duplicateValues" dxfId="2143" priority="435"/>
  </conditionalFormatting>
  <conditionalFormatting sqref="FN575 FP575:FU575">
    <cfRule type="duplicateValues" dxfId="2142" priority="318"/>
  </conditionalFormatting>
  <conditionalFormatting sqref="FN595 FP595:FU595">
    <cfRule type="duplicateValues" dxfId="2141" priority="276"/>
  </conditionalFormatting>
  <conditionalFormatting sqref="FN616 FP616:FU616">
    <cfRule type="duplicateValues" dxfId="2140" priority="186"/>
  </conditionalFormatting>
  <conditionalFormatting sqref="FN635 FP635:FU635">
    <cfRule type="duplicateValues" dxfId="2139" priority="92"/>
  </conditionalFormatting>
  <conditionalFormatting sqref="FN151:FU151">
    <cfRule type="duplicateValues" dxfId="2138" priority="1837"/>
  </conditionalFormatting>
  <conditionalFormatting sqref="FO173">
    <cfRule type="duplicateValues" dxfId="2137" priority="1785"/>
  </conditionalFormatting>
  <conditionalFormatting sqref="FO197">
    <cfRule type="duplicateValues" dxfId="2136" priority="1730"/>
  </conditionalFormatting>
  <conditionalFormatting sqref="FO218">
    <cfRule type="duplicateValues" dxfId="2135" priority="1652"/>
  </conditionalFormatting>
  <conditionalFormatting sqref="FO258">
    <cfRule type="duplicateValues" dxfId="2134" priority="1538"/>
  </conditionalFormatting>
  <conditionalFormatting sqref="FO280">
    <cfRule type="duplicateValues" dxfId="2133" priority="1454"/>
  </conditionalFormatting>
  <conditionalFormatting sqref="FO302">
    <cfRule type="duplicateValues" dxfId="2132" priority="1368"/>
  </conditionalFormatting>
  <conditionalFormatting sqref="FO324">
    <cfRule type="duplicateValues" dxfId="2131" priority="1294"/>
  </conditionalFormatting>
  <conditionalFormatting sqref="FO369">
    <cfRule type="duplicateValues" dxfId="2130" priority="1220"/>
  </conditionalFormatting>
  <conditionalFormatting sqref="FO390">
    <cfRule type="duplicateValues" dxfId="2129" priority="1136"/>
  </conditionalFormatting>
  <conditionalFormatting sqref="FO412">
    <cfRule type="duplicateValues" dxfId="2128" priority="1036"/>
  </conditionalFormatting>
  <conditionalFormatting sqref="FO433">
    <cfRule type="duplicateValues" dxfId="2127" priority="936"/>
  </conditionalFormatting>
  <conditionalFormatting sqref="FO453">
    <cfRule type="duplicateValues" dxfId="2126" priority="838"/>
  </conditionalFormatting>
  <conditionalFormatting sqref="FO493">
    <cfRule type="duplicateValues" dxfId="2125" priority="726"/>
  </conditionalFormatting>
  <conditionalFormatting sqref="FO515">
    <cfRule type="duplicateValues" dxfId="2124" priority="632"/>
  </conditionalFormatting>
  <conditionalFormatting sqref="FO534">
    <cfRule type="duplicateValues" dxfId="2123" priority="534"/>
  </conditionalFormatting>
  <conditionalFormatting sqref="FO554">
    <cfRule type="duplicateValues" dxfId="2122" priority="434"/>
  </conditionalFormatting>
  <conditionalFormatting sqref="FO575">
    <cfRule type="duplicateValues" dxfId="2121" priority="317"/>
  </conditionalFormatting>
  <conditionalFormatting sqref="FO595">
    <cfRule type="duplicateValues" dxfId="2120" priority="275"/>
  </conditionalFormatting>
  <conditionalFormatting sqref="FO616">
    <cfRule type="duplicateValues" dxfId="2119" priority="185"/>
  </conditionalFormatting>
  <conditionalFormatting sqref="FO635">
    <cfRule type="duplicateValues" dxfId="2118" priority="91"/>
  </conditionalFormatting>
  <conditionalFormatting sqref="FX324 FZ324:GE324">
    <cfRule type="duplicateValues" dxfId="2117" priority="1293"/>
  </conditionalFormatting>
  <conditionalFormatting sqref="FY173 GA173:GF173">
    <cfRule type="duplicateValues" dxfId="2116" priority="1784"/>
  </conditionalFormatting>
  <conditionalFormatting sqref="FY197 GA197:GF197">
    <cfRule type="duplicateValues" dxfId="2115" priority="1729"/>
  </conditionalFormatting>
  <conditionalFormatting sqref="FY218 GA218:GF218">
    <cfRule type="duplicateValues" dxfId="2114" priority="1651"/>
  </conditionalFormatting>
  <conditionalFormatting sqref="FY258 GA258:GF258">
    <cfRule type="duplicateValues" dxfId="2113" priority="1537"/>
  </conditionalFormatting>
  <conditionalFormatting sqref="FY280 GA280:GF280">
    <cfRule type="duplicateValues" dxfId="2112" priority="1453"/>
  </conditionalFormatting>
  <conditionalFormatting sqref="FY302 GA302:GF302">
    <cfRule type="duplicateValues" dxfId="2111" priority="1367"/>
  </conditionalFormatting>
  <conditionalFormatting sqref="FY324">
    <cfRule type="duplicateValues" dxfId="2110" priority="1292"/>
  </conditionalFormatting>
  <conditionalFormatting sqref="FY369 GA369:GF369">
    <cfRule type="duplicateValues" dxfId="2109" priority="1219"/>
  </conditionalFormatting>
  <conditionalFormatting sqref="FY390 GA390:GF390">
    <cfRule type="duplicateValues" dxfId="2108" priority="1135"/>
  </conditionalFormatting>
  <conditionalFormatting sqref="FY412 GA412:GF412">
    <cfRule type="duplicateValues" dxfId="2107" priority="1035"/>
  </conditionalFormatting>
  <conditionalFormatting sqref="FY433 GA433:GF433">
    <cfRule type="duplicateValues" dxfId="2106" priority="935"/>
  </conditionalFormatting>
  <conditionalFormatting sqref="FY453 GA453:GF453">
    <cfRule type="duplicateValues" dxfId="2105" priority="837"/>
  </conditionalFormatting>
  <conditionalFormatting sqref="FY493 GA493:GF493">
    <cfRule type="duplicateValues" dxfId="2104" priority="725"/>
  </conditionalFormatting>
  <conditionalFormatting sqref="FY515 GA515:GF515">
    <cfRule type="duplicateValues" dxfId="2103" priority="631"/>
  </conditionalFormatting>
  <conditionalFormatting sqref="FY534 GA534:GF534">
    <cfRule type="duplicateValues" dxfId="2102" priority="533"/>
  </conditionalFormatting>
  <conditionalFormatting sqref="FY554 GA554:GF554">
    <cfRule type="duplicateValues" dxfId="2101" priority="433"/>
  </conditionalFormatting>
  <conditionalFormatting sqref="FY575 GA575:GF575">
    <cfRule type="duplicateValues" dxfId="2100" priority="316"/>
  </conditionalFormatting>
  <conditionalFormatting sqref="FY595 GA595:GF595">
    <cfRule type="duplicateValues" dxfId="2099" priority="274"/>
  </conditionalFormatting>
  <conditionalFormatting sqref="FY616 GA616:GF616">
    <cfRule type="duplicateValues" dxfId="2098" priority="184"/>
  </conditionalFormatting>
  <conditionalFormatting sqref="FY635 GA635:GF635">
    <cfRule type="duplicateValues" dxfId="2097" priority="90"/>
  </conditionalFormatting>
  <conditionalFormatting sqref="FY151:GF151">
    <cfRule type="duplicateValues" dxfId="2096" priority="1836"/>
  </conditionalFormatting>
  <conditionalFormatting sqref="FZ173">
    <cfRule type="duplicateValues" dxfId="2095" priority="1783"/>
  </conditionalFormatting>
  <conditionalFormatting sqref="FZ197">
    <cfRule type="duplicateValues" dxfId="2094" priority="1728"/>
  </conditionalFormatting>
  <conditionalFormatting sqref="FZ218">
    <cfRule type="duplicateValues" dxfId="2093" priority="1650"/>
  </conditionalFormatting>
  <conditionalFormatting sqref="FZ258">
    <cfRule type="duplicateValues" dxfId="2092" priority="1536"/>
  </conditionalFormatting>
  <conditionalFormatting sqref="FZ280">
    <cfRule type="duplicateValues" dxfId="2091" priority="1452"/>
  </conditionalFormatting>
  <conditionalFormatting sqref="FZ302">
    <cfRule type="duplicateValues" dxfId="2090" priority="1366"/>
  </conditionalFormatting>
  <conditionalFormatting sqref="FZ369">
    <cfRule type="duplicateValues" dxfId="2089" priority="1218"/>
  </conditionalFormatting>
  <conditionalFormatting sqref="FZ390">
    <cfRule type="duplicateValues" dxfId="2088" priority="1134"/>
  </conditionalFormatting>
  <conditionalFormatting sqref="FZ412">
    <cfRule type="duplicateValues" dxfId="2087" priority="1034"/>
  </conditionalFormatting>
  <conditionalFormatting sqref="FZ433">
    <cfRule type="duplicateValues" dxfId="2086" priority="934"/>
  </conditionalFormatting>
  <conditionalFormatting sqref="FZ453">
    <cfRule type="duplicateValues" dxfId="2085" priority="836"/>
  </conditionalFormatting>
  <conditionalFormatting sqref="FZ493">
    <cfRule type="duplicateValues" dxfId="2084" priority="724"/>
  </conditionalFormatting>
  <conditionalFormatting sqref="FZ515">
    <cfRule type="duplicateValues" dxfId="2083" priority="630"/>
  </conditionalFormatting>
  <conditionalFormatting sqref="FZ534">
    <cfRule type="duplicateValues" dxfId="2082" priority="532"/>
  </conditionalFormatting>
  <conditionalFormatting sqref="FZ554">
    <cfRule type="duplicateValues" dxfId="2081" priority="432"/>
  </conditionalFormatting>
  <conditionalFormatting sqref="FZ575">
    <cfRule type="duplicateValues" dxfId="2080" priority="315"/>
  </conditionalFormatting>
  <conditionalFormatting sqref="FZ595">
    <cfRule type="duplicateValues" dxfId="2079" priority="273"/>
  </conditionalFormatting>
  <conditionalFormatting sqref="FZ616">
    <cfRule type="duplicateValues" dxfId="2078" priority="183"/>
  </conditionalFormatting>
  <conditionalFormatting sqref="FZ635">
    <cfRule type="duplicateValues" dxfId="2077" priority="89"/>
  </conditionalFormatting>
  <conditionalFormatting sqref="GI324 GK324:GP324">
    <cfRule type="duplicateValues" dxfId="2076" priority="1291"/>
  </conditionalFormatting>
  <conditionalFormatting sqref="GJ197 GL197:GQ197">
    <cfRule type="duplicateValues" dxfId="2075" priority="1727"/>
  </conditionalFormatting>
  <conditionalFormatting sqref="GJ218 GL218:GQ218">
    <cfRule type="duplicateValues" dxfId="2074" priority="1649"/>
  </conditionalFormatting>
  <conditionalFormatting sqref="GJ258 GL258:GQ258">
    <cfRule type="duplicateValues" dxfId="2073" priority="1535"/>
  </conditionalFormatting>
  <conditionalFormatting sqref="GJ280 GL280:GQ280">
    <cfRule type="duplicateValues" dxfId="2072" priority="1451"/>
  </conditionalFormatting>
  <conditionalFormatting sqref="GJ302 GL302:GQ302">
    <cfRule type="duplicateValues" dxfId="2071" priority="1365"/>
  </conditionalFormatting>
  <conditionalFormatting sqref="GJ324">
    <cfRule type="duplicateValues" dxfId="2070" priority="1290"/>
  </conditionalFormatting>
  <conditionalFormatting sqref="GJ369 GL369:GQ369">
    <cfRule type="duplicateValues" dxfId="2069" priority="1217"/>
  </conditionalFormatting>
  <conditionalFormatting sqref="GJ390 GL390:GQ390">
    <cfRule type="duplicateValues" dxfId="2068" priority="1133"/>
  </conditionalFormatting>
  <conditionalFormatting sqref="GJ412 GL412:GQ412">
    <cfRule type="duplicateValues" dxfId="2067" priority="1033"/>
  </conditionalFormatting>
  <conditionalFormatting sqref="GJ433 GL433:GQ433">
    <cfRule type="duplicateValues" dxfId="2066" priority="933"/>
  </conditionalFormatting>
  <conditionalFormatting sqref="GJ453 GL453:GQ453">
    <cfRule type="duplicateValues" dxfId="2065" priority="835"/>
  </conditionalFormatting>
  <conditionalFormatting sqref="GJ493 GL493:GQ493">
    <cfRule type="duplicateValues" dxfId="2064" priority="723"/>
  </conditionalFormatting>
  <conditionalFormatting sqref="GJ515 GL515:GQ515">
    <cfRule type="duplicateValues" dxfId="2063" priority="629"/>
  </conditionalFormatting>
  <conditionalFormatting sqref="GJ534 GL534:GQ534">
    <cfRule type="duplicateValues" dxfId="2062" priority="531"/>
  </conditionalFormatting>
  <conditionalFormatting sqref="GJ554 GL554:GQ554">
    <cfRule type="duplicateValues" dxfId="2061" priority="431"/>
  </conditionalFormatting>
  <conditionalFormatting sqref="GJ575 GL575:GQ575">
    <cfRule type="duplicateValues" dxfId="2060" priority="314"/>
  </conditionalFormatting>
  <conditionalFormatting sqref="GJ595 GL595:GQ595">
    <cfRule type="duplicateValues" dxfId="2059" priority="272"/>
  </conditionalFormatting>
  <conditionalFormatting sqref="GJ616 GL616:GQ616">
    <cfRule type="duplicateValues" dxfId="2058" priority="182"/>
  </conditionalFormatting>
  <conditionalFormatting sqref="GJ635 GL635:GQ635">
    <cfRule type="duplicateValues" dxfId="2057" priority="88"/>
  </conditionalFormatting>
  <conditionalFormatting sqref="GJ151:GQ151">
    <cfRule type="duplicateValues" dxfId="2056" priority="1835"/>
  </conditionalFormatting>
  <conditionalFormatting sqref="GJ173:GQ173">
    <cfRule type="duplicateValues" dxfId="2055" priority="1782"/>
  </conditionalFormatting>
  <conditionalFormatting sqref="GK197">
    <cfRule type="duplicateValues" dxfId="2054" priority="1726"/>
  </conditionalFormatting>
  <conditionalFormatting sqref="GK218">
    <cfRule type="duplicateValues" dxfId="2053" priority="1648"/>
  </conditionalFormatting>
  <conditionalFormatting sqref="GK258">
    <cfRule type="duplicateValues" dxfId="2052" priority="1534"/>
  </conditionalFormatting>
  <conditionalFormatting sqref="GK280">
    <cfRule type="duplicateValues" dxfId="2051" priority="1450"/>
  </conditionalFormatting>
  <conditionalFormatting sqref="GK302">
    <cfRule type="duplicateValues" dxfId="2050" priority="1364"/>
  </conditionalFormatting>
  <conditionalFormatting sqref="GK369">
    <cfRule type="duplicateValues" dxfId="2049" priority="1216"/>
  </conditionalFormatting>
  <conditionalFormatting sqref="GK390">
    <cfRule type="duplicateValues" dxfId="2048" priority="1132"/>
  </conditionalFormatting>
  <conditionalFormatting sqref="GK412">
    <cfRule type="duplicateValues" dxfId="2047" priority="1032"/>
  </conditionalFormatting>
  <conditionalFormatting sqref="GK433">
    <cfRule type="duplicateValues" dxfId="2046" priority="932"/>
  </conditionalFormatting>
  <conditionalFormatting sqref="GK453">
    <cfRule type="duplicateValues" dxfId="2045" priority="834"/>
  </conditionalFormatting>
  <conditionalFormatting sqref="GK493">
    <cfRule type="duplicateValues" dxfId="2044" priority="722"/>
  </conditionalFormatting>
  <conditionalFormatting sqref="GK515">
    <cfRule type="duplicateValues" dxfId="2043" priority="628"/>
  </conditionalFormatting>
  <conditionalFormatting sqref="GK534">
    <cfRule type="duplicateValues" dxfId="2042" priority="530"/>
  </conditionalFormatting>
  <conditionalFormatting sqref="GK554">
    <cfRule type="duplicateValues" dxfId="2041" priority="430"/>
  </conditionalFormatting>
  <conditionalFormatting sqref="GK575">
    <cfRule type="duplicateValues" dxfId="2040" priority="313"/>
  </conditionalFormatting>
  <conditionalFormatting sqref="GK595">
    <cfRule type="duplicateValues" dxfId="2039" priority="271"/>
  </conditionalFormatting>
  <conditionalFormatting sqref="GK616">
    <cfRule type="duplicateValues" dxfId="2038" priority="181"/>
  </conditionalFormatting>
  <conditionalFormatting sqref="GK635">
    <cfRule type="duplicateValues" dxfId="2037" priority="87"/>
  </conditionalFormatting>
  <conditionalFormatting sqref="GT324 GV324:HA324">
    <cfRule type="duplicateValues" dxfId="2036" priority="1289"/>
  </conditionalFormatting>
  <conditionalFormatting sqref="GU197 GW197:HB197">
    <cfRule type="duplicateValues" dxfId="2035" priority="1725"/>
  </conditionalFormatting>
  <conditionalFormatting sqref="GU218 GW218:HB218">
    <cfRule type="duplicateValues" dxfId="2034" priority="1647"/>
  </conditionalFormatting>
  <conditionalFormatting sqref="GU258 GW258:HB258">
    <cfRule type="duplicateValues" dxfId="2033" priority="1533"/>
  </conditionalFormatting>
  <conditionalFormatting sqref="GU280 GW280:HB280">
    <cfRule type="duplicateValues" dxfId="2032" priority="1449"/>
  </conditionalFormatting>
  <conditionalFormatting sqref="GU302 GW302:HB302">
    <cfRule type="duplicateValues" dxfId="2031" priority="1363"/>
  </conditionalFormatting>
  <conditionalFormatting sqref="GU324">
    <cfRule type="duplicateValues" dxfId="2030" priority="1288"/>
  </conditionalFormatting>
  <conditionalFormatting sqref="GU369 GW369:HB369">
    <cfRule type="duplicateValues" dxfId="2029" priority="1215"/>
  </conditionalFormatting>
  <conditionalFormatting sqref="GU390 GW390:HB390">
    <cfRule type="duplicateValues" dxfId="2028" priority="1131"/>
  </conditionalFormatting>
  <conditionalFormatting sqref="GU412 GW412:HB412">
    <cfRule type="duplicateValues" dxfId="2027" priority="1031"/>
  </conditionalFormatting>
  <conditionalFormatting sqref="GU433 GW433:HB433">
    <cfRule type="duplicateValues" dxfId="2026" priority="931"/>
  </conditionalFormatting>
  <conditionalFormatting sqref="GU453 GW453:HB453">
    <cfRule type="duplicateValues" dxfId="2025" priority="833"/>
  </conditionalFormatting>
  <conditionalFormatting sqref="GU493 GW493:HB493">
    <cfRule type="duplicateValues" dxfId="2024" priority="721"/>
  </conditionalFormatting>
  <conditionalFormatting sqref="GU515 GW515:HB515">
    <cfRule type="duplicateValues" dxfId="2023" priority="627"/>
  </conditionalFormatting>
  <conditionalFormatting sqref="GU534 GW534:HB534">
    <cfRule type="duplicateValues" dxfId="2022" priority="529"/>
  </conditionalFormatting>
  <conditionalFormatting sqref="GU554 GW554:HB554">
    <cfRule type="duplicateValues" dxfId="2021" priority="429"/>
  </conditionalFormatting>
  <conditionalFormatting sqref="GU575 GW575:HB575">
    <cfRule type="duplicateValues" dxfId="2020" priority="312"/>
  </conditionalFormatting>
  <conditionalFormatting sqref="GU595 GW595:HB595">
    <cfRule type="duplicateValues" dxfId="2019" priority="270"/>
  </conditionalFormatting>
  <conditionalFormatting sqref="GU616 GW616:HB616">
    <cfRule type="duplicateValues" dxfId="2018" priority="180"/>
  </conditionalFormatting>
  <conditionalFormatting sqref="GU635 GW635:HB635">
    <cfRule type="duplicateValues" dxfId="2017" priority="86"/>
  </conditionalFormatting>
  <conditionalFormatting sqref="GU151:HB151">
    <cfRule type="duplicateValues" dxfId="2016" priority="1834"/>
  </conditionalFormatting>
  <conditionalFormatting sqref="GU173:HB173">
    <cfRule type="duplicateValues" dxfId="2015" priority="1781"/>
  </conditionalFormatting>
  <conditionalFormatting sqref="GV197">
    <cfRule type="duplicateValues" dxfId="2014" priority="1724"/>
  </conditionalFormatting>
  <conditionalFormatting sqref="GV218">
    <cfRule type="duplicateValues" dxfId="2013" priority="1646"/>
  </conditionalFormatting>
  <conditionalFormatting sqref="GV258">
    <cfRule type="duplicateValues" dxfId="2012" priority="1532"/>
  </conditionalFormatting>
  <conditionalFormatting sqref="GV280">
    <cfRule type="duplicateValues" dxfId="2011" priority="1448"/>
  </conditionalFormatting>
  <conditionalFormatting sqref="GV302">
    <cfRule type="duplicateValues" dxfId="2010" priority="1362"/>
  </conditionalFormatting>
  <conditionalFormatting sqref="GV369">
    <cfRule type="duplicateValues" dxfId="2009" priority="1214"/>
  </conditionalFormatting>
  <conditionalFormatting sqref="GV390">
    <cfRule type="duplicateValues" dxfId="2008" priority="1130"/>
  </conditionalFormatting>
  <conditionalFormatting sqref="GV412">
    <cfRule type="duplicateValues" dxfId="2007" priority="1030"/>
  </conditionalFormatting>
  <conditionalFormatting sqref="GV433">
    <cfRule type="duplicateValues" dxfId="2006" priority="930"/>
  </conditionalFormatting>
  <conditionalFormatting sqref="GV453">
    <cfRule type="duplicateValues" dxfId="2005" priority="832"/>
  </conditionalFormatting>
  <conditionalFormatting sqref="GV493">
    <cfRule type="duplicateValues" dxfId="2004" priority="720"/>
  </conditionalFormatting>
  <conditionalFormatting sqref="GV515">
    <cfRule type="duplicateValues" dxfId="2003" priority="626"/>
  </conditionalFormatting>
  <conditionalFormatting sqref="GV534">
    <cfRule type="duplicateValues" dxfId="2002" priority="528"/>
  </conditionalFormatting>
  <conditionalFormatting sqref="GV554">
    <cfRule type="duplicateValues" dxfId="2001" priority="428"/>
  </conditionalFormatting>
  <conditionalFormatting sqref="GV575">
    <cfRule type="duplicateValues" dxfId="2000" priority="311"/>
  </conditionalFormatting>
  <conditionalFormatting sqref="GV595">
    <cfRule type="duplicateValues" dxfId="1999" priority="269"/>
  </conditionalFormatting>
  <conditionalFormatting sqref="GV616">
    <cfRule type="duplicateValues" dxfId="1998" priority="179"/>
  </conditionalFormatting>
  <conditionalFormatting sqref="GV635">
    <cfRule type="duplicateValues" dxfId="1997" priority="85"/>
  </conditionalFormatting>
  <conditionalFormatting sqref="HE324 HG324:HL324">
    <cfRule type="duplicateValues" dxfId="1996" priority="1287"/>
  </conditionalFormatting>
  <conditionalFormatting sqref="HF197 HH197:HM197">
    <cfRule type="duplicateValues" dxfId="1995" priority="1723"/>
  </conditionalFormatting>
  <conditionalFormatting sqref="HF218 HH218:HM218">
    <cfRule type="duplicateValues" dxfId="1994" priority="1645"/>
  </conditionalFormatting>
  <conditionalFormatting sqref="HF258 HH258:HM258">
    <cfRule type="duplicateValues" dxfId="1993" priority="1531"/>
  </conditionalFormatting>
  <conditionalFormatting sqref="HF280 HH280:HM280">
    <cfRule type="duplicateValues" dxfId="1992" priority="1447"/>
  </conditionalFormatting>
  <conditionalFormatting sqref="HF302 HH302:HM302">
    <cfRule type="duplicateValues" dxfId="1991" priority="1361"/>
  </conditionalFormatting>
  <conditionalFormatting sqref="HF324">
    <cfRule type="duplicateValues" dxfId="1990" priority="1286"/>
  </conditionalFormatting>
  <conditionalFormatting sqref="HF369 HH369:HM369">
    <cfRule type="duplicateValues" dxfId="1989" priority="1213"/>
  </conditionalFormatting>
  <conditionalFormatting sqref="HF390 HH390:HM390">
    <cfRule type="duplicateValues" dxfId="1988" priority="1129"/>
  </conditionalFormatting>
  <conditionalFormatting sqref="HF412 HH412:HM412">
    <cfRule type="duplicateValues" dxfId="1987" priority="1029"/>
  </conditionalFormatting>
  <conditionalFormatting sqref="HF433 HH433:HM433">
    <cfRule type="duplicateValues" dxfId="1986" priority="929"/>
  </conditionalFormatting>
  <conditionalFormatting sqref="HF453 HH453:HM453">
    <cfRule type="duplicateValues" dxfId="1985" priority="831"/>
  </conditionalFormatting>
  <conditionalFormatting sqref="HF493 HH493:HM493">
    <cfRule type="duplicateValues" dxfId="1984" priority="719"/>
  </conditionalFormatting>
  <conditionalFormatting sqref="HF515 HH515:HM515">
    <cfRule type="duplicateValues" dxfId="1983" priority="625"/>
  </conditionalFormatting>
  <conditionalFormatting sqref="HF534 HH534:HM534">
    <cfRule type="duplicateValues" dxfId="1982" priority="527"/>
  </conditionalFormatting>
  <conditionalFormatting sqref="HF554 HH554:HM554">
    <cfRule type="duplicateValues" dxfId="1981" priority="427"/>
  </conditionalFormatting>
  <conditionalFormatting sqref="HF575 HH575:HM575">
    <cfRule type="duplicateValues" dxfId="1980" priority="310"/>
  </conditionalFormatting>
  <conditionalFormatting sqref="HF595 HH595:HM595">
    <cfRule type="duplicateValues" dxfId="1979" priority="268"/>
  </conditionalFormatting>
  <conditionalFormatting sqref="HF616 HH616:HM616">
    <cfRule type="duplicateValues" dxfId="1978" priority="178"/>
  </conditionalFormatting>
  <conditionalFormatting sqref="HF635 HH635:HM635">
    <cfRule type="duplicateValues" dxfId="1977" priority="84"/>
  </conditionalFormatting>
  <conditionalFormatting sqref="HF151:HM151">
    <cfRule type="duplicateValues" dxfId="1976" priority="1833"/>
  </conditionalFormatting>
  <conditionalFormatting sqref="HF173:HM173">
    <cfRule type="duplicateValues" dxfId="1975" priority="1780"/>
  </conditionalFormatting>
  <conditionalFormatting sqref="HG197">
    <cfRule type="duplicateValues" dxfId="1974" priority="1722"/>
  </conditionalFormatting>
  <conditionalFormatting sqref="HG218">
    <cfRule type="duplicateValues" dxfId="1973" priority="1644"/>
  </conditionalFormatting>
  <conditionalFormatting sqref="HG258">
    <cfRule type="duplicateValues" dxfId="1972" priority="1530"/>
  </conditionalFormatting>
  <conditionalFormatting sqref="HG280">
    <cfRule type="duplicateValues" dxfId="1971" priority="1446"/>
  </conditionalFormatting>
  <conditionalFormatting sqref="HG302">
    <cfRule type="duplicateValues" dxfId="1970" priority="1360"/>
  </conditionalFormatting>
  <conditionalFormatting sqref="HG369">
    <cfRule type="duplicateValues" dxfId="1969" priority="1212"/>
  </conditionalFormatting>
  <conditionalFormatting sqref="HG390">
    <cfRule type="duplicateValues" dxfId="1968" priority="1128"/>
  </conditionalFormatting>
  <conditionalFormatting sqref="HG412">
    <cfRule type="duplicateValues" dxfId="1967" priority="1028"/>
  </conditionalFormatting>
  <conditionalFormatting sqref="HG433">
    <cfRule type="duplicateValues" dxfId="1966" priority="928"/>
  </conditionalFormatting>
  <conditionalFormatting sqref="HG453">
    <cfRule type="duplicateValues" dxfId="1965" priority="830"/>
  </conditionalFormatting>
  <conditionalFormatting sqref="HG493">
    <cfRule type="duplicateValues" dxfId="1964" priority="718"/>
  </conditionalFormatting>
  <conditionalFormatting sqref="HG515">
    <cfRule type="duplicateValues" dxfId="1963" priority="624"/>
  </conditionalFormatting>
  <conditionalFormatting sqref="HG534">
    <cfRule type="duplicateValues" dxfId="1962" priority="526"/>
  </conditionalFormatting>
  <conditionalFormatting sqref="HG554">
    <cfRule type="duplicateValues" dxfId="1961" priority="426"/>
  </conditionalFormatting>
  <conditionalFormatting sqref="HG575">
    <cfRule type="duplicateValues" dxfId="1960" priority="309"/>
  </conditionalFormatting>
  <conditionalFormatting sqref="HG595">
    <cfRule type="duplicateValues" dxfId="1959" priority="267"/>
  </conditionalFormatting>
  <conditionalFormatting sqref="HG616">
    <cfRule type="duplicateValues" dxfId="1958" priority="177"/>
  </conditionalFormatting>
  <conditionalFormatting sqref="HG635">
    <cfRule type="duplicateValues" dxfId="1957" priority="83"/>
  </conditionalFormatting>
  <conditionalFormatting sqref="HP324 HR324:HW324">
    <cfRule type="duplicateValues" dxfId="1956" priority="1285"/>
  </conditionalFormatting>
  <conditionalFormatting sqref="HQ197 HS197:HX197">
    <cfRule type="duplicateValues" dxfId="1955" priority="1721"/>
  </conditionalFormatting>
  <conditionalFormatting sqref="HQ218 HS218:HX218">
    <cfRule type="duplicateValues" dxfId="1954" priority="1643"/>
  </conditionalFormatting>
  <conditionalFormatting sqref="HQ258 HS258:HX258">
    <cfRule type="duplicateValues" dxfId="1953" priority="1529"/>
  </conditionalFormatting>
  <conditionalFormatting sqref="HQ280 HS280:HX280">
    <cfRule type="duplicateValues" dxfId="1952" priority="1443"/>
  </conditionalFormatting>
  <conditionalFormatting sqref="HQ302 HS302:HX302">
    <cfRule type="duplicateValues" dxfId="1951" priority="1359"/>
  </conditionalFormatting>
  <conditionalFormatting sqref="HQ324">
    <cfRule type="duplicateValues" dxfId="1950" priority="1284"/>
  </conditionalFormatting>
  <conditionalFormatting sqref="HQ369 HS369:HX369">
    <cfRule type="duplicateValues" dxfId="1949" priority="1211"/>
  </conditionalFormatting>
  <conditionalFormatting sqref="HQ390 HS390:HX390">
    <cfRule type="duplicateValues" dxfId="1948" priority="1127"/>
  </conditionalFormatting>
  <conditionalFormatting sqref="HQ412 HS412:HX412">
    <cfRule type="duplicateValues" dxfId="1947" priority="1027"/>
  </conditionalFormatting>
  <conditionalFormatting sqref="HQ433 HS433:HX433">
    <cfRule type="duplicateValues" dxfId="1946" priority="927"/>
  </conditionalFormatting>
  <conditionalFormatting sqref="HQ453 HS453:HX453">
    <cfRule type="duplicateValues" dxfId="1945" priority="829"/>
  </conditionalFormatting>
  <conditionalFormatting sqref="HQ493 HS493:HX493">
    <cfRule type="duplicateValues" dxfId="1944" priority="717"/>
  </conditionalFormatting>
  <conditionalFormatting sqref="HQ515 HS515:HX515">
    <cfRule type="duplicateValues" dxfId="1943" priority="623"/>
  </conditionalFormatting>
  <conditionalFormatting sqref="HQ534 HS534:HX534">
    <cfRule type="duplicateValues" dxfId="1942" priority="525"/>
  </conditionalFormatting>
  <conditionalFormatting sqref="HQ554 HS554:HX554">
    <cfRule type="duplicateValues" dxfId="1941" priority="425"/>
  </conditionalFormatting>
  <conditionalFormatting sqref="HQ575 HS575:HX575">
    <cfRule type="duplicateValues" dxfId="1940" priority="308"/>
  </conditionalFormatting>
  <conditionalFormatting sqref="HQ595 HS595:HX595">
    <cfRule type="duplicateValues" dxfId="1939" priority="266"/>
  </conditionalFormatting>
  <conditionalFormatting sqref="HQ616 HS616:HX616">
    <cfRule type="duplicateValues" dxfId="1938" priority="176"/>
  </conditionalFormatting>
  <conditionalFormatting sqref="HQ635 HS635:HX635">
    <cfRule type="duplicateValues" dxfId="1937" priority="82"/>
  </conditionalFormatting>
  <conditionalFormatting sqref="HQ151:HX151">
    <cfRule type="duplicateValues" dxfId="1936" priority="1832"/>
  </conditionalFormatting>
  <conditionalFormatting sqref="HQ173:HX173">
    <cfRule type="duplicateValues" dxfId="1935" priority="1779"/>
  </conditionalFormatting>
  <conditionalFormatting sqref="HR197">
    <cfRule type="duplicateValues" dxfId="1934" priority="1720"/>
  </conditionalFormatting>
  <conditionalFormatting sqref="HR218">
    <cfRule type="duplicateValues" dxfId="1933" priority="1642"/>
  </conditionalFormatting>
  <conditionalFormatting sqref="HR258">
    <cfRule type="duplicateValues" dxfId="1932" priority="1528"/>
  </conditionalFormatting>
  <conditionalFormatting sqref="HR280">
    <cfRule type="duplicateValues" dxfId="1931" priority="1442"/>
  </conditionalFormatting>
  <conditionalFormatting sqref="HR302">
    <cfRule type="duplicateValues" dxfId="1930" priority="1358"/>
  </conditionalFormatting>
  <conditionalFormatting sqref="HR369">
    <cfRule type="duplicateValues" dxfId="1929" priority="1210"/>
  </conditionalFormatting>
  <conditionalFormatting sqref="HR390">
    <cfRule type="duplicateValues" dxfId="1928" priority="1126"/>
  </conditionalFormatting>
  <conditionalFormatting sqref="HR412">
    <cfRule type="duplicateValues" dxfId="1927" priority="1026"/>
  </conditionalFormatting>
  <conditionalFormatting sqref="HR433">
    <cfRule type="duplicateValues" dxfId="1926" priority="926"/>
  </conditionalFormatting>
  <conditionalFormatting sqref="HR453">
    <cfRule type="duplicateValues" dxfId="1925" priority="828"/>
  </conditionalFormatting>
  <conditionalFormatting sqref="HR493">
    <cfRule type="duplicateValues" dxfId="1924" priority="716"/>
  </conditionalFormatting>
  <conditionalFormatting sqref="HR515">
    <cfRule type="duplicateValues" dxfId="1923" priority="622"/>
  </conditionalFormatting>
  <conditionalFormatting sqref="HR534">
    <cfRule type="duplicateValues" dxfId="1922" priority="524"/>
  </conditionalFormatting>
  <conditionalFormatting sqref="HR554">
    <cfRule type="duplicateValues" dxfId="1921" priority="424"/>
  </conditionalFormatting>
  <conditionalFormatting sqref="HR575">
    <cfRule type="duplicateValues" dxfId="1920" priority="307"/>
  </conditionalFormatting>
  <conditionalFormatting sqref="HR595">
    <cfRule type="duplicateValues" dxfId="1919" priority="265"/>
  </conditionalFormatting>
  <conditionalFormatting sqref="HR616">
    <cfRule type="duplicateValues" dxfId="1918" priority="175"/>
  </conditionalFormatting>
  <conditionalFormatting sqref="HR635">
    <cfRule type="duplicateValues" dxfId="1917" priority="81"/>
  </conditionalFormatting>
  <conditionalFormatting sqref="IA324 IC324:IH324">
    <cfRule type="duplicateValues" dxfId="1916" priority="1283"/>
  </conditionalFormatting>
  <conditionalFormatting sqref="IB197 ID197:II197">
    <cfRule type="duplicateValues" dxfId="1915" priority="1719"/>
  </conditionalFormatting>
  <conditionalFormatting sqref="IB218 ID218:II218">
    <cfRule type="duplicateValues" dxfId="1914" priority="1641"/>
  </conditionalFormatting>
  <conditionalFormatting sqref="IB258 ID258:II258">
    <cfRule type="duplicateValues" dxfId="1913" priority="1527"/>
  </conditionalFormatting>
  <conditionalFormatting sqref="IB280 ID280:II280">
    <cfRule type="duplicateValues" dxfId="1912" priority="1445"/>
  </conditionalFormatting>
  <conditionalFormatting sqref="IB302 ID302:II302">
    <cfRule type="duplicateValues" dxfId="1911" priority="1357"/>
  </conditionalFormatting>
  <conditionalFormatting sqref="IB324">
    <cfRule type="duplicateValues" dxfId="1910" priority="1282"/>
  </conditionalFormatting>
  <conditionalFormatting sqref="IB369 ID369:II369">
    <cfRule type="duplicateValues" dxfId="1909" priority="1209"/>
  </conditionalFormatting>
  <conditionalFormatting sqref="IB390 ID390:II390">
    <cfRule type="duplicateValues" dxfId="1908" priority="1125"/>
  </conditionalFormatting>
  <conditionalFormatting sqref="IB412 ID412:II412">
    <cfRule type="duplicateValues" dxfId="1907" priority="1025"/>
  </conditionalFormatting>
  <conditionalFormatting sqref="IB433 ID433:II433">
    <cfRule type="duplicateValues" dxfId="1906" priority="925"/>
  </conditionalFormatting>
  <conditionalFormatting sqref="IB453 ID453:II453">
    <cfRule type="duplicateValues" dxfId="1905" priority="827"/>
  </conditionalFormatting>
  <conditionalFormatting sqref="IB493 ID493:II493">
    <cfRule type="duplicateValues" dxfId="1904" priority="715"/>
  </conditionalFormatting>
  <conditionalFormatting sqref="IB515 ID515:II515">
    <cfRule type="duplicateValues" dxfId="1903" priority="621"/>
  </conditionalFormatting>
  <conditionalFormatting sqref="IB534 ID534:II534">
    <cfRule type="duplicateValues" dxfId="1902" priority="523"/>
  </conditionalFormatting>
  <conditionalFormatting sqref="IB554 ID554:II554">
    <cfRule type="duplicateValues" dxfId="1901" priority="423"/>
  </conditionalFormatting>
  <conditionalFormatting sqref="IB595 ID595:II595">
    <cfRule type="duplicateValues" dxfId="1900" priority="264"/>
  </conditionalFormatting>
  <conditionalFormatting sqref="IB616 ID616:II616">
    <cfRule type="duplicateValues" dxfId="1899" priority="174"/>
  </conditionalFormatting>
  <conditionalFormatting sqref="IB635 ID635:II635">
    <cfRule type="duplicateValues" dxfId="1898" priority="80"/>
  </conditionalFormatting>
  <conditionalFormatting sqref="IB151:II151">
    <cfRule type="duplicateValues" dxfId="1897" priority="1831"/>
  </conditionalFormatting>
  <conditionalFormatting sqref="IB173:II173">
    <cfRule type="duplicateValues" dxfId="1896" priority="1778"/>
  </conditionalFormatting>
  <conditionalFormatting sqref="IC197">
    <cfRule type="duplicateValues" dxfId="1895" priority="1718"/>
  </conditionalFormatting>
  <conditionalFormatting sqref="IC218">
    <cfRule type="duplicateValues" dxfId="1894" priority="1640"/>
  </conditionalFormatting>
  <conditionalFormatting sqref="IC258">
    <cfRule type="duplicateValues" dxfId="1893" priority="1526"/>
  </conditionalFormatting>
  <conditionalFormatting sqref="IC280">
    <cfRule type="duplicateValues" dxfId="1892" priority="1444"/>
  </conditionalFormatting>
  <conditionalFormatting sqref="IC302">
    <cfRule type="duplicateValues" dxfId="1891" priority="1356"/>
  </conditionalFormatting>
  <conditionalFormatting sqref="IC369">
    <cfRule type="duplicateValues" dxfId="1890" priority="1208"/>
  </conditionalFormatting>
  <conditionalFormatting sqref="IC390">
    <cfRule type="duplicateValues" dxfId="1889" priority="1124"/>
  </conditionalFormatting>
  <conditionalFormatting sqref="IC412">
    <cfRule type="duplicateValues" dxfId="1888" priority="1024"/>
  </conditionalFormatting>
  <conditionalFormatting sqref="IC433">
    <cfRule type="duplicateValues" dxfId="1887" priority="924"/>
  </conditionalFormatting>
  <conditionalFormatting sqref="IC453">
    <cfRule type="duplicateValues" dxfId="1886" priority="826"/>
  </conditionalFormatting>
  <conditionalFormatting sqref="IC493">
    <cfRule type="duplicateValues" dxfId="1885" priority="714"/>
  </conditionalFormatting>
  <conditionalFormatting sqref="IC515">
    <cfRule type="duplicateValues" dxfId="1884" priority="620"/>
  </conditionalFormatting>
  <conditionalFormatting sqref="IC534">
    <cfRule type="duplicateValues" dxfId="1883" priority="522"/>
  </conditionalFormatting>
  <conditionalFormatting sqref="IC554">
    <cfRule type="duplicateValues" dxfId="1882" priority="422"/>
  </conditionalFormatting>
  <conditionalFormatting sqref="IC595">
    <cfRule type="duplicateValues" dxfId="1881" priority="263"/>
  </conditionalFormatting>
  <conditionalFormatting sqref="IC616">
    <cfRule type="duplicateValues" dxfId="1880" priority="173"/>
  </conditionalFormatting>
  <conditionalFormatting sqref="IC635">
    <cfRule type="duplicateValues" dxfId="1879" priority="79"/>
  </conditionalFormatting>
  <conditionalFormatting sqref="IL324 IN324:IS324">
    <cfRule type="duplicateValues" dxfId="1878" priority="1281"/>
  </conditionalFormatting>
  <conditionalFormatting sqref="IM197 IO197:IT197">
    <cfRule type="duplicateValues" dxfId="1877" priority="1717"/>
  </conditionalFormatting>
  <conditionalFormatting sqref="IM218 IO218:IT218">
    <cfRule type="duplicateValues" dxfId="1876" priority="1639"/>
  </conditionalFormatting>
  <conditionalFormatting sqref="IM258 IO258:IT258">
    <cfRule type="duplicateValues" dxfId="1875" priority="1525"/>
  </conditionalFormatting>
  <conditionalFormatting sqref="IM280 IO280:IT280">
    <cfRule type="duplicateValues" dxfId="1874" priority="1441"/>
  </conditionalFormatting>
  <conditionalFormatting sqref="IM302 IO302:IT302">
    <cfRule type="duplicateValues" dxfId="1873" priority="1355"/>
  </conditionalFormatting>
  <conditionalFormatting sqref="IM324">
    <cfRule type="duplicateValues" dxfId="1872" priority="1280"/>
  </conditionalFormatting>
  <conditionalFormatting sqref="IM369 IO369:IT369">
    <cfRule type="duplicateValues" dxfId="1871" priority="1207"/>
  </conditionalFormatting>
  <conditionalFormatting sqref="IM390 IO390:IT390">
    <cfRule type="duplicateValues" dxfId="1870" priority="1123"/>
  </conditionalFormatting>
  <conditionalFormatting sqref="IM412 IO412:IT412">
    <cfRule type="duplicateValues" dxfId="1869" priority="1023"/>
  </conditionalFormatting>
  <conditionalFormatting sqref="IM433 IO433:IT433">
    <cfRule type="duplicateValues" dxfId="1868" priority="923"/>
  </conditionalFormatting>
  <conditionalFormatting sqref="IM453 IO453:IT453">
    <cfRule type="duplicateValues" dxfId="1867" priority="825"/>
  </conditionalFormatting>
  <conditionalFormatting sqref="IM493 IO493:IT493">
    <cfRule type="duplicateValues" dxfId="1866" priority="713"/>
  </conditionalFormatting>
  <conditionalFormatting sqref="IM515 IO515:IT515">
    <cfRule type="duplicateValues" dxfId="1865" priority="619"/>
  </conditionalFormatting>
  <conditionalFormatting sqref="IM534 IO534:IT534">
    <cfRule type="duplicateValues" dxfId="1864" priority="521"/>
  </conditionalFormatting>
  <conditionalFormatting sqref="IM554 IO554:IT554">
    <cfRule type="duplicateValues" dxfId="1863" priority="421"/>
  </conditionalFormatting>
  <conditionalFormatting sqref="IM595 IO595:IT595">
    <cfRule type="duplicateValues" dxfId="1862" priority="262"/>
  </conditionalFormatting>
  <conditionalFormatting sqref="IM616 IO616:IT616">
    <cfRule type="duplicateValues" dxfId="1861" priority="172"/>
  </conditionalFormatting>
  <conditionalFormatting sqref="IM635 IO635:IT635">
    <cfRule type="duplicateValues" dxfId="1860" priority="78"/>
  </conditionalFormatting>
  <conditionalFormatting sqref="IM151:IT151">
    <cfRule type="duplicateValues" dxfId="1859" priority="1830"/>
  </conditionalFormatting>
  <conditionalFormatting sqref="IM173:IT173">
    <cfRule type="duplicateValues" dxfId="1858" priority="1777"/>
  </conditionalFormatting>
  <conditionalFormatting sqref="IN197">
    <cfRule type="duplicateValues" dxfId="1857" priority="1716"/>
  </conditionalFormatting>
  <conditionalFormatting sqref="IN218">
    <cfRule type="duplicateValues" dxfId="1856" priority="1638"/>
  </conditionalFormatting>
  <conditionalFormatting sqref="IN258">
    <cfRule type="duplicateValues" dxfId="1855" priority="1524"/>
  </conditionalFormatting>
  <conditionalFormatting sqref="IN280">
    <cfRule type="duplicateValues" dxfId="1854" priority="1440"/>
  </conditionalFormatting>
  <conditionalFormatting sqref="IN302">
    <cfRule type="duplicateValues" dxfId="1853" priority="1354"/>
  </conditionalFormatting>
  <conditionalFormatting sqref="IN369">
    <cfRule type="duplicateValues" dxfId="1852" priority="1206"/>
  </conditionalFormatting>
  <conditionalFormatting sqref="IN390">
    <cfRule type="duplicateValues" dxfId="1851" priority="1122"/>
  </conditionalFormatting>
  <conditionalFormatting sqref="IN412">
    <cfRule type="duplicateValues" dxfId="1850" priority="1022"/>
  </conditionalFormatting>
  <conditionalFormatting sqref="IN433">
    <cfRule type="duplicateValues" dxfId="1849" priority="922"/>
  </conditionalFormatting>
  <conditionalFormatting sqref="IN453">
    <cfRule type="duplicateValues" dxfId="1848" priority="824"/>
  </conditionalFormatting>
  <conditionalFormatting sqref="IN493">
    <cfRule type="duplicateValues" dxfId="1847" priority="712"/>
  </conditionalFormatting>
  <conditionalFormatting sqref="IN515">
    <cfRule type="duplicateValues" dxfId="1846" priority="618"/>
  </conditionalFormatting>
  <conditionalFormatting sqref="IN534">
    <cfRule type="duplicateValues" dxfId="1845" priority="520"/>
  </conditionalFormatting>
  <conditionalFormatting sqref="IN554">
    <cfRule type="duplicateValues" dxfId="1844" priority="420"/>
  </conditionalFormatting>
  <conditionalFormatting sqref="IN595">
    <cfRule type="duplicateValues" dxfId="1843" priority="261"/>
  </conditionalFormatting>
  <conditionalFormatting sqref="IN616">
    <cfRule type="duplicateValues" dxfId="1842" priority="171"/>
  </conditionalFormatting>
  <conditionalFormatting sqref="IN635">
    <cfRule type="duplicateValues" dxfId="1841" priority="77"/>
  </conditionalFormatting>
  <conditionalFormatting sqref="IW324 IY324:JD324">
    <cfRule type="duplicateValues" dxfId="1840" priority="1279"/>
  </conditionalFormatting>
  <conditionalFormatting sqref="IX197 IZ197:JE197">
    <cfRule type="duplicateValues" dxfId="1839" priority="1715"/>
  </conditionalFormatting>
  <conditionalFormatting sqref="IX218 IZ218:JE218">
    <cfRule type="duplicateValues" dxfId="1838" priority="1637"/>
  </conditionalFormatting>
  <conditionalFormatting sqref="IX258 IZ258:JE258">
    <cfRule type="duplicateValues" dxfId="1837" priority="1523"/>
  </conditionalFormatting>
  <conditionalFormatting sqref="IX280 IZ280:JE280">
    <cfRule type="duplicateValues" dxfId="1836" priority="1439"/>
  </conditionalFormatting>
  <conditionalFormatting sqref="IX302 IZ302:JE302">
    <cfRule type="duplicateValues" dxfId="1835" priority="1353"/>
  </conditionalFormatting>
  <conditionalFormatting sqref="IX324">
    <cfRule type="duplicateValues" dxfId="1834" priority="1278"/>
  </conditionalFormatting>
  <conditionalFormatting sqref="IX369 IZ369:JE369">
    <cfRule type="duplicateValues" dxfId="1833" priority="1205"/>
  </conditionalFormatting>
  <conditionalFormatting sqref="IX390 IZ390:JE390">
    <cfRule type="duplicateValues" dxfId="1832" priority="1121"/>
  </conditionalFormatting>
  <conditionalFormatting sqref="IX433 IZ433:JE433">
    <cfRule type="duplicateValues" dxfId="1831" priority="921"/>
  </conditionalFormatting>
  <conditionalFormatting sqref="IX453 IZ453:JE453">
    <cfRule type="duplicateValues" dxfId="1830" priority="823"/>
  </conditionalFormatting>
  <conditionalFormatting sqref="IX493 IZ493:JE493">
    <cfRule type="duplicateValues" dxfId="1829" priority="711"/>
  </conditionalFormatting>
  <conditionalFormatting sqref="IX515 IZ515:JE515">
    <cfRule type="duplicateValues" dxfId="1828" priority="617"/>
  </conditionalFormatting>
  <conditionalFormatting sqref="IX534 IZ534:JE534">
    <cfRule type="duplicateValues" dxfId="1827" priority="519"/>
  </conditionalFormatting>
  <conditionalFormatting sqref="IX554 IZ554:JE554">
    <cfRule type="duplicateValues" dxfId="1826" priority="419"/>
  </conditionalFormatting>
  <conditionalFormatting sqref="IX595 IZ595:JE595">
    <cfRule type="duplicateValues" dxfId="1825" priority="260"/>
  </conditionalFormatting>
  <conditionalFormatting sqref="IX616 IZ616:JE616">
    <cfRule type="duplicateValues" dxfId="1824" priority="170"/>
  </conditionalFormatting>
  <conditionalFormatting sqref="IX635 IZ635:JE635">
    <cfRule type="duplicateValues" dxfId="1823" priority="76"/>
  </conditionalFormatting>
  <conditionalFormatting sqref="IX151:JE151">
    <cfRule type="duplicateValues" dxfId="1822" priority="1829"/>
  </conditionalFormatting>
  <conditionalFormatting sqref="IX173:JE173">
    <cfRule type="duplicateValues" dxfId="1821" priority="1776"/>
  </conditionalFormatting>
  <conditionalFormatting sqref="IY197">
    <cfRule type="duplicateValues" dxfId="1820" priority="1714"/>
  </conditionalFormatting>
  <conditionalFormatting sqref="IY218">
    <cfRule type="duplicateValues" dxfId="1819" priority="1636"/>
  </conditionalFormatting>
  <conditionalFormatting sqref="IY258">
    <cfRule type="duplicateValues" dxfId="1818" priority="1522"/>
  </conditionalFormatting>
  <conditionalFormatting sqref="IY280">
    <cfRule type="duplicateValues" dxfId="1817" priority="1438"/>
  </conditionalFormatting>
  <conditionalFormatting sqref="IY302">
    <cfRule type="duplicateValues" dxfId="1816" priority="1352"/>
  </conditionalFormatting>
  <conditionalFormatting sqref="IY369">
    <cfRule type="duplicateValues" dxfId="1815" priority="1204"/>
  </conditionalFormatting>
  <conditionalFormatting sqref="IY390">
    <cfRule type="duplicateValues" dxfId="1814" priority="1120"/>
  </conditionalFormatting>
  <conditionalFormatting sqref="IY412 JA412:JF412">
    <cfRule type="duplicateValues" dxfId="1813" priority="1021"/>
  </conditionalFormatting>
  <conditionalFormatting sqref="IY433">
    <cfRule type="duplicateValues" dxfId="1812" priority="920"/>
  </conditionalFormatting>
  <conditionalFormatting sqref="IY453">
    <cfRule type="duplicateValues" dxfId="1811" priority="822"/>
  </conditionalFormatting>
  <conditionalFormatting sqref="IY493">
    <cfRule type="duplicateValues" dxfId="1810" priority="710"/>
  </conditionalFormatting>
  <conditionalFormatting sqref="IY515">
    <cfRule type="duplicateValues" dxfId="1809" priority="616"/>
  </conditionalFormatting>
  <conditionalFormatting sqref="IY534">
    <cfRule type="duplicateValues" dxfId="1808" priority="518"/>
  </conditionalFormatting>
  <conditionalFormatting sqref="IY554">
    <cfRule type="duplicateValues" dxfId="1807" priority="418"/>
  </conditionalFormatting>
  <conditionalFormatting sqref="IY595">
    <cfRule type="duplicateValues" dxfId="1806" priority="259"/>
  </conditionalFormatting>
  <conditionalFormatting sqref="IY616">
    <cfRule type="duplicateValues" dxfId="1805" priority="169"/>
  </conditionalFormatting>
  <conditionalFormatting sqref="IY635">
    <cfRule type="duplicateValues" dxfId="1804" priority="75"/>
  </conditionalFormatting>
  <conditionalFormatting sqref="IZ412">
    <cfRule type="duplicateValues" dxfId="1803" priority="1020"/>
  </conditionalFormatting>
  <conditionalFormatting sqref="JH324 JJ324:JO324">
    <cfRule type="duplicateValues" dxfId="1802" priority="1277"/>
  </conditionalFormatting>
  <conditionalFormatting sqref="JI197 JK197:JP197">
    <cfRule type="duplicateValues" dxfId="1801" priority="1713"/>
  </conditionalFormatting>
  <conditionalFormatting sqref="JI218 JK218:JP218">
    <cfRule type="duplicateValues" dxfId="1800" priority="1635"/>
  </conditionalFormatting>
  <conditionalFormatting sqref="JI258 JK258:JP258">
    <cfRule type="duplicateValues" dxfId="1799" priority="1521"/>
  </conditionalFormatting>
  <conditionalFormatting sqref="JI280 JK280:JP280">
    <cfRule type="duplicateValues" dxfId="1798" priority="1437"/>
  </conditionalFormatting>
  <conditionalFormatting sqref="JI302 JK302:JP302">
    <cfRule type="duplicateValues" dxfId="1797" priority="1351"/>
  </conditionalFormatting>
  <conditionalFormatting sqref="JI324">
    <cfRule type="duplicateValues" dxfId="1796" priority="1276"/>
  </conditionalFormatting>
  <conditionalFormatting sqref="JI369 JK369:JP369">
    <cfRule type="duplicateValues" dxfId="1795" priority="1203"/>
  </conditionalFormatting>
  <conditionalFormatting sqref="JI390 JK390:JP390">
    <cfRule type="duplicateValues" dxfId="1794" priority="1119"/>
  </conditionalFormatting>
  <conditionalFormatting sqref="JI433 JK433:JP433">
    <cfRule type="duplicateValues" dxfId="1793" priority="919"/>
  </conditionalFormatting>
  <conditionalFormatting sqref="JI453 JK453:JP453">
    <cfRule type="duplicateValues" dxfId="1792" priority="821"/>
  </conditionalFormatting>
  <conditionalFormatting sqref="JI493 JK493:JP493">
    <cfRule type="duplicateValues" dxfId="1791" priority="709"/>
  </conditionalFormatting>
  <conditionalFormatting sqref="JI515 JK515:JP515">
    <cfRule type="duplicateValues" dxfId="1790" priority="615"/>
  </conditionalFormatting>
  <conditionalFormatting sqref="JI534 JK534:JP534">
    <cfRule type="duplicateValues" dxfId="1789" priority="517"/>
  </conditionalFormatting>
  <conditionalFormatting sqref="JI554 JK554:JP554">
    <cfRule type="duplicateValues" dxfId="1788" priority="417"/>
  </conditionalFormatting>
  <conditionalFormatting sqref="JI595 JK595:JP595">
    <cfRule type="duplicateValues" dxfId="1787" priority="258"/>
  </conditionalFormatting>
  <conditionalFormatting sqref="JI616 JK616:JP616">
    <cfRule type="duplicateValues" dxfId="1786" priority="168"/>
  </conditionalFormatting>
  <conditionalFormatting sqref="JI635 JK635:JP635">
    <cfRule type="duplicateValues" dxfId="1785" priority="74"/>
  </conditionalFormatting>
  <conditionalFormatting sqref="JI151:JP151">
    <cfRule type="duplicateValues" dxfId="1784" priority="1828"/>
  </conditionalFormatting>
  <conditionalFormatting sqref="JI173:JP173">
    <cfRule type="duplicateValues" dxfId="1783" priority="1775"/>
  </conditionalFormatting>
  <conditionalFormatting sqref="JJ197">
    <cfRule type="duplicateValues" dxfId="1782" priority="1712"/>
  </conditionalFormatting>
  <conditionalFormatting sqref="JJ218">
    <cfRule type="duplicateValues" dxfId="1781" priority="1634"/>
  </conditionalFormatting>
  <conditionalFormatting sqref="JJ258">
    <cfRule type="duplicateValues" dxfId="1780" priority="1520"/>
  </conditionalFormatting>
  <conditionalFormatting sqref="JJ280">
    <cfRule type="duplicateValues" dxfId="1779" priority="1436"/>
  </conditionalFormatting>
  <conditionalFormatting sqref="JJ302">
    <cfRule type="duplicateValues" dxfId="1778" priority="1350"/>
  </conditionalFormatting>
  <conditionalFormatting sqref="JJ369">
    <cfRule type="duplicateValues" dxfId="1777" priority="1202"/>
  </conditionalFormatting>
  <conditionalFormatting sqref="JJ390">
    <cfRule type="duplicateValues" dxfId="1776" priority="1118"/>
  </conditionalFormatting>
  <conditionalFormatting sqref="JJ412 JL412:JQ412">
    <cfRule type="duplicateValues" dxfId="1775" priority="1019"/>
  </conditionalFormatting>
  <conditionalFormatting sqref="JJ433">
    <cfRule type="duplicateValues" dxfId="1774" priority="918"/>
  </conditionalFormatting>
  <conditionalFormatting sqref="JJ453">
    <cfRule type="duplicateValues" dxfId="1773" priority="820"/>
  </conditionalFormatting>
  <conditionalFormatting sqref="JJ493">
    <cfRule type="duplicateValues" dxfId="1772" priority="708"/>
  </conditionalFormatting>
  <conditionalFormatting sqref="JJ515">
    <cfRule type="duplicateValues" dxfId="1771" priority="614"/>
  </conditionalFormatting>
  <conditionalFormatting sqref="JJ534">
    <cfRule type="duplicateValues" dxfId="1770" priority="516"/>
  </conditionalFormatting>
  <conditionalFormatting sqref="JJ554">
    <cfRule type="duplicateValues" dxfId="1769" priority="416"/>
  </conditionalFormatting>
  <conditionalFormatting sqref="JJ595">
    <cfRule type="duplicateValues" dxfId="1768" priority="257"/>
  </conditionalFormatting>
  <conditionalFormatting sqref="JJ616">
    <cfRule type="duplicateValues" dxfId="1767" priority="167"/>
  </conditionalFormatting>
  <conditionalFormatting sqref="JJ635">
    <cfRule type="duplicateValues" dxfId="1766" priority="73"/>
  </conditionalFormatting>
  <conditionalFormatting sqref="JK412">
    <cfRule type="duplicateValues" dxfId="1765" priority="1018"/>
  </conditionalFormatting>
  <conditionalFormatting sqref="JS324 JU324:JZ324">
    <cfRule type="duplicateValues" dxfId="1764" priority="1275"/>
  </conditionalFormatting>
  <conditionalFormatting sqref="JT197 JV197:KA197">
    <cfRule type="duplicateValues" dxfId="1763" priority="1711"/>
  </conditionalFormatting>
  <conditionalFormatting sqref="JT218 JV218:KA218">
    <cfRule type="duplicateValues" dxfId="1762" priority="1633"/>
  </conditionalFormatting>
  <conditionalFormatting sqref="JT258 JV258:KA258">
    <cfRule type="duplicateValues" dxfId="1761" priority="1519"/>
  </conditionalFormatting>
  <conditionalFormatting sqref="JT280 JV280:KA280">
    <cfRule type="duplicateValues" dxfId="1760" priority="1435"/>
  </conditionalFormatting>
  <conditionalFormatting sqref="JT302 JV302:KA302">
    <cfRule type="duplicateValues" dxfId="1759" priority="1349"/>
  </conditionalFormatting>
  <conditionalFormatting sqref="JT324">
    <cfRule type="duplicateValues" dxfId="1758" priority="1274"/>
  </conditionalFormatting>
  <conditionalFormatting sqref="JT369 JV369:KA369">
    <cfRule type="duplicateValues" dxfId="1757" priority="1201"/>
  </conditionalFormatting>
  <conditionalFormatting sqref="JT390 JV390:KA390">
    <cfRule type="duplicateValues" dxfId="1756" priority="1117"/>
  </conditionalFormatting>
  <conditionalFormatting sqref="JT433 JV433:KA433">
    <cfRule type="duplicateValues" dxfId="1755" priority="917"/>
  </conditionalFormatting>
  <conditionalFormatting sqref="JT453 JV453:KA453">
    <cfRule type="duplicateValues" dxfId="1754" priority="819"/>
  </conditionalFormatting>
  <conditionalFormatting sqref="JT493 JV493:KA493">
    <cfRule type="duplicateValues" dxfId="1753" priority="707"/>
  </conditionalFormatting>
  <conditionalFormatting sqref="JT515 JV515:KA515">
    <cfRule type="duplicateValues" dxfId="1752" priority="613"/>
  </conditionalFormatting>
  <conditionalFormatting sqref="JT534 JV534:KA534">
    <cfRule type="duplicateValues" dxfId="1751" priority="515"/>
  </conditionalFormatting>
  <conditionalFormatting sqref="JT554 JV554:KA554">
    <cfRule type="duplicateValues" dxfId="1750" priority="415"/>
  </conditionalFormatting>
  <conditionalFormatting sqref="JT595 JV595:KA595">
    <cfRule type="duplicateValues" dxfId="1749" priority="256"/>
  </conditionalFormatting>
  <conditionalFormatting sqref="JT616 JV616:KA616">
    <cfRule type="duplicateValues" dxfId="1748" priority="166"/>
  </conditionalFormatting>
  <conditionalFormatting sqref="JT635 JV635:KA635">
    <cfRule type="duplicateValues" dxfId="1747" priority="72"/>
  </conditionalFormatting>
  <conditionalFormatting sqref="JT151:KA151">
    <cfRule type="duplicateValues" dxfId="1746" priority="1827"/>
  </conditionalFormatting>
  <conditionalFormatting sqref="JT173:KA173">
    <cfRule type="duplicateValues" dxfId="1745" priority="1774"/>
  </conditionalFormatting>
  <conditionalFormatting sqref="JU197">
    <cfRule type="duplicateValues" dxfId="1744" priority="1710"/>
  </conditionalFormatting>
  <conditionalFormatting sqref="JU218">
    <cfRule type="duplicateValues" dxfId="1743" priority="1632"/>
  </conditionalFormatting>
  <conditionalFormatting sqref="JU258">
    <cfRule type="duplicateValues" dxfId="1742" priority="1518"/>
  </conditionalFormatting>
  <conditionalFormatting sqref="JU280">
    <cfRule type="duplicateValues" dxfId="1741" priority="1434"/>
  </conditionalFormatting>
  <conditionalFormatting sqref="JU302">
    <cfRule type="duplicateValues" dxfId="1740" priority="1348"/>
  </conditionalFormatting>
  <conditionalFormatting sqref="JU369">
    <cfRule type="duplicateValues" dxfId="1739" priority="1200"/>
  </conditionalFormatting>
  <conditionalFormatting sqref="JU390">
    <cfRule type="duplicateValues" dxfId="1738" priority="1116"/>
  </conditionalFormatting>
  <conditionalFormatting sqref="JU412 JW412:KB412">
    <cfRule type="duplicateValues" dxfId="1737" priority="1017"/>
  </conditionalFormatting>
  <conditionalFormatting sqref="JU433">
    <cfRule type="duplicateValues" dxfId="1736" priority="916"/>
  </conditionalFormatting>
  <conditionalFormatting sqref="JU453">
    <cfRule type="duplicateValues" dxfId="1735" priority="818"/>
  </conditionalFormatting>
  <conditionalFormatting sqref="JU493">
    <cfRule type="duplicateValues" dxfId="1734" priority="706"/>
  </conditionalFormatting>
  <conditionalFormatting sqref="JU515">
    <cfRule type="duplicateValues" dxfId="1733" priority="612"/>
  </conditionalFormatting>
  <conditionalFormatting sqref="JU534">
    <cfRule type="duplicateValues" dxfId="1732" priority="514"/>
  </conditionalFormatting>
  <conditionalFormatting sqref="JU554">
    <cfRule type="duplicateValues" dxfId="1731" priority="414"/>
  </conditionalFormatting>
  <conditionalFormatting sqref="JU595">
    <cfRule type="duplicateValues" dxfId="1730" priority="255"/>
  </conditionalFormatting>
  <conditionalFormatting sqref="JU616">
    <cfRule type="duplicateValues" dxfId="1729" priority="165"/>
  </conditionalFormatting>
  <conditionalFormatting sqref="JU635">
    <cfRule type="duplicateValues" dxfId="1728" priority="71"/>
  </conditionalFormatting>
  <conditionalFormatting sqref="JV412">
    <cfRule type="duplicateValues" dxfId="1727" priority="1016"/>
  </conditionalFormatting>
  <conditionalFormatting sqref="KD324 KF324:KK324">
    <cfRule type="duplicateValues" dxfId="1726" priority="1273"/>
  </conditionalFormatting>
  <conditionalFormatting sqref="KE197 KG197:KL197">
    <cfRule type="duplicateValues" dxfId="1725" priority="1709"/>
  </conditionalFormatting>
  <conditionalFormatting sqref="KE218 KG218:KL218">
    <cfRule type="duplicateValues" dxfId="1724" priority="1631"/>
  </conditionalFormatting>
  <conditionalFormatting sqref="KE258 KG258:KL258">
    <cfRule type="duplicateValues" dxfId="1723" priority="1517"/>
  </conditionalFormatting>
  <conditionalFormatting sqref="KE280 KG280:KL280">
    <cfRule type="duplicateValues" dxfId="1722" priority="1433"/>
  </conditionalFormatting>
  <conditionalFormatting sqref="KE302 KG302:KL302">
    <cfRule type="duplicateValues" dxfId="1721" priority="1347"/>
  </conditionalFormatting>
  <conditionalFormatting sqref="KE324">
    <cfRule type="duplicateValues" dxfId="1720" priority="1272"/>
  </conditionalFormatting>
  <conditionalFormatting sqref="KE369 KG369:KL369">
    <cfRule type="duplicateValues" dxfId="1719" priority="1199"/>
  </conditionalFormatting>
  <conditionalFormatting sqref="KE390 KG390:KL390">
    <cfRule type="duplicateValues" dxfId="1718" priority="1115"/>
  </conditionalFormatting>
  <conditionalFormatting sqref="KE433 KG433:KL433">
    <cfRule type="duplicateValues" dxfId="1717" priority="915"/>
  </conditionalFormatting>
  <conditionalFormatting sqref="KE453 KG453:KL453">
    <cfRule type="duplicateValues" dxfId="1716" priority="817"/>
  </conditionalFormatting>
  <conditionalFormatting sqref="KE493 KG493:KL493">
    <cfRule type="duplicateValues" dxfId="1715" priority="705"/>
  </conditionalFormatting>
  <conditionalFormatting sqref="KE515 KG515:KL515">
    <cfRule type="duplicateValues" dxfId="1714" priority="611"/>
  </conditionalFormatting>
  <conditionalFormatting sqref="KE534 KG534:KL534">
    <cfRule type="duplicateValues" dxfId="1713" priority="513"/>
  </conditionalFormatting>
  <conditionalFormatting sqref="KE554 KG554:KL554">
    <cfRule type="duplicateValues" dxfId="1712" priority="413"/>
  </conditionalFormatting>
  <conditionalFormatting sqref="KE595 KG595:KL595">
    <cfRule type="duplicateValues" dxfId="1711" priority="254"/>
  </conditionalFormatting>
  <conditionalFormatting sqref="KE616 KG616:KL616">
    <cfRule type="duplicateValues" dxfId="1710" priority="164"/>
  </conditionalFormatting>
  <conditionalFormatting sqref="KE635 KG635:KL635">
    <cfRule type="duplicateValues" dxfId="1709" priority="70"/>
  </conditionalFormatting>
  <conditionalFormatting sqref="KE126:KL126">
    <cfRule type="duplicateValues" dxfId="1708" priority="1871"/>
  </conditionalFormatting>
  <conditionalFormatting sqref="KE151:KL151">
    <cfRule type="duplicateValues" dxfId="1707" priority="1826"/>
  </conditionalFormatting>
  <conditionalFormatting sqref="KE173:KL173">
    <cfRule type="duplicateValues" dxfId="1706" priority="1773"/>
  </conditionalFormatting>
  <conditionalFormatting sqref="KF197">
    <cfRule type="duplicateValues" dxfId="1705" priority="1708"/>
  </conditionalFormatting>
  <conditionalFormatting sqref="KF218">
    <cfRule type="duplicateValues" dxfId="1704" priority="1630"/>
  </conditionalFormatting>
  <conditionalFormatting sqref="KF258">
    <cfRule type="duplicateValues" dxfId="1703" priority="1516"/>
  </conditionalFormatting>
  <conditionalFormatting sqref="KF280">
    <cfRule type="duplicateValues" dxfId="1702" priority="1432"/>
  </conditionalFormatting>
  <conditionalFormatting sqref="KF302">
    <cfRule type="duplicateValues" dxfId="1701" priority="1346"/>
  </conditionalFormatting>
  <conditionalFormatting sqref="KF369">
    <cfRule type="duplicateValues" dxfId="1700" priority="1198"/>
  </conditionalFormatting>
  <conditionalFormatting sqref="KF390">
    <cfRule type="duplicateValues" dxfId="1699" priority="1114"/>
  </conditionalFormatting>
  <conditionalFormatting sqref="KF412 KH412:KM412">
    <cfRule type="duplicateValues" dxfId="1698" priority="1015"/>
  </conditionalFormatting>
  <conditionalFormatting sqref="KF433">
    <cfRule type="duplicateValues" dxfId="1697" priority="914"/>
  </conditionalFormatting>
  <conditionalFormatting sqref="KF453">
    <cfRule type="duplicateValues" dxfId="1696" priority="816"/>
  </conditionalFormatting>
  <conditionalFormatting sqref="KF493">
    <cfRule type="duplicateValues" dxfId="1695" priority="704"/>
  </conditionalFormatting>
  <conditionalFormatting sqref="KF515">
    <cfRule type="duplicateValues" dxfId="1694" priority="610"/>
  </conditionalFormatting>
  <conditionalFormatting sqref="KF534">
    <cfRule type="duplicateValues" dxfId="1693" priority="512"/>
  </conditionalFormatting>
  <conditionalFormatting sqref="KF554">
    <cfRule type="duplicateValues" dxfId="1692" priority="412"/>
  </conditionalFormatting>
  <conditionalFormatting sqref="KF595">
    <cfRule type="duplicateValues" dxfId="1691" priority="253"/>
  </conditionalFormatting>
  <conditionalFormatting sqref="KF616">
    <cfRule type="duplicateValues" dxfId="1690" priority="163"/>
  </conditionalFormatting>
  <conditionalFormatting sqref="KF635">
    <cfRule type="duplicateValues" dxfId="1689" priority="69"/>
  </conditionalFormatting>
  <conditionalFormatting sqref="KG412">
    <cfRule type="duplicateValues" dxfId="1688" priority="1014"/>
  </conditionalFormatting>
  <conditionalFormatting sqref="KO324 KQ324:KV324">
    <cfRule type="duplicateValues" dxfId="1687" priority="1271"/>
  </conditionalFormatting>
  <conditionalFormatting sqref="KP197 KR197:KW197">
    <cfRule type="duplicateValues" dxfId="1686" priority="1707"/>
  </conditionalFormatting>
  <conditionalFormatting sqref="KP218 KR218:KW218">
    <cfRule type="duplicateValues" dxfId="1685" priority="1629"/>
  </conditionalFormatting>
  <conditionalFormatting sqref="KP258 KR258:KW258">
    <cfRule type="duplicateValues" dxfId="1684" priority="1515"/>
  </conditionalFormatting>
  <conditionalFormatting sqref="KP280 KR280:KW280">
    <cfRule type="duplicateValues" dxfId="1683" priority="1431"/>
  </conditionalFormatting>
  <conditionalFormatting sqref="KP302 KR302:KW302">
    <cfRule type="duplicateValues" dxfId="1682" priority="1345"/>
  </conditionalFormatting>
  <conditionalFormatting sqref="KP324">
    <cfRule type="duplicateValues" dxfId="1681" priority="1270"/>
  </conditionalFormatting>
  <conditionalFormatting sqref="KP369 KR369:KW369">
    <cfRule type="duplicateValues" dxfId="1680" priority="1197"/>
  </conditionalFormatting>
  <conditionalFormatting sqref="KP390 KR390:KW390">
    <cfRule type="duplicateValues" dxfId="1679" priority="1113"/>
  </conditionalFormatting>
  <conditionalFormatting sqref="KP433 KR433:KW433">
    <cfRule type="duplicateValues" dxfId="1678" priority="913"/>
  </conditionalFormatting>
  <conditionalFormatting sqref="KP453 KR453:KW453">
    <cfRule type="duplicateValues" dxfId="1677" priority="815"/>
  </conditionalFormatting>
  <conditionalFormatting sqref="KP493 KR493:KW493">
    <cfRule type="duplicateValues" dxfId="1676" priority="703"/>
  </conditionalFormatting>
  <conditionalFormatting sqref="KP515 KR515:KW515">
    <cfRule type="duplicateValues" dxfId="1675" priority="609"/>
  </conditionalFormatting>
  <conditionalFormatting sqref="KP534 KR534:KW534">
    <cfRule type="duplicateValues" dxfId="1674" priority="511"/>
  </conditionalFormatting>
  <conditionalFormatting sqref="KP554 KR554:KW554">
    <cfRule type="duplicateValues" dxfId="1673" priority="411"/>
  </conditionalFormatting>
  <conditionalFormatting sqref="KP595 KR595:KW595">
    <cfRule type="duplicateValues" dxfId="1672" priority="252"/>
  </conditionalFormatting>
  <conditionalFormatting sqref="KP616 KR616:KW616">
    <cfRule type="duplicateValues" dxfId="1671" priority="162"/>
  </conditionalFormatting>
  <conditionalFormatting sqref="KP635 KR635:KW635">
    <cfRule type="duplicateValues" dxfId="1670" priority="68"/>
  </conditionalFormatting>
  <conditionalFormatting sqref="KP126:KW126">
    <cfRule type="duplicateValues" dxfId="1669" priority="1870"/>
  </conditionalFormatting>
  <conditionalFormatting sqref="KP151:KW151">
    <cfRule type="duplicateValues" dxfId="1668" priority="1825"/>
  </conditionalFormatting>
  <conditionalFormatting sqref="KP173:KW173">
    <cfRule type="duplicateValues" dxfId="1667" priority="1772"/>
  </conditionalFormatting>
  <conditionalFormatting sqref="KQ197">
    <cfRule type="duplicateValues" dxfId="1666" priority="1706"/>
  </conditionalFormatting>
  <conditionalFormatting sqref="KQ218">
    <cfRule type="duplicateValues" dxfId="1665" priority="1628"/>
  </conditionalFormatting>
  <conditionalFormatting sqref="KQ258">
    <cfRule type="duplicateValues" dxfId="1664" priority="1514"/>
  </conditionalFormatting>
  <conditionalFormatting sqref="KQ280">
    <cfRule type="duplicateValues" dxfId="1663" priority="1430"/>
  </conditionalFormatting>
  <conditionalFormatting sqref="KQ302">
    <cfRule type="duplicateValues" dxfId="1662" priority="1344"/>
  </conditionalFormatting>
  <conditionalFormatting sqref="KQ369">
    <cfRule type="duplicateValues" dxfId="1661" priority="1196"/>
  </conditionalFormatting>
  <conditionalFormatting sqref="KQ390">
    <cfRule type="duplicateValues" dxfId="1660" priority="1112"/>
  </conditionalFormatting>
  <conditionalFormatting sqref="KQ412 KS412:KX412">
    <cfRule type="duplicateValues" dxfId="1659" priority="1013"/>
  </conditionalFormatting>
  <conditionalFormatting sqref="KQ433">
    <cfRule type="duplicateValues" dxfId="1658" priority="912"/>
  </conditionalFormatting>
  <conditionalFormatting sqref="KQ453">
    <cfRule type="duplicateValues" dxfId="1657" priority="814"/>
  </conditionalFormatting>
  <conditionalFormatting sqref="KQ493">
    <cfRule type="duplicateValues" dxfId="1656" priority="702"/>
  </conditionalFormatting>
  <conditionalFormatting sqref="KQ515">
    <cfRule type="duplicateValues" dxfId="1655" priority="608"/>
  </conditionalFormatting>
  <conditionalFormatting sqref="KQ534">
    <cfRule type="duplicateValues" dxfId="1654" priority="510"/>
  </conditionalFormatting>
  <conditionalFormatting sqref="KQ554">
    <cfRule type="duplicateValues" dxfId="1653" priority="410"/>
  </conditionalFormatting>
  <conditionalFormatting sqref="KQ595">
    <cfRule type="duplicateValues" dxfId="1652" priority="251"/>
  </conditionalFormatting>
  <conditionalFormatting sqref="KQ616">
    <cfRule type="duplicateValues" dxfId="1651" priority="161"/>
  </conditionalFormatting>
  <conditionalFormatting sqref="KQ635">
    <cfRule type="duplicateValues" dxfId="1650" priority="67"/>
  </conditionalFormatting>
  <conditionalFormatting sqref="KR412">
    <cfRule type="duplicateValues" dxfId="1649" priority="1012"/>
  </conditionalFormatting>
  <conditionalFormatting sqref="LA197 LC197:LH197">
    <cfRule type="duplicateValues" dxfId="1648" priority="1705"/>
  </conditionalFormatting>
  <conditionalFormatting sqref="LA218 LC218:LH218">
    <cfRule type="duplicateValues" dxfId="1647" priority="1627"/>
  </conditionalFormatting>
  <conditionalFormatting sqref="LA258 LC258:LH258">
    <cfRule type="duplicateValues" dxfId="1646" priority="1513"/>
  </conditionalFormatting>
  <conditionalFormatting sqref="LA280 LC280:LH280">
    <cfRule type="duplicateValues" dxfId="1645" priority="1429"/>
  </conditionalFormatting>
  <conditionalFormatting sqref="LA302 LC302:LH302">
    <cfRule type="duplicateValues" dxfId="1644" priority="1343"/>
  </conditionalFormatting>
  <conditionalFormatting sqref="LA369 LC369:LH369">
    <cfRule type="duplicateValues" dxfId="1643" priority="1195"/>
  </conditionalFormatting>
  <conditionalFormatting sqref="LA390 LC390:LH390">
    <cfRule type="duplicateValues" dxfId="1642" priority="1111"/>
  </conditionalFormatting>
  <conditionalFormatting sqref="LA433 LC433:LH433">
    <cfRule type="duplicateValues" dxfId="1641" priority="911"/>
  </conditionalFormatting>
  <conditionalFormatting sqref="LA453 LC453:LH453">
    <cfRule type="duplicateValues" dxfId="1640" priority="813"/>
  </conditionalFormatting>
  <conditionalFormatting sqref="LA493 LC493:LH493">
    <cfRule type="duplicateValues" dxfId="1639" priority="701"/>
  </conditionalFormatting>
  <conditionalFormatting sqref="LA515 LC515:LH515">
    <cfRule type="duplicateValues" dxfId="1638" priority="607"/>
  </conditionalFormatting>
  <conditionalFormatting sqref="LA534 LC534:LH534">
    <cfRule type="duplicateValues" dxfId="1637" priority="509"/>
  </conditionalFormatting>
  <conditionalFormatting sqref="LA554 LC554:LH554">
    <cfRule type="duplicateValues" dxfId="1636" priority="409"/>
  </conditionalFormatting>
  <conditionalFormatting sqref="LA595 LC595:LH595">
    <cfRule type="duplicateValues" dxfId="1635" priority="250"/>
  </conditionalFormatting>
  <conditionalFormatting sqref="LA616 LC616:LH616">
    <cfRule type="duplicateValues" dxfId="1634" priority="160"/>
  </conditionalFormatting>
  <conditionalFormatting sqref="LA635 LC635:LH635">
    <cfRule type="duplicateValues" dxfId="1633" priority="66"/>
  </conditionalFormatting>
  <conditionalFormatting sqref="LA126:LH126">
    <cfRule type="duplicateValues" dxfId="1632" priority="1869"/>
  </conditionalFormatting>
  <conditionalFormatting sqref="LA151:LH151">
    <cfRule type="duplicateValues" dxfId="1631" priority="1824"/>
  </conditionalFormatting>
  <conditionalFormatting sqref="LA173:LH173">
    <cfRule type="duplicateValues" dxfId="1630" priority="1771"/>
  </conditionalFormatting>
  <conditionalFormatting sqref="LB197">
    <cfRule type="duplicateValues" dxfId="1629" priority="1704"/>
  </conditionalFormatting>
  <conditionalFormatting sqref="LB218">
    <cfRule type="duplicateValues" dxfId="1628" priority="1626"/>
  </conditionalFormatting>
  <conditionalFormatting sqref="LB258">
    <cfRule type="duplicateValues" dxfId="1627" priority="1512"/>
  </conditionalFormatting>
  <conditionalFormatting sqref="LB280">
    <cfRule type="duplicateValues" dxfId="1626" priority="1428"/>
  </conditionalFormatting>
  <conditionalFormatting sqref="LB302">
    <cfRule type="duplicateValues" dxfId="1625" priority="1342"/>
  </conditionalFormatting>
  <conditionalFormatting sqref="LB369">
    <cfRule type="duplicateValues" dxfId="1624" priority="1194"/>
  </conditionalFormatting>
  <conditionalFormatting sqref="LB390">
    <cfRule type="duplicateValues" dxfId="1623" priority="1110"/>
  </conditionalFormatting>
  <conditionalFormatting sqref="LB412 LD412:LI412">
    <cfRule type="duplicateValues" dxfId="1622" priority="1011"/>
  </conditionalFormatting>
  <conditionalFormatting sqref="LB433">
    <cfRule type="duplicateValues" dxfId="1621" priority="910"/>
  </conditionalFormatting>
  <conditionalFormatting sqref="LB453">
    <cfRule type="duplicateValues" dxfId="1620" priority="812"/>
  </conditionalFormatting>
  <conditionalFormatting sqref="LB493">
    <cfRule type="duplicateValues" dxfId="1619" priority="700"/>
  </conditionalFormatting>
  <conditionalFormatting sqref="LB515">
    <cfRule type="duplicateValues" dxfId="1618" priority="606"/>
  </conditionalFormatting>
  <conditionalFormatting sqref="LB534">
    <cfRule type="duplicateValues" dxfId="1617" priority="508"/>
  </conditionalFormatting>
  <conditionalFormatting sqref="LB554">
    <cfRule type="duplicateValues" dxfId="1616" priority="408"/>
  </conditionalFormatting>
  <conditionalFormatting sqref="LB595">
    <cfRule type="duplicateValues" dxfId="1615" priority="249"/>
  </conditionalFormatting>
  <conditionalFormatting sqref="LB616">
    <cfRule type="duplicateValues" dxfId="1614" priority="159"/>
  </conditionalFormatting>
  <conditionalFormatting sqref="LB635">
    <cfRule type="duplicateValues" dxfId="1613" priority="65"/>
  </conditionalFormatting>
  <conditionalFormatting sqref="LC412">
    <cfRule type="duplicateValues" dxfId="1612" priority="1010"/>
  </conditionalFormatting>
  <conditionalFormatting sqref="LL197 LN197:LS197">
    <cfRule type="duplicateValues" dxfId="1611" priority="1703"/>
  </conditionalFormatting>
  <conditionalFormatting sqref="LL218 LN218:LS218">
    <cfRule type="duplicateValues" dxfId="1610" priority="1625"/>
  </conditionalFormatting>
  <conditionalFormatting sqref="LL258 LN258:LS258">
    <cfRule type="duplicateValues" dxfId="1609" priority="1511"/>
  </conditionalFormatting>
  <conditionalFormatting sqref="LL280 LN280:LS280">
    <cfRule type="duplicateValues" dxfId="1608" priority="1427"/>
  </conditionalFormatting>
  <conditionalFormatting sqref="LL302 LN302:LS302">
    <cfRule type="duplicateValues" dxfId="1607" priority="1341"/>
  </conditionalFormatting>
  <conditionalFormatting sqref="LL369 LN369:LS369">
    <cfRule type="duplicateValues" dxfId="1606" priority="1193"/>
  </conditionalFormatting>
  <conditionalFormatting sqref="LL390 LN390:LS390">
    <cfRule type="duplicateValues" dxfId="1605" priority="1109"/>
  </conditionalFormatting>
  <conditionalFormatting sqref="LL433 LN433:LS433">
    <cfRule type="duplicateValues" dxfId="1604" priority="909"/>
  </conditionalFormatting>
  <conditionalFormatting sqref="LL453 LN453:LS453">
    <cfRule type="duplicateValues" dxfId="1603" priority="811"/>
  </conditionalFormatting>
  <conditionalFormatting sqref="LL493 LN493:LS493">
    <cfRule type="duplicateValues" dxfId="1602" priority="699"/>
  </conditionalFormatting>
  <conditionalFormatting sqref="LL515 LN515:LS515">
    <cfRule type="duplicateValues" dxfId="1601" priority="605"/>
  </conditionalFormatting>
  <conditionalFormatting sqref="LL534 LN534:LS534">
    <cfRule type="duplicateValues" dxfId="1600" priority="507"/>
  </conditionalFormatting>
  <conditionalFormatting sqref="LL554 LN554:LS554">
    <cfRule type="duplicateValues" dxfId="1599" priority="407"/>
  </conditionalFormatting>
  <conditionalFormatting sqref="LL595 LN595:LS595">
    <cfRule type="duplicateValues" dxfId="1598" priority="248"/>
  </conditionalFormatting>
  <conditionalFormatting sqref="LL616 LN616:LS616">
    <cfRule type="duplicateValues" dxfId="1597" priority="158"/>
  </conditionalFormatting>
  <conditionalFormatting sqref="LL635 LN635:LS635">
    <cfRule type="duplicateValues" dxfId="1596" priority="64"/>
  </conditionalFormatting>
  <conditionalFormatting sqref="LL126:LS126">
    <cfRule type="duplicateValues" dxfId="1595" priority="1868"/>
  </conditionalFormatting>
  <conditionalFormatting sqref="LL151:LS151">
    <cfRule type="duplicateValues" dxfId="1594" priority="1823"/>
  </conditionalFormatting>
  <conditionalFormatting sqref="LL173:LS173">
    <cfRule type="duplicateValues" dxfId="1593" priority="1770"/>
  </conditionalFormatting>
  <conditionalFormatting sqref="LM197">
    <cfRule type="duplicateValues" dxfId="1592" priority="1702"/>
  </conditionalFormatting>
  <conditionalFormatting sqref="LM218">
    <cfRule type="duplicateValues" dxfId="1591" priority="1624"/>
  </conditionalFormatting>
  <conditionalFormatting sqref="LM258">
    <cfRule type="duplicateValues" dxfId="1590" priority="1510"/>
  </conditionalFormatting>
  <conditionalFormatting sqref="LM280">
    <cfRule type="duplicateValues" dxfId="1589" priority="1426"/>
  </conditionalFormatting>
  <conditionalFormatting sqref="LM302">
    <cfRule type="duplicateValues" dxfId="1588" priority="1340"/>
  </conditionalFormatting>
  <conditionalFormatting sqref="LM369">
    <cfRule type="duplicateValues" dxfId="1587" priority="1192"/>
  </conditionalFormatting>
  <conditionalFormatting sqref="LM390">
    <cfRule type="duplicateValues" dxfId="1586" priority="1108"/>
  </conditionalFormatting>
  <conditionalFormatting sqref="LM412 LO412:LT412">
    <cfRule type="duplicateValues" dxfId="1585" priority="1009"/>
  </conditionalFormatting>
  <conditionalFormatting sqref="LM433">
    <cfRule type="duplicateValues" dxfId="1584" priority="908"/>
  </conditionalFormatting>
  <conditionalFormatting sqref="LM453">
    <cfRule type="duplicateValues" dxfId="1583" priority="810"/>
  </conditionalFormatting>
  <conditionalFormatting sqref="LM493">
    <cfRule type="duplicateValues" dxfId="1582" priority="698"/>
  </conditionalFormatting>
  <conditionalFormatting sqref="LM515">
    <cfRule type="duplicateValues" dxfId="1581" priority="604"/>
  </conditionalFormatting>
  <conditionalFormatting sqref="LM534">
    <cfRule type="duplicateValues" dxfId="1580" priority="506"/>
  </conditionalFormatting>
  <conditionalFormatting sqref="LM554">
    <cfRule type="duplicateValues" dxfId="1579" priority="406"/>
  </conditionalFormatting>
  <conditionalFormatting sqref="LM595">
    <cfRule type="duplicateValues" dxfId="1578" priority="247"/>
  </conditionalFormatting>
  <conditionalFormatting sqref="LM616">
    <cfRule type="duplicateValues" dxfId="1577" priority="157"/>
  </conditionalFormatting>
  <conditionalFormatting sqref="LM635">
    <cfRule type="duplicateValues" dxfId="1576" priority="63"/>
  </conditionalFormatting>
  <conditionalFormatting sqref="LN412">
    <cfRule type="duplicateValues" dxfId="1575" priority="1008"/>
  </conditionalFormatting>
  <conditionalFormatting sqref="LW197 LY197:MD197">
    <cfRule type="duplicateValues" dxfId="1574" priority="1701"/>
  </conditionalFormatting>
  <conditionalFormatting sqref="LW218 LY218:MD218">
    <cfRule type="duplicateValues" dxfId="1573" priority="1623"/>
  </conditionalFormatting>
  <conditionalFormatting sqref="LW258 LY258:MD258">
    <cfRule type="duplicateValues" dxfId="1572" priority="1509"/>
  </conditionalFormatting>
  <conditionalFormatting sqref="LW280 LY280:MD280">
    <cfRule type="duplicateValues" dxfId="1571" priority="1425"/>
  </conditionalFormatting>
  <conditionalFormatting sqref="LW302 LY302:MD302">
    <cfRule type="duplicateValues" dxfId="1570" priority="1339"/>
  </conditionalFormatting>
  <conditionalFormatting sqref="LW369 LY369:MD369">
    <cfRule type="duplicateValues" dxfId="1569" priority="1191"/>
  </conditionalFormatting>
  <conditionalFormatting sqref="LW390 LY390:MD390">
    <cfRule type="duplicateValues" dxfId="1568" priority="1107"/>
  </conditionalFormatting>
  <conditionalFormatting sqref="LW433 LY433:MD433">
    <cfRule type="duplicateValues" dxfId="1567" priority="907"/>
  </conditionalFormatting>
  <conditionalFormatting sqref="LW453 LY453:MD453">
    <cfRule type="duplicateValues" dxfId="1566" priority="809"/>
  </conditionalFormatting>
  <conditionalFormatting sqref="LW493 LY493:MD493">
    <cfRule type="duplicateValues" dxfId="1565" priority="697"/>
  </conditionalFormatting>
  <conditionalFormatting sqref="LW515 LY515:MD515">
    <cfRule type="duplicateValues" dxfId="1564" priority="603"/>
  </conditionalFormatting>
  <conditionalFormatting sqref="LW534 LY534:MD534">
    <cfRule type="duplicateValues" dxfId="1563" priority="505"/>
  </conditionalFormatting>
  <conditionalFormatting sqref="LW554 LY554:MD554">
    <cfRule type="duplicateValues" dxfId="1562" priority="405"/>
  </conditionalFormatting>
  <conditionalFormatting sqref="LW595 LY595:MD595">
    <cfRule type="duplicateValues" dxfId="1561" priority="246"/>
  </conditionalFormatting>
  <conditionalFormatting sqref="LW616 LY616:MD616">
    <cfRule type="duplicateValues" dxfId="1560" priority="156"/>
  </conditionalFormatting>
  <conditionalFormatting sqref="LW635 LY635:MD635">
    <cfRule type="duplicateValues" dxfId="1559" priority="62"/>
  </conditionalFormatting>
  <conditionalFormatting sqref="LW126:MD126">
    <cfRule type="duplicateValues" dxfId="1558" priority="1867"/>
  </conditionalFormatting>
  <conditionalFormatting sqref="LW151:MD151">
    <cfRule type="duplicateValues" dxfId="1557" priority="1822"/>
  </conditionalFormatting>
  <conditionalFormatting sqref="LW173:MD173">
    <cfRule type="duplicateValues" dxfId="1556" priority="1769"/>
  </conditionalFormatting>
  <conditionalFormatting sqref="LX197">
    <cfRule type="duplicateValues" dxfId="1555" priority="1700"/>
  </conditionalFormatting>
  <conditionalFormatting sqref="LX218">
    <cfRule type="duplicateValues" dxfId="1554" priority="1622"/>
  </conditionalFormatting>
  <conditionalFormatting sqref="LX258">
    <cfRule type="duplicateValues" dxfId="1553" priority="1508"/>
  </conditionalFormatting>
  <conditionalFormatting sqref="LX280">
    <cfRule type="duplicateValues" dxfId="1552" priority="1424"/>
  </conditionalFormatting>
  <conditionalFormatting sqref="LX302">
    <cfRule type="duplicateValues" dxfId="1551" priority="1338"/>
  </conditionalFormatting>
  <conditionalFormatting sqref="LX369">
    <cfRule type="duplicateValues" dxfId="1550" priority="1190"/>
  </conditionalFormatting>
  <conditionalFormatting sqref="LX390">
    <cfRule type="duplicateValues" dxfId="1549" priority="1106"/>
  </conditionalFormatting>
  <conditionalFormatting sqref="LX412 LZ412:ME412">
    <cfRule type="duplicateValues" dxfId="1548" priority="1007"/>
  </conditionalFormatting>
  <conditionalFormatting sqref="LX433">
    <cfRule type="duplicateValues" dxfId="1547" priority="906"/>
  </conditionalFormatting>
  <conditionalFormatting sqref="LX453">
    <cfRule type="duplicateValues" dxfId="1546" priority="808"/>
  </conditionalFormatting>
  <conditionalFormatting sqref="LX493">
    <cfRule type="duplicateValues" dxfId="1545" priority="696"/>
  </conditionalFormatting>
  <conditionalFormatting sqref="LX515">
    <cfRule type="duplicateValues" dxfId="1544" priority="602"/>
  </conditionalFormatting>
  <conditionalFormatting sqref="LX534">
    <cfRule type="duplicateValues" dxfId="1543" priority="504"/>
  </conditionalFormatting>
  <conditionalFormatting sqref="LX554">
    <cfRule type="duplicateValues" dxfId="1542" priority="404"/>
  </conditionalFormatting>
  <conditionalFormatting sqref="LX595">
    <cfRule type="duplicateValues" dxfId="1541" priority="245"/>
  </conditionalFormatting>
  <conditionalFormatting sqref="LX616">
    <cfRule type="duplicateValues" dxfId="1540" priority="155"/>
  </conditionalFormatting>
  <conditionalFormatting sqref="LX635">
    <cfRule type="duplicateValues" dxfId="1539" priority="61"/>
  </conditionalFormatting>
  <conditionalFormatting sqref="LY412">
    <cfRule type="duplicateValues" dxfId="1538" priority="1006"/>
  </conditionalFormatting>
  <conditionalFormatting sqref="MH197 MJ197:MO197">
    <cfRule type="duplicateValues" dxfId="1537" priority="1699"/>
  </conditionalFormatting>
  <conditionalFormatting sqref="MH218 MJ218:MO218">
    <cfRule type="duplicateValues" dxfId="1536" priority="1621"/>
  </conditionalFormatting>
  <conditionalFormatting sqref="MH258 MJ258:MO258">
    <cfRule type="duplicateValues" dxfId="1535" priority="1507"/>
  </conditionalFormatting>
  <conditionalFormatting sqref="MH280 MJ280:MO280">
    <cfRule type="duplicateValues" dxfId="1534" priority="1423"/>
  </conditionalFormatting>
  <conditionalFormatting sqref="MH302 MJ302:MO302">
    <cfRule type="duplicateValues" dxfId="1533" priority="1337"/>
  </conditionalFormatting>
  <conditionalFormatting sqref="MH369 MJ369:MO369">
    <cfRule type="duplicateValues" dxfId="1532" priority="1189"/>
  </conditionalFormatting>
  <conditionalFormatting sqref="MH390 MJ390:MO390">
    <cfRule type="duplicateValues" dxfId="1531" priority="1105"/>
  </conditionalFormatting>
  <conditionalFormatting sqref="MH433 MJ433:MO433">
    <cfRule type="duplicateValues" dxfId="1530" priority="905"/>
  </conditionalFormatting>
  <conditionalFormatting sqref="MH453 MJ453:MO453">
    <cfRule type="duplicateValues" dxfId="1529" priority="807"/>
  </conditionalFormatting>
  <conditionalFormatting sqref="MH493 MJ493:MO493">
    <cfRule type="duplicateValues" dxfId="1528" priority="695"/>
  </conditionalFormatting>
  <conditionalFormatting sqref="MH515 MJ515:MO515">
    <cfRule type="duplicateValues" dxfId="1527" priority="601"/>
  </conditionalFormatting>
  <conditionalFormatting sqref="MH534 MJ534:MO534">
    <cfRule type="duplicateValues" dxfId="1526" priority="503"/>
  </conditionalFormatting>
  <conditionalFormatting sqref="MH554 MJ554:MO554">
    <cfRule type="duplicateValues" dxfId="1525" priority="403"/>
  </conditionalFormatting>
  <conditionalFormatting sqref="MH595 MJ595:MO595">
    <cfRule type="duplicateValues" dxfId="1524" priority="244"/>
  </conditionalFormatting>
  <conditionalFormatting sqref="MH616 MJ616:MO616">
    <cfRule type="duplicateValues" dxfId="1523" priority="154"/>
  </conditionalFormatting>
  <conditionalFormatting sqref="MH635 MJ635:MO635">
    <cfRule type="duplicateValues" dxfId="1522" priority="60"/>
  </conditionalFormatting>
  <conditionalFormatting sqref="MH126:MO126 MR126">
    <cfRule type="duplicateValues" dxfId="1521" priority="1866"/>
  </conditionalFormatting>
  <conditionalFormatting sqref="MH151:MO151">
    <cfRule type="duplicateValues" dxfId="1520" priority="1821"/>
  </conditionalFormatting>
  <conditionalFormatting sqref="MH173:MO173">
    <cfRule type="duplicateValues" dxfId="1519" priority="1768"/>
  </conditionalFormatting>
  <conditionalFormatting sqref="MI197">
    <cfRule type="duplicateValues" dxfId="1518" priority="1698"/>
  </conditionalFormatting>
  <conditionalFormatting sqref="MI218">
    <cfRule type="duplicateValues" dxfId="1517" priority="1620"/>
  </conditionalFormatting>
  <conditionalFormatting sqref="MI258">
    <cfRule type="duplicateValues" dxfId="1516" priority="1506"/>
  </conditionalFormatting>
  <conditionalFormatting sqref="MI280">
    <cfRule type="duplicateValues" dxfId="1515" priority="1422"/>
  </conditionalFormatting>
  <conditionalFormatting sqref="MI302">
    <cfRule type="duplicateValues" dxfId="1514" priority="1336"/>
  </conditionalFormatting>
  <conditionalFormatting sqref="MI369">
    <cfRule type="duplicateValues" dxfId="1513" priority="1188"/>
  </conditionalFormatting>
  <conditionalFormatting sqref="MI390">
    <cfRule type="duplicateValues" dxfId="1512" priority="1104"/>
  </conditionalFormatting>
  <conditionalFormatting sqref="MI412 MK412:MP412">
    <cfRule type="duplicateValues" dxfId="1511" priority="1005"/>
  </conditionalFormatting>
  <conditionalFormatting sqref="MI433">
    <cfRule type="duplicateValues" dxfId="1510" priority="904"/>
  </conditionalFormatting>
  <conditionalFormatting sqref="MI453">
    <cfRule type="duplicateValues" dxfId="1509" priority="806"/>
  </conditionalFormatting>
  <conditionalFormatting sqref="MI493">
    <cfRule type="duplicateValues" dxfId="1508" priority="694"/>
  </conditionalFormatting>
  <conditionalFormatting sqref="MI515">
    <cfRule type="duplicateValues" dxfId="1507" priority="600"/>
  </conditionalFormatting>
  <conditionalFormatting sqref="MI534">
    <cfRule type="duplicateValues" dxfId="1506" priority="502"/>
  </conditionalFormatting>
  <conditionalFormatting sqref="MI554">
    <cfRule type="duplicateValues" dxfId="1505" priority="402"/>
  </conditionalFormatting>
  <conditionalFormatting sqref="MI595">
    <cfRule type="duplicateValues" dxfId="1504" priority="243"/>
  </conditionalFormatting>
  <conditionalFormatting sqref="MI616">
    <cfRule type="duplicateValues" dxfId="1503" priority="153"/>
  </conditionalFormatting>
  <conditionalFormatting sqref="MI635">
    <cfRule type="duplicateValues" dxfId="1502" priority="59"/>
  </conditionalFormatting>
  <conditionalFormatting sqref="MJ412">
    <cfRule type="duplicateValues" dxfId="1501" priority="1004"/>
  </conditionalFormatting>
  <conditionalFormatting sqref="MS197 MU197:MZ197">
    <cfRule type="duplicateValues" dxfId="1500" priority="1697"/>
  </conditionalFormatting>
  <conditionalFormatting sqref="MS218 MU218:MZ218">
    <cfRule type="duplicateValues" dxfId="1499" priority="1619"/>
  </conditionalFormatting>
  <conditionalFormatting sqref="MS258 MU258:MZ258">
    <cfRule type="duplicateValues" dxfId="1498" priority="1505"/>
  </conditionalFormatting>
  <conditionalFormatting sqref="MS280 MU280:MZ280">
    <cfRule type="duplicateValues" dxfId="1497" priority="1421"/>
  </conditionalFormatting>
  <conditionalFormatting sqref="MS302 MU302:MZ302">
    <cfRule type="duplicateValues" dxfId="1496" priority="1335"/>
  </conditionalFormatting>
  <conditionalFormatting sqref="MS369 MU369:MZ369">
    <cfRule type="duplicateValues" dxfId="1495" priority="1187"/>
  </conditionalFormatting>
  <conditionalFormatting sqref="MS390 MU390:MZ390">
    <cfRule type="duplicateValues" dxfId="1494" priority="1103"/>
  </conditionalFormatting>
  <conditionalFormatting sqref="MS433 MU433:MZ433">
    <cfRule type="duplicateValues" dxfId="1493" priority="903"/>
  </conditionalFormatting>
  <conditionalFormatting sqref="MS453 MU453:MZ453">
    <cfRule type="duplicateValues" dxfId="1492" priority="805"/>
  </conditionalFormatting>
  <conditionalFormatting sqref="MS493 MU493:MZ493">
    <cfRule type="duplicateValues" dxfId="1491" priority="693"/>
  </conditionalFormatting>
  <conditionalFormatting sqref="MS515 MU515:MZ515">
    <cfRule type="duplicateValues" dxfId="1490" priority="599"/>
  </conditionalFormatting>
  <conditionalFormatting sqref="MS534 MU534:MZ534">
    <cfRule type="duplicateValues" dxfId="1489" priority="501"/>
  </conditionalFormatting>
  <conditionalFormatting sqref="MS554 MU554:MZ554">
    <cfRule type="duplicateValues" dxfId="1488" priority="401"/>
  </conditionalFormatting>
  <conditionalFormatting sqref="MS595 MU595:MZ595">
    <cfRule type="duplicateValues" dxfId="1487" priority="242"/>
  </conditionalFormatting>
  <conditionalFormatting sqref="MS616 MU616:MZ616">
    <cfRule type="duplicateValues" dxfId="1486" priority="152"/>
  </conditionalFormatting>
  <conditionalFormatting sqref="MS635 MU635:MZ635">
    <cfRule type="duplicateValues" dxfId="1485" priority="58"/>
  </conditionalFormatting>
  <conditionalFormatting sqref="MS126:MZ126">
    <cfRule type="duplicateValues" dxfId="1484" priority="1865"/>
  </conditionalFormatting>
  <conditionalFormatting sqref="MS151:MZ151">
    <cfRule type="duplicateValues" dxfId="1483" priority="1820"/>
  </conditionalFormatting>
  <conditionalFormatting sqref="MS173:MZ173">
    <cfRule type="duplicateValues" dxfId="1482" priority="1767"/>
  </conditionalFormatting>
  <conditionalFormatting sqref="MT197">
    <cfRule type="duplicateValues" dxfId="1481" priority="1696"/>
  </conditionalFormatting>
  <conditionalFormatting sqref="MT218">
    <cfRule type="duplicateValues" dxfId="1480" priority="1618"/>
  </conditionalFormatting>
  <conditionalFormatting sqref="MT258">
    <cfRule type="duplicateValues" dxfId="1479" priority="1504"/>
  </conditionalFormatting>
  <conditionalFormatting sqref="MT280">
    <cfRule type="duplicateValues" dxfId="1478" priority="1420"/>
  </conditionalFormatting>
  <conditionalFormatting sqref="MT302">
    <cfRule type="duplicateValues" dxfId="1477" priority="1334"/>
  </conditionalFormatting>
  <conditionalFormatting sqref="MT369">
    <cfRule type="duplicateValues" dxfId="1476" priority="1186"/>
  </conditionalFormatting>
  <conditionalFormatting sqref="MT390">
    <cfRule type="duplicateValues" dxfId="1475" priority="1102"/>
  </conditionalFormatting>
  <conditionalFormatting sqref="MT412 MV412:NA412">
    <cfRule type="duplicateValues" dxfId="1474" priority="1003"/>
  </conditionalFormatting>
  <conditionalFormatting sqref="MT433">
    <cfRule type="duplicateValues" dxfId="1473" priority="902"/>
  </conditionalFormatting>
  <conditionalFormatting sqref="MT453">
    <cfRule type="duplicateValues" dxfId="1472" priority="804"/>
  </conditionalFormatting>
  <conditionalFormatting sqref="MT493">
    <cfRule type="duplicateValues" dxfId="1471" priority="692"/>
  </conditionalFormatting>
  <conditionalFormatting sqref="MT515">
    <cfRule type="duplicateValues" dxfId="1470" priority="598"/>
  </conditionalFormatting>
  <conditionalFormatting sqref="MT534">
    <cfRule type="duplicateValues" dxfId="1469" priority="500"/>
  </conditionalFormatting>
  <conditionalFormatting sqref="MT554">
    <cfRule type="duplicateValues" dxfId="1468" priority="400"/>
  </conditionalFormatting>
  <conditionalFormatting sqref="MT595">
    <cfRule type="duplicateValues" dxfId="1467" priority="241"/>
  </conditionalFormatting>
  <conditionalFormatting sqref="MT616">
    <cfRule type="duplicateValues" dxfId="1466" priority="151"/>
  </conditionalFormatting>
  <conditionalFormatting sqref="MT635">
    <cfRule type="duplicateValues" dxfId="1465" priority="57"/>
  </conditionalFormatting>
  <conditionalFormatting sqref="MU412">
    <cfRule type="duplicateValues" dxfId="1464" priority="1002"/>
  </conditionalFormatting>
  <conditionalFormatting sqref="ND197 NF197:NK197">
    <cfRule type="duplicateValues" dxfId="1463" priority="1695"/>
  </conditionalFormatting>
  <conditionalFormatting sqref="ND218 NF218:NK218">
    <cfRule type="duplicateValues" dxfId="1462" priority="1617"/>
  </conditionalFormatting>
  <conditionalFormatting sqref="ND258 NF258:NK258">
    <cfRule type="duplicateValues" dxfId="1461" priority="1503"/>
  </conditionalFormatting>
  <conditionalFormatting sqref="ND280 NF280:NK280">
    <cfRule type="duplicateValues" dxfId="1460" priority="1419"/>
  </conditionalFormatting>
  <conditionalFormatting sqref="ND302 NF302:NK302">
    <cfRule type="duplicateValues" dxfId="1459" priority="1333"/>
  </conditionalFormatting>
  <conditionalFormatting sqref="ND369 NF369:NK369">
    <cfRule type="duplicateValues" dxfId="1458" priority="1185"/>
  </conditionalFormatting>
  <conditionalFormatting sqref="ND390 NF390:NK390">
    <cfRule type="duplicateValues" dxfId="1457" priority="1101"/>
  </conditionalFormatting>
  <conditionalFormatting sqref="ND433 NF433:NK433">
    <cfRule type="duplicateValues" dxfId="1456" priority="901"/>
  </conditionalFormatting>
  <conditionalFormatting sqref="ND453 NF453:NK453">
    <cfRule type="duplicateValues" dxfId="1455" priority="803"/>
  </conditionalFormatting>
  <conditionalFormatting sqref="ND493 NF493:NK493">
    <cfRule type="duplicateValues" dxfId="1454" priority="691"/>
  </conditionalFormatting>
  <conditionalFormatting sqref="ND515 NF515:NK515">
    <cfRule type="duplicateValues" dxfId="1453" priority="597"/>
  </conditionalFormatting>
  <conditionalFormatting sqref="ND534 NF534:NK534">
    <cfRule type="duplicateValues" dxfId="1452" priority="499"/>
  </conditionalFormatting>
  <conditionalFormatting sqref="ND554">
    <cfRule type="duplicateValues" dxfId="1451" priority="397"/>
  </conditionalFormatting>
  <conditionalFormatting sqref="ND595 NF595:NK595">
    <cfRule type="duplicateValues" dxfId="1450" priority="240"/>
  </conditionalFormatting>
  <conditionalFormatting sqref="ND616 NF616:NK616">
    <cfRule type="duplicateValues" dxfId="1449" priority="150"/>
  </conditionalFormatting>
  <conditionalFormatting sqref="ND635 NF635:NK635">
    <cfRule type="duplicateValues" dxfId="1448" priority="56"/>
  </conditionalFormatting>
  <conditionalFormatting sqref="ND126:NK126 NN126">
    <cfRule type="duplicateValues" dxfId="1447" priority="1864"/>
  </conditionalFormatting>
  <conditionalFormatting sqref="ND151:NK151">
    <cfRule type="duplicateValues" dxfId="1446" priority="1819"/>
  </conditionalFormatting>
  <conditionalFormatting sqref="ND173:NK173">
    <cfRule type="duplicateValues" dxfId="1445" priority="1766"/>
  </conditionalFormatting>
  <conditionalFormatting sqref="NE197">
    <cfRule type="duplicateValues" dxfId="1444" priority="1694"/>
  </conditionalFormatting>
  <conditionalFormatting sqref="NE218">
    <cfRule type="duplicateValues" dxfId="1443" priority="1616"/>
  </conditionalFormatting>
  <conditionalFormatting sqref="NE258">
    <cfRule type="duplicateValues" dxfId="1442" priority="1502"/>
  </conditionalFormatting>
  <conditionalFormatting sqref="NE280">
    <cfRule type="duplicateValues" dxfId="1441" priority="1418"/>
  </conditionalFormatting>
  <conditionalFormatting sqref="NE302">
    <cfRule type="duplicateValues" dxfId="1440" priority="1332"/>
  </conditionalFormatting>
  <conditionalFormatting sqref="NE369">
    <cfRule type="duplicateValues" dxfId="1439" priority="1184"/>
  </conditionalFormatting>
  <conditionalFormatting sqref="NE390">
    <cfRule type="duplicateValues" dxfId="1438" priority="1100"/>
  </conditionalFormatting>
  <conditionalFormatting sqref="NE412 NG412:NL412">
    <cfRule type="duplicateValues" dxfId="1437" priority="1001"/>
  </conditionalFormatting>
  <conditionalFormatting sqref="NE433">
    <cfRule type="duplicateValues" dxfId="1436" priority="900"/>
  </conditionalFormatting>
  <conditionalFormatting sqref="NE453">
    <cfRule type="duplicateValues" dxfId="1435" priority="802"/>
  </conditionalFormatting>
  <conditionalFormatting sqref="NE493">
    <cfRule type="duplicateValues" dxfId="1434" priority="690"/>
  </conditionalFormatting>
  <conditionalFormatting sqref="NE515">
    <cfRule type="duplicateValues" dxfId="1433" priority="596"/>
  </conditionalFormatting>
  <conditionalFormatting sqref="NE534">
    <cfRule type="duplicateValues" dxfId="1432" priority="498"/>
  </conditionalFormatting>
  <conditionalFormatting sqref="NE554">
    <cfRule type="duplicateValues" dxfId="1431" priority="398"/>
  </conditionalFormatting>
  <conditionalFormatting sqref="NE595">
    <cfRule type="duplicateValues" dxfId="1430" priority="239"/>
  </conditionalFormatting>
  <conditionalFormatting sqref="NE616">
    <cfRule type="duplicateValues" dxfId="1429" priority="149"/>
  </conditionalFormatting>
  <conditionalFormatting sqref="NE635">
    <cfRule type="duplicateValues" dxfId="1428" priority="55"/>
  </conditionalFormatting>
  <conditionalFormatting sqref="NF412">
    <cfRule type="duplicateValues" dxfId="1427" priority="1000"/>
  </conditionalFormatting>
  <conditionalFormatting sqref="NF554:NK554">
    <cfRule type="duplicateValues" dxfId="1426" priority="399"/>
  </conditionalFormatting>
  <conditionalFormatting sqref="NO197 NQ197:NV197">
    <cfRule type="duplicateValues" dxfId="1425" priority="1693"/>
  </conditionalFormatting>
  <conditionalFormatting sqref="NO218 NQ218:NV218">
    <cfRule type="duplicateValues" dxfId="1424" priority="1615"/>
  </conditionalFormatting>
  <conditionalFormatting sqref="NO258 NQ258:NV258">
    <cfRule type="duplicateValues" dxfId="1423" priority="1501"/>
  </conditionalFormatting>
  <conditionalFormatting sqref="NO280 NQ280:NV280">
    <cfRule type="duplicateValues" dxfId="1422" priority="1417"/>
  </conditionalFormatting>
  <conditionalFormatting sqref="NO302 NQ302:NV302">
    <cfRule type="duplicateValues" dxfId="1421" priority="1331"/>
  </conditionalFormatting>
  <conditionalFormatting sqref="NO369 NQ369:NV369">
    <cfRule type="duplicateValues" dxfId="1420" priority="1183"/>
  </conditionalFormatting>
  <conditionalFormatting sqref="NO390 NQ390:NV390">
    <cfRule type="duplicateValues" dxfId="1419" priority="1099"/>
  </conditionalFormatting>
  <conditionalFormatting sqref="NO433 NQ433:NV433">
    <cfRule type="duplicateValues" dxfId="1418" priority="899"/>
  </conditionalFormatting>
  <conditionalFormatting sqref="NO453 NQ453:NV453">
    <cfRule type="duplicateValues" dxfId="1417" priority="801"/>
  </conditionalFormatting>
  <conditionalFormatting sqref="NO493 NQ493:NV493">
    <cfRule type="duplicateValues" dxfId="1416" priority="689"/>
  </conditionalFormatting>
  <conditionalFormatting sqref="NO515 NQ515:NV515">
    <cfRule type="duplicateValues" dxfId="1415" priority="595"/>
  </conditionalFormatting>
  <conditionalFormatting sqref="NO534 NQ534:NV534">
    <cfRule type="duplicateValues" dxfId="1414" priority="497"/>
  </conditionalFormatting>
  <conditionalFormatting sqref="NO554">
    <cfRule type="duplicateValues" dxfId="1413" priority="394"/>
  </conditionalFormatting>
  <conditionalFormatting sqref="NO595 NQ595:NV595">
    <cfRule type="duplicateValues" dxfId="1412" priority="238"/>
  </conditionalFormatting>
  <conditionalFormatting sqref="NO616 NQ616:NV616">
    <cfRule type="duplicateValues" dxfId="1411" priority="148"/>
  </conditionalFormatting>
  <conditionalFormatting sqref="NO635 NQ635:NV635">
    <cfRule type="duplicateValues" dxfId="1410" priority="54"/>
  </conditionalFormatting>
  <conditionalFormatting sqref="NO126:NV126 NY126">
    <cfRule type="duplicateValues" dxfId="1409" priority="1863"/>
  </conditionalFormatting>
  <conditionalFormatting sqref="NO151:NV151">
    <cfRule type="duplicateValues" dxfId="1408" priority="1818"/>
  </conditionalFormatting>
  <conditionalFormatting sqref="NO173:NV173">
    <cfRule type="duplicateValues" dxfId="1407" priority="1765"/>
  </conditionalFormatting>
  <conditionalFormatting sqref="NP197">
    <cfRule type="duplicateValues" dxfId="1406" priority="1692"/>
  </conditionalFormatting>
  <conditionalFormatting sqref="NP218">
    <cfRule type="duplicateValues" dxfId="1405" priority="1614"/>
  </conditionalFormatting>
  <conditionalFormatting sqref="NP258">
    <cfRule type="duplicateValues" dxfId="1404" priority="1500"/>
  </conditionalFormatting>
  <conditionalFormatting sqref="NP280">
    <cfRule type="duplicateValues" dxfId="1403" priority="1416"/>
  </conditionalFormatting>
  <conditionalFormatting sqref="NP302">
    <cfRule type="duplicateValues" dxfId="1402" priority="1330"/>
  </conditionalFormatting>
  <conditionalFormatting sqref="NP369">
    <cfRule type="duplicateValues" dxfId="1401" priority="1182"/>
  </conditionalFormatting>
  <conditionalFormatting sqref="NP390">
    <cfRule type="duplicateValues" dxfId="1400" priority="1098"/>
  </conditionalFormatting>
  <conditionalFormatting sqref="NP412 NR412:NW412">
    <cfRule type="duplicateValues" dxfId="1399" priority="999"/>
  </conditionalFormatting>
  <conditionalFormatting sqref="NP433">
    <cfRule type="duplicateValues" dxfId="1398" priority="898"/>
  </conditionalFormatting>
  <conditionalFormatting sqref="NP453">
    <cfRule type="duplicateValues" dxfId="1397" priority="800"/>
  </conditionalFormatting>
  <conditionalFormatting sqref="NP493">
    <cfRule type="duplicateValues" dxfId="1396" priority="688"/>
  </conditionalFormatting>
  <conditionalFormatting sqref="NP515">
    <cfRule type="duplicateValues" dxfId="1395" priority="594"/>
  </conditionalFormatting>
  <conditionalFormatting sqref="NP534">
    <cfRule type="duplicateValues" dxfId="1394" priority="496"/>
  </conditionalFormatting>
  <conditionalFormatting sqref="NP554">
    <cfRule type="duplicateValues" dxfId="1393" priority="395"/>
  </conditionalFormatting>
  <conditionalFormatting sqref="NP595">
    <cfRule type="duplicateValues" dxfId="1392" priority="237"/>
  </conditionalFormatting>
  <conditionalFormatting sqref="NP616">
    <cfRule type="duplicateValues" dxfId="1391" priority="147"/>
  </conditionalFormatting>
  <conditionalFormatting sqref="NP635">
    <cfRule type="duplicateValues" dxfId="1390" priority="53"/>
  </conditionalFormatting>
  <conditionalFormatting sqref="NQ412">
    <cfRule type="duplicateValues" dxfId="1389" priority="998"/>
  </conditionalFormatting>
  <conditionalFormatting sqref="NQ554:NV554">
    <cfRule type="duplicateValues" dxfId="1388" priority="396"/>
  </conditionalFormatting>
  <conditionalFormatting sqref="NZ197 OB197:OG197">
    <cfRule type="duplicateValues" dxfId="1387" priority="1691"/>
  </conditionalFormatting>
  <conditionalFormatting sqref="NZ218 OB218:OG218">
    <cfRule type="duplicateValues" dxfId="1386" priority="1613"/>
  </conditionalFormatting>
  <conditionalFormatting sqref="NZ258 OB258:OG258">
    <cfRule type="duplicateValues" dxfId="1385" priority="1499"/>
  </conditionalFormatting>
  <conditionalFormatting sqref="NZ280 OB280:OG280">
    <cfRule type="duplicateValues" dxfId="1384" priority="1415"/>
  </conditionalFormatting>
  <conditionalFormatting sqref="NZ302 OB302:OG302">
    <cfRule type="duplicateValues" dxfId="1383" priority="1329"/>
  </conditionalFormatting>
  <conditionalFormatting sqref="NZ369 OB369:OG369">
    <cfRule type="duplicateValues" dxfId="1382" priority="1181"/>
  </conditionalFormatting>
  <conditionalFormatting sqref="NZ390 OB390:OG390">
    <cfRule type="duplicateValues" dxfId="1381" priority="1097"/>
  </conditionalFormatting>
  <conditionalFormatting sqref="NZ433 OB433:OG433">
    <cfRule type="duplicateValues" dxfId="1380" priority="897"/>
  </conditionalFormatting>
  <conditionalFormatting sqref="NZ453 OB453:OG453">
    <cfRule type="duplicateValues" dxfId="1379" priority="799"/>
  </conditionalFormatting>
  <conditionalFormatting sqref="NZ493 OB493:OG493">
    <cfRule type="duplicateValues" dxfId="1378" priority="687"/>
  </conditionalFormatting>
  <conditionalFormatting sqref="NZ515 OB515:OG515">
    <cfRule type="duplicateValues" dxfId="1377" priority="593"/>
  </conditionalFormatting>
  <conditionalFormatting sqref="NZ534 OB534:OG534">
    <cfRule type="duplicateValues" dxfId="1376" priority="495"/>
  </conditionalFormatting>
  <conditionalFormatting sqref="NZ554">
    <cfRule type="duplicateValues" dxfId="1375" priority="391"/>
  </conditionalFormatting>
  <conditionalFormatting sqref="NZ595 OB595:OG595">
    <cfRule type="duplicateValues" dxfId="1374" priority="236"/>
  </conditionalFormatting>
  <conditionalFormatting sqref="NZ616 OB616:OG616">
    <cfRule type="duplicateValues" dxfId="1373" priority="146"/>
  </conditionalFormatting>
  <conditionalFormatting sqref="NZ635 OB635:OG635">
    <cfRule type="duplicateValues" dxfId="1372" priority="52"/>
  </conditionalFormatting>
  <conditionalFormatting sqref="NZ126:OG126">
    <cfRule type="duplicateValues" dxfId="1371" priority="1862"/>
  </conditionalFormatting>
  <conditionalFormatting sqref="NZ151:OG151">
    <cfRule type="duplicateValues" dxfId="1370" priority="1817"/>
  </conditionalFormatting>
  <conditionalFormatting sqref="NZ173:OG173">
    <cfRule type="duplicateValues" dxfId="1369" priority="1764"/>
  </conditionalFormatting>
  <conditionalFormatting sqref="OA197">
    <cfRule type="duplicateValues" dxfId="1368" priority="1690"/>
  </conditionalFormatting>
  <conditionalFormatting sqref="OA218">
    <cfRule type="duplicateValues" dxfId="1367" priority="1612"/>
  </conditionalFormatting>
  <conditionalFormatting sqref="OA258">
    <cfRule type="duplicateValues" dxfId="1366" priority="1498"/>
  </conditionalFormatting>
  <conditionalFormatting sqref="OA280">
    <cfRule type="duplicateValues" dxfId="1365" priority="1414"/>
  </conditionalFormatting>
  <conditionalFormatting sqref="OA302">
    <cfRule type="duplicateValues" dxfId="1364" priority="1328"/>
  </conditionalFormatting>
  <conditionalFormatting sqref="OA369">
    <cfRule type="duplicateValues" dxfId="1363" priority="1180"/>
  </conditionalFormatting>
  <conditionalFormatting sqref="OA390">
    <cfRule type="duplicateValues" dxfId="1362" priority="1096"/>
  </conditionalFormatting>
  <conditionalFormatting sqref="OA412 OC412:OH412">
    <cfRule type="duplicateValues" dxfId="1361" priority="997"/>
  </conditionalFormatting>
  <conditionalFormatting sqref="OA433">
    <cfRule type="duplicateValues" dxfId="1360" priority="896"/>
  </conditionalFormatting>
  <conditionalFormatting sqref="OA453">
    <cfRule type="duplicateValues" dxfId="1359" priority="798"/>
  </conditionalFormatting>
  <conditionalFormatting sqref="OA493">
    <cfRule type="duplicateValues" dxfId="1358" priority="686"/>
  </conditionalFormatting>
  <conditionalFormatting sqref="OA515">
    <cfRule type="duplicateValues" dxfId="1357" priority="592"/>
  </conditionalFormatting>
  <conditionalFormatting sqref="OA534">
    <cfRule type="duplicateValues" dxfId="1356" priority="494"/>
  </conditionalFormatting>
  <conditionalFormatting sqref="OA554">
    <cfRule type="duplicateValues" dxfId="1355" priority="392"/>
  </conditionalFormatting>
  <conditionalFormatting sqref="OA595">
    <cfRule type="duplicateValues" dxfId="1354" priority="235"/>
  </conditionalFormatting>
  <conditionalFormatting sqref="OA616">
    <cfRule type="duplicateValues" dxfId="1353" priority="145"/>
  </conditionalFormatting>
  <conditionalFormatting sqref="OA635">
    <cfRule type="duplicateValues" dxfId="1352" priority="51"/>
  </conditionalFormatting>
  <conditionalFormatting sqref="OB412">
    <cfRule type="duplicateValues" dxfId="1351" priority="996"/>
  </conditionalFormatting>
  <conditionalFormatting sqref="OB554:OG554">
    <cfRule type="duplicateValues" dxfId="1350" priority="393"/>
  </conditionalFormatting>
  <conditionalFormatting sqref="OK197 OM197:OR197">
    <cfRule type="duplicateValues" dxfId="1349" priority="1689"/>
  </conditionalFormatting>
  <conditionalFormatting sqref="OK218 OM218:OR218">
    <cfRule type="duplicateValues" dxfId="1348" priority="1611"/>
  </conditionalFormatting>
  <conditionalFormatting sqref="OK258 OM258:OR258">
    <cfRule type="duplicateValues" dxfId="1347" priority="1497"/>
  </conditionalFormatting>
  <conditionalFormatting sqref="OK280 OM280:OR280">
    <cfRule type="duplicateValues" dxfId="1346" priority="1413"/>
  </conditionalFormatting>
  <conditionalFormatting sqref="OK302 OM302:OR302">
    <cfRule type="duplicateValues" dxfId="1345" priority="1327"/>
  </conditionalFormatting>
  <conditionalFormatting sqref="OK369 OM369:OR369">
    <cfRule type="duplicateValues" dxfId="1344" priority="1179"/>
  </conditionalFormatting>
  <conditionalFormatting sqref="OK390 OM390:OR390">
    <cfRule type="duplicateValues" dxfId="1343" priority="1095"/>
  </conditionalFormatting>
  <conditionalFormatting sqref="OK433 OM433:OR433">
    <cfRule type="duplicateValues" dxfId="1342" priority="895"/>
  </conditionalFormatting>
  <conditionalFormatting sqref="OK453 OM453:OR453">
    <cfRule type="duplicateValues" dxfId="1341" priority="797"/>
  </conditionalFormatting>
  <conditionalFormatting sqref="OK493 OM493:OR493">
    <cfRule type="duplicateValues" dxfId="1340" priority="685"/>
  </conditionalFormatting>
  <conditionalFormatting sqref="OK515 OM515:OR515">
    <cfRule type="duplicateValues" dxfId="1339" priority="591"/>
  </conditionalFormatting>
  <conditionalFormatting sqref="OK534 OM534:OR534">
    <cfRule type="duplicateValues" dxfId="1338" priority="493"/>
  </conditionalFormatting>
  <conditionalFormatting sqref="OK554">
    <cfRule type="duplicateValues" dxfId="1337" priority="388"/>
  </conditionalFormatting>
  <conditionalFormatting sqref="OK595 OM595:OR595">
    <cfRule type="duplicateValues" dxfId="1336" priority="234"/>
  </conditionalFormatting>
  <conditionalFormatting sqref="OK616 OM616:OR616">
    <cfRule type="duplicateValues" dxfId="1335" priority="144"/>
  </conditionalFormatting>
  <conditionalFormatting sqref="OK635 OM635:OR635">
    <cfRule type="duplicateValues" dxfId="1334" priority="50"/>
  </conditionalFormatting>
  <conditionalFormatting sqref="OK126:OR126">
    <cfRule type="duplicateValues" dxfId="1333" priority="1861"/>
  </conditionalFormatting>
  <conditionalFormatting sqref="OK173:OR173">
    <cfRule type="duplicateValues" dxfId="1332" priority="1763"/>
  </conditionalFormatting>
  <conditionalFormatting sqref="OL197">
    <cfRule type="duplicateValues" dxfId="1331" priority="1688"/>
  </conditionalFormatting>
  <conditionalFormatting sqref="OL218">
    <cfRule type="duplicateValues" dxfId="1330" priority="1610"/>
  </conditionalFormatting>
  <conditionalFormatting sqref="OL258">
    <cfRule type="duplicateValues" dxfId="1329" priority="1496"/>
  </conditionalFormatting>
  <conditionalFormatting sqref="OL280">
    <cfRule type="duplicateValues" dxfId="1328" priority="1412"/>
  </conditionalFormatting>
  <conditionalFormatting sqref="OL302">
    <cfRule type="duplicateValues" dxfId="1327" priority="1326"/>
  </conditionalFormatting>
  <conditionalFormatting sqref="OL369">
    <cfRule type="duplicateValues" dxfId="1326" priority="1178"/>
  </conditionalFormatting>
  <conditionalFormatting sqref="OL390">
    <cfRule type="duplicateValues" dxfId="1325" priority="1094"/>
  </conditionalFormatting>
  <conditionalFormatting sqref="OL412 ON412:OS412">
    <cfRule type="duplicateValues" dxfId="1324" priority="995"/>
  </conditionalFormatting>
  <conditionalFormatting sqref="OL433">
    <cfRule type="duplicateValues" dxfId="1323" priority="894"/>
  </conditionalFormatting>
  <conditionalFormatting sqref="OL453">
    <cfRule type="duplicateValues" dxfId="1322" priority="796"/>
  </conditionalFormatting>
  <conditionalFormatting sqref="OL493">
    <cfRule type="duplicateValues" dxfId="1321" priority="684"/>
  </conditionalFormatting>
  <conditionalFormatting sqref="OL515">
    <cfRule type="duplicateValues" dxfId="1320" priority="590"/>
  </conditionalFormatting>
  <conditionalFormatting sqref="OL534">
    <cfRule type="duplicateValues" dxfId="1319" priority="492"/>
  </conditionalFormatting>
  <conditionalFormatting sqref="OL554">
    <cfRule type="duplicateValues" dxfId="1318" priority="389"/>
  </conditionalFormatting>
  <conditionalFormatting sqref="OL595">
    <cfRule type="duplicateValues" dxfId="1317" priority="233"/>
  </conditionalFormatting>
  <conditionalFormatting sqref="OL616">
    <cfRule type="duplicateValues" dxfId="1316" priority="143"/>
  </conditionalFormatting>
  <conditionalFormatting sqref="OL635">
    <cfRule type="duplicateValues" dxfId="1315" priority="49"/>
  </conditionalFormatting>
  <conditionalFormatting sqref="OM412">
    <cfRule type="duplicateValues" dxfId="1314" priority="994"/>
  </conditionalFormatting>
  <conditionalFormatting sqref="OM554:OR554">
    <cfRule type="duplicateValues" dxfId="1313" priority="390"/>
  </conditionalFormatting>
  <conditionalFormatting sqref="OV197 OX197:PC197">
    <cfRule type="duplicateValues" dxfId="1312" priority="1687"/>
  </conditionalFormatting>
  <conditionalFormatting sqref="OV218 OX218:PC218">
    <cfRule type="duplicateValues" dxfId="1311" priority="1609"/>
  </conditionalFormatting>
  <conditionalFormatting sqref="OV258 OX258:PC258">
    <cfRule type="duplicateValues" dxfId="1310" priority="1495"/>
  </conditionalFormatting>
  <conditionalFormatting sqref="OV280 OX280:PC280">
    <cfRule type="duplicateValues" dxfId="1309" priority="1411"/>
  </conditionalFormatting>
  <conditionalFormatting sqref="OV369 OX369:PC369">
    <cfRule type="duplicateValues" dxfId="1308" priority="1177"/>
  </conditionalFormatting>
  <conditionalFormatting sqref="OV390 OX390:PC390">
    <cfRule type="duplicateValues" dxfId="1307" priority="1093"/>
  </conditionalFormatting>
  <conditionalFormatting sqref="OV433 OX433:PC433">
    <cfRule type="duplicateValues" dxfId="1306" priority="893"/>
  </conditionalFormatting>
  <conditionalFormatting sqref="OV453 OX453:PC453">
    <cfRule type="duplicateValues" dxfId="1305" priority="795"/>
  </conditionalFormatting>
  <conditionalFormatting sqref="OV493 OX493:PC493">
    <cfRule type="duplicateValues" dxfId="1304" priority="683"/>
  </conditionalFormatting>
  <conditionalFormatting sqref="OV515 OX515:PC515">
    <cfRule type="duplicateValues" dxfId="1303" priority="589"/>
  </conditionalFormatting>
  <conditionalFormatting sqref="OV534 OX534:PC534">
    <cfRule type="duplicateValues" dxfId="1302" priority="491"/>
  </conditionalFormatting>
  <conditionalFormatting sqref="OV554">
    <cfRule type="duplicateValues" dxfId="1301" priority="385"/>
  </conditionalFormatting>
  <conditionalFormatting sqref="OV595 OX595:PC595">
    <cfRule type="duplicateValues" dxfId="1300" priority="232"/>
  </conditionalFormatting>
  <conditionalFormatting sqref="OV616 OX616:PC616">
    <cfRule type="duplicateValues" dxfId="1299" priority="142"/>
  </conditionalFormatting>
  <conditionalFormatting sqref="OV635 OX635:PC635">
    <cfRule type="duplicateValues" dxfId="1298" priority="48"/>
  </conditionalFormatting>
  <conditionalFormatting sqref="OV126:PC126">
    <cfRule type="duplicateValues" dxfId="1297" priority="1860"/>
  </conditionalFormatting>
  <conditionalFormatting sqref="OV173:PC173">
    <cfRule type="duplicateValues" dxfId="1296" priority="1762"/>
  </conditionalFormatting>
  <conditionalFormatting sqref="OW197">
    <cfRule type="duplicateValues" dxfId="1295" priority="1686"/>
  </conditionalFormatting>
  <conditionalFormatting sqref="OW218">
    <cfRule type="duplicateValues" dxfId="1294" priority="1608"/>
  </conditionalFormatting>
  <conditionalFormatting sqref="OW258">
    <cfRule type="duplicateValues" dxfId="1293" priority="1494"/>
  </conditionalFormatting>
  <conditionalFormatting sqref="OW280">
    <cfRule type="duplicateValues" dxfId="1292" priority="1410"/>
  </conditionalFormatting>
  <conditionalFormatting sqref="OW369">
    <cfRule type="duplicateValues" dxfId="1291" priority="1176"/>
  </conditionalFormatting>
  <conditionalFormatting sqref="OW390">
    <cfRule type="duplicateValues" dxfId="1290" priority="1092"/>
  </conditionalFormatting>
  <conditionalFormatting sqref="OW412 OY412:PD412">
    <cfRule type="duplicateValues" dxfId="1289" priority="993"/>
  </conditionalFormatting>
  <conditionalFormatting sqref="OW433">
    <cfRule type="duplicateValues" dxfId="1288" priority="892"/>
  </conditionalFormatting>
  <conditionalFormatting sqref="OW453">
    <cfRule type="duplicateValues" dxfId="1287" priority="794"/>
  </conditionalFormatting>
  <conditionalFormatting sqref="OW493">
    <cfRule type="duplicateValues" dxfId="1286" priority="682"/>
  </conditionalFormatting>
  <conditionalFormatting sqref="OW515">
    <cfRule type="duplicateValues" dxfId="1285" priority="588"/>
  </conditionalFormatting>
  <conditionalFormatting sqref="OW534">
    <cfRule type="duplicateValues" dxfId="1284" priority="490"/>
  </conditionalFormatting>
  <conditionalFormatting sqref="OW554">
    <cfRule type="duplicateValues" dxfId="1283" priority="386"/>
  </conditionalFormatting>
  <conditionalFormatting sqref="OW595">
    <cfRule type="duplicateValues" dxfId="1282" priority="231"/>
  </conditionalFormatting>
  <conditionalFormatting sqref="OW616">
    <cfRule type="duplicateValues" dxfId="1281" priority="141"/>
  </conditionalFormatting>
  <conditionalFormatting sqref="OW635">
    <cfRule type="duplicateValues" dxfId="1280" priority="47"/>
  </conditionalFormatting>
  <conditionalFormatting sqref="OX412">
    <cfRule type="duplicateValues" dxfId="1279" priority="992"/>
  </conditionalFormatting>
  <conditionalFormatting sqref="OX554:PC554">
    <cfRule type="duplicateValues" dxfId="1278" priority="387"/>
  </conditionalFormatting>
  <conditionalFormatting sqref="PG197 PI197:PN197">
    <cfRule type="duplicateValues" dxfId="1277" priority="1685"/>
  </conditionalFormatting>
  <conditionalFormatting sqref="PG218 PI218:PN218">
    <cfRule type="duplicateValues" dxfId="1276" priority="1607"/>
  </conditionalFormatting>
  <conditionalFormatting sqref="PG258 PI258:PN258">
    <cfRule type="duplicateValues" dxfId="1275" priority="1493"/>
  </conditionalFormatting>
  <conditionalFormatting sqref="PG280 PI280:PN280">
    <cfRule type="duplicateValues" dxfId="1274" priority="1409"/>
  </conditionalFormatting>
  <conditionalFormatting sqref="PG369 PI369:PN369">
    <cfRule type="duplicateValues" dxfId="1273" priority="1175"/>
  </conditionalFormatting>
  <conditionalFormatting sqref="PG390 PI390:PN390">
    <cfRule type="duplicateValues" dxfId="1272" priority="1091"/>
  </conditionalFormatting>
  <conditionalFormatting sqref="PG433 PI433:PN433">
    <cfRule type="duplicateValues" dxfId="1271" priority="891"/>
  </conditionalFormatting>
  <conditionalFormatting sqref="PG453 PI453:PN453">
    <cfRule type="duplicateValues" dxfId="1270" priority="793"/>
  </conditionalFormatting>
  <conditionalFormatting sqref="PG493 PI493:PN493">
    <cfRule type="duplicateValues" dxfId="1269" priority="681"/>
  </conditionalFormatting>
  <conditionalFormatting sqref="PG515 PI515:PN515">
    <cfRule type="duplicateValues" dxfId="1268" priority="587"/>
  </conditionalFormatting>
  <conditionalFormatting sqref="PG534 PI534:PN534">
    <cfRule type="duplicateValues" dxfId="1267" priority="489"/>
  </conditionalFormatting>
  <conditionalFormatting sqref="PG554">
    <cfRule type="duplicateValues" dxfId="1266" priority="382"/>
  </conditionalFormatting>
  <conditionalFormatting sqref="PG595 PI595:PN595">
    <cfRule type="duplicateValues" dxfId="1265" priority="230"/>
  </conditionalFormatting>
  <conditionalFormatting sqref="PG616 PI616:PN616">
    <cfRule type="duplicateValues" dxfId="1264" priority="140"/>
  </conditionalFormatting>
  <conditionalFormatting sqref="PG635 PI635:PN635">
    <cfRule type="duplicateValues" dxfId="1263" priority="46"/>
  </conditionalFormatting>
  <conditionalFormatting sqref="PG126:PN126">
    <cfRule type="duplicateValues" dxfId="1262" priority="1859"/>
  </conditionalFormatting>
  <conditionalFormatting sqref="PH197">
    <cfRule type="duplicateValues" dxfId="1261" priority="1684"/>
  </conditionalFormatting>
  <conditionalFormatting sqref="PH218">
    <cfRule type="duplicateValues" dxfId="1260" priority="1606"/>
  </conditionalFormatting>
  <conditionalFormatting sqref="PH258">
    <cfRule type="duplicateValues" dxfId="1259" priority="1492"/>
  </conditionalFormatting>
  <conditionalFormatting sqref="PH280">
    <cfRule type="duplicateValues" dxfId="1258" priority="1408"/>
  </conditionalFormatting>
  <conditionalFormatting sqref="PH369">
    <cfRule type="duplicateValues" dxfId="1257" priority="1174"/>
  </conditionalFormatting>
  <conditionalFormatting sqref="PH390">
    <cfRule type="duplicateValues" dxfId="1256" priority="1090"/>
  </conditionalFormatting>
  <conditionalFormatting sqref="PH412 PJ412:PO412">
    <cfRule type="duplicateValues" dxfId="1255" priority="991"/>
  </conditionalFormatting>
  <conditionalFormatting sqref="PH433">
    <cfRule type="duplicateValues" dxfId="1254" priority="890"/>
  </conditionalFormatting>
  <conditionalFormatting sqref="PH453">
    <cfRule type="duplicateValues" dxfId="1253" priority="792"/>
  </conditionalFormatting>
  <conditionalFormatting sqref="PH493">
    <cfRule type="duplicateValues" dxfId="1252" priority="680"/>
  </conditionalFormatting>
  <conditionalFormatting sqref="PH515">
    <cfRule type="duplicateValues" dxfId="1251" priority="586"/>
  </conditionalFormatting>
  <conditionalFormatting sqref="PH534">
    <cfRule type="duplicateValues" dxfId="1250" priority="488"/>
  </conditionalFormatting>
  <conditionalFormatting sqref="PH554">
    <cfRule type="duplicateValues" dxfId="1249" priority="383"/>
  </conditionalFormatting>
  <conditionalFormatting sqref="PH595">
    <cfRule type="duplicateValues" dxfId="1248" priority="229"/>
  </conditionalFormatting>
  <conditionalFormatting sqref="PH616">
    <cfRule type="duplicateValues" dxfId="1247" priority="139"/>
  </conditionalFormatting>
  <conditionalFormatting sqref="PH635">
    <cfRule type="duplicateValues" dxfId="1246" priority="45"/>
  </conditionalFormatting>
  <conditionalFormatting sqref="PI412">
    <cfRule type="duplicateValues" dxfId="1245" priority="990"/>
  </conditionalFormatting>
  <conditionalFormatting sqref="PI554:PN554">
    <cfRule type="duplicateValues" dxfId="1244" priority="384"/>
  </conditionalFormatting>
  <conditionalFormatting sqref="PR218 PT218:PY218">
    <cfRule type="duplicateValues" dxfId="1243" priority="1605"/>
  </conditionalFormatting>
  <conditionalFormatting sqref="PR258 PT258:PY258">
    <cfRule type="duplicateValues" dxfId="1242" priority="1491"/>
  </conditionalFormatting>
  <conditionalFormatting sqref="PR280 PT280:PY280">
    <cfRule type="duplicateValues" dxfId="1241" priority="1407"/>
  </conditionalFormatting>
  <conditionalFormatting sqref="PR369 PT369:PY369">
    <cfRule type="duplicateValues" dxfId="1240" priority="1173"/>
  </conditionalFormatting>
  <conditionalFormatting sqref="PR390 PT390:PY390">
    <cfRule type="duplicateValues" dxfId="1239" priority="1089"/>
  </conditionalFormatting>
  <conditionalFormatting sqref="PR433 PT433:PY433">
    <cfRule type="duplicateValues" dxfId="1238" priority="889"/>
  </conditionalFormatting>
  <conditionalFormatting sqref="PR453 PT453:PY453">
    <cfRule type="duplicateValues" dxfId="1237" priority="791"/>
  </conditionalFormatting>
  <conditionalFormatting sqref="PR493 PT493:PY493">
    <cfRule type="duplicateValues" dxfId="1236" priority="679"/>
  </conditionalFormatting>
  <conditionalFormatting sqref="PR515 PT515:PY515">
    <cfRule type="duplicateValues" dxfId="1235" priority="585"/>
  </conditionalFormatting>
  <conditionalFormatting sqref="PR534 PT534:PY534">
    <cfRule type="duplicateValues" dxfId="1234" priority="487"/>
  </conditionalFormatting>
  <conditionalFormatting sqref="PR554">
    <cfRule type="duplicateValues" dxfId="1233" priority="379"/>
  </conditionalFormatting>
  <conditionalFormatting sqref="PR595 PT595:PY595">
    <cfRule type="duplicateValues" dxfId="1232" priority="228"/>
  </conditionalFormatting>
  <conditionalFormatting sqref="PR616 PT616:PY616">
    <cfRule type="duplicateValues" dxfId="1231" priority="138"/>
  </conditionalFormatting>
  <conditionalFormatting sqref="PR635 PT635:PY635">
    <cfRule type="duplicateValues" dxfId="1230" priority="44"/>
  </conditionalFormatting>
  <conditionalFormatting sqref="PR126:PY126">
    <cfRule type="duplicateValues" dxfId="1229" priority="1858"/>
  </conditionalFormatting>
  <conditionalFormatting sqref="PS218">
    <cfRule type="duplicateValues" dxfId="1228" priority="1604"/>
  </conditionalFormatting>
  <conditionalFormatting sqref="PS258">
    <cfRule type="duplicateValues" dxfId="1227" priority="1490"/>
  </conditionalFormatting>
  <conditionalFormatting sqref="PS280">
    <cfRule type="duplicateValues" dxfId="1226" priority="1406"/>
  </conditionalFormatting>
  <conditionalFormatting sqref="PS369">
    <cfRule type="duplicateValues" dxfId="1225" priority="1172"/>
  </conditionalFormatting>
  <conditionalFormatting sqref="PS390">
    <cfRule type="duplicateValues" dxfId="1224" priority="1088"/>
  </conditionalFormatting>
  <conditionalFormatting sqref="PS412 PU412:PZ412">
    <cfRule type="duplicateValues" dxfId="1223" priority="989"/>
  </conditionalFormatting>
  <conditionalFormatting sqref="PS433">
    <cfRule type="duplicateValues" dxfId="1222" priority="888"/>
  </conditionalFormatting>
  <conditionalFormatting sqref="PS453">
    <cfRule type="duplicateValues" dxfId="1221" priority="790"/>
  </conditionalFormatting>
  <conditionalFormatting sqref="PS493">
    <cfRule type="duplicateValues" dxfId="1220" priority="678"/>
  </conditionalFormatting>
  <conditionalFormatting sqref="PS515">
    <cfRule type="duplicateValues" dxfId="1219" priority="584"/>
  </conditionalFormatting>
  <conditionalFormatting sqref="PS534">
    <cfRule type="duplicateValues" dxfId="1218" priority="486"/>
  </conditionalFormatting>
  <conditionalFormatting sqref="PS554">
    <cfRule type="duplicateValues" dxfId="1217" priority="380"/>
  </conditionalFormatting>
  <conditionalFormatting sqref="PS595">
    <cfRule type="duplicateValues" dxfId="1216" priority="227"/>
  </conditionalFormatting>
  <conditionalFormatting sqref="PS616">
    <cfRule type="duplicateValues" dxfId="1215" priority="137"/>
  </conditionalFormatting>
  <conditionalFormatting sqref="PS635">
    <cfRule type="duplicateValues" dxfId="1214" priority="43"/>
  </conditionalFormatting>
  <conditionalFormatting sqref="PT412">
    <cfRule type="duplicateValues" dxfId="1213" priority="988"/>
  </conditionalFormatting>
  <conditionalFormatting sqref="PT554:PY554">
    <cfRule type="duplicateValues" dxfId="1212" priority="381"/>
  </conditionalFormatting>
  <conditionalFormatting sqref="QC218 QE218:QJ218">
    <cfRule type="duplicateValues" dxfId="1211" priority="1603"/>
  </conditionalFormatting>
  <conditionalFormatting sqref="QC258 QE258:QJ258">
    <cfRule type="duplicateValues" dxfId="1210" priority="1489"/>
  </conditionalFormatting>
  <conditionalFormatting sqref="QC280 QE280:QJ280">
    <cfRule type="duplicateValues" dxfId="1209" priority="1405"/>
  </conditionalFormatting>
  <conditionalFormatting sqref="QC369 QE369:QJ369">
    <cfRule type="duplicateValues" dxfId="1208" priority="1171"/>
  </conditionalFormatting>
  <conditionalFormatting sqref="QC390 QE390:QJ390">
    <cfRule type="duplicateValues" dxfId="1207" priority="1087"/>
  </conditionalFormatting>
  <conditionalFormatting sqref="QC433 QE433:QJ433">
    <cfRule type="duplicateValues" dxfId="1206" priority="887"/>
  </conditionalFormatting>
  <conditionalFormatting sqref="QC453 QE453:QJ453">
    <cfRule type="duplicateValues" dxfId="1205" priority="789"/>
  </conditionalFormatting>
  <conditionalFormatting sqref="QC493 QE493:QJ493">
    <cfRule type="duplicateValues" dxfId="1204" priority="677"/>
  </conditionalFormatting>
  <conditionalFormatting sqref="QC515 QE515:QJ515">
    <cfRule type="duplicateValues" dxfId="1203" priority="583"/>
  </conditionalFormatting>
  <conditionalFormatting sqref="QC534 QE534:QJ534">
    <cfRule type="duplicateValues" dxfId="1202" priority="485"/>
  </conditionalFormatting>
  <conditionalFormatting sqref="QC554">
    <cfRule type="duplicateValues" dxfId="1201" priority="376"/>
  </conditionalFormatting>
  <conditionalFormatting sqref="QC595 QE595:QJ595">
    <cfRule type="duplicateValues" dxfId="1200" priority="226"/>
  </conditionalFormatting>
  <conditionalFormatting sqref="QC616 QE616:QJ616">
    <cfRule type="duplicateValues" dxfId="1199" priority="136"/>
  </conditionalFormatting>
  <conditionalFormatting sqref="QC635 QE635:QJ635">
    <cfRule type="duplicateValues" dxfId="1198" priority="42"/>
  </conditionalFormatting>
  <conditionalFormatting sqref="QC126:QJ126">
    <cfRule type="duplicateValues" dxfId="1197" priority="1857"/>
  </conditionalFormatting>
  <conditionalFormatting sqref="QD218">
    <cfRule type="duplicateValues" dxfId="1196" priority="1602"/>
  </conditionalFormatting>
  <conditionalFormatting sqref="QD258">
    <cfRule type="duplicateValues" dxfId="1195" priority="1488"/>
  </conditionalFormatting>
  <conditionalFormatting sqref="QD280">
    <cfRule type="duplicateValues" dxfId="1194" priority="1404"/>
  </conditionalFormatting>
  <conditionalFormatting sqref="QD369">
    <cfRule type="duplicateValues" dxfId="1193" priority="1170"/>
  </conditionalFormatting>
  <conditionalFormatting sqref="QD390">
    <cfRule type="duplicateValues" dxfId="1192" priority="1086"/>
  </conditionalFormatting>
  <conditionalFormatting sqref="QD412 QF412:QK412">
    <cfRule type="duplicateValues" dxfId="1191" priority="987"/>
  </conditionalFormatting>
  <conditionalFormatting sqref="QD433">
    <cfRule type="duplicateValues" dxfId="1190" priority="886"/>
  </conditionalFormatting>
  <conditionalFormatting sqref="QD453">
    <cfRule type="duplicateValues" dxfId="1189" priority="788"/>
  </conditionalFormatting>
  <conditionalFormatting sqref="QD493">
    <cfRule type="duplicateValues" dxfId="1188" priority="676"/>
  </conditionalFormatting>
  <conditionalFormatting sqref="QD515">
    <cfRule type="duplicateValues" dxfId="1187" priority="582"/>
  </conditionalFormatting>
  <conditionalFormatting sqref="QD534">
    <cfRule type="duplicateValues" dxfId="1186" priority="484"/>
  </conditionalFormatting>
  <conditionalFormatting sqref="QD554">
    <cfRule type="duplicateValues" dxfId="1185" priority="377"/>
  </conditionalFormatting>
  <conditionalFormatting sqref="QD595">
    <cfRule type="duplicateValues" dxfId="1184" priority="225"/>
  </conditionalFormatting>
  <conditionalFormatting sqref="QD616">
    <cfRule type="duplicateValues" dxfId="1183" priority="135"/>
  </conditionalFormatting>
  <conditionalFormatting sqref="QD635">
    <cfRule type="duplicateValues" dxfId="1182" priority="41"/>
  </conditionalFormatting>
  <conditionalFormatting sqref="QE412">
    <cfRule type="duplicateValues" dxfId="1181" priority="986"/>
  </conditionalFormatting>
  <conditionalFormatting sqref="QE554:QJ554">
    <cfRule type="duplicateValues" dxfId="1180" priority="378"/>
  </conditionalFormatting>
  <conditionalFormatting sqref="QN218 QP218:QU218">
    <cfRule type="duplicateValues" dxfId="1179" priority="1601"/>
  </conditionalFormatting>
  <conditionalFormatting sqref="QN258 QP258:QU258">
    <cfRule type="duplicateValues" dxfId="1178" priority="1487"/>
  </conditionalFormatting>
  <conditionalFormatting sqref="QN280 QP280:QU280">
    <cfRule type="duplicateValues" dxfId="1177" priority="1403"/>
  </conditionalFormatting>
  <conditionalFormatting sqref="QN369 QP369:QU369">
    <cfRule type="duplicateValues" dxfId="1176" priority="1169"/>
  </conditionalFormatting>
  <conditionalFormatting sqref="QN390 QP390:QU390">
    <cfRule type="duplicateValues" dxfId="1175" priority="1085"/>
  </conditionalFormatting>
  <conditionalFormatting sqref="QN433 QP433:QU433">
    <cfRule type="duplicateValues" dxfId="1174" priority="885"/>
  </conditionalFormatting>
  <conditionalFormatting sqref="QN453 QP453:QU453">
    <cfRule type="duplicateValues" dxfId="1173" priority="787"/>
  </conditionalFormatting>
  <conditionalFormatting sqref="QN493 QP493:QU493">
    <cfRule type="duplicateValues" dxfId="1172" priority="675"/>
  </conditionalFormatting>
  <conditionalFormatting sqref="QN515 QP515:QU515">
    <cfRule type="duplicateValues" dxfId="1171" priority="581"/>
  </conditionalFormatting>
  <conditionalFormatting sqref="QN534 QP534:QU534">
    <cfRule type="duplicateValues" dxfId="1170" priority="483"/>
  </conditionalFormatting>
  <conditionalFormatting sqref="QN554">
    <cfRule type="duplicateValues" dxfId="1169" priority="373"/>
  </conditionalFormatting>
  <conditionalFormatting sqref="QN595 QP595:QU595">
    <cfRule type="duplicateValues" dxfId="1168" priority="224"/>
  </conditionalFormatting>
  <conditionalFormatting sqref="QN616 QP616:QU616">
    <cfRule type="duplicateValues" dxfId="1167" priority="134"/>
  </conditionalFormatting>
  <conditionalFormatting sqref="QN635 QP635:QU635">
    <cfRule type="duplicateValues" dxfId="1166" priority="40"/>
  </conditionalFormatting>
  <conditionalFormatting sqref="QN126:QU126">
    <cfRule type="duplicateValues" dxfId="1165" priority="1856"/>
  </conditionalFormatting>
  <conditionalFormatting sqref="QO218">
    <cfRule type="duplicateValues" dxfId="1164" priority="1600"/>
  </conditionalFormatting>
  <conditionalFormatting sqref="QO258">
    <cfRule type="duplicateValues" dxfId="1163" priority="1486"/>
  </conditionalFormatting>
  <conditionalFormatting sqref="QO280">
    <cfRule type="duplicateValues" dxfId="1162" priority="1402"/>
  </conditionalFormatting>
  <conditionalFormatting sqref="QO369">
    <cfRule type="duplicateValues" dxfId="1161" priority="1168"/>
  </conditionalFormatting>
  <conditionalFormatting sqref="QO390">
    <cfRule type="duplicateValues" dxfId="1160" priority="1084"/>
  </conditionalFormatting>
  <conditionalFormatting sqref="QO412 QQ412:QV412">
    <cfRule type="duplicateValues" dxfId="1159" priority="985"/>
  </conditionalFormatting>
  <conditionalFormatting sqref="QO433">
    <cfRule type="duplicateValues" dxfId="1158" priority="884"/>
  </conditionalFormatting>
  <conditionalFormatting sqref="QO453">
    <cfRule type="duplicateValues" dxfId="1157" priority="786"/>
  </conditionalFormatting>
  <conditionalFormatting sqref="QO493">
    <cfRule type="duplicateValues" dxfId="1156" priority="674"/>
  </conditionalFormatting>
  <conditionalFormatting sqref="QO515">
    <cfRule type="duplicateValues" dxfId="1155" priority="580"/>
  </conditionalFormatting>
  <conditionalFormatting sqref="QO534">
    <cfRule type="duplicateValues" dxfId="1154" priority="482"/>
  </conditionalFormatting>
  <conditionalFormatting sqref="QO554">
    <cfRule type="duplicateValues" dxfId="1153" priority="374"/>
  </conditionalFormatting>
  <conditionalFormatting sqref="QO595">
    <cfRule type="duplicateValues" dxfId="1152" priority="223"/>
  </conditionalFormatting>
  <conditionalFormatting sqref="QO616">
    <cfRule type="duplicateValues" dxfId="1151" priority="133"/>
  </conditionalFormatting>
  <conditionalFormatting sqref="QO635">
    <cfRule type="duplicateValues" dxfId="1150" priority="39"/>
  </conditionalFormatting>
  <conditionalFormatting sqref="QP412">
    <cfRule type="duplicateValues" dxfId="1149" priority="984"/>
  </conditionalFormatting>
  <conditionalFormatting sqref="QP554:QU554">
    <cfRule type="duplicateValues" dxfId="1148" priority="375"/>
  </conditionalFormatting>
  <conditionalFormatting sqref="QY280 RA280:RF280">
    <cfRule type="duplicateValues" dxfId="1147" priority="1401"/>
  </conditionalFormatting>
  <conditionalFormatting sqref="QY390 RA390:RF390">
    <cfRule type="duplicateValues" dxfId="1146" priority="1083"/>
  </conditionalFormatting>
  <conditionalFormatting sqref="QY433 RA433:RF433">
    <cfRule type="duplicateValues" dxfId="1145" priority="883"/>
  </conditionalFormatting>
  <conditionalFormatting sqref="QY453 RA453:RF453">
    <cfRule type="duplicateValues" dxfId="1144" priority="785"/>
  </conditionalFormatting>
  <conditionalFormatting sqref="QY493 RA493:RF493">
    <cfRule type="duplicateValues" dxfId="1143" priority="673"/>
  </conditionalFormatting>
  <conditionalFormatting sqref="QY515 RA515:RF515">
    <cfRule type="duplicateValues" dxfId="1142" priority="579"/>
  </conditionalFormatting>
  <conditionalFormatting sqref="QY534 RA534:RF534">
    <cfRule type="duplicateValues" dxfId="1141" priority="481"/>
  </conditionalFormatting>
  <conditionalFormatting sqref="QY554">
    <cfRule type="duplicateValues" dxfId="1140" priority="370"/>
  </conditionalFormatting>
  <conditionalFormatting sqref="QY595 RA595:RF595">
    <cfRule type="duplicateValues" dxfId="1139" priority="222"/>
  </conditionalFormatting>
  <conditionalFormatting sqref="QY616 RA616:RF616">
    <cfRule type="duplicateValues" dxfId="1138" priority="132"/>
  </conditionalFormatting>
  <conditionalFormatting sqref="QY635 RA635:RF635">
    <cfRule type="duplicateValues" dxfId="1137" priority="38"/>
  </conditionalFormatting>
  <conditionalFormatting sqref="QY126:RF126">
    <cfRule type="duplicateValues" dxfId="1136" priority="1855"/>
  </conditionalFormatting>
  <conditionalFormatting sqref="QZ280">
    <cfRule type="duplicateValues" dxfId="1135" priority="1400"/>
  </conditionalFormatting>
  <conditionalFormatting sqref="QZ390">
    <cfRule type="duplicateValues" dxfId="1134" priority="1082"/>
  </conditionalFormatting>
  <conditionalFormatting sqref="QZ412 RB412:RG412">
    <cfRule type="duplicateValues" dxfId="1133" priority="983"/>
  </conditionalFormatting>
  <conditionalFormatting sqref="QZ433">
    <cfRule type="duplicateValues" dxfId="1132" priority="882"/>
  </conditionalFormatting>
  <conditionalFormatting sqref="QZ453">
    <cfRule type="duplicateValues" dxfId="1131" priority="784"/>
  </conditionalFormatting>
  <conditionalFormatting sqref="QZ493">
    <cfRule type="duplicateValues" dxfId="1130" priority="672"/>
  </conditionalFormatting>
  <conditionalFormatting sqref="QZ515">
    <cfRule type="duplicateValues" dxfId="1129" priority="578"/>
  </conditionalFormatting>
  <conditionalFormatting sqref="QZ534">
    <cfRule type="duplicateValues" dxfId="1128" priority="480"/>
  </conditionalFormatting>
  <conditionalFormatting sqref="QZ554">
    <cfRule type="duplicateValues" dxfId="1127" priority="371"/>
  </conditionalFormatting>
  <conditionalFormatting sqref="QZ595">
    <cfRule type="duplicateValues" dxfId="1126" priority="221"/>
  </conditionalFormatting>
  <conditionalFormatting sqref="QZ616">
    <cfRule type="duplicateValues" dxfId="1125" priority="131"/>
  </conditionalFormatting>
  <conditionalFormatting sqref="QZ635">
    <cfRule type="duplicateValues" dxfId="1124" priority="37"/>
  </conditionalFormatting>
  <conditionalFormatting sqref="RA412">
    <cfRule type="duplicateValues" dxfId="1123" priority="982"/>
  </conditionalFormatting>
  <conditionalFormatting sqref="RA554:RF554">
    <cfRule type="duplicateValues" dxfId="1122" priority="372"/>
  </conditionalFormatting>
  <conditionalFormatting sqref="RJ390 RL390:RQ390">
    <cfRule type="duplicateValues" dxfId="1121" priority="1081"/>
  </conditionalFormatting>
  <conditionalFormatting sqref="RJ433 RL433:RQ433">
    <cfRule type="duplicateValues" dxfId="1120" priority="881"/>
  </conditionalFormatting>
  <conditionalFormatting sqref="RJ453 RL453:RQ453">
    <cfRule type="duplicateValues" dxfId="1119" priority="783"/>
  </conditionalFormatting>
  <conditionalFormatting sqref="RJ493 RL493:RQ493">
    <cfRule type="duplicateValues" dxfId="1118" priority="671"/>
  </conditionalFormatting>
  <conditionalFormatting sqref="RJ515 RL515:RQ515">
    <cfRule type="duplicateValues" dxfId="1117" priority="577"/>
  </conditionalFormatting>
  <conditionalFormatting sqref="RJ534 RL534:RQ534">
    <cfRule type="duplicateValues" dxfId="1116" priority="479"/>
  </conditionalFormatting>
  <conditionalFormatting sqref="RJ554">
    <cfRule type="duplicateValues" dxfId="1115" priority="367"/>
  </conditionalFormatting>
  <conditionalFormatting sqref="RJ595 RL595:RQ595">
    <cfRule type="duplicateValues" dxfId="1114" priority="220"/>
  </conditionalFormatting>
  <conditionalFormatting sqref="RJ616 RL616:RQ616">
    <cfRule type="duplicateValues" dxfId="1113" priority="130"/>
  </conditionalFormatting>
  <conditionalFormatting sqref="RJ635 RL635:RQ635">
    <cfRule type="duplicateValues" dxfId="1112" priority="36"/>
  </conditionalFormatting>
  <conditionalFormatting sqref="RJ126:RQ126">
    <cfRule type="duplicateValues" dxfId="1111" priority="1854"/>
  </conditionalFormatting>
  <conditionalFormatting sqref="RK390">
    <cfRule type="duplicateValues" dxfId="1110" priority="1080"/>
  </conditionalFormatting>
  <conditionalFormatting sqref="RK412 RM412:RR412">
    <cfRule type="duplicateValues" dxfId="1109" priority="981"/>
  </conditionalFormatting>
  <conditionalFormatting sqref="RK433">
    <cfRule type="duplicateValues" dxfId="1108" priority="880"/>
  </conditionalFormatting>
  <conditionalFormatting sqref="RK453">
    <cfRule type="duplicateValues" dxfId="1107" priority="782"/>
  </conditionalFormatting>
  <conditionalFormatting sqref="RK493">
    <cfRule type="duplicateValues" dxfId="1106" priority="670"/>
  </conditionalFormatting>
  <conditionalFormatting sqref="RK515">
    <cfRule type="duplicateValues" dxfId="1105" priority="576"/>
  </conditionalFormatting>
  <conditionalFormatting sqref="RK534">
    <cfRule type="duplicateValues" dxfId="1104" priority="478"/>
  </conditionalFormatting>
  <conditionalFormatting sqref="RK554">
    <cfRule type="duplicateValues" dxfId="1103" priority="368"/>
  </conditionalFormatting>
  <conditionalFormatting sqref="RK595">
    <cfRule type="duplicateValues" dxfId="1102" priority="219"/>
  </conditionalFormatting>
  <conditionalFormatting sqref="RK616">
    <cfRule type="duplicateValues" dxfId="1101" priority="129"/>
  </conditionalFormatting>
  <conditionalFormatting sqref="RK635">
    <cfRule type="duplicateValues" dxfId="1100" priority="35"/>
  </conditionalFormatting>
  <conditionalFormatting sqref="RL412">
    <cfRule type="duplicateValues" dxfId="1099" priority="980"/>
  </conditionalFormatting>
  <conditionalFormatting sqref="RL554:RQ554">
    <cfRule type="duplicateValues" dxfId="1098" priority="369"/>
  </conditionalFormatting>
  <conditionalFormatting sqref="RU390 RW390:SB390">
    <cfRule type="duplicateValues" dxfId="1097" priority="1079"/>
  </conditionalFormatting>
  <conditionalFormatting sqref="RU433 RW433:SB433">
    <cfRule type="duplicateValues" dxfId="1096" priority="879"/>
  </conditionalFormatting>
  <conditionalFormatting sqref="RU453 RW453:SB453">
    <cfRule type="duplicateValues" dxfId="1095" priority="781"/>
  </conditionalFormatting>
  <conditionalFormatting sqref="RU493 RW493:SB493">
    <cfRule type="duplicateValues" dxfId="1094" priority="669"/>
  </conditionalFormatting>
  <conditionalFormatting sqref="RU515 RW515:SB515">
    <cfRule type="duplicateValues" dxfId="1093" priority="575"/>
  </conditionalFormatting>
  <conditionalFormatting sqref="RU534 RW534:SB534">
    <cfRule type="duplicateValues" dxfId="1092" priority="477"/>
  </conditionalFormatting>
  <conditionalFormatting sqref="RU554">
    <cfRule type="duplicateValues" dxfId="1091" priority="364"/>
  </conditionalFormatting>
  <conditionalFormatting sqref="RU595 RW595:SB595">
    <cfRule type="duplicateValues" dxfId="1090" priority="218"/>
  </conditionalFormatting>
  <conditionalFormatting sqref="RU616 RW616:SB616">
    <cfRule type="duplicateValues" dxfId="1089" priority="128"/>
  </conditionalFormatting>
  <conditionalFormatting sqref="RU635 RW635:SB635">
    <cfRule type="duplicateValues" dxfId="1088" priority="34"/>
  </conditionalFormatting>
  <conditionalFormatting sqref="RU126:SB126">
    <cfRule type="duplicateValues" dxfId="1087" priority="1853"/>
  </conditionalFormatting>
  <conditionalFormatting sqref="RV390">
    <cfRule type="duplicateValues" dxfId="1086" priority="1078"/>
  </conditionalFormatting>
  <conditionalFormatting sqref="RV412 RX412:SC412">
    <cfRule type="duplicateValues" dxfId="1085" priority="979"/>
  </conditionalFormatting>
  <conditionalFormatting sqref="RV433">
    <cfRule type="duplicateValues" dxfId="1084" priority="878"/>
  </conditionalFormatting>
  <conditionalFormatting sqref="RV453">
    <cfRule type="duplicateValues" dxfId="1083" priority="780"/>
  </conditionalFormatting>
  <conditionalFormatting sqref="RV493">
    <cfRule type="duplicateValues" dxfId="1082" priority="668"/>
  </conditionalFormatting>
  <conditionalFormatting sqref="RV515">
    <cfRule type="duplicateValues" dxfId="1081" priority="574"/>
  </conditionalFormatting>
  <conditionalFormatting sqref="RV534">
    <cfRule type="duplicateValues" dxfId="1080" priority="476"/>
  </conditionalFormatting>
  <conditionalFormatting sqref="RV554">
    <cfRule type="duplicateValues" dxfId="1079" priority="365"/>
  </conditionalFormatting>
  <conditionalFormatting sqref="RV595">
    <cfRule type="duplicateValues" dxfId="1078" priority="217"/>
  </conditionalFormatting>
  <conditionalFormatting sqref="RV616">
    <cfRule type="duplicateValues" dxfId="1077" priority="127"/>
  </conditionalFormatting>
  <conditionalFormatting sqref="RV635">
    <cfRule type="duplicateValues" dxfId="1076" priority="33"/>
  </conditionalFormatting>
  <conditionalFormatting sqref="RW412">
    <cfRule type="duplicateValues" dxfId="1075" priority="978"/>
  </conditionalFormatting>
  <conditionalFormatting sqref="RW554:SB554">
    <cfRule type="duplicateValues" dxfId="1074" priority="366"/>
  </conditionalFormatting>
  <conditionalFormatting sqref="SF390 SH390:SM390">
    <cfRule type="duplicateValues" dxfId="1073" priority="1077"/>
  </conditionalFormatting>
  <conditionalFormatting sqref="SF433 SH433:SM433">
    <cfRule type="duplicateValues" dxfId="1072" priority="877"/>
  </conditionalFormatting>
  <conditionalFormatting sqref="SF453 SH453:SM453">
    <cfRule type="duplicateValues" dxfId="1071" priority="779"/>
  </conditionalFormatting>
  <conditionalFormatting sqref="SF493 SH493:SM493">
    <cfRule type="duplicateValues" dxfId="1070" priority="667"/>
  </conditionalFormatting>
  <conditionalFormatting sqref="SF515 SH515:SM515">
    <cfRule type="duplicateValues" dxfId="1069" priority="573"/>
  </conditionalFormatting>
  <conditionalFormatting sqref="SF534 SH534:SM534">
    <cfRule type="duplicateValues" dxfId="1068" priority="475"/>
  </conditionalFormatting>
  <conditionalFormatting sqref="SF554">
    <cfRule type="duplicateValues" dxfId="1067" priority="361"/>
  </conditionalFormatting>
  <conditionalFormatting sqref="SF616 SH616:SM616">
    <cfRule type="duplicateValues" dxfId="1066" priority="126"/>
  </conditionalFormatting>
  <conditionalFormatting sqref="SF635 SH635:SM635">
    <cfRule type="duplicateValues" dxfId="1065" priority="32"/>
  </conditionalFormatting>
  <conditionalFormatting sqref="SF126:SM126">
    <cfRule type="duplicateValues" dxfId="1064" priority="1852"/>
  </conditionalFormatting>
  <conditionalFormatting sqref="SG390">
    <cfRule type="duplicateValues" dxfId="1063" priority="1076"/>
  </conditionalFormatting>
  <conditionalFormatting sqref="SG412 SI412:SN412">
    <cfRule type="duplicateValues" dxfId="1062" priority="977"/>
  </conditionalFormatting>
  <conditionalFormatting sqref="SG433">
    <cfRule type="duplicateValues" dxfId="1061" priority="876"/>
  </conditionalFormatting>
  <conditionalFormatting sqref="SG453">
    <cfRule type="duplicateValues" dxfId="1060" priority="778"/>
  </conditionalFormatting>
  <conditionalFormatting sqref="SG493">
    <cfRule type="duplicateValues" dxfId="1059" priority="666"/>
  </conditionalFormatting>
  <conditionalFormatting sqref="SG515">
    <cfRule type="duplicateValues" dxfId="1058" priority="572"/>
  </conditionalFormatting>
  <conditionalFormatting sqref="SG534">
    <cfRule type="duplicateValues" dxfId="1057" priority="474"/>
  </conditionalFormatting>
  <conditionalFormatting sqref="SG554">
    <cfRule type="duplicateValues" dxfId="1056" priority="362"/>
  </conditionalFormatting>
  <conditionalFormatting sqref="SG616">
    <cfRule type="duplicateValues" dxfId="1055" priority="125"/>
  </conditionalFormatting>
  <conditionalFormatting sqref="SG635">
    <cfRule type="duplicateValues" dxfId="1054" priority="31"/>
  </conditionalFormatting>
  <conditionalFormatting sqref="SH412">
    <cfRule type="duplicateValues" dxfId="1053" priority="976"/>
  </conditionalFormatting>
  <conditionalFormatting sqref="SH554:SM554">
    <cfRule type="duplicateValues" dxfId="1052" priority="363"/>
  </conditionalFormatting>
  <conditionalFormatting sqref="SQ390 SS390:SX390">
    <cfRule type="duplicateValues" dxfId="1051" priority="1075"/>
  </conditionalFormatting>
  <conditionalFormatting sqref="SQ433 SS433:SX433">
    <cfRule type="duplicateValues" dxfId="1050" priority="875"/>
  </conditionalFormatting>
  <conditionalFormatting sqref="SQ453 SS453:SX453">
    <cfRule type="duplicateValues" dxfId="1049" priority="777"/>
  </conditionalFormatting>
  <conditionalFormatting sqref="SQ493 SS493:SX493">
    <cfRule type="duplicateValues" dxfId="1048" priority="665"/>
  </conditionalFormatting>
  <conditionalFormatting sqref="SQ515 SS515:SX515">
    <cfRule type="duplicateValues" dxfId="1047" priority="571"/>
  </conditionalFormatting>
  <conditionalFormatting sqref="SQ534 SS534:SX534">
    <cfRule type="duplicateValues" dxfId="1046" priority="473"/>
  </conditionalFormatting>
  <conditionalFormatting sqref="SQ554">
    <cfRule type="duplicateValues" dxfId="1045" priority="358"/>
  </conditionalFormatting>
  <conditionalFormatting sqref="SQ616 SS616:SX616">
    <cfRule type="duplicateValues" dxfId="1044" priority="124"/>
  </conditionalFormatting>
  <conditionalFormatting sqref="SQ635 SS635:SX635">
    <cfRule type="duplicateValues" dxfId="1043" priority="30"/>
  </conditionalFormatting>
  <conditionalFormatting sqref="SR390">
    <cfRule type="duplicateValues" dxfId="1042" priority="1074"/>
  </conditionalFormatting>
  <conditionalFormatting sqref="SR412 ST412:SY412">
    <cfRule type="duplicateValues" dxfId="1041" priority="975"/>
  </conditionalFormatting>
  <conditionalFormatting sqref="SR433">
    <cfRule type="duplicateValues" dxfId="1040" priority="874"/>
  </conditionalFormatting>
  <conditionalFormatting sqref="SR453">
    <cfRule type="duplicateValues" dxfId="1039" priority="776"/>
  </conditionalFormatting>
  <conditionalFormatting sqref="SR493">
    <cfRule type="duplicateValues" dxfId="1038" priority="664"/>
  </conditionalFormatting>
  <conditionalFormatting sqref="SR515">
    <cfRule type="duplicateValues" dxfId="1037" priority="570"/>
  </conditionalFormatting>
  <conditionalFormatting sqref="SR534">
    <cfRule type="duplicateValues" dxfId="1036" priority="472"/>
  </conditionalFormatting>
  <conditionalFormatting sqref="SR554">
    <cfRule type="duplicateValues" dxfId="1035" priority="359"/>
  </conditionalFormatting>
  <conditionalFormatting sqref="SR616">
    <cfRule type="duplicateValues" dxfId="1034" priority="123"/>
  </conditionalFormatting>
  <conditionalFormatting sqref="SR635">
    <cfRule type="duplicateValues" dxfId="1033" priority="29"/>
  </conditionalFormatting>
  <conditionalFormatting sqref="SS412">
    <cfRule type="duplicateValues" dxfId="1032" priority="974"/>
  </conditionalFormatting>
  <conditionalFormatting sqref="SS554:SX554">
    <cfRule type="duplicateValues" dxfId="1031" priority="360"/>
  </conditionalFormatting>
  <conditionalFormatting sqref="TB390 TD390:TI390">
    <cfRule type="duplicateValues" dxfId="1030" priority="1073"/>
  </conditionalFormatting>
  <conditionalFormatting sqref="TB433 TD433:TI433">
    <cfRule type="duplicateValues" dxfId="1029" priority="873"/>
  </conditionalFormatting>
  <conditionalFormatting sqref="TB453 TD453:TI453">
    <cfRule type="duplicateValues" dxfId="1028" priority="775"/>
  </conditionalFormatting>
  <conditionalFormatting sqref="TB515 TD515:TI515">
    <cfRule type="duplicateValues" dxfId="1027" priority="569"/>
  </conditionalFormatting>
  <conditionalFormatting sqref="TB534 TD534:TI534">
    <cfRule type="duplicateValues" dxfId="1026" priority="471"/>
  </conditionalFormatting>
  <conditionalFormatting sqref="TB554">
    <cfRule type="duplicateValues" dxfId="1025" priority="355"/>
  </conditionalFormatting>
  <conditionalFormatting sqref="TB635 TD635:TI635">
    <cfRule type="duplicateValues" dxfId="1024" priority="28"/>
  </conditionalFormatting>
  <conditionalFormatting sqref="TC390">
    <cfRule type="duplicateValues" dxfId="1023" priority="1072"/>
  </conditionalFormatting>
  <conditionalFormatting sqref="TC412 TE412:TJ412">
    <cfRule type="duplicateValues" dxfId="1022" priority="973"/>
  </conditionalFormatting>
  <conditionalFormatting sqref="TC433">
    <cfRule type="duplicateValues" dxfId="1021" priority="872"/>
  </conditionalFormatting>
  <conditionalFormatting sqref="TC453">
    <cfRule type="duplicateValues" dxfId="1020" priority="774"/>
  </conditionalFormatting>
  <conditionalFormatting sqref="TC515">
    <cfRule type="duplicateValues" dxfId="1019" priority="568"/>
  </conditionalFormatting>
  <conditionalFormatting sqref="TC534">
    <cfRule type="duplicateValues" dxfId="1018" priority="470"/>
  </conditionalFormatting>
  <conditionalFormatting sqref="TC554">
    <cfRule type="duplicateValues" dxfId="1017" priority="356"/>
  </conditionalFormatting>
  <conditionalFormatting sqref="TC635">
    <cfRule type="duplicateValues" dxfId="1016" priority="27"/>
  </conditionalFormatting>
  <conditionalFormatting sqref="TD412">
    <cfRule type="duplicateValues" dxfId="1015" priority="972"/>
  </conditionalFormatting>
  <conditionalFormatting sqref="TD554:TI554">
    <cfRule type="duplicateValues" dxfId="1014" priority="357"/>
  </conditionalFormatting>
  <conditionalFormatting sqref="TM390 TO390:TT390">
    <cfRule type="duplicateValues" dxfId="1013" priority="1071"/>
  </conditionalFormatting>
  <conditionalFormatting sqref="TM433 TO433:TT433">
    <cfRule type="duplicateValues" dxfId="1012" priority="871"/>
  </conditionalFormatting>
  <conditionalFormatting sqref="TM515 TO515:TT515">
    <cfRule type="duplicateValues" dxfId="1011" priority="567"/>
  </conditionalFormatting>
  <conditionalFormatting sqref="TM534 TO534:TT534">
    <cfRule type="duplicateValues" dxfId="1010" priority="469"/>
  </conditionalFormatting>
  <conditionalFormatting sqref="TM554">
    <cfRule type="duplicateValues" dxfId="1009" priority="352"/>
  </conditionalFormatting>
  <conditionalFormatting sqref="TM635 TO635:TT635">
    <cfRule type="duplicateValues" dxfId="1008" priority="26"/>
  </conditionalFormatting>
  <conditionalFormatting sqref="TN390">
    <cfRule type="duplicateValues" dxfId="1007" priority="1070"/>
  </conditionalFormatting>
  <conditionalFormatting sqref="TN412 TP412:TU412">
    <cfRule type="duplicateValues" dxfId="1006" priority="971"/>
  </conditionalFormatting>
  <conditionalFormatting sqref="TN433">
    <cfRule type="duplicateValues" dxfId="1005" priority="870"/>
  </conditionalFormatting>
  <conditionalFormatting sqref="TN515">
    <cfRule type="duplicateValues" dxfId="1004" priority="566"/>
  </conditionalFormatting>
  <conditionalFormatting sqref="TN534">
    <cfRule type="duplicateValues" dxfId="1003" priority="468"/>
  </conditionalFormatting>
  <conditionalFormatting sqref="TN554">
    <cfRule type="duplicateValues" dxfId="1002" priority="353"/>
  </conditionalFormatting>
  <conditionalFormatting sqref="TN635">
    <cfRule type="duplicateValues" dxfId="1001" priority="25"/>
  </conditionalFormatting>
  <conditionalFormatting sqref="TO412">
    <cfRule type="duplicateValues" dxfId="1000" priority="970"/>
  </conditionalFormatting>
  <conditionalFormatting sqref="TO554:TT554">
    <cfRule type="duplicateValues" dxfId="999" priority="354"/>
  </conditionalFormatting>
  <conditionalFormatting sqref="TX390 TZ390:UE390">
    <cfRule type="duplicateValues" dxfId="998" priority="1069"/>
  </conditionalFormatting>
  <conditionalFormatting sqref="TX534 TZ534:UE534">
    <cfRule type="duplicateValues" dxfId="997" priority="467"/>
  </conditionalFormatting>
  <conditionalFormatting sqref="TX554">
    <cfRule type="duplicateValues" dxfId="996" priority="349"/>
  </conditionalFormatting>
  <conditionalFormatting sqref="TX635 TZ635:UE635">
    <cfRule type="duplicateValues" dxfId="995" priority="24"/>
  </conditionalFormatting>
  <conditionalFormatting sqref="TY390">
    <cfRule type="duplicateValues" dxfId="994" priority="1068"/>
  </conditionalFormatting>
  <conditionalFormatting sqref="TY412 UF387 UA412:UE412">
    <cfRule type="duplicateValues" dxfId="993" priority="969"/>
  </conditionalFormatting>
  <conditionalFormatting sqref="TY534">
    <cfRule type="duplicateValues" dxfId="992" priority="466"/>
  </conditionalFormatting>
  <conditionalFormatting sqref="TY554">
    <cfRule type="duplicateValues" dxfId="991" priority="350"/>
  </conditionalFormatting>
  <conditionalFormatting sqref="TY635">
    <cfRule type="duplicateValues" dxfId="990" priority="23"/>
  </conditionalFormatting>
  <conditionalFormatting sqref="TZ412">
    <cfRule type="duplicateValues" dxfId="989" priority="968"/>
  </conditionalFormatting>
  <conditionalFormatting sqref="TZ554:UE554">
    <cfRule type="duplicateValues" dxfId="988" priority="351"/>
  </conditionalFormatting>
  <conditionalFormatting sqref="UI610 UK610:UP610">
    <cfRule type="duplicateValues" dxfId="987" priority="22"/>
  </conditionalFormatting>
  <conditionalFormatting sqref="UJ610">
    <cfRule type="duplicateValues" dxfId="986" priority="21"/>
  </conditionalFormatting>
  <conditionalFormatting sqref="UT610 UV610:VA610">
    <cfRule type="duplicateValues" dxfId="985" priority="20"/>
  </conditionalFormatting>
  <conditionalFormatting sqref="UU610">
    <cfRule type="duplicateValues" dxfId="984" priority="19"/>
  </conditionalFormatting>
  <conditionalFormatting sqref="VE610 VG610:VL610">
    <cfRule type="duplicateValues" dxfId="983" priority="18"/>
  </conditionalFormatting>
  <conditionalFormatting sqref="VF610">
    <cfRule type="duplicateValues" dxfId="982" priority="17"/>
  </conditionalFormatting>
  <conditionalFormatting sqref="VP610 VR610:VW610">
    <cfRule type="duplicateValues" dxfId="981" priority="16"/>
  </conditionalFormatting>
  <conditionalFormatting sqref="VQ610">
    <cfRule type="duplicateValues" dxfId="980" priority="15"/>
  </conditionalFormatting>
  <conditionalFormatting sqref="WA610 WC610:WH610">
    <cfRule type="duplicateValues" dxfId="979" priority="14"/>
  </conditionalFormatting>
  <conditionalFormatting sqref="WB610">
    <cfRule type="duplicateValues" dxfId="978" priority="13"/>
  </conditionalFormatting>
  <conditionalFormatting sqref="WL610 WN610:WS610">
    <cfRule type="duplicateValues" dxfId="977" priority="12"/>
  </conditionalFormatting>
  <conditionalFormatting sqref="WM610">
    <cfRule type="duplicateValues" dxfId="976" priority="11"/>
  </conditionalFormatting>
  <conditionalFormatting sqref="WW610 WY610:XD610">
    <cfRule type="duplicateValues" dxfId="975" priority="10"/>
  </conditionalFormatting>
  <conditionalFormatting sqref="WX610">
    <cfRule type="duplicateValues" dxfId="974" priority="9"/>
  </conditionalFormatting>
  <conditionalFormatting sqref="XH610 XJ610:XO610">
    <cfRule type="duplicateValues" dxfId="973" priority="8"/>
  </conditionalFormatting>
  <conditionalFormatting sqref="XI610">
    <cfRule type="duplicateValues" dxfId="972" priority="7"/>
  </conditionalFormatting>
  <conditionalFormatting sqref="XS610 XU610:XZ610">
    <cfRule type="duplicateValues" dxfId="971" priority="6"/>
  </conditionalFormatting>
  <conditionalFormatting sqref="XT610">
    <cfRule type="duplicateValues" dxfId="970" priority="5"/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9E53-A38F-40AD-86D5-32A5DA3C8212}">
  <dimension ref="A1:MV1963"/>
  <sheetViews>
    <sheetView workbookViewId="0">
      <selection activeCell="G3" sqref="G3"/>
    </sheetView>
  </sheetViews>
  <sheetFormatPr defaultRowHeight="13.8" x14ac:dyDescent="0.25"/>
  <cols>
    <col min="1" max="81" width="8.88671875" style="2"/>
    <col min="82" max="82" width="13.88671875" style="2" bestFit="1" customWidth="1"/>
    <col min="83" max="159" width="8.88671875" style="2"/>
    <col min="160" max="160" width="10.44140625" style="2" customWidth="1"/>
    <col min="161" max="192" width="8.88671875" style="2"/>
    <col min="193" max="193" width="13.88671875" style="2" customWidth="1"/>
    <col min="194" max="225" width="8.88671875" style="2"/>
    <col min="226" max="226" width="15.44140625" style="2" customWidth="1"/>
    <col min="227" max="339" width="8.88671875" style="2"/>
    <col min="340" max="340" width="11.6640625" style="2" bestFit="1" customWidth="1"/>
    <col min="341" max="16384" width="8.88671875" style="2"/>
  </cols>
  <sheetData>
    <row r="1" spans="1:360" x14ac:dyDescent="0.25">
      <c r="A1" s="21" t="s">
        <v>1141</v>
      </c>
      <c r="B1" s="2" t="s">
        <v>1142</v>
      </c>
      <c r="J1" s="6" t="s">
        <v>1143</v>
      </c>
      <c r="K1" s="6" t="s">
        <v>1144</v>
      </c>
      <c r="S1" s="22">
        <v>7</v>
      </c>
      <c r="T1" s="22"/>
      <c r="U1" s="22">
        <v>8</v>
      </c>
      <c r="Y1" s="22">
        <v>10</v>
      </c>
      <c r="AB1" s="21" t="s">
        <v>1141</v>
      </c>
      <c r="AP1" s="21" t="s">
        <v>1145</v>
      </c>
      <c r="AQ1" s="21" t="s">
        <v>1146</v>
      </c>
      <c r="AY1" s="6" t="s">
        <v>1143</v>
      </c>
      <c r="AZ1" s="6" t="s">
        <v>1144</v>
      </c>
      <c r="BD1" s="21">
        <v>3</v>
      </c>
      <c r="BF1" s="21">
        <v>4</v>
      </c>
      <c r="BK1" s="21" t="s">
        <v>1145</v>
      </c>
      <c r="BW1" s="2" t="s">
        <v>1147</v>
      </c>
      <c r="BX1" s="2" t="s">
        <v>1148</v>
      </c>
      <c r="CF1" s="6" t="s">
        <v>1143</v>
      </c>
      <c r="CG1" s="6" t="s">
        <v>1144</v>
      </c>
      <c r="CI1" s="23" t="s">
        <v>1149</v>
      </c>
      <c r="CJ1" s="21">
        <v>171</v>
      </c>
      <c r="CK1" s="21">
        <v>174</v>
      </c>
      <c r="CL1" s="23" t="s">
        <v>1149</v>
      </c>
      <c r="CM1" s="21">
        <v>176</v>
      </c>
      <c r="CO1" s="21">
        <v>178</v>
      </c>
      <c r="CP1" s="23" t="s">
        <v>1149</v>
      </c>
      <c r="CQ1" s="23" t="s">
        <v>1149</v>
      </c>
      <c r="CS1" s="21">
        <v>186</v>
      </c>
      <c r="CU1" s="21">
        <v>190</v>
      </c>
      <c r="CV1" s="23" t="s">
        <v>1150</v>
      </c>
      <c r="CW1" s="23" t="s">
        <v>1149</v>
      </c>
      <c r="CX1" s="23" t="s">
        <v>1150</v>
      </c>
      <c r="CY1" s="23"/>
      <c r="DA1" s="2" t="s">
        <v>1147</v>
      </c>
      <c r="DV1" s="2" t="s">
        <v>1151</v>
      </c>
      <c r="DW1" s="21" t="s">
        <v>1152</v>
      </c>
      <c r="EF1" s="6" t="s">
        <v>1144</v>
      </c>
      <c r="EG1" s="24">
        <v>1</v>
      </c>
      <c r="EI1" s="24">
        <v>3</v>
      </c>
      <c r="EJ1" s="25">
        <v>4</v>
      </c>
      <c r="EL1" s="25">
        <v>6</v>
      </c>
      <c r="EQ1" s="2" t="s">
        <v>1151</v>
      </c>
      <c r="FD1" s="2" t="s">
        <v>1153</v>
      </c>
      <c r="FE1" s="21" t="s">
        <v>1154</v>
      </c>
      <c r="FN1" s="6" t="s">
        <v>1144</v>
      </c>
      <c r="FY1" s="2" t="s">
        <v>1153</v>
      </c>
      <c r="GK1" s="21" t="s">
        <v>1155</v>
      </c>
      <c r="GL1" s="21" t="s">
        <v>1156</v>
      </c>
      <c r="GU1" s="6" t="s">
        <v>1144</v>
      </c>
      <c r="HF1" s="21" t="s">
        <v>1155</v>
      </c>
      <c r="HR1" s="21" t="s">
        <v>1157</v>
      </c>
      <c r="HS1" s="21" t="s">
        <v>1158</v>
      </c>
      <c r="IB1" s="6" t="s">
        <v>1144</v>
      </c>
      <c r="IM1" s="21" t="s">
        <v>1157</v>
      </c>
      <c r="IY1" s="21" t="s">
        <v>1159</v>
      </c>
      <c r="IZ1" s="21" t="s">
        <v>1160</v>
      </c>
      <c r="JI1" s="6" t="s">
        <v>1144</v>
      </c>
      <c r="JT1" s="21" t="s">
        <v>1159</v>
      </c>
      <c r="KI1" s="2" t="s">
        <v>1161</v>
      </c>
      <c r="KJ1" s="21" t="s">
        <v>1162</v>
      </c>
      <c r="KS1" s="6" t="s">
        <v>1144</v>
      </c>
      <c r="LD1" s="2" t="s">
        <v>1161</v>
      </c>
      <c r="LQ1" s="21" t="s">
        <v>1163</v>
      </c>
      <c r="LR1" s="21" t="s">
        <v>1164</v>
      </c>
      <c r="MA1" s="6" t="s">
        <v>1144</v>
      </c>
      <c r="ML1" s="21" t="s">
        <v>1163</v>
      </c>
    </row>
    <row r="2" spans="1:360" ht="73.2" customHeight="1" x14ac:dyDescent="0.25">
      <c r="A2" s="21" t="s">
        <v>1165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/>
      <c r="K2" s="6"/>
      <c r="L2" s="21">
        <v>2</v>
      </c>
      <c r="M2" s="21">
        <v>3</v>
      </c>
      <c r="N2" s="21"/>
      <c r="O2" s="22">
        <v>5</v>
      </c>
      <c r="P2" s="22"/>
      <c r="Q2" s="22">
        <v>6</v>
      </c>
      <c r="R2" s="22"/>
      <c r="S2" s="22"/>
      <c r="T2" s="22"/>
      <c r="U2" s="22"/>
      <c r="V2" s="22"/>
      <c r="W2" s="22">
        <v>9</v>
      </c>
      <c r="X2" s="22"/>
      <c r="Y2" s="22" t="s">
        <v>1166</v>
      </c>
      <c r="Z2" s="21">
        <v>12</v>
      </c>
      <c r="AA2"/>
      <c r="AB2" t="s">
        <v>4</v>
      </c>
      <c r="AC2" s="21" t="s">
        <v>1167</v>
      </c>
      <c r="AD2" s="24" t="s">
        <v>1168</v>
      </c>
      <c r="AE2" s="24" t="s">
        <v>1169</v>
      </c>
      <c r="AF2" s="24" t="s">
        <v>1170</v>
      </c>
      <c r="AG2" s="24" t="s">
        <v>1171</v>
      </c>
      <c r="AH2" s="24" t="s">
        <v>1172</v>
      </c>
      <c r="AI2" s="24" t="s">
        <v>1173</v>
      </c>
      <c r="AJ2" s="24" t="s">
        <v>1174</v>
      </c>
      <c r="AK2" s="16" t="s">
        <v>1175</v>
      </c>
      <c r="AL2" s="26">
        <v>0.25</v>
      </c>
      <c r="AM2" s="26">
        <v>0.75</v>
      </c>
      <c r="AN2" s="6" t="s">
        <v>1176</v>
      </c>
      <c r="AP2" s="27" t="s">
        <v>1177</v>
      </c>
      <c r="AQ2" t="s">
        <v>3</v>
      </c>
      <c r="AR2" t="s">
        <v>4</v>
      </c>
      <c r="AS2" t="s">
        <v>5</v>
      </c>
      <c r="AT2" t="s">
        <v>6</v>
      </c>
      <c r="AU2" t="s">
        <v>7</v>
      </c>
      <c r="AV2" t="s">
        <v>8</v>
      </c>
      <c r="AW2" t="s">
        <v>9</v>
      </c>
      <c r="AX2" t="s">
        <v>10</v>
      </c>
      <c r="AY2"/>
      <c r="AZ2" s="6"/>
      <c r="BA2" s="2">
        <v>1</v>
      </c>
      <c r="BB2" s="27">
        <v>2</v>
      </c>
      <c r="BC2" s="6"/>
      <c r="BD2" s="21">
        <v>3</v>
      </c>
      <c r="BE2" s="21"/>
      <c r="BF2" s="21">
        <v>4</v>
      </c>
      <c r="BG2" s="21">
        <v>5</v>
      </c>
      <c r="BH2" s="6"/>
      <c r="BI2" s="21">
        <v>6</v>
      </c>
      <c r="BJ2"/>
      <c r="BK2" t="s">
        <v>4</v>
      </c>
      <c r="BL2" s="28" t="s">
        <v>1177</v>
      </c>
      <c r="BM2" s="28" t="s">
        <v>1177</v>
      </c>
      <c r="BN2" s="24" t="s">
        <v>1177</v>
      </c>
      <c r="BO2" s="24" t="s">
        <v>1177</v>
      </c>
      <c r="BP2" s="24" t="s">
        <v>1178</v>
      </c>
      <c r="BQ2" s="24" t="s">
        <v>1178</v>
      </c>
      <c r="BR2" s="16" t="s">
        <v>1175</v>
      </c>
      <c r="BS2" s="26">
        <v>0.25</v>
      </c>
      <c r="BT2" s="26">
        <v>0.75</v>
      </c>
      <c r="BU2" s="6" t="s">
        <v>1176</v>
      </c>
      <c r="BW2" s="21" t="s">
        <v>1179</v>
      </c>
      <c r="BX2" t="s">
        <v>3</v>
      </c>
      <c r="BY2" t="s">
        <v>4</v>
      </c>
      <c r="BZ2" t="s">
        <v>5</v>
      </c>
      <c r="CA2" t="s">
        <v>6</v>
      </c>
      <c r="CB2" t="s">
        <v>7</v>
      </c>
      <c r="CC2" t="s">
        <v>8</v>
      </c>
      <c r="CD2" t="s">
        <v>9</v>
      </c>
      <c r="CE2" t="s">
        <v>10</v>
      </c>
      <c r="CF2"/>
      <c r="CG2" s="6"/>
      <c r="CH2" s="21">
        <v>169</v>
      </c>
      <c r="CI2" s="21">
        <v>170</v>
      </c>
      <c r="CJ2" s="21" t="s">
        <v>1180</v>
      </c>
      <c r="CK2" s="21"/>
      <c r="CL2" s="21">
        <v>175</v>
      </c>
      <c r="CM2" s="21"/>
      <c r="CN2" s="21">
        <v>177</v>
      </c>
      <c r="CO2" s="21">
        <v>178</v>
      </c>
      <c r="CP2" s="21">
        <v>181</v>
      </c>
      <c r="CQ2" s="21">
        <v>184</v>
      </c>
      <c r="CR2" s="21">
        <v>185</v>
      </c>
      <c r="CS2" s="21" t="s">
        <v>1180</v>
      </c>
      <c r="CT2" s="21">
        <v>189</v>
      </c>
      <c r="CU2" s="21">
        <v>190</v>
      </c>
      <c r="CV2" s="21">
        <v>191</v>
      </c>
      <c r="CW2" s="21">
        <v>192</v>
      </c>
      <c r="CX2" s="21">
        <v>193</v>
      </c>
      <c r="CY2" s="21">
        <v>195</v>
      </c>
      <c r="CZ2"/>
      <c r="DA2" t="s">
        <v>4</v>
      </c>
      <c r="DB2" s="24" t="s">
        <v>1179</v>
      </c>
      <c r="DC2" s="24" t="s">
        <v>1179</v>
      </c>
      <c r="DD2" s="24" t="s">
        <v>1179</v>
      </c>
      <c r="DE2" s="24" t="s">
        <v>1181</v>
      </c>
      <c r="DF2" s="24" t="s">
        <v>1182</v>
      </c>
      <c r="DG2" s="24" t="s">
        <v>1183</v>
      </c>
      <c r="DH2" s="24" t="s">
        <v>1182</v>
      </c>
      <c r="DI2" s="24" t="s">
        <v>1182</v>
      </c>
      <c r="DJ2" s="24" t="s">
        <v>1182</v>
      </c>
      <c r="DK2" s="24" t="s">
        <v>1182</v>
      </c>
      <c r="DL2" s="24" t="s">
        <v>1182</v>
      </c>
      <c r="DM2" s="24" t="s">
        <v>1182</v>
      </c>
      <c r="DN2" s="24" t="s">
        <v>1182</v>
      </c>
      <c r="DO2" s="24" t="s">
        <v>1184</v>
      </c>
      <c r="DP2" s="24" t="s">
        <v>1185</v>
      </c>
      <c r="DQ2" s="16" t="s">
        <v>1175</v>
      </c>
      <c r="DR2" s="26">
        <v>0.25</v>
      </c>
      <c r="DS2" s="26">
        <v>0.75</v>
      </c>
      <c r="DT2" s="6" t="s">
        <v>1176</v>
      </c>
      <c r="DV2" s="21" t="s">
        <v>1186</v>
      </c>
      <c r="DW2" t="s">
        <v>3</v>
      </c>
      <c r="DX2" t="s">
        <v>4</v>
      </c>
      <c r="DY2" t="s">
        <v>5</v>
      </c>
      <c r="DZ2" t="s">
        <v>6</v>
      </c>
      <c r="EA2" t="s">
        <v>7</v>
      </c>
      <c r="EB2" t="s">
        <v>8</v>
      </c>
      <c r="EC2" t="s">
        <v>9</v>
      </c>
      <c r="ED2" t="s">
        <v>10</v>
      </c>
      <c r="EE2"/>
      <c r="EF2" s="6"/>
      <c r="EG2" s="24"/>
      <c r="EH2" s="25">
        <v>2</v>
      </c>
      <c r="EI2" s="24">
        <v>3</v>
      </c>
      <c r="EJ2" s="25" t="s">
        <v>1187</v>
      </c>
      <c r="EK2" s="24">
        <v>5</v>
      </c>
      <c r="EL2" s="25" t="s">
        <v>1187</v>
      </c>
      <c r="EM2" s="24">
        <v>7</v>
      </c>
      <c r="EN2" s="24"/>
      <c r="EO2" s="24"/>
      <c r="EP2"/>
      <c r="EQ2" t="s">
        <v>4</v>
      </c>
      <c r="ER2" s="24" t="s">
        <v>1186</v>
      </c>
      <c r="ES2" s="25" t="s">
        <v>1188</v>
      </c>
      <c r="ET2" s="24" t="s">
        <v>1189</v>
      </c>
      <c r="EU2" s="25" t="s">
        <v>1190</v>
      </c>
      <c r="EV2" s="25" t="s">
        <v>1191</v>
      </c>
      <c r="EW2" s="25" t="s">
        <v>1192</v>
      </c>
      <c r="EX2" s="24" t="s">
        <v>1193</v>
      </c>
      <c r="EY2" s="16" t="s">
        <v>1175</v>
      </c>
      <c r="EZ2" s="26">
        <v>0.25</v>
      </c>
      <c r="FA2" s="26">
        <v>0.75</v>
      </c>
      <c r="FB2" s="6" t="s">
        <v>1176</v>
      </c>
      <c r="FD2" s="23" t="s">
        <v>1194</v>
      </c>
      <c r="FE2" t="s">
        <v>3</v>
      </c>
      <c r="FF2" t="s">
        <v>4</v>
      </c>
      <c r="FG2" t="s">
        <v>5</v>
      </c>
      <c r="FH2" t="s">
        <v>6</v>
      </c>
      <c r="FI2" t="s">
        <v>7</v>
      </c>
      <c r="FJ2" t="s">
        <v>8</v>
      </c>
      <c r="FK2" t="s">
        <v>9</v>
      </c>
      <c r="FL2" t="s">
        <v>10</v>
      </c>
      <c r="FM2"/>
      <c r="FN2" s="6"/>
      <c r="FO2" s="29">
        <v>1</v>
      </c>
      <c r="FP2" s="30" t="s">
        <v>1195</v>
      </c>
      <c r="FQ2" s="25" t="s">
        <v>1196</v>
      </c>
      <c r="FR2" s="25" t="s">
        <v>1197</v>
      </c>
      <c r="FS2" s="29">
        <v>5</v>
      </c>
      <c r="FT2" s="25" t="s">
        <v>1198</v>
      </c>
      <c r="FU2"/>
      <c r="FV2"/>
      <c r="FW2"/>
      <c r="FX2"/>
      <c r="FY2" t="s">
        <v>4</v>
      </c>
      <c r="FZ2" s="29" t="s">
        <v>1194</v>
      </c>
      <c r="GA2" s="30" t="s">
        <v>1195</v>
      </c>
      <c r="GB2" s="25" t="s">
        <v>1196</v>
      </c>
      <c r="GC2" s="25" t="s">
        <v>1197</v>
      </c>
      <c r="GD2" s="25" t="s">
        <v>1199</v>
      </c>
      <c r="GE2" s="25" t="s">
        <v>1198</v>
      </c>
      <c r="GF2" s="16" t="s">
        <v>1175</v>
      </c>
      <c r="GG2" s="26">
        <v>0.25</v>
      </c>
      <c r="GH2" s="26">
        <v>0.75</v>
      </c>
      <c r="GI2" s="6" t="s">
        <v>1176</v>
      </c>
      <c r="GK2" s="25" t="s">
        <v>1200</v>
      </c>
      <c r="GL2" t="s">
        <v>3</v>
      </c>
      <c r="GM2" t="s">
        <v>4</v>
      </c>
      <c r="GN2" t="s">
        <v>5</v>
      </c>
      <c r="GO2" t="s">
        <v>6</v>
      </c>
      <c r="GP2" t="s">
        <v>7</v>
      </c>
      <c r="GQ2" t="s">
        <v>8</v>
      </c>
      <c r="GR2" t="s">
        <v>9</v>
      </c>
      <c r="GS2" t="s">
        <v>10</v>
      </c>
      <c r="GT2"/>
      <c r="GU2" s="6"/>
      <c r="GV2" s="25" t="s">
        <v>1200</v>
      </c>
      <c r="GW2" s="30">
        <v>2</v>
      </c>
      <c r="GX2" s="25">
        <v>3</v>
      </c>
      <c r="GY2" s="30" t="s">
        <v>1201</v>
      </c>
      <c r="GZ2" s="30" t="s">
        <v>1202</v>
      </c>
      <c r="HA2" s="30" t="s">
        <v>1203</v>
      </c>
      <c r="HB2"/>
      <c r="HC2"/>
      <c r="HD2"/>
      <c r="HE2"/>
      <c r="HF2" t="s">
        <v>4</v>
      </c>
      <c r="HG2" s="25" t="s">
        <v>1200</v>
      </c>
      <c r="HH2" s="30" t="s">
        <v>1204</v>
      </c>
      <c r="HI2" s="30" t="s">
        <v>1205</v>
      </c>
      <c r="HJ2" s="30" t="s">
        <v>1201</v>
      </c>
      <c r="HK2" s="30" t="s">
        <v>1202</v>
      </c>
      <c r="HL2" s="30" t="s">
        <v>1203</v>
      </c>
      <c r="HM2" s="16" t="s">
        <v>1175</v>
      </c>
      <c r="HN2" s="26">
        <v>0.25</v>
      </c>
      <c r="HO2" s="26">
        <v>0.75</v>
      </c>
      <c r="HP2" s="6" t="s">
        <v>1176</v>
      </c>
      <c r="HR2" s="25" t="s">
        <v>1206</v>
      </c>
      <c r="HS2" t="s">
        <v>3</v>
      </c>
      <c r="HT2" t="s">
        <v>4</v>
      </c>
      <c r="HU2" t="s">
        <v>5</v>
      </c>
      <c r="HV2" t="s">
        <v>6</v>
      </c>
      <c r="HW2" t="s">
        <v>7</v>
      </c>
      <c r="HX2" t="s">
        <v>8</v>
      </c>
      <c r="HY2" t="s">
        <v>9</v>
      </c>
      <c r="HZ2" t="s">
        <v>10</v>
      </c>
      <c r="IA2"/>
      <c r="IB2" s="6"/>
      <c r="IC2" s="25">
        <v>1</v>
      </c>
      <c r="ID2" s="30" t="s">
        <v>1207</v>
      </c>
      <c r="IE2" s="30" t="s">
        <v>1208</v>
      </c>
      <c r="IF2" s="30" t="s">
        <v>1209</v>
      </c>
      <c r="IG2" s="25" t="s">
        <v>1210</v>
      </c>
      <c r="IH2" s="30" t="s">
        <v>1211</v>
      </c>
      <c r="II2"/>
      <c r="IJ2"/>
      <c r="IK2"/>
      <c r="IL2"/>
      <c r="IM2" t="s">
        <v>4</v>
      </c>
      <c r="IN2" s="25" t="s">
        <v>1206</v>
      </c>
      <c r="IO2" s="30" t="s">
        <v>1207</v>
      </c>
      <c r="IP2" s="30" t="s">
        <v>1208</v>
      </c>
      <c r="IQ2" s="30" t="s">
        <v>1209</v>
      </c>
      <c r="IR2" s="30" t="s">
        <v>1212</v>
      </c>
      <c r="IS2" s="30" t="s">
        <v>1211</v>
      </c>
      <c r="IT2" s="16" t="s">
        <v>1175</v>
      </c>
      <c r="IU2" s="26">
        <v>0.25</v>
      </c>
      <c r="IV2" s="26">
        <v>0.75</v>
      </c>
      <c r="IW2" s="6" t="s">
        <v>1176</v>
      </c>
      <c r="IY2" s="21" t="s">
        <v>1213</v>
      </c>
      <c r="IZ2" t="s">
        <v>3</v>
      </c>
      <c r="JA2" t="s">
        <v>4</v>
      </c>
      <c r="JB2" t="s">
        <v>5</v>
      </c>
      <c r="JC2" t="s">
        <v>6</v>
      </c>
      <c r="JD2" t="s">
        <v>7</v>
      </c>
      <c r="JE2" t="s">
        <v>8</v>
      </c>
      <c r="JF2" t="s">
        <v>9</v>
      </c>
      <c r="JG2" t="s">
        <v>10</v>
      </c>
      <c r="JH2"/>
      <c r="JI2" s="6"/>
      <c r="JJ2" s="21">
        <v>278</v>
      </c>
      <c r="JK2" s="6" t="s">
        <v>1150</v>
      </c>
      <c r="JL2"/>
      <c r="JM2" s="6" t="s">
        <v>1150</v>
      </c>
      <c r="JN2" s="21"/>
      <c r="JO2" s="21">
        <v>308</v>
      </c>
      <c r="JP2" s="21">
        <v>313</v>
      </c>
      <c r="JQ2" s="21">
        <v>319</v>
      </c>
      <c r="JR2" s="21">
        <v>326</v>
      </c>
      <c r="JS2"/>
      <c r="JT2" t="s">
        <v>4</v>
      </c>
      <c r="JU2" s="24" t="s">
        <v>1213</v>
      </c>
      <c r="JV2" s="24" t="s">
        <v>1214</v>
      </c>
      <c r="JW2" s="31" t="s">
        <v>1214</v>
      </c>
      <c r="JX2" s="24" t="s">
        <v>1215</v>
      </c>
      <c r="JY2" s="24" t="s">
        <v>1215</v>
      </c>
      <c r="JZ2" s="24" t="s">
        <v>1215</v>
      </c>
      <c r="KA2" s="24" t="s">
        <v>1215</v>
      </c>
      <c r="KB2" s="24" t="s">
        <v>1216</v>
      </c>
      <c r="KC2" s="24" t="s">
        <v>1216</v>
      </c>
      <c r="KD2" s="16" t="s">
        <v>1175</v>
      </c>
      <c r="KE2" s="26">
        <v>0.25</v>
      </c>
      <c r="KF2" s="26">
        <v>0.75</v>
      </c>
      <c r="KG2" s="6" t="s">
        <v>1176</v>
      </c>
      <c r="KI2" s="2" t="s">
        <v>1217</v>
      </c>
      <c r="KJ2" t="s">
        <v>3</v>
      </c>
      <c r="KK2" t="s">
        <v>4</v>
      </c>
      <c r="KL2" t="s">
        <v>5</v>
      </c>
      <c r="KM2" t="s">
        <v>6</v>
      </c>
      <c r="KN2" t="s">
        <v>7</v>
      </c>
      <c r="KO2" t="s">
        <v>8</v>
      </c>
      <c r="KP2" t="s">
        <v>9</v>
      </c>
      <c r="KQ2" t="s">
        <v>10</v>
      </c>
      <c r="KR2"/>
      <c r="KS2" s="6"/>
      <c r="KT2" s="30" t="s">
        <v>1217</v>
      </c>
      <c r="KU2" s="30" t="s">
        <v>1218</v>
      </c>
      <c r="KV2" s="30">
        <v>3</v>
      </c>
      <c r="KW2" s="30">
        <v>4</v>
      </c>
      <c r="KX2" s="30" t="s">
        <v>1219</v>
      </c>
      <c r="KY2" s="30" t="s">
        <v>1220</v>
      </c>
      <c r="KZ2" s="30">
        <v>7</v>
      </c>
      <c r="LA2"/>
      <c r="LB2"/>
      <c r="LC2"/>
      <c r="LD2" t="s">
        <v>4</v>
      </c>
      <c r="LE2" s="30" t="s">
        <v>1217</v>
      </c>
      <c r="LF2" s="30" t="s">
        <v>1218</v>
      </c>
      <c r="LG2" s="30" t="s">
        <v>1221</v>
      </c>
      <c r="LH2" s="30" t="s">
        <v>1222</v>
      </c>
      <c r="LI2" s="30" t="s">
        <v>1219</v>
      </c>
      <c r="LJ2" s="30" t="s">
        <v>1220</v>
      </c>
      <c r="LK2" s="30" t="s">
        <v>1223</v>
      </c>
      <c r="LL2" s="16" t="s">
        <v>1175</v>
      </c>
      <c r="LM2" s="26">
        <v>0.25</v>
      </c>
      <c r="LN2" s="26">
        <v>0.75</v>
      </c>
      <c r="LO2" s="6" t="s">
        <v>1176</v>
      </c>
      <c r="LQ2" s="2" t="s">
        <v>1224</v>
      </c>
      <c r="LR2" t="s">
        <v>3</v>
      </c>
      <c r="LS2" t="s">
        <v>4</v>
      </c>
      <c r="LT2" t="s">
        <v>5</v>
      </c>
      <c r="LU2" t="s">
        <v>6</v>
      </c>
      <c r="LV2" t="s">
        <v>7</v>
      </c>
      <c r="LW2" t="s">
        <v>8</v>
      </c>
      <c r="LX2" t="s">
        <v>9</v>
      </c>
      <c r="LY2" t="s">
        <v>10</v>
      </c>
      <c r="MA2" s="6"/>
      <c r="MB2" s="30" t="s">
        <v>1224</v>
      </c>
      <c r="MC2" s="30">
        <v>2</v>
      </c>
      <c r="MD2" s="30" t="s">
        <v>1225</v>
      </c>
      <c r="ME2" s="30">
        <v>4</v>
      </c>
      <c r="MF2" s="30" t="s">
        <v>1226</v>
      </c>
      <c r="MG2" s="30" t="s">
        <v>1227</v>
      </c>
      <c r="MH2" s="30"/>
      <c r="MI2" s="30"/>
      <c r="MJ2"/>
      <c r="ML2" t="s">
        <v>4</v>
      </c>
      <c r="MM2" s="30" t="s">
        <v>1224</v>
      </c>
      <c r="MN2" s="30" t="s">
        <v>1228</v>
      </c>
      <c r="MO2" s="30" t="s">
        <v>1225</v>
      </c>
      <c r="MP2" s="30" t="s">
        <v>1229</v>
      </c>
      <c r="MQ2" s="30" t="s">
        <v>1226</v>
      </c>
      <c r="MR2" s="30" t="s">
        <v>1227</v>
      </c>
      <c r="MS2" s="16" t="s">
        <v>1175</v>
      </c>
      <c r="MT2" s="26">
        <v>0.25</v>
      </c>
      <c r="MU2" s="26">
        <v>0.75</v>
      </c>
      <c r="MV2" s="6" t="s">
        <v>1176</v>
      </c>
    </row>
    <row r="3" spans="1:360" ht="110.4" x14ac:dyDescent="0.25">
      <c r="A3" s="21" t="s">
        <v>1167</v>
      </c>
      <c r="B3" s="2">
        <v>2443.9193362154601</v>
      </c>
      <c r="C3" s="2">
        <f>B3/100</f>
        <v>24.439193362154601</v>
      </c>
      <c r="D3" s="2">
        <v>2.2856529094277501E-5</v>
      </c>
      <c r="E3" s="2">
        <f>D3*100/0.00563</f>
        <v>0.40597742618610128</v>
      </c>
      <c r="F3" s="2">
        <f>E3</f>
        <v>0.40597742618610128</v>
      </c>
      <c r="G3" s="2">
        <f>(C3/1.236)^2.219</f>
        <v>751.58096512315694</v>
      </c>
      <c r="H3" s="2">
        <f>(F3*C3^(-0.084))/97.18</f>
        <v>3.1939322110329177E-3</v>
      </c>
      <c r="I3" s="2">
        <f>H3/0.963083346</f>
        <v>3.3163611688420969E-3</v>
      </c>
      <c r="K3" t="s">
        <v>4</v>
      </c>
      <c r="L3" s="2" t="s">
        <v>6</v>
      </c>
      <c r="M3" s="2" t="s">
        <v>6</v>
      </c>
      <c r="N3" t="s">
        <v>4</v>
      </c>
      <c r="O3" s="2" t="s">
        <v>6</v>
      </c>
      <c r="P3" t="s">
        <v>4</v>
      </c>
      <c r="Q3" s="2" t="s">
        <v>6</v>
      </c>
      <c r="R3" s="6" t="s">
        <v>1230</v>
      </c>
      <c r="S3" s="2" t="s">
        <v>6</v>
      </c>
      <c r="T3" t="s">
        <v>4</v>
      </c>
      <c r="U3" s="2" t="s">
        <v>6</v>
      </c>
      <c r="V3" t="s">
        <v>4</v>
      </c>
      <c r="W3" s="2" t="s">
        <v>6</v>
      </c>
      <c r="X3" t="s">
        <v>4</v>
      </c>
      <c r="Y3" s="2" t="s">
        <v>6</v>
      </c>
      <c r="Z3" s="2" t="s">
        <v>6</v>
      </c>
      <c r="AB3" s="2">
        <v>20</v>
      </c>
      <c r="AC3" s="2">
        <v>0.40597742618610128</v>
      </c>
      <c r="AD3" s="2">
        <v>2.5353846153846122</v>
      </c>
      <c r="AE3" s="2">
        <v>1.8236329318456441</v>
      </c>
      <c r="AF3" s="2">
        <v>0.5400025379033504</v>
      </c>
      <c r="AG3" s="2">
        <v>1.0922129079532759</v>
      </c>
      <c r="AH3" s="2">
        <v>0.70476114203339835</v>
      </c>
      <c r="AI3" s="2">
        <v>6.5714371545301384</v>
      </c>
      <c r="AJ3" s="2">
        <v>1.6830186515988932</v>
      </c>
      <c r="AK3" s="2">
        <f>AVERAGE(AC3:AJ3)</f>
        <v>1.9195534209294265</v>
      </c>
      <c r="AL3" s="2">
        <f>_xlfn.QUARTILE.INC(AC3:AJ3,1)</f>
        <v>0.6635714910008863</v>
      </c>
      <c r="AM3" s="2">
        <f>PERCENTILE(AC3:AJ3,0.75)</f>
        <v>2.0015708527303859</v>
      </c>
      <c r="AN3" s="2">
        <f>AM3-AL3</f>
        <v>1.3379993617294996</v>
      </c>
      <c r="AP3" s="2">
        <v>1</v>
      </c>
      <c r="AQ3" s="2">
        <v>1809.5238095238001</v>
      </c>
      <c r="AR3" s="2">
        <f t="shared" ref="AR3:AR16" si="0">AQ3/100</f>
        <v>18.095238095238003</v>
      </c>
      <c r="AS3">
        <v>2.7118644067795499E-5</v>
      </c>
      <c r="AT3" s="2">
        <f t="shared" ref="AT3:AT16" si="1">AS3*100/0.00973</f>
        <v>0.27871165537302667</v>
      </c>
      <c r="AU3" s="2">
        <f>AT3</f>
        <v>0.27871165537302667</v>
      </c>
      <c r="AV3" s="2">
        <f t="shared" ref="AV3:AV16" si="2">(AR3/9.915)^3.44</f>
        <v>7.9208948250637867</v>
      </c>
      <c r="AW3" s="2">
        <f t="shared" ref="AW3:AW16" si="3">(AU3*AR3^0.571)/183.835</f>
        <v>7.9212942771586265E-3</v>
      </c>
      <c r="AX3" s="2">
        <f t="shared" ref="AX3:AX16" si="4">AW3/1.01305</f>
        <v>7.8192530251800264E-3</v>
      </c>
      <c r="AZ3" t="s">
        <v>4</v>
      </c>
      <c r="BA3" s="2" t="s">
        <v>6</v>
      </c>
      <c r="BB3" s="2" t="s">
        <v>6</v>
      </c>
      <c r="BC3" t="s">
        <v>4</v>
      </c>
      <c r="BD3" s="2" t="s">
        <v>6</v>
      </c>
      <c r="BE3" t="s">
        <v>4</v>
      </c>
      <c r="BF3" s="2" t="s">
        <v>6</v>
      </c>
      <c r="BG3" s="2" t="s">
        <v>6</v>
      </c>
      <c r="BH3" t="s">
        <v>4</v>
      </c>
      <c r="BI3" s="2" t="s">
        <v>6</v>
      </c>
      <c r="BK3" s="2">
        <v>20</v>
      </c>
      <c r="BO3" s="2">
        <v>0.83672417117110831</v>
      </c>
      <c r="BQ3" s="2">
        <v>7.5375891165364628</v>
      </c>
      <c r="BR3" s="2">
        <f>AVERAGE(BL3:BQ3)</f>
        <v>4.1871566438537853</v>
      </c>
      <c r="BS3" s="2">
        <f>_xlfn.QUARTILE.INC(BL3:BQ3,1)</f>
        <v>2.511940407512447</v>
      </c>
      <c r="BT3" s="2">
        <f>PERCENTILE(BL3:BQ3,0.75)</f>
        <v>5.8623728801951245</v>
      </c>
      <c r="BU3" s="2">
        <f>BT3-BS3</f>
        <v>3.3504324726826775</v>
      </c>
      <c r="BW3" s="21">
        <v>169</v>
      </c>
      <c r="BX3" s="2">
        <v>2666.6666666666601</v>
      </c>
      <c r="BY3" s="2">
        <f t="shared" ref="BY3:BY13" si="5">BX3/1000</f>
        <v>2.6666666666666603</v>
      </c>
      <c r="BZ3" s="2">
        <v>2.3446180555555901E-5</v>
      </c>
      <c r="CA3" s="2">
        <f t="shared" ref="CA3:CA14" si="6">BZ3*100/0.00452</f>
        <v>0.51872080875123683</v>
      </c>
      <c r="CB3" s="2">
        <f>CA3</f>
        <v>0.51872080875123683</v>
      </c>
      <c r="CC3" s="2">
        <f>(BY3/1.231)^2.287</f>
        <v>5.8582826768808403</v>
      </c>
      <c r="CD3" s="2">
        <f>(CB3*BY3^(-0.074))/114.28</f>
        <v>4.2212565972773643E-3</v>
      </c>
      <c r="CE3" s="2">
        <f>CD3/0.96413</f>
        <v>4.3783064496254282E-3</v>
      </c>
      <c r="CG3" t="s">
        <v>4</v>
      </c>
      <c r="CH3" t="s">
        <v>6</v>
      </c>
      <c r="CI3" t="s">
        <v>6</v>
      </c>
      <c r="CJ3" t="s">
        <v>6</v>
      </c>
      <c r="CK3" t="s">
        <v>6</v>
      </c>
      <c r="CL3" t="s">
        <v>6</v>
      </c>
      <c r="CM3" t="s">
        <v>6</v>
      </c>
      <c r="CN3" t="s">
        <v>6</v>
      </c>
      <c r="CO3" t="s">
        <v>6</v>
      </c>
      <c r="CP3" t="s">
        <v>6</v>
      </c>
      <c r="CQ3" t="s">
        <v>6</v>
      </c>
      <c r="CR3" t="s">
        <v>6</v>
      </c>
      <c r="CS3" t="s">
        <v>6</v>
      </c>
      <c r="CT3" t="s">
        <v>6</v>
      </c>
      <c r="CU3" t="s">
        <v>6</v>
      </c>
      <c r="CV3" t="s">
        <v>6</v>
      </c>
      <c r="CW3" t="s">
        <v>6</v>
      </c>
      <c r="CX3" t="s">
        <v>6</v>
      </c>
      <c r="CY3" t="s">
        <v>6</v>
      </c>
      <c r="DA3" s="2">
        <v>20</v>
      </c>
      <c r="DW3" s="2">
        <v>1999.99999999999</v>
      </c>
      <c r="DX3" s="2">
        <f t="shared" ref="DX3:DX13" si="7">DW3/1000</f>
        <v>1.99999999999999</v>
      </c>
      <c r="DY3" s="2">
        <v>1.20547945205479E-4</v>
      </c>
      <c r="DZ3" s="2">
        <f t="shared" ref="DZ3:DZ13" si="8">DY3*100/0.00551</f>
        <v>2.1878029982845555</v>
      </c>
      <c r="EA3" s="2">
        <f>DZ3</f>
        <v>2.1878029982845555</v>
      </c>
      <c r="EB3" s="2">
        <f>(DX3/0.997)^1.81</f>
        <v>3.5255433214806895</v>
      </c>
      <c r="EC3" s="2">
        <f>(EA3*DX3^(-0.209))/146.186</f>
        <v>1.294753701166881E-2</v>
      </c>
      <c r="ED3" s="2">
        <f>EC3/0.91389</f>
        <v>1.4167500477813314E-2</v>
      </c>
      <c r="EF3" s="6"/>
      <c r="EG3" s="24" t="s">
        <v>1186</v>
      </c>
      <c r="EH3" s="25" t="s">
        <v>1188</v>
      </c>
      <c r="EI3" s="24" t="s">
        <v>1189</v>
      </c>
      <c r="EJ3" s="25" t="s">
        <v>1190</v>
      </c>
      <c r="EK3" s="25" t="s">
        <v>1191</v>
      </c>
      <c r="EL3" s="25" t="s">
        <v>1192</v>
      </c>
      <c r="EM3" s="24" t="s">
        <v>1193</v>
      </c>
      <c r="EN3" s="24"/>
      <c r="EO3" s="24"/>
      <c r="EQ3" s="2">
        <v>20</v>
      </c>
      <c r="FE3" s="2">
        <v>2246.5244487056498</v>
      </c>
      <c r="FF3" s="2">
        <f>FE3/1000</f>
        <v>2.2465244487056499</v>
      </c>
      <c r="FG3" s="2">
        <v>8.4821428571428705E-5</v>
      </c>
      <c r="FH3" s="2">
        <f>FG3*100/0.00533</f>
        <v>1.5913964084695817</v>
      </c>
      <c r="FI3" s="2">
        <f>FH3</f>
        <v>1.5913964084695817</v>
      </c>
      <c r="FJ3" s="2">
        <f>(FF3/1.236)^2.372</f>
        <v>4.1258803905764374</v>
      </c>
      <c r="FK3" s="2">
        <f>(FI3*FF3^(-0.258))/135.321</f>
        <v>9.5438432673345275E-3</v>
      </c>
      <c r="FL3" s="2">
        <f>FK3/0.91617</f>
        <v>1.0417109561909391E-2</v>
      </c>
      <c r="FN3" s="6"/>
      <c r="FO3" s="29" t="s">
        <v>1231</v>
      </c>
      <c r="FP3" s="30">
        <v>2</v>
      </c>
      <c r="FQ3" s="29">
        <v>3</v>
      </c>
      <c r="FR3" s="30">
        <v>4</v>
      </c>
      <c r="FS3" s="29"/>
      <c r="FT3" s="30">
        <v>6</v>
      </c>
      <c r="FY3" s="2">
        <v>20</v>
      </c>
      <c r="GL3" s="2">
        <v>2485.0948509485102</v>
      </c>
      <c r="GM3" s="2">
        <f>GL3/1000</f>
        <v>2.48509485094851</v>
      </c>
      <c r="GN3" s="2">
        <v>3.9801424562917999E-5</v>
      </c>
      <c r="GO3" s="2">
        <f>GN3*100/0.005</f>
        <v>0.79602849125836006</v>
      </c>
      <c r="GP3" s="2">
        <f>GO3</f>
        <v>0.79602849125836006</v>
      </c>
      <c r="GQ3" s="2">
        <f>(GM3/0.93)^1.814</f>
        <v>5.9473579515535784</v>
      </c>
      <c r="GR3" s="2">
        <f>(GP3*GM3^(-0.256))/176.124</f>
        <v>3.5801586454477148E-3</v>
      </c>
      <c r="GS3" s="2">
        <f>GR3/0.78381</f>
        <v>4.5676358370621891E-3</v>
      </c>
      <c r="GU3" s="6"/>
      <c r="GV3" s="25">
        <v>1</v>
      </c>
      <c r="GW3" s="29" t="s">
        <v>1232</v>
      </c>
      <c r="GX3" s="25">
        <v>3</v>
      </c>
      <c r="GY3" s="30">
        <v>4</v>
      </c>
      <c r="GZ3" s="25">
        <v>5</v>
      </c>
      <c r="HA3" s="30">
        <v>6</v>
      </c>
      <c r="HF3" s="2">
        <v>20</v>
      </c>
      <c r="HS3" s="2">
        <v>2512.2834621136499</v>
      </c>
      <c r="HT3" s="2">
        <f t="shared" ref="HT3:HT15" si="9">HS3/1000</f>
        <v>2.5122834621136501</v>
      </c>
      <c r="HU3" s="2">
        <v>2.457627118644E-5</v>
      </c>
      <c r="HV3" s="2">
        <f t="shared" ref="HV3:HV15" si="10">HU3*100/0.00638</f>
        <v>0.38520801232664575</v>
      </c>
      <c r="HW3" s="2">
        <f>HV3</f>
        <v>0.38520801232664575</v>
      </c>
      <c r="HX3" s="2">
        <f>(HT3/0.922)^1.884</f>
        <v>6.6096164957716512</v>
      </c>
      <c r="HY3" s="2">
        <f>(HW3*HT3^(-0.327))/168.843</f>
        <v>1.6880674926035796E-3</v>
      </c>
      <c r="HZ3" s="2">
        <f>HY3/0.90511</f>
        <v>1.8650412575306643E-3</v>
      </c>
      <c r="IB3" s="6"/>
      <c r="IC3" s="25" t="s">
        <v>1233</v>
      </c>
      <c r="ID3" s="30">
        <v>2</v>
      </c>
      <c r="IE3" s="25">
        <v>3</v>
      </c>
      <c r="IF3" s="30">
        <v>4</v>
      </c>
      <c r="IG3" s="25" t="s">
        <v>1233</v>
      </c>
      <c r="IH3" s="30">
        <v>6</v>
      </c>
      <c r="IM3" s="2">
        <v>20</v>
      </c>
      <c r="IY3" s="21">
        <v>278</v>
      </c>
      <c r="IZ3" s="2">
        <v>2380.70031116992</v>
      </c>
      <c r="JA3" s="2">
        <f t="shared" ref="JA3:JA12" si="11">IZ3/1000</f>
        <v>2.3807003111699201</v>
      </c>
      <c r="JB3" s="2">
        <v>2.4657534246575199E-5</v>
      </c>
      <c r="JC3" s="2">
        <f t="shared" ref="JC3:JC12" si="12">JB3*100/0.00515</f>
        <v>0.47878707274903298</v>
      </c>
      <c r="JD3" s="2">
        <f>JC3</f>
        <v>0.47878707274903298</v>
      </c>
      <c r="JE3" s="2">
        <f>(JA3/1.111)^2.338</f>
        <v>5.9409539482543616</v>
      </c>
      <c r="JF3" s="2">
        <f>(JD3*JA3^(-0.204))/133.745</f>
        <v>2.9992805847263494E-3</v>
      </c>
      <c r="JG3" s="2">
        <f>JF3/0.94518</f>
        <v>3.1732374624159941E-3</v>
      </c>
      <c r="JI3" s="6"/>
      <c r="JJ3" s="21" t="s">
        <v>1234</v>
      </c>
      <c r="JK3" s="21">
        <v>287</v>
      </c>
      <c r="JL3" s="21">
        <v>290</v>
      </c>
      <c r="JM3" s="21">
        <v>298</v>
      </c>
      <c r="JN3" s="21">
        <v>301</v>
      </c>
      <c r="JO3" s="21" t="s">
        <v>1234</v>
      </c>
      <c r="JP3" s="21"/>
      <c r="JQ3" s="21" t="s">
        <v>1234</v>
      </c>
      <c r="JR3" s="21" t="s">
        <v>1235</v>
      </c>
      <c r="JT3" s="2">
        <v>20</v>
      </c>
      <c r="KJ3" s="2">
        <v>2235.5769230769201</v>
      </c>
      <c r="KK3" s="2">
        <f t="shared" ref="KK3:KK11" si="13">KJ3/1000</f>
        <v>2.2355769230769202</v>
      </c>
      <c r="KL3" s="2">
        <v>1.3932205926369301E-4</v>
      </c>
      <c r="KM3" s="2">
        <f t="shared" ref="KM3:KM11" si="14">KL3*100/0.00434</f>
        <v>3.2101856973201151</v>
      </c>
      <c r="KN3" s="2">
        <f>KM3</f>
        <v>3.2101856973201151</v>
      </c>
      <c r="KO3" s="2">
        <f>(KK3/1.26)^2.313</f>
        <v>3.7668741898617424</v>
      </c>
      <c r="KP3" s="2">
        <f>(KN3*KK3^(-0.083))/116.625</f>
        <v>2.5747742693201271E-2</v>
      </c>
      <c r="KQ3" s="2">
        <f>KP3/0.92835</f>
        <v>2.7734952004310087E-2</v>
      </c>
      <c r="KS3" s="6"/>
      <c r="KT3" s="30">
        <v>1</v>
      </c>
      <c r="KU3" s="30">
        <v>2</v>
      </c>
      <c r="KV3" s="30">
        <v>3</v>
      </c>
      <c r="KW3" s="30">
        <v>4</v>
      </c>
      <c r="KX3" s="30">
        <v>5</v>
      </c>
      <c r="KY3" s="30">
        <v>6</v>
      </c>
      <c r="KZ3" s="29" t="s">
        <v>1236</v>
      </c>
      <c r="LD3" s="2">
        <v>20</v>
      </c>
      <c r="LR3" s="2">
        <v>2329.8755186722001</v>
      </c>
      <c r="LS3" s="2">
        <f t="shared" ref="LS3:LS15" si="15">LR3/1000</f>
        <v>2.3298755186722002</v>
      </c>
      <c r="LT3" s="2">
        <v>3.8951625610588603E-5</v>
      </c>
      <c r="LU3" s="2">
        <f t="shared" ref="LU3:LU15" si="16">LT3*100/0.00593</f>
        <v>0.65685709292729511</v>
      </c>
      <c r="LV3" s="2">
        <f>LU3</f>
        <v>0.65685709292729511</v>
      </c>
      <c r="LW3" s="2">
        <f>(LS3/1.125)^2.124</f>
        <v>4.6942556255739696</v>
      </c>
      <c r="LX3" s="2">
        <f>(LV3*LS3^(-0.167))/131.088</f>
        <v>4.350742622996737E-3</v>
      </c>
      <c r="LY3" s="2">
        <f>LX3/0.92154</f>
        <v>4.7211652483850263E-3</v>
      </c>
      <c r="MA3" s="6"/>
      <c r="MB3" s="30">
        <v>1</v>
      </c>
      <c r="MC3" s="29" t="s">
        <v>1237</v>
      </c>
      <c r="MD3" s="30">
        <v>3</v>
      </c>
      <c r="ME3" s="30"/>
      <c r="MF3" s="30">
        <v>5</v>
      </c>
      <c r="MG3" s="30">
        <v>6</v>
      </c>
      <c r="MH3" s="30"/>
      <c r="MI3" s="30"/>
      <c r="ML3" s="2">
        <v>20</v>
      </c>
    </row>
    <row r="4" spans="1:360" x14ac:dyDescent="0.25">
      <c r="A4" s="21">
        <v>2</v>
      </c>
      <c r="B4" s="2">
        <v>1870.84127708708</v>
      </c>
      <c r="C4" s="2">
        <f t="shared" ref="C4:C14" si="17">B4/100</f>
        <v>18.708412770870801</v>
      </c>
      <c r="D4" s="2">
        <v>1.89036277221342E-4</v>
      </c>
      <c r="E4" s="2">
        <f t="shared" ref="E4:E14" si="18">D4*100/0.00563</f>
        <v>3.3576603414092716</v>
      </c>
      <c r="F4" s="2">
        <f>E4+F3</f>
        <v>3.7636377675953727</v>
      </c>
      <c r="G4" s="2">
        <f t="shared" ref="G4:G14" si="19">(C4/1.236)^2.219</f>
        <v>415.39473787156516</v>
      </c>
      <c r="H4" s="2">
        <f t="shared" ref="H4:H14" si="20">(F4*C4^(-0.084))/97.18</f>
        <v>3.0281669836865498E-2</v>
      </c>
      <c r="I4" s="2">
        <f t="shared" ref="I4:I14" si="21">H4/0.963083346</f>
        <v>3.1442418730045711E-2</v>
      </c>
      <c r="J4" s="2">
        <v>1</v>
      </c>
      <c r="K4" s="2">
        <v>20</v>
      </c>
      <c r="L4" s="2">
        <v>0.40597742618610128</v>
      </c>
      <c r="M4" s="2">
        <v>2.5353846153846122</v>
      </c>
      <c r="N4" s="2">
        <v>20</v>
      </c>
      <c r="O4" s="2">
        <v>1.8236329318456441</v>
      </c>
      <c r="P4" s="2">
        <v>20</v>
      </c>
      <c r="Q4" s="2">
        <v>0.5400025379033504</v>
      </c>
      <c r="R4" s="2">
        <v>20</v>
      </c>
      <c r="S4" s="2">
        <v>1.0922129079532759</v>
      </c>
      <c r="T4" s="2">
        <v>20</v>
      </c>
      <c r="U4" s="2">
        <v>0.70476114203339835</v>
      </c>
      <c r="V4" s="2">
        <v>20</v>
      </c>
      <c r="X4" s="2">
        <v>20</v>
      </c>
      <c r="Y4" s="2">
        <v>0.88444560264701744</v>
      </c>
      <c r="Z4" s="2">
        <v>1.6830186515988932</v>
      </c>
      <c r="AB4" s="2">
        <v>10</v>
      </c>
      <c r="AC4" s="2">
        <v>48.694493067882973</v>
      </c>
      <c r="AD4" s="2">
        <v>51.015384615384619</v>
      </c>
      <c r="AE4" s="2">
        <v>44.97920619430954</v>
      </c>
      <c r="AF4" s="2">
        <v>55.075605009163425</v>
      </c>
      <c r="AG4" s="2">
        <v>40.124752639245969</v>
      </c>
      <c r="AH4" s="2">
        <v>37.800824890882112</v>
      </c>
      <c r="AI4" s="2">
        <v>39.541276135544223</v>
      </c>
      <c r="AJ4" s="2">
        <v>38.580300082833531</v>
      </c>
      <c r="AK4" s="2">
        <f t="shared" ref="AK4:AK7" si="22">AVERAGE(AC4:AJ4)</f>
        <v>44.476480329405803</v>
      </c>
      <c r="AL4" s="2">
        <f t="shared" ref="AL4:AL7" si="23">_xlfn.QUARTILE.INC(AC4:AJ4,1)</f>
        <v>39.30103212236655</v>
      </c>
      <c r="AM4" s="2">
        <f t="shared" ref="AM4:AM7" si="24">PERCENTILE(AC4:AJ4,0.75)</f>
        <v>49.274715954758385</v>
      </c>
      <c r="AN4" s="2">
        <f t="shared" ref="AN4:AN7" si="25">AM4-AL4</f>
        <v>9.9736838323918349</v>
      </c>
      <c r="AQ4" s="2">
        <v>1557.8231292517</v>
      </c>
      <c r="AR4" s="2">
        <f t="shared" si="0"/>
        <v>15.578231292517</v>
      </c>
      <c r="AS4">
        <v>1.0847457627118501E-4</v>
      </c>
      <c r="AT4" s="2">
        <f t="shared" si="1"/>
        <v>1.1148466214921378</v>
      </c>
      <c r="AU4" s="2">
        <f t="shared" ref="AU4:AU16" si="26">AT4+AU3</f>
        <v>1.3935582768651644</v>
      </c>
      <c r="AV4" s="2">
        <f t="shared" si="2"/>
        <v>4.7316811984302021</v>
      </c>
      <c r="AW4" s="2">
        <f t="shared" si="3"/>
        <v>3.6360077306825625E-2</v>
      </c>
      <c r="AX4" s="2">
        <f t="shared" si="4"/>
        <v>3.589169074263425E-2</v>
      </c>
      <c r="AY4" s="2">
        <v>1</v>
      </c>
      <c r="AZ4" s="2">
        <v>20</v>
      </c>
      <c r="BC4" s="2">
        <v>20</v>
      </c>
      <c r="BE4" s="2">
        <v>20</v>
      </c>
      <c r="BF4" s="2">
        <v>0.83672417117110831</v>
      </c>
      <c r="BH4" s="2">
        <v>20</v>
      </c>
      <c r="BI4" s="2">
        <v>7.5375891165364628</v>
      </c>
      <c r="BK4" s="2">
        <v>10</v>
      </c>
      <c r="BL4" s="2">
        <v>16.130437054714537</v>
      </c>
      <c r="BM4" s="2">
        <v>6.0088562877154628</v>
      </c>
      <c r="BN4" s="2">
        <v>38.442140655645801</v>
      </c>
      <c r="BO4" s="2">
        <v>59.523321768458793</v>
      </c>
      <c r="BP4" s="2">
        <v>5.1862004851196719</v>
      </c>
      <c r="BQ4" s="2">
        <v>57.317438896386228</v>
      </c>
      <c r="BR4" s="2">
        <f t="shared" ref="BR4:BR7" si="27">AVERAGE(BL4:BQ4)</f>
        <v>30.434732524673418</v>
      </c>
      <c r="BS4" s="2">
        <f t="shared" ref="BS4:BS7" si="28">_xlfn.QUARTILE.INC(BL4:BQ4,1)</f>
        <v>8.5392514794652321</v>
      </c>
      <c r="BT4" s="2">
        <f t="shared" ref="BT4:BT7" si="29">PERCENTILE(BL4:BQ4,0.75)</f>
        <v>52.598614336201123</v>
      </c>
      <c r="BU4" s="2">
        <f t="shared" ref="BU4:BU7" si="30">BT4-BS4</f>
        <v>44.059362856735888</v>
      </c>
      <c r="BX4" s="2">
        <v>2159.7222222222199</v>
      </c>
      <c r="BY4" s="2">
        <f t="shared" si="5"/>
        <v>2.1597222222222201</v>
      </c>
      <c r="BZ4" s="2">
        <v>9.5312500000000006E-5</v>
      </c>
      <c r="CA4" s="2">
        <f t="shared" si="6"/>
        <v>2.1086836283185844</v>
      </c>
      <c r="CB4" s="2">
        <f t="shared" ref="CB4:CB13" si="31">CA4+CB3</f>
        <v>2.6274044370698211</v>
      </c>
      <c r="CC4" s="2">
        <f t="shared" ref="CC4:CC13" si="32">(BY4/1.231)^2.287</f>
        <v>3.6169942905770007</v>
      </c>
      <c r="CD4" s="2">
        <f t="shared" ref="CD4:CD13" si="33">(CB4*BY4^(-0.074))/114.28</f>
        <v>2.1717571145672018E-2</v>
      </c>
      <c r="CE4" s="2">
        <f t="shared" ref="CE4:CE13" si="34">CD4/0.96413</f>
        <v>2.2525563093848358E-2</v>
      </c>
      <c r="CG4">
        <v>2.5</v>
      </c>
      <c r="CH4" s="2">
        <v>0.51872080875123683</v>
      </c>
      <c r="CO4" s="2">
        <v>0.37803868938644186</v>
      </c>
      <c r="CS4" s="2">
        <v>0.53364089410670057</v>
      </c>
      <c r="CU4" s="2">
        <v>0.35002240143368818</v>
      </c>
      <c r="DA4" s="2">
        <v>10</v>
      </c>
      <c r="DW4" s="2">
        <v>1722.2222222222199</v>
      </c>
      <c r="DX4" s="2">
        <f t="shared" si="7"/>
        <v>1.7222222222222199</v>
      </c>
      <c r="DY4" s="2">
        <v>3.0410958904109601E-4</v>
      </c>
      <c r="DZ4" s="2">
        <f t="shared" si="8"/>
        <v>5.5192302911269691</v>
      </c>
      <c r="EA4" s="2">
        <f t="shared" ref="EA4:EA13" si="35">DZ4+EA3</f>
        <v>7.707033289411525</v>
      </c>
      <c r="EB4" s="2">
        <f t="shared" ref="EB4:EB13" si="36">(DX4/0.997)^1.81</f>
        <v>2.6895721250778184</v>
      </c>
      <c r="EC4" s="2">
        <f t="shared" ref="EC4:EC13" si="37">(EA4*DX4^(-0.209))/146.186</f>
        <v>4.7058579280483639E-2</v>
      </c>
      <c r="ED4" s="2">
        <f t="shared" ref="ED4:ED13" si="38">EC4/0.91389</f>
        <v>5.1492607732313123E-2</v>
      </c>
      <c r="EF4" t="s">
        <v>4</v>
      </c>
      <c r="EG4" t="s">
        <v>6</v>
      </c>
      <c r="EH4" t="s">
        <v>6</v>
      </c>
      <c r="EI4" t="s">
        <v>6</v>
      </c>
      <c r="EJ4" t="s">
        <v>6</v>
      </c>
      <c r="EK4" t="s">
        <v>6</v>
      </c>
      <c r="EL4" t="s">
        <v>6</v>
      </c>
      <c r="EM4" t="s">
        <v>6</v>
      </c>
      <c r="EN4"/>
      <c r="EO4"/>
      <c r="EQ4" s="2">
        <v>10</v>
      </c>
      <c r="FE4" s="2">
        <v>1848.6337488015299</v>
      </c>
      <c r="FF4" s="2">
        <f t="shared" ref="FF4:FF12" si="39">FE4/1000</f>
        <v>1.8486337488015299</v>
      </c>
      <c r="FG4" s="2">
        <v>4.0624999999999998E-4</v>
      </c>
      <c r="FH4" s="2">
        <f t="shared" ref="FH4:FH12" si="40">FG4*100/0.00533</f>
        <v>7.6219512195121961</v>
      </c>
      <c r="FI4" s="2">
        <f>FH4+FI3</f>
        <v>9.2133476279817774</v>
      </c>
      <c r="FJ4" s="2">
        <f t="shared" ref="FJ4:FJ12" si="41">(FF4/1.236)^2.372</f>
        <v>2.5983788245479165</v>
      </c>
      <c r="FK4" s="2">
        <f t="shared" ref="FK4:FK12" si="42">(FI4*FF4^(-0.258))/135.321</f>
        <v>5.8103826316373383E-2</v>
      </c>
      <c r="FL4" s="2">
        <f t="shared" ref="FL4:FL12" si="43">FK4/0.91617</f>
        <v>6.3420354646379365E-2</v>
      </c>
      <c r="FN4" t="s">
        <v>4</v>
      </c>
      <c r="FO4" t="s">
        <v>6</v>
      </c>
      <c r="FP4" t="s">
        <v>6</v>
      </c>
      <c r="FQ4" t="s">
        <v>6</v>
      </c>
      <c r="FR4" t="s">
        <v>6</v>
      </c>
      <c r="FS4" t="s">
        <v>6</v>
      </c>
      <c r="FT4" t="s">
        <v>6</v>
      </c>
      <c r="FY4" s="2">
        <v>10</v>
      </c>
      <c r="GL4" s="2">
        <v>1856.3685636856301</v>
      </c>
      <c r="GM4" s="2">
        <f t="shared" ref="GM4:GM12" si="44">GL4/1000</f>
        <v>1.85636856368563</v>
      </c>
      <c r="GN4" s="2">
        <v>2.4115403985898199E-4</v>
      </c>
      <c r="GO4" s="2">
        <f t="shared" ref="GO4:GO12" si="45">GN4*100/0.005</f>
        <v>4.8230807971796397</v>
      </c>
      <c r="GP4" s="2">
        <f>GO4+GP3</f>
        <v>5.6191092884379996</v>
      </c>
      <c r="GQ4" s="2">
        <f t="shared" ref="GQ4:GQ12" si="46">(GM4/0.93)^1.814</f>
        <v>3.5037152206316002</v>
      </c>
      <c r="GR4" s="2">
        <f t="shared" ref="GR4:GR12" si="47">(GP4*GM4^(-0.256))/176.124</f>
        <v>2.723145847518E-2</v>
      </c>
      <c r="GS4" s="2">
        <f t="shared" ref="GS4:GS12" si="48">GR4/0.78381</f>
        <v>3.4742422876947218E-2</v>
      </c>
      <c r="GU4" t="s">
        <v>4</v>
      </c>
      <c r="GV4" t="s">
        <v>6</v>
      </c>
      <c r="GW4" t="s">
        <v>6</v>
      </c>
      <c r="GX4" t="s">
        <v>6</v>
      </c>
      <c r="GY4" t="s">
        <v>6</v>
      </c>
      <c r="GZ4" t="s">
        <v>6</v>
      </c>
      <c r="HA4" t="s">
        <v>6</v>
      </c>
      <c r="HF4" s="2">
        <v>10</v>
      </c>
      <c r="HS4" s="2">
        <v>2245.4083063309999</v>
      </c>
      <c r="HT4" s="2">
        <f t="shared" si="9"/>
        <v>2.245408306331</v>
      </c>
      <c r="HU4" s="2">
        <v>6.7796610169491796E-5</v>
      </c>
      <c r="HV4" s="2">
        <f t="shared" si="10"/>
        <v>1.0626427926252631</v>
      </c>
      <c r="HW4" s="2">
        <f t="shared" ref="HW4:HW15" si="49">HV4+HW3</f>
        <v>1.4478508049519088</v>
      </c>
      <c r="HX4" s="2">
        <f t="shared" ref="HX4:HX15" si="50">(HT4/0.922)^1.884</f>
        <v>5.3491815352615077</v>
      </c>
      <c r="HY4" s="2">
        <f t="shared" ref="HY4:HY15" si="51">(HW4*HT4^(-0.327))/168.843</f>
        <v>6.5821409886048215E-3</v>
      </c>
      <c r="HZ4" s="2">
        <f t="shared" ref="HZ4:HZ15" si="52">HY4/0.90511</f>
        <v>7.2722000514907816E-3</v>
      </c>
      <c r="IB4" t="s">
        <v>4</v>
      </c>
      <c r="IC4" t="s">
        <v>6</v>
      </c>
      <c r="ID4" t="s">
        <v>6</v>
      </c>
      <c r="IE4" t="s">
        <v>6</v>
      </c>
      <c r="IF4" t="s">
        <v>6</v>
      </c>
      <c r="IG4" t="s">
        <v>6</v>
      </c>
      <c r="IH4" t="s">
        <v>6</v>
      </c>
      <c r="IM4" s="2">
        <v>10</v>
      </c>
      <c r="IZ4" s="2">
        <v>1810.9374441145901</v>
      </c>
      <c r="JA4" s="2">
        <f t="shared" si="11"/>
        <v>1.81093744411459</v>
      </c>
      <c r="JB4" s="2">
        <v>2.1369863013698601E-4</v>
      </c>
      <c r="JC4" s="2">
        <f t="shared" si="12"/>
        <v>4.1494879638249706</v>
      </c>
      <c r="JD4" s="2">
        <f t="shared" ref="JD4:JD12" si="53">JC4+JD3</f>
        <v>4.6282750365740037</v>
      </c>
      <c r="JE4" s="2">
        <f t="shared" ref="JE4:JE12" si="54">(JA4/1.111)^2.338</f>
        <v>3.1339985627848352</v>
      </c>
      <c r="JF4" s="2">
        <f t="shared" ref="JF4:JF12" si="55">(JD4*JA4^(-0.204))/133.745</f>
        <v>3.0656975057443994E-2</v>
      </c>
      <c r="JG4" s="2">
        <f t="shared" ref="JG4:JG12" si="56">JF4/0.94518</f>
        <v>3.2435065339346994E-2</v>
      </c>
      <c r="JI4" t="s">
        <v>4</v>
      </c>
      <c r="JJ4" t="s">
        <v>6</v>
      </c>
      <c r="JK4" t="s">
        <v>6</v>
      </c>
      <c r="JL4" t="s">
        <v>6</v>
      </c>
      <c r="JM4" t="s">
        <v>6</v>
      </c>
      <c r="JN4" t="s">
        <v>6</v>
      </c>
      <c r="JO4" t="s">
        <v>6</v>
      </c>
      <c r="JP4" t="s">
        <v>6</v>
      </c>
      <c r="JQ4" t="s">
        <v>6</v>
      </c>
      <c r="JR4" t="s">
        <v>6</v>
      </c>
      <c r="JT4" s="2">
        <v>10</v>
      </c>
      <c r="KJ4" s="2">
        <v>1802.88461538461</v>
      </c>
      <c r="KK4" s="2">
        <f t="shared" si="13"/>
        <v>1.8028846153846101</v>
      </c>
      <c r="KL4" s="2">
        <v>3.2101915594133501E-4</v>
      </c>
      <c r="KM4" s="2">
        <f t="shared" si="14"/>
        <v>7.3967547451920508</v>
      </c>
      <c r="KN4" s="2">
        <f t="shared" ref="KN4:KN11" si="57">KM4+KN3</f>
        <v>10.606940442512165</v>
      </c>
      <c r="KO4" s="2">
        <f t="shared" ref="KO4:KO11" si="58">(KK4/1.26)^2.313</f>
        <v>2.290323122480403</v>
      </c>
      <c r="KP4" s="2">
        <f t="shared" ref="KP4:KP11" si="59">(KN4*KK4^(-0.083))/116.625</f>
        <v>8.6607027900312814E-2</v>
      </c>
      <c r="KQ4" s="2">
        <f t="shared" ref="KQ4:KQ11" si="60">KP4/0.92835</f>
        <v>9.3291353369217234E-2</v>
      </c>
      <c r="KS4" t="s">
        <v>4</v>
      </c>
      <c r="KT4" t="s">
        <v>6</v>
      </c>
      <c r="KU4" t="s">
        <v>6</v>
      </c>
      <c r="KV4" t="s">
        <v>6</v>
      </c>
      <c r="KW4" t="s">
        <v>6</v>
      </c>
      <c r="KX4" t="s">
        <v>6</v>
      </c>
      <c r="KY4" t="s">
        <v>6</v>
      </c>
      <c r="KZ4" t="s">
        <v>6</v>
      </c>
      <c r="LD4" s="2">
        <v>10</v>
      </c>
      <c r="LR4" s="2">
        <v>2047.7178423236501</v>
      </c>
      <c r="LS4" s="2">
        <f t="shared" si="15"/>
        <v>2.04771784232365</v>
      </c>
      <c r="LT4" s="2">
        <v>8.8870213771731593E-5</v>
      </c>
      <c r="LU4" s="2">
        <f t="shared" si="16"/>
        <v>1.4986545324069407</v>
      </c>
      <c r="LV4" s="2">
        <f t="shared" ref="LV4:LV15" si="61">LU4+LV3</f>
        <v>2.1555116253342357</v>
      </c>
      <c r="LW4" s="2">
        <f t="shared" ref="LW4:LW15" si="62">(LS4/1.125)^2.124</f>
        <v>3.5685333954285765</v>
      </c>
      <c r="LX4" s="2">
        <f t="shared" ref="LX4:LX15" si="63">(LV4*LS4^(-0.167))/131.088</f>
        <v>1.4588321400858407E-2</v>
      </c>
      <c r="LY4" s="2">
        <f t="shared" ref="LY4:LY15" si="64">LX4/0.92154</f>
        <v>1.5830372421010923E-2</v>
      </c>
      <c r="MA4" t="s">
        <v>4</v>
      </c>
      <c r="MB4" s="2" t="s">
        <v>6</v>
      </c>
      <c r="MC4" s="2" t="s">
        <v>6</v>
      </c>
      <c r="MD4" s="2" t="s">
        <v>6</v>
      </c>
      <c r="ME4" s="2" t="s">
        <v>6</v>
      </c>
      <c r="MF4" s="2" t="s">
        <v>6</v>
      </c>
      <c r="MG4" s="2" t="s">
        <v>6</v>
      </c>
      <c r="ML4" s="2">
        <v>10</v>
      </c>
    </row>
    <row r="5" spans="1:360" x14ac:dyDescent="0.25">
      <c r="B5" s="2">
        <v>1612.5775355119299</v>
      </c>
      <c r="C5" s="2">
        <f t="shared" si="17"/>
        <v>16.125775355119298</v>
      </c>
      <c r="D5" s="2">
        <v>3.7744958513466302E-4</v>
      </c>
      <c r="E5" s="2">
        <f t="shared" si="18"/>
        <v>6.7042555086085791</v>
      </c>
      <c r="F5" s="2">
        <f t="shared" ref="F5:F14" si="65">E5+F4</f>
        <v>10.467893276203952</v>
      </c>
      <c r="G5" s="2">
        <f t="shared" si="19"/>
        <v>298.74403111276928</v>
      </c>
      <c r="H5" s="2">
        <f t="shared" si="20"/>
        <v>8.5280681179544099E-2</v>
      </c>
      <c r="I5" s="2">
        <f t="shared" si="21"/>
        <v>8.8549637509300366E-2</v>
      </c>
      <c r="J5" s="2">
        <v>2</v>
      </c>
      <c r="K5" s="2">
        <v>15</v>
      </c>
      <c r="L5" s="2">
        <v>3.3576603414092716</v>
      </c>
      <c r="M5" s="2">
        <v>12.615384615384615</v>
      </c>
      <c r="N5" s="2">
        <v>15</v>
      </c>
      <c r="O5" s="2">
        <v>15.365072878147238</v>
      </c>
      <c r="P5" s="2">
        <v>15</v>
      </c>
      <c r="Q5" s="2">
        <v>10.017737400225176</v>
      </c>
      <c r="R5" s="2">
        <v>15</v>
      </c>
      <c r="S5" s="2">
        <v>13.156054469825264</v>
      </c>
      <c r="T5" s="2">
        <v>15</v>
      </c>
      <c r="U5" s="2">
        <v>11.932887518519983</v>
      </c>
      <c r="V5" s="2">
        <v>15</v>
      </c>
      <c r="X5" s="2">
        <v>15</v>
      </c>
      <c r="Y5" s="2">
        <v>12.24009539377569</v>
      </c>
      <c r="Z5" s="2">
        <v>15.19059686795813</v>
      </c>
      <c r="AB5" s="2">
        <v>5</v>
      </c>
      <c r="AC5" s="2">
        <v>47.523587779716969</v>
      </c>
      <c r="AD5" s="2">
        <v>43.175384615384601</v>
      </c>
      <c r="AE5" s="2">
        <v>36.828410524362752</v>
      </c>
      <c r="AF5" s="2">
        <v>39.035931809205501</v>
      </c>
      <c r="AG5" s="2">
        <v>53.915183233438313</v>
      </c>
      <c r="AH5" s="2">
        <v>60.657510110919659</v>
      </c>
      <c r="AI5" s="2">
        <v>53.848233597692705</v>
      </c>
      <c r="AJ5" s="2">
        <v>57.110761041172545</v>
      </c>
      <c r="AK5" s="2">
        <f t="shared" si="22"/>
        <v>49.011875338986634</v>
      </c>
      <c r="AL5" s="2">
        <f t="shared" si="23"/>
        <v>42.140521413839828</v>
      </c>
      <c r="AM5" s="2">
        <f t="shared" si="24"/>
        <v>54.714077685371869</v>
      </c>
      <c r="AN5" s="2">
        <f t="shared" si="25"/>
        <v>12.573556271532041</v>
      </c>
      <c r="AQ5" s="2">
        <v>1292.5170068027201</v>
      </c>
      <c r="AR5" s="2">
        <f t="shared" si="0"/>
        <v>12.925170068027201</v>
      </c>
      <c r="AS5" s="2">
        <v>2.6101694915254203E-4</v>
      </c>
      <c r="AT5" s="2">
        <f t="shared" si="1"/>
        <v>2.6825996829654883</v>
      </c>
      <c r="AU5" s="2">
        <f t="shared" si="26"/>
        <v>4.0761579598306525</v>
      </c>
      <c r="AV5" s="2">
        <f t="shared" si="2"/>
        <v>2.4893949486270226</v>
      </c>
      <c r="AW5" s="2">
        <f t="shared" si="3"/>
        <v>9.5598904168143511E-2</v>
      </c>
      <c r="AX5" s="2">
        <f t="shared" si="4"/>
        <v>9.4367409474501271E-2</v>
      </c>
      <c r="AY5" s="2">
        <v>2</v>
      </c>
      <c r="AZ5" s="2">
        <v>15</v>
      </c>
      <c r="BA5" s="2">
        <v>1.3935582768651644</v>
      </c>
      <c r="BC5" s="2">
        <v>15</v>
      </c>
      <c r="BD5" s="2">
        <v>9.9747828523395707</v>
      </c>
      <c r="BE5" s="2">
        <v>15</v>
      </c>
      <c r="BF5" s="2">
        <v>11.554715871366634</v>
      </c>
      <c r="BG5" s="2">
        <v>0.55871758690895701</v>
      </c>
      <c r="BH5" s="2">
        <v>15</v>
      </c>
      <c r="BI5" s="2">
        <v>36.564361564361548</v>
      </c>
      <c r="BK5" s="2">
        <v>5</v>
      </c>
      <c r="BL5" s="2">
        <v>34.316372567805146</v>
      </c>
      <c r="BM5" s="2">
        <v>53.984157014851974</v>
      </c>
      <c r="BN5" s="2">
        <v>52.115438498178747</v>
      </c>
      <c r="BO5" s="2">
        <v>30.290628448684565</v>
      </c>
      <c r="BP5" s="2">
        <v>44.584679910807878</v>
      </c>
      <c r="BQ5" s="2">
        <v>33.467604520236065</v>
      </c>
      <c r="BR5" s="2">
        <f t="shared" si="27"/>
        <v>41.459813493427397</v>
      </c>
      <c r="BS5" s="2">
        <f t="shared" si="28"/>
        <v>33.679796532128336</v>
      </c>
      <c r="BT5" s="2">
        <f t="shared" si="29"/>
        <v>50.232748851336027</v>
      </c>
      <c r="BU5" s="2">
        <f t="shared" si="30"/>
        <v>16.552952319207691</v>
      </c>
      <c r="BX5" s="2">
        <v>1923.6111111111099</v>
      </c>
      <c r="BY5" s="2">
        <f t="shared" si="5"/>
        <v>1.9236111111111101</v>
      </c>
      <c r="BZ5" s="2">
        <v>1.9751736111111101E-4</v>
      </c>
      <c r="CA5" s="2">
        <f t="shared" si="6"/>
        <v>4.3698531219272354</v>
      </c>
      <c r="CB5" s="2">
        <f t="shared" si="31"/>
        <v>6.997257558997056</v>
      </c>
      <c r="CC5" s="2">
        <f t="shared" si="32"/>
        <v>2.7755946734210237</v>
      </c>
      <c r="CD5" s="2">
        <f t="shared" si="33"/>
        <v>5.8335503378323501E-2</v>
      </c>
      <c r="CE5" s="2">
        <f t="shared" si="34"/>
        <v>6.0505848151518465E-2</v>
      </c>
      <c r="CF5" s="2">
        <v>1</v>
      </c>
      <c r="CG5">
        <v>2</v>
      </c>
      <c r="CH5" s="2">
        <v>2.1086836283185844</v>
      </c>
      <c r="CO5" s="2">
        <v>1.3763141261830218</v>
      </c>
      <c r="CR5" s="2">
        <v>0.5287365108486477</v>
      </c>
      <c r="CS5" s="2">
        <v>1.256638234509355</v>
      </c>
      <c r="CT5" s="2">
        <v>0.78181818181817986</v>
      </c>
      <c r="CU5" s="2">
        <v>2.6601702508960572</v>
      </c>
      <c r="CV5" s="2">
        <v>1.7746057771133752</v>
      </c>
      <c r="CW5" s="2">
        <v>1.6442239546420938</v>
      </c>
      <c r="CX5" s="2">
        <v>2.7982650756530716</v>
      </c>
      <c r="DA5" s="2">
        <v>5</v>
      </c>
      <c r="DW5" s="2">
        <v>1527.7777777777701</v>
      </c>
      <c r="DX5" s="2">
        <f t="shared" si="7"/>
        <v>1.5277777777777701</v>
      </c>
      <c r="DY5" s="2">
        <v>4.5753424657534201E-4</v>
      </c>
      <c r="DZ5" s="2">
        <f t="shared" si="8"/>
        <v>8.3037068343982217</v>
      </c>
      <c r="EA5" s="2">
        <f t="shared" si="35"/>
        <v>16.010740123809747</v>
      </c>
      <c r="EB5" s="2">
        <f t="shared" si="36"/>
        <v>2.1652632508572252</v>
      </c>
      <c r="EC5" s="2">
        <f t="shared" si="37"/>
        <v>0.10023907399785338</v>
      </c>
      <c r="ED5" s="2">
        <f t="shared" si="38"/>
        <v>0.10968395977399181</v>
      </c>
      <c r="EF5">
        <v>2.5</v>
      </c>
      <c r="EM5" s="2">
        <v>0.51777081292522276</v>
      </c>
      <c r="EQ5" s="2">
        <v>5</v>
      </c>
      <c r="FE5" s="2">
        <v>1813.27900287632</v>
      </c>
      <c r="FF5" s="2">
        <f t="shared" si="39"/>
        <v>1.8132790028763199</v>
      </c>
      <c r="FG5" s="2">
        <v>2.4821428571428499E-4</v>
      </c>
      <c r="FH5" s="2">
        <f t="shared" si="40"/>
        <v>4.6569284374162292</v>
      </c>
      <c r="FI5" s="2">
        <f t="shared" ref="FI5:FI12" si="66">FH5+FI4</f>
        <v>13.870276065398006</v>
      </c>
      <c r="FJ5" s="2">
        <f t="shared" si="41"/>
        <v>2.482048685271931</v>
      </c>
      <c r="FK5" s="2">
        <f t="shared" si="42"/>
        <v>8.7909544824596703E-2</v>
      </c>
      <c r="FL5" s="2">
        <f t="shared" si="43"/>
        <v>9.5953310875270634E-2</v>
      </c>
      <c r="FN5">
        <v>2.5</v>
      </c>
      <c r="FY5" s="2">
        <v>5</v>
      </c>
      <c r="GL5" s="2">
        <v>1596.2059620596201</v>
      </c>
      <c r="GM5" s="2">
        <f t="shared" si="44"/>
        <v>1.5962059620596201</v>
      </c>
      <c r="GN5" s="2">
        <v>4.2151233901719499E-4</v>
      </c>
      <c r="GO5" s="2">
        <f t="shared" si="45"/>
        <v>8.4302467803439001</v>
      </c>
      <c r="GP5" s="2">
        <f t="shared" ref="GP5:GP12" si="67">GO5+GP4</f>
        <v>14.049356068781901</v>
      </c>
      <c r="GQ5" s="2">
        <f t="shared" si="46"/>
        <v>2.6642516772469427</v>
      </c>
      <c r="GR5" s="2">
        <f t="shared" si="47"/>
        <v>7.0769660705583215E-2</v>
      </c>
      <c r="GS5" s="2">
        <f t="shared" si="48"/>
        <v>9.0289305706208411E-2</v>
      </c>
      <c r="GT5" s="2">
        <v>1</v>
      </c>
      <c r="GU5">
        <v>2.5</v>
      </c>
      <c r="GX5" s="2">
        <v>0.6507833208996574</v>
      </c>
      <c r="GZ5" s="2">
        <v>0.14378145219266308</v>
      </c>
      <c r="HF5" s="2">
        <v>5</v>
      </c>
      <c r="HS5" s="2">
        <v>1821.5237101196401</v>
      </c>
      <c r="HT5" s="2">
        <f t="shared" si="9"/>
        <v>1.8215237101196402</v>
      </c>
      <c r="HU5" s="2">
        <v>2.10169491525423E-4</v>
      </c>
      <c r="HV5" s="2">
        <f t="shared" si="10"/>
        <v>3.2941926571382911</v>
      </c>
      <c r="HW5" s="2">
        <f t="shared" si="49"/>
        <v>4.7420434620901997</v>
      </c>
      <c r="HX5" s="2">
        <f t="shared" si="50"/>
        <v>3.6066679613484718</v>
      </c>
      <c r="HY5" s="2">
        <f t="shared" si="51"/>
        <v>2.3084489829352645E-2</v>
      </c>
      <c r="HZ5" s="2">
        <f t="shared" si="52"/>
        <v>2.5504623558852125E-2</v>
      </c>
      <c r="IB5">
        <v>2.5</v>
      </c>
      <c r="IC5" s="2">
        <v>0.38520801232664575</v>
      </c>
      <c r="IM5" s="2">
        <v>5</v>
      </c>
      <c r="IZ5" s="2">
        <v>1618.01208913051</v>
      </c>
      <c r="JA5" s="2">
        <f t="shared" si="11"/>
        <v>1.6180120891305101</v>
      </c>
      <c r="JB5" s="2">
        <v>4.1917808219178E-4</v>
      </c>
      <c r="JC5" s="2">
        <f t="shared" si="12"/>
        <v>8.1393802367335919</v>
      </c>
      <c r="JD5" s="2">
        <f t="shared" si="53"/>
        <v>12.767655273307597</v>
      </c>
      <c r="JE5" s="2">
        <f t="shared" si="54"/>
        <v>2.4083515967038167</v>
      </c>
      <c r="JF5" s="2">
        <f t="shared" si="55"/>
        <v>8.6536896051473189E-2</v>
      </c>
      <c r="JG5" s="2">
        <f t="shared" si="56"/>
        <v>9.1555995737820514E-2</v>
      </c>
      <c r="JH5" s="2">
        <v>1</v>
      </c>
      <c r="JI5">
        <v>2</v>
      </c>
      <c r="JJ5" s="2">
        <v>0.47878707274903298</v>
      </c>
      <c r="JK5" s="2">
        <v>0.80560484719274106</v>
      </c>
      <c r="JM5" s="2">
        <v>1.1185972873066021</v>
      </c>
      <c r="JN5" s="2">
        <v>1.1945875442971563</v>
      </c>
      <c r="JO5" s="2">
        <v>0.65031586770717309</v>
      </c>
      <c r="JP5" s="2">
        <v>1.0402025484352864</v>
      </c>
      <c r="JQ5" s="2">
        <v>1.3082155939298774</v>
      </c>
      <c r="JR5" s="2">
        <v>0.59667240390131326</v>
      </c>
      <c r="JT5" s="2">
        <v>5</v>
      </c>
      <c r="KJ5" s="2">
        <v>1562.49999999999</v>
      </c>
      <c r="KK5" s="2">
        <f t="shared" si="13"/>
        <v>1.56249999999999</v>
      </c>
      <c r="KL5" s="2">
        <v>5.2157288237054695E-4</v>
      </c>
      <c r="KM5" s="2">
        <f t="shared" si="14"/>
        <v>12.017808349551771</v>
      </c>
      <c r="KN5" s="2">
        <f t="shared" si="57"/>
        <v>22.624748792063937</v>
      </c>
      <c r="KO5" s="2">
        <f t="shared" si="58"/>
        <v>1.6449346513270611</v>
      </c>
      <c r="KP5" s="2">
        <f t="shared" si="59"/>
        <v>0.18694120893613786</v>
      </c>
      <c r="KQ5" s="2">
        <f t="shared" si="60"/>
        <v>0.20136932076925498</v>
      </c>
      <c r="KR5" s="2">
        <v>1</v>
      </c>
      <c r="KS5">
        <v>2.5</v>
      </c>
      <c r="KV5" s="2">
        <v>0.40362374096941056</v>
      </c>
      <c r="KW5" s="2">
        <v>1.6541299703290726</v>
      </c>
      <c r="KY5" s="2">
        <v>0.66872427983539107</v>
      </c>
      <c r="KZ5" s="2">
        <v>3.3198380566801529</v>
      </c>
      <c r="LD5" s="2">
        <v>5</v>
      </c>
      <c r="LR5" s="2">
        <v>1840.2489626556001</v>
      </c>
      <c r="LS5" s="2">
        <f t="shared" si="15"/>
        <v>1.8402489626556</v>
      </c>
      <c r="LT5" s="2">
        <v>2.35180419139661E-4</v>
      </c>
      <c r="LU5" s="2">
        <f t="shared" si="16"/>
        <v>3.9659429871780945</v>
      </c>
      <c r="LV5" s="2">
        <f t="shared" si="61"/>
        <v>6.1214546125123306</v>
      </c>
      <c r="LW5" s="2">
        <f t="shared" si="62"/>
        <v>2.8441330013675201</v>
      </c>
      <c r="LX5" s="2">
        <f t="shared" si="63"/>
        <v>4.2175215186544705E-2</v>
      </c>
      <c r="LY5" s="2">
        <f t="shared" si="64"/>
        <v>4.5766016870178942E-2</v>
      </c>
      <c r="MA5">
        <v>2.5</v>
      </c>
      <c r="MF5" s="2">
        <v>0.48614487117160854</v>
      </c>
      <c r="ML5" s="2">
        <v>5</v>
      </c>
    </row>
    <row r="6" spans="1:360" x14ac:dyDescent="0.25">
      <c r="B6" s="2">
        <v>1433.9034934614999</v>
      </c>
      <c r="C6" s="2">
        <f t="shared" si="17"/>
        <v>14.339034934614999</v>
      </c>
      <c r="D6" s="2">
        <v>5.5121774388442802E-4</v>
      </c>
      <c r="E6" s="2">
        <f t="shared" si="18"/>
        <v>9.7907236924409968</v>
      </c>
      <c r="F6" s="2">
        <f t="shared" si="65"/>
        <v>20.258616968644951</v>
      </c>
      <c r="G6" s="2">
        <f t="shared" si="19"/>
        <v>230.21240514550399</v>
      </c>
      <c r="H6" s="2">
        <f t="shared" si="20"/>
        <v>0.16668066521204908</v>
      </c>
      <c r="I6" s="2">
        <f t="shared" si="21"/>
        <v>0.17306982402336035</v>
      </c>
      <c r="J6" s="2">
        <v>3</v>
      </c>
      <c r="K6" s="2">
        <v>12</v>
      </c>
      <c r="L6" s="2">
        <v>29.329102748393716</v>
      </c>
      <c r="M6" s="2">
        <v>23.507692307692309</v>
      </c>
      <c r="N6" s="2">
        <v>12</v>
      </c>
      <c r="O6" s="2">
        <v>29.614133316162302</v>
      </c>
      <c r="P6" s="2">
        <v>12</v>
      </c>
      <c r="Q6" s="2">
        <v>26.104569684217182</v>
      </c>
      <c r="R6" s="2">
        <v>12</v>
      </c>
      <c r="S6" s="2">
        <v>26.968698169420705</v>
      </c>
      <c r="T6" s="2">
        <v>12</v>
      </c>
      <c r="U6" s="2">
        <v>25.867937372362125</v>
      </c>
      <c r="V6" s="2">
        <v>12</v>
      </c>
      <c r="W6" s="2">
        <v>0.37551069454457275</v>
      </c>
      <c r="X6" s="2">
        <v>12</v>
      </c>
      <c r="Y6" s="2">
        <v>26.786066823023997</v>
      </c>
      <c r="Z6" s="2">
        <v>10.391460352359761</v>
      </c>
      <c r="AB6" s="2">
        <v>2</v>
      </c>
      <c r="AC6" s="2">
        <v>3.3758797230825563</v>
      </c>
      <c r="AD6" s="2">
        <v>3.310769230769214</v>
      </c>
      <c r="AE6" s="2">
        <v>15.434971975499419</v>
      </c>
      <c r="AF6" s="2">
        <v>5.411349764344183</v>
      </c>
      <c r="AG6" s="2">
        <v>4.8337499890305562</v>
      </c>
      <c r="AH6" s="2">
        <v>0.896968726224324</v>
      </c>
      <c r="AJ6" s="2">
        <v>2.6077089955653054</v>
      </c>
      <c r="AK6" s="2">
        <f t="shared" si="22"/>
        <v>5.1244854863593643</v>
      </c>
      <c r="AL6" s="2">
        <f t="shared" si="23"/>
        <v>2.9592391131672597</v>
      </c>
      <c r="AM6" s="2">
        <f t="shared" si="24"/>
        <v>5.1225498766873692</v>
      </c>
      <c r="AN6" s="2">
        <f t="shared" si="25"/>
        <v>2.1633107635201094</v>
      </c>
      <c r="AQ6" s="2">
        <v>1146.25850340136</v>
      </c>
      <c r="AR6" s="2">
        <f t="shared" si="0"/>
        <v>11.4625850340136</v>
      </c>
      <c r="AS6" s="2">
        <v>4.8135593220338901E-4</v>
      </c>
      <c r="AT6" s="2">
        <f t="shared" si="1"/>
        <v>4.9471318828714184</v>
      </c>
      <c r="AU6" s="2">
        <f t="shared" si="26"/>
        <v>9.02328984270207</v>
      </c>
      <c r="AV6" s="2">
        <f t="shared" si="2"/>
        <v>1.6469677327667849</v>
      </c>
      <c r="AW6" s="2">
        <f t="shared" si="3"/>
        <v>0.19760005272584921</v>
      </c>
      <c r="AX6" s="2">
        <f t="shared" si="4"/>
        <v>0.19505459032214523</v>
      </c>
      <c r="AY6" s="2">
        <v>3</v>
      </c>
      <c r="AZ6" s="2">
        <v>12</v>
      </c>
      <c r="BA6" s="2">
        <v>2.6825996829654883</v>
      </c>
      <c r="BB6" s="2">
        <v>0.32165471173400273</v>
      </c>
      <c r="BC6" s="2">
        <v>12</v>
      </c>
      <c r="BD6" s="2">
        <v>28.467357803306236</v>
      </c>
      <c r="BE6" s="2">
        <v>12</v>
      </c>
      <c r="BF6" s="2">
        <v>28.020217370450965</v>
      </c>
      <c r="BG6" s="2">
        <v>1.431406465039593</v>
      </c>
      <c r="BH6" s="2">
        <v>12</v>
      </c>
      <c r="BI6" s="2">
        <v>20.753077332024681</v>
      </c>
      <c r="BK6" s="2">
        <v>2</v>
      </c>
      <c r="BL6" s="2">
        <v>49.575835699478958</v>
      </c>
      <c r="BM6" s="2">
        <v>39.974836375681868</v>
      </c>
      <c r="BN6" s="2">
        <v>7.2289156626505813</v>
      </c>
      <c r="BO6" s="2">
        <v>7.696913929305996</v>
      </c>
      <c r="BP6" s="2">
        <v>50.283069707149366</v>
      </c>
      <c r="BQ6" s="2">
        <v>1.6947477473793229</v>
      </c>
      <c r="BR6" s="2">
        <f t="shared" si="27"/>
        <v>26.075719853607684</v>
      </c>
      <c r="BS6" s="2">
        <f t="shared" si="28"/>
        <v>7.3459152293144347</v>
      </c>
      <c r="BT6" s="2">
        <f t="shared" si="29"/>
        <v>47.175585868529687</v>
      </c>
      <c r="BU6" s="2">
        <f t="shared" si="30"/>
        <v>39.829670639215252</v>
      </c>
      <c r="BX6" s="2">
        <v>1638.88888888888</v>
      </c>
      <c r="BY6" s="2">
        <f t="shared" si="5"/>
        <v>1.63888888888888</v>
      </c>
      <c r="BZ6" s="2">
        <v>3.7216145833333301E-4</v>
      </c>
      <c r="CA6" s="2">
        <f t="shared" si="6"/>
        <v>8.2336605825958635</v>
      </c>
      <c r="CB6" s="2">
        <f t="shared" si="31"/>
        <v>15.23091814159292</v>
      </c>
      <c r="CC6" s="2">
        <f t="shared" si="32"/>
        <v>1.9242192910993776</v>
      </c>
      <c r="CD6" s="2">
        <f t="shared" si="33"/>
        <v>0.12849291702329083</v>
      </c>
      <c r="CE6" s="2">
        <f t="shared" si="34"/>
        <v>0.13327343514182818</v>
      </c>
      <c r="CF6" s="2">
        <v>2</v>
      </c>
      <c r="CG6">
        <v>1.5</v>
      </c>
      <c r="CH6" s="2">
        <v>24.705014749262524</v>
      </c>
      <c r="CL6" s="2">
        <v>0.19863340219290762</v>
      </c>
      <c r="CO6" s="2">
        <v>9.4404812911873339</v>
      </c>
      <c r="CR6" s="2">
        <v>22.459357362178118</v>
      </c>
      <c r="CS6" s="2">
        <v>19.675856192386121</v>
      </c>
      <c r="CT6" s="2">
        <v>13.0181818181818</v>
      </c>
      <c r="CU6" s="2">
        <v>15.400985663082437</v>
      </c>
      <c r="CV6" s="2">
        <v>18.826252591985323</v>
      </c>
      <c r="CW6" s="2">
        <v>18.653437278525857</v>
      </c>
      <c r="CX6" s="2">
        <v>19.208090983590154</v>
      </c>
      <c r="DA6" s="2">
        <v>2</v>
      </c>
      <c r="DB6" s="2">
        <v>2.6274044370698211</v>
      </c>
      <c r="DI6" s="2">
        <v>1.7543528155694637</v>
      </c>
      <c r="DL6" s="2">
        <v>0.5287365108486477</v>
      </c>
      <c r="DM6" s="2">
        <v>1.7902791286160555</v>
      </c>
      <c r="DN6" s="2">
        <v>0.78181818181817986</v>
      </c>
      <c r="DO6" s="2">
        <v>3.0101926523297453</v>
      </c>
      <c r="DP6" s="2">
        <v>1.7746057771133752</v>
      </c>
      <c r="DQ6" s="2">
        <f>AVERAGE(DB6:DP6)</f>
        <v>1.7524842147664699</v>
      </c>
      <c r="DR6" s="2">
        <f>_xlfn.QUARTILE.INC(DB6:DP6,1)</f>
        <v>1.2680854986938217</v>
      </c>
      <c r="DS6" s="2">
        <f>PERCENTILE(DB6:DP6,0.75)</f>
        <v>2.2088417828429385</v>
      </c>
      <c r="DT6" s="2">
        <f t="shared" ref="DT6:DT10" si="68">DS6-DR6</f>
        <v>0.94075628414911683</v>
      </c>
      <c r="DW6" s="2">
        <v>1388.8888888888901</v>
      </c>
      <c r="DX6" s="2">
        <f t="shared" si="7"/>
        <v>1.3888888888888899</v>
      </c>
      <c r="DY6" s="2">
        <v>6.27397260273972E-4</v>
      </c>
      <c r="DZ6" s="2">
        <f t="shared" si="8"/>
        <v>11.386520150162832</v>
      </c>
      <c r="EA6" s="2">
        <f t="shared" si="35"/>
        <v>27.397260273972577</v>
      </c>
      <c r="EB6" s="2">
        <f t="shared" si="36"/>
        <v>1.8221744169444187</v>
      </c>
      <c r="EC6" s="2">
        <f t="shared" si="37"/>
        <v>0.17497815960573601</v>
      </c>
      <c r="ED6" s="2">
        <f t="shared" si="38"/>
        <v>0.19146523061389883</v>
      </c>
      <c r="EF6">
        <v>2</v>
      </c>
      <c r="EG6" s="2">
        <v>2.1878029982845555</v>
      </c>
      <c r="EH6" s="2">
        <v>1.601843804200326</v>
      </c>
      <c r="EI6" s="2">
        <v>1.0054964265918247</v>
      </c>
      <c r="EJ6" s="2">
        <v>2.2636744628445871</v>
      </c>
      <c r="EK6" s="2">
        <v>1.0360712930075511</v>
      </c>
      <c r="EL6" s="2">
        <v>1.0177443731457896</v>
      </c>
      <c r="EQ6" s="2">
        <v>2</v>
      </c>
      <c r="ER6" s="2">
        <v>2.1878029982845555</v>
      </c>
      <c r="ES6" s="2">
        <v>1.601843804200326</v>
      </c>
      <c r="ET6" s="2">
        <v>1.0054964265918247</v>
      </c>
      <c r="EU6" s="2">
        <v>2.2636744628445871</v>
      </c>
      <c r="EV6" s="2">
        <v>1.0360712930075511</v>
      </c>
      <c r="EW6" s="2">
        <v>1.0177443731457896</v>
      </c>
      <c r="EX6" s="2">
        <v>0.51777081292522276</v>
      </c>
      <c r="EY6" s="2">
        <f>AVERAGE(ER6:EX6)</f>
        <v>1.375772024428551</v>
      </c>
      <c r="EZ6" s="2">
        <f>_xlfn.QUARTILE.INC(ER6:EX6,1)</f>
        <v>1.0116203998688071</v>
      </c>
      <c r="FA6" s="2">
        <f>PERCENTILE(ER6:EX6,0.75)</f>
        <v>1.8948234012424408</v>
      </c>
      <c r="FB6" s="2">
        <f t="shared" ref="FB6:FB9" si="69">FA6-EZ6</f>
        <v>0.88320300137363361</v>
      </c>
      <c r="FE6" s="2">
        <v>1625.71907957813</v>
      </c>
      <c r="FF6" s="2">
        <f t="shared" si="39"/>
        <v>1.62571907957813</v>
      </c>
      <c r="FG6" s="2">
        <v>6.0982142857142799E-4</v>
      </c>
      <c r="FH6" s="2">
        <f t="shared" si="40"/>
        <v>11.441302599839174</v>
      </c>
      <c r="FI6" s="2">
        <f t="shared" si="66"/>
        <v>25.311578665237178</v>
      </c>
      <c r="FJ6" s="2">
        <f t="shared" si="41"/>
        <v>1.9157203813808192</v>
      </c>
      <c r="FK6" s="2">
        <f t="shared" si="42"/>
        <v>0.16500773177907452</v>
      </c>
      <c r="FL6" s="2">
        <f t="shared" si="43"/>
        <v>0.18010601938403845</v>
      </c>
      <c r="FM6" s="2">
        <v>1</v>
      </c>
      <c r="FN6">
        <v>2</v>
      </c>
      <c r="FO6" s="2">
        <v>1.5913964084695817</v>
      </c>
      <c r="FP6" s="2">
        <v>0.7747933884297501</v>
      </c>
      <c r="FQ6" s="2">
        <v>1.4826702810045986</v>
      </c>
      <c r="FS6" s="2">
        <v>0.39179643894526889</v>
      </c>
      <c r="FT6" s="2">
        <v>1.1549222460797677</v>
      </c>
      <c r="FY6" s="2">
        <v>2</v>
      </c>
      <c r="FZ6" s="2">
        <v>1.5913964084695817</v>
      </c>
      <c r="GA6" s="2">
        <v>0.7747933884297501</v>
      </c>
      <c r="GB6" s="2">
        <v>1.4826702810045986</v>
      </c>
      <c r="GD6" s="2">
        <v>0.39179643894526889</v>
      </c>
      <c r="GE6" s="2">
        <v>1.1549222460797677</v>
      </c>
      <c r="GF6" s="2">
        <f>AVERAGE(FZ6:GE6)</f>
        <v>1.0791157525857933</v>
      </c>
      <c r="GG6" s="2">
        <f>_xlfn.QUARTILE.INC(FZ6:GE6,1)</f>
        <v>0.7747933884297501</v>
      </c>
      <c r="GH6" s="2">
        <f>PERCENTILE(FZ6:GE6,0.75)</f>
        <v>1.4826702810045986</v>
      </c>
      <c r="GI6" s="2">
        <f t="shared" ref="GI6:GI9" si="70">GH6-GG6</f>
        <v>0.70787689257484854</v>
      </c>
      <c r="GL6" s="2">
        <v>1368.5636856368501</v>
      </c>
      <c r="GM6" s="2">
        <f t="shared" si="44"/>
        <v>1.3685636856368502</v>
      </c>
      <c r="GN6" s="2">
        <v>6.3375062954169295E-4</v>
      </c>
      <c r="GO6" s="2">
        <f t="shared" si="45"/>
        <v>12.675012590833859</v>
      </c>
      <c r="GP6" s="2">
        <f t="shared" si="67"/>
        <v>26.724368659615759</v>
      </c>
      <c r="GQ6" s="2">
        <f t="shared" si="46"/>
        <v>2.0153786940176839</v>
      </c>
      <c r="GR6" s="2">
        <f t="shared" si="47"/>
        <v>0.14002483539977384</v>
      </c>
      <c r="GS6" s="2">
        <f t="shared" si="48"/>
        <v>0.17864640078561619</v>
      </c>
      <c r="GT6" s="2">
        <v>2</v>
      </c>
      <c r="GU6">
        <v>2</v>
      </c>
      <c r="GV6" s="2">
        <v>0.79602849125836006</v>
      </c>
      <c r="GW6" s="2">
        <v>5.6058167286451379</v>
      </c>
      <c r="GX6" s="2">
        <v>5.5395946096093756</v>
      </c>
      <c r="GZ6" s="2">
        <v>1.43781452192666</v>
      </c>
      <c r="HA6" s="2">
        <v>0.6649605219422422</v>
      </c>
      <c r="HF6" s="2">
        <v>2</v>
      </c>
      <c r="HG6" s="2">
        <v>0.79602849125836006</v>
      </c>
      <c r="HH6" s="2">
        <v>5.6058167286451379</v>
      </c>
      <c r="HI6" s="2">
        <v>6.1903779305090332</v>
      </c>
      <c r="HK6" s="2">
        <v>1.5815959741193231</v>
      </c>
      <c r="HL6" s="2">
        <v>0.6649605219422422</v>
      </c>
      <c r="HM6" s="2">
        <f>AVERAGE(HG6:HL6)</f>
        <v>2.9677559292948192</v>
      </c>
      <c r="HN6" s="2">
        <f>_xlfn.QUARTILE.INC(HG6:HL6,1)</f>
        <v>0.79602849125836006</v>
      </c>
      <c r="HO6" s="2">
        <f>PERCENTILE(HG6:HL6,0.75)</f>
        <v>5.6058167286451379</v>
      </c>
      <c r="HP6" s="2">
        <f t="shared" ref="HP6:HP9" si="71">HO6-HN6</f>
        <v>4.809788237386778</v>
      </c>
      <c r="HS6" s="2">
        <v>1608.70513459621</v>
      </c>
      <c r="HT6" s="2">
        <f t="shared" si="9"/>
        <v>1.60870513459621</v>
      </c>
      <c r="HU6" s="2">
        <v>3.9576271186440702E-4</v>
      </c>
      <c r="HV6" s="2">
        <f t="shared" si="10"/>
        <v>6.2031773019499523</v>
      </c>
      <c r="HW6" s="2">
        <f t="shared" si="49"/>
        <v>10.945220764040151</v>
      </c>
      <c r="HX6" s="2">
        <f t="shared" si="50"/>
        <v>2.8539645396797524</v>
      </c>
      <c r="HY6" s="2">
        <f t="shared" si="51"/>
        <v>5.5491142570450562E-2</v>
      </c>
      <c r="HZ6" s="2">
        <f t="shared" si="52"/>
        <v>6.130872774629665E-2</v>
      </c>
      <c r="IB6">
        <v>2</v>
      </c>
      <c r="IC6" s="2">
        <v>1.0626427926252631</v>
      </c>
      <c r="IE6" s="2">
        <v>1.0487127051544254</v>
      </c>
      <c r="IF6" s="2">
        <v>0.38100897651863763</v>
      </c>
      <c r="IG6" s="2">
        <v>0.67572463260475746</v>
      </c>
      <c r="IM6" s="2">
        <v>2</v>
      </c>
      <c r="IN6" s="2">
        <v>1.4478508049519088</v>
      </c>
      <c r="IP6" s="2">
        <v>1.0487127051544254</v>
      </c>
      <c r="IQ6" s="2">
        <v>0.38100897651863763</v>
      </c>
      <c r="IR6" s="2">
        <v>0.67572463260475746</v>
      </c>
      <c r="IT6" s="2">
        <f>AVERAGE(IN6:IS6)</f>
        <v>0.88832427980743223</v>
      </c>
      <c r="IU6" s="2">
        <f>_xlfn.QUARTILE.INC(IN6:IS6,1)</f>
        <v>0.60204571858322753</v>
      </c>
      <c r="IV6" s="2">
        <f>PERCENTILE(IN6:IS6,0.75)</f>
        <v>1.1484972301037963</v>
      </c>
      <c r="IW6" s="2">
        <f t="shared" ref="IW6:IW10" si="72">IV6-IU6</f>
        <v>0.54645151152056881</v>
      </c>
      <c r="IZ6" s="2">
        <v>1395.1858077899701</v>
      </c>
      <c r="JA6" s="2">
        <f t="shared" si="11"/>
        <v>1.3951858077899701</v>
      </c>
      <c r="JB6" s="2">
        <v>6.5205479452054799E-4</v>
      </c>
      <c r="JC6" s="2">
        <f t="shared" si="12"/>
        <v>12.661258146030058</v>
      </c>
      <c r="JD6" s="2">
        <f t="shared" si="53"/>
        <v>25.428913419337654</v>
      </c>
      <c r="JE6" s="2">
        <f t="shared" si="54"/>
        <v>1.7032180963394976</v>
      </c>
      <c r="JF6" s="2">
        <f t="shared" si="55"/>
        <v>0.17764185920447703</v>
      </c>
      <c r="JG6" s="2">
        <f t="shared" si="56"/>
        <v>0.18794500434253478</v>
      </c>
      <c r="JH6" s="2">
        <v>2</v>
      </c>
      <c r="JI6">
        <v>1.5</v>
      </c>
      <c r="JJ6" s="2">
        <v>12.288868200558563</v>
      </c>
      <c r="JK6" s="2">
        <v>11.859603726280595</v>
      </c>
      <c r="JM6" s="2">
        <v>13.499148307570501</v>
      </c>
      <c r="JN6" s="2">
        <v>12.407304108150662</v>
      </c>
      <c r="JO6" s="2">
        <v>11.835748792270515</v>
      </c>
      <c r="JP6" s="2">
        <v>13.810037466949822</v>
      </c>
      <c r="JQ6" s="2">
        <v>12.220272724474377</v>
      </c>
      <c r="JR6" s="2">
        <v>4.130808950086041</v>
      </c>
      <c r="JT6" s="2">
        <v>2</v>
      </c>
      <c r="JU6" s="2">
        <v>0.47878707274903298</v>
      </c>
      <c r="JV6" s="2">
        <v>0.80560484719274106</v>
      </c>
      <c r="JX6" s="2">
        <v>1.1185972873066021</v>
      </c>
      <c r="JY6" s="2">
        <v>1.1945875442971563</v>
      </c>
      <c r="JZ6" s="2">
        <v>0.65031586770717309</v>
      </c>
      <c r="KA6" s="2">
        <v>1.0402025484352864</v>
      </c>
      <c r="KB6" s="2">
        <v>1.3082155939298774</v>
      </c>
      <c r="KC6" s="2">
        <v>0.59667240390131326</v>
      </c>
      <c r="KD6" s="2">
        <f>AVERAGE(JU6:KC6)</f>
        <v>0.89912289568989778</v>
      </c>
      <c r="KE6" s="2">
        <f>_xlfn.QUARTILE.INC(JU6:KC6,1)</f>
        <v>0.63690500175570808</v>
      </c>
      <c r="KF6" s="2">
        <f>PERCENTILE(JU6:KC6,0.75)</f>
        <v>1.1375948515542407</v>
      </c>
      <c r="KG6" s="2">
        <f t="shared" ref="KG6:KG10" si="73">KF6-KE6</f>
        <v>0.50068984979853259</v>
      </c>
      <c r="KJ6" s="2">
        <v>1370.1923076923099</v>
      </c>
      <c r="KK6" s="2">
        <f t="shared" si="13"/>
        <v>1.3701923076923099</v>
      </c>
      <c r="KL6" s="2">
        <v>6.9882520203531798E-4</v>
      </c>
      <c r="KM6" s="2">
        <f t="shared" si="14"/>
        <v>16.101963180537279</v>
      </c>
      <c r="KN6" s="2">
        <f t="shared" si="57"/>
        <v>38.726711972601215</v>
      </c>
      <c r="KO6" s="2">
        <f t="shared" si="58"/>
        <v>1.2139997479573876</v>
      </c>
      <c r="KP6" s="2">
        <f t="shared" si="59"/>
        <v>0.32349390477136575</v>
      </c>
      <c r="KQ6" s="2">
        <f t="shared" si="60"/>
        <v>0.348461145873179</v>
      </c>
      <c r="KR6" s="2">
        <v>2</v>
      </c>
      <c r="KS6">
        <v>2</v>
      </c>
      <c r="KT6" s="2">
        <v>3.2101856973201151</v>
      </c>
      <c r="KV6" s="2">
        <v>2.1961167251568998</v>
      </c>
      <c r="KW6" s="2">
        <v>3.5625242626871834</v>
      </c>
      <c r="KZ6" s="2">
        <v>14.574898785425081</v>
      </c>
      <c r="LD6" s="2">
        <v>2</v>
      </c>
      <c r="LE6" s="2">
        <v>3.2101856973201151</v>
      </c>
      <c r="LG6" s="2">
        <v>2.5997404661263106</v>
      </c>
      <c r="LH6" s="2">
        <v>5.2166542330162562</v>
      </c>
      <c r="LJ6" s="2">
        <v>0.66872427983539107</v>
      </c>
      <c r="LK6" s="2">
        <v>17.894736842105232</v>
      </c>
      <c r="LL6" s="2">
        <f>AVERAGE(LE6:LK6)</f>
        <v>5.9180083036806606</v>
      </c>
      <c r="LM6" s="2">
        <f>_xlfn.QUARTILE.INC(LE6:LK6,1)</f>
        <v>2.5997404661263106</v>
      </c>
      <c r="LN6" s="2">
        <f>PERCENTILE(LE6:LK6,0.75)</f>
        <v>5.2166542330162562</v>
      </c>
      <c r="LO6" s="2">
        <f t="shared" ref="LO6:LO10" si="74">LN6-LM6</f>
        <v>2.6169137668899456</v>
      </c>
      <c r="LR6" s="2">
        <v>1678.4232365145201</v>
      </c>
      <c r="LS6" s="2">
        <f t="shared" si="15"/>
        <v>1.6784232365145202</v>
      </c>
      <c r="LT6" s="2">
        <v>3.7401124008613901E-4</v>
      </c>
      <c r="LU6" s="2">
        <f t="shared" si="16"/>
        <v>6.3071035427679423</v>
      </c>
      <c r="LV6" s="2">
        <f t="shared" si="61"/>
        <v>12.428558155280273</v>
      </c>
      <c r="LW6" s="2">
        <f t="shared" si="62"/>
        <v>2.3390677062646485</v>
      </c>
      <c r="LX6" s="2">
        <f t="shared" si="63"/>
        <v>8.6955941871513676E-2</v>
      </c>
      <c r="LY6" s="2">
        <f t="shared" si="64"/>
        <v>9.4359378726385917E-2</v>
      </c>
      <c r="MA6">
        <v>2</v>
      </c>
      <c r="MB6" s="2">
        <v>2.1555116253342357</v>
      </c>
      <c r="MF6" s="2">
        <v>2.2463245771377682</v>
      </c>
      <c r="MG6" s="2">
        <v>1.2079920755719802</v>
      </c>
      <c r="ML6" s="2">
        <v>2</v>
      </c>
      <c r="MM6" s="2">
        <v>2.1555116253342357</v>
      </c>
      <c r="MQ6" s="2">
        <v>2.7324694483093768</v>
      </c>
      <c r="MR6" s="2">
        <v>1.2079920755719802</v>
      </c>
      <c r="MS6" s="2">
        <f>AVERAGE(MM6:MR6)</f>
        <v>2.0319910497385307</v>
      </c>
      <c r="MT6" s="2">
        <f>_xlfn.QUARTILE.INC(MM6:MR6,1)</f>
        <v>1.6817518504531079</v>
      </c>
      <c r="MU6" s="2">
        <f>PERCENTILE(MM6:MR6,0.75)</f>
        <v>2.443990536821806</v>
      </c>
      <c r="MV6" s="2">
        <f t="shared" ref="MV6:MV9" si="75">MU6-MT6</f>
        <v>0.76223868636869807</v>
      </c>
    </row>
    <row r="7" spans="1:360" x14ac:dyDescent="0.25">
      <c r="B7" s="2">
        <v>1294.80948417067</v>
      </c>
      <c r="C7" s="2">
        <f t="shared" si="17"/>
        <v>12.9480948417067</v>
      </c>
      <c r="D7" s="2">
        <v>7.2256115571547495E-4</v>
      </c>
      <c r="E7" s="2">
        <f t="shared" si="18"/>
        <v>12.83412354734414</v>
      </c>
      <c r="F7" s="2">
        <f t="shared" si="65"/>
        <v>33.092740515989092</v>
      </c>
      <c r="G7" s="2">
        <f t="shared" si="19"/>
        <v>183.56752101201019</v>
      </c>
      <c r="H7" s="2">
        <f t="shared" si="20"/>
        <v>0.27461897763818088</v>
      </c>
      <c r="I7" s="2">
        <f t="shared" si="21"/>
        <v>0.2851455990582365</v>
      </c>
      <c r="J7" s="2">
        <v>4</v>
      </c>
      <c r="K7" s="2">
        <v>10</v>
      </c>
      <c r="L7" s="2">
        <v>16.007729978079983</v>
      </c>
      <c r="M7" s="2">
        <v>14.892307692307693</v>
      </c>
      <c r="N7" s="2">
        <v>8</v>
      </c>
      <c r="O7" s="2">
        <v>21.538414454482663</v>
      </c>
      <c r="P7" s="2">
        <v>10</v>
      </c>
      <c r="Q7" s="2">
        <v>18.95329792472106</v>
      </c>
      <c r="R7" s="2">
        <v>8</v>
      </c>
      <c r="S7" s="2">
        <v>18.716872307003758</v>
      </c>
      <c r="T7" s="2">
        <v>8</v>
      </c>
      <c r="U7" s="2">
        <v>18.772274055980354</v>
      </c>
      <c r="V7" s="2">
        <v>10</v>
      </c>
      <c r="W7" s="2">
        <v>6.1959264599855661</v>
      </c>
      <c r="X7" s="2">
        <v>8</v>
      </c>
      <c r="Y7" s="2">
        <v>18.557563984111521</v>
      </c>
      <c r="Z7" s="2">
        <v>12.998242862515639</v>
      </c>
      <c r="AB7" s="2">
        <v>1</v>
      </c>
      <c r="AE7" s="2">
        <v>0.93371386833407544</v>
      </c>
      <c r="AK7" s="2">
        <f t="shared" si="22"/>
        <v>0.93371386833407544</v>
      </c>
      <c r="AL7" s="2">
        <f t="shared" si="23"/>
        <v>0.93371386833407544</v>
      </c>
      <c r="AM7" s="2">
        <f t="shared" si="24"/>
        <v>0.93371386833407544</v>
      </c>
      <c r="AN7" s="2">
        <f t="shared" si="25"/>
        <v>0</v>
      </c>
      <c r="AQ7" s="2">
        <v>1010.2040816326499</v>
      </c>
      <c r="AR7" s="2">
        <f t="shared" si="0"/>
        <v>10.1020408163265</v>
      </c>
      <c r="AS7" s="2">
        <v>6.9152542372881301E-4</v>
      </c>
      <c r="AT7" s="2">
        <f t="shared" si="1"/>
        <v>7.1071472120124666</v>
      </c>
      <c r="AU7" s="2">
        <f t="shared" si="26"/>
        <v>16.130437054714537</v>
      </c>
      <c r="AV7" s="2">
        <f t="shared" si="2"/>
        <v>1.0664006896096603</v>
      </c>
      <c r="AW7" s="2">
        <f t="shared" si="3"/>
        <v>0.32865144206914826</v>
      </c>
      <c r="AX7" s="2">
        <f t="shared" si="4"/>
        <v>0.32441778991081216</v>
      </c>
      <c r="AY7" s="2">
        <v>4</v>
      </c>
      <c r="AZ7" s="2">
        <v>10</v>
      </c>
      <c r="BA7" s="2">
        <v>12.054279094883885</v>
      </c>
      <c r="BB7" s="2">
        <v>5.6872015759814598</v>
      </c>
      <c r="BC7" s="2">
        <v>8</v>
      </c>
      <c r="BD7" s="2">
        <v>22.359204258896046</v>
      </c>
      <c r="BE7" s="2">
        <v>10</v>
      </c>
      <c r="BF7" s="2">
        <v>19.948388526641196</v>
      </c>
      <c r="BG7" s="2">
        <v>3.1960764331711218</v>
      </c>
      <c r="BH7" s="2">
        <v>8</v>
      </c>
      <c r="BI7" s="2">
        <v>16.381766381766365</v>
      </c>
      <c r="BK7" s="2">
        <v>1</v>
      </c>
      <c r="BN7" s="2">
        <v>2.2975623423928258</v>
      </c>
      <c r="BO7" s="2">
        <v>1.6520385806694873</v>
      </c>
      <c r="BR7" s="2">
        <f t="shared" si="27"/>
        <v>1.9748004615311565</v>
      </c>
      <c r="BS7" s="2">
        <f t="shared" si="28"/>
        <v>1.8134195211003219</v>
      </c>
      <c r="BT7" s="2">
        <f t="shared" si="29"/>
        <v>2.1361814019619914</v>
      </c>
      <c r="BU7" s="2">
        <f t="shared" si="30"/>
        <v>0.32276188086166946</v>
      </c>
      <c r="BX7" s="2">
        <v>1500</v>
      </c>
      <c r="BY7" s="2">
        <f t="shared" si="5"/>
        <v>1.5</v>
      </c>
      <c r="BZ7" s="2">
        <v>5.4698784722222204E-4</v>
      </c>
      <c r="CA7" s="2">
        <f t="shared" si="6"/>
        <v>12.101501044739427</v>
      </c>
      <c r="CB7" s="2">
        <f t="shared" si="31"/>
        <v>27.332419186332345</v>
      </c>
      <c r="CC7" s="2">
        <f t="shared" si="32"/>
        <v>1.5714499099212746</v>
      </c>
      <c r="CD7" s="2">
        <f t="shared" si="33"/>
        <v>0.2321010407325968</v>
      </c>
      <c r="CE7" s="2">
        <f t="shared" si="34"/>
        <v>0.24073625002084448</v>
      </c>
      <c r="CF7" s="2">
        <v>3</v>
      </c>
      <c r="CG7">
        <v>1</v>
      </c>
      <c r="CH7" s="2">
        <v>16.850072209931177</v>
      </c>
      <c r="CI7" s="2">
        <v>4.728533305369039</v>
      </c>
      <c r="CJ7" s="2">
        <v>5.1266914197827944</v>
      </c>
      <c r="CK7" s="2">
        <v>7.2494830803368409</v>
      </c>
      <c r="CL7" s="2">
        <v>13.159462895280441</v>
      </c>
      <c r="CM7" s="2">
        <v>6.165509682133675</v>
      </c>
      <c r="CN7" s="2">
        <v>3.9698743251213582</v>
      </c>
      <c r="CO7" s="2">
        <v>34.92697544706121</v>
      </c>
      <c r="CP7" s="2">
        <v>9.0867264780307853</v>
      </c>
      <c r="CQ7" s="2">
        <v>3.8951365716361228</v>
      </c>
      <c r="CR7" s="2">
        <v>24.62367338098332</v>
      </c>
      <c r="CS7" s="2">
        <v>30.19374607300551</v>
      </c>
      <c r="CT7" s="2">
        <v>28.509090909090901</v>
      </c>
      <c r="CU7" s="2">
        <v>28.673835125447994</v>
      </c>
      <c r="CV7" s="2">
        <v>40.468727395476606</v>
      </c>
      <c r="CW7" s="2">
        <v>17.122608079376327</v>
      </c>
      <c r="CX7" s="2">
        <v>40.315004697087645</v>
      </c>
      <c r="CY7" s="2">
        <v>8.3101097941778814</v>
      </c>
      <c r="DA7" s="2">
        <v>1</v>
      </c>
      <c r="DB7" s="2">
        <v>41.555086959193702</v>
      </c>
      <c r="DC7" s="2">
        <v>4.728533305369039</v>
      </c>
      <c r="DD7" s="2">
        <v>5.1266914197827944</v>
      </c>
      <c r="DE7" s="2">
        <v>7.2494830803368409</v>
      </c>
      <c r="DF7" s="2">
        <v>13.358096297473349</v>
      </c>
      <c r="DG7" s="2">
        <v>6.165509682133675</v>
      </c>
      <c r="DH7" s="2">
        <v>3.9698743251213582</v>
      </c>
      <c r="DI7" s="2">
        <v>44.367456738248549</v>
      </c>
      <c r="DJ7" s="2">
        <v>9.0867264780307853</v>
      </c>
      <c r="DK7" s="2">
        <v>3.8951365716361228</v>
      </c>
      <c r="DL7" s="2">
        <v>47.083030743161437</v>
      </c>
      <c r="DM7" s="2">
        <v>49.869602265391634</v>
      </c>
      <c r="DN7" s="2">
        <v>41.527272727272702</v>
      </c>
      <c r="DO7" s="2">
        <v>44.074820788530431</v>
      </c>
      <c r="DP7" s="2">
        <v>59.294979987461929</v>
      </c>
      <c r="DQ7" s="2">
        <f t="shared" ref="DQ7:DQ10" si="76">AVERAGE(DB7:DP7)</f>
        <v>25.423486757942957</v>
      </c>
      <c r="DR7" s="2">
        <f t="shared" ref="DR7:DR10" si="77">_xlfn.QUARTILE.INC(DB7:DP7,1)</f>
        <v>5.6461005509582343</v>
      </c>
      <c r="DS7" s="2">
        <f t="shared" ref="DS7:DS10" si="78">PERCENTILE(DB7:DP7,0.75)</f>
        <v>44.22113876338949</v>
      </c>
      <c r="DT7" s="2">
        <f t="shared" si="68"/>
        <v>38.575038212431252</v>
      </c>
      <c r="DW7" s="2">
        <v>1249.99999999999</v>
      </c>
      <c r="DX7" s="2">
        <f t="shared" si="7"/>
        <v>1.24999999999999</v>
      </c>
      <c r="DY7" s="2">
        <v>8.0000000000000004E-4</v>
      </c>
      <c r="DZ7" s="2">
        <f t="shared" si="8"/>
        <v>14.519056261343012</v>
      </c>
      <c r="EA7" s="2">
        <f t="shared" si="35"/>
        <v>41.916316535315588</v>
      </c>
      <c r="EB7" s="2">
        <f t="shared" si="36"/>
        <v>1.5058055274579616</v>
      </c>
      <c r="EC7" s="2">
        <f t="shared" si="37"/>
        <v>0.27366744380426827</v>
      </c>
      <c r="ED7" s="2">
        <f t="shared" si="38"/>
        <v>0.29945337382427673</v>
      </c>
      <c r="EF7">
        <v>1.5</v>
      </c>
      <c r="EG7" s="2">
        <v>13.82293712552519</v>
      </c>
      <c r="EH7" s="2">
        <v>11.417633707845514</v>
      </c>
      <c r="EI7" s="2">
        <v>22.798704859397738</v>
      </c>
      <c r="EJ7" s="2">
        <v>7.3725177459617113</v>
      </c>
      <c r="EK7" s="2">
        <v>23.622425480572215</v>
      </c>
      <c r="EL7" s="2">
        <v>12.569143008350572</v>
      </c>
      <c r="EM7" s="2">
        <v>23.500113993090228</v>
      </c>
      <c r="EQ7" s="2">
        <v>1</v>
      </c>
      <c r="ER7" s="2">
        <v>39.728513537031034</v>
      </c>
      <c r="ES7" s="2">
        <v>53.868001991085265</v>
      </c>
      <c r="ET7" s="2">
        <v>60.277122748020709</v>
      </c>
      <c r="EU7" s="2">
        <v>36.44723561736005</v>
      </c>
      <c r="EV7" s="2">
        <v>39.860488290981522</v>
      </c>
      <c r="EW7" s="2">
        <v>40.964211019118295</v>
      </c>
      <c r="EX7" s="2">
        <v>39.10004751799876</v>
      </c>
      <c r="EY7" s="2">
        <f t="shared" ref="EY7:EY9" si="79">AVERAGE(ER7:EX7)</f>
        <v>44.320802960227944</v>
      </c>
      <c r="EZ7" s="2">
        <f t="shared" ref="EZ7:EZ9" si="80">_xlfn.QUARTILE.INC(ER7:EX7,1)</f>
        <v>39.414280527514897</v>
      </c>
      <c r="FA7" s="2">
        <f t="shared" ref="FA7:FA9" si="81">PERCENTILE(ER7:EX7,0.75)</f>
        <v>47.41610650510178</v>
      </c>
      <c r="FB7" s="2">
        <f t="shared" si="69"/>
        <v>8.0018259775868827</v>
      </c>
      <c r="FE7" s="2">
        <v>1264.9808245445799</v>
      </c>
      <c r="FF7" s="2">
        <f t="shared" si="39"/>
        <v>1.2649808245445799</v>
      </c>
      <c r="FG7" s="2">
        <v>7.9732142857142805E-4</v>
      </c>
      <c r="FH7" s="2">
        <f t="shared" si="40"/>
        <v>14.959126239614037</v>
      </c>
      <c r="FI7" s="2">
        <f t="shared" si="66"/>
        <v>40.270704904851215</v>
      </c>
      <c r="FJ7" s="2">
        <f t="shared" si="41"/>
        <v>1.0565141022110218</v>
      </c>
      <c r="FK7" s="2">
        <f t="shared" si="42"/>
        <v>0.28008275911721875</v>
      </c>
      <c r="FL7" s="2">
        <f t="shared" si="43"/>
        <v>0.30571046761760234</v>
      </c>
      <c r="FM7" s="2">
        <v>2</v>
      </c>
      <c r="FN7">
        <v>1.5</v>
      </c>
      <c r="FO7" s="2">
        <v>23.7201822567676</v>
      </c>
      <c r="FP7" s="2">
        <v>14.359504132231386</v>
      </c>
      <c r="FQ7" s="2">
        <v>6.0734097022020821</v>
      </c>
      <c r="FR7" s="2">
        <v>11.471740974745185</v>
      </c>
      <c r="FS7" s="2">
        <v>7.7968678496000958</v>
      </c>
      <c r="FT7" s="2">
        <v>24.594963888346648</v>
      </c>
      <c r="FY7" s="2">
        <v>1</v>
      </c>
      <c r="FZ7" s="2">
        <v>58.663897078531164</v>
      </c>
      <c r="GA7" s="2">
        <v>44.938016528925601</v>
      </c>
      <c r="GB7" s="2">
        <v>45.728529517940572</v>
      </c>
      <c r="GC7" s="2">
        <v>41.837762184065859</v>
      </c>
      <c r="GD7" s="2">
        <v>42.693902091100014</v>
      </c>
      <c r="GE7" s="2">
        <v>57.697312772463917</v>
      </c>
      <c r="GF7" s="2">
        <f t="shared" ref="GF7:GF9" si="82">AVERAGE(FZ7:GE7)</f>
        <v>48.593236695504523</v>
      </c>
      <c r="GG7" s="2">
        <f t="shared" ref="GG7:GG9" si="83">_xlfn.QUARTILE.INC(FZ7:GE7,1)</f>
        <v>43.254930700556415</v>
      </c>
      <c r="GH7" s="2">
        <f t="shared" ref="GH7:GH9" si="84">PERCENTILE(FZ7:GE7,0.75)</f>
        <v>54.705116958833081</v>
      </c>
      <c r="GI7" s="2">
        <f t="shared" si="70"/>
        <v>11.450186258276666</v>
      </c>
      <c r="GL7" s="2">
        <v>1162.6016260162501</v>
      </c>
      <c r="GM7" s="2">
        <f t="shared" si="44"/>
        <v>1.1626016260162502</v>
      </c>
      <c r="GN7" s="2">
        <v>8.1414490251097203E-4</v>
      </c>
      <c r="GO7" s="2">
        <f t="shared" si="45"/>
        <v>16.28289805021944</v>
      </c>
      <c r="GP7" s="2">
        <f t="shared" si="67"/>
        <v>43.0072667098352</v>
      </c>
      <c r="GQ7" s="2">
        <f t="shared" si="46"/>
        <v>1.4992140070104685</v>
      </c>
      <c r="GR7" s="2">
        <f t="shared" si="47"/>
        <v>0.23494866673603654</v>
      </c>
      <c r="GS7" s="2">
        <f t="shared" si="48"/>
        <v>0.2997520658527405</v>
      </c>
      <c r="GT7" s="2">
        <v>3</v>
      </c>
      <c r="GU7">
        <v>1.5</v>
      </c>
      <c r="GV7" s="2">
        <v>13.253327577523539</v>
      </c>
      <c r="GW7" s="2">
        <v>8.325470389076969</v>
      </c>
      <c r="GX7" s="2">
        <v>17.396549261122829</v>
      </c>
      <c r="GZ7" s="2">
        <v>8.6125089863407389</v>
      </c>
      <c r="HA7" s="2">
        <v>17.981633212789156</v>
      </c>
      <c r="HF7" s="2">
        <v>1</v>
      </c>
      <c r="HG7" s="2">
        <v>42.211238218576838</v>
      </c>
      <c r="HH7" s="2">
        <v>37.964144974191001</v>
      </c>
      <c r="HI7" s="2">
        <v>49.316677513055318</v>
      </c>
      <c r="HJ7" s="2">
        <v>5.9139534757937628</v>
      </c>
      <c r="HK7" s="2">
        <v>44.155283968368018</v>
      </c>
      <c r="HL7" s="2">
        <v>47.344880385208441</v>
      </c>
      <c r="HM7" s="2">
        <f t="shared" ref="HM7:HM9" si="85">AVERAGE(HG7:HL7)</f>
        <v>37.817696422532229</v>
      </c>
      <c r="HN7" s="2">
        <f t="shared" ref="HN7:HN9" si="86">_xlfn.QUARTILE.INC(HG7:HL7,1)</f>
        <v>39.02591828528746</v>
      </c>
      <c r="HO7" s="2">
        <f t="shared" ref="HO7:HO9" si="87">PERCENTILE(HG7:HL7,0.75)</f>
        <v>46.547481280998333</v>
      </c>
      <c r="HP7" s="2">
        <f t="shared" si="71"/>
        <v>7.5215629957108732</v>
      </c>
      <c r="HS7" s="2">
        <v>1432.76810194416</v>
      </c>
      <c r="HT7" s="2">
        <f t="shared" si="9"/>
        <v>1.43276810194416</v>
      </c>
      <c r="HU7" s="2">
        <v>5.6610169491525398E-4</v>
      </c>
      <c r="HV7" s="2">
        <f t="shared" si="10"/>
        <v>8.8730673184209081</v>
      </c>
      <c r="HW7" s="2">
        <f t="shared" si="49"/>
        <v>19.818288082461059</v>
      </c>
      <c r="HX7" s="2">
        <f t="shared" si="50"/>
        <v>2.2944698121536442</v>
      </c>
      <c r="HY7" s="2">
        <f t="shared" si="51"/>
        <v>0.10435507063234403</v>
      </c>
      <c r="HZ7" s="2">
        <f t="shared" si="52"/>
        <v>0.11529545649959015</v>
      </c>
      <c r="IB7">
        <v>1.5</v>
      </c>
      <c r="IC7" s="2">
        <v>9.4973699590882426</v>
      </c>
      <c r="ID7" s="2">
        <v>3.180425435430378</v>
      </c>
      <c r="IE7" s="2">
        <v>12.584552461853066</v>
      </c>
      <c r="IF7" s="2">
        <v>4.8384516521247889</v>
      </c>
      <c r="IG7" s="2">
        <v>7.8551654170964831</v>
      </c>
      <c r="IH7" s="2">
        <v>0.36279620400602031</v>
      </c>
      <c r="IM7" s="2">
        <v>1</v>
      </c>
      <c r="IN7" s="2">
        <v>43.966845544870075</v>
      </c>
      <c r="IO7" s="2">
        <v>40.313861499680485</v>
      </c>
      <c r="IP7" s="2">
        <v>41.371716218341959</v>
      </c>
      <c r="IQ7" s="2">
        <v>30.531006836285101</v>
      </c>
      <c r="IR7" s="2">
        <v>43.164579646304027</v>
      </c>
      <c r="IS7" s="2">
        <v>12.029558343357934</v>
      </c>
      <c r="IT7" s="2">
        <f t="shared" ref="IT7:IT10" si="88">AVERAGE(IN7:IS7)</f>
        <v>35.229594681473259</v>
      </c>
      <c r="IU7" s="2">
        <f>_xlfn.QUARTILE.INC(IN7:IS7,1)</f>
        <v>32.976720502133944</v>
      </c>
      <c r="IV7" s="2">
        <f>PERCENTILE(IN7:IS7,0.75)</f>
        <v>42.716363789313512</v>
      </c>
      <c r="IW7" s="2">
        <f t="shared" si="72"/>
        <v>9.7396432871795682</v>
      </c>
      <c r="IZ7" s="2">
        <v>1248.5425086734101</v>
      </c>
      <c r="JA7" s="2">
        <f t="shared" si="11"/>
        <v>1.2485425086734101</v>
      </c>
      <c r="JB7" s="2">
        <v>8.4383561643835601E-4</v>
      </c>
      <c r="JC7" s="2">
        <f t="shared" si="12"/>
        <v>16.385157600744776</v>
      </c>
      <c r="JD7" s="2">
        <f t="shared" si="53"/>
        <v>41.81407102008243</v>
      </c>
      <c r="JE7" s="2">
        <f t="shared" si="54"/>
        <v>1.3137463524183719</v>
      </c>
      <c r="JF7" s="2">
        <f t="shared" si="55"/>
        <v>0.2987986407260983</v>
      </c>
      <c r="JG7" s="2">
        <f t="shared" si="56"/>
        <v>0.31612882279152998</v>
      </c>
      <c r="JH7" s="2">
        <v>3</v>
      </c>
      <c r="JI7">
        <v>1</v>
      </c>
      <c r="JJ7" s="2">
        <v>29.046415746774834</v>
      </c>
      <c r="JK7" s="2">
        <v>28.657525047992159</v>
      </c>
      <c r="JL7" s="2">
        <v>7.4315165537569872</v>
      </c>
      <c r="JM7" s="2">
        <v>28.767457927807563</v>
      </c>
      <c r="JN7" s="2">
        <v>27.97667631907072</v>
      </c>
      <c r="JO7" s="2">
        <v>28.390932738758799</v>
      </c>
      <c r="JP7" s="2">
        <v>30.155359111795612</v>
      </c>
      <c r="JQ7" s="2">
        <v>25.841105673038449</v>
      </c>
      <c r="JR7" s="2">
        <v>33.872633390705644</v>
      </c>
      <c r="JT7" s="2">
        <v>1</v>
      </c>
      <c r="JU7" s="2">
        <v>41.335283947333394</v>
      </c>
      <c r="JV7" s="2">
        <v>40.517128774272756</v>
      </c>
      <c r="JW7" s="2">
        <v>7.4315165537569872</v>
      </c>
      <c r="JX7" s="2">
        <v>42.266606235378063</v>
      </c>
      <c r="JY7" s="2">
        <v>40.383980427221381</v>
      </c>
      <c r="JZ7" s="2">
        <v>40.226681531029314</v>
      </c>
      <c r="KA7" s="2">
        <v>43.965396578745441</v>
      </c>
      <c r="KB7" s="2">
        <v>38.061378397512826</v>
      </c>
      <c r="KC7" s="2">
        <v>38.003442340791686</v>
      </c>
      <c r="KD7" s="2">
        <f t="shared" ref="KD7:KD10" si="89">AVERAGE(JU7:KC7)</f>
        <v>36.910157198449106</v>
      </c>
      <c r="KE7" s="2">
        <f t="shared" ref="KE7:KE10" si="90">_xlfn.QUARTILE.INC(JU7:KC7,1)</f>
        <v>38.061378397512826</v>
      </c>
      <c r="KF7" s="2">
        <f t="shared" ref="KF7:KF10" si="91">PERCENTILE(JU7:KC7,0.75)</f>
        <v>41.335283947333394</v>
      </c>
      <c r="KG7" s="2">
        <f t="shared" si="73"/>
        <v>3.2739055498205687</v>
      </c>
      <c r="KJ7" s="2">
        <v>1057.6923076922999</v>
      </c>
      <c r="KK7" s="2">
        <f t="shared" si="13"/>
        <v>1.0576923076922999</v>
      </c>
      <c r="KL7" s="2">
        <v>9.2265788686022102E-4</v>
      </c>
      <c r="KM7" s="2">
        <f t="shared" si="14"/>
        <v>21.259398314751635</v>
      </c>
      <c r="KN7" s="2">
        <f t="shared" si="57"/>
        <v>59.986110287352851</v>
      </c>
      <c r="KO7" s="2">
        <f t="shared" si="58"/>
        <v>0.66709255856915661</v>
      </c>
      <c r="KP7" s="2">
        <f t="shared" si="59"/>
        <v>0.51196140139369395</v>
      </c>
      <c r="KQ7" s="2">
        <f t="shared" si="60"/>
        <v>0.55147455312510796</v>
      </c>
      <c r="KR7" s="2">
        <v>3</v>
      </c>
      <c r="KS7">
        <v>1.5</v>
      </c>
      <c r="KT7" s="2">
        <v>19.414563094743823</v>
      </c>
      <c r="KV7" s="2">
        <v>14.931902280026529</v>
      </c>
      <c r="KW7" s="2">
        <v>16.10218483983644</v>
      </c>
      <c r="KY7" s="2">
        <v>24.43415637860079</v>
      </c>
      <c r="KZ7" s="2">
        <v>11.255060728744921</v>
      </c>
      <c r="LD7" s="2">
        <v>1</v>
      </c>
      <c r="LE7" s="2">
        <v>56.775924590032737</v>
      </c>
      <c r="LF7" s="2">
        <v>7.2164366126515276</v>
      </c>
      <c r="LG7" s="2">
        <v>45.103926807451415</v>
      </c>
      <c r="LH7" s="2">
        <v>63.748739478196299</v>
      </c>
      <c r="LI7" s="2">
        <v>6.4593068784964478</v>
      </c>
      <c r="LJ7" s="2">
        <v>40.380658436213935</v>
      </c>
      <c r="LK7" s="2">
        <v>41.538461538461505</v>
      </c>
      <c r="LL7" s="2">
        <f t="shared" ref="LL7:LL10" si="92">AVERAGE(LE7:LK7)</f>
        <v>37.317636334500556</v>
      </c>
      <c r="LM7" s="2">
        <f t="shared" ref="LM7:LM10" si="93">_xlfn.QUARTILE.INC(LE7:LK7,1)</f>
        <v>23.798547524432731</v>
      </c>
      <c r="LN7" s="2">
        <f t="shared" ref="LN7:LN10" si="94">PERCENTILE(LE7:LK7,0.75)</f>
        <v>50.939925698742073</v>
      </c>
      <c r="LO7" s="2">
        <f t="shared" si="74"/>
        <v>27.141378174309342</v>
      </c>
      <c r="LR7" s="2">
        <v>1516.5975103734399</v>
      </c>
      <c r="LS7" s="2">
        <f t="shared" si="15"/>
        <v>1.5165975103734399</v>
      </c>
      <c r="LT7" s="2">
        <v>5.8372813698198505E-4</v>
      </c>
      <c r="LU7" s="2">
        <f t="shared" si="16"/>
        <v>9.8436448057670312</v>
      </c>
      <c r="LV7" s="2">
        <f t="shared" si="61"/>
        <v>22.272202961047306</v>
      </c>
      <c r="LW7" s="2">
        <f t="shared" si="62"/>
        <v>1.885908603485444</v>
      </c>
      <c r="LX7" s="2">
        <f t="shared" si="63"/>
        <v>0.15848745498031921</v>
      </c>
      <c r="LY7" s="2">
        <f t="shared" si="64"/>
        <v>0.17198109141254769</v>
      </c>
      <c r="MA7">
        <v>1.5</v>
      </c>
      <c r="MB7" s="2">
        <v>20.116691335713067</v>
      </c>
      <c r="MF7" s="2">
        <v>5.0626121066836509</v>
      </c>
      <c r="MG7" s="2">
        <v>5.6534029136768691</v>
      </c>
      <c r="ML7" s="2">
        <v>1</v>
      </c>
      <c r="MM7" s="2">
        <v>48.403884207857011</v>
      </c>
      <c r="MN7" s="2">
        <v>5.911794574205695</v>
      </c>
      <c r="MO7" s="2">
        <v>6.4652453035786994</v>
      </c>
      <c r="MP7" s="2">
        <v>2.7396259497369915</v>
      </c>
      <c r="MQ7" s="2">
        <v>42.730457814359696</v>
      </c>
      <c r="MR7" s="2">
        <v>45.17890362639217</v>
      </c>
      <c r="MS7" s="2">
        <f t="shared" ref="MS7:MS9" si="95">AVERAGE(MM7:MR7)</f>
        <v>25.238318579355042</v>
      </c>
      <c r="MT7" s="2">
        <f t="shared" ref="MT7:MT9" si="96">_xlfn.QUARTILE.INC(MM7:MR7,1)</f>
        <v>6.0501572565489461</v>
      </c>
      <c r="MU7" s="2">
        <f t="shared" ref="MU7:MU9" si="97">PERCENTILE(MM7:MR7,0.75)</f>
        <v>44.566792173384052</v>
      </c>
      <c r="MV7" s="2">
        <f t="shared" si="75"/>
        <v>38.516634916835102</v>
      </c>
    </row>
    <row r="8" spans="1:360" x14ac:dyDescent="0.25">
      <c r="B8" s="2">
        <v>1129.07816653687</v>
      </c>
      <c r="C8" s="2">
        <f t="shared" si="17"/>
        <v>11.2907816653687</v>
      </c>
      <c r="D8" s="2">
        <v>9.0123519776590295E-4</v>
      </c>
      <c r="E8" s="2">
        <f t="shared" si="18"/>
        <v>16.007729978079983</v>
      </c>
      <c r="F8" s="2">
        <f t="shared" si="65"/>
        <v>49.100470494069071</v>
      </c>
      <c r="G8" s="2">
        <f t="shared" si="19"/>
        <v>135.45829040222071</v>
      </c>
      <c r="H8" s="2">
        <f t="shared" si="20"/>
        <v>0.41217338236256906</v>
      </c>
      <c r="I8" s="2">
        <f t="shared" si="21"/>
        <v>0.42797270254382436</v>
      </c>
      <c r="J8" s="2">
        <v>5</v>
      </c>
      <c r="K8" s="2">
        <v>8</v>
      </c>
      <c r="L8" s="2">
        <v>17.396218562564229</v>
      </c>
      <c r="M8" s="2">
        <v>14.26461538461537</v>
      </c>
      <c r="N8" s="2">
        <v>5</v>
      </c>
      <c r="O8" s="2">
        <v>15.289996069880093</v>
      </c>
      <c r="P8" s="2">
        <v>5</v>
      </c>
      <c r="Q8" s="2">
        <v>39.035931809205501</v>
      </c>
      <c r="R8" s="2">
        <v>5</v>
      </c>
      <c r="S8" s="2">
        <v>35.198310926434559</v>
      </c>
      <c r="T8" s="2">
        <v>5</v>
      </c>
      <c r="U8" s="2">
        <v>41.885236054939313</v>
      </c>
      <c r="V8" s="2">
        <v>8</v>
      </c>
      <c r="W8" s="2">
        <v>6.684090362893536</v>
      </c>
      <c r="X8" s="2">
        <v>5</v>
      </c>
      <c r="Y8" s="2">
        <v>36.341238065906964</v>
      </c>
      <c r="Z8" s="2">
        <v>30.815541676932639</v>
      </c>
      <c r="AB8" s="2">
        <v>0.5</v>
      </c>
      <c r="AQ8" s="2">
        <v>891.15646258503398</v>
      </c>
      <c r="AR8" s="2">
        <f t="shared" si="0"/>
        <v>8.9115646258503389</v>
      </c>
      <c r="AS8" s="2">
        <v>9.0508474576271104E-4</v>
      </c>
      <c r="AT8" s="2">
        <f t="shared" si="1"/>
        <v>9.3020014980751391</v>
      </c>
      <c r="AU8" s="2">
        <f t="shared" si="26"/>
        <v>25.432438552789677</v>
      </c>
      <c r="AV8" s="2">
        <f t="shared" si="2"/>
        <v>0.6927789348658826</v>
      </c>
      <c r="AW8" s="2">
        <f t="shared" si="3"/>
        <v>0.48237358333735336</v>
      </c>
      <c r="AX8" s="2">
        <f t="shared" si="4"/>
        <v>0.47615969926198448</v>
      </c>
      <c r="AY8" s="2">
        <v>5</v>
      </c>
      <c r="AZ8" s="2">
        <v>8</v>
      </c>
      <c r="BA8" s="2">
        <v>9.3020014980751391</v>
      </c>
      <c r="BB8" s="2">
        <v>5.8018502444700184</v>
      </c>
      <c r="BC8" s="2">
        <v>5</v>
      </c>
      <c r="BD8" s="2">
        <v>29.756234239282698</v>
      </c>
      <c r="BE8" s="2">
        <v>5</v>
      </c>
      <c r="BF8" s="2">
        <v>30.290628448684565</v>
      </c>
      <c r="BG8" s="2">
        <v>15.109962959709755</v>
      </c>
      <c r="BH8" s="2">
        <v>5</v>
      </c>
      <c r="BI8" s="2">
        <v>17.085838138469704</v>
      </c>
      <c r="BK8" s="2">
        <v>0.5</v>
      </c>
      <c r="BX8" s="2">
        <v>1208.3333333333301</v>
      </c>
      <c r="BY8" s="2">
        <f t="shared" si="5"/>
        <v>1.2083333333333302</v>
      </c>
      <c r="BZ8" s="2">
        <v>7.6162326388888905E-4</v>
      </c>
      <c r="CA8" s="2">
        <f t="shared" si="6"/>
        <v>16.850072209931177</v>
      </c>
      <c r="CB8" s="2">
        <f t="shared" si="31"/>
        <v>44.182491396263522</v>
      </c>
      <c r="CC8" s="2">
        <f t="shared" si="32"/>
        <v>0.95838706671173812</v>
      </c>
      <c r="CD8" s="2">
        <f t="shared" si="33"/>
        <v>0.38123972700439435</v>
      </c>
      <c r="CE8" s="2">
        <f t="shared" si="34"/>
        <v>0.39542357047741938</v>
      </c>
      <c r="CF8" s="2">
        <v>4</v>
      </c>
      <c r="CG8">
        <v>0.7</v>
      </c>
      <c r="CH8" s="2">
        <v>21.71022308259586</v>
      </c>
      <c r="CI8" s="2">
        <v>22.417863068885026</v>
      </c>
      <c r="CJ8" s="2">
        <v>35.537292796221735</v>
      </c>
      <c r="CK8" s="2">
        <v>31.414426681459755</v>
      </c>
      <c r="CL8" s="2">
        <v>27.560384554266513</v>
      </c>
      <c r="CM8" s="2">
        <v>29.229082937522719</v>
      </c>
      <c r="CN8" s="2">
        <v>25.539524824947428</v>
      </c>
      <c r="CO8" s="2">
        <v>42.727291761674152</v>
      </c>
      <c r="CP8" s="2">
        <v>23.326432022084141</v>
      </c>
      <c r="CQ8" s="2">
        <v>27.809088459286421</v>
      </c>
      <c r="CR8" s="2">
        <v>41.151865229522542</v>
      </c>
      <c r="CS8" s="2">
        <v>34.118588778048334</v>
      </c>
      <c r="CT8" s="2">
        <v>21.345454545454402</v>
      </c>
      <c r="CU8" s="2">
        <v>31.109991039426504</v>
      </c>
      <c r="CV8" s="2">
        <v>29.300284515600111</v>
      </c>
      <c r="CW8" s="2">
        <v>41.048901488306143</v>
      </c>
      <c r="CX8" s="2">
        <v>29.281845255941306</v>
      </c>
      <c r="CY8" s="2">
        <v>19.893899204243944</v>
      </c>
      <c r="DA8" s="2">
        <v>0.5</v>
      </c>
      <c r="DB8" s="2">
        <v>48.631468166175004</v>
      </c>
      <c r="DC8" s="2">
        <v>47.658420604495319</v>
      </c>
      <c r="DD8" s="2">
        <v>50.024079914244375</v>
      </c>
      <c r="DE8" s="2">
        <v>46.144535780926844</v>
      </c>
      <c r="DF8" s="2">
        <v>47.324408072461218</v>
      </c>
      <c r="DG8" s="2">
        <v>44.894044574351284</v>
      </c>
      <c r="DH8" s="2">
        <v>53.177411793173235</v>
      </c>
      <c r="DI8" s="2">
        <v>52.997524398117797</v>
      </c>
      <c r="DJ8" s="2">
        <v>39.866574649183207</v>
      </c>
      <c r="DK8" s="2">
        <v>43.670419130596173</v>
      </c>
      <c r="DL8" s="2">
        <v>51.329644918396141</v>
      </c>
      <c r="DM8" s="2">
        <v>46.960398681390444</v>
      </c>
      <c r="DN8" s="2">
        <v>49.799999999999841</v>
      </c>
      <c r="DO8" s="2">
        <v>48.401097670250877</v>
      </c>
      <c r="DP8" s="2">
        <v>36.282972464676625</v>
      </c>
      <c r="DQ8" s="2">
        <f t="shared" si="76"/>
        <v>47.14420005456256</v>
      </c>
      <c r="DR8" s="2">
        <f t="shared" si="77"/>
        <v>45.519290177639064</v>
      </c>
      <c r="DS8" s="2">
        <f t="shared" si="78"/>
        <v>49.912039957122104</v>
      </c>
      <c r="DT8" s="2">
        <f t="shared" si="68"/>
        <v>4.3927497794830401</v>
      </c>
      <c r="DW8" s="2">
        <v>861.11111111110904</v>
      </c>
      <c r="DX8" s="2">
        <f t="shared" si="7"/>
        <v>0.86111111111110905</v>
      </c>
      <c r="DY8" s="2">
        <v>1.01643835616438E-3</v>
      </c>
      <c r="DZ8" s="2">
        <f t="shared" si="8"/>
        <v>18.447157099172049</v>
      </c>
      <c r="EA8" s="2">
        <f t="shared" si="35"/>
        <v>60.363473634487633</v>
      </c>
      <c r="EB8" s="2">
        <f t="shared" si="36"/>
        <v>0.76704157287497476</v>
      </c>
      <c r="EC8" s="2">
        <f t="shared" si="37"/>
        <v>0.4260308701333847</v>
      </c>
      <c r="ED8" s="2">
        <f t="shared" si="38"/>
        <v>0.46617302972281643</v>
      </c>
      <c r="EF8">
        <v>1</v>
      </c>
      <c r="EG8" s="2">
        <v>25.905576411505844</v>
      </c>
      <c r="EH8" s="2">
        <v>42.450368283239754</v>
      </c>
      <c r="EI8" s="2">
        <v>37.478417888622971</v>
      </c>
      <c r="EJ8" s="2">
        <v>29.074717871398342</v>
      </c>
      <c r="EK8" s="2">
        <v>16.238062810409303</v>
      </c>
      <c r="EL8" s="2">
        <v>28.395068010767723</v>
      </c>
      <c r="EM8" s="2">
        <v>15.599933524908529</v>
      </c>
      <c r="EQ8" s="2">
        <v>0.5</v>
      </c>
      <c r="ER8" s="2">
        <v>54.148124207542843</v>
      </c>
      <c r="ES8" s="2">
        <v>43.211910062423854</v>
      </c>
      <c r="ET8" s="2">
        <v>36.528778248083981</v>
      </c>
      <c r="EU8" s="2">
        <v>53.269036671526266</v>
      </c>
      <c r="EV8" s="2">
        <v>57.040434095034072</v>
      </c>
      <c r="EW8" s="2">
        <v>55.721504429732335</v>
      </c>
      <c r="EX8" s="2">
        <v>59.560345770689281</v>
      </c>
      <c r="EY8" s="2">
        <f t="shared" si="79"/>
        <v>51.35430478357609</v>
      </c>
      <c r="EZ8" s="2">
        <f t="shared" si="80"/>
        <v>48.24047336697506</v>
      </c>
      <c r="FA8" s="2">
        <f t="shared" si="81"/>
        <v>56.380969262383203</v>
      </c>
      <c r="FB8" s="2">
        <f t="shared" si="69"/>
        <v>8.1404958954081437</v>
      </c>
      <c r="FE8" s="2">
        <v>1257.7900287631801</v>
      </c>
      <c r="FF8" s="2">
        <f t="shared" si="39"/>
        <v>1.25779002876318</v>
      </c>
      <c r="FG8" s="2">
        <v>1.06517857142857E-3</v>
      </c>
      <c r="FH8" s="2">
        <f t="shared" si="40"/>
        <v>19.984588582149531</v>
      </c>
      <c r="FI8" s="2">
        <f t="shared" si="66"/>
        <v>60.255293487000742</v>
      </c>
      <c r="FJ8" s="2">
        <f t="shared" si="41"/>
        <v>1.0423239412664802</v>
      </c>
      <c r="FK8" s="2">
        <f t="shared" si="42"/>
        <v>0.41969240068909963</v>
      </c>
      <c r="FL8" s="2">
        <f t="shared" si="43"/>
        <v>0.45809445920418657</v>
      </c>
      <c r="FM8" s="2">
        <v>3</v>
      </c>
      <c r="FN8">
        <v>1</v>
      </c>
      <c r="FO8" s="2">
        <v>34.943714821763564</v>
      </c>
      <c r="FP8" s="2">
        <v>30.578512396694219</v>
      </c>
      <c r="FQ8" s="2">
        <v>39.655119815738487</v>
      </c>
      <c r="FR8" s="2">
        <v>30.366021209320671</v>
      </c>
      <c r="FS8" s="2">
        <v>34.897034241499917</v>
      </c>
      <c r="FT8" s="2">
        <v>33.102348884117269</v>
      </c>
      <c r="FY8" s="2">
        <v>0.5</v>
      </c>
      <c r="FZ8" s="2">
        <v>38.093004556419174</v>
      </c>
      <c r="GA8" s="2">
        <v>52.737603305785129</v>
      </c>
      <c r="GB8" s="2">
        <v>46.139645931436348</v>
      </c>
      <c r="GC8" s="2">
        <v>57.004194047558585</v>
      </c>
      <c r="GD8" s="2">
        <v>51.627213213316679</v>
      </c>
      <c r="GE8" s="2">
        <v>40.096948402628641</v>
      </c>
      <c r="GF8" s="2">
        <f t="shared" si="82"/>
        <v>47.616434909524095</v>
      </c>
      <c r="GG8" s="2">
        <f t="shared" si="83"/>
        <v>41.607622784830568</v>
      </c>
      <c r="GH8" s="2">
        <f t="shared" si="84"/>
        <v>52.46000578266802</v>
      </c>
      <c r="GI8" s="2">
        <f t="shared" si="70"/>
        <v>10.852382997837452</v>
      </c>
      <c r="GL8" s="2">
        <v>924.11924119240996</v>
      </c>
      <c r="GM8" s="2">
        <f t="shared" si="44"/>
        <v>0.92411924119240996</v>
      </c>
      <c r="GN8" s="2">
        <v>1.0157565292467001E-3</v>
      </c>
      <c r="GO8" s="2">
        <f t="shared" si="45"/>
        <v>20.315130584934</v>
      </c>
      <c r="GP8" s="2">
        <f t="shared" si="67"/>
        <v>63.322397294769203</v>
      </c>
      <c r="GQ8" s="2">
        <f t="shared" si="46"/>
        <v>0.9885588913220531</v>
      </c>
      <c r="GR8" s="2">
        <f t="shared" si="47"/>
        <v>0.3668702001917753</v>
      </c>
      <c r="GS8" s="2">
        <f t="shared" si="48"/>
        <v>0.46806011685456334</v>
      </c>
      <c r="GT8" s="2">
        <v>4</v>
      </c>
      <c r="GU8">
        <v>1</v>
      </c>
      <c r="GV8" s="2">
        <v>28.957910641053299</v>
      </c>
      <c r="GW8" s="2">
        <v>29.638674585114028</v>
      </c>
      <c r="GX8" s="2">
        <v>31.920128251932489</v>
      </c>
      <c r="GY8" s="2">
        <v>5.9139534757937628</v>
      </c>
      <c r="GZ8" s="2">
        <v>35.542774982027275</v>
      </c>
      <c r="HA8" s="2">
        <v>29.363247172419282</v>
      </c>
      <c r="HF8" s="2">
        <v>0.5</v>
      </c>
      <c r="HG8" s="2">
        <v>55.231311605151255</v>
      </c>
      <c r="HH8" s="2">
        <v>49.231281567408544</v>
      </c>
      <c r="HI8" s="2">
        <v>39.189854129299519</v>
      </c>
      <c r="HJ8" s="2">
        <v>45.936625012717883</v>
      </c>
      <c r="HK8" s="2">
        <v>53.213515456505952</v>
      </c>
      <c r="HL8" s="2">
        <v>50.332298627394955</v>
      </c>
      <c r="HM8" s="2">
        <f t="shared" si="85"/>
        <v>48.85581439974635</v>
      </c>
      <c r="HN8" s="2">
        <f t="shared" si="86"/>
        <v>46.760289151390552</v>
      </c>
      <c r="HO8" s="2">
        <f t="shared" si="87"/>
        <v>52.493211249228203</v>
      </c>
      <c r="HP8" s="2">
        <f t="shared" si="71"/>
        <v>5.7329220978376512</v>
      </c>
      <c r="HS8" s="2">
        <v>1238.5266076769601</v>
      </c>
      <c r="HT8" s="2">
        <f t="shared" si="9"/>
        <v>1.2385266076769601</v>
      </c>
      <c r="HU8" s="2">
        <v>7.2627118644067801E-4</v>
      </c>
      <c r="HV8" s="2">
        <f t="shared" si="10"/>
        <v>11.383560915998087</v>
      </c>
      <c r="HW8" s="2">
        <f t="shared" si="49"/>
        <v>31.201848998459148</v>
      </c>
      <c r="HX8" s="2">
        <f t="shared" si="50"/>
        <v>1.7437354924876904</v>
      </c>
      <c r="HY8" s="2">
        <f t="shared" si="51"/>
        <v>0.1723126748410147</v>
      </c>
      <c r="HZ8" s="2">
        <f t="shared" si="52"/>
        <v>0.1903776058611823</v>
      </c>
      <c r="IB8">
        <v>1</v>
      </c>
      <c r="IC8" s="2">
        <v>34.469475585781836</v>
      </c>
      <c r="ID8" s="2">
        <v>37.133436064250105</v>
      </c>
      <c r="IE8" s="2">
        <v>28.787163756488894</v>
      </c>
      <c r="IF8" s="2">
        <v>25.692555184160312</v>
      </c>
      <c r="IG8" s="2">
        <v>35.30941422920754</v>
      </c>
      <c r="IH8" s="2">
        <v>11.666762139351913</v>
      </c>
      <c r="IM8" s="2">
        <v>0.5</v>
      </c>
      <c r="IN8" s="2">
        <v>49.001115774932238</v>
      </c>
      <c r="IO8" s="2">
        <v>51.378216107477058</v>
      </c>
      <c r="IP8" s="2">
        <v>49.289497142257851</v>
      </c>
      <c r="IQ8" s="2">
        <v>63.782616210616091</v>
      </c>
      <c r="IR8" s="2">
        <v>50.631443586133472</v>
      </c>
      <c r="IS8" s="2">
        <v>33.930992343090608</v>
      </c>
      <c r="IT8" s="2">
        <f t="shared" si="88"/>
        <v>49.668980194084554</v>
      </c>
      <c r="IU8" s="2">
        <f>_xlfn.QUARTILE.INC(IN8:IS8,1)</f>
        <v>49.073211116763645</v>
      </c>
      <c r="IV8" s="2">
        <f>PERCENTILE(IN8:IS8,0.75)</f>
        <v>51.191522977141162</v>
      </c>
      <c r="IW8" s="2">
        <f t="shared" si="72"/>
        <v>2.1183118603775171</v>
      </c>
      <c r="IZ8" s="2">
        <v>962.76690868772198</v>
      </c>
      <c r="JA8" s="2">
        <f t="shared" si="11"/>
        <v>0.96276690868772197</v>
      </c>
      <c r="JB8" s="2">
        <v>1.07123287671232E-3</v>
      </c>
      <c r="JC8" s="2">
        <f t="shared" si="12"/>
        <v>20.800638382763495</v>
      </c>
      <c r="JD8" s="2">
        <f t="shared" si="53"/>
        <v>62.614709402845925</v>
      </c>
      <c r="JE8" s="2">
        <f t="shared" si="54"/>
        <v>0.71547257260787855</v>
      </c>
      <c r="JF8" s="2">
        <f t="shared" si="55"/>
        <v>0.47180278343016313</v>
      </c>
      <c r="JG8" s="2">
        <f t="shared" si="56"/>
        <v>0.49916712523557749</v>
      </c>
      <c r="JH8" s="2">
        <v>4</v>
      </c>
      <c r="JI8">
        <v>0.7</v>
      </c>
      <c r="JJ8" s="2">
        <v>38.036973001728775</v>
      </c>
      <c r="JK8" s="2">
        <v>38.315613417609491</v>
      </c>
      <c r="JL8" s="2">
        <v>28.40306565120985</v>
      </c>
      <c r="JM8" s="2">
        <v>37.839837648339255</v>
      </c>
      <c r="JN8" s="2">
        <v>1.1945875442971563</v>
      </c>
      <c r="JO8" s="2">
        <v>21.330360460795234</v>
      </c>
      <c r="JP8" s="2">
        <v>21.407661032337788</v>
      </c>
      <c r="JQ8" s="2">
        <v>33.92126081201711</v>
      </c>
      <c r="JR8" s="2">
        <v>34.652897303499707</v>
      </c>
      <c r="JT8" s="2">
        <v>0.5</v>
      </c>
      <c r="JU8" s="2">
        <v>56.603271711663588</v>
      </c>
      <c r="JV8" s="2">
        <v>57.235674043338257</v>
      </c>
      <c r="JW8" s="2">
        <v>43.577708055197654</v>
      </c>
      <c r="JX8" s="2">
        <v>54.903901882204799</v>
      </c>
      <c r="JY8" s="2">
        <v>49.255202864549041</v>
      </c>
      <c r="JZ8" s="2">
        <v>51.059085841694504</v>
      </c>
      <c r="KA8" s="2">
        <v>47.835297504252964</v>
      </c>
      <c r="KB8" s="2">
        <v>54.637239511189065</v>
      </c>
      <c r="KC8" s="2">
        <v>55.857716580608127</v>
      </c>
      <c r="KD8" s="2">
        <f t="shared" si="89"/>
        <v>52.329455332744232</v>
      </c>
      <c r="KE8" s="2">
        <f t="shared" si="90"/>
        <v>49.255202864549041</v>
      </c>
      <c r="KF8" s="2">
        <f t="shared" si="91"/>
        <v>55.857716580608127</v>
      </c>
      <c r="KG8" s="2">
        <f t="shared" si="73"/>
        <v>6.6025137160590859</v>
      </c>
      <c r="KJ8" s="2">
        <v>769.23076923076997</v>
      </c>
      <c r="KK8" s="2">
        <f t="shared" si="13"/>
        <v>0.76923076923076994</v>
      </c>
      <c r="KL8" s="2">
        <v>7.5896438192157997E-4</v>
      </c>
      <c r="KM8" s="2">
        <f t="shared" si="14"/>
        <v>17.487658569621658</v>
      </c>
      <c r="KN8" s="2">
        <f t="shared" si="57"/>
        <v>77.473768856974516</v>
      </c>
      <c r="KO8" s="2">
        <f t="shared" si="58"/>
        <v>0.31936840935689292</v>
      </c>
      <c r="KP8" s="2">
        <f t="shared" si="59"/>
        <v>0.67892269272230699</v>
      </c>
      <c r="KQ8" s="2">
        <f t="shared" si="60"/>
        <v>0.73132190738655356</v>
      </c>
      <c r="KR8" s="2">
        <v>4</v>
      </c>
      <c r="KS8">
        <v>1</v>
      </c>
      <c r="KT8" s="2">
        <v>37.361361495288918</v>
      </c>
      <c r="KU8" s="2">
        <v>7.2164366126515276</v>
      </c>
      <c r="KV8" s="2">
        <v>30.172024527424892</v>
      </c>
      <c r="KW8" s="2">
        <v>47.646554638359859</v>
      </c>
      <c r="KX8" s="2">
        <v>6.4593068784964478</v>
      </c>
      <c r="KY8" s="2">
        <v>15.946502057613145</v>
      </c>
      <c r="KZ8" s="2">
        <v>30.283400809716582</v>
      </c>
      <c r="LD8" s="2">
        <v>0.5</v>
      </c>
      <c r="LE8" s="2">
        <v>37.502741390654009</v>
      </c>
      <c r="LF8" s="2">
        <v>53.147899096042686</v>
      </c>
      <c r="LG8" s="2">
        <v>50.961392085967631</v>
      </c>
      <c r="LH8" s="2">
        <v>29.593534900781048</v>
      </c>
      <c r="LI8" s="2">
        <v>52.006505371665909</v>
      </c>
      <c r="LJ8" s="2">
        <v>49.794238683127546</v>
      </c>
      <c r="LK8" s="2">
        <v>35.465587044534367</v>
      </c>
      <c r="LL8" s="2">
        <f t="shared" si="92"/>
        <v>44.067414081824737</v>
      </c>
      <c r="LM8" s="2">
        <f t="shared" si="93"/>
        <v>36.484164217594184</v>
      </c>
      <c r="LN8" s="2">
        <f t="shared" si="94"/>
        <v>51.48394872881677</v>
      </c>
      <c r="LO8" s="2">
        <f t="shared" si="74"/>
        <v>14.999784511222586</v>
      </c>
      <c r="LR8" s="2">
        <v>1354.77178423236</v>
      </c>
      <c r="LS8" s="2">
        <f t="shared" si="15"/>
        <v>1.3547717842323601</v>
      </c>
      <c r="LT8" s="2">
        <v>7.7572351489048797E-4</v>
      </c>
      <c r="LU8" s="2">
        <f t="shared" si="16"/>
        <v>13.081340891913793</v>
      </c>
      <c r="LV8" s="2">
        <f t="shared" si="61"/>
        <v>35.353543852961096</v>
      </c>
      <c r="LW8" s="2">
        <f t="shared" si="62"/>
        <v>1.4840062504138622</v>
      </c>
      <c r="LX8" s="2">
        <f t="shared" si="63"/>
        <v>0.25635888308271365</v>
      </c>
      <c r="LY8" s="2">
        <f t="shared" si="64"/>
        <v>0.27818530186721535</v>
      </c>
      <c r="LZ8" s="2">
        <v>1</v>
      </c>
      <c r="MA8">
        <v>1</v>
      </c>
      <c r="MB8" s="2">
        <v>28.287192872143944</v>
      </c>
      <c r="MC8" s="2">
        <v>5.911794574205695</v>
      </c>
      <c r="MD8" s="2">
        <v>6.4652453035786994</v>
      </c>
      <c r="ME8" s="2">
        <v>2.7396259497369915</v>
      </c>
      <c r="MF8" s="2">
        <v>37.667845707676037</v>
      </c>
      <c r="MG8" s="2">
        <v>39.525500712715306</v>
      </c>
      <c r="ML8" s="2">
        <v>0.5</v>
      </c>
      <c r="MM8" s="2">
        <v>48.651534212148213</v>
      </c>
      <c r="MN8" s="2">
        <v>50.268388219933179</v>
      </c>
      <c r="MO8" s="2">
        <v>51.246780824078265</v>
      </c>
      <c r="MP8" s="2">
        <v>44.792884278199793</v>
      </c>
      <c r="MQ8" s="2">
        <v>53.040081806447205</v>
      </c>
      <c r="MR8" s="2">
        <v>52.185257664709525</v>
      </c>
      <c r="MS8" s="2">
        <f t="shared" si="95"/>
        <v>50.030821167586033</v>
      </c>
      <c r="MT8" s="2">
        <f t="shared" si="96"/>
        <v>49.055747714094451</v>
      </c>
      <c r="MU8" s="2">
        <f t="shared" si="97"/>
        <v>51.950638454551708</v>
      </c>
      <c r="MV8" s="2">
        <f t="shared" si="75"/>
        <v>2.8948907404572566</v>
      </c>
    </row>
    <row r="9" spans="1:360" x14ac:dyDescent="0.25">
      <c r="B9" s="2">
        <v>809.86010042694795</v>
      </c>
      <c r="C9" s="2">
        <f t="shared" si="17"/>
        <v>8.0986010042694794</v>
      </c>
      <c r="D9" s="2">
        <v>9.7940710507236602E-4</v>
      </c>
      <c r="E9" s="2">
        <f t="shared" si="18"/>
        <v>17.396218562564229</v>
      </c>
      <c r="F9" s="2">
        <f t="shared" si="65"/>
        <v>66.496689056633301</v>
      </c>
      <c r="G9" s="2">
        <f t="shared" si="19"/>
        <v>64.799672369532104</v>
      </c>
      <c r="H9" s="2">
        <f t="shared" si="20"/>
        <v>0.57400633680038649</v>
      </c>
      <c r="I9" s="2">
        <f t="shared" si="21"/>
        <v>0.59600899463626122</v>
      </c>
      <c r="J9" s="2">
        <v>6</v>
      </c>
      <c r="K9" s="2">
        <v>5</v>
      </c>
      <c r="L9" s="2">
        <v>30.12736921715274</v>
      </c>
      <c r="M9" s="2">
        <v>28.910769230769233</v>
      </c>
      <c r="N9" s="2">
        <v>2</v>
      </c>
      <c r="O9" s="2">
        <v>15.434971975499419</v>
      </c>
      <c r="P9" s="2">
        <v>2</v>
      </c>
      <c r="Q9" s="2">
        <v>5.411349764344183</v>
      </c>
      <c r="R9" s="2">
        <v>2</v>
      </c>
      <c r="S9" s="2">
        <v>4.8337499890305562</v>
      </c>
      <c r="T9" s="2">
        <v>2</v>
      </c>
      <c r="U9" s="2">
        <v>0.70476114203339835</v>
      </c>
      <c r="V9" s="2">
        <v>5</v>
      </c>
      <c r="W9" s="2">
        <v>32.857185772650681</v>
      </c>
      <c r="X9" s="2">
        <v>2</v>
      </c>
      <c r="Y9" s="2">
        <v>5.1803242440753818</v>
      </c>
      <c r="Z9" s="2">
        <v>26.295219364239909</v>
      </c>
      <c r="AB9" s="2">
        <v>0.25</v>
      </c>
      <c r="AQ9" s="2">
        <v>778.91156462585002</v>
      </c>
      <c r="AR9" s="2">
        <f t="shared" si="0"/>
        <v>7.7891156462584998</v>
      </c>
      <c r="AS9" s="2">
        <v>1.1322033898304999E-3</v>
      </c>
      <c r="AT9" s="2">
        <f t="shared" si="1"/>
        <v>11.636211611824253</v>
      </c>
      <c r="AU9" s="2">
        <f t="shared" si="26"/>
        <v>37.068650164613928</v>
      </c>
      <c r="AV9" s="2">
        <f t="shared" si="2"/>
        <v>0.4359857460550447</v>
      </c>
      <c r="AW9" s="2">
        <f t="shared" si="3"/>
        <v>0.65105594214128681</v>
      </c>
      <c r="AX9" s="2">
        <f t="shared" si="4"/>
        <v>0.64266911025249174</v>
      </c>
      <c r="AY9" s="2">
        <v>6</v>
      </c>
      <c r="AZ9" s="2">
        <v>5</v>
      </c>
      <c r="BA9" s="2">
        <v>25.014371069730007</v>
      </c>
      <c r="BB9" s="2">
        <v>48.182306770381956</v>
      </c>
      <c r="BC9" s="2">
        <v>2</v>
      </c>
      <c r="BD9" s="2">
        <v>7.2289156626505813</v>
      </c>
      <c r="BE9" s="2">
        <v>2</v>
      </c>
      <c r="BF9" s="2">
        <v>7.696913929305996</v>
      </c>
      <c r="BG9" s="2">
        <v>29.474716951098127</v>
      </c>
      <c r="BH9" s="2">
        <v>2</v>
      </c>
      <c r="BI9" s="2">
        <v>1.6947477473793229</v>
      </c>
      <c r="BK9" s="2">
        <v>0.25</v>
      </c>
      <c r="BX9" s="2">
        <v>951.388888888888</v>
      </c>
      <c r="BY9" s="2">
        <f t="shared" si="5"/>
        <v>0.95138888888888795</v>
      </c>
      <c r="BZ9" s="2">
        <v>9.8130208333333294E-4</v>
      </c>
      <c r="CA9" s="2">
        <f t="shared" si="6"/>
        <v>21.71022308259586</v>
      </c>
      <c r="CB9" s="2">
        <f t="shared" si="31"/>
        <v>65.892714478859375</v>
      </c>
      <c r="CC9" s="2">
        <f t="shared" si="32"/>
        <v>0.55473395622755883</v>
      </c>
      <c r="CD9" s="2">
        <f t="shared" si="33"/>
        <v>0.57872023743712753</v>
      </c>
      <c r="CE9" s="2">
        <f t="shared" si="34"/>
        <v>0.60025124976624267</v>
      </c>
      <c r="CF9" s="2">
        <v>5</v>
      </c>
      <c r="CG9">
        <v>0.5</v>
      </c>
      <c r="CH9" s="2">
        <v>26.921245083579137</v>
      </c>
      <c r="CI9" s="2">
        <v>25.240557535610296</v>
      </c>
      <c r="CJ9" s="2">
        <v>14.486787118022638</v>
      </c>
      <c r="CK9" s="2">
        <v>14.730109099467088</v>
      </c>
      <c r="CL9" s="2">
        <v>19.764023518194705</v>
      </c>
      <c r="CM9" s="2">
        <v>15.664961636828568</v>
      </c>
      <c r="CN9" s="2">
        <v>27.637886968225807</v>
      </c>
      <c r="CO9" s="2">
        <v>10.270232636443644</v>
      </c>
      <c r="CP9" s="2">
        <v>16.540142627099065</v>
      </c>
      <c r="CQ9" s="2">
        <v>15.861330671309753</v>
      </c>
      <c r="CR9" s="2">
        <v>10.177779688873597</v>
      </c>
      <c r="CS9" s="2">
        <v>12.84180990334211</v>
      </c>
      <c r="CT9" s="2">
        <v>28.454545454545439</v>
      </c>
      <c r="CU9" s="2">
        <v>17.291106630824373</v>
      </c>
      <c r="CV9" s="2">
        <v>6.9826879490765164</v>
      </c>
      <c r="CW9" s="2">
        <v>12.133238837703741</v>
      </c>
      <c r="CX9" s="2">
        <v>6.3960344586356426</v>
      </c>
      <c r="CY9" s="2">
        <v>30.59631333310935</v>
      </c>
      <c r="DA9" s="2">
        <v>0.25</v>
      </c>
      <c r="DB9" s="2">
        <v>7.2152316863323467</v>
      </c>
      <c r="DC9" s="2">
        <v>47.623561616971116</v>
      </c>
      <c r="DD9" s="2">
        <v>44.819711351737489</v>
      </c>
      <c r="DE9" s="2">
        <v>46.585808664077717</v>
      </c>
      <c r="DF9" s="2">
        <v>39.329413634196591</v>
      </c>
      <c r="DG9" s="2">
        <v>48.913043478260697</v>
      </c>
      <c r="DH9" s="2">
        <v>42.855738547857648</v>
      </c>
      <c r="DI9" s="2">
        <v>0.91690723906299998</v>
      </c>
      <c r="DJ9" s="2">
        <v>51.092707614446638</v>
      </c>
      <c r="DK9" s="2">
        <v>52.429208899149735</v>
      </c>
      <c r="DL9" s="2">
        <v>1.0037234516938656</v>
      </c>
      <c r="DM9" s="2">
        <v>1.4115662360242014</v>
      </c>
      <c r="DN9" s="2">
        <v>5.9090909090908994</v>
      </c>
      <c r="DO9" s="2">
        <v>4.5642921146953386</v>
      </c>
      <c r="DP9" s="2">
        <v>2.5847518927520676</v>
      </c>
      <c r="DQ9" s="2">
        <f t="shared" si="76"/>
        <v>26.483650489089953</v>
      </c>
      <c r="DR9" s="2">
        <f t="shared" si="77"/>
        <v>3.5745220037237031</v>
      </c>
      <c r="DS9" s="2">
        <f t="shared" si="78"/>
        <v>47.104685140524417</v>
      </c>
      <c r="DT9" s="2">
        <f t="shared" si="68"/>
        <v>43.530163136800716</v>
      </c>
      <c r="DW9" s="2">
        <v>694.44444444444105</v>
      </c>
      <c r="DX9" s="2">
        <f t="shared" si="7"/>
        <v>0.69444444444444109</v>
      </c>
      <c r="DY9" s="2">
        <v>8.6849315068493103E-4</v>
      </c>
      <c r="DZ9" s="2">
        <f t="shared" si="8"/>
        <v>15.762126146731958</v>
      </c>
      <c r="EA9" s="2">
        <f t="shared" si="35"/>
        <v>76.125599781219591</v>
      </c>
      <c r="EB9" s="2">
        <f t="shared" si="36"/>
        <v>0.51966761470846801</v>
      </c>
      <c r="EC9" s="2">
        <f t="shared" si="37"/>
        <v>0.56198238788736465</v>
      </c>
      <c r="ED9" s="2">
        <f t="shared" si="38"/>
        <v>0.61493438804162937</v>
      </c>
      <c r="EF9">
        <v>0.7</v>
      </c>
      <c r="EG9" s="2">
        <v>18.447157099172049</v>
      </c>
      <c r="EH9" s="2">
        <v>29.03176176452158</v>
      </c>
      <c r="EI9" s="2">
        <v>30.000590655801439</v>
      </c>
      <c r="EJ9" s="2">
        <v>24.007409899526071</v>
      </c>
      <c r="EK9" s="2">
        <v>37.957884643822226</v>
      </c>
      <c r="EL9" s="2">
        <v>36.28258690264763</v>
      </c>
      <c r="EM9" s="2">
        <v>47.20065539763543</v>
      </c>
      <c r="EQ9" s="2">
        <v>0.25</v>
      </c>
      <c r="ER9" s="2">
        <v>3.9281008378291018</v>
      </c>
      <c r="ES9" s="2">
        <v>1.3257905880787593</v>
      </c>
      <c r="ET9" s="2">
        <v>2.1911904103168083</v>
      </c>
      <c r="EU9" s="2">
        <v>6.1887613754833586</v>
      </c>
      <c r="EV9" s="2">
        <v>2.0533049261422414</v>
      </c>
      <c r="EW9" s="2">
        <v>2.2899248395780303</v>
      </c>
      <c r="EX9" s="2">
        <v>0.81841193010761715</v>
      </c>
      <c r="EY9" s="2">
        <f t="shared" si="79"/>
        <v>2.6850692725051313</v>
      </c>
      <c r="EZ9" s="2">
        <f t="shared" si="80"/>
        <v>1.6895477571105002</v>
      </c>
      <c r="FA9" s="2">
        <f t="shared" si="81"/>
        <v>3.109012838703566</v>
      </c>
      <c r="FB9" s="2">
        <f t="shared" si="69"/>
        <v>1.4194650815930658</v>
      </c>
      <c r="FE9" s="2">
        <v>890.46021093001002</v>
      </c>
      <c r="FF9" s="2">
        <f t="shared" si="39"/>
        <v>0.89046021093001004</v>
      </c>
      <c r="FG9" s="2">
        <v>9.2321428571428502E-4</v>
      </c>
      <c r="FH9" s="2">
        <f t="shared" si="40"/>
        <v>17.321093540605723</v>
      </c>
      <c r="FI9" s="2">
        <f t="shared" si="66"/>
        <v>77.576387027606472</v>
      </c>
      <c r="FJ9" s="2">
        <f t="shared" si="41"/>
        <v>0.45942838611000358</v>
      </c>
      <c r="FK9" s="2">
        <f t="shared" si="42"/>
        <v>0.59069569411336931</v>
      </c>
      <c r="FL9" s="2">
        <f t="shared" si="43"/>
        <v>0.64474463703610607</v>
      </c>
      <c r="FM9" s="2">
        <v>4</v>
      </c>
      <c r="FN9">
        <v>0.7</v>
      </c>
      <c r="FO9" s="2">
        <v>30.822835700884465</v>
      </c>
      <c r="FP9" s="2">
        <v>20.764462809917358</v>
      </c>
      <c r="FQ9" s="2">
        <v>19.946228006906008</v>
      </c>
      <c r="FR9" s="2">
        <v>22.009587747786551</v>
      </c>
      <c r="FS9" s="2">
        <v>31.974549123905476</v>
      </c>
      <c r="FT9" s="2">
        <v>27.246405101177679</v>
      </c>
      <c r="FY9" s="2">
        <v>0.25</v>
      </c>
      <c r="FZ9" s="2">
        <v>1.7421602787456474</v>
      </c>
      <c r="GA9" s="2">
        <v>1.5495867768595022</v>
      </c>
      <c r="GB9" s="2">
        <v>6.6557640918140528</v>
      </c>
      <c r="GC9" s="2">
        <v>1.2238351938503578</v>
      </c>
      <c r="GD9" s="2">
        <v>5.2557246281074006</v>
      </c>
      <c r="GE9" s="2">
        <v>1.057323183030775</v>
      </c>
      <c r="GF9" s="2">
        <f t="shared" si="82"/>
        <v>2.9140656920679557</v>
      </c>
      <c r="GG9" s="2">
        <f t="shared" si="83"/>
        <v>1.3052730896026439</v>
      </c>
      <c r="GH9" s="2">
        <f t="shared" si="84"/>
        <v>4.377333540766962</v>
      </c>
      <c r="GI9" s="2">
        <f t="shared" si="70"/>
        <v>3.0720604511643179</v>
      </c>
      <c r="GL9" s="2">
        <v>728.99728997289799</v>
      </c>
      <c r="GM9" s="2">
        <f t="shared" si="44"/>
        <v>0.72899728997289803</v>
      </c>
      <c r="GN9" s="2">
        <v>8.4040578458881895E-4</v>
      </c>
      <c r="GO9" s="2">
        <f t="shared" si="45"/>
        <v>16.808115691776379</v>
      </c>
      <c r="GP9" s="2">
        <f t="shared" si="67"/>
        <v>80.130512986545583</v>
      </c>
      <c r="GQ9" s="2">
        <f t="shared" si="46"/>
        <v>0.64291970836628465</v>
      </c>
      <c r="GR9" s="2">
        <f t="shared" si="47"/>
        <v>0.49331185104335928</v>
      </c>
      <c r="GS9" s="2">
        <f t="shared" si="48"/>
        <v>0.62937682734764711</v>
      </c>
      <c r="GT9" s="2">
        <v>5</v>
      </c>
      <c r="GU9">
        <v>0.7</v>
      </c>
      <c r="GV9" s="2">
        <v>37.123246276710375</v>
      </c>
      <c r="GW9" s="2">
        <v>37.964144974191029</v>
      </c>
      <c r="GX9" s="2">
        <v>30.348724623418665</v>
      </c>
      <c r="GY9" s="2">
        <v>29.873495150713687</v>
      </c>
      <c r="GZ9" s="2">
        <v>42.444284687275214</v>
      </c>
      <c r="HA9" s="2">
        <v>34.132763246082533</v>
      </c>
      <c r="HF9" s="2">
        <v>0.25</v>
      </c>
      <c r="HG9" s="2">
        <v>1.8287646593280058</v>
      </c>
      <c r="HH9" s="2">
        <v>7.1599045346061985</v>
      </c>
      <c r="HI9" s="2">
        <v>5.3967397342899108</v>
      </c>
      <c r="HJ9" s="2">
        <v>48.099840280777457</v>
      </c>
      <c r="HK9" s="2">
        <v>1.0064701653486663</v>
      </c>
      <c r="HL9" s="2">
        <v>1.6335215662626514</v>
      </c>
      <c r="HM9" s="2">
        <f t="shared" si="85"/>
        <v>10.854206823435483</v>
      </c>
      <c r="HN9" s="2">
        <f t="shared" si="86"/>
        <v>1.68233233952899</v>
      </c>
      <c r="HO9" s="2">
        <f t="shared" si="87"/>
        <v>6.7191133345271261</v>
      </c>
      <c r="HP9" s="2">
        <f t="shared" si="71"/>
        <v>5.0367809949981357</v>
      </c>
      <c r="HS9" s="2">
        <v>1099.27638958125</v>
      </c>
      <c r="HT9" s="2">
        <f t="shared" si="9"/>
        <v>1.0992763895812501</v>
      </c>
      <c r="HU9" s="2">
        <v>9.06779661016949E-4</v>
      </c>
      <c r="HV9" s="2">
        <f t="shared" si="10"/>
        <v>14.212847351362838</v>
      </c>
      <c r="HW9" s="2">
        <f t="shared" si="49"/>
        <v>45.414696349821988</v>
      </c>
      <c r="HX9" s="2">
        <f t="shared" si="50"/>
        <v>1.3928115026045251</v>
      </c>
      <c r="HY9" s="2">
        <f t="shared" si="51"/>
        <v>0.26077826904465345</v>
      </c>
      <c r="HZ9" s="2">
        <f t="shared" si="52"/>
        <v>0.28811776363608121</v>
      </c>
      <c r="IB9">
        <v>0.7</v>
      </c>
      <c r="IC9" s="2">
        <v>30.378300834174595</v>
      </c>
      <c r="ID9" s="2">
        <v>39.208603237050276</v>
      </c>
      <c r="IE9" s="2">
        <v>20.869382832573002</v>
      </c>
      <c r="IF9" s="2">
        <v>30.488540810460258</v>
      </c>
      <c r="IG9" s="2">
        <v>31.28962659942502</v>
      </c>
      <c r="IH9" s="2">
        <v>20.125642053808384</v>
      </c>
      <c r="IM9" s="2">
        <v>0.25</v>
      </c>
      <c r="IN9" s="2">
        <v>5.6320068009138708</v>
      </c>
      <c r="IO9" s="2">
        <v>6.4946647474735002</v>
      </c>
      <c r="IP9" s="2">
        <v>8.3372660059776624</v>
      </c>
      <c r="IQ9" s="2">
        <v>5.2753031139584863</v>
      </c>
      <c r="IR9" s="2">
        <v>5.5846025520881053</v>
      </c>
      <c r="IS9" s="2">
        <v>54.037539859845985</v>
      </c>
      <c r="IT9" s="2">
        <f t="shared" si="88"/>
        <v>14.226897180042934</v>
      </c>
      <c r="IU9" s="2">
        <f>_xlfn.QUARTILE.INC(IN9:IS9,1)</f>
        <v>5.5964536142945462</v>
      </c>
      <c r="IV9" s="2">
        <f>PERCENTILE(IN9:IS9,0.75)</f>
        <v>7.8766156913516223</v>
      </c>
      <c r="IW9" s="2">
        <f t="shared" si="72"/>
        <v>2.2801620770570761</v>
      </c>
      <c r="IZ9" s="2">
        <v>780.85768446654004</v>
      </c>
      <c r="JA9" s="2">
        <f t="shared" si="11"/>
        <v>0.78085768446654003</v>
      </c>
      <c r="JB9" s="2">
        <v>8.8767123287671198E-4</v>
      </c>
      <c r="JC9" s="2">
        <f t="shared" si="12"/>
        <v>17.23633461896528</v>
      </c>
      <c r="JD9" s="2">
        <f t="shared" si="53"/>
        <v>79.851044021811205</v>
      </c>
      <c r="JE9" s="2">
        <f t="shared" si="54"/>
        <v>0.43848385341482915</v>
      </c>
      <c r="JF9" s="2">
        <f t="shared" si="55"/>
        <v>0.62794033218232947</v>
      </c>
      <c r="JG9" s="2">
        <f t="shared" si="56"/>
        <v>0.66436057913024971</v>
      </c>
      <c r="JH9" s="2">
        <v>5</v>
      </c>
      <c r="JI9">
        <v>0.5</v>
      </c>
      <c r="JJ9" s="2">
        <v>18.566298709934813</v>
      </c>
      <c r="JK9" s="2">
        <v>18.92006062572877</v>
      </c>
      <c r="JL9" s="2">
        <v>15.174642403987805</v>
      </c>
      <c r="JM9" s="2">
        <v>17.064064233865544</v>
      </c>
      <c r="JN9" s="2">
        <v>28.381579972765451</v>
      </c>
      <c r="JO9" s="2">
        <v>29.728725380899274</v>
      </c>
      <c r="JP9" s="2">
        <v>26.427636471915172</v>
      </c>
      <c r="JQ9" s="2">
        <v>20.715978699171963</v>
      </c>
      <c r="JR9" s="2">
        <v>21.204819277108417</v>
      </c>
      <c r="JT9" s="2">
        <v>0.25</v>
      </c>
      <c r="JU9" s="2">
        <v>1.4895597818858894</v>
      </c>
      <c r="JV9" s="2">
        <v>1.4681226584482356</v>
      </c>
      <c r="JW9" s="2">
        <v>47.592720806834201</v>
      </c>
      <c r="JX9" s="2">
        <v>1.7124407172593168</v>
      </c>
      <c r="JY9" s="2">
        <v>9.2074244897624027</v>
      </c>
      <c r="JZ9" s="2">
        <v>6.8933481976960254</v>
      </c>
      <c r="KA9" s="2">
        <v>7.2328059707565213</v>
      </c>
      <c r="KB9" s="2">
        <v>5.9870101886908502</v>
      </c>
      <c r="KC9" s="2">
        <v>5.5077452667814049</v>
      </c>
      <c r="KD9" s="2">
        <f t="shared" si="89"/>
        <v>9.6767975642349811</v>
      </c>
      <c r="KE9" s="2">
        <f t="shared" si="90"/>
        <v>1.7124407172593168</v>
      </c>
      <c r="KF9" s="2">
        <f t="shared" si="91"/>
        <v>7.2328059707565213</v>
      </c>
      <c r="KG9" s="2">
        <f t="shared" si="73"/>
        <v>5.5203652534972045</v>
      </c>
      <c r="KJ9" s="2">
        <v>697.11538461538601</v>
      </c>
      <c r="KK9" s="2">
        <f t="shared" si="13"/>
        <v>0.69711538461538602</v>
      </c>
      <c r="KL9" s="2">
        <v>5.4878030529781504E-4</v>
      </c>
      <c r="KM9" s="2">
        <f t="shared" si="14"/>
        <v>12.644707495341359</v>
      </c>
      <c r="KN9" s="2">
        <f t="shared" si="57"/>
        <v>90.118476352315881</v>
      </c>
      <c r="KO9" s="2">
        <f t="shared" si="58"/>
        <v>0.25433529009177847</v>
      </c>
      <c r="KP9" s="2">
        <f t="shared" si="59"/>
        <v>0.79621049222363816</v>
      </c>
      <c r="KQ9" s="2">
        <f t="shared" si="60"/>
        <v>0.85766197255737397</v>
      </c>
      <c r="KR9" s="2">
        <v>5</v>
      </c>
      <c r="KS9">
        <v>0.7</v>
      </c>
      <c r="KT9" s="2">
        <v>17.487658569621658</v>
      </c>
      <c r="KU9" s="2">
        <v>25.973566652941891</v>
      </c>
      <c r="KV9" s="2">
        <v>35.15928275749647</v>
      </c>
      <c r="KW9" s="2">
        <v>24.418056905560626</v>
      </c>
      <c r="KX9" s="2">
        <v>37.563183705641485</v>
      </c>
      <c r="KY9" s="2">
        <v>20.936213991769538</v>
      </c>
      <c r="KZ9" s="2">
        <v>27.004048582995921</v>
      </c>
      <c r="LD9" s="2">
        <v>0.25</v>
      </c>
      <c r="LE9" s="2">
        <v>2.5248380338125345</v>
      </c>
      <c r="LF9" s="2">
        <v>39.67214515071592</v>
      </c>
      <c r="LG9" s="2">
        <v>1.4229455521910064</v>
      </c>
      <c r="LH9" s="2">
        <v>1.3760533920516862</v>
      </c>
      <c r="LI9" s="2">
        <v>41.538099600844809</v>
      </c>
      <c r="LJ9" s="2">
        <v>9.0534979423868052</v>
      </c>
      <c r="LK9" s="2">
        <v>4.170040485829948</v>
      </c>
      <c r="LL9" s="2">
        <f t="shared" si="92"/>
        <v>14.251088593976101</v>
      </c>
      <c r="LM9" s="2">
        <f t="shared" si="93"/>
        <v>1.9738917930017705</v>
      </c>
      <c r="LN9" s="2">
        <f t="shared" si="94"/>
        <v>24.362821546551363</v>
      </c>
      <c r="LO9" s="2">
        <f t="shared" si="74"/>
        <v>22.388929753549593</v>
      </c>
      <c r="LR9" s="2">
        <v>1118.2572614107801</v>
      </c>
      <c r="LS9" s="2">
        <f t="shared" si="15"/>
        <v>1.11825726141078</v>
      </c>
      <c r="LT9" s="2">
        <v>9.0170702242764803E-4</v>
      </c>
      <c r="LU9" s="2">
        <f t="shared" si="16"/>
        <v>15.20585198023015</v>
      </c>
      <c r="LV9" s="2">
        <f t="shared" si="61"/>
        <v>50.559395833191246</v>
      </c>
      <c r="LW9" s="2">
        <f t="shared" si="62"/>
        <v>0.98731257926725757</v>
      </c>
      <c r="LX9" s="2">
        <f t="shared" si="63"/>
        <v>0.3785580359460039</v>
      </c>
      <c r="LY9" s="2">
        <f t="shared" si="64"/>
        <v>0.41078850179699622</v>
      </c>
      <c r="LZ9" s="2">
        <v>2</v>
      </c>
      <c r="MA9">
        <v>0.7</v>
      </c>
      <c r="MB9" s="2">
        <v>30.811168023176222</v>
      </c>
      <c r="MC9" s="2">
        <v>36.159872334252114</v>
      </c>
      <c r="MD9" s="2">
        <v>24.491998803135669</v>
      </c>
      <c r="ME9" s="2">
        <v>28.446449444769083</v>
      </c>
      <c r="MF9" s="2">
        <v>20.602484367927786</v>
      </c>
      <c r="MG9" s="2">
        <v>35.70824575390769</v>
      </c>
      <c r="ML9" s="2">
        <v>0.25</v>
      </c>
      <c r="MM9" s="2">
        <v>0.7418871373191821</v>
      </c>
      <c r="MN9" s="2">
        <v>43.776294791817563</v>
      </c>
      <c r="MO9" s="2">
        <v>42.289535798583607</v>
      </c>
      <c r="MP9" s="2">
        <v>52.509497369958986</v>
      </c>
      <c r="MQ9" s="2">
        <v>1.5422526947513142</v>
      </c>
      <c r="MR9" s="2">
        <v>1.4979101737092582</v>
      </c>
      <c r="MS9" s="2">
        <f t="shared" si="95"/>
        <v>23.726229661023321</v>
      </c>
      <c r="MT9" s="2">
        <f t="shared" si="96"/>
        <v>1.5089958039697722</v>
      </c>
      <c r="MU9" s="2">
        <f t="shared" si="97"/>
        <v>43.404605043509072</v>
      </c>
      <c r="MV9" s="2">
        <f t="shared" si="75"/>
        <v>41.895609239539297</v>
      </c>
    </row>
    <row r="10" spans="1:360" x14ac:dyDescent="0.25">
      <c r="B10" s="2">
        <v>634.56942617008099</v>
      </c>
      <c r="C10" s="2">
        <f t="shared" si="17"/>
        <v>6.3456942617008103</v>
      </c>
      <c r="D10" s="2">
        <v>7.7603447812894398E-4</v>
      </c>
      <c r="E10" s="2">
        <f t="shared" si="18"/>
        <v>13.783916130176626</v>
      </c>
      <c r="F10" s="2">
        <f t="shared" si="65"/>
        <v>80.280605186809922</v>
      </c>
      <c r="G10" s="2">
        <f t="shared" si="19"/>
        <v>37.714836857061734</v>
      </c>
      <c r="H10" s="2">
        <f t="shared" si="20"/>
        <v>0.70733556474873749</v>
      </c>
      <c r="I10" s="2">
        <f t="shared" si="21"/>
        <v>0.73444896299633189</v>
      </c>
      <c r="J10" s="2">
        <v>7</v>
      </c>
      <c r="K10" s="2">
        <v>2</v>
      </c>
      <c r="L10" s="2">
        <v>3.3758797230825563</v>
      </c>
      <c r="M10" s="2">
        <v>3.310769230769214</v>
      </c>
      <c r="N10">
        <v>1</v>
      </c>
      <c r="O10" s="2">
        <v>0.93371386833407544</v>
      </c>
      <c r="P10">
        <v>1</v>
      </c>
      <c r="R10">
        <v>1</v>
      </c>
      <c r="T10">
        <v>1</v>
      </c>
      <c r="V10" s="2">
        <v>2</v>
      </c>
      <c r="W10" s="2">
        <v>53.848233597692705</v>
      </c>
      <c r="X10">
        <v>1</v>
      </c>
      <c r="Z10" s="2">
        <v>2.6077089955653054</v>
      </c>
      <c r="AB10" s="2">
        <v>7.4999999999999997E-2</v>
      </c>
      <c r="AQ10" s="2">
        <v>670.068027210884</v>
      </c>
      <c r="AR10" s="2">
        <f t="shared" si="0"/>
        <v>6.7006802721088397</v>
      </c>
      <c r="AS10" s="2">
        <v>1.30169491525423E-3</v>
      </c>
      <c r="AT10" s="2">
        <f t="shared" si="1"/>
        <v>13.378159457905754</v>
      </c>
      <c r="AU10" s="2">
        <f t="shared" si="26"/>
        <v>50.44680962251968</v>
      </c>
      <c r="AV10" s="2">
        <f t="shared" si="2"/>
        <v>0.25977780900738656</v>
      </c>
      <c r="AW10" s="2">
        <f t="shared" si="3"/>
        <v>0.81305400915743276</v>
      </c>
      <c r="AX10" s="2">
        <f t="shared" si="4"/>
        <v>0.80258033577556165</v>
      </c>
      <c r="AY10" s="2">
        <v>7</v>
      </c>
      <c r="AZ10" s="2">
        <v>2</v>
      </c>
      <c r="BA10" s="2">
        <v>49.575835699478958</v>
      </c>
      <c r="BB10" s="2">
        <v>39.974836375681868</v>
      </c>
      <c r="BC10">
        <v>1</v>
      </c>
      <c r="BD10" s="2">
        <v>2.2975623423928258</v>
      </c>
      <c r="BE10">
        <v>1</v>
      </c>
      <c r="BF10" s="2">
        <v>1.6520385806694873</v>
      </c>
      <c r="BG10" s="2">
        <v>50.283069707149366</v>
      </c>
      <c r="BH10">
        <v>1</v>
      </c>
      <c r="BK10" s="2">
        <v>7.4999999999999997E-2</v>
      </c>
      <c r="BX10" s="2">
        <v>687.49999999999898</v>
      </c>
      <c r="BY10" s="2">
        <f t="shared" si="5"/>
        <v>0.687499999999999</v>
      </c>
      <c r="BZ10" s="2">
        <v>7.13472222222222E-4</v>
      </c>
      <c r="CA10" s="2">
        <f t="shared" si="6"/>
        <v>15.784783677482789</v>
      </c>
      <c r="CB10" s="2">
        <f t="shared" si="31"/>
        <v>81.677498156342168</v>
      </c>
      <c r="CC10" s="2">
        <f t="shared" si="32"/>
        <v>0.26388973898862955</v>
      </c>
      <c r="CD10" s="2">
        <f t="shared" si="33"/>
        <v>0.73480823502693837</v>
      </c>
      <c r="CE10" s="2">
        <f t="shared" si="34"/>
        <v>0.76214642737694949</v>
      </c>
      <c r="CF10" s="2">
        <v>6</v>
      </c>
      <c r="CG10">
        <v>0.3</v>
      </c>
      <c r="CH10" s="2">
        <v>5.6012629056047123</v>
      </c>
      <c r="CI10" s="2">
        <v>46.31900015299388</v>
      </c>
      <c r="CJ10" s="2">
        <v>43.03313706908591</v>
      </c>
      <c r="CK10" s="2">
        <v>39.903676433506341</v>
      </c>
      <c r="CL10" s="2">
        <v>37.343079612267481</v>
      </c>
      <c r="CM10" s="2">
        <v>47.314578005114917</v>
      </c>
      <c r="CN10" s="2">
        <v>36.20147301241613</v>
      </c>
      <c r="CO10" s="2">
        <v>0.91690723906299998</v>
      </c>
      <c r="CP10" s="2">
        <v>43.363239015412837</v>
      </c>
      <c r="CQ10" s="2">
        <v>50.322651514202448</v>
      </c>
      <c r="CS10" s="2">
        <v>1.4115662360242014</v>
      </c>
      <c r="CT10" s="2">
        <v>5.9090909090908994</v>
      </c>
      <c r="CU10" s="2">
        <v>3.5842293906810037</v>
      </c>
      <c r="CV10" s="2">
        <v>2.5847518927520676</v>
      </c>
      <c r="CW10" s="2">
        <v>7.030474840538611</v>
      </c>
      <c r="CX10" s="2">
        <v>2.0187483760068692</v>
      </c>
      <c r="CY10" s="2">
        <v>39.787798408487994</v>
      </c>
      <c r="DA10" s="2">
        <v>7.4999999999999997E-2</v>
      </c>
      <c r="DN10" s="2">
        <v>2.0363636363636202</v>
      </c>
      <c r="DQ10" s="2">
        <f t="shared" si="76"/>
        <v>2.0363636363636202</v>
      </c>
      <c r="DR10" s="2">
        <f t="shared" si="77"/>
        <v>2.0363636363636202</v>
      </c>
      <c r="DS10" s="2">
        <f t="shared" si="78"/>
        <v>2.0363636363636202</v>
      </c>
      <c r="DT10" s="2">
        <f t="shared" si="68"/>
        <v>0</v>
      </c>
      <c r="DW10" s="2">
        <v>611.11111111110802</v>
      </c>
      <c r="DX10" s="2">
        <f t="shared" si="7"/>
        <v>0.61111111111110805</v>
      </c>
      <c r="DY10" s="2">
        <v>6.8219178082191696E-4</v>
      </c>
      <c r="DZ10" s="2">
        <f t="shared" si="8"/>
        <v>12.380976058473991</v>
      </c>
      <c r="EA10" s="2">
        <f t="shared" si="35"/>
        <v>88.506575839693582</v>
      </c>
      <c r="EB10" s="2">
        <f t="shared" si="36"/>
        <v>0.41232464084349418</v>
      </c>
      <c r="EC10" s="2">
        <f t="shared" si="37"/>
        <v>0.6710743485207179</v>
      </c>
      <c r="ED10" s="2">
        <f t="shared" si="38"/>
        <v>0.73430538524408617</v>
      </c>
      <c r="EF10">
        <v>0.5</v>
      </c>
      <c r="EG10" s="2">
        <v>35.700967108370797</v>
      </c>
      <c r="EH10" s="2">
        <v>14.180148297902276</v>
      </c>
      <c r="EI10" s="2">
        <v>6.5281875922825394</v>
      </c>
      <c r="EJ10" s="2">
        <v>29.261626772000199</v>
      </c>
      <c r="EK10" s="2">
        <v>19.082549451211847</v>
      </c>
      <c r="EL10" s="2">
        <v>19.438917527084705</v>
      </c>
      <c r="EM10" s="2">
        <v>12.359690373053851</v>
      </c>
      <c r="EQ10" s="2">
        <v>7.4999999999999997E-2</v>
      </c>
      <c r="EU10" s="2">
        <v>1.8275536947736157</v>
      </c>
      <c r="FE10" s="2">
        <v>844.91850431447494</v>
      </c>
      <c r="FF10" s="2">
        <f t="shared" si="39"/>
        <v>0.84491850431447491</v>
      </c>
      <c r="FG10" s="2">
        <v>7.1964285714285695E-4</v>
      </c>
      <c r="FH10" s="2">
        <f t="shared" si="40"/>
        <v>13.501742160278742</v>
      </c>
      <c r="FI10" s="2">
        <f t="shared" si="66"/>
        <v>91.07812918788521</v>
      </c>
      <c r="FJ10" s="2">
        <f t="shared" si="41"/>
        <v>0.40563642281140927</v>
      </c>
      <c r="FK10" s="2">
        <f t="shared" si="42"/>
        <v>0.7029601059440963</v>
      </c>
      <c r="FL10" s="2">
        <f t="shared" si="43"/>
        <v>0.76728129707815829</v>
      </c>
      <c r="FM10" s="2">
        <v>5</v>
      </c>
      <c r="FN10">
        <v>0.5</v>
      </c>
      <c r="FO10" s="2">
        <v>7.2701688555347097</v>
      </c>
      <c r="FP10" s="2">
        <v>31.973140495867771</v>
      </c>
      <c r="FQ10" s="2">
        <v>26.193417924530337</v>
      </c>
      <c r="FR10" s="2">
        <v>34.99460629977203</v>
      </c>
      <c r="FS10" s="2">
        <v>19.652664089411203</v>
      </c>
      <c r="FT10" s="2">
        <v>12.850543301450958</v>
      </c>
      <c r="FY10" s="2">
        <v>7.4999999999999997E-2</v>
      </c>
      <c r="GL10" s="2">
        <v>642.27642276422705</v>
      </c>
      <c r="GM10" s="2">
        <f t="shared" si="44"/>
        <v>0.64227642276422703</v>
      </c>
      <c r="GN10" s="2">
        <v>6.0141017339376899E-4</v>
      </c>
      <c r="GO10" s="2">
        <f t="shared" si="45"/>
        <v>12.028203467875379</v>
      </c>
      <c r="GP10" s="2">
        <f t="shared" si="67"/>
        <v>92.158716454420954</v>
      </c>
      <c r="GQ10" s="2">
        <f t="shared" si="46"/>
        <v>0.51095141096785057</v>
      </c>
      <c r="GR10" s="2">
        <f t="shared" si="47"/>
        <v>0.5860586095065865</v>
      </c>
      <c r="GS10" s="2">
        <f t="shared" si="48"/>
        <v>0.74770494061901038</v>
      </c>
      <c r="GT10" s="2">
        <v>6</v>
      </c>
      <c r="GU10">
        <v>0.5</v>
      </c>
      <c r="GV10" s="2">
        <v>18.10806532844088</v>
      </c>
      <c r="GW10" s="2">
        <v>11.267136593217517</v>
      </c>
      <c r="GX10" s="2">
        <v>8.8411295058808559</v>
      </c>
      <c r="GY10" s="2">
        <v>16.063129862004192</v>
      </c>
      <c r="GZ10" s="2">
        <v>10.769230769230738</v>
      </c>
      <c r="HA10" s="2">
        <v>16.199535381312423</v>
      </c>
      <c r="HF10" s="2">
        <v>7.4999999999999997E-2</v>
      </c>
      <c r="HS10" s="2">
        <v>877.83134970089702</v>
      </c>
      <c r="HT10" s="2">
        <f t="shared" si="9"/>
        <v>0.87783134970089705</v>
      </c>
      <c r="HU10" s="2">
        <v>1.0186440677966101E-3</v>
      </c>
      <c r="HV10" s="2">
        <f t="shared" si="10"/>
        <v>15.966207959194515</v>
      </c>
      <c r="HW10" s="2">
        <f t="shared" si="49"/>
        <v>61.380904309016501</v>
      </c>
      <c r="HX10" s="2">
        <f t="shared" si="50"/>
        <v>0.91166111630298796</v>
      </c>
      <c r="HY10" s="2">
        <f t="shared" si="51"/>
        <v>0.37936284804177256</v>
      </c>
      <c r="HZ10" s="2">
        <f t="shared" si="52"/>
        <v>0.41913452292182451</v>
      </c>
      <c r="IB10">
        <v>0.5</v>
      </c>
      <c r="IC10" s="2">
        <v>18.622814940757646</v>
      </c>
      <c r="ID10" s="2">
        <v>12.169612870426782</v>
      </c>
      <c r="IE10" s="2">
        <v>28.420114309684848</v>
      </c>
      <c r="IF10" s="2">
        <v>33.294075400155833</v>
      </c>
      <c r="IG10" s="2">
        <v>19.341816986708452</v>
      </c>
      <c r="IH10" s="2">
        <v>13.805350289282224</v>
      </c>
      <c r="IM10" s="2">
        <v>7.4999999999999997E-2</v>
      </c>
      <c r="IO10" s="2">
        <v>1.8711763630212903</v>
      </c>
      <c r="IT10" s="2">
        <f t="shared" si="88"/>
        <v>1.8711763630212903</v>
      </c>
      <c r="IU10" s="2">
        <f>_xlfn.QUARTILE.INC(IN10:IS10,1)</f>
        <v>1.8711763630212903</v>
      </c>
      <c r="IV10" s="2">
        <f>PERCENTILE(IN10:IS10,0.75)</f>
        <v>1.8711763630212903</v>
      </c>
      <c r="IW10" s="2">
        <f t="shared" si="72"/>
        <v>0</v>
      </c>
      <c r="IZ10" s="2">
        <v>674.41610930290699</v>
      </c>
      <c r="JA10" s="2">
        <f t="shared" si="11"/>
        <v>0.67441610930290696</v>
      </c>
      <c r="JB10" s="2">
        <v>6.4931506849314998E-4</v>
      </c>
      <c r="JC10" s="2">
        <f t="shared" si="12"/>
        <v>12.608059582391261</v>
      </c>
      <c r="JD10" s="2">
        <f t="shared" si="53"/>
        <v>92.459103604202468</v>
      </c>
      <c r="JE10" s="2">
        <f t="shared" si="54"/>
        <v>0.31128202512935305</v>
      </c>
      <c r="JF10" s="2">
        <f t="shared" si="55"/>
        <v>0.74915352043939509</v>
      </c>
      <c r="JG10" s="2">
        <f t="shared" si="56"/>
        <v>0.79260407587908666</v>
      </c>
      <c r="JH10" s="2">
        <v>6</v>
      </c>
      <c r="JI10">
        <v>0.3</v>
      </c>
      <c r="JJ10" s="2">
        <v>1.4895597818858894</v>
      </c>
      <c r="JL10" s="2">
        <v>41.517313304645633</v>
      </c>
      <c r="JN10" s="2">
        <v>7.0456311933980666</v>
      </c>
      <c r="JO10" s="2">
        <v>6.8933481976960254</v>
      </c>
      <c r="JP10" s="2">
        <v>5.6237378915112526</v>
      </c>
      <c r="JQ10" s="2">
        <v>4.678794594760971</v>
      </c>
      <c r="JR10" s="2">
        <v>4.2226047045324098</v>
      </c>
      <c r="JT10" s="2">
        <v>7.4999999999999997E-2</v>
      </c>
      <c r="JW10" s="2">
        <v>1.4101537889255995</v>
      </c>
      <c r="JZ10" s="2">
        <v>1.2634708286882201</v>
      </c>
      <c r="KD10" s="2">
        <f t="shared" si="89"/>
        <v>1.3368123088069099</v>
      </c>
      <c r="KE10" s="2">
        <f t="shared" si="90"/>
        <v>1.300141568747565</v>
      </c>
      <c r="KF10" s="2">
        <f t="shared" si="91"/>
        <v>1.3734830488662546</v>
      </c>
      <c r="KG10" s="2">
        <f t="shared" si="73"/>
        <v>7.3341480118689573E-2</v>
      </c>
      <c r="KJ10" s="2">
        <v>576.92307692307702</v>
      </c>
      <c r="KK10" s="2">
        <f t="shared" si="13"/>
        <v>0.57692307692307698</v>
      </c>
      <c r="KL10" s="2">
        <v>3.19874289134989E-4</v>
      </c>
      <c r="KM10" s="2">
        <f t="shared" si="14"/>
        <v>7.3703753256909907</v>
      </c>
      <c r="KN10" s="2">
        <f t="shared" si="57"/>
        <v>97.488851678006867</v>
      </c>
      <c r="KO10" s="2">
        <f t="shared" si="58"/>
        <v>0.16417561713868073</v>
      </c>
      <c r="KP10" s="2">
        <f t="shared" si="59"/>
        <v>0.87496465869685802</v>
      </c>
      <c r="KQ10" s="2">
        <f t="shared" si="60"/>
        <v>0.94249438110287931</v>
      </c>
      <c r="KR10" s="2">
        <v>6</v>
      </c>
      <c r="KS10">
        <v>0.5</v>
      </c>
      <c r="KT10" s="2">
        <v>20.015082821032351</v>
      </c>
      <c r="KU10" s="2">
        <v>27.174332443100795</v>
      </c>
      <c r="KV10" s="2">
        <v>15.802109328471158</v>
      </c>
      <c r="KW10" s="2">
        <v>5.1754779952204224</v>
      </c>
      <c r="KX10" s="2">
        <v>14.443321666024426</v>
      </c>
      <c r="KY10" s="2">
        <v>28.858024691358004</v>
      </c>
      <c r="KZ10" s="2">
        <v>8.4615384615384475</v>
      </c>
      <c r="LD10" s="2">
        <v>7.4999999999999997E-2</v>
      </c>
      <c r="LK10" s="2">
        <v>0.85020242914979738</v>
      </c>
      <c r="LL10" s="2">
        <f t="shared" si="92"/>
        <v>0.85020242914979738</v>
      </c>
      <c r="LM10" s="2">
        <f t="shared" si="93"/>
        <v>0.85020242914979738</v>
      </c>
      <c r="LN10" s="2">
        <f t="shared" si="94"/>
        <v>0.85020242914979738</v>
      </c>
      <c r="LO10" s="2">
        <f t="shared" si="74"/>
        <v>0</v>
      </c>
      <c r="LR10" s="2">
        <v>877.59336099584903</v>
      </c>
      <c r="LS10" s="2">
        <f t="shared" si="15"/>
        <v>0.87759336099584906</v>
      </c>
      <c r="LT10" s="2">
        <v>1.0226167340721599E-3</v>
      </c>
      <c r="LU10" s="2">
        <f t="shared" si="16"/>
        <v>17.244801586377065</v>
      </c>
      <c r="LV10" s="2">
        <f t="shared" si="61"/>
        <v>67.804197419568311</v>
      </c>
      <c r="LW10" s="2">
        <f t="shared" si="62"/>
        <v>0.59007480753754116</v>
      </c>
      <c r="LX10" s="2">
        <f t="shared" si="63"/>
        <v>0.52864442458153948</v>
      </c>
      <c r="LY10" s="2">
        <f t="shared" si="64"/>
        <v>0.57365325930674682</v>
      </c>
      <c r="LZ10" s="2">
        <v>3</v>
      </c>
      <c r="MA10">
        <v>0.5</v>
      </c>
      <c r="MB10" s="2">
        <v>17.840366188971988</v>
      </c>
      <c r="MC10" s="2">
        <v>14.108515885681065</v>
      </c>
      <c r="MD10" s="2">
        <v>26.754782020942592</v>
      </c>
      <c r="ME10" s="2">
        <v>16.346434833430713</v>
      </c>
      <c r="MF10" s="2">
        <v>32.437597438519404</v>
      </c>
      <c r="MG10" s="2">
        <v>16.477011910801842</v>
      </c>
      <c r="ML10" s="2">
        <v>7.4999999999999997E-2</v>
      </c>
    </row>
    <row r="11" spans="1:360" x14ac:dyDescent="0.25">
      <c r="B11" s="2">
        <v>578.44848419752304</v>
      </c>
      <c r="C11" s="2">
        <f t="shared" si="17"/>
        <v>5.7844848419752308</v>
      </c>
      <c r="D11" s="2">
        <v>5.5559195510324598E-4</v>
      </c>
      <c r="E11" s="2">
        <f t="shared" si="18"/>
        <v>9.8684183854928254</v>
      </c>
      <c r="F11" s="2">
        <f t="shared" si="65"/>
        <v>90.149023572302752</v>
      </c>
      <c r="G11" s="2">
        <f t="shared" si="19"/>
        <v>30.709755209212439</v>
      </c>
      <c r="H11" s="2">
        <f t="shared" si="20"/>
        <v>0.80048629100030921</v>
      </c>
      <c r="I11" s="2">
        <f t="shared" si="21"/>
        <v>0.83117031804670949</v>
      </c>
      <c r="K11"/>
      <c r="V11">
        <v>1</v>
      </c>
      <c r="AB11" s="2">
        <v>0.05</v>
      </c>
      <c r="AQ11" s="2">
        <v>496.59863945578098</v>
      </c>
      <c r="AR11" s="2">
        <f t="shared" si="0"/>
        <v>4.9659863945578095</v>
      </c>
      <c r="AS11" s="2">
        <v>1.4067796610169399E-3</v>
      </c>
      <c r="AT11" s="2">
        <f t="shared" si="1"/>
        <v>14.458167122476258</v>
      </c>
      <c r="AU11" s="2">
        <f t="shared" si="26"/>
        <v>64.904976744995935</v>
      </c>
      <c r="AV11" s="2">
        <f t="shared" si="2"/>
        <v>9.2685555143044288E-2</v>
      </c>
      <c r="AW11" s="2">
        <f t="shared" si="3"/>
        <v>0.88159466669989173</v>
      </c>
      <c r="AX11" s="2">
        <f t="shared" si="4"/>
        <v>0.87023806001667414</v>
      </c>
      <c r="AY11" s="2">
        <v>8</v>
      </c>
      <c r="AZ11">
        <v>1</v>
      </c>
      <c r="BK11" s="2">
        <v>0.05</v>
      </c>
      <c r="BX11" s="2">
        <v>604.16666666666595</v>
      </c>
      <c r="BY11" s="2">
        <f t="shared" si="5"/>
        <v>0.60416666666666596</v>
      </c>
      <c r="BZ11" s="2">
        <v>5.0336805555555497E-4</v>
      </c>
      <c r="CA11" s="2">
        <f t="shared" si="6"/>
        <v>11.13646140609635</v>
      </c>
      <c r="CB11" s="2">
        <f t="shared" si="31"/>
        <v>92.813959562438512</v>
      </c>
      <c r="CC11" s="2">
        <f t="shared" si="32"/>
        <v>0.19637461394428693</v>
      </c>
      <c r="CD11" s="2">
        <f t="shared" si="33"/>
        <v>0.84301920527997931</v>
      </c>
      <c r="CE11" s="2">
        <f t="shared" si="34"/>
        <v>0.8743833355252707</v>
      </c>
      <c r="CF11" s="2">
        <v>7</v>
      </c>
      <c r="CG11">
        <v>0.27</v>
      </c>
      <c r="CH11" s="2">
        <v>1.6139687807276348</v>
      </c>
      <c r="CI11" s="2">
        <v>1.3045614639772369</v>
      </c>
      <c r="CJ11" s="2">
        <v>1.7865742826515767</v>
      </c>
      <c r="CK11" s="2">
        <v>6.6821322305713808</v>
      </c>
      <c r="CL11" s="2">
        <v>1.9863340219291132</v>
      </c>
      <c r="CM11" s="2">
        <v>1.5984654731457772</v>
      </c>
      <c r="CN11" s="2">
        <v>5.3120699302814431</v>
      </c>
      <c r="CP11" s="2">
        <v>5.8661145617667279</v>
      </c>
      <c r="CQ11" s="2">
        <v>2.1065573849472883</v>
      </c>
      <c r="CR11" s="2">
        <v>1.0037234516938656</v>
      </c>
      <c r="CT11" s="2">
        <v>2.0363636363636202</v>
      </c>
      <c r="CU11" s="2">
        <v>0.98006272401433514</v>
      </c>
      <c r="CW11" s="2">
        <v>2.2678951098511644</v>
      </c>
      <c r="DA11" s="2">
        <v>0.05</v>
      </c>
      <c r="DW11" s="2">
        <v>555.555555555556</v>
      </c>
      <c r="DX11" s="2">
        <f t="shared" si="7"/>
        <v>0.55555555555555602</v>
      </c>
      <c r="DY11" s="2">
        <v>4.1643835616438302E-4</v>
      </c>
      <c r="DZ11" s="2">
        <f t="shared" si="8"/>
        <v>7.5578649031648455</v>
      </c>
      <c r="EA11" s="2">
        <f t="shared" si="35"/>
        <v>96.064440742858423</v>
      </c>
      <c r="EB11" s="2">
        <f t="shared" si="36"/>
        <v>0.34699125463075281</v>
      </c>
      <c r="EC11" s="2">
        <f t="shared" si="37"/>
        <v>0.74303424398410012</v>
      </c>
      <c r="ED11" s="2">
        <f t="shared" si="38"/>
        <v>0.81304560065664377</v>
      </c>
      <c r="EF11">
        <v>0.3</v>
      </c>
      <c r="EG11" s="2">
        <v>3.0828133157646098</v>
      </c>
      <c r="EI11" s="2">
        <v>2.1911904103168083</v>
      </c>
      <c r="EJ11" s="2">
        <v>6.1887613754833586</v>
      </c>
      <c r="EK11" s="2">
        <v>2.0533049261422414</v>
      </c>
      <c r="EL11" s="2">
        <v>2.2899248395780303</v>
      </c>
      <c r="EM11" s="2">
        <v>0.81841193010761715</v>
      </c>
      <c r="EQ11" s="2">
        <v>0.05</v>
      </c>
      <c r="FE11" s="2">
        <v>636.38542665388502</v>
      </c>
      <c r="FF11" s="2">
        <f t="shared" si="39"/>
        <v>0.63638542665388498</v>
      </c>
      <c r="FG11" s="2">
        <v>3.8749999999999999E-4</v>
      </c>
      <c r="FH11" s="2">
        <f t="shared" si="40"/>
        <v>7.2701688555347097</v>
      </c>
      <c r="FI11" s="2">
        <f t="shared" si="66"/>
        <v>98.348298043419916</v>
      </c>
      <c r="FJ11" s="2">
        <f t="shared" si="41"/>
        <v>0.20708877668318032</v>
      </c>
      <c r="FK11" s="2">
        <f t="shared" si="42"/>
        <v>0.81666102971937293</v>
      </c>
      <c r="FL11" s="2">
        <f t="shared" si="43"/>
        <v>0.89138591060542571</v>
      </c>
      <c r="FM11" s="2">
        <v>6</v>
      </c>
      <c r="FN11">
        <v>0.3</v>
      </c>
      <c r="FO11" s="2">
        <v>1.7421602787456474</v>
      </c>
      <c r="FQ11" s="2">
        <v>5.4111563629707504</v>
      </c>
      <c r="FS11" s="2">
        <v>4.0261861406461508</v>
      </c>
      <c r="FY11" s="2">
        <v>0.05</v>
      </c>
      <c r="GL11" s="2">
        <v>533.87533875338795</v>
      </c>
      <c r="GM11" s="2">
        <f t="shared" si="44"/>
        <v>0.533875338753388</v>
      </c>
      <c r="GN11" s="2">
        <v>3.0399309302827499E-4</v>
      </c>
      <c r="GO11" s="2">
        <f t="shared" si="45"/>
        <v>6.0798618605654999</v>
      </c>
      <c r="GP11" s="2">
        <f t="shared" si="67"/>
        <v>98.238578314986455</v>
      </c>
      <c r="GQ11" s="2">
        <f t="shared" si="46"/>
        <v>0.36538257941553609</v>
      </c>
      <c r="GR11" s="2">
        <f t="shared" si="47"/>
        <v>0.65499641715455015</v>
      </c>
      <c r="GS11" s="2">
        <f t="shared" si="48"/>
        <v>0.8356571326655059</v>
      </c>
      <c r="GT11" s="2">
        <v>7</v>
      </c>
      <c r="GU11">
        <v>0.3</v>
      </c>
      <c r="GW11" s="2">
        <v>5.3838041849364444</v>
      </c>
      <c r="GX11" s="2">
        <v>4.0793003285661955</v>
      </c>
      <c r="GY11" s="2">
        <v>41.399587777249323</v>
      </c>
      <c r="HA11" s="2">
        <v>1.6335215662626514</v>
      </c>
      <c r="HF11" s="2">
        <v>0.05</v>
      </c>
      <c r="HS11" s="2">
        <v>772.89226071784606</v>
      </c>
      <c r="HT11" s="2">
        <f t="shared" si="9"/>
        <v>0.772892260717846</v>
      </c>
      <c r="HU11" s="2">
        <v>9.1949152542372898E-4</v>
      </c>
      <c r="HV11" s="2">
        <f t="shared" si="10"/>
        <v>14.412092874980079</v>
      </c>
      <c r="HW11" s="2">
        <f t="shared" si="49"/>
        <v>75.792997183996576</v>
      </c>
      <c r="HX11" s="2">
        <f t="shared" si="50"/>
        <v>0.71723762310498007</v>
      </c>
      <c r="HY11" s="2">
        <f t="shared" si="51"/>
        <v>0.4883499209531536</v>
      </c>
      <c r="HZ11" s="2">
        <f t="shared" si="52"/>
        <v>0.539547591953634</v>
      </c>
      <c r="IB11">
        <v>0.3</v>
      </c>
      <c r="IC11" s="2">
        <v>4.2904202752244833</v>
      </c>
      <c r="ID11" s="2">
        <v>6.4946647474735002</v>
      </c>
      <c r="IE11" s="2">
        <v>6.5020187719574238</v>
      </c>
      <c r="IF11" s="2">
        <v>4.0803281113441567</v>
      </c>
      <c r="IG11" s="2">
        <v>4.315483875013892</v>
      </c>
      <c r="IH11" s="2">
        <v>48.080044299325856</v>
      </c>
      <c r="IM11" s="2">
        <v>0.05</v>
      </c>
      <c r="IZ11" s="2">
        <v>546.87220572981903</v>
      </c>
      <c r="JA11" s="2">
        <f t="shared" si="11"/>
        <v>0.54687220572981898</v>
      </c>
      <c r="JB11" s="2">
        <v>3.0684931506849299E-4</v>
      </c>
      <c r="JC11" s="2">
        <f t="shared" si="12"/>
        <v>5.9582391275435524</v>
      </c>
      <c r="JD11" s="2">
        <f t="shared" si="53"/>
        <v>98.417342731746018</v>
      </c>
      <c r="JE11" s="2">
        <f t="shared" si="54"/>
        <v>0.19067671032191272</v>
      </c>
      <c r="JF11" s="2">
        <f t="shared" si="55"/>
        <v>0.83227215748340955</v>
      </c>
      <c r="JG11" s="2">
        <f t="shared" si="56"/>
        <v>0.88054355517828298</v>
      </c>
      <c r="JH11" s="2">
        <v>7</v>
      </c>
      <c r="JI11">
        <v>0.27</v>
      </c>
      <c r="JK11" s="2">
        <v>1.4681226584482356</v>
      </c>
      <c r="JL11" s="2">
        <v>6.0754075021885674</v>
      </c>
      <c r="JN11" s="2">
        <v>2.1617932963643356</v>
      </c>
      <c r="JR11" s="2">
        <v>1.2851405622489949</v>
      </c>
      <c r="JT11" s="2">
        <v>0.05</v>
      </c>
      <c r="KJ11" s="2">
        <v>384.61538461538601</v>
      </c>
      <c r="KK11" s="2">
        <f t="shared" si="13"/>
        <v>0.38461538461538602</v>
      </c>
      <c r="KL11" s="2">
        <v>1.0957797066746399E-4</v>
      </c>
      <c r="KM11" s="2">
        <f t="shared" si="14"/>
        <v>2.5248380338125345</v>
      </c>
      <c r="KN11" s="2">
        <f t="shared" si="57"/>
        <v>100.0136897118194</v>
      </c>
      <c r="KO11" s="2">
        <f t="shared" si="58"/>
        <v>6.4270188739555242E-2</v>
      </c>
      <c r="KP11" s="2">
        <f t="shared" si="59"/>
        <v>0.92834751818506422</v>
      </c>
      <c r="KQ11" s="2">
        <f t="shared" si="60"/>
        <v>0.9999973266387292</v>
      </c>
      <c r="KR11" s="2">
        <v>7</v>
      </c>
      <c r="KS11">
        <v>0.3</v>
      </c>
      <c r="KT11" s="2">
        <v>2.5248380338125345</v>
      </c>
      <c r="KU11" s="2">
        <v>33.926271638405332</v>
      </c>
      <c r="KV11" s="2">
        <v>1.4229455521910064</v>
      </c>
      <c r="KW11" s="2">
        <v>1.3760533920516862</v>
      </c>
      <c r="KX11" s="2">
        <v>39.431001163318534</v>
      </c>
      <c r="KY11" s="2">
        <v>6.584362139917685</v>
      </c>
      <c r="KZ11" s="2">
        <v>4.170040485829948</v>
      </c>
      <c r="LD11" s="2">
        <v>0.05</v>
      </c>
      <c r="LR11" s="2">
        <v>715.76763485477102</v>
      </c>
      <c r="LS11" s="2">
        <f t="shared" si="15"/>
        <v>0.71576763485477102</v>
      </c>
      <c r="LT11" s="2">
        <v>8.0448552970218995E-4</v>
      </c>
      <c r="LU11" s="2">
        <f t="shared" si="16"/>
        <v>13.566366436799155</v>
      </c>
      <c r="LV11" s="2">
        <f t="shared" si="61"/>
        <v>81.370563856367468</v>
      </c>
      <c r="LW11" s="2">
        <f t="shared" si="62"/>
        <v>0.38272593352901862</v>
      </c>
      <c r="LX11" s="2">
        <f t="shared" si="63"/>
        <v>0.65638319636839026</v>
      </c>
      <c r="LY11" s="2">
        <f t="shared" si="64"/>
        <v>0.71226772182259068</v>
      </c>
      <c r="LZ11" s="2">
        <v>4</v>
      </c>
      <c r="MA11">
        <v>0.3</v>
      </c>
      <c r="MB11" s="2">
        <v>0.7418871373191821</v>
      </c>
      <c r="MC11" s="2">
        <v>41.382562019439796</v>
      </c>
      <c r="MD11" s="2">
        <v>40.544332060618487</v>
      </c>
      <c r="ME11" s="2">
        <v>43.834015195791842</v>
      </c>
      <c r="MF11" s="2">
        <v>1.5422526947513142</v>
      </c>
      <c r="ML11" s="2">
        <v>0.05</v>
      </c>
    </row>
    <row r="12" spans="1:360" x14ac:dyDescent="0.25">
      <c r="B12" s="2">
        <v>534.19618162777397</v>
      </c>
      <c r="C12" s="2">
        <f t="shared" si="17"/>
        <v>5.34196181627774</v>
      </c>
      <c r="D12" s="2">
        <v>3.6454445369350899E-4</v>
      </c>
      <c r="E12" s="2">
        <f t="shared" si="18"/>
        <v>6.4750347014832865</v>
      </c>
      <c r="F12" s="2">
        <f t="shared" si="65"/>
        <v>96.624058273786034</v>
      </c>
      <c r="G12" s="2">
        <f t="shared" si="19"/>
        <v>25.738251657703326</v>
      </c>
      <c r="H12" s="2">
        <f t="shared" si="20"/>
        <v>0.86373698025250234</v>
      </c>
      <c r="I12" s="2">
        <f t="shared" si="21"/>
        <v>0.89684551585268757</v>
      </c>
      <c r="K12"/>
      <c r="L12" s="23" t="s">
        <v>1238</v>
      </c>
      <c r="AB12" s="2">
        <v>0.01</v>
      </c>
      <c r="AQ12" s="2">
        <v>401.36054421768603</v>
      </c>
      <c r="AR12" s="2">
        <f t="shared" si="0"/>
        <v>4.0136054421768605</v>
      </c>
      <c r="AS12" s="2">
        <v>1.1694915254237201E-3</v>
      </c>
      <c r="AT12" s="2">
        <f t="shared" si="1"/>
        <v>12.019440137962178</v>
      </c>
      <c r="AU12" s="2">
        <f t="shared" si="26"/>
        <v>76.924416882958113</v>
      </c>
      <c r="AV12" s="2">
        <f t="shared" si="2"/>
        <v>4.4556630081217997E-2</v>
      </c>
      <c r="AW12" s="2">
        <f t="shared" si="3"/>
        <v>0.92523981667573507</v>
      </c>
      <c r="AX12" s="2">
        <f t="shared" si="4"/>
        <v>0.91332097791395794</v>
      </c>
      <c r="AZ12"/>
      <c r="BK12" s="2">
        <v>0.01</v>
      </c>
      <c r="BX12" s="2">
        <v>451.388888888888</v>
      </c>
      <c r="BY12" s="2">
        <f t="shared" si="5"/>
        <v>0.45138888888888801</v>
      </c>
      <c r="BZ12" s="2">
        <v>2.5317708333333301E-4</v>
      </c>
      <c r="CA12" s="2">
        <f t="shared" si="6"/>
        <v>5.6012629056047123</v>
      </c>
      <c r="CB12" s="2">
        <f t="shared" si="31"/>
        <v>98.415222468043225</v>
      </c>
      <c r="CC12" s="2">
        <f t="shared" si="32"/>
        <v>0.10081790305623868</v>
      </c>
      <c r="CD12" s="2">
        <f t="shared" si="33"/>
        <v>0.91338796058766536</v>
      </c>
      <c r="CE12" s="2">
        <f t="shared" si="34"/>
        <v>0.94737012704476087</v>
      </c>
      <c r="CG12"/>
      <c r="CN12" s="2">
        <v>1.3421956051600716</v>
      </c>
      <c r="CP12" s="2">
        <v>1.8633540372670705</v>
      </c>
      <c r="CY12" s="2">
        <v>1.4269885505153848</v>
      </c>
      <c r="DA12" s="2">
        <v>0.01</v>
      </c>
      <c r="DW12" s="2">
        <v>416.666666666666</v>
      </c>
      <c r="DX12" s="2">
        <f t="shared" si="7"/>
        <v>0.41666666666666602</v>
      </c>
      <c r="DY12" s="2">
        <v>1.6986301369863001E-4</v>
      </c>
      <c r="DZ12" s="2">
        <f t="shared" si="8"/>
        <v>3.0828133157646098</v>
      </c>
      <c r="EA12" s="2">
        <f t="shared" si="35"/>
        <v>99.147254058623034</v>
      </c>
      <c r="EB12" s="2">
        <f t="shared" si="36"/>
        <v>0.2061481377617469</v>
      </c>
      <c r="EC12" s="2">
        <f t="shared" si="37"/>
        <v>0.81440242329874024</v>
      </c>
      <c r="ED12" s="2">
        <f t="shared" si="38"/>
        <v>0.89113834629850452</v>
      </c>
      <c r="EF12">
        <v>0.27</v>
      </c>
      <c r="EH12" s="2">
        <v>1.3257905880787593</v>
      </c>
      <c r="EQ12" s="2">
        <v>0.01</v>
      </c>
      <c r="FE12" s="2">
        <v>436.24161073825599</v>
      </c>
      <c r="FF12" s="2">
        <f t="shared" si="39"/>
        <v>0.43624161073825596</v>
      </c>
      <c r="FG12" s="2">
        <v>9.2857142857142994E-5</v>
      </c>
      <c r="FH12" s="2">
        <f t="shared" si="40"/>
        <v>1.7421602787456474</v>
      </c>
      <c r="FI12" s="2">
        <f t="shared" si="66"/>
        <v>100.09045832216556</v>
      </c>
      <c r="FJ12" s="2">
        <f t="shared" si="41"/>
        <v>8.4559973979012965E-2</v>
      </c>
      <c r="FK12" s="2">
        <f t="shared" si="42"/>
        <v>0.91617384778821886</v>
      </c>
      <c r="FL12" s="2">
        <f t="shared" si="43"/>
        <v>1.0000041998627098</v>
      </c>
      <c r="FM12" s="2">
        <v>7</v>
      </c>
      <c r="FN12">
        <v>0.27</v>
      </c>
      <c r="FQ12" s="2">
        <v>1.2446077288433022</v>
      </c>
      <c r="FR12" s="2">
        <v>1.2238351938503578</v>
      </c>
      <c r="FT12" s="2">
        <v>1.057323183030775</v>
      </c>
      <c r="FY12" s="2">
        <v>0.01</v>
      </c>
      <c r="GL12" s="2">
        <v>284.55284552845501</v>
      </c>
      <c r="GM12" s="2">
        <f t="shared" si="44"/>
        <v>0.284552845528455</v>
      </c>
      <c r="GN12" s="2">
        <v>9.1438232966400295E-5</v>
      </c>
      <c r="GO12" s="2">
        <f t="shared" si="45"/>
        <v>1.8287646593280058</v>
      </c>
      <c r="GP12" s="2">
        <f t="shared" si="67"/>
        <v>100.06734297431446</v>
      </c>
      <c r="GQ12" s="2">
        <f t="shared" si="46"/>
        <v>0.1166872733206108</v>
      </c>
      <c r="GR12" s="2">
        <f t="shared" si="47"/>
        <v>0.78380515829316288</v>
      </c>
      <c r="GS12" s="2">
        <f t="shared" si="48"/>
        <v>0.99999382285651228</v>
      </c>
      <c r="GT12" s="2">
        <v>8</v>
      </c>
      <c r="GU12">
        <v>0.27</v>
      </c>
      <c r="GV12" s="2">
        <v>1.8287646593280058</v>
      </c>
      <c r="GW12" s="2">
        <v>1.7761003496697538</v>
      </c>
      <c r="GX12" s="2">
        <v>1.3174394057237151</v>
      </c>
      <c r="GY12" s="2">
        <v>5.3633910806442735</v>
      </c>
      <c r="GZ12" s="2">
        <v>1.0064701653486663</v>
      </c>
      <c r="HF12" s="2">
        <v>0.01</v>
      </c>
      <c r="HS12" s="2">
        <v>677.90378863409796</v>
      </c>
      <c r="HT12" s="2">
        <f t="shared" si="9"/>
        <v>0.67790378863409795</v>
      </c>
      <c r="HU12" s="2">
        <v>7.2118644067796598E-4</v>
      </c>
      <c r="HV12" s="2">
        <f t="shared" si="10"/>
        <v>11.30386270655119</v>
      </c>
      <c r="HW12" s="2">
        <f t="shared" si="49"/>
        <v>87.096859890547762</v>
      </c>
      <c r="HX12" s="2">
        <f t="shared" si="50"/>
        <v>0.56023156148546338</v>
      </c>
      <c r="HY12" s="2">
        <f t="shared" si="51"/>
        <v>0.58577048003016674</v>
      </c>
      <c r="HZ12" s="2">
        <f t="shared" si="52"/>
        <v>0.64718153597923656</v>
      </c>
      <c r="IB12">
        <v>0.27</v>
      </c>
      <c r="IC12" s="2">
        <v>1.3415865256893871</v>
      </c>
      <c r="IE12" s="2">
        <v>1.8352472340202393</v>
      </c>
      <c r="IF12" s="2">
        <v>1.19497500261433</v>
      </c>
      <c r="IH12" s="2">
        <v>4.5254052815489469</v>
      </c>
      <c r="IM12" s="2">
        <v>0.01</v>
      </c>
      <c r="IZ12" s="2">
        <v>315.53345970885903</v>
      </c>
      <c r="JA12" s="2">
        <f t="shared" si="11"/>
        <v>0.31553345970885904</v>
      </c>
      <c r="JB12" s="2">
        <v>7.6712328767123301E-5</v>
      </c>
      <c r="JC12" s="2">
        <f t="shared" si="12"/>
        <v>1.4895597818858894</v>
      </c>
      <c r="JD12" s="2">
        <f t="shared" si="53"/>
        <v>99.906902513631906</v>
      </c>
      <c r="JE12" s="2">
        <f t="shared" si="54"/>
        <v>5.2709478652343926E-2</v>
      </c>
      <c r="JF12" s="2">
        <f t="shared" si="55"/>
        <v>0.94517597464392267</v>
      </c>
      <c r="JG12" s="2">
        <f t="shared" si="56"/>
        <v>0.999995741175144</v>
      </c>
      <c r="JH12" s="2">
        <v>8</v>
      </c>
      <c r="JI12">
        <v>0.25</v>
      </c>
      <c r="JP12" s="2">
        <v>1.6090680792452685</v>
      </c>
      <c r="JQ12" s="2">
        <v>1.308215593929879</v>
      </c>
      <c r="JT12" s="2">
        <v>0.01</v>
      </c>
      <c r="KK12" t="s">
        <v>28</v>
      </c>
      <c r="KL12" s="2">
        <f>SUM(KL3:KL11)</f>
        <v>4.340594133492962E-3</v>
      </c>
      <c r="KS12">
        <v>0.27</v>
      </c>
      <c r="KU12" s="2">
        <v>5.7458735123105855</v>
      </c>
      <c r="KX12" s="2">
        <v>2.1070984375262745</v>
      </c>
      <c r="LD12" s="2">
        <v>0.01</v>
      </c>
      <c r="LR12" s="2">
        <v>641.07883817427296</v>
      </c>
      <c r="LS12" s="2">
        <f t="shared" si="15"/>
        <v>0.64107883817427291</v>
      </c>
      <c r="LT12" s="2">
        <v>5.6125846945742901E-4</v>
      </c>
      <c r="LU12" s="2">
        <f t="shared" si="16"/>
        <v>9.4647296704456831</v>
      </c>
      <c r="LV12" s="2">
        <f t="shared" si="61"/>
        <v>90.835293526813146</v>
      </c>
      <c r="LW12" s="2">
        <f t="shared" si="62"/>
        <v>0.30285304417517506</v>
      </c>
      <c r="LX12" s="2">
        <f t="shared" si="63"/>
        <v>0.74634130180566782</v>
      </c>
      <c r="LY12" s="2">
        <f t="shared" si="64"/>
        <v>0.80988486859568531</v>
      </c>
      <c r="LZ12" s="2">
        <v>5</v>
      </c>
      <c r="MA12">
        <v>0.27</v>
      </c>
      <c r="MC12" s="2">
        <v>2.3937327723777702</v>
      </c>
      <c r="MD12" s="2">
        <v>1.7452037379651222</v>
      </c>
      <c r="ME12" s="2">
        <v>8.6754821741671435</v>
      </c>
      <c r="MG12" s="2">
        <v>1.4979101737092582</v>
      </c>
      <c r="ML12" s="2">
        <v>0.01</v>
      </c>
    </row>
    <row r="13" spans="1:360" x14ac:dyDescent="0.25">
      <c r="B13" s="2">
        <v>437.85075588732798</v>
      </c>
      <c r="C13" s="2">
        <f t="shared" si="17"/>
        <v>4.37850755887328</v>
      </c>
      <c r="D13" s="2">
        <v>1.6122016057570901E-4</v>
      </c>
      <c r="E13" s="2">
        <f t="shared" si="18"/>
        <v>2.8635907739912794</v>
      </c>
      <c r="F13" s="2">
        <f t="shared" si="65"/>
        <v>99.48764904777731</v>
      </c>
      <c r="G13" s="2">
        <f t="shared" si="19"/>
        <v>16.554407355672236</v>
      </c>
      <c r="H13" s="2">
        <f t="shared" si="20"/>
        <v>0.90431738690093932</v>
      </c>
      <c r="I13" s="2">
        <f t="shared" si="21"/>
        <v>0.93898143982747195</v>
      </c>
      <c r="K13" s="23" t="s">
        <v>1239</v>
      </c>
      <c r="M13" s="23" t="s">
        <v>1149</v>
      </c>
      <c r="S13" s="23" t="s">
        <v>1149</v>
      </c>
      <c r="AB13" s="2">
        <v>5.0000000000000001E-3</v>
      </c>
      <c r="AQ13" s="2">
        <v>357.142857142857</v>
      </c>
      <c r="AR13" s="2">
        <f t="shared" si="0"/>
        <v>3.5714285714285698</v>
      </c>
      <c r="AS13" s="2">
        <v>9.3559322033898303E-4</v>
      </c>
      <c r="AT13" s="2">
        <f t="shared" si="1"/>
        <v>9.6155521103698138</v>
      </c>
      <c r="AU13" s="2">
        <f t="shared" si="26"/>
        <v>86.539968993327932</v>
      </c>
      <c r="AV13" s="2">
        <f t="shared" si="2"/>
        <v>2.9821495607688594E-2</v>
      </c>
      <c r="AW13" s="2">
        <f t="shared" si="3"/>
        <v>0.97378100763691655</v>
      </c>
      <c r="AX13" s="2">
        <f t="shared" si="4"/>
        <v>0.96123686652871676</v>
      </c>
      <c r="AZ13"/>
      <c r="BK13" s="2">
        <v>5.0000000000000001E-3</v>
      </c>
      <c r="BX13" s="2">
        <v>270.83333333333297</v>
      </c>
      <c r="BY13" s="2">
        <f t="shared" si="5"/>
        <v>0.27083333333333298</v>
      </c>
      <c r="BZ13" s="2">
        <v>7.2951388888889095E-5</v>
      </c>
      <c r="CA13" s="2">
        <f t="shared" si="6"/>
        <v>1.6139687807276348</v>
      </c>
      <c r="CB13" s="2">
        <f t="shared" si="31"/>
        <v>100.02919124877086</v>
      </c>
      <c r="CC13" s="2">
        <f t="shared" si="32"/>
        <v>3.1345093510822021E-2</v>
      </c>
      <c r="CD13" s="2">
        <f t="shared" si="33"/>
        <v>0.96413215923132134</v>
      </c>
      <c r="CE13" s="2">
        <f t="shared" si="34"/>
        <v>1.0000022395644999</v>
      </c>
      <c r="CG13"/>
      <c r="DA13" s="2">
        <v>5.0000000000000001E-3</v>
      </c>
      <c r="DW13" s="2">
        <v>250</v>
      </c>
      <c r="DX13" s="2">
        <f t="shared" si="7"/>
        <v>0.25</v>
      </c>
      <c r="DY13" s="2">
        <v>4.6575342465753503E-5</v>
      </c>
      <c r="DZ13" s="2">
        <f t="shared" si="8"/>
        <v>0.84528752206449187</v>
      </c>
      <c r="EA13" s="2">
        <f t="shared" si="35"/>
        <v>99.992541580687529</v>
      </c>
      <c r="EB13" s="2">
        <f t="shared" si="36"/>
        <v>8.1777377500186821E-2</v>
      </c>
      <c r="EC13" s="2">
        <f t="shared" si="37"/>
        <v>0.91388671171179703</v>
      </c>
      <c r="ED13" s="2">
        <f t="shared" si="38"/>
        <v>0.99999640187746563</v>
      </c>
      <c r="EF13">
        <v>0.25</v>
      </c>
      <c r="EG13" s="2">
        <v>0.84528752206449187</v>
      </c>
      <c r="EQ13" s="2">
        <v>5.0000000000000001E-3</v>
      </c>
      <c r="FF13" t="s">
        <v>28</v>
      </c>
      <c r="FG13" s="2">
        <f>SUM(FG3:FG12)</f>
        <v>5.3348214285714249E-3</v>
      </c>
      <c r="FN13">
        <v>0.25</v>
      </c>
      <c r="FS13" s="2">
        <v>1.2295384874612496</v>
      </c>
      <c r="FY13" s="2">
        <v>5.0000000000000001E-3</v>
      </c>
      <c r="GM13" t="s">
        <v>28</v>
      </c>
      <c r="GN13" s="2">
        <f>SUM(GN3:GN12)</f>
        <v>5.0033671487157236E-3</v>
      </c>
      <c r="GT13" s="2">
        <v>9</v>
      </c>
      <c r="GU13">
        <v>0.25</v>
      </c>
      <c r="GY13" s="2">
        <v>1.3368614228838547</v>
      </c>
      <c r="HF13" s="2">
        <v>5.0000000000000001E-3</v>
      </c>
      <c r="HS13" s="2">
        <v>569.55695413758701</v>
      </c>
      <c r="HT13" s="2">
        <f t="shared" si="9"/>
        <v>0.569556954137587</v>
      </c>
      <c r="HU13" s="2">
        <v>4.6694915254237199E-4</v>
      </c>
      <c r="HV13" s="2">
        <f t="shared" si="10"/>
        <v>7.3189522342064572</v>
      </c>
      <c r="HW13" s="2">
        <f t="shared" si="49"/>
        <v>94.415812124754225</v>
      </c>
      <c r="HX13" s="2">
        <f t="shared" si="50"/>
        <v>0.40353290326334096</v>
      </c>
      <c r="HY13" s="2">
        <f t="shared" si="51"/>
        <v>0.67220389108261835</v>
      </c>
      <c r="HZ13" s="2">
        <f t="shared" si="52"/>
        <v>0.74267646041102009</v>
      </c>
      <c r="IB13">
        <v>0.25</v>
      </c>
      <c r="IG13" s="2">
        <v>1.2691186770742133</v>
      </c>
      <c r="IH13" s="2">
        <v>1.4320902789711789</v>
      </c>
      <c r="IM13" s="2">
        <v>5.0000000000000001E-3</v>
      </c>
      <c r="JA13" t="s">
        <v>28</v>
      </c>
      <c r="JB13" s="2">
        <f>SUM(JB3:JB12)</f>
        <v>5.1452054794520431E-3</v>
      </c>
      <c r="JI13">
        <v>0.1</v>
      </c>
      <c r="JL13" s="2">
        <v>1.4101537889255995</v>
      </c>
      <c r="JM13" s="2">
        <v>1.7124407172593168</v>
      </c>
      <c r="JO13" s="2">
        <v>1.2634708286882201</v>
      </c>
      <c r="JT13" s="2">
        <v>5.0000000000000001E-3</v>
      </c>
      <c r="KK13" t="s">
        <v>29</v>
      </c>
      <c r="KL13" s="2">
        <v>116.625</v>
      </c>
      <c r="KS13">
        <v>0.25</v>
      </c>
      <c r="KY13" s="2">
        <v>2.4691358024691206</v>
      </c>
      <c r="LD13" s="2">
        <v>5.0000000000000001E-3</v>
      </c>
      <c r="LR13" s="2">
        <v>574.68879668049794</v>
      </c>
      <c r="LS13" s="2">
        <f t="shared" si="15"/>
        <v>0.57468879668049799</v>
      </c>
      <c r="LT13" s="2">
        <v>3.3324229213719202E-4</v>
      </c>
      <c r="LU13" s="2">
        <f t="shared" si="16"/>
        <v>5.6196002046744011</v>
      </c>
      <c r="LV13" s="2">
        <f t="shared" si="61"/>
        <v>96.454893731487545</v>
      </c>
      <c r="LW13" s="2">
        <f t="shared" si="62"/>
        <v>0.24009723716579681</v>
      </c>
      <c r="LX13" s="2">
        <f t="shared" si="63"/>
        <v>0.80711619814532953</v>
      </c>
      <c r="LY13" s="2">
        <f t="shared" si="64"/>
        <v>0.8758341451758247</v>
      </c>
      <c r="MA13"/>
      <c r="ML13" s="2">
        <v>5.0000000000000001E-3</v>
      </c>
    </row>
    <row r="14" spans="1:360" x14ac:dyDescent="0.25">
      <c r="B14" s="2">
        <v>219.97261083214701</v>
      </c>
      <c r="C14" s="2">
        <f t="shared" si="17"/>
        <v>2.1997261083214701</v>
      </c>
      <c r="D14" s="2">
        <v>2.88418678338389E-5</v>
      </c>
      <c r="E14" s="2">
        <f t="shared" si="18"/>
        <v>0.51228894909127709</v>
      </c>
      <c r="F14" s="2">
        <f t="shared" si="65"/>
        <v>99.999937996868582</v>
      </c>
      <c r="G14" s="2">
        <f t="shared" si="19"/>
        <v>3.593577022889674</v>
      </c>
      <c r="H14" s="2">
        <f t="shared" si="20"/>
        <v>0.96308334569568432</v>
      </c>
      <c r="I14" s="2">
        <f t="shared" si="21"/>
        <v>0.99999999968401931</v>
      </c>
      <c r="K14" t="s">
        <v>4</v>
      </c>
      <c r="L14" s="23" t="s">
        <v>1240</v>
      </c>
      <c r="M14" s="23" t="s">
        <v>1241</v>
      </c>
      <c r="N14" s="23" t="s">
        <v>1242</v>
      </c>
      <c r="O14" s="23" t="s">
        <v>1243</v>
      </c>
      <c r="P14" s="23" t="s">
        <v>1244</v>
      </c>
      <c r="Q14" s="23" t="s">
        <v>1245</v>
      </c>
      <c r="R14" s="23" t="s">
        <v>1246</v>
      </c>
      <c r="S14" s="23" t="s">
        <v>1247</v>
      </c>
      <c r="T14" s="23" t="s">
        <v>1248</v>
      </c>
      <c r="AB14" s="2">
        <v>1E-3</v>
      </c>
      <c r="AQ14" s="2">
        <v>333.33333333333297</v>
      </c>
      <c r="AR14" s="2">
        <f t="shared" si="0"/>
        <v>3.3333333333333299</v>
      </c>
      <c r="AS14" s="2">
        <v>6.9152542372881301E-4</v>
      </c>
      <c r="AT14" s="2">
        <f t="shared" si="1"/>
        <v>7.1071472120124666</v>
      </c>
      <c r="AU14" s="2">
        <f t="shared" si="26"/>
        <v>93.647116205340396</v>
      </c>
      <c r="AV14" s="2">
        <f t="shared" si="2"/>
        <v>2.3521008127614623E-2</v>
      </c>
      <c r="AW14" s="2">
        <f t="shared" si="3"/>
        <v>1.0130478805050778</v>
      </c>
      <c r="AX14" s="2">
        <f t="shared" si="4"/>
        <v>0.99999790780818099</v>
      </c>
      <c r="BK14" s="2">
        <v>1E-3</v>
      </c>
      <c r="BY14" t="s">
        <v>28</v>
      </c>
      <c r="BZ14" s="2">
        <f>SUM(BZ3:BZ13)</f>
        <v>4.5213194444444424E-3</v>
      </c>
      <c r="CA14" s="2">
        <f t="shared" si="6"/>
        <v>100.02919124877086</v>
      </c>
      <c r="DA14" s="2">
        <v>1E-3</v>
      </c>
      <c r="DX14" t="s">
        <v>28</v>
      </c>
      <c r="DY14" s="2">
        <f>SUM(DY3:DY13)</f>
        <v>5.5095890410958841E-3</v>
      </c>
      <c r="EF14">
        <v>0.1</v>
      </c>
      <c r="EJ14" s="2">
        <v>1.8275536947736157</v>
      </c>
      <c r="EQ14" s="2">
        <v>1E-3</v>
      </c>
      <c r="FF14" t="s">
        <v>29</v>
      </c>
      <c r="FG14" s="2">
        <v>135.321</v>
      </c>
      <c r="FN14">
        <v>0.2</v>
      </c>
      <c r="FP14" s="2">
        <v>1.5495867768595022</v>
      </c>
      <c r="FY14" s="2">
        <v>1E-3</v>
      </c>
      <c r="GM14" t="s">
        <v>29</v>
      </c>
      <c r="GN14" s="2">
        <v>176.124</v>
      </c>
      <c r="GU14"/>
      <c r="HF14" s="2">
        <v>1E-3</v>
      </c>
      <c r="HS14" s="2">
        <v>460.74277168494501</v>
      </c>
      <c r="HT14" s="2">
        <f t="shared" si="9"/>
        <v>0.46074277168494499</v>
      </c>
      <c r="HU14" s="2">
        <v>2.7372881355932201E-4</v>
      </c>
      <c r="HV14" s="2">
        <f t="shared" si="10"/>
        <v>4.2904202752244833</v>
      </c>
      <c r="HW14" s="2">
        <f t="shared" si="49"/>
        <v>98.706232399978703</v>
      </c>
      <c r="HX14" s="2">
        <f t="shared" si="50"/>
        <v>0.27064674998729787</v>
      </c>
      <c r="HY14" s="2">
        <f t="shared" si="51"/>
        <v>0.75320045846625927</v>
      </c>
      <c r="HZ14" s="2">
        <f t="shared" si="52"/>
        <v>0.83216455288999047</v>
      </c>
      <c r="IB14">
        <v>0.1</v>
      </c>
      <c r="ID14" s="2">
        <v>1.8711763630212903</v>
      </c>
      <c r="IM14" s="2">
        <v>1E-3</v>
      </c>
      <c r="JA14" t="s">
        <v>29</v>
      </c>
      <c r="JB14" s="2">
        <v>133.745</v>
      </c>
      <c r="JT14" s="2">
        <v>1E-3</v>
      </c>
      <c r="KK14" t="s">
        <v>30</v>
      </c>
      <c r="KL14" s="2">
        <v>-8.3000000000000004E-2</v>
      </c>
      <c r="KS14">
        <v>0.1</v>
      </c>
      <c r="KZ14" s="2">
        <v>0.85020242914979738</v>
      </c>
      <c r="LD14" s="2">
        <v>1E-3</v>
      </c>
      <c r="LR14" s="2">
        <v>500</v>
      </c>
      <c r="LS14" s="2">
        <f t="shared" si="15"/>
        <v>0.5</v>
      </c>
      <c r="LT14" s="2">
        <v>1.6343295341141799E-4</v>
      </c>
      <c r="LU14" s="2">
        <f t="shared" si="16"/>
        <v>2.7560363138519053</v>
      </c>
      <c r="LV14" s="2">
        <f t="shared" si="61"/>
        <v>99.210930045339452</v>
      </c>
      <c r="LW14" s="2">
        <f t="shared" si="62"/>
        <v>0.1786340857217191</v>
      </c>
      <c r="LX14" s="2">
        <f t="shared" si="63"/>
        <v>0.84970581949338464</v>
      </c>
      <c r="LY14" s="2">
        <f t="shared" si="64"/>
        <v>0.92204985078605883</v>
      </c>
      <c r="ML14" s="2">
        <v>1E-3</v>
      </c>
    </row>
    <row r="15" spans="1:360" x14ac:dyDescent="0.25">
      <c r="C15" t="s">
        <v>28</v>
      </c>
      <c r="D15">
        <f>SUM(D3:D14)</f>
        <v>5.6299965092237005E-3</v>
      </c>
      <c r="J15" s="2">
        <v>1</v>
      </c>
      <c r="K15" s="2">
        <v>20</v>
      </c>
      <c r="L15" s="2">
        <v>7.0749097695280403</v>
      </c>
      <c r="M15" s="2">
        <v>1.4955714369727</v>
      </c>
      <c r="N15" s="2">
        <v>3.20616099385194</v>
      </c>
      <c r="O15" s="2">
        <v>12.358307663766601</v>
      </c>
      <c r="P15" s="2">
        <v>6.9915130381723607</v>
      </c>
      <c r="Q15" s="2">
        <v>6.82038640156554</v>
      </c>
      <c r="R15" s="2">
        <v>7.7837853006504103</v>
      </c>
      <c r="S15" s="2">
        <v>2.5341528894277698</v>
      </c>
      <c r="T15" s="2">
        <v>7.3550491252694696</v>
      </c>
      <c r="AQ15" s="2">
        <v>302.72108843537399</v>
      </c>
      <c r="AR15" s="2">
        <f t="shared" si="0"/>
        <v>3.0272108843537398</v>
      </c>
      <c r="AS15" s="2">
        <v>4.3050847457627099E-4</v>
      </c>
      <c r="AT15" s="2">
        <f t="shared" si="1"/>
        <v>4.4245475290469782</v>
      </c>
      <c r="AU15" s="2">
        <f t="shared" si="26"/>
        <v>98.071663734387371</v>
      </c>
      <c r="AV15" s="2">
        <f t="shared" si="2"/>
        <v>1.6886508169611028E-2</v>
      </c>
      <c r="AW15" s="2">
        <f t="shared" si="3"/>
        <v>1.0041317782794059</v>
      </c>
      <c r="AX15" s="2">
        <f t="shared" si="4"/>
        <v>0.9911966618423631</v>
      </c>
      <c r="AZ15"/>
      <c r="BA15" s="23" t="s">
        <v>1238</v>
      </c>
      <c r="BY15" t="s">
        <v>29</v>
      </c>
      <c r="BZ15" s="2">
        <v>114.28</v>
      </c>
      <c r="DX15" t="s">
        <v>29</v>
      </c>
      <c r="DY15" s="2">
        <v>146.18600000000001</v>
      </c>
      <c r="FF15" t="s">
        <v>30</v>
      </c>
      <c r="FG15" s="2">
        <v>-0.25800000000000001</v>
      </c>
      <c r="GM15" t="s">
        <v>30</v>
      </c>
      <c r="GN15" s="2">
        <v>-0.25600000000000001</v>
      </c>
      <c r="GW15" s="23" t="s">
        <v>1150</v>
      </c>
      <c r="HS15" s="2">
        <v>273.76464356929199</v>
      </c>
      <c r="HT15" s="2">
        <f t="shared" si="9"/>
        <v>0.27376464356929198</v>
      </c>
      <c r="HU15" s="2">
        <v>8.5593220338982904E-5</v>
      </c>
      <c r="HV15" s="2">
        <f t="shared" si="10"/>
        <v>1.3415865256893871</v>
      </c>
      <c r="HW15" s="2">
        <f t="shared" si="49"/>
        <v>100.0478189256681</v>
      </c>
      <c r="HX15" s="2">
        <f t="shared" si="50"/>
        <v>0.1014999640818733</v>
      </c>
      <c r="HY15" s="2">
        <f t="shared" si="51"/>
        <v>0.90511167926923042</v>
      </c>
      <c r="HZ15" s="2">
        <f t="shared" si="52"/>
        <v>1.0000018553206025</v>
      </c>
      <c r="JA15" t="s">
        <v>30</v>
      </c>
      <c r="JB15" s="2">
        <v>-0.20399999999999999</v>
      </c>
      <c r="KK15" t="s">
        <v>31</v>
      </c>
      <c r="KL15" s="2">
        <v>1.26</v>
      </c>
      <c r="LR15" s="2">
        <v>321.57676348547699</v>
      </c>
      <c r="LS15" s="2">
        <f t="shared" si="15"/>
        <v>0.32157676348547698</v>
      </c>
      <c r="LT15" s="2">
        <v>4.39939072430275E-5</v>
      </c>
      <c r="LU15" s="2">
        <f t="shared" si="16"/>
        <v>0.7418871373191821</v>
      </c>
      <c r="LV15" s="2">
        <f t="shared" si="61"/>
        <v>99.952817182658634</v>
      </c>
      <c r="LW15" s="2">
        <f t="shared" si="62"/>
        <v>6.9955950216112714E-2</v>
      </c>
      <c r="LX15" s="2">
        <f t="shared" si="63"/>
        <v>0.92154291291583668</v>
      </c>
      <c r="LY15" s="2">
        <f t="shared" si="64"/>
        <v>1.0000031609217577</v>
      </c>
      <c r="MA15"/>
      <c r="MB15" s="23" t="s">
        <v>1249</v>
      </c>
    </row>
    <row r="16" spans="1:360" x14ac:dyDescent="0.25">
      <c r="C16" t="s">
        <v>29</v>
      </c>
      <c r="D16" s="2">
        <v>97.18</v>
      </c>
      <c r="J16" s="2">
        <v>2</v>
      </c>
      <c r="K16" s="2">
        <v>15</v>
      </c>
      <c r="L16" s="2">
        <v>4.5604724828899403</v>
      </c>
      <c r="M16" s="2">
        <v>3.1779711748090205</v>
      </c>
      <c r="N16" s="2">
        <v>14.733635621002101</v>
      </c>
      <c r="O16" s="2">
        <v>3.9179564779023401</v>
      </c>
      <c r="P16" s="2">
        <v>22.9999895432614</v>
      </c>
      <c r="Q16" s="2">
        <v>10.085706791418501</v>
      </c>
      <c r="R16" s="2">
        <v>19.860060504565201</v>
      </c>
      <c r="S16" s="2">
        <v>18.3220034716927</v>
      </c>
      <c r="T16" s="2">
        <v>25.559936534192403</v>
      </c>
      <c r="AQ16" s="2">
        <v>272.10884353741397</v>
      </c>
      <c r="AR16" s="2">
        <f t="shared" si="0"/>
        <v>2.7210884353741398</v>
      </c>
      <c r="AS16" s="2">
        <v>1.8983050847457599E-4</v>
      </c>
      <c r="AT16" s="2">
        <f t="shared" si="1"/>
        <v>1.9509815876112637</v>
      </c>
      <c r="AU16" s="2">
        <f t="shared" si="26"/>
        <v>100.02264532199864</v>
      </c>
      <c r="AV16" s="2">
        <f t="shared" si="2"/>
        <v>1.1702207290664145E-2</v>
      </c>
      <c r="AW16" s="2">
        <f t="shared" si="3"/>
        <v>0.96362529964371035</v>
      </c>
      <c r="AX16" s="2">
        <f t="shared" si="4"/>
        <v>0.9512119832621394</v>
      </c>
      <c r="AZ16" s="23" t="s">
        <v>1239</v>
      </c>
      <c r="BC16" s="23" t="s">
        <v>1149</v>
      </c>
      <c r="BD16" s="23" t="s">
        <v>1149</v>
      </c>
      <c r="BG16" s="23" t="s">
        <v>1149</v>
      </c>
      <c r="BH16" s="23" t="s">
        <v>1149</v>
      </c>
      <c r="BY16" t="s">
        <v>30</v>
      </c>
      <c r="BZ16" s="2">
        <v>-7.3999999999999996E-2</v>
      </c>
      <c r="DX16" t="s">
        <v>30</v>
      </c>
      <c r="DY16" s="2">
        <v>-0.20899999999999999</v>
      </c>
      <c r="FF16" t="s">
        <v>31</v>
      </c>
      <c r="FG16" s="2">
        <v>1.236</v>
      </c>
      <c r="GM16" t="s">
        <v>31</v>
      </c>
      <c r="GN16" s="2">
        <v>0.93</v>
      </c>
      <c r="GU16" s="23" t="s">
        <v>1239</v>
      </c>
      <c r="GV16" s="21" t="s">
        <v>1250</v>
      </c>
      <c r="HT16" t="s">
        <v>28</v>
      </c>
      <c r="HU16" s="2">
        <f>SUM(HU3:HU15)</f>
        <v>6.3830508474576261E-3</v>
      </c>
      <c r="JA16" t="s">
        <v>31</v>
      </c>
      <c r="JB16" s="2">
        <v>1.111</v>
      </c>
      <c r="JJ16" s="23" t="s">
        <v>1251</v>
      </c>
      <c r="KK16" t="s">
        <v>32</v>
      </c>
      <c r="KL16" s="2">
        <v>2.3130000000000002</v>
      </c>
      <c r="LS16" t="s">
        <v>28</v>
      </c>
      <c r="LT16" s="2">
        <f>SUM(LT3:LT15)</f>
        <v>5.9272020589316576E-3</v>
      </c>
      <c r="ME16" s="23" t="s">
        <v>1149</v>
      </c>
      <c r="MJ16" s="23" t="s">
        <v>1149</v>
      </c>
    </row>
    <row r="17" spans="1:348" x14ac:dyDescent="0.25">
      <c r="C17" t="s">
        <v>30</v>
      </c>
      <c r="D17" s="2">
        <v>-8.4000000000000005E-2</v>
      </c>
      <c r="J17" s="2">
        <v>3</v>
      </c>
      <c r="K17" s="2">
        <v>12</v>
      </c>
      <c r="L17" s="2">
        <v>30.499059858713899</v>
      </c>
      <c r="M17" s="2">
        <v>19.706401339284799</v>
      </c>
      <c r="N17" s="2">
        <v>19.220050658069297</v>
      </c>
      <c r="O17" s="2">
        <v>35.525099230449399</v>
      </c>
      <c r="P17" s="2">
        <v>9.1155720425900508</v>
      </c>
      <c r="Q17" s="2">
        <v>23.7438429217842</v>
      </c>
      <c r="R17" s="2">
        <v>11.5185660598951</v>
      </c>
      <c r="S17" s="2">
        <v>25.192906799006298</v>
      </c>
      <c r="T17" s="2">
        <v>24.7175689688926</v>
      </c>
      <c r="AR17" t="s">
        <v>28</v>
      </c>
      <c r="AS17">
        <f>SUM(AS3:AS16)</f>
        <v>9.7322033898304666E-3</v>
      </c>
      <c r="AZ17" t="s">
        <v>4</v>
      </c>
      <c r="BA17" s="23" t="s">
        <v>1240</v>
      </c>
      <c r="BB17" s="23" t="s">
        <v>1241</v>
      </c>
      <c r="BC17" s="23" t="s">
        <v>1242</v>
      </c>
      <c r="BD17" s="23" t="s">
        <v>1243</v>
      </c>
      <c r="BE17" s="23" t="s">
        <v>1244</v>
      </c>
      <c r="BF17" s="23" t="s">
        <v>1245</v>
      </c>
      <c r="BG17" s="23" t="s">
        <v>1246</v>
      </c>
      <c r="BH17" s="23" t="s">
        <v>1247</v>
      </c>
      <c r="BI17" s="23" t="s">
        <v>1248</v>
      </c>
      <c r="BY17" t="s">
        <v>31</v>
      </c>
      <c r="BZ17" s="2">
        <v>1.2310000000000001</v>
      </c>
      <c r="DX17" t="s">
        <v>31</v>
      </c>
      <c r="DY17" s="2">
        <v>0.997</v>
      </c>
      <c r="EG17" s="23" t="s">
        <v>1252</v>
      </c>
      <c r="FF17" t="s">
        <v>32</v>
      </c>
      <c r="FG17" s="2">
        <v>2.3719999999999999</v>
      </c>
      <c r="GM17" t="s">
        <v>32</v>
      </c>
      <c r="GN17" s="2">
        <v>1.8140000000000001</v>
      </c>
      <c r="GU17" t="s">
        <v>4</v>
      </c>
      <c r="GV17" s="23" t="s">
        <v>1240</v>
      </c>
      <c r="GW17" s="23" t="s">
        <v>1241</v>
      </c>
      <c r="GX17" s="23" t="s">
        <v>1242</v>
      </c>
      <c r="GY17" s="23" t="s">
        <v>1243</v>
      </c>
      <c r="GZ17" s="23" t="s">
        <v>1244</v>
      </c>
      <c r="HA17" s="23" t="s">
        <v>1245</v>
      </c>
      <c r="HB17" s="23" t="s">
        <v>1246</v>
      </c>
      <c r="HC17" s="23" t="s">
        <v>1247</v>
      </c>
      <c r="HD17" s="23" t="s">
        <v>1248</v>
      </c>
      <c r="HT17" t="s">
        <v>29</v>
      </c>
      <c r="HU17" s="2">
        <v>168.84299999999999</v>
      </c>
      <c r="IB17" s="23" t="s">
        <v>1239</v>
      </c>
      <c r="IC17" s="23" t="s">
        <v>1253</v>
      </c>
      <c r="IH17" s="23" t="s">
        <v>1150</v>
      </c>
      <c r="JA17" t="s">
        <v>32</v>
      </c>
      <c r="JB17" s="2">
        <v>2.3380000000000001</v>
      </c>
      <c r="JI17" s="23" t="s">
        <v>1239</v>
      </c>
      <c r="JL17" s="6" t="s">
        <v>1150</v>
      </c>
      <c r="KT17" s="23" t="s">
        <v>1254</v>
      </c>
      <c r="LS17" t="s">
        <v>29</v>
      </c>
      <c r="LT17" s="2">
        <v>131.08799999999999</v>
      </c>
      <c r="MA17" t="s">
        <v>4</v>
      </c>
      <c r="MB17" s="23" t="s">
        <v>1240</v>
      </c>
      <c r="MC17" s="23" t="s">
        <v>1241</v>
      </c>
      <c r="MD17" s="23" t="s">
        <v>1242</v>
      </c>
      <c r="ME17" s="23" t="s">
        <v>1243</v>
      </c>
      <c r="MF17" s="23" t="s">
        <v>1244</v>
      </c>
      <c r="MG17" s="23" t="s">
        <v>1245</v>
      </c>
      <c r="MH17" s="23" t="s">
        <v>1246</v>
      </c>
      <c r="MI17" s="23" t="s">
        <v>1247</v>
      </c>
      <c r="MJ17" s="23" t="s">
        <v>1248</v>
      </c>
    </row>
    <row r="18" spans="1:348" x14ac:dyDescent="0.25">
      <c r="C18" t="s">
        <v>31</v>
      </c>
      <c r="D18" s="2">
        <v>11.236000000000001</v>
      </c>
      <c r="J18" s="2">
        <v>4</v>
      </c>
      <c r="K18" s="2">
        <v>10</v>
      </c>
      <c r="L18" s="2">
        <v>14.510506159959899</v>
      </c>
      <c r="M18" s="2">
        <v>9.5089818838700193</v>
      </c>
      <c r="N18" s="2">
        <v>19.316927428602302</v>
      </c>
      <c r="O18" s="2">
        <v>16.3675659831929</v>
      </c>
      <c r="P18" s="2">
        <v>2.4491160660976501</v>
      </c>
      <c r="Q18" s="2">
        <v>11.6289268261643</v>
      </c>
      <c r="R18" s="2">
        <v>17.232777494756903</v>
      </c>
      <c r="S18" s="2">
        <v>2.7664446988409996</v>
      </c>
      <c r="T18" s="2">
        <v>4.4652221328362103</v>
      </c>
      <c r="AR18" t="s">
        <v>29</v>
      </c>
      <c r="AS18" s="2">
        <v>183.83500000000001</v>
      </c>
      <c r="AZ18" s="2">
        <v>20</v>
      </c>
      <c r="BA18" s="2">
        <v>0.48752871836713402</v>
      </c>
      <c r="BB18" s="2">
        <v>0.38259162233446797</v>
      </c>
      <c r="BC18" s="2">
        <v>1.1684285403244701</v>
      </c>
      <c r="BD18" s="2">
        <v>0.42730116682403796</v>
      </c>
      <c r="BE18" s="2">
        <v>1.7030821807968599</v>
      </c>
      <c r="BF18" s="2">
        <v>3.5632701815065698E-2</v>
      </c>
      <c r="BG18" s="2">
        <v>2.9290241064844</v>
      </c>
      <c r="BH18" s="2">
        <v>2.75879723826093</v>
      </c>
      <c r="BI18" s="2">
        <v>2.2237003836284401</v>
      </c>
      <c r="BY18" t="s">
        <v>32</v>
      </c>
      <c r="BZ18" s="2">
        <v>2.2869999999999999</v>
      </c>
      <c r="DB18" s="23" t="s">
        <v>1255</v>
      </c>
      <c r="DX18" t="s">
        <v>32</v>
      </c>
      <c r="DY18" s="2">
        <v>1.81</v>
      </c>
      <c r="EF18" s="23" t="s">
        <v>1239</v>
      </c>
      <c r="EG18" s="23" t="s">
        <v>1150</v>
      </c>
      <c r="EK18" s="23" t="s">
        <v>1150</v>
      </c>
      <c r="FN18" s="23" t="s">
        <v>1239</v>
      </c>
      <c r="FO18" s="23" t="s">
        <v>1256</v>
      </c>
      <c r="FV18" s="23" t="s">
        <v>1150</v>
      </c>
      <c r="FW18" s="23" t="s">
        <v>1150</v>
      </c>
      <c r="GU18">
        <v>2.5</v>
      </c>
      <c r="GV18" s="2">
        <v>7.0177011906319295</v>
      </c>
      <c r="GW18" s="2">
        <v>1.8157850712441799</v>
      </c>
      <c r="GX18" s="2">
        <v>8.4005038440175408</v>
      </c>
      <c r="GY18" s="2">
        <v>10.730488726182299</v>
      </c>
      <c r="GZ18" s="2">
        <v>9.308985271329929</v>
      </c>
      <c r="HA18" s="2">
        <v>25.5841999351534</v>
      </c>
      <c r="HB18" s="2">
        <v>1.6274882934354</v>
      </c>
      <c r="HC18" s="2">
        <v>20.006177752435299</v>
      </c>
      <c r="HD18" s="2">
        <v>6.9814695459279692</v>
      </c>
      <c r="HT18" t="s">
        <v>30</v>
      </c>
      <c r="HU18" s="2">
        <v>-0.32700000000000001</v>
      </c>
      <c r="IB18" t="s">
        <v>4</v>
      </c>
      <c r="IC18" s="23" t="s">
        <v>1240</v>
      </c>
      <c r="ID18" s="23" t="s">
        <v>1241</v>
      </c>
      <c r="IE18" s="23" t="s">
        <v>1242</v>
      </c>
      <c r="IF18" s="23" t="s">
        <v>1243</v>
      </c>
      <c r="IG18" s="23" t="s">
        <v>1244</v>
      </c>
      <c r="IH18" s="23" t="s">
        <v>1245</v>
      </c>
      <c r="II18" s="23" t="s">
        <v>1246</v>
      </c>
      <c r="IJ18" s="23" t="s">
        <v>1247</v>
      </c>
      <c r="IK18" s="23" t="s">
        <v>1248</v>
      </c>
      <c r="JI18" t="s">
        <v>4</v>
      </c>
      <c r="JJ18" s="23" t="s">
        <v>1240</v>
      </c>
      <c r="JK18" s="23" t="s">
        <v>1241</v>
      </c>
      <c r="JL18" s="23" t="s">
        <v>1242</v>
      </c>
      <c r="JM18" s="23" t="s">
        <v>1243</v>
      </c>
      <c r="JN18" s="23" t="s">
        <v>1244</v>
      </c>
      <c r="JO18" s="23" t="s">
        <v>1245</v>
      </c>
      <c r="JP18" s="23" t="s">
        <v>1246</v>
      </c>
      <c r="JQ18" s="23" t="s">
        <v>1247</v>
      </c>
      <c r="JR18" s="23" t="s">
        <v>1248</v>
      </c>
      <c r="KS18" s="23" t="s">
        <v>1239</v>
      </c>
      <c r="KU18" s="23" t="s">
        <v>1257</v>
      </c>
      <c r="KW18" s="23" t="s">
        <v>1150</v>
      </c>
      <c r="KX18" s="23" t="s">
        <v>1257</v>
      </c>
      <c r="KY18" s="23" t="s">
        <v>1150</v>
      </c>
      <c r="LB18" s="23" t="s">
        <v>1150</v>
      </c>
      <c r="LS18" t="s">
        <v>30</v>
      </c>
      <c r="LT18" s="2">
        <v>-0.16700000000000001</v>
      </c>
      <c r="MA18">
        <v>1</v>
      </c>
      <c r="MB18" s="2">
        <v>6.1667501622713399</v>
      </c>
      <c r="MC18" s="2">
        <v>2.9030676059637899</v>
      </c>
      <c r="MD18" s="2">
        <v>10.9805979929197</v>
      </c>
      <c r="ME18" s="2">
        <v>11.510848559439401</v>
      </c>
      <c r="MF18" s="2">
        <v>7.4633818780837</v>
      </c>
      <c r="MG18" s="2">
        <v>5.2116163685453198</v>
      </c>
      <c r="MH18" s="2">
        <v>1.8106005114667201</v>
      </c>
      <c r="MI18" s="2">
        <v>6.1885237704980502</v>
      </c>
      <c r="MJ18" s="2">
        <v>3.3345505234466297</v>
      </c>
    </row>
    <row r="19" spans="1:348" x14ac:dyDescent="0.25">
      <c r="C19" t="s">
        <v>32</v>
      </c>
      <c r="D19" s="2">
        <v>2.2189999999999999</v>
      </c>
      <c r="J19" s="2">
        <v>5</v>
      </c>
      <c r="K19" s="2">
        <v>8</v>
      </c>
      <c r="L19" s="2">
        <v>14.481331245679</v>
      </c>
      <c r="M19" s="2">
        <v>19.7695103178431</v>
      </c>
      <c r="N19" s="2">
        <v>28.1251861322012</v>
      </c>
      <c r="O19" s="2">
        <v>7.9371550020036601</v>
      </c>
      <c r="P19" s="2">
        <v>9.2207881296147907</v>
      </c>
      <c r="Q19" s="2">
        <v>24.422965987321099</v>
      </c>
      <c r="R19" s="2">
        <v>14.8946786061846</v>
      </c>
      <c r="S19" s="2">
        <v>16.491045093260702</v>
      </c>
      <c r="T19" s="2">
        <v>21.048407568989401</v>
      </c>
      <c r="AR19" t="s">
        <v>30</v>
      </c>
      <c r="AS19" s="2">
        <v>0.57099999999999995</v>
      </c>
      <c r="AZ19" s="2">
        <v>15</v>
      </c>
      <c r="BA19" s="2">
        <v>9.2290186259007196</v>
      </c>
      <c r="BB19" s="2">
        <v>15.6504828516634</v>
      </c>
      <c r="BC19" s="2">
        <v>7.92760218292735</v>
      </c>
      <c r="BD19" s="2">
        <v>2.7360965872166099</v>
      </c>
      <c r="BE19" s="2">
        <v>4.6579646089287197</v>
      </c>
      <c r="BF19" s="2">
        <v>6.8984976606443098</v>
      </c>
      <c r="BG19" s="2">
        <v>8.8828188894922899</v>
      </c>
      <c r="BH19" s="2">
        <v>2.5446839112073802</v>
      </c>
      <c r="BI19" s="2">
        <v>5.1016895556742501</v>
      </c>
      <c r="DA19" s="23" t="s">
        <v>1258</v>
      </c>
      <c r="DB19" s="23" t="s">
        <v>1259</v>
      </c>
      <c r="DE19" s="23" t="s">
        <v>1260</v>
      </c>
      <c r="EF19" t="s">
        <v>4</v>
      </c>
      <c r="EG19" s="23" t="s">
        <v>1240</v>
      </c>
      <c r="EH19" s="23" t="s">
        <v>1241</v>
      </c>
      <c r="EI19" s="23" t="s">
        <v>1242</v>
      </c>
      <c r="EJ19" s="23" t="s">
        <v>1243</v>
      </c>
      <c r="EK19" s="23" t="s">
        <v>1244</v>
      </c>
      <c r="EL19" s="23" t="s">
        <v>1245</v>
      </c>
      <c r="EM19" s="23" t="s">
        <v>1246</v>
      </c>
      <c r="EN19" s="23" t="s">
        <v>1261</v>
      </c>
      <c r="EO19" s="23" t="s">
        <v>1262</v>
      </c>
      <c r="FN19" t="s">
        <v>4</v>
      </c>
      <c r="FO19" s="23" t="s">
        <v>1240</v>
      </c>
      <c r="FP19" s="23" t="s">
        <v>1241</v>
      </c>
      <c r="FQ19" s="23" t="s">
        <v>1242</v>
      </c>
      <c r="FR19" s="23" t="s">
        <v>1243</v>
      </c>
      <c r="FS19" s="23" t="s">
        <v>1244</v>
      </c>
      <c r="FT19" s="23" t="s">
        <v>1245</v>
      </c>
      <c r="FU19" s="23" t="s">
        <v>1246</v>
      </c>
      <c r="FV19" s="23" t="s">
        <v>1263</v>
      </c>
      <c r="FW19" s="23" t="s">
        <v>1248</v>
      </c>
      <c r="GU19">
        <v>2</v>
      </c>
      <c r="GV19" s="2">
        <v>4.9500733983970298</v>
      </c>
      <c r="GW19" s="2">
        <v>1.70535548004912</v>
      </c>
      <c r="GX19" s="2">
        <v>8.5469349657717792</v>
      </c>
      <c r="GY19" s="2">
        <v>0.58131912080971404</v>
      </c>
      <c r="GZ19" s="2">
        <v>2.6111663857312903</v>
      </c>
      <c r="HA19" s="2">
        <v>4.3902263676762203</v>
      </c>
      <c r="HB19" s="2">
        <v>1.75566328957389</v>
      </c>
      <c r="HC19" s="2">
        <v>1.4834098662920001</v>
      </c>
      <c r="HD19" s="2">
        <v>1.4469399024646999E-2</v>
      </c>
      <c r="HT19" t="s">
        <v>31</v>
      </c>
      <c r="HU19" s="2">
        <v>0.92200000000000004</v>
      </c>
      <c r="IB19">
        <v>2.5</v>
      </c>
      <c r="IC19" s="2">
        <v>8.9583397543533199</v>
      </c>
      <c r="ID19" s="2">
        <v>9.8351748686221097</v>
      </c>
      <c r="IE19" s="2">
        <v>6.258191013473791</v>
      </c>
      <c r="IF19" s="2">
        <v>12.994765427448701</v>
      </c>
      <c r="IG19" s="2">
        <v>0.24039201900879301</v>
      </c>
      <c r="IH19" s="2">
        <v>5.72780405241277</v>
      </c>
      <c r="II19" s="2">
        <v>6.7062987443693505</v>
      </c>
      <c r="IJ19" s="2">
        <v>12.6000575085287</v>
      </c>
      <c r="IK19" s="2">
        <v>29.295702238606097</v>
      </c>
      <c r="JI19">
        <v>2</v>
      </c>
      <c r="JJ19">
        <v>15.236736729007399</v>
      </c>
      <c r="JK19">
        <v>34.873596147841802</v>
      </c>
      <c r="JL19">
        <v>2.24541928699725</v>
      </c>
      <c r="JM19">
        <v>51.480848139481608</v>
      </c>
      <c r="JN19">
        <v>31.057939523635902</v>
      </c>
      <c r="JO19">
        <v>13.622355235998098</v>
      </c>
      <c r="JP19">
        <v>10.583183510546</v>
      </c>
      <c r="JQ19">
        <v>41.325817858795602</v>
      </c>
      <c r="JR19">
        <v>35.703487903188005</v>
      </c>
      <c r="KI19" s="2" t="s">
        <v>1218</v>
      </c>
      <c r="KJ19" t="s">
        <v>3</v>
      </c>
      <c r="KK19" t="s">
        <v>4</v>
      </c>
      <c r="KL19" t="s">
        <v>5</v>
      </c>
      <c r="KM19" t="s">
        <v>6</v>
      </c>
      <c r="KN19" t="s">
        <v>7</v>
      </c>
      <c r="KO19" t="s">
        <v>8</v>
      </c>
      <c r="KP19" t="s">
        <v>9</v>
      </c>
      <c r="KQ19" t="s">
        <v>10</v>
      </c>
      <c r="KR19"/>
      <c r="KS19" t="s">
        <v>4</v>
      </c>
      <c r="KT19" t="s">
        <v>1240</v>
      </c>
      <c r="KU19" t="s">
        <v>1241</v>
      </c>
      <c r="KV19" t="s">
        <v>1242</v>
      </c>
      <c r="KW19" t="s">
        <v>1243</v>
      </c>
      <c r="KX19" t="s">
        <v>1244</v>
      </c>
      <c r="KY19" t="s">
        <v>1245</v>
      </c>
      <c r="KZ19" t="s">
        <v>1246</v>
      </c>
      <c r="LA19" t="s">
        <v>1247</v>
      </c>
      <c r="LB19" t="s">
        <v>1248</v>
      </c>
      <c r="LC19"/>
      <c r="LD19" s="6" t="s">
        <v>1264</v>
      </c>
      <c r="LE19"/>
      <c r="LF19"/>
      <c r="LG19"/>
      <c r="LH19"/>
      <c r="LI19"/>
      <c r="LJ19"/>
      <c r="LK19"/>
      <c r="LL19"/>
      <c r="LM19"/>
      <c r="LN19"/>
      <c r="LO19"/>
      <c r="LS19" t="s">
        <v>31</v>
      </c>
      <c r="LT19" s="2">
        <v>1.125</v>
      </c>
      <c r="MA19">
        <v>0.7</v>
      </c>
      <c r="MB19" s="2">
        <v>9.6594510471542794</v>
      </c>
      <c r="MC19" s="2">
        <v>8.5936074224616998</v>
      </c>
      <c r="MD19" s="2">
        <v>17.3738348077013</v>
      </c>
      <c r="ME19" s="2">
        <v>26.893198436308303</v>
      </c>
      <c r="MF19" s="2">
        <v>12.2193678142014</v>
      </c>
      <c r="MG19" s="2">
        <v>4.6239587247065197</v>
      </c>
      <c r="MH19" s="2">
        <v>9.2190729494577699</v>
      </c>
      <c r="MI19" s="2">
        <v>10.6570032231265</v>
      </c>
      <c r="MJ19" s="2">
        <v>33.142559142893603</v>
      </c>
    </row>
    <row r="20" spans="1:348" x14ac:dyDescent="0.25">
      <c r="J20" s="2">
        <v>6</v>
      </c>
      <c r="K20" s="2">
        <v>5</v>
      </c>
      <c r="L20" s="2">
        <v>17.9485531443631</v>
      </c>
      <c r="M20" s="2">
        <v>37.028155734263798</v>
      </c>
      <c r="N20" s="2">
        <v>3.3937667294403702</v>
      </c>
      <c r="O20" s="2">
        <v>22.586788411108699</v>
      </c>
      <c r="P20">
        <v>24.515279185217</v>
      </c>
      <c r="Q20" s="2">
        <v>4.9977243168442795</v>
      </c>
      <c r="R20">
        <v>14.252900071756299</v>
      </c>
      <c r="S20" s="2">
        <v>27.424471481763803</v>
      </c>
      <c r="T20">
        <v>16.000009340131999</v>
      </c>
      <c r="AR20" t="s">
        <v>31</v>
      </c>
      <c r="AS20" s="2">
        <v>9.9149999999999991</v>
      </c>
      <c r="AZ20" s="2">
        <v>12</v>
      </c>
      <c r="BA20" s="2">
        <v>25.987463539948504</v>
      </c>
      <c r="BB20" s="2">
        <v>32.0581585721756</v>
      </c>
      <c r="BC20" s="2">
        <v>16.984498765342202</v>
      </c>
      <c r="BD20" s="2">
        <v>11.6791903554104</v>
      </c>
      <c r="BE20">
        <v>9.7601504491377309</v>
      </c>
      <c r="BF20" s="2">
        <v>5.2433416365382804E-2</v>
      </c>
      <c r="BG20" s="2">
        <v>11.362292732899599</v>
      </c>
      <c r="BH20" s="2">
        <v>13.956473279495299</v>
      </c>
      <c r="BI20" s="2">
        <v>18.795537894478201</v>
      </c>
      <c r="EE20" s="2">
        <v>1</v>
      </c>
      <c r="EF20">
        <v>2</v>
      </c>
      <c r="EG20" s="2">
        <v>5.81327078867995</v>
      </c>
      <c r="EH20" s="2">
        <v>18.669938335936802</v>
      </c>
      <c r="EI20" s="2">
        <v>15.5352038380213</v>
      </c>
      <c r="EJ20" s="2">
        <v>7.5813097296458301</v>
      </c>
      <c r="EK20" s="2">
        <v>9.5147516715951301</v>
      </c>
      <c r="EL20" s="2">
        <v>35.723293288219701</v>
      </c>
      <c r="EM20" s="2">
        <v>10.4531397852053</v>
      </c>
      <c r="EN20" s="2">
        <v>22.886366444380098</v>
      </c>
      <c r="EO20" s="2">
        <v>25.303735893271401</v>
      </c>
      <c r="FD20" s="2" t="s">
        <v>1195</v>
      </c>
      <c r="FE20" t="s">
        <v>3</v>
      </c>
      <c r="FF20" t="s">
        <v>4</v>
      </c>
      <c r="FG20" t="s">
        <v>5</v>
      </c>
      <c r="FH20" t="s">
        <v>6</v>
      </c>
      <c r="FI20" t="s">
        <v>7</v>
      </c>
      <c r="FJ20" t="s">
        <v>8</v>
      </c>
      <c r="FK20" t="s">
        <v>9</v>
      </c>
      <c r="FL20" t="s">
        <v>10</v>
      </c>
      <c r="FM20"/>
      <c r="FN20">
        <v>2</v>
      </c>
      <c r="FO20">
        <v>1.5121305626880699</v>
      </c>
      <c r="FP20">
        <v>3.5589722225673701</v>
      </c>
      <c r="FQ20">
        <v>5.6248107995003398</v>
      </c>
      <c r="FR20">
        <v>10.1237435255695</v>
      </c>
      <c r="FS20">
        <v>1.28676296625137</v>
      </c>
      <c r="FT20">
        <v>8.1486928392375102</v>
      </c>
      <c r="FU20">
        <v>1.81865121770615</v>
      </c>
      <c r="FV20">
        <v>5.3204389775264298</v>
      </c>
      <c r="FW20">
        <v>7.2307636159575503</v>
      </c>
      <c r="FX20"/>
      <c r="FY20"/>
      <c r="FZ20"/>
      <c r="GA20"/>
      <c r="GB20"/>
      <c r="GC20"/>
      <c r="GD20"/>
      <c r="GE20"/>
      <c r="GF20"/>
      <c r="GG20"/>
      <c r="GH20"/>
      <c r="GI20"/>
      <c r="GK20" s="2" t="s">
        <v>1204</v>
      </c>
      <c r="GL20" t="s">
        <v>3</v>
      </c>
      <c r="GM20" t="s">
        <v>4</v>
      </c>
      <c r="GN20" t="s">
        <v>5</v>
      </c>
      <c r="GO20" t="s">
        <v>6</v>
      </c>
      <c r="GP20" t="s">
        <v>7</v>
      </c>
      <c r="GQ20" t="s">
        <v>8</v>
      </c>
      <c r="GR20" t="s">
        <v>9</v>
      </c>
      <c r="GS20" t="s">
        <v>10</v>
      </c>
      <c r="GT20"/>
      <c r="GU20">
        <v>1.5</v>
      </c>
      <c r="GV20">
        <v>8.1551599124702605</v>
      </c>
      <c r="GW20">
        <v>3.1387427288568803</v>
      </c>
      <c r="GX20">
        <v>1.53662090547444</v>
      </c>
      <c r="GY20">
        <v>14.011249279700898</v>
      </c>
      <c r="GZ20">
        <v>4.2555827478406902</v>
      </c>
      <c r="HA20">
        <v>8.9317506792188901</v>
      </c>
      <c r="HB20">
        <v>5.4045458025436899</v>
      </c>
      <c r="HC20">
        <v>11.2482882461786</v>
      </c>
      <c r="HD20">
        <v>10.311816135550201</v>
      </c>
      <c r="HE20"/>
      <c r="HF20"/>
      <c r="HG20"/>
      <c r="HH20"/>
      <c r="HI20"/>
      <c r="HJ20"/>
      <c r="HK20"/>
      <c r="HL20"/>
      <c r="HM20"/>
      <c r="HN20"/>
      <c r="HO20"/>
      <c r="HP20"/>
      <c r="HT20" t="s">
        <v>32</v>
      </c>
      <c r="HU20" s="2">
        <v>1.8839999999999999</v>
      </c>
      <c r="IB20">
        <v>2</v>
      </c>
      <c r="IC20" s="2">
        <v>3.8846209469159003</v>
      </c>
      <c r="ID20" s="2">
        <v>7.0566747927318501</v>
      </c>
      <c r="IE20" s="2">
        <v>1.0189593979653</v>
      </c>
      <c r="IF20" s="2">
        <v>2.4758747044097</v>
      </c>
      <c r="IG20" s="2">
        <v>10.855585407488</v>
      </c>
      <c r="IH20" s="2">
        <v>6.0255543676486703</v>
      </c>
      <c r="II20" s="2">
        <v>0.81245379154344899</v>
      </c>
      <c r="IJ20" s="2">
        <v>9.2518117058426395</v>
      </c>
      <c r="IK20" s="2">
        <v>3.9544074118191901</v>
      </c>
      <c r="IY20" s="21" t="s">
        <v>1214</v>
      </c>
      <c r="IZ20" t="s">
        <v>3</v>
      </c>
      <c r="JA20" t="s">
        <v>4</v>
      </c>
      <c r="JB20" t="s">
        <v>5</v>
      </c>
      <c r="JC20" t="s">
        <v>6</v>
      </c>
      <c r="JD20" t="s">
        <v>7</v>
      </c>
      <c r="JE20" t="s">
        <v>8</v>
      </c>
      <c r="JF20" t="s">
        <v>9</v>
      </c>
      <c r="JG20" t="s">
        <v>10</v>
      </c>
      <c r="JH20"/>
      <c r="JI20">
        <v>1.5</v>
      </c>
      <c r="JJ20" s="2">
        <v>16.405469372642301</v>
      </c>
      <c r="JK20" s="2">
        <v>9.4620873270471186</v>
      </c>
      <c r="JL20" s="2">
        <v>3.7863268860251598</v>
      </c>
      <c r="JM20" s="2">
        <v>9.2340387521696687</v>
      </c>
      <c r="JN20" s="2">
        <v>9.5303097559183207</v>
      </c>
      <c r="JO20" s="2">
        <v>14.084004041595898</v>
      </c>
      <c r="JP20" s="2">
        <v>3.8975457547927501</v>
      </c>
      <c r="JQ20" s="2">
        <v>5.3845080693854293</v>
      </c>
      <c r="JR20" s="2">
        <v>12.2158504892758</v>
      </c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J20" s="2">
        <v>1409.7046131945301</v>
      </c>
      <c r="KK20" s="2">
        <f t="shared" ref="KK20:KK32" si="98">KJ20/1000</f>
        <v>1.4097046131945301</v>
      </c>
      <c r="KL20" s="2">
        <v>6.1023622047243198E-5</v>
      </c>
      <c r="KM20" s="2">
        <f t="shared" ref="KM20:KM32" si="99">KL20*100/0.01127</f>
        <v>0.54146958338281448</v>
      </c>
      <c r="KN20" s="2">
        <f>KM20</f>
        <v>0.54146958338281448</v>
      </c>
      <c r="KO20" s="2">
        <f>(KK20/0.854)^3.953</f>
        <v>7.251878167778016</v>
      </c>
      <c r="KP20" s="2">
        <f>(KN20*KK20^0.456)/56.62</f>
        <v>1.1184243752279202E-2</v>
      </c>
      <c r="KQ20" s="2">
        <f>KP20/1.0008</f>
        <v>1.1175303509471626E-2</v>
      </c>
      <c r="KS20">
        <v>2.5</v>
      </c>
      <c r="KT20" s="2">
        <v>24.084309694119298</v>
      </c>
      <c r="KU20" s="2">
        <v>4.9436633238196697</v>
      </c>
      <c r="KV20" s="2">
        <v>3.1039260954603898</v>
      </c>
      <c r="KW20" s="2">
        <v>10.972247114458201</v>
      </c>
      <c r="KX20" s="2">
        <v>10.6706218236378</v>
      </c>
      <c r="KY20" s="2">
        <v>10.0118376704096</v>
      </c>
      <c r="KZ20" s="2">
        <v>14.7072244845423</v>
      </c>
      <c r="LA20" s="2">
        <v>18.466479821827601</v>
      </c>
      <c r="LB20" s="2">
        <v>2.2099069269921001</v>
      </c>
      <c r="LI20" s="23" t="s">
        <v>1247</v>
      </c>
      <c r="LS20" t="s">
        <v>32</v>
      </c>
      <c r="LT20" s="2">
        <v>2.1240000000000001</v>
      </c>
      <c r="MA20">
        <v>0.5</v>
      </c>
      <c r="MB20" s="2">
        <v>12.2595727344093</v>
      </c>
      <c r="MC20" s="2">
        <v>21.3988389499705</v>
      </c>
      <c r="MD20" s="2">
        <v>13.9287839368573</v>
      </c>
      <c r="ME20" s="2">
        <v>20.601581050022901</v>
      </c>
      <c r="MF20" s="2">
        <v>48.037398996002402</v>
      </c>
      <c r="MG20" s="2">
        <v>24.792937679242002</v>
      </c>
      <c r="MH20" s="2">
        <v>18.5590318490285</v>
      </c>
      <c r="MI20" s="2">
        <v>15.0871908964331</v>
      </c>
      <c r="MJ20" s="2">
        <v>26.958985896953003</v>
      </c>
    </row>
    <row r="21" spans="1:348" ht="22.8" customHeight="1" x14ac:dyDescent="0.25">
      <c r="J21" s="2">
        <v>7</v>
      </c>
      <c r="K21" s="2">
        <v>2</v>
      </c>
      <c r="L21" s="2">
        <v>10.9251673388661</v>
      </c>
      <c r="M21" s="2">
        <v>9.3134081129566102</v>
      </c>
      <c r="N21">
        <v>12.0042724368328</v>
      </c>
      <c r="O21">
        <v>1.30712723157634</v>
      </c>
      <c r="P21" s="2">
        <v>24.707741995046799</v>
      </c>
      <c r="Q21">
        <v>18.300446754902101</v>
      </c>
      <c r="R21" s="2">
        <v>14.4572319621914</v>
      </c>
      <c r="S21">
        <v>7.2689755660077005</v>
      </c>
      <c r="T21" s="2">
        <v>0.85380632968799997</v>
      </c>
      <c r="U21"/>
      <c r="V21"/>
      <c r="X21"/>
      <c r="Y21"/>
      <c r="AR21" t="s">
        <v>32</v>
      </c>
      <c r="AS21" s="2">
        <v>3.44</v>
      </c>
      <c r="AZ21" s="2">
        <v>10</v>
      </c>
      <c r="BA21" s="2">
        <v>32.031168220110899</v>
      </c>
      <c r="BB21" s="2">
        <v>0.70235815233753107</v>
      </c>
      <c r="BC21">
        <v>22.8478958428156</v>
      </c>
      <c r="BD21">
        <v>36.413244905905401</v>
      </c>
      <c r="BE21" s="2">
        <v>32.138936973878302</v>
      </c>
      <c r="BF21">
        <v>22.066900746464498</v>
      </c>
      <c r="BG21" s="2">
        <v>26.910087331017401</v>
      </c>
      <c r="BH21">
        <v>26.7150980582134</v>
      </c>
      <c r="BI21">
        <v>22.340321499345499</v>
      </c>
      <c r="BW21" s="21" t="s">
        <v>1179</v>
      </c>
      <c r="BX21" t="s">
        <v>3</v>
      </c>
      <c r="BY21" t="s">
        <v>4</v>
      </c>
      <c r="BZ21" t="s">
        <v>5</v>
      </c>
      <c r="CA21" t="s">
        <v>6</v>
      </c>
      <c r="CB21" t="s">
        <v>7</v>
      </c>
      <c r="CC21" t="s">
        <v>8</v>
      </c>
      <c r="CD21" t="s">
        <v>9</v>
      </c>
      <c r="CE21" t="s">
        <v>10</v>
      </c>
      <c r="CF21"/>
      <c r="CG21" s="23" t="s">
        <v>1239</v>
      </c>
      <c r="CH21" s="6" t="s">
        <v>1265</v>
      </c>
      <c r="CI21"/>
      <c r="CJ21"/>
      <c r="CK21" s="6" t="s">
        <v>1150</v>
      </c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 t="s">
        <v>4</v>
      </c>
      <c r="DB21" s="2">
        <v>4</v>
      </c>
      <c r="DC21"/>
      <c r="DD21"/>
      <c r="DE21" s="6" t="s">
        <v>1243</v>
      </c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V21" s="25" t="s">
        <v>1188</v>
      </c>
      <c r="DW21" t="s">
        <v>3</v>
      </c>
      <c r="DX21" t="s">
        <v>4</v>
      </c>
      <c r="DY21" t="s">
        <v>5</v>
      </c>
      <c r="DZ21" t="s">
        <v>6</v>
      </c>
      <c r="EA21" t="s">
        <v>7</v>
      </c>
      <c r="EB21" t="s">
        <v>8</v>
      </c>
      <c r="EC21" t="s">
        <v>9</v>
      </c>
      <c r="ED21" t="s">
        <v>10</v>
      </c>
      <c r="EE21">
        <v>2</v>
      </c>
      <c r="EF21">
        <v>1.5</v>
      </c>
      <c r="EG21" s="2">
        <v>15.407995004368999</v>
      </c>
      <c r="EH21" s="2">
        <v>9.3017637163670308</v>
      </c>
      <c r="EI21" s="2">
        <v>24.356715519041899</v>
      </c>
      <c r="EJ21" s="2">
        <v>10.652796819765099</v>
      </c>
      <c r="EK21" s="2">
        <v>14.484746013955698</v>
      </c>
      <c r="EL21" s="2">
        <v>12.0661716288161</v>
      </c>
      <c r="EM21" s="2">
        <v>10.9029200604573</v>
      </c>
      <c r="EN21" s="2">
        <v>21.8823801158963</v>
      </c>
      <c r="EO21" s="2">
        <v>7.3898512661574003</v>
      </c>
      <c r="EP21"/>
      <c r="EQ21"/>
      <c r="ER21"/>
      <c r="ES21"/>
      <c r="ET21"/>
      <c r="EU21"/>
      <c r="EV21"/>
      <c r="EW21"/>
      <c r="EX21"/>
      <c r="EY21"/>
      <c r="EZ21"/>
      <c r="FA21"/>
      <c r="FB21"/>
      <c r="FE21" s="2">
        <v>2335.6401384083001</v>
      </c>
      <c r="FF21" s="2">
        <f>FE21/1000</f>
        <v>2.3356401384083001</v>
      </c>
      <c r="FG21" s="2">
        <v>3.7499999999999902E-5</v>
      </c>
      <c r="FH21" s="2">
        <f>FG21*100/0.00484</f>
        <v>0.7747933884297501</v>
      </c>
      <c r="FI21" s="2">
        <f>FH21</f>
        <v>0.7747933884297501</v>
      </c>
      <c r="FJ21" s="2">
        <f>(FF21/1.269)^2.805</f>
        <v>5.535652045836672</v>
      </c>
      <c r="FK21" s="2">
        <f>(FI21*FF21^0.006)/100.571</f>
        <v>7.7432552066553726E-3</v>
      </c>
      <c r="FL21" s="2">
        <f>FK21/0.98546</f>
        <v>7.8575033047057954E-3</v>
      </c>
      <c r="FN21">
        <v>1.5</v>
      </c>
      <c r="FO21" s="2">
        <v>1.5944242920866301E-2</v>
      </c>
      <c r="FP21" s="2">
        <v>2.7108866375295801</v>
      </c>
      <c r="FQ21" s="2">
        <v>7.2113130956862905</v>
      </c>
      <c r="FR21" s="2">
        <v>9.3468919863999105</v>
      </c>
      <c r="FT21" s="2">
        <v>13.627687511838699</v>
      </c>
      <c r="FU21" s="2">
        <v>13.964542957949998</v>
      </c>
      <c r="FV21" s="2">
        <v>4.7510250394514602</v>
      </c>
      <c r="FW21" s="2">
        <v>2.9803561873311497</v>
      </c>
      <c r="GL21" s="2">
        <v>2482.4016563147002</v>
      </c>
      <c r="GM21" s="2">
        <f>GL21/1000</f>
        <v>2.4824016563147002</v>
      </c>
      <c r="GN21" s="2">
        <v>6.51162790697673E-5</v>
      </c>
      <c r="GO21" s="2">
        <f>GN21*100/0.00419</f>
        <v>1.5540878059610332</v>
      </c>
      <c r="GP21" s="2">
        <f>GO21</f>
        <v>1.5540878059610332</v>
      </c>
      <c r="GQ21" s="2">
        <f>(GM21/1.002)^1.639</f>
        <v>4.4235719773362785</v>
      </c>
      <c r="GR21" s="2">
        <f>(GP21*GM21^(-0.28))/162.213</f>
        <v>7.4272103134594191E-3</v>
      </c>
      <c r="GS21" s="2">
        <f>GR21/0.88706</f>
        <v>8.3728387183047582E-3</v>
      </c>
      <c r="GU21">
        <v>1</v>
      </c>
      <c r="GV21" s="2">
        <v>27.171290770835398</v>
      </c>
      <c r="GW21" s="2">
        <v>14.418525754273901</v>
      </c>
      <c r="GX21" s="2">
        <v>19.189834131598598</v>
      </c>
      <c r="GY21" s="2">
        <v>15.384053133348399</v>
      </c>
      <c r="GZ21" s="2">
        <v>27.529564060843896</v>
      </c>
      <c r="HA21" s="2">
        <v>4.7946483909168602</v>
      </c>
      <c r="HB21" s="2">
        <v>24.8484829020455</v>
      </c>
      <c r="HC21" s="2">
        <v>11.884552255641099</v>
      </c>
      <c r="HD21" s="2">
        <v>29.916603264288298</v>
      </c>
      <c r="IB21">
        <v>1.5</v>
      </c>
      <c r="IC21" s="2">
        <v>23.5271561923878</v>
      </c>
      <c r="ID21" s="2">
        <v>13.900240663540201</v>
      </c>
      <c r="IE21" s="2">
        <v>13.1727294532473</v>
      </c>
      <c r="IF21" s="2">
        <v>8.9139415933525292</v>
      </c>
      <c r="IG21" s="2">
        <v>0.59342960327171401</v>
      </c>
      <c r="IH21" s="2">
        <v>6.7713010466983397</v>
      </c>
      <c r="II21" s="2">
        <v>12.748034986331399</v>
      </c>
      <c r="IJ21" s="2">
        <v>20.152616525110002</v>
      </c>
      <c r="IK21" s="2">
        <v>15.764337183924098</v>
      </c>
      <c r="IY21" s="21">
        <v>287</v>
      </c>
      <c r="IZ21" s="2">
        <v>2423.6868743673299</v>
      </c>
      <c r="JA21" s="2">
        <f t="shared" ref="JA21:JA30" si="100">IZ21/1000</f>
        <v>2.4236868743673301</v>
      </c>
      <c r="JB21" s="2">
        <v>3.7943988302778102E-5</v>
      </c>
      <c r="JC21" s="2">
        <f t="shared" ref="JC21:JC30" si="101">JB21*100/0.00471</f>
        <v>0.80560484719274106</v>
      </c>
      <c r="JD21" s="2">
        <f>JC21</f>
        <v>0.80560484719274106</v>
      </c>
      <c r="JE21" s="2">
        <f>(JA21/1.189)^2.416</f>
        <v>5.5879934655943959</v>
      </c>
      <c r="JF21" s="2">
        <f>(JD21*JA21^(-0.093))/116.838</f>
        <v>6.3501157382067205E-3</v>
      </c>
      <c r="JG21" s="2">
        <f>JF21/0.96547</f>
        <v>6.5772274003404766E-3</v>
      </c>
      <c r="JI21">
        <v>1</v>
      </c>
      <c r="JJ21" s="2">
        <v>15.090107391759</v>
      </c>
      <c r="JK21" s="2">
        <v>7.9832751637833006</v>
      </c>
      <c r="JL21" s="2">
        <v>3.8594455275524</v>
      </c>
      <c r="JM21" s="2">
        <v>5.9379181363397198</v>
      </c>
      <c r="JN21" s="2">
        <v>14.620908880905001</v>
      </c>
      <c r="JO21" s="2">
        <v>10.500159979870601</v>
      </c>
      <c r="JP21" s="2">
        <v>11.3539941857694</v>
      </c>
      <c r="JQ21" s="2">
        <v>8.3709182919897298</v>
      </c>
      <c r="JR21" s="2">
        <v>8.5046760714762204</v>
      </c>
      <c r="KJ21" s="2">
        <v>1199.3972151786099</v>
      </c>
      <c r="KK21" s="2">
        <f t="shared" si="98"/>
        <v>1.1993972151786099</v>
      </c>
      <c r="KL21" s="2">
        <v>2.4383869389207601E-4</v>
      </c>
      <c r="KM21" s="2">
        <f t="shared" si="99"/>
        <v>2.1636086414558648</v>
      </c>
      <c r="KN21" s="2">
        <f t="shared" ref="KN21:KN32" si="102">KM21+KN20</f>
        <v>2.7050782248386795</v>
      </c>
      <c r="KO21" s="2">
        <f t="shared" ref="KO21:KO32" si="103">(KK21/0.854)^3.953</f>
        <v>3.8290225058796366</v>
      </c>
      <c r="KP21" s="2">
        <f t="shared" ref="KP21:KP32" si="104">(KN21*KK21^0.456)/56.62</f>
        <v>5.1905945679267484E-2</v>
      </c>
      <c r="KQ21" s="2">
        <f t="shared" ref="KQ21:KQ32" si="105">KP21/1.0008</f>
        <v>5.1864454115974706E-2</v>
      </c>
      <c r="KS21">
        <v>2</v>
      </c>
      <c r="KT21" s="2">
        <v>7.8048114547184202</v>
      </c>
      <c r="KU21" s="2">
        <v>15.2005269461078</v>
      </c>
      <c r="KV21" s="2">
        <v>17.465286086047101</v>
      </c>
      <c r="KW21" s="2">
        <v>6.3618069065430998</v>
      </c>
      <c r="KX21" s="2">
        <v>14.6987490052531</v>
      </c>
      <c r="KY21" s="2">
        <v>3.7215160035908199</v>
      </c>
      <c r="KZ21" s="2">
        <v>21.142006060513697</v>
      </c>
      <c r="LA21" s="2">
        <v>11.607948414257701</v>
      </c>
      <c r="LB21" s="2">
        <v>3.7697882066961097</v>
      </c>
      <c r="LD21" s="31" t="s">
        <v>1266</v>
      </c>
      <c r="LE21" t="s">
        <v>4</v>
      </c>
      <c r="LF21" s="31" t="s">
        <v>1267</v>
      </c>
      <c r="LH21" t="s">
        <v>4</v>
      </c>
      <c r="LI21" s="23" t="s">
        <v>1268</v>
      </c>
      <c r="MA21">
        <v>0.3</v>
      </c>
      <c r="MB21" s="2">
        <v>58.4774919932578</v>
      </c>
      <c r="MC21" s="2">
        <v>53.615319526650296</v>
      </c>
      <c r="MD21" s="2">
        <v>46.295197906586701</v>
      </c>
      <c r="ME21" s="2">
        <v>35.7134812198303</v>
      </c>
      <c r="MF21" s="2">
        <v>31.260210307152096</v>
      </c>
      <c r="MG21" s="2">
        <v>43.904908557886699</v>
      </c>
      <c r="MH21" s="2">
        <v>45.371217827909497</v>
      </c>
      <c r="MI21" s="2">
        <v>47.238490669271897</v>
      </c>
      <c r="MJ21" s="2">
        <v>35.843126519126997</v>
      </c>
    </row>
    <row r="22" spans="1:348" x14ac:dyDescent="0.25">
      <c r="A22" s="21" t="s">
        <v>1168</v>
      </c>
      <c r="B22" t="s">
        <v>3</v>
      </c>
      <c r="C22" t="s">
        <v>4</v>
      </c>
      <c r="D22" t="s">
        <v>5</v>
      </c>
      <c r="E22" t="s">
        <v>6</v>
      </c>
      <c r="F22" t="s">
        <v>7</v>
      </c>
      <c r="G22" t="s">
        <v>8</v>
      </c>
      <c r="H22" t="s">
        <v>9</v>
      </c>
      <c r="I22" t="s">
        <v>10</v>
      </c>
      <c r="J22"/>
      <c r="L22"/>
      <c r="M22"/>
      <c r="W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P22" s="21"/>
      <c r="AQ22"/>
      <c r="AR22"/>
      <c r="AS22"/>
      <c r="AT22"/>
      <c r="AU22"/>
      <c r="AV22"/>
      <c r="AW22"/>
      <c r="AX22"/>
      <c r="AY22"/>
      <c r="AZ22" s="2">
        <v>5</v>
      </c>
      <c r="BA22">
        <v>2.0352123728341002E-2</v>
      </c>
      <c r="BB22">
        <v>12.813765703563201</v>
      </c>
      <c r="BC22" s="2">
        <v>15.0527283834684</v>
      </c>
      <c r="BD22" s="2">
        <v>20.123592375343698</v>
      </c>
      <c r="BE22">
        <v>12.607918856865199</v>
      </c>
      <c r="BF22" s="2">
        <v>12.9939165055233</v>
      </c>
      <c r="BG22">
        <v>12.548303168572101</v>
      </c>
      <c r="BH22" s="2">
        <v>10.5702947523832</v>
      </c>
      <c r="BI22" s="2">
        <v>33.762553138363501</v>
      </c>
      <c r="BJ22"/>
      <c r="BK22"/>
      <c r="BL22"/>
      <c r="BM22"/>
      <c r="BN22"/>
      <c r="BO22"/>
      <c r="BP22"/>
      <c r="BQ22"/>
      <c r="BR22"/>
      <c r="BS22"/>
      <c r="BT22"/>
      <c r="BU22"/>
      <c r="BW22" s="21">
        <v>170</v>
      </c>
      <c r="BX22" s="2">
        <v>1421.5686274509801</v>
      </c>
      <c r="BY22" s="2">
        <f t="shared" ref="BY22:BY35" si="106">BX22/1000</f>
        <v>1.42156862745098</v>
      </c>
      <c r="BZ22" s="2">
        <v>5.6064850182497899E-5</v>
      </c>
      <c r="CA22" s="2">
        <f t="shared" ref="CA22:CA35" si="107">BZ22*100/0.01321</f>
        <v>0.42441218911807649</v>
      </c>
      <c r="CB22" s="2">
        <f>CA22</f>
        <v>0.42441218911807649</v>
      </c>
      <c r="CC22" s="2">
        <f>(BY22/0.802)^2.803</f>
        <v>4.9751648388863456</v>
      </c>
      <c r="CD22" s="2">
        <f>(CB22*BY22^0.67)/46.57</f>
        <v>1.1535490260071342E-2</v>
      </c>
      <c r="CE22" s="2">
        <f>CD22/0.96488</f>
        <v>1.1955362594386185E-2</v>
      </c>
      <c r="CG22" t="s">
        <v>4</v>
      </c>
      <c r="CH22" s="23" t="s">
        <v>1240</v>
      </c>
      <c r="CI22" s="23" t="s">
        <v>1241</v>
      </c>
      <c r="CJ22" s="23" t="s">
        <v>1242</v>
      </c>
      <c r="CK22" s="23" t="s">
        <v>1243</v>
      </c>
      <c r="CL22" s="23" t="s">
        <v>1244</v>
      </c>
      <c r="CM22" s="23" t="s">
        <v>1245</v>
      </c>
      <c r="CN22" s="23" t="s">
        <v>1246</v>
      </c>
      <c r="CO22" s="23" t="s">
        <v>1247</v>
      </c>
      <c r="CP22" s="23" t="s">
        <v>1248</v>
      </c>
      <c r="DA22" s="2">
        <v>2</v>
      </c>
      <c r="DB22">
        <v>1.4334181061830924</v>
      </c>
      <c r="DD22" s="2">
        <v>2</v>
      </c>
      <c r="DE22">
        <v>2.03341810618309</v>
      </c>
      <c r="DW22" s="2">
        <v>2108.6753613682799</v>
      </c>
      <c r="DX22" s="2">
        <f t="shared" ref="DX22:DX32" si="108">DW22/1000</f>
        <v>2.10867536136828</v>
      </c>
      <c r="DY22" s="2">
        <v>9.7840619560555906E-5</v>
      </c>
      <c r="DZ22" s="2">
        <f t="shared" ref="DZ22:DZ32" si="109">DY22*100/0.006108</f>
        <v>1.601843804200326</v>
      </c>
      <c r="EA22" s="2">
        <f>DZ22</f>
        <v>1.601843804200326</v>
      </c>
      <c r="EB22" s="2">
        <f>(DX22/0.955)^2.023</f>
        <v>4.9650639903672191</v>
      </c>
      <c r="EC22" s="2">
        <f>(EA22*DX22^(-0.347))/168.847</f>
        <v>7.323108065701721E-3</v>
      </c>
      <c r="ED22" s="2">
        <f>EC22/0.92094</f>
        <v>7.9517754313003248E-3</v>
      </c>
      <c r="EE22" s="2">
        <v>3</v>
      </c>
      <c r="EF22">
        <v>1</v>
      </c>
      <c r="EG22">
        <v>28.353512762840101</v>
      </c>
      <c r="EH22">
        <v>39.901714473509301</v>
      </c>
      <c r="EI22">
        <v>33.913302746786599</v>
      </c>
      <c r="EJ22">
        <v>19.821730776111</v>
      </c>
      <c r="EK22">
        <v>33.222826832704698</v>
      </c>
      <c r="EL22">
        <v>28.124758357303698</v>
      </c>
      <c r="EM22">
        <v>38.259414582026103</v>
      </c>
      <c r="EN22">
        <v>33.939903025273502</v>
      </c>
      <c r="EO22">
        <v>22.873136150502198</v>
      </c>
      <c r="FE22" s="2">
        <v>1782.0069204152201</v>
      </c>
      <c r="FF22" s="2">
        <f t="shared" ref="FF22:FF30" si="110">FE22/1000</f>
        <v>1.78200692041522</v>
      </c>
      <c r="FG22" s="2">
        <v>2.3249999999999901E-4</v>
      </c>
      <c r="FH22" s="2">
        <f t="shared" ref="FH22:FH30" si="111">FG22*100/0.00484</f>
        <v>4.8037190082644434</v>
      </c>
      <c r="FI22" s="2">
        <f>FH22+FI21</f>
        <v>5.5785123966941939</v>
      </c>
      <c r="FJ22" s="2">
        <f t="shared" ref="FJ22:FJ30" si="112">(FF22/1.269)^2.805</f>
        <v>2.5917372968052699</v>
      </c>
      <c r="FK22" s="2">
        <f t="shared" ref="FK22:FK30" si="113">(FI22*FF22^0.006)/100.571</f>
        <v>5.5661011001028306E-2</v>
      </c>
      <c r="FL22" s="2">
        <f t="shared" ref="FL22:FL30" si="114">FK22/0.98546</f>
        <v>5.6482263106598242E-2</v>
      </c>
      <c r="FN22">
        <v>1</v>
      </c>
      <c r="FO22" s="2">
        <v>37.455487807946099</v>
      </c>
      <c r="FP22" s="2">
        <v>25.528047071162703</v>
      </c>
      <c r="FQ22" s="2">
        <v>22.319418926475098</v>
      </c>
      <c r="FR22" s="2">
        <v>19.568196350290101</v>
      </c>
      <c r="FS22" s="2">
        <v>23.924642953199399</v>
      </c>
      <c r="FT22" s="2">
        <v>22.367784215415401</v>
      </c>
      <c r="FU22" s="2">
        <v>40.093389256843096</v>
      </c>
      <c r="FV22" s="2">
        <v>36.9458859065642</v>
      </c>
      <c r="FW22" s="2">
        <v>35.091432319471203</v>
      </c>
      <c r="GL22" s="2">
        <v>2078.6749482401601</v>
      </c>
      <c r="GM22" s="2">
        <f t="shared" ref="GM22:GM30" si="115">GL22/1000</f>
        <v>2.0786749482401601</v>
      </c>
      <c r="GN22" s="2">
        <v>1.6976744186046399E-4</v>
      </c>
      <c r="GO22" s="2">
        <f t="shared" ref="GO22:GO30" si="116">GN22*100/0.00419</f>
        <v>4.0517289226841049</v>
      </c>
      <c r="GP22" s="2">
        <f>GO22+GP21</f>
        <v>5.6058167286451379</v>
      </c>
      <c r="GQ22" s="2">
        <f t="shared" ref="GQ22:GQ30" si="117">(GM22/1.002)^1.639</f>
        <v>3.3069681517993281</v>
      </c>
      <c r="GR22" s="2">
        <f t="shared" ref="GR22:GR30" si="118">(GP22*GM22^(-0.28))/162.213</f>
        <v>2.8156132219790742E-2</v>
      </c>
      <c r="GS22" s="2">
        <f t="shared" ref="GS22:GS30" si="119">GR22/0.88706</f>
        <v>3.1740955763748496E-2</v>
      </c>
      <c r="GU22">
        <v>0.7</v>
      </c>
      <c r="GV22" s="2">
        <v>14.1689049025494</v>
      </c>
      <c r="GW22" s="2">
        <v>23.9968699530727</v>
      </c>
      <c r="GX22" s="2">
        <v>21.350118430607999</v>
      </c>
      <c r="GY22" s="2">
        <v>5.4589154609222001</v>
      </c>
      <c r="GZ22" s="2">
        <v>34.9916716555867</v>
      </c>
      <c r="HA22" s="2">
        <v>13.206997489532702</v>
      </c>
      <c r="HB22" s="2">
        <v>23.6933410929838</v>
      </c>
      <c r="HC22" s="2">
        <v>8.743248398488241</v>
      </c>
      <c r="HD22" s="2">
        <v>8.1987470396007893</v>
      </c>
      <c r="IB22">
        <v>1</v>
      </c>
      <c r="IC22" s="2">
        <v>30.020850445086801</v>
      </c>
      <c r="ID22" s="2">
        <v>21.3046742561435</v>
      </c>
      <c r="IE22" s="2">
        <v>11.7996808705874</v>
      </c>
      <c r="IF22" s="2">
        <v>37.6071297967409</v>
      </c>
      <c r="IG22" s="2">
        <v>42.9408836019633</v>
      </c>
      <c r="IH22" s="2">
        <v>43.1900045675348</v>
      </c>
      <c r="II22" s="2">
        <v>21.572937841845</v>
      </c>
      <c r="IJ22" s="2">
        <v>20.219985514971299</v>
      </c>
      <c r="IK22" s="2">
        <v>17.936995239076101</v>
      </c>
      <c r="IZ22" s="2">
        <v>1812.61950286807</v>
      </c>
      <c r="JA22" s="2">
        <f t="shared" si="100"/>
        <v>1.8126195028680701</v>
      </c>
      <c r="JB22" s="2">
        <v>1.98920256439095E-4</v>
      </c>
      <c r="JC22" s="2">
        <f t="shared" si="101"/>
        <v>4.2233600093226116</v>
      </c>
      <c r="JD22" s="2">
        <f t="shared" ref="JD22:JD30" si="120">JC22+JD21</f>
        <v>5.0289648565153531</v>
      </c>
      <c r="JE22" s="2">
        <f t="shared" ref="JE22:JE30" si="121">(JA22/1.189)^2.416</f>
        <v>2.7696794067983128</v>
      </c>
      <c r="JF22" s="2">
        <f t="shared" ref="JF22:JF30" si="122">(JD22*JA22^(-0.093))/116.838</f>
        <v>4.0726019807277358E-2</v>
      </c>
      <c r="JG22" s="2">
        <f t="shared" ref="JG22:JG30" si="123">JF22/0.96547</f>
        <v>4.2182584448276335E-2</v>
      </c>
      <c r="JI22">
        <v>0.7</v>
      </c>
      <c r="JJ22" s="2">
        <v>16.2991749619807</v>
      </c>
      <c r="JK22" s="2">
        <v>8.7962107585259197</v>
      </c>
      <c r="JL22" s="2">
        <v>10.771151832014301</v>
      </c>
      <c r="JM22" s="2">
        <v>8.366866871983019</v>
      </c>
      <c r="JN22" s="2">
        <v>9.0600852768863298</v>
      </c>
      <c r="JO22" s="2">
        <v>15.7803861249359</v>
      </c>
      <c r="JP22" s="2">
        <v>22.545161305533099</v>
      </c>
      <c r="JQ22" s="2">
        <v>6.8254612549732796</v>
      </c>
      <c r="JR22" s="2">
        <v>10.3428658326742</v>
      </c>
      <c r="KJ22" s="2">
        <v>1024.2893367142599</v>
      </c>
      <c r="KK22" s="2">
        <f t="shared" si="98"/>
        <v>1.0242893367142598</v>
      </c>
      <c r="KL22" s="2">
        <v>5.0843009030650797E-4</v>
      </c>
      <c r="KM22" s="2">
        <f t="shared" si="99"/>
        <v>4.511358387812848</v>
      </c>
      <c r="KN22" s="2">
        <f t="shared" si="102"/>
        <v>7.2164366126515276</v>
      </c>
      <c r="KO22" s="2">
        <f t="shared" si="103"/>
        <v>2.0518602529862586</v>
      </c>
      <c r="KP22" s="2">
        <f t="shared" si="104"/>
        <v>0.12885630253121469</v>
      </c>
      <c r="KQ22" s="2">
        <f t="shared" si="105"/>
        <v>0.12875329989130166</v>
      </c>
      <c r="KS22">
        <v>1.5</v>
      </c>
      <c r="KT22" s="2">
        <v>10.4675619495098</v>
      </c>
      <c r="KU22" s="2">
        <v>15.983028153730199</v>
      </c>
      <c r="KV22" s="2">
        <v>19.559103712004401</v>
      </c>
      <c r="KW22" s="2">
        <v>24.1417019655307</v>
      </c>
      <c r="KX22" s="2">
        <v>13.5558219778494</v>
      </c>
      <c r="KY22" s="2">
        <v>21.949887325455599</v>
      </c>
      <c r="KZ22" s="2">
        <v>13.913942307450998</v>
      </c>
      <c r="LA22" s="2">
        <v>18.686698238318698</v>
      </c>
      <c r="LB22" s="2">
        <v>23.990842461967198</v>
      </c>
      <c r="LE22">
        <v>2.5</v>
      </c>
      <c r="LF22" s="2">
        <v>0.49714143673874278</v>
      </c>
      <c r="LH22">
        <v>2.5</v>
      </c>
      <c r="LI22" s="2">
        <v>0.90459023237337599</v>
      </c>
      <c r="MA22">
        <v>0.27</v>
      </c>
      <c r="MB22" s="2">
        <v>13.436734062907199</v>
      </c>
      <c r="MC22" s="2">
        <v>13.4891664949537</v>
      </c>
      <c r="MD22" s="2">
        <v>11.4215853559349</v>
      </c>
      <c r="ME22" s="2">
        <v>5.2808907343991001</v>
      </c>
      <c r="MF22" s="2">
        <v>1.0196410045605</v>
      </c>
      <c r="MG22" s="2">
        <v>21.466578669619398</v>
      </c>
      <c r="MH22" s="2">
        <v>25.0400768621376</v>
      </c>
      <c r="MI22" s="2">
        <v>20.8287914406705</v>
      </c>
      <c r="MJ22" s="2">
        <v>0.72077791757979592</v>
      </c>
    </row>
    <row r="23" spans="1:348" x14ac:dyDescent="0.25">
      <c r="A23" s="21">
        <v>3</v>
      </c>
      <c r="B23" s="2">
        <v>2488.0449438202199</v>
      </c>
      <c r="C23" s="2">
        <f>B23/100</f>
        <v>24.880449438202199</v>
      </c>
      <c r="D23" s="2">
        <v>2.47999999999998E-5</v>
      </c>
      <c r="E23" s="2">
        <f>D23*100/0.0065</f>
        <v>0.3815384615384585</v>
      </c>
      <c r="F23" s="2">
        <f>E23</f>
        <v>0.3815384615384585</v>
      </c>
      <c r="G23" s="2">
        <f>(C23/9.403)^1.865</f>
        <v>6.1395095478663446</v>
      </c>
      <c r="H23" s="2">
        <f>(F23*C23^(-0.33))/79.164</f>
        <v>1.6686966000545355E-3</v>
      </c>
      <c r="I23" s="2">
        <f>H23/0.79043</f>
        <v>2.1111250838841333E-3</v>
      </c>
      <c r="K23"/>
      <c r="AP23" s="21"/>
      <c r="AZ23" s="2">
        <v>2</v>
      </c>
      <c r="BA23" s="2">
        <v>31.190114299663701</v>
      </c>
      <c r="BB23" s="2">
        <v>33.7665334420264</v>
      </c>
      <c r="BC23">
        <v>35.389585651580802</v>
      </c>
      <c r="BD23">
        <v>24.450849526062299</v>
      </c>
      <c r="BE23" s="2">
        <v>20.631108137982</v>
      </c>
      <c r="BF23">
        <v>39.236649995812002</v>
      </c>
      <c r="BG23" s="2">
        <v>30.3230721410795</v>
      </c>
      <c r="BH23">
        <v>35.014899269844101</v>
      </c>
      <c r="BI23">
        <v>12.395087850820399</v>
      </c>
      <c r="BX23" s="2">
        <v>1215.6862745097999</v>
      </c>
      <c r="BY23" s="2">
        <f t="shared" si="106"/>
        <v>1.2156862745097998</v>
      </c>
      <c r="BZ23" s="2">
        <v>1.8071471012647401E-4</v>
      </c>
      <c r="CA23" s="2">
        <f t="shared" si="107"/>
        <v>1.3680144597007875</v>
      </c>
      <c r="CB23" s="2">
        <f t="shared" ref="CB23:CB35" si="124">CA23+CB22</f>
        <v>1.792426648818864</v>
      </c>
      <c r="CC23" s="2">
        <f t="shared" ref="CC23:CC35" si="125">(BY23/0.802)^2.803</f>
        <v>3.2088834825695751</v>
      </c>
      <c r="CD23" s="2">
        <f t="shared" ref="CD23:CD35" si="126">(CB23*BY23^0.67)/46.57</f>
        <v>4.3869791282740211E-2</v>
      </c>
      <c r="CE23" s="2">
        <f t="shared" ref="CE23:CE35" si="127">CD23/0.96488</f>
        <v>4.5466577483977505E-2</v>
      </c>
      <c r="CG23">
        <v>2</v>
      </c>
      <c r="CH23" s="2">
        <v>7.9194572429219594</v>
      </c>
      <c r="CI23" s="2">
        <v>9.6517139062584398</v>
      </c>
      <c r="CJ23" s="2">
        <v>23.043600088159799</v>
      </c>
      <c r="CK23" s="2">
        <v>4.8667090296094599</v>
      </c>
      <c r="CL23" s="2">
        <v>9.8773262111377509</v>
      </c>
      <c r="CM23" s="2">
        <v>7.1104266859909906</v>
      </c>
      <c r="CN23" s="2">
        <v>7.42952576576333</v>
      </c>
      <c r="CO23" s="2">
        <v>5.0505499358573802</v>
      </c>
      <c r="CP23" s="2">
        <v>6.6319406721505105</v>
      </c>
      <c r="DA23" s="2">
        <v>1.5</v>
      </c>
      <c r="DB23" s="2">
        <v>13.164813659418339</v>
      </c>
      <c r="DD23" s="2">
        <v>1.5</v>
      </c>
      <c r="DE23" s="2">
        <v>12.0623019455509</v>
      </c>
      <c r="DW23" s="2">
        <v>1776.1913170707101</v>
      </c>
      <c r="DX23" s="2">
        <f t="shared" si="108"/>
        <v>1.77619131707071</v>
      </c>
      <c r="DY23" s="2">
        <v>2.57357281602381E-4</v>
      </c>
      <c r="DZ23" s="2">
        <f t="shared" si="109"/>
        <v>4.2134459987292239</v>
      </c>
      <c r="EA23" s="2">
        <f t="shared" ref="EA23:EA32" si="128">DZ23+EA22</f>
        <v>5.8152898029295503</v>
      </c>
      <c r="EB23" s="2">
        <f t="shared" ref="EB23:EB32" si="129">(DX23/0.955)^2.023</f>
        <v>3.5088994931850594</v>
      </c>
      <c r="EC23" s="2">
        <f t="shared" ref="EC23:EC32" si="130">(EA23*DX23^(-0.347))/168.847</f>
        <v>2.8216625435798365E-2</v>
      </c>
      <c r="ED23" s="2">
        <f t="shared" ref="ED23:ED32" si="131">EC23/0.92094</f>
        <v>3.0638940034962502E-2</v>
      </c>
      <c r="EE23">
        <v>4</v>
      </c>
      <c r="EF23">
        <v>0.7</v>
      </c>
      <c r="EG23" s="2">
        <v>36.388231651477099</v>
      </c>
      <c r="EH23" s="2">
        <v>15.703552468047999</v>
      </c>
      <c r="EI23" s="2">
        <v>20.876296288618402</v>
      </c>
      <c r="EJ23" s="2">
        <v>23.2694337024048</v>
      </c>
      <c r="EK23" s="2">
        <v>23.927938738993301</v>
      </c>
      <c r="EL23" s="2">
        <v>11.598959626510499</v>
      </c>
      <c r="EM23" s="2">
        <v>18.143387246271001</v>
      </c>
      <c r="EN23" s="2">
        <v>12.5298196668511</v>
      </c>
      <c r="EO23" s="2">
        <v>21.4211208284263</v>
      </c>
      <c r="FE23" s="2">
        <v>1608.99653979238</v>
      </c>
      <c r="FF23" s="2">
        <f t="shared" si="110"/>
        <v>1.60899653979238</v>
      </c>
      <c r="FG23" s="2">
        <v>4.6250000000000002E-4</v>
      </c>
      <c r="FH23" s="2">
        <f t="shared" si="111"/>
        <v>9.5557851239669418</v>
      </c>
      <c r="FI23" s="2">
        <f t="shared" ref="FI23:FI30" si="132">FH23+FI22</f>
        <v>15.134297520661136</v>
      </c>
      <c r="FJ23" s="2">
        <f t="shared" si="112"/>
        <v>1.9461541377874521</v>
      </c>
      <c r="FK23" s="2">
        <f t="shared" si="113"/>
        <v>0.15091375651283251</v>
      </c>
      <c r="FL23" s="2">
        <f t="shared" si="114"/>
        <v>0.15314041819336402</v>
      </c>
      <c r="FN23">
        <v>0.7</v>
      </c>
      <c r="FO23" s="2">
        <v>31.269377421227201</v>
      </c>
      <c r="FP23" s="2">
        <v>23.049690902339901</v>
      </c>
      <c r="FQ23" s="2">
        <v>20.310587814838101</v>
      </c>
      <c r="FR23" s="2">
        <v>28.805992187138003</v>
      </c>
      <c r="FS23" s="2">
        <v>46.7224271158424</v>
      </c>
      <c r="FT23" s="2">
        <v>22.922929369964702</v>
      </c>
      <c r="FU23" s="2">
        <v>23.436297742165099</v>
      </c>
      <c r="FV23" s="2">
        <v>33.967311479494697</v>
      </c>
      <c r="FW23" s="2">
        <v>29.076717846945598</v>
      </c>
      <c r="GL23" s="2">
        <v>1809.5238095238001</v>
      </c>
      <c r="GM23" s="2">
        <f t="shared" si="115"/>
        <v>1.8095238095238</v>
      </c>
      <c r="GN23" s="2">
        <v>3.4883720930232499E-4</v>
      </c>
      <c r="GO23" s="2">
        <f t="shared" si="116"/>
        <v>8.325470389076969</v>
      </c>
      <c r="GP23" s="2">
        <f t="shared" ref="GP23:GP30" si="133">GO23+GP22</f>
        <v>13.931287117722107</v>
      </c>
      <c r="GQ23" s="2">
        <f t="shared" si="117"/>
        <v>2.6346667779056392</v>
      </c>
      <c r="GR23" s="2">
        <f t="shared" si="118"/>
        <v>7.2742392699853886E-2</v>
      </c>
      <c r="GS23" s="2">
        <f t="shared" si="119"/>
        <v>8.2003914842123299E-2</v>
      </c>
      <c r="GU23">
        <v>0.5</v>
      </c>
      <c r="GV23" s="2">
        <v>19.9025856430274</v>
      </c>
      <c r="GW23" s="2">
        <v>44.213911178152699</v>
      </c>
      <c r="GX23" s="2">
        <v>22.929773199884302</v>
      </c>
      <c r="GY23" s="2">
        <v>22.7622907500628</v>
      </c>
      <c r="GZ23" s="2">
        <v>10.5777895546924</v>
      </c>
      <c r="HA23" s="2">
        <v>17.863247108541</v>
      </c>
      <c r="HB23" s="2">
        <v>37.552322330208796</v>
      </c>
      <c r="HC23" s="2">
        <v>17.2382437970188</v>
      </c>
      <c r="HD23" s="2">
        <v>24.0841207614118</v>
      </c>
      <c r="HR23" s="2" t="s">
        <v>1207</v>
      </c>
      <c r="HS23" t="s">
        <v>3</v>
      </c>
      <c r="HT23" t="s">
        <v>4</v>
      </c>
      <c r="HU23" t="s">
        <v>5</v>
      </c>
      <c r="HV23" t="s">
        <v>6</v>
      </c>
      <c r="HW23" t="s">
        <v>7</v>
      </c>
      <c r="HX23" t="s">
        <v>8</v>
      </c>
      <c r="HY23" t="s">
        <v>9</v>
      </c>
      <c r="HZ23" t="s">
        <v>10</v>
      </c>
      <c r="IA23"/>
      <c r="IB23">
        <v>0.7</v>
      </c>
      <c r="IC23">
        <v>12.7627139429495</v>
      </c>
      <c r="ID23">
        <v>15.8170778589195</v>
      </c>
      <c r="IE23">
        <v>35.208802745900705</v>
      </c>
      <c r="IF23">
        <v>16.6436149990326</v>
      </c>
      <c r="IG23">
        <v>28.211991572379201</v>
      </c>
      <c r="IH23">
        <v>23.388218285416801</v>
      </c>
      <c r="II23">
        <v>36.270106538109495</v>
      </c>
      <c r="IJ23">
        <v>10.366998423396801</v>
      </c>
      <c r="IK23">
        <v>8.1079959695085595</v>
      </c>
      <c r="IL23"/>
      <c r="IM23"/>
      <c r="IN23"/>
      <c r="IO23"/>
      <c r="IP23"/>
      <c r="IQ23"/>
      <c r="IR23"/>
      <c r="IS23"/>
      <c r="IT23"/>
      <c r="IU23"/>
      <c r="IV23"/>
      <c r="IW23"/>
      <c r="IZ23" s="2">
        <v>1658.5310988640199</v>
      </c>
      <c r="JA23" s="2">
        <f t="shared" si="100"/>
        <v>1.6585310988640198</v>
      </c>
      <c r="JB23" s="2">
        <v>3.5966707906872101E-4</v>
      </c>
      <c r="JC23" s="2">
        <f t="shared" si="101"/>
        <v>7.6362437169579831</v>
      </c>
      <c r="JD23" s="2">
        <f t="shared" si="120"/>
        <v>12.665208573473336</v>
      </c>
      <c r="JE23" s="2">
        <f t="shared" si="121"/>
        <v>2.2346674519720096</v>
      </c>
      <c r="JF23" s="2">
        <f t="shared" si="122"/>
        <v>0.10341747628789116</v>
      </c>
      <c r="JG23" s="2">
        <f t="shared" si="123"/>
        <v>0.10711619862646292</v>
      </c>
      <c r="JI23">
        <v>0.5</v>
      </c>
      <c r="JJ23" s="2">
        <v>6.1150626021066499</v>
      </c>
      <c r="JK23" s="2">
        <v>17.284449880054499</v>
      </c>
      <c r="JL23" s="2">
        <v>34.891023140784498</v>
      </c>
      <c r="JM23" s="2">
        <v>9.8994863794735011</v>
      </c>
      <c r="JN23" s="2">
        <v>6.2233658289503699</v>
      </c>
      <c r="JO23" s="2">
        <v>22.037153913961099</v>
      </c>
      <c r="JP23" s="2">
        <v>21.589135197137299</v>
      </c>
      <c r="JQ23" s="2">
        <v>6.3878399385404796</v>
      </c>
      <c r="JR23" s="2">
        <v>15.675346930887599</v>
      </c>
      <c r="KJ23" s="2">
        <v>933.74927710307304</v>
      </c>
      <c r="KK23" s="2">
        <f t="shared" si="98"/>
        <v>0.93374927710307309</v>
      </c>
      <c r="KL23" s="2">
        <v>7.3663196761421701E-4</v>
      </c>
      <c r="KM23" s="2">
        <f t="shared" si="99"/>
        <v>6.5362197658759271</v>
      </c>
      <c r="KN23" s="2">
        <f t="shared" si="102"/>
        <v>13.752656378527455</v>
      </c>
      <c r="KO23" s="2">
        <f t="shared" si="103"/>
        <v>1.4232045661990422</v>
      </c>
      <c r="KP23" s="2">
        <f t="shared" si="104"/>
        <v>0.23541912106293611</v>
      </c>
      <c r="KQ23" s="2">
        <f t="shared" si="105"/>
        <v>0.23523093631388503</v>
      </c>
      <c r="KS23">
        <v>1</v>
      </c>
      <c r="KT23" s="2">
        <v>27.265131650638903</v>
      </c>
      <c r="KU23" s="2">
        <v>25.355098818900103</v>
      </c>
      <c r="KV23" s="2">
        <v>26.972499251188399</v>
      </c>
      <c r="KW23" s="2">
        <v>32.631727770108299</v>
      </c>
      <c r="KX23" s="2">
        <v>30.425903490093997</v>
      </c>
      <c r="KY23" s="2">
        <v>29.215754269847999</v>
      </c>
      <c r="KZ23" s="2">
        <v>29.938485357408499</v>
      </c>
      <c r="LA23" s="2">
        <v>20.5119934032091</v>
      </c>
      <c r="LB23" s="2">
        <v>38.267001722087798</v>
      </c>
      <c r="LE23">
        <v>2</v>
      </c>
      <c r="LF23" s="2">
        <v>3.8114176816637584</v>
      </c>
      <c r="LH23">
        <v>2</v>
      </c>
      <c r="LI23" s="2">
        <v>6.6985523681037398</v>
      </c>
      <c r="LQ23" s="2" t="s">
        <v>1228</v>
      </c>
      <c r="LR23" t="s">
        <v>3</v>
      </c>
      <c r="LS23" t="s">
        <v>4</v>
      </c>
      <c r="LT23" t="s">
        <v>5</v>
      </c>
      <c r="LU23" t="s">
        <v>6</v>
      </c>
      <c r="LV23" t="s">
        <v>7</v>
      </c>
      <c r="LW23" t="s">
        <v>8</v>
      </c>
      <c r="LX23" t="s">
        <v>9</v>
      </c>
      <c r="LY23" t="s">
        <v>10</v>
      </c>
      <c r="MA23"/>
      <c r="MB23"/>
      <c r="MC23"/>
      <c r="MD23"/>
      <c r="ME23"/>
      <c r="MF23"/>
      <c r="MG23"/>
      <c r="MH23"/>
      <c r="MI23"/>
      <c r="MJ23"/>
    </row>
    <row r="24" spans="1:348" ht="16.8" x14ac:dyDescent="0.25">
      <c r="B24" s="2">
        <v>2065.6179775280898</v>
      </c>
      <c r="C24" s="2">
        <f t="shared" ref="C24:C35" si="134">B24/100</f>
        <v>20.656179775280897</v>
      </c>
      <c r="D24" s="2">
        <v>1.3999999999999999E-4</v>
      </c>
      <c r="E24" s="2">
        <f t="shared" ref="E24:E35" si="135">D24*100/0.0065</f>
        <v>2.1538461538461537</v>
      </c>
      <c r="F24" s="2">
        <f>E24+F23</f>
        <v>2.5353846153846122</v>
      </c>
      <c r="G24" s="2">
        <f t="shared" ref="G24:G35" si="136">(C24/9.403)^1.865</f>
        <v>4.3393667350186726</v>
      </c>
      <c r="H24" s="2">
        <f t="shared" ref="H24:H35" si="137">(F24*C24^(-0.33))/79.164</f>
        <v>1.1790972298363539E-2</v>
      </c>
      <c r="I24" s="2">
        <f t="shared" ref="I24:I35" si="138">H24/0.79043</f>
        <v>1.4917161922451754E-2</v>
      </c>
      <c r="K24" s="23" t="s">
        <v>1239</v>
      </c>
      <c r="L24" s="23" t="s">
        <v>1238</v>
      </c>
      <c r="P24" s="23" t="s">
        <v>1149</v>
      </c>
      <c r="AP24" s="27" t="s">
        <v>1177</v>
      </c>
      <c r="AQ24" t="s">
        <v>3</v>
      </c>
      <c r="AR24" t="s">
        <v>4</v>
      </c>
      <c r="AS24" t="s">
        <v>5</v>
      </c>
      <c r="AT24" t="s">
        <v>6</v>
      </c>
      <c r="AU24" t="s">
        <v>7</v>
      </c>
      <c r="AV24" t="s">
        <v>8</v>
      </c>
      <c r="AW24" t="s">
        <v>9</v>
      </c>
      <c r="AX24" t="s">
        <v>10</v>
      </c>
      <c r="AY24"/>
      <c r="AZ24" s="2">
        <v>1</v>
      </c>
      <c r="BA24">
        <v>1.0543544722807698</v>
      </c>
      <c r="BB24">
        <v>4.6261096558994401</v>
      </c>
      <c r="BC24" s="2">
        <v>0.62926063354113493</v>
      </c>
      <c r="BD24" s="2">
        <v>4.1697250832375996</v>
      </c>
      <c r="BE24" s="2">
        <v>18.500838792411201</v>
      </c>
      <c r="BF24" s="2">
        <v>18.7159689733754</v>
      </c>
      <c r="BG24">
        <v>7.0444016304547201</v>
      </c>
      <c r="BH24" s="2">
        <v>8.4397534905956313</v>
      </c>
      <c r="BI24" s="2">
        <v>5.3811096776897598</v>
      </c>
      <c r="BJ24"/>
      <c r="BK24"/>
      <c r="BL24"/>
      <c r="BM24"/>
      <c r="BN24"/>
      <c r="BO24"/>
      <c r="BP24"/>
      <c r="BQ24"/>
      <c r="BR24"/>
      <c r="BS24"/>
      <c r="BT24"/>
      <c r="BU24"/>
      <c r="BX24" s="2">
        <v>1066.1764705882299</v>
      </c>
      <c r="BY24" s="2">
        <f t="shared" si="106"/>
        <v>1.06617647058823</v>
      </c>
      <c r="BZ24" s="2">
        <v>3.8785968933027803E-4</v>
      </c>
      <c r="CA24" s="2">
        <f t="shared" si="107"/>
        <v>2.9361066565501748</v>
      </c>
      <c r="CB24" s="2">
        <f t="shared" si="124"/>
        <v>4.728533305369039</v>
      </c>
      <c r="CC24" s="2">
        <f t="shared" si="125"/>
        <v>2.2212845494514011</v>
      </c>
      <c r="CD24" s="2">
        <f t="shared" si="126"/>
        <v>0.1059901989342862</v>
      </c>
      <c r="CE24" s="2">
        <f t="shared" si="127"/>
        <v>0.10984806290345556</v>
      </c>
      <c r="CG24">
        <v>1.5</v>
      </c>
      <c r="CH24" s="2">
        <v>14.8717560880185</v>
      </c>
      <c r="CI24" s="2">
        <v>2.2673296804283298</v>
      </c>
      <c r="CJ24" s="2">
        <v>4.0012147623171996</v>
      </c>
      <c r="CK24" s="2">
        <v>3.51892311127096</v>
      </c>
      <c r="CL24" s="2">
        <v>0.68664580307881995</v>
      </c>
      <c r="CM24" s="2">
        <v>7.5546819269487298</v>
      </c>
      <c r="CN24" s="2">
        <v>6.9029561924785199</v>
      </c>
      <c r="CO24" s="2">
        <v>6.9179127002305094</v>
      </c>
      <c r="CP24" s="2">
        <v>4.7479114347808906</v>
      </c>
      <c r="DA24" s="2">
        <v>1</v>
      </c>
      <c r="DB24" s="2">
        <v>26.914311020042952</v>
      </c>
      <c r="DD24" s="2">
        <v>1</v>
      </c>
      <c r="DE24" s="2">
        <v>28.265049055191199</v>
      </c>
      <c r="DW24" s="2">
        <v>1549.15365404505</v>
      </c>
      <c r="DX24" s="2">
        <f t="shared" si="108"/>
        <v>1.5491536540450499</v>
      </c>
      <c r="DY24" s="2">
        <v>4.4003178527282302E-4</v>
      </c>
      <c r="DZ24" s="2">
        <f t="shared" si="109"/>
        <v>7.2041877091162911</v>
      </c>
      <c r="EA24" s="2">
        <f t="shared" si="128"/>
        <v>13.019477512045842</v>
      </c>
      <c r="EB24" s="2">
        <f t="shared" si="129"/>
        <v>2.6608129414709087</v>
      </c>
      <c r="EC24" s="2">
        <f t="shared" si="130"/>
        <v>6.6242607179207283E-2</v>
      </c>
      <c r="ED24" s="2">
        <f t="shared" si="131"/>
        <v>7.1929340868251229E-2</v>
      </c>
      <c r="EE24" s="2">
        <v>5</v>
      </c>
      <c r="EF24">
        <v>0.5</v>
      </c>
      <c r="EG24" s="2">
        <v>11.3542910653461</v>
      </c>
      <c r="EH24" s="2">
        <v>14.858398814348799</v>
      </c>
      <c r="EI24" s="2">
        <v>2.7604977198046798</v>
      </c>
      <c r="EJ24" s="2">
        <v>23.094103871346601</v>
      </c>
      <c r="EK24" s="2">
        <v>12.8514694672792</v>
      </c>
      <c r="EL24" s="2">
        <v>7.4888404927225496</v>
      </c>
      <c r="EM24" s="2">
        <v>18.468112980306501</v>
      </c>
      <c r="EN24" s="2">
        <v>6.1380549653590704</v>
      </c>
      <c r="EO24" s="2">
        <v>16.329021040626401</v>
      </c>
      <c r="FE24" s="2">
        <v>1332.1799307958399</v>
      </c>
      <c r="FF24" s="2">
        <f t="shared" si="110"/>
        <v>1.33217993079584</v>
      </c>
      <c r="FG24" s="2">
        <v>6.3500000000000004E-4</v>
      </c>
      <c r="FH24" s="2">
        <f t="shared" si="111"/>
        <v>13.119834710743802</v>
      </c>
      <c r="FI24" s="2">
        <f t="shared" si="132"/>
        <v>28.254132231404938</v>
      </c>
      <c r="FJ24" s="2">
        <f t="shared" si="112"/>
        <v>1.1460116890709076</v>
      </c>
      <c r="FK24" s="2">
        <f t="shared" si="113"/>
        <v>0.28142105204634543</v>
      </c>
      <c r="FL24" s="2">
        <f t="shared" si="114"/>
        <v>0.28557328764875839</v>
      </c>
      <c r="FN24">
        <v>0.5</v>
      </c>
      <c r="FO24" s="2">
        <v>19.183767551042401</v>
      </c>
      <c r="FP24" s="2">
        <v>35.9143863025038</v>
      </c>
      <c r="FQ24" s="2">
        <v>19.3077875200614</v>
      </c>
      <c r="FR24" s="2">
        <v>10.3210107036524</v>
      </c>
      <c r="FS24" s="2">
        <v>17.569921922593601</v>
      </c>
      <c r="FT24" s="2">
        <v>26.043408827032998</v>
      </c>
      <c r="FU24" s="2">
        <v>18.431979169365899</v>
      </c>
      <c r="FV24" s="2">
        <v>15.054033838252302</v>
      </c>
      <c r="FW24" s="2">
        <v>16.427444925652701</v>
      </c>
      <c r="GL24" s="2">
        <v>1473.08488612836</v>
      </c>
      <c r="GM24" s="2">
        <f t="shared" si="115"/>
        <v>1.4730848861283601</v>
      </c>
      <c r="GN24" s="2">
        <v>5.3488372093023196E-4</v>
      </c>
      <c r="GO24" s="2">
        <f t="shared" si="116"/>
        <v>12.765721263251358</v>
      </c>
      <c r="GP24" s="2">
        <f t="shared" si="133"/>
        <v>26.697008380973465</v>
      </c>
      <c r="GQ24" s="2">
        <f t="shared" si="117"/>
        <v>1.8806289854786076</v>
      </c>
      <c r="GR24" s="2">
        <f t="shared" si="118"/>
        <v>0.1476635023156212</v>
      </c>
      <c r="GS24" s="2">
        <f t="shared" si="119"/>
        <v>0.16646393966092621</v>
      </c>
      <c r="GU24">
        <v>0.3</v>
      </c>
      <c r="GV24" s="2">
        <v>16.391324490054298</v>
      </c>
      <c r="GW24" s="2">
        <v>5.7389557357666394</v>
      </c>
      <c r="GX24" s="2">
        <v>17.4218202171234</v>
      </c>
      <c r="GY24" s="2">
        <v>27.8299163995834</v>
      </c>
      <c r="GZ24" s="2">
        <v>9.5401012767641689</v>
      </c>
      <c r="HA24" s="2">
        <v>18.965928245193599</v>
      </c>
      <c r="HB24" s="2">
        <v>0.55460219832100899</v>
      </c>
      <c r="HC24" s="2">
        <v>27.751968374561699</v>
      </c>
      <c r="HD24" s="2">
        <v>20.053032756042899</v>
      </c>
      <c r="HS24" s="2">
        <v>1842.0412775147599</v>
      </c>
      <c r="HT24" s="2">
        <f t="shared" ref="HT24:HT32" si="139">HS24/1000</f>
        <v>1.8420412775147599</v>
      </c>
      <c r="HU24" s="2">
        <v>1.5997539940214799E-4</v>
      </c>
      <c r="HV24" s="2">
        <f t="shared" ref="HV24:HV32" si="140">HU24*100/0.00503</f>
        <v>3.180425435430378</v>
      </c>
      <c r="HW24" s="2">
        <f>HV24</f>
        <v>3.180425435430378</v>
      </c>
      <c r="HX24" s="2">
        <f>(HT24/1.166)^3.72</f>
        <v>5.4801822760961043</v>
      </c>
      <c r="HY24" s="2">
        <f>(HW24*HT24^0.014)/97.654</f>
        <v>3.2848033275817312E-2</v>
      </c>
      <c r="HZ24" s="2">
        <f>HY24/0.99744</f>
        <v>3.2932340066387261E-2</v>
      </c>
      <c r="IB24">
        <v>0.5</v>
      </c>
      <c r="IC24" s="2">
        <v>16.395422873064199</v>
      </c>
      <c r="ID24" s="2">
        <v>21.750083647701199</v>
      </c>
      <c r="IE24" s="2">
        <v>22.763317330840099</v>
      </c>
      <c r="IF24" s="2">
        <v>13.1588874425114</v>
      </c>
      <c r="IG24" s="2">
        <v>14.040138523152098</v>
      </c>
      <c r="IH24" s="2">
        <v>10.9213313087615</v>
      </c>
      <c r="II24" s="2">
        <v>8.0714673802042594</v>
      </c>
      <c r="IJ24" s="2">
        <v>18.403624571332099</v>
      </c>
      <c r="IK24" s="2">
        <v>12.365151651825499</v>
      </c>
      <c r="IZ24" s="2">
        <v>1479.24867843887</v>
      </c>
      <c r="JA24" s="2">
        <f t="shared" si="100"/>
        <v>1.4792486784388701</v>
      </c>
      <c r="JB24" s="2">
        <v>5.5808345517939495E-4</v>
      </c>
      <c r="JC24" s="2">
        <f t="shared" si="101"/>
        <v>11.848905630135773</v>
      </c>
      <c r="JD24" s="2">
        <f t="shared" si="120"/>
        <v>24.514114203609111</v>
      </c>
      <c r="JE24" s="2">
        <f t="shared" si="121"/>
        <v>1.6950407919368717</v>
      </c>
      <c r="JF24" s="2">
        <f t="shared" si="122"/>
        <v>0.2023104239228134</v>
      </c>
      <c r="JG24" s="2">
        <f t="shared" si="123"/>
        <v>0.20954604899459681</v>
      </c>
      <c r="JI24">
        <v>0.3</v>
      </c>
      <c r="JJ24" s="2">
        <v>20.848465873887701</v>
      </c>
      <c r="JK24" s="2">
        <v>10.8686859317708</v>
      </c>
      <c r="JL24" s="2">
        <v>24.6022650243642</v>
      </c>
      <c r="JM24" s="2">
        <v>6.7894046348795705</v>
      </c>
      <c r="JN24" s="2">
        <v>16.9364323171256</v>
      </c>
      <c r="JO24" s="2">
        <v>11.341305342940899</v>
      </c>
      <c r="JP24" s="2">
        <v>21.035052352393599</v>
      </c>
      <c r="JQ24" s="2">
        <v>19.580550870630901</v>
      </c>
      <c r="JR24" s="2">
        <v>10.216962184690701</v>
      </c>
      <c r="KJ24" s="2">
        <v>848.59201921793601</v>
      </c>
      <c r="KK24" s="2">
        <f t="shared" si="98"/>
        <v>0.84859201921793603</v>
      </c>
      <c r="KL24" s="2">
        <v>9.893456114595839E-4</v>
      </c>
      <c r="KM24" s="2">
        <f t="shared" si="99"/>
        <v>8.7785768541223064</v>
      </c>
      <c r="KN24" s="2">
        <f t="shared" si="102"/>
        <v>22.531233232649761</v>
      </c>
      <c r="KO24" s="2">
        <f t="shared" si="103"/>
        <v>0.97520059805491566</v>
      </c>
      <c r="KP24" s="2">
        <f t="shared" si="104"/>
        <v>0.36923411143232127</v>
      </c>
      <c r="KQ24" s="2">
        <f t="shared" si="105"/>
        <v>0.36893896026410999</v>
      </c>
      <c r="KS24">
        <v>0.7</v>
      </c>
      <c r="KT24" s="2">
        <v>7.1273588101106098</v>
      </c>
      <c r="KU24" s="2">
        <v>24.788343380673698</v>
      </c>
      <c r="KV24" s="2">
        <v>23.650532456816102</v>
      </c>
      <c r="KW24" s="2">
        <v>12.1133701750255</v>
      </c>
      <c r="KX24" s="2">
        <v>15.594683646013799</v>
      </c>
      <c r="KY24" s="2">
        <v>21.6268913581508</v>
      </c>
      <c r="KZ24" s="2">
        <v>19.155174507897698</v>
      </c>
      <c r="LA24" s="2">
        <v>18.463852370098298</v>
      </c>
      <c r="LB24" s="2">
        <v>29.658570144651801</v>
      </c>
      <c r="LE24">
        <v>1.5</v>
      </c>
      <c r="LF24" s="2">
        <v>20.824702405612147</v>
      </c>
      <c r="LH24">
        <v>1.5</v>
      </c>
      <c r="LI24" s="2">
        <v>19.8802575470806</v>
      </c>
      <c r="LR24" s="2">
        <v>1450.31055900621</v>
      </c>
      <c r="LS24" s="2">
        <f t="shared" ref="LS24:LS36" si="141">LR24/1000</f>
        <v>1.45031055900621</v>
      </c>
      <c r="LT24" s="2">
        <v>5.73770491803264E-5</v>
      </c>
      <c r="LU24" s="2">
        <f t="shared" ref="LU24:LU36" si="142">LT24*100/0.0113</f>
        <v>0.50776149717103014</v>
      </c>
      <c r="LV24" s="2">
        <f>LU24</f>
        <v>0.50776149717103014</v>
      </c>
      <c r="LW24" s="2">
        <f>(LS24/0.846)^3.841</f>
        <v>7.9276080617786384</v>
      </c>
      <c r="LX24" s="2">
        <f>(LV24*LS24^0.447)/58.106</f>
        <v>1.031838806027692E-2</v>
      </c>
      <c r="LY24" s="2">
        <f>LX24/0.99106</f>
        <v>1.0411466571425464E-2</v>
      </c>
      <c r="MA24"/>
      <c r="MB24"/>
      <c r="MC24"/>
      <c r="MD24"/>
      <c r="ME24"/>
      <c r="MF24"/>
      <c r="MG24"/>
      <c r="MH24"/>
      <c r="MI24"/>
      <c r="MJ24"/>
    </row>
    <row r="25" spans="1:348" ht="16.8" x14ac:dyDescent="0.25">
      <c r="B25" s="2">
        <v>1760.76404494382</v>
      </c>
      <c r="C25" s="2">
        <f t="shared" si="134"/>
        <v>17.6076404494382</v>
      </c>
      <c r="D25" s="2">
        <v>2.9839999999999999E-4</v>
      </c>
      <c r="E25" s="2">
        <f t="shared" si="135"/>
        <v>4.5907692307692312</v>
      </c>
      <c r="F25" s="2">
        <f t="shared" ref="F25:F35" si="143">E25+F24</f>
        <v>7.1261538461538434</v>
      </c>
      <c r="G25" s="2">
        <f t="shared" si="136"/>
        <v>3.2217420271645421</v>
      </c>
      <c r="H25" s="2">
        <f t="shared" si="137"/>
        <v>3.4933820205478992E-2</v>
      </c>
      <c r="I25" s="2">
        <f t="shared" si="138"/>
        <v>4.4195969542500907E-2</v>
      </c>
      <c r="K25" t="s">
        <v>4</v>
      </c>
      <c r="L25" s="23" t="s">
        <v>1269</v>
      </c>
      <c r="M25" s="23" t="s">
        <v>1270</v>
      </c>
      <c r="N25" s="23" t="s">
        <v>1271</v>
      </c>
      <c r="O25" s="23" t="s">
        <v>1272</v>
      </c>
      <c r="P25" s="23" t="s">
        <v>1273</v>
      </c>
      <c r="Q25" s="23" t="s">
        <v>1274</v>
      </c>
      <c r="R25" s="23" t="s">
        <v>1275</v>
      </c>
      <c r="S25" s="23" t="s">
        <v>1276</v>
      </c>
      <c r="T25" s="23" t="s">
        <v>1277</v>
      </c>
      <c r="AP25" s="27">
        <v>2</v>
      </c>
      <c r="AQ25" s="2">
        <v>1443.39622641509</v>
      </c>
      <c r="AR25" s="2">
        <f t="shared" ref="AR25:AR37" si="144">AQ25/100</f>
        <v>14.4339622641509</v>
      </c>
      <c r="AS25" s="2">
        <v>3.5928831300688103E-5</v>
      </c>
      <c r="AT25" s="2">
        <f t="shared" ref="AT25:AT37" si="145">AS25*100/0.01117</f>
        <v>0.32165471173400273</v>
      </c>
      <c r="AU25" s="2">
        <f>AT25</f>
        <v>0.32165471173400273</v>
      </c>
      <c r="AV25" s="2">
        <f t="shared" ref="AV25:AV37" si="146">(AR25/7.573)^2.682</f>
        <v>5.6399522436873015</v>
      </c>
      <c r="AW25" s="2">
        <f t="shared" ref="AW25:AW37" si="147">(AU25*AR25^0.356)/148.364</f>
        <v>5.607930789680771E-3</v>
      </c>
      <c r="AX25" s="2">
        <f t="shared" ref="AX25:AX37" si="148">AW25/0.96024</f>
        <v>5.8401345389493993E-3</v>
      </c>
      <c r="BX25" s="2">
        <v>921.56862745097999</v>
      </c>
      <c r="BY25" s="2">
        <f t="shared" si="106"/>
        <v>0.92156862745098</v>
      </c>
      <c r="BZ25" s="2">
        <v>6.5996095407860195E-4</v>
      </c>
      <c r="CA25" s="2">
        <f t="shared" si="107"/>
        <v>4.9959194101332471</v>
      </c>
      <c r="CB25" s="2">
        <f t="shared" si="124"/>
        <v>9.7244527155022862</v>
      </c>
      <c r="CC25" s="2">
        <f t="shared" si="125"/>
        <v>1.4762854447077274</v>
      </c>
      <c r="CD25" s="2">
        <f t="shared" si="126"/>
        <v>0.19769353984520877</v>
      </c>
      <c r="CE25" s="2">
        <f t="shared" si="127"/>
        <v>0.20488925031631786</v>
      </c>
      <c r="CG25">
        <v>1</v>
      </c>
      <c r="CH25" s="2">
        <v>3.1811260668431798</v>
      </c>
      <c r="CI25" s="2">
        <v>23.790388678026101</v>
      </c>
      <c r="CJ25" s="2">
        <v>10.0440745398083</v>
      </c>
      <c r="CK25" s="2">
        <v>24.968989031299699</v>
      </c>
      <c r="CL25" s="2">
        <v>15.436239722577898</v>
      </c>
      <c r="CM25" s="2">
        <v>25.095889932363001</v>
      </c>
      <c r="CN25" s="2">
        <v>25.438117412582901</v>
      </c>
      <c r="CO25" s="2">
        <v>25.7644037279325</v>
      </c>
      <c r="CP25" s="2">
        <v>40.905421130260002</v>
      </c>
      <c r="DA25" s="2">
        <v>0.7</v>
      </c>
      <c r="DB25" s="2">
        <v>37.495199935420729</v>
      </c>
      <c r="DD25" s="2">
        <v>0.7</v>
      </c>
      <c r="DE25" s="2">
        <v>36.879709229662197</v>
      </c>
      <c r="DW25" s="2">
        <v>1375.97436997048</v>
      </c>
      <c r="DX25" s="2">
        <f t="shared" si="108"/>
        <v>1.3759743699704801</v>
      </c>
      <c r="DY25" s="2">
        <v>6.6037183723922205E-4</v>
      </c>
      <c r="DZ25" s="2">
        <f t="shared" si="109"/>
        <v>10.811588690884447</v>
      </c>
      <c r="EA25" s="2">
        <f t="shared" si="128"/>
        <v>23.831066202930288</v>
      </c>
      <c r="EB25" s="2">
        <f t="shared" si="129"/>
        <v>2.0934466906068976</v>
      </c>
      <c r="EC25" s="2">
        <f t="shared" si="130"/>
        <v>0.12634333454550187</v>
      </c>
      <c r="ED25" s="2">
        <f t="shared" si="131"/>
        <v>0.13718953954166599</v>
      </c>
      <c r="EE25">
        <v>6</v>
      </c>
      <c r="EF25">
        <v>0.3</v>
      </c>
      <c r="EG25" s="2">
        <v>2.6826987272876397</v>
      </c>
      <c r="EH25" s="2">
        <v>1.56463219179011</v>
      </c>
      <c r="EI25" s="2">
        <v>2.55798388772725</v>
      </c>
      <c r="EJ25" s="2">
        <v>15.5806251007266</v>
      </c>
      <c r="EK25" s="2">
        <v>5.9982672754719895</v>
      </c>
      <c r="EL25" s="2">
        <v>4.9979766064274802</v>
      </c>
      <c r="EM25" s="2">
        <v>3.7730253457337595</v>
      </c>
      <c r="EN25" s="2">
        <v>2.62347578223988</v>
      </c>
      <c r="EO25" s="2">
        <v>6.6831348210163206</v>
      </c>
      <c r="FE25" s="2">
        <v>1228.37370242214</v>
      </c>
      <c r="FF25" s="2">
        <f t="shared" si="110"/>
        <v>1.2283737024221399</v>
      </c>
      <c r="FG25" s="2">
        <v>8.4500000000000005E-4</v>
      </c>
      <c r="FH25" s="2">
        <f t="shared" si="111"/>
        <v>17.458677685950416</v>
      </c>
      <c r="FI25" s="2">
        <f t="shared" si="132"/>
        <v>45.712809917355358</v>
      </c>
      <c r="FJ25" s="2">
        <f t="shared" si="112"/>
        <v>0.91277183632226333</v>
      </c>
      <c r="FK25" s="2">
        <f t="shared" si="113"/>
        <v>0.4550940236647682</v>
      </c>
      <c r="FL25" s="2">
        <f t="shared" si="114"/>
        <v>0.46180872248976945</v>
      </c>
      <c r="FN25">
        <v>0.3</v>
      </c>
      <c r="FO25" s="2">
        <v>9.4912301852966792</v>
      </c>
      <c r="FP25" s="2">
        <v>8.0593015829998009</v>
      </c>
      <c r="FQ25" s="2">
        <v>22.670757644090898</v>
      </c>
      <c r="FR25" s="2">
        <v>21.3702162826158</v>
      </c>
      <c r="FS25" s="2">
        <v>0.22516522410710801</v>
      </c>
      <c r="FT25" s="2">
        <v>0.84852008376868693</v>
      </c>
      <c r="FU25" s="2">
        <v>0.58134063635191402</v>
      </c>
      <c r="FV25" s="2">
        <v>2.1146596430553601</v>
      </c>
      <c r="FW25" s="2">
        <v>7.1212724959278804</v>
      </c>
      <c r="GL25" s="2">
        <v>1266.0455486542401</v>
      </c>
      <c r="GM25" s="2">
        <f t="shared" si="115"/>
        <v>1.2660455486542401</v>
      </c>
      <c r="GN25" s="2">
        <v>7.0697674418604601E-4</v>
      </c>
      <c r="GO25" s="2">
        <f t="shared" si="116"/>
        <v>16.872953321862671</v>
      </c>
      <c r="GP25" s="2">
        <f t="shared" si="133"/>
        <v>43.569961702836139</v>
      </c>
      <c r="GQ25" s="2">
        <f t="shared" si="117"/>
        <v>1.4672099289175138</v>
      </c>
      <c r="GR25" s="2">
        <f t="shared" si="118"/>
        <v>0.25142919756345211</v>
      </c>
      <c r="GS25" s="2">
        <f t="shared" si="119"/>
        <v>0.28344102717229064</v>
      </c>
      <c r="GU25">
        <v>0.27</v>
      </c>
      <c r="GV25" s="2">
        <v>1.20712604880633</v>
      </c>
      <c r="GW25" s="2">
        <v>4.03237619669481</v>
      </c>
      <c r="GX25" s="2">
        <v>0.51024492835799096</v>
      </c>
      <c r="GY25" s="2">
        <v>2.2432990487215898</v>
      </c>
      <c r="GZ25" s="2">
        <v>0.82519754505095499</v>
      </c>
      <c r="HA25" s="2">
        <v>4.8239745451969496</v>
      </c>
      <c r="HB25" s="2">
        <v>3.0647441908909299</v>
      </c>
      <c r="HC25" s="2">
        <v>0.56007157148112996</v>
      </c>
      <c r="HD25" s="2">
        <v>0.438817664407611</v>
      </c>
      <c r="HS25" s="2">
        <v>1478.4673255431401</v>
      </c>
      <c r="HT25" s="2">
        <f t="shared" si="139"/>
        <v>1.47846732554314</v>
      </c>
      <c r="HU25" s="2">
        <v>4.0055208318434698E-4</v>
      </c>
      <c r="HV25" s="2">
        <f t="shared" si="140"/>
        <v>7.9632620911400993</v>
      </c>
      <c r="HW25" s="2">
        <f t="shared" ref="HW25:HW32" si="149">HV25+HW24</f>
        <v>11.143687526570478</v>
      </c>
      <c r="HX25" s="2">
        <f t="shared" ref="HX25:HX32" si="150">(HT25/1.166)^3.72</f>
        <v>2.4186945811371854</v>
      </c>
      <c r="HY25" s="2">
        <f t="shared" ref="HY25:HY32" si="151">(HW25*HT25^0.014)/97.654</f>
        <v>0.11474037182942058</v>
      </c>
      <c r="HZ25" s="2">
        <f t="shared" ref="HZ25:HZ32" si="152">HY25/0.99744</f>
        <v>0.11503486107376944</v>
      </c>
      <c r="IB25">
        <v>0.3</v>
      </c>
      <c r="IC25" s="2">
        <v>1.4123299548191699</v>
      </c>
      <c r="ID25" s="2">
        <v>9.5219877045692503</v>
      </c>
      <c r="IE25" s="2">
        <v>7.6019809362402393</v>
      </c>
      <c r="IF25" s="2">
        <v>7.7399898041681503</v>
      </c>
      <c r="IG25" s="2">
        <v>2.2699470916520004</v>
      </c>
      <c r="IH25" s="2">
        <v>3.4245926449178001</v>
      </c>
      <c r="II25" s="2">
        <v>9.133117791118039</v>
      </c>
      <c r="IJ25" s="2">
        <v>6.4318955750013105</v>
      </c>
      <c r="IK25" s="2">
        <v>12.105593054857799</v>
      </c>
      <c r="IZ25" s="2">
        <v>1220.897536835</v>
      </c>
      <c r="JA25" s="2">
        <f t="shared" si="100"/>
        <v>1.2208975368349999</v>
      </c>
      <c r="JB25" s="2">
        <v>7.9168597458103597E-4</v>
      </c>
      <c r="JC25" s="2">
        <f t="shared" si="101"/>
        <v>16.808619417856388</v>
      </c>
      <c r="JD25" s="2">
        <f t="shared" si="120"/>
        <v>41.322733621465503</v>
      </c>
      <c r="JE25" s="2">
        <f t="shared" si="121"/>
        <v>1.06605013336617</v>
      </c>
      <c r="JF25" s="2">
        <f t="shared" si="122"/>
        <v>0.34717125725038006</v>
      </c>
      <c r="JG25" s="2">
        <f t="shared" si="123"/>
        <v>0.35958782484218055</v>
      </c>
      <c r="JI25">
        <v>0.27</v>
      </c>
      <c r="JJ25" s="2">
        <v>3.2721365271255998</v>
      </c>
      <c r="JK25" s="2">
        <v>4.3207047693028002</v>
      </c>
      <c r="JL25" s="2">
        <v>14.0084559592659</v>
      </c>
      <c r="JM25" s="2">
        <v>2.64255996279429</v>
      </c>
      <c r="JN25" s="2">
        <v>6.2039233219922201</v>
      </c>
      <c r="JO25" s="2">
        <v>5.7572071251622399</v>
      </c>
      <c r="JP25" s="2">
        <v>5.05671628162826</v>
      </c>
      <c r="JQ25" s="2">
        <v>3.6990236810192099</v>
      </c>
      <c r="JR25" s="2">
        <v>1.97344750105347</v>
      </c>
      <c r="KJ25" s="2">
        <v>763.545976244494</v>
      </c>
      <c r="KK25" s="2">
        <f t="shared" si="98"/>
        <v>0.76354597624449405</v>
      </c>
      <c r="KL25" s="2">
        <v>1.20124338271275E-3</v>
      </c>
      <c r="KM25" s="2">
        <f t="shared" si="99"/>
        <v>10.658770032943655</v>
      </c>
      <c r="KN25" s="2">
        <f t="shared" si="102"/>
        <v>33.190003265593418</v>
      </c>
      <c r="KO25" s="2">
        <f t="shared" si="103"/>
        <v>0.642383762028232</v>
      </c>
      <c r="KP25" s="2">
        <f t="shared" si="104"/>
        <v>0.51833469321741543</v>
      </c>
      <c r="KQ25" s="2">
        <f t="shared" si="105"/>
        <v>0.51792035693187</v>
      </c>
      <c r="KS25">
        <v>0.5</v>
      </c>
      <c r="KT25" s="2">
        <v>13.333121741982501</v>
      </c>
      <c r="KU25" s="2">
        <v>11.819565954955499</v>
      </c>
      <c r="KV25" s="2">
        <v>4.1773339310143198</v>
      </c>
      <c r="KW25" s="2">
        <v>9.8268603794234597</v>
      </c>
      <c r="KX25" s="2">
        <v>11.1353699878021</v>
      </c>
      <c r="KY25" s="2">
        <v>2.9111552266896301</v>
      </c>
      <c r="KZ25" s="2">
        <v>1.0017059143784601</v>
      </c>
      <c r="LA25" s="2">
        <v>2.10557869894844</v>
      </c>
      <c r="LB25" s="2">
        <v>1.7005411221700701</v>
      </c>
      <c r="LE25">
        <v>1</v>
      </c>
      <c r="LF25" s="2">
        <v>37.561797442483488</v>
      </c>
      <c r="LH25">
        <v>1</v>
      </c>
      <c r="LI25" s="2">
        <v>37.341043995834298</v>
      </c>
      <c r="LR25" s="2">
        <v>1217.3913043478201</v>
      </c>
      <c r="LS25" s="2">
        <f t="shared" si="141"/>
        <v>1.2173913043478202</v>
      </c>
      <c r="LT25" s="2">
        <v>1.92622950819671E-4</v>
      </c>
      <c r="LU25" s="2">
        <f t="shared" si="142"/>
        <v>1.7046278833599207</v>
      </c>
      <c r="LV25" s="2">
        <f t="shared" ref="LV25:LV36" si="153">LU25+LV24</f>
        <v>2.2123893805309507</v>
      </c>
      <c r="LW25" s="2">
        <f t="shared" ref="LW25:LW36" si="154">(LS25/0.846)^3.841</f>
        <v>4.0467634218376274</v>
      </c>
      <c r="LX25" s="2">
        <f t="shared" ref="LX25:LX36" si="155">(LV25*LS25^0.447)/58.106</f>
        <v>4.1574581168550562E-2</v>
      </c>
      <c r="LY25" s="2">
        <f t="shared" ref="LY25:LY36" si="156">LX25/0.99106</f>
        <v>4.1949610688102192E-2</v>
      </c>
      <c r="MB25" s="23" t="s">
        <v>1249</v>
      </c>
    </row>
    <row r="26" spans="1:348" x14ac:dyDescent="0.25">
      <c r="B26" s="2">
        <v>1511.48314606741</v>
      </c>
      <c r="C26" s="2">
        <f t="shared" si="134"/>
        <v>15.1148314606741</v>
      </c>
      <c r="D26" s="2">
        <v>5.2159999999999999E-4</v>
      </c>
      <c r="E26" s="2">
        <f t="shared" si="135"/>
        <v>8.0246153846153838</v>
      </c>
      <c r="F26" s="2">
        <f t="shared" si="143"/>
        <v>15.150769230769228</v>
      </c>
      <c r="G26" s="2">
        <f t="shared" si="136"/>
        <v>2.4235125205706352</v>
      </c>
      <c r="H26" s="2">
        <f t="shared" si="137"/>
        <v>7.8109500618155372E-2</v>
      </c>
      <c r="I26" s="2">
        <f t="shared" si="138"/>
        <v>9.881899803670835E-2</v>
      </c>
      <c r="K26" s="2">
        <v>20</v>
      </c>
      <c r="L26" s="2">
        <v>9.9322442941594904</v>
      </c>
      <c r="M26" s="2">
        <v>3.80996184269772</v>
      </c>
      <c r="N26" s="2">
        <v>1.7985988022675199</v>
      </c>
      <c r="O26" s="2">
        <v>10.602113286038801</v>
      </c>
      <c r="P26" s="2">
        <v>5.1856435690494802</v>
      </c>
      <c r="Q26" s="2">
        <v>11.4271181771974</v>
      </c>
      <c r="R26" s="2">
        <v>17.303215362626101</v>
      </c>
      <c r="S26" s="2">
        <v>13.263430182175002</v>
      </c>
      <c r="T26" s="2">
        <v>3.21938518720982</v>
      </c>
      <c r="AQ26" s="2">
        <v>1198.1132075471601</v>
      </c>
      <c r="AR26" s="2">
        <f t="shared" si="144"/>
        <v>11.981132075471601</v>
      </c>
      <c r="AS26" s="2">
        <v>2.11916647528796E-4</v>
      </c>
      <c r="AT26" s="2">
        <f t="shared" si="145"/>
        <v>1.8971946958710477</v>
      </c>
      <c r="AU26" s="2">
        <f t="shared" ref="AU26:AU37" si="157">AT26+AU25</f>
        <v>2.2188494076050507</v>
      </c>
      <c r="AV26" s="2">
        <f t="shared" si="146"/>
        <v>3.4224301152134364</v>
      </c>
      <c r="AW26" s="2">
        <f t="shared" si="147"/>
        <v>3.6202997538187023E-2</v>
      </c>
      <c r="AX26" s="2">
        <f t="shared" si="148"/>
        <v>3.7702030261379471E-2</v>
      </c>
      <c r="BX26" s="2">
        <v>825.98039215686197</v>
      </c>
      <c r="BY26" s="2">
        <f t="shared" si="106"/>
        <v>0.82598039215686192</v>
      </c>
      <c r="BZ26" s="2">
        <v>9.8855148119854006E-4</v>
      </c>
      <c r="CA26" s="2">
        <f t="shared" si="107"/>
        <v>7.4833571627444364</v>
      </c>
      <c r="CB26" s="2">
        <f t="shared" si="124"/>
        <v>17.207809878246721</v>
      </c>
      <c r="CC26" s="2">
        <f t="shared" si="125"/>
        <v>1.0860890138890973</v>
      </c>
      <c r="CD26" s="2">
        <f t="shared" si="126"/>
        <v>0.32507912749979301</v>
      </c>
      <c r="CE26" s="2">
        <f t="shared" si="127"/>
        <v>0.33691145790128618</v>
      </c>
      <c r="CG26">
        <v>0.7</v>
      </c>
      <c r="CH26" s="2">
        <v>16.9086643518561</v>
      </c>
      <c r="CI26" s="2">
        <v>24.5817018297315</v>
      </c>
      <c r="CJ26" s="2">
        <v>16.202171644490502</v>
      </c>
      <c r="CK26" s="2">
        <v>35.856754632068302</v>
      </c>
      <c r="CL26" s="2">
        <v>31.480973963049102</v>
      </c>
      <c r="CM26" s="2">
        <v>20.554046412907301</v>
      </c>
      <c r="CN26" s="2">
        <v>17.607408417823901</v>
      </c>
      <c r="CO26" s="2">
        <v>13.831621112001399</v>
      </c>
      <c r="CP26" s="2">
        <v>19.278438974742603</v>
      </c>
      <c r="DA26" s="2">
        <v>0.5</v>
      </c>
      <c r="DB26" s="2">
        <v>18.879625319595643</v>
      </c>
      <c r="DD26" s="2">
        <v>0.5</v>
      </c>
      <c r="DE26" s="2">
        <v>17.069432301533499</v>
      </c>
      <c r="DW26" s="2">
        <v>1201.6598975807799</v>
      </c>
      <c r="DX26" s="2">
        <f t="shared" si="108"/>
        <v>1.20165989758078</v>
      </c>
      <c r="DY26" s="2">
        <v>8.5462526172397195E-4</v>
      </c>
      <c r="DZ26" s="2">
        <f t="shared" si="109"/>
        <v>13.991900159200588</v>
      </c>
      <c r="EA26" s="2">
        <f t="shared" si="128"/>
        <v>37.822966362130877</v>
      </c>
      <c r="EB26" s="2">
        <f t="shared" si="129"/>
        <v>1.5916636246660896</v>
      </c>
      <c r="EC26" s="2">
        <f t="shared" si="130"/>
        <v>0.21017353735244867</v>
      </c>
      <c r="ED26" s="2">
        <f t="shared" si="131"/>
        <v>0.22821631957830985</v>
      </c>
      <c r="EF26"/>
      <c r="FE26" s="2">
        <v>916.95501730103797</v>
      </c>
      <c r="FF26" s="2">
        <f t="shared" si="110"/>
        <v>0.91695501730103801</v>
      </c>
      <c r="FG26" s="2">
        <v>1.005E-3</v>
      </c>
      <c r="FH26" s="2">
        <f t="shared" si="111"/>
        <v>20.764462809917358</v>
      </c>
      <c r="FI26" s="2">
        <f t="shared" si="132"/>
        <v>66.47727272727272</v>
      </c>
      <c r="FJ26" s="2">
        <f t="shared" si="112"/>
        <v>0.40195402094710891</v>
      </c>
      <c r="FK26" s="2">
        <f t="shared" si="113"/>
        <v>0.66065467673599376</v>
      </c>
      <c r="FL26" s="2">
        <f t="shared" si="114"/>
        <v>0.67040232656423782</v>
      </c>
      <c r="FN26">
        <v>0.27</v>
      </c>
      <c r="FO26" s="2">
        <v>1.0720622288785999</v>
      </c>
      <c r="FP26" s="2">
        <v>1.1787152808968699</v>
      </c>
      <c r="FQ26" s="2">
        <v>2.5553241993478597</v>
      </c>
      <c r="FR26" s="2">
        <v>0.46394896433427302</v>
      </c>
      <c r="FS26" s="2">
        <v>5.1247945228801504</v>
      </c>
      <c r="FT26" s="2">
        <v>6.0409771527418794</v>
      </c>
      <c r="FU26" s="2">
        <v>1.6737990196178401</v>
      </c>
      <c r="FV26" s="2">
        <v>1.8466451156555399</v>
      </c>
      <c r="FW26" s="2">
        <v>2.0720126087139397</v>
      </c>
      <c r="GL26" s="2">
        <v>908.90269151138705</v>
      </c>
      <c r="GM26" s="2">
        <f t="shared" si="115"/>
        <v>0.90890269151138703</v>
      </c>
      <c r="GN26" s="2">
        <v>8.6976744186046501E-4</v>
      </c>
      <c r="GO26" s="2">
        <f t="shared" si="116"/>
        <v>20.758172836765276</v>
      </c>
      <c r="GP26" s="2">
        <f t="shared" si="133"/>
        <v>64.328134539601422</v>
      </c>
      <c r="GQ26" s="2">
        <f t="shared" si="117"/>
        <v>0.8522908103663368</v>
      </c>
      <c r="GR26" s="2">
        <f t="shared" si="118"/>
        <v>0.40731502637269412</v>
      </c>
      <c r="GS26" s="2">
        <f t="shared" si="119"/>
        <v>0.45917415549421026</v>
      </c>
      <c r="GU26">
        <v>0.25</v>
      </c>
      <c r="GV26" s="2">
        <v>1.0358336432279001</v>
      </c>
      <c r="GW26" s="2">
        <v>0.93947790188907199</v>
      </c>
      <c r="GX26" s="2">
        <v>0.114149377163869</v>
      </c>
      <c r="GY26" s="2">
        <v>0.99846808066866599</v>
      </c>
      <c r="GZ26" s="2">
        <v>0.359941502160041</v>
      </c>
      <c r="HA26" s="2">
        <v>1.43902723857031</v>
      </c>
      <c r="HB26" s="2">
        <v>1.4988098999969701</v>
      </c>
      <c r="HC26" s="2">
        <v>1.08403973790306</v>
      </c>
      <c r="HD26" s="32">
        <v>9.2343374579990001E-4</v>
      </c>
      <c r="HS26" s="2">
        <v>1242.1871647810899</v>
      </c>
      <c r="HT26" s="2">
        <f t="shared" si="139"/>
        <v>1.2421871647810898</v>
      </c>
      <c r="HU26" s="2">
        <v>6.1732339774303797E-4</v>
      </c>
      <c r="HV26" s="2">
        <f t="shared" si="140"/>
        <v>12.272830969046481</v>
      </c>
      <c r="HW26" s="2">
        <f t="shared" si="149"/>
        <v>23.416518495616959</v>
      </c>
      <c r="HX26" s="2">
        <f t="shared" si="150"/>
        <v>1.2654854955498953</v>
      </c>
      <c r="HY26" s="2">
        <f t="shared" si="151"/>
        <v>0.2405198405352873</v>
      </c>
      <c r="HZ26" s="2">
        <f t="shared" si="152"/>
        <v>0.24113715164349464</v>
      </c>
      <c r="IB26">
        <v>0.27</v>
      </c>
      <c r="IC26" s="2">
        <v>2.6950193315349198</v>
      </c>
      <c r="ID26" s="2">
        <v>0.22359916145383599</v>
      </c>
      <c r="IE26" s="2">
        <v>2.1763382517452801</v>
      </c>
      <c r="IF26" s="2">
        <v>0.40198056544577698</v>
      </c>
      <c r="IG26" s="2">
        <v>0.74717072590244693</v>
      </c>
      <c r="IH26" s="2">
        <v>0.24549127559113401</v>
      </c>
      <c r="II26" s="2">
        <v>4.2309118825530998</v>
      </c>
      <c r="IJ26" s="2">
        <v>1.5184786710461999</v>
      </c>
      <c r="IK26" s="2">
        <v>0.46981725038264005</v>
      </c>
      <c r="IZ26" s="2">
        <v>987.51546507704302</v>
      </c>
      <c r="JA26" s="2">
        <f t="shared" si="100"/>
        <v>0.98751546507704302</v>
      </c>
      <c r="JB26" s="2">
        <v>9.8259813294342591E-4</v>
      </c>
      <c r="JC26" s="2">
        <f t="shared" si="101"/>
        <v>20.861956113448535</v>
      </c>
      <c r="JD26" s="2">
        <f t="shared" si="120"/>
        <v>62.184689734914038</v>
      </c>
      <c r="JE26" s="2">
        <f t="shared" si="121"/>
        <v>0.63852619027526303</v>
      </c>
      <c r="JF26" s="2">
        <f t="shared" si="122"/>
        <v>0.53285221366161006</v>
      </c>
      <c r="JG26" s="2">
        <f t="shared" si="123"/>
        <v>0.55190965401473902</v>
      </c>
      <c r="JI26">
        <v>0.25</v>
      </c>
      <c r="JJ26" s="2">
        <v>5.5064178853828096</v>
      </c>
      <c r="JK26" s="2">
        <v>3.82514219161683</v>
      </c>
      <c r="JL26" s="2">
        <v>2.8887088421424298</v>
      </c>
      <c r="JM26" s="2">
        <v>5.4435464741607298</v>
      </c>
      <c r="JN26" s="2">
        <v>3.3750069965798497</v>
      </c>
      <c r="JO26" s="2">
        <v>6.2119285332054197</v>
      </c>
      <c r="JP26" s="2">
        <v>1.29583400805237</v>
      </c>
      <c r="JQ26" s="2">
        <v>6.7001522685303696</v>
      </c>
      <c r="JR26" s="2">
        <v>0.161452415461277</v>
      </c>
      <c r="KJ26" s="2">
        <v>686.56301436896604</v>
      </c>
      <c r="KK26" s="2">
        <f t="shared" si="98"/>
        <v>0.68656301436896605</v>
      </c>
      <c r="KL26" s="2">
        <v>1.4539903910316199E-3</v>
      </c>
      <c r="KM26" s="2">
        <f t="shared" si="99"/>
        <v>12.901423167982429</v>
      </c>
      <c r="KN26" s="2">
        <f t="shared" si="102"/>
        <v>46.091426433575847</v>
      </c>
      <c r="KO26" s="2">
        <f t="shared" si="103"/>
        <v>0.42203131205921984</v>
      </c>
      <c r="KP26" s="2">
        <f t="shared" si="104"/>
        <v>0.68576694561329832</v>
      </c>
      <c r="KQ26" s="2">
        <f t="shared" si="105"/>
        <v>0.6852187705968209</v>
      </c>
      <c r="KS26">
        <v>0.3</v>
      </c>
      <c r="KT26" s="2">
        <v>9.9177046989205593</v>
      </c>
      <c r="KU26" s="2">
        <v>1.9097734218130502</v>
      </c>
      <c r="KV26" s="2">
        <v>5.0713184674693403</v>
      </c>
      <c r="KW26" s="2">
        <v>3.95228568891081</v>
      </c>
      <c r="KX26" s="2">
        <v>3.9188500693496997</v>
      </c>
      <c r="KY26" s="2">
        <v>10.5629581458555</v>
      </c>
      <c r="KZ26" s="2">
        <v>0.14146136780831001</v>
      </c>
      <c r="LA26" s="2">
        <v>10.1574490533401</v>
      </c>
      <c r="LB26" s="2">
        <v>0.40334941543487501</v>
      </c>
      <c r="LE26">
        <v>0.7</v>
      </c>
      <c r="LF26" s="2">
        <v>30.159913828817608</v>
      </c>
      <c r="LH26">
        <v>0.7</v>
      </c>
      <c r="LI26">
        <v>30.4584638482381</v>
      </c>
      <c r="LR26" s="2">
        <v>1071.42857142857</v>
      </c>
      <c r="LS26" s="2">
        <f t="shared" si="141"/>
        <v>1.0714285714285701</v>
      </c>
      <c r="LT26" s="2">
        <v>4.1803278688524602E-4</v>
      </c>
      <c r="LU26" s="2">
        <f t="shared" si="142"/>
        <v>3.6994051936747439</v>
      </c>
      <c r="LV26" s="2">
        <f t="shared" si="153"/>
        <v>5.911794574205695</v>
      </c>
      <c r="LW26" s="2">
        <f t="shared" si="154"/>
        <v>2.4777596518451084</v>
      </c>
      <c r="LX26" s="2">
        <f t="shared" si="155"/>
        <v>0.10492812579912596</v>
      </c>
      <c r="LY26" s="2">
        <f t="shared" si="156"/>
        <v>0.10587464512655738</v>
      </c>
      <c r="MF26" s="23" t="s">
        <v>1149</v>
      </c>
    </row>
    <row r="27" spans="1:348" x14ac:dyDescent="0.25">
      <c r="B27" s="2">
        <v>1369.3258426966199</v>
      </c>
      <c r="C27" s="2">
        <f t="shared" si="134"/>
        <v>13.693258426966199</v>
      </c>
      <c r="D27" s="2">
        <v>7.0399999999999998E-4</v>
      </c>
      <c r="E27" s="2">
        <f t="shared" si="135"/>
        <v>10.830769230769231</v>
      </c>
      <c r="F27" s="2">
        <f t="shared" si="143"/>
        <v>25.981538461538459</v>
      </c>
      <c r="G27" s="2">
        <f t="shared" si="136"/>
        <v>2.0157807198275224</v>
      </c>
      <c r="H27" s="2">
        <f t="shared" si="137"/>
        <v>0.13838527720934343</v>
      </c>
      <c r="I27" s="2">
        <f t="shared" si="138"/>
        <v>0.17507594247351876</v>
      </c>
      <c r="K27" s="2">
        <v>15</v>
      </c>
      <c r="L27" s="2">
        <v>2.4499061502453201</v>
      </c>
      <c r="M27" s="2">
        <v>10.6121884062478</v>
      </c>
      <c r="N27" s="2">
        <v>8.6363792232988601</v>
      </c>
      <c r="O27" s="2">
        <v>18.2658296313592</v>
      </c>
      <c r="P27" s="2">
        <v>13.3839914564739</v>
      </c>
      <c r="Q27" s="2">
        <v>0.617413202517479</v>
      </c>
      <c r="R27" s="2">
        <v>28.984488418708299</v>
      </c>
      <c r="S27" s="2">
        <v>12.4207996958664</v>
      </c>
      <c r="T27" s="2">
        <v>23.457477939378197</v>
      </c>
      <c r="AQ27" s="2">
        <v>1049.86522911051</v>
      </c>
      <c r="AR27" s="2">
        <f t="shared" si="144"/>
        <v>10.498652291105099</v>
      </c>
      <c r="AS27" s="2">
        <v>4.23343768508333E-4</v>
      </c>
      <c r="AT27" s="2">
        <f t="shared" si="145"/>
        <v>3.7900068801104121</v>
      </c>
      <c r="AU27" s="2">
        <f t="shared" si="157"/>
        <v>6.0088562877154628</v>
      </c>
      <c r="AV27" s="2">
        <f t="shared" si="146"/>
        <v>2.4015051776504701</v>
      </c>
      <c r="AW27" s="2">
        <f t="shared" si="147"/>
        <v>9.3537730442402336E-2</v>
      </c>
      <c r="AX27" s="2">
        <f t="shared" si="148"/>
        <v>9.7410783181707011E-2</v>
      </c>
      <c r="AZ27" s="23" t="s">
        <v>1278</v>
      </c>
      <c r="BA27" s="23" t="s">
        <v>1238</v>
      </c>
      <c r="BD27" s="23" t="s">
        <v>1149</v>
      </c>
      <c r="BF27" s="23" t="s">
        <v>1149</v>
      </c>
      <c r="BI27" s="23" t="s">
        <v>1149</v>
      </c>
      <c r="BX27" s="2">
        <v>747.54901960784196</v>
      </c>
      <c r="BY27" s="2">
        <f t="shared" si="106"/>
        <v>0.74754901960784192</v>
      </c>
      <c r="BZ27" s="2">
        <v>1.3128872761225699E-3</v>
      </c>
      <c r="CA27" s="2">
        <f t="shared" si="107"/>
        <v>9.9385864960073427</v>
      </c>
      <c r="CB27" s="2">
        <f t="shared" si="124"/>
        <v>27.146396374254063</v>
      </c>
      <c r="CC27" s="2">
        <f t="shared" si="125"/>
        <v>0.82112874998978724</v>
      </c>
      <c r="CD27" s="2">
        <f t="shared" si="126"/>
        <v>0.47967218026773417</v>
      </c>
      <c r="CE27" s="2">
        <f t="shared" si="127"/>
        <v>0.49713143631097567</v>
      </c>
      <c r="CG27">
        <v>0.5</v>
      </c>
      <c r="CH27" s="2">
        <v>19.2672642103682</v>
      </c>
      <c r="CI27" s="2">
        <v>21.557064440364602</v>
      </c>
      <c r="CJ27" s="2">
        <v>14.403261250549601</v>
      </c>
      <c r="CK27" s="2">
        <v>21.400409738217899</v>
      </c>
      <c r="CL27" s="2">
        <v>21.886734568182</v>
      </c>
      <c r="CM27" s="2">
        <v>11.6179213585374</v>
      </c>
      <c r="CN27" s="2">
        <v>17.853067805603303</v>
      </c>
      <c r="CO27" s="2">
        <v>28.339233152907699</v>
      </c>
      <c r="CP27" s="2">
        <v>25.819338567061003</v>
      </c>
      <c r="DA27" s="2">
        <v>0.3</v>
      </c>
      <c r="DB27" s="2">
        <v>2.1124056301645551</v>
      </c>
      <c r="DD27" s="2">
        <v>0.3</v>
      </c>
      <c r="DE27" s="2">
        <v>2.3232677318822601</v>
      </c>
      <c r="DW27" s="2">
        <v>1002.49741429328</v>
      </c>
      <c r="DX27" s="2">
        <f t="shared" si="108"/>
        <v>1.0024974142932801</v>
      </c>
      <c r="DY27" s="2">
        <v>1.0778713957770899E-3</v>
      </c>
      <c r="DZ27" s="2">
        <f t="shared" si="109"/>
        <v>17.646879433154716</v>
      </c>
      <c r="EA27" s="2">
        <f t="shared" si="128"/>
        <v>55.469845795285593</v>
      </c>
      <c r="EB27" s="2">
        <f t="shared" si="129"/>
        <v>1.103175521241359</v>
      </c>
      <c r="EC27" s="2">
        <f t="shared" si="130"/>
        <v>0.32823713877581895</v>
      </c>
      <c r="ED27" s="2">
        <f t="shared" si="131"/>
        <v>0.35641533517473339</v>
      </c>
      <c r="FE27" s="2">
        <v>640.13840830449601</v>
      </c>
      <c r="FF27" s="2">
        <f t="shared" si="110"/>
        <v>0.64013840830449598</v>
      </c>
      <c r="FG27" s="2">
        <v>7.5750000000000004E-4</v>
      </c>
      <c r="FH27" s="2">
        <f t="shared" si="111"/>
        <v>15.650826446280993</v>
      </c>
      <c r="FI27" s="2">
        <f t="shared" si="132"/>
        <v>82.128099173553707</v>
      </c>
      <c r="FJ27" s="2">
        <f t="shared" si="112"/>
        <v>0.14668590994050487</v>
      </c>
      <c r="FK27" s="2">
        <f t="shared" si="113"/>
        <v>0.81443540733374498</v>
      </c>
      <c r="FL27" s="2">
        <f t="shared" si="114"/>
        <v>0.82645201970018567</v>
      </c>
      <c r="GL27" s="2">
        <v>722.567287784678</v>
      </c>
      <c r="GM27" s="2">
        <f t="shared" si="115"/>
        <v>0.72256728778467805</v>
      </c>
      <c r="GN27" s="2">
        <v>7.2093023255813903E-4</v>
      </c>
      <c r="GO27" s="2">
        <f t="shared" si="116"/>
        <v>17.205972137425753</v>
      </c>
      <c r="GP27" s="2">
        <f t="shared" si="133"/>
        <v>81.534106677027182</v>
      </c>
      <c r="GQ27" s="2">
        <f t="shared" si="117"/>
        <v>0.5851663336079459</v>
      </c>
      <c r="GR27" s="2">
        <f t="shared" si="118"/>
        <v>0.55051320155051142</v>
      </c>
      <c r="GS27" s="2">
        <f t="shared" si="119"/>
        <v>0.62060424497836841</v>
      </c>
      <c r="HS27" s="2">
        <v>1137.4915971795101</v>
      </c>
      <c r="HT27" s="2">
        <f t="shared" si="139"/>
        <v>1.1374915971795101</v>
      </c>
      <c r="HU27" s="2">
        <v>8.4993635310439504E-4</v>
      </c>
      <c r="HV27" s="2">
        <f t="shared" si="140"/>
        <v>16.897343004063522</v>
      </c>
      <c r="HW27" s="2">
        <f t="shared" si="149"/>
        <v>40.313861499680485</v>
      </c>
      <c r="HX27" s="2">
        <f t="shared" si="150"/>
        <v>0.91202907956144397</v>
      </c>
      <c r="HY27" s="2">
        <f t="shared" si="151"/>
        <v>0.41356867557300248</v>
      </c>
      <c r="HZ27" s="2">
        <f t="shared" si="152"/>
        <v>0.41463012870248084</v>
      </c>
      <c r="IB27">
        <v>0.25</v>
      </c>
      <c r="IC27" s="2">
        <v>0.343546558888491</v>
      </c>
      <c r="ID27" s="2">
        <v>0.59048704631846893</v>
      </c>
      <c r="IE27" s="2">
        <v>0</v>
      </c>
      <c r="IF27" s="2">
        <v>6.38156668901253E-2</v>
      </c>
      <c r="IG27" s="2">
        <v>0.100461455182456</v>
      </c>
      <c r="IH27" s="2">
        <v>0.305702451018185</v>
      </c>
      <c r="II27" s="2">
        <v>0.45467104392587898</v>
      </c>
      <c r="IJ27" s="2">
        <v>1.05453150477099</v>
      </c>
      <c r="IK27" s="2">
        <v>0</v>
      </c>
      <c r="IZ27" s="2">
        <v>711.50601732088796</v>
      </c>
      <c r="JA27" s="2">
        <f t="shared" si="100"/>
        <v>0.71150601732088792</v>
      </c>
      <c r="JB27" s="2">
        <v>8.22067259025981E-4</v>
      </c>
      <c r="JC27" s="2">
        <f t="shared" si="101"/>
        <v>17.453657304160956</v>
      </c>
      <c r="JD27" s="2">
        <f t="shared" si="120"/>
        <v>79.638347039075001</v>
      </c>
      <c r="JE27" s="2">
        <f t="shared" si="121"/>
        <v>0.28921717657005636</v>
      </c>
      <c r="JF27" s="2">
        <f t="shared" si="122"/>
        <v>0.70353468808038422</v>
      </c>
      <c r="JG27" s="2">
        <f t="shared" si="123"/>
        <v>0.7286965810231123</v>
      </c>
      <c r="JI27">
        <v>0.2</v>
      </c>
      <c r="JJ27" s="2">
        <v>1.2264286561079301</v>
      </c>
      <c r="JK27" s="2">
        <v>2.5858478300568799</v>
      </c>
      <c r="JL27" s="2">
        <v>2.94720350085377</v>
      </c>
      <c r="JM27" s="2">
        <v>0.20533064871787798</v>
      </c>
      <c r="JN27" s="32">
        <v>2.9920280980064802</v>
      </c>
      <c r="JO27" s="2">
        <v>0.66549970232983502</v>
      </c>
      <c r="JP27" s="2">
        <v>2.64337740414725</v>
      </c>
      <c r="JQ27" s="2">
        <v>1.7257277661350101</v>
      </c>
      <c r="JR27" s="2">
        <v>5.2059106712927399</v>
      </c>
      <c r="KJ27" s="2">
        <v>555.351661550779</v>
      </c>
      <c r="KK27" s="2">
        <f t="shared" si="98"/>
        <v>0.55535166155077897</v>
      </c>
      <c r="KL27" s="2">
        <v>1.6085568753058401E-3</v>
      </c>
      <c r="KM27" s="2">
        <f t="shared" si="99"/>
        <v>14.272909275118367</v>
      </c>
      <c r="KN27" s="2">
        <f t="shared" si="102"/>
        <v>60.364335708694213</v>
      </c>
      <c r="KO27" s="2">
        <f t="shared" si="103"/>
        <v>0.18248393608590219</v>
      </c>
      <c r="KP27" s="2">
        <f t="shared" si="104"/>
        <v>0.81533033923367837</v>
      </c>
      <c r="KQ27" s="2">
        <f t="shared" si="105"/>
        <v>0.81467859635659312</v>
      </c>
      <c r="KS27"/>
      <c r="LE27">
        <v>0.5</v>
      </c>
      <c r="LF27" s="2">
        <v>6.186648990526689</v>
      </c>
      <c r="LH27">
        <v>0.5</v>
      </c>
      <c r="LI27" s="2">
        <v>3.3957594322688802</v>
      </c>
      <c r="LR27" s="2">
        <v>950.31055900621095</v>
      </c>
      <c r="LS27" s="2">
        <f t="shared" si="141"/>
        <v>0.95031055900621098</v>
      </c>
      <c r="LT27" s="2">
        <v>6.8032786885245796E-4</v>
      </c>
      <c r="LU27" s="2">
        <f t="shared" si="142"/>
        <v>6.0206006093137869</v>
      </c>
      <c r="LV27" s="2">
        <f t="shared" si="153"/>
        <v>11.932395183519482</v>
      </c>
      <c r="LW27" s="2">
        <f t="shared" si="154"/>
        <v>1.5629750000877212</v>
      </c>
      <c r="LX27" s="2">
        <f t="shared" si="155"/>
        <v>0.20073012329362566</v>
      </c>
      <c r="LY27" s="2">
        <f t="shared" si="156"/>
        <v>0.20254083838882173</v>
      </c>
      <c r="MA27" t="s">
        <v>4</v>
      </c>
      <c r="MB27" s="23" t="s">
        <v>1269</v>
      </c>
      <c r="MC27" s="23" t="s">
        <v>1270</v>
      </c>
      <c r="MD27" s="23" t="s">
        <v>1271</v>
      </c>
      <c r="ME27" s="23" t="s">
        <v>1272</v>
      </c>
      <c r="MF27" s="23" t="s">
        <v>1273</v>
      </c>
      <c r="MG27" s="23" t="s">
        <v>1274</v>
      </c>
      <c r="MH27" s="23" t="s">
        <v>1275</v>
      </c>
      <c r="MI27" s="23" t="s">
        <v>1276</v>
      </c>
      <c r="MJ27" s="23" t="s">
        <v>1277</v>
      </c>
    </row>
    <row r="28" spans="1:348" x14ac:dyDescent="0.25">
      <c r="B28" s="2">
        <v>1210.89887640449</v>
      </c>
      <c r="C28" s="2">
        <f t="shared" si="134"/>
        <v>12.1089887640449</v>
      </c>
      <c r="D28" s="2">
        <v>8.2399999999999997E-4</v>
      </c>
      <c r="E28" s="2">
        <f t="shared" si="135"/>
        <v>12.676923076923078</v>
      </c>
      <c r="F28" s="2">
        <f t="shared" si="143"/>
        <v>38.658461538461538</v>
      </c>
      <c r="G28" s="2">
        <f t="shared" si="136"/>
        <v>1.6027075610536567</v>
      </c>
      <c r="H28" s="2">
        <f t="shared" si="137"/>
        <v>0.21443281034737777</v>
      </c>
      <c r="I28" s="2">
        <f t="shared" si="138"/>
        <v>0.27128627499889651</v>
      </c>
      <c r="K28" s="2">
        <v>12</v>
      </c>
      <c r="L28" s="2">
        <v>17.659260564475503</v>
      </c>
      <c r="M28" s="2">
        <v>25.034914942655099</v>
      </c>
      <c r="N28" s="2">
        <v>26.081230334379001</v>
      </c>
      <c r="O28" s="2">
        <v>6.2081534321799996</v>
      </c>
      <c r="P28" s="2">
        <v>23.640910005402098</v>
      </c>
      <c r="Q28" s="2">
        <v>11.969446333752</v>
      </c>
      <c r="R28" s="2">
        <v>2.0456472811016901</v>
      </c>
      <c r="S28" s="2">
        <v>14.8369648994769</v>
      </c>
      <c r="T28" s="2">
        <v>8.3015615197177297</v>
      </c>
      <c r="AQ28" s="2">
        <v>936.65768194069994</v>
      </c>
      <c r="AR28" s="2">
        <f t="shared" si="144"/>
        <v>9.3665768194069994</v>
      </c>
      <c r="AS28" s="2">
        <v>6.4806667230730096E-4</v>
      </c>
      <c r="AT28" s="2">
        <f t="shared" si="145"/>
        <v>5.8018502444700184</v>
      </c>
      <c r="AU28" s="2">
        <f t="shared" si="157"/>
        <v>11.810706532185481</v>
      </c>
      <c r="AV28" s="2">
        <f t="shared" si="146"/>
        <v>1.768411423789054</v>
      </c>
      <c r="AW28" s="2">
        <f t="shared" si="147"/>
        <v>0.17653472481222848</v>
      </c>
      <c r="AX28" s="2">
        <f t="shared" si="148"/>
        <v>0.1838443772517584</v>
      </c>
      <c r="AZ28" t="s">
        <v>4</v>
      </c>
      <c r="BA28" s="23" t="s">
        <v>1269</v>
      </c>
      <c r="BB28" s="23" t="s">
        <v>1270</v>
      </c>
      <c r="BC28" s="23" t="s">
        <v>1271</v>
      </c>
      <c r="BD28" s="23" t="s">
        <v>1272</v>
      </c>
      <c r="BE28" s="23" t="s">
        <v>1273</v>
      </c>
      <c r="BF28" s="23" t="s">
        <v>1274</v>
      </c>
      <c r="BG28" s="23" t="s">
        <v>1275</v>
      </c>
      <c r="BH28" s="23" t="s">
        <v>1276</v>
      </c>
      <c r="BI28" s="23" t="s">
        <v>1277</v>
      </c>
      <c r="BX28" s="2">
        <v>632.35294117647004</v>
      </c>
      <c r="BY28" s="2">
        <f t="shared" si="106"/>
        <v>0.63235294117647001</v>
      </c>
      <c r="BZ28" s="2">
        <v>1.54615482556659E-3</v>
      </c>
      <c r="CA28" s="2">
        <f t="shared" si="107"/>
        <v>11.704427142820515</v>
      </c>
      <c r="CB28" s="2">
        <f t="shared" si="124"/>
        <v>38.850823517074581</v>
      </c>
      <c r="CC28" s="2">
        <f t="shared" si="125"/>
        <v>0.51367549058429696</v>
      </c>
      <c r="CD28" s="2">
        <f t="shared" si="126"/>
        <v>0.61367281466128554</v>
      </c>
      <c r="CE28" s="2">
        <f t="shared" si="127"/>
        <v>0.63600946714750595</v>
      </c>
      <c r="CG28">
        <v>0.3</v>
      </c>
      <c r="CH28" s="2">
        <v>26.111159565424103</v>
      </c>
      <c r="CI28" s="2">
        <v>7.4097510972847402</v>
      </c>
      <c r="CJ28" s="2">
        <v>31.475144180346497</v>
      </c>
      <c r="CK28" s="2">
        <v>3.8106966131764701</v>
      </c>
      <c r="CL28" s="2">
        <v>18.5559404188241</v>
      </c>
      <c r="CM28" s="2">
        <v>16.419097978039602</v>
      </c>
      <c r="CN28" s="2">
        <v>24.5650020743558</v>
      </c>
      <c r="CO28" s="2">
        <v>15.4085693509529</v>
      </c>
      <c r="CP28" s="2">
        <v>1.78180824068918</v>
      </c>
      <c r="DW28" s="2">
        <v>841.04840947503999</v>
      </c>
      <c r="DX28" s="2">
        <f t="shared" si="108"/>
        <v>0.84104840947504</v>
      </c>
      <c r="DY28" s="2">
        <v>9.6777326505385799E-4</v>
      </c>
      <c r="DZ28" s="2">
        <f t="shared" si="109"/>
        <v>15.844356009395188</v>
      </c>
      <c r="EA28" s="2">
        <f t="shared" si="128"/>
        <v>71.314201804680778</v>
      </c>
      <c r="EB28" s="2">
        <f t="shared" si="129"/>
        <v>0.77333212190428591</v>
      </c>
      <c r="EC28" s="2">
        <f t="shared" si="130"/>
        <v>0.44850758503633786</v>
      </c>
      <c r="ED28" s="2">
        <f t="shared" si="131"/>
        <v>0.48701064676997186</v>
      </c>
      <c r="EF28" s="23" t="s">
        <v>1278</v>
      </c>
      <c r="EG28" s="23" t="s">
        <v>1279</v>
      </c>
      <c r="EI28" s="23" t="s">
        <v>1149</v>
      </c>
      <c r="EL28" s="23" t="s">
        <v>1150</v>
      </c>
      <c r="FE28" s="2">
        <v>536.33217993079597</v>
      </c>
      <c r="FF28" s="2">
        <f t="shared" si="110"/>
        <v>0.53633217993079596</v>
      </c>
      <c r="FG28" s="2">
        <v>5.1000000000000004E-4</v>
      </c>
      <c r="FH28" s="2">
        <f t="shared" si="111"/>
        <v>10.53719008264463</v>
      </c>
      <c r="FI28" s="2">
        <f t="shared" si="132"/>
        <v>92.665289256198335</v>
      </c>
      <c r="FJ28" s="2">
        <f t="shared" si="112"/>
        <v>8.9300134799240774E-2</v>
      </c>
      <c r="FK28" s="2">
        <f t="shared" si="113"/>
        <v>0.91795400382120473</v>
      </c>
      <c r="FL28" s="2">
        <f t="shared" si="114"/>
        <v>0.93149798451606836</v>
      </c>
      <c r="GL28" s="2">
        <v>613.87163561076602</v>
      </c>
      <c r="GM28" s="2">
        <f t="shared" si="115"/>
        <v>0.61387163561076608</v>
      </c>
      <c r="GN28" s="2">
        <v>4.7209302325581398E-4</v>
      </c>
      <c r="GO28" s="2">
        <f t="shared" si="116"/>
        <v>11.267136593217517</v>
      </c>
      <c r="GP28" s="2">
        <f t="shared" si="133"/>
        <v>92.801243270244697</v>
      </c>
      <c r="GQ28" s="2">
        <f t="shared" si="117"/>
        <v>0.44795762832079716</v>
      </c>
      <c r="GR28" s="2">
        <f t="shared" si="118"/>
        <v>0.65585286420623612</v>
      </c>
      <c r="GS28" s="2">
        <f t="shared" si="119"/>
        <v>0.73935569657772438</v>
      </c>
      <c r="HS28" s="2">
        <v>966.14557260751405</v>
      </c>
      <c r="HT28" s="2">
        <f t="shared" si="139"/>
        <v>0.9661455726075141</v>
      </c>
      <c r="HU28" s="2">
        <v>1.0666990860591799E-3</v>
      </c>
      <c r="HV28" s="2">
        <f t="shared" si="140"/>
        <v>21.206741273542345</v>
      </c>
      <c r="HW28" s="2">
        <f t="shared" si="149"/>
        <v>61.520602773222834</v>
      </c>
      <c r="HX28" s="2">
        <f t="shared" si="150"/>
        <v>0.49686653325639024</v>
      </c>
      <c r="HY28" s="2">
        <f t="shared" si="151"/>
        <v>0.62968179997966589</v>
      </c>
      <c r="HZ28" s="2">
        <f t="shared" si="152"/>
        <v>0.63129792266167983</v>
      </c>
      <c r="IZ28" s="2">
        <v>646.94635024181605</v>
      </c>
      <c r="JA28" s="2">
        <f t="shared" si="100"/>
        <v>0.64694635024181602</v>
      </c>
      <c r="JB28" s="2">
        <v>5.8109548982116703E-4</v>
      </c>
      <c r="JC28" s="2">
        <f t="shared" si="101"/>
        <v>12.337483860322019</v>
      </c>
      <c r="JD28" s="2">
        <f t="shared" si="120"/>
        <v>91.975830899397025</v>
      </c>
      <c r="JE28" s="2">
        <f t="shared" si="121"/>
        <v>0.22983616824492789</v>
      </c>
      <c r="JF28" s="2">
        <f t="shared" si="122"/>
        <v>0.81974515180049501</v>
      </c>
      <c r="JG28" s="2">
        <f t="shared" si="123"/>
        <v>0.84906330781950234</v>
      </c>
      <c r="KJ28" s="2">
        <v>457.12665154143798</v>
      </c>
      <c r="KK28" s="2">
        <f t="shared" si="98"/>
        <v>0.457126651541438</v>
      </c>
      <c r="KL28" s="2">
        <v>1.6571355487343699E-3</v>
      </c>
      <c r="KM28" s="2">
        <f t="shared" si="99"/>
        <v>14.703953404918988</v>
      </c>
      <c r="KN28" s="2">
        <f t="shared" si="102"/>
        <v>75.068289113613204</v>
      </c>
      <c r="KO28" s="2">
        <f t="shared" si="103"/>
        <v>8.4541799808290949E-2</v>
      </c>
      <c r="KP28" s="2">
        <f t="shared" si="104"/>
        <v>0.92781911629759251</v>
      </c>
      <c r="KQ28" s="2">
        <f t="shared" si="105"/>
        <v>0.92707745433412525</v>
      </c>
      <c r="LE28">
        <v>0.3</v>
      </c>
      <c r="LF28" s="2">
        <v>0.88380699864666878</v>
      </c>
      <c r="LH28">
        <v>0.3</v>
      </c>
      <c r="LI28" s="2">
        <v>1.3213325761010299</v>
      </c>
      <c r="LR28" s="2">
        <v>869.56521739130403</v>
      </c>
      <c r="LS28" s="2">
        <f t="shared" si="141"/>
        <v>0.86956521739130399</v>
      </c>
      <c r="LT28" s="2">
        <v>9.2622950819672102E-4</v>
      </c>
      <c r="LU28" s="2">
        <f t="shared" si="142"/>
        <v>8.1967213114754074</v>
      </c>
      <c r="LV28" s="2">
        <f t="shared" si="153"/>
        <v>20.129116494994889</v>
      </c>
      <c r="LW28" s="2">
        <f t="shared" si="154"/>
        <v>1.1112967155026219</v>
      </c>
      <c r="LX28" s="2">
        <f t="shared" si="155"/>
        <v>0.32544065018214396</v>
      </c>
      <c r="LY28" s="2">
        <f t="shared" si="156"/>
        <v>0.32837633461358945</v>
      </c>
      <c r="MA28">
        <v>1</v>
      </c>
      <c r="MB28" s="2">
        <v>13.1792748000472</v>
      </c>
      <c r="MC28" s="2">
        <v>5.61961997991129</v>
      </c>
      <c r="MD28" s="2">
        <v>12.8632830897215</v>
      </c>
      <c r="ME28" s="2">
        <v>22.934551573257199</v>
      </c>
      <c r="MF28" s="2">
        <v>4.0074485715248995</v>
      </c>
      <c r="MG28" s="2">
        <v>17.212327560770699</v>
      </c>
      <c r="MH28" s="2">
        <v>2.8294443808279301</v>
      </c>
      <c r="MI28" s="2">
        <v>10.195919008492101</v>
      </c>
      <c r="MJ28" s="2">
        <v>6.0841475998953101</v>
      </c>
    </row>
    <row r="29" spans="1:348" x14ac:dyDescent="0.25">
      <c r="B29" s="2">
        <v>1035.3932584269601</v>
      </c>
      <c r="C29" s="2">
        <f t="shared" si="134"/>
        <v>10.3539325842696</v>
      </c>
      <c r="D29" s="2">
        <v>9.68E-4</v>
      </c>
      <c r="E29" s="2">
        <f t="shared" si="135"/>
        <v>14.892307692307693</v>
      </c>
      <c r="F29" s="2">
        <f t="shared" si="143"/>
        <v>53.550769230769234</v>
      </c>
      <c r="G29" s="2">
        <f t="shared" si="136"/>
        <v>1.1968219413944332</v>
      </c>
      <c r="H29" s="2">
        <f t="shared" si="137"/>
        <v>0.31279026186130415</v>
      </c>
      <c r="I29" s="2">
        <f t="shared" si="138"/>
        <v>0.39572164753527089</v>
      </c>
      <c r="K29" s="2">
        <v>10</v>
      </c>
      <c r="L29" s="2">
        <v>10.6985214059432</v>
      </c>
      <c r="M29" s="2">
        <v>4.5764953410114702</v>
      </c>
      <c r="N29" s="2">
        <v>2.9553402812489202</v>
      </c>
      <c r="O29" s="2">
        <v>20.025750576111001</v>
      </c>
      <c r="P29" s="2">
        <v>7.9647191077232007</v>
      </c>
      <c r="Q29" s="2">
        <v>18.818388157683501</v>
      </c>
      <c r="R29" s="2">
        <v>13.351247530700599</v>
      </c>
      <c r="S29" s="2">
        <v>26.909293161281301</v>
      </c>
      <c r="T29" s="2">
        <v>5.6650233969395005</v>
      </c>
      <c r="AQ29" s="2">
        <v>799.191374663072</v>
      </c>
      <c r="AR29" s="2">
        <f t="shared" si="144"/>
        <v>7.9919137466307202</v>
      </c>
      <c r="AS29" s="2">
        <v>9.4016293377491397E-4</v>
      </c>
      <c r="AT29" s="2">
        <f t="shared" si="145"/>
        <v>8.416857061548022</v>
      </c>
      <c r="AU29" s="2">
        <f t="shared" si="157"/>
        <v>20.227563593733503</v>
      </c>
      <c r="AV29" s="2">
        <f t="shared" si="146"/>
        <v>1.1553478312269092</v>
      </c>
      <c r="AW29" s="2">
        <f t="shared" si="147"/>
        <v>0.28573189539786276</v>
      </c>
      <c r="AX29" s="2">
        <f t="shared" si="148"/>
        <v>0.29756300028936805</v>
      </c>
      <c r="AZ29" s="2">
        <v>20</v>
      </c>
      <c r="BA29" s="2">
        <v>0.57108995661437201</v>
      </c>
      <c r="BB29" s="2">
        <v>1.8192779255330398</v>
      </c>
      <c r="BC29" s="2">
        <v>4.4356371807717805</v>
      </c>
      <c r="BD29" s="2">
        <v>1.4450552832260899</v>
      </c>
      <c r="BE29" s="2">
        <v>1.2383294025444</v>
      </c>
      <c r="BF29" s="2">
        <v>0.501821254131115</v>
      </c>
      <c r="BG29" s="2">
        <v>2.2548559767994298</v>
      </c>
      <c r="BH29" s="2">
        <v>5.90208182064561</v>
      </c>
      <c r="BI29" s="2">
        <v>0.99057309191547105</v>
      </c>
      <c r="BX29" s="2">
        <v>526.96078431372496</v>
      </c>
      <c r="BY29" s="2">
        <f t="shared" si="106"/>
        <v>0.52696078431372495</v>
      </c>
      <c r="BZ29" s="2">
        <v>1.7881228248875301E-3</v>
      </c>
      <c r="CA29" s="2">
        <f t="shared" si="107"/>
        <v>13.536130392789781</v>
      </c>
      <c r="CB29" s="2">
        <f t="shared" si="124"/>
        <v>52.38695390986436</v>
      </c>
      <c r="CC29" s="2">
        <f t="shared" si="125"/>
        <v>0.30813697283289415</v>
      </c>
      <c r="CD29" s="2">
        <f t="shared" si="126"/>
        <v>0.73233260056743066</v>
      </c>
      <c r="CE29" s="2">
        <f t="shared" si="127"/>
        <v>0.75898826855923085</v>
      </c>
      <c r="CG29">
        <v>0.27</v>
      </c>
      <c r="CH29" s="2">
        <v>11.740572474568001</v>
      </c>
      <c r="CI29" s="2">
        <v>10.7420503679063</v>
      </c>
      <c r="CJ29" s="2">
        <v>0.83053353432809196</v>
      </c>
      <c r="CK29" s="2">
        <v>5.57751784435722</v>
      </c>
      <c r="CL29" s="2">
        <v>2.07613931315041</v>
      </c>
      <c r="CM29" s="2">
        <v>11.647935705213101</v>
      </c>
      <c r="CN29" s="2">
        <v>0.20392233139227001</v>
      </c>
      <c r="CO29" s="2">
        <v>4.6877100201176498</v>
      </c>
      <c r="CP29" s="2">
        <v>0.83514098031573403</v>
      </c>
      <c r="DW29" s="2">
        <v>729.54769052244103</v>
      </c>
      <c r="DX29" s="2">
        <f t="shared" si="108"/>
        <v>0.72954769052244106</v>
      </c>
      <c r="DY29" s="2">
        <v>8.0548674352312003E-4</v>
      </c>
      <c r="DZ29" s="2">
        <f t="shared" si="109"/>
        <v>13.187405755126392</v>
      </c>
      <c r="EA29" s="2">
        <f t="shared" si="128"/>
        <v>84.501607559807169</v>
      </c>
      <c r="EB29" s="2">
        <f t="shared" si="129"/>
        <v>0.57997702250384631</v>
      </c>
      <c r="EC29" s="2">
        <f t="shared" si="130"/>
        <v>0.5583313230700796</v>
      </c>
      <c r="ED29" s="2">
        <f t="shared" si="131"/>
        <v>0.60626243085334508</v>
      </c>
      <c r="EF29" t="s">
        <v>4</v>
      </c>
      <c r="EG29" s="23" t="s">
        <v>1269</v>
      </c>
      <c r="EH29" s="23" t="s">
        <v>1270</v>
      </c>
      <c r="EI29" s="23" t="s">
        <v>1271</v>
      </c>
      <c r="EJ29" s="23" t="s">
        <v>1272</v>
      </c>
      <c r="EK29" s="23" t="s">
        <v>1273</v>
      </c>
      <c r="EL29" s="23" t="s">
        <v>1274</v>
      </c>
      <c r="EM29" s="23" t="s">
        <v>1275</v>
      </c>
      <c r="EN29" s="23" t="s">
        <v>1276</v>
      </c>
      <c r="EO29" s="23" t="s">
        <v>1277</v>
      </c>
      <c r="FE29" s="2">
        <v>501.73010380622799</v>
      </c>
      <c r="FF29" s="2">
        <f t="shared" si="110"/>
        <v>0.50173010380622796</v>
      </c>
      <c r="FG29" s="2">
        <v>2.7999999999999998E-4</v>
      </c>
      <c r="FH29" s="2">
        <f t="shared" si="111"/>
        <v>5.7851239669421481</v>
      </c>
      <c r="FI29" s="2">
        <f t="shared" si="132"/>
        <v>98.450413223140487</v>
      </c>
      <c r="FJ29" s="2">
        <f t="shared" si="112"/>
        <v>7.4064304228399491E-2</v>
      </c>
      <c r="FK29" s="2">
        <f t="shared" si="113"/>
        <v>0.97487199767528787</v>
      </c>
      <c r="FL29" s="2">
        <f t="shared" si="114"/>
        <v>0.98925577666804121</v>
      </c>
      <c r="FN29" s="23" t="s">
        <v>1278</v>
      </c>
      <c r="FO29" s="23" t="s">
        <v>1256</v>
      </c>
      <c r="FQ29" s="23" t="s">
        <v>1150</v>
      </c>
      <c r="FR29" s="23" t="s">
        <v>1150</v>
      </c>
      <c r="GL29" s="2">
        <v>468.94409937888099</v>
      </c>
      <c r="GM29" s="2">
        <f t="shared" si="115"/>
        <v>0.46894409937888099</v>
      </c>
      <c r="GN29" s="2">
        <v>2.2558139534883701E-4</v>
      </c>
      <c r="GO29" s="2">
        <f t="shared" si="116"/>
        <v>5.3838041849364444</v>
      </c>
      <c r="GP29" s="2">
        <f t="shared" si="133"/>
        <v>98.185047455181149</v>
      </c>
      <c r="GQ29" s="2">
        <f t="shared" si="117"/>
        <v>0.28810131947794632</v>
      </c>
      <c r="GR29" s="2">
        <f t="shared" si="118"/>
        <v>0.74824840008210902</v>
      </c>
      <c r="GS29" s="2">
        <f t="shared" si="119"/>
        <v>0.84351498216818377</v>
      </c>
      <c r="GU29" s="23" t="s">
        <v>1278</v>
      </c>
      <c r="GV29" s="21" t="s">
        <v>1250</v>
      </c>
      <c r="HB29" s="23" t="s">
        <v>1150</v>
      </c>
      <c r="HS29" s="2">
        <v>753.89390277042503</v>
      </c>
      <c r="HT29" s="2">
        <f t="shared" si="139"/>
        <v>0.75389390277042501</v>
      </c>
      <c r="HU29" s="2">
        <v>9.0549365676444898E-4</v>
      </c>
      <c r="HV29" s="2">
        <f t="shared" si="140"/>
        <v>18.001861963507931</v>
      </c>
      <c r="HW29" s="2">
        <f t="shared" si="149"/>
        <v>79.522464736730768</v>
      </c>
      <c r="HX29" s="2">
        <f t="shared" si="150"/>
        <v>0.1974583262428454</v>
      </c>
      <c r="HY29" s="2">
        <f t="shared" si="151"/>
        <v>0.81111444986008041</v>
      </c>
      <c r="HZ29" s="2">
        <f t="shared" si="152"/>
        <v>0.81319623221454962</v>
      </c>
      <c r="IZ29" s="2">
        <v>500.39365650658101</v>
      </c>
      <c r="JA29" s="2">
        <f t="shared" si="100"/>
        <v>0.50039365650658096</v>
      </c>
      <c r="JB29" s="2">
        <v>3.1003936565065799E-4</v>
      </c>
      <c r="JC29" s="2">
        <f t="shared" si="101"/>
        <v>6.5825767654067517</v>
      </c>
      <c r="JD29" s="2">
        <f t="shared" si="120"/>
        <v>98.558407664803781</v>
      </c>
      <c r="JE29" s="2">
        <f t="shared" si="121"/>
        <v>0.12356570096187273</v>
      </c>
      <c r="JF29" s="2">
        <f t="shared" si="122"/>
        <v>0.89964996435836753</v>
      </c>
      <c r="JG29" s="2">
        <f t="shared" si="123"/>
        <v>0.93182591313905916</v>
      </c>
      <c r="JJ29" s="23" t="s">
        <v>1251</v>
      </c>
      <c r="KJ29" s="2">
        <v>354.61986743182501</v>
      </c>
      <c r="KK29" s="2">
        <f t="shared" si="98"/>
        <v>0.354619867431825</v>
      </c>
      <c r="KL29" s="2">
        <v>1.2771253169624899E-3</v>
      </c>
      <c r="KM29" s="2">
        <f t="shared" si="99"/>
        <v>11.332079121228837</v>
      </c>
      <c r="KN29" s="2">
        <f t="shared" si="102"/>
        <v>86.400368234842034</v>
      </c>
      <c r="KO29" s="2">
        <f t="shared" si="103"/>
        <v>3.0985636778656261E-2</v>
      </c>
      <c r="KP29" s="2">
        <f t="shared" si="104"/>
        <v>0.95112519288018227</v>
      </c>
      <c r="KQ29" s="2">
        <f t="shared" si="105"/>
        <v>0.95036490095941484</v>
      </c>
      <c r="KT29" s="23" t="s">
        <v>1254</v>
      </c>
      <c r="KU29" s="23" t="s">
        <v>1270</v>
      </c>
      <c r="LR29" s="2">
        <v>773.29192546583795</v>
      </c>
      <c r="LS29" s="2">
        <f t="shared" si="141"/>
        <v>0.77329192546583791</v>
      </c>
      <c r="LT29" s="2">
        <v>1.12295081967213E-3</v>
      </c>
      <c r="LU29" s="2">
        <f t="shared" si="142"/>
        <v>9.937617873204692</v>
      </c>
      <c r="LV29" s="2">
        <f t="shared" si="153"/>
        <v>30.066734368199583</v>
      </c>
      <c r="LW29" s="2">
        <f t="shared" si="154"/>
        <v>0.70810510367191526</v>
      </c>
      <c r="LX29" s="2">
        <f t="shared" si="155"/>
        <v>0.46126957994811546</v>
      </c>
      <c r="LY29" s="2">
        <f t="shared" si="156"/>
        <v>0.46543052887626929</v>
      </c>
      <c r="MA29">
        <v>0.7</v>
      </c>
      <c r="MB29" s="2">
        <v>1.4817983363106599</v>
      </c>
      <c r="MC29" s="2">
        <v>13.1364365148386</v>
      </c>
      <c r="MD29" s="2">
        <v>24.484541726573301</v>
      </c>
      <c r="ME29" s="2">
        <v>1.7968339578618799</v>
      </c>
      <c r="MF29" s="2">
        <v>27.863373482766502</v>
      </c>
      <c r="MG29" s="2">
        <v>30.990124784393203</v>
      </c>
      <c r="MH29" s="2">
        <v>15.8130332123995</v>
      </c>
      <c r="MI29" s="2">
        <v>4.7463600764818006</v>
      </c>
      <c r="MJ29" s="2">
        <v>13.602282233717</v>
      </c>
    </row>
    <row r="30" spans="1:348" x14ac:dyDescent="0.25">
      <c r="B30" s="2">
        <v>816.67415730336995</v>
      </c>
      <c r="C30" s="2">
        <f t="shared" si="134"/>
        <v>8.1667415730336987</v>
      </c>
      <c r="D30" s="2">
        <v>9.2719999999999901E-4</v>
      </c>
      <c r="E30" s="2">
        <f t="shared" si="135"/>
        <v>14.26461538461537</v>
      </c>
      <c r="F30" s="2">
        <f t="shared" si="143"/>
        <v>67.815384615384602</v>
      </c>
      <c r="G30" s="2">
        <f t="shared" si="136"/>
        <v>0.76882789639630567</v>
      </c>
      <c r="H30" s="2">
        <f t="shared" si="137"/>
        <v>0.42837526959774852</v>
      </c>
      <c r="I30" s="2">
        <f t="shared" si="138"/>
        <v>0.54195219007090889</v>
      </c>
      <c r="K30" s="2">
        <v>8</v>
      </c>
      <c r="L30" s="2">
        <v>20.134330817280098</v>
      </c>
      <c r="M30" s="2">
        <v>8.8505930043079992</v>
      </c>
      <c r="N30" s="2">
        <v>11.506792852079601</v>
      </c>
      <c r="O30" s="2">
        <v>16.355956558947803</v>
      </c>
      <c r="P30" s="2">
        <v>11.2335387073514</v>
      </c>
      <c r="Q30" s="2">
        <v>25.836196420253298</v>
      </c>
      <c r="R30" s="2">
        <v>25.8408793437073</v>
      </c>
      <c r="S30" s="2">
        <v>4.2186167716685999E-2</v>
      </c>
      <c r="T30" s="2">
        <v>12.7583454796073</v>
      </c>
      <c r="AQ30" s="2">
        <v>721.02425876010705</v>
      </c>
      <c r="AR30" s="2">
        <f t="shared" si="144"/>
        <v>7.2102425876010701</v>
      </c>
      <c r="AS30" s="2">
        <v>1.2364775845188701E-3</v>
      </c>
      <c r="AT30" s="2">
        <f t="shared" si="145"/>
        <v>11.069629225773234</v>
      </c>
      <c r="AU30" s="2">
        <f t="shared" si="157"/>
        <v>31.297192819506737</v>
      </c>
      <c r="AV30" s="2">
        <f t="shared" si="146"/>
        <v>0.87664731950910768</v>
      </c>
      <c r="AW30" s="2">
        <f t="shared" si="147"/>
        <v>0.42619368260958029</v>
      </c>
      <c r="AX30" s="2">
        <f t="shared" si="148"/>
        <v>0.44384079252018277</v>
      </c>
      <c r="AZ30" s="2">
        <v>15</v>
      </c>
      <c r="BA30" s="2">
        <v>9.4823518602282704</v>
      </c>
      <c r="BB30" s="2">
        <v>0.83404188788552303</v>
      </c>
      <c r="BC30" s="2">
        <v>5.2684121611393104</v>
      </c>
      <c r="BD30" s="2">
        <v>0.62240721723877601</v>
      </c>
      <c r="BE30" s="2">
        <v>10.222630536162599</v>
      </c>
      <c r="BF30" s="2">
        <v>8.8497262252405502</v>
      </c>
      <c r="BG30" s="2">
        <v>12.688703526659401</v>
      </c>
      <c r="BH30" s="2">
        <v>19.955903095229598</v>
      </c>
      <c r="BI30" s="2">
        <v>5.9074109317832697</v>
      </c>
      <c r="BX30" s="2">
        <v>414.21568627450898</v>
      </c>
      <c r="BY30" s="2">
        <f t="shared" si="106"/>
        <v>0.414215686274509</v>
      </c>
      <c r="BZ30" s="2">
        <v>1.7616607248960099E-3</v>
      </c>
      <c r="CA30" s="2">
        <f t="shared" si="107"/>
        <v>13.335811694897881</v>
      </c>
      <c r="CB30" s="2">
        <f t="shared" si="124"/>
        <v>65.722765604762245</v>
      </c>
      <c r="CC30" s="2">
        <f t="shared" si="125"/>
        <v>0.15692250836308322</v>
      </c>
      <c r="CD30" s="2">
        <f t="shared" si="126"/>
        <v>0.78190029158565566</v>
      </c>
      <c r="CE30" s="2">
        <f t="shared" si="127"/>
        <v>0.81036013969162557</v>
      </c>
      <c r="DW30" s="2">
        <v>666.860069120356</v>
      </c>
      <c r="DX30" s="2">
        <f t="shared" si="108"/>
        <v>0.666860069120356</v>
      </c>
      <c r="DY30" s="2">
        <v>5.64925203703236E-4</v>
      </c>
      <c r="DZ30" s="2">
        <f t="shared" si="109"/>
        <v>9.2489391568964638</v>
      </c>
      <c r="EA30" s="2">
        <f t="shared" si="128"/>
        <v>93.750546716703639</v>
      </c>
      <c r="EB30" s="2">
        <f t="shared" si="129"/>
        <v>0.48358787570091349</v>
      </c>
      <c r="EC30" s="2">
        <f t="shared" si="130"/>
        <v>0.63905820455579143</v>
      </c>
      <c r="ED30" s="2">
        <f t="shared" si="131"/>
        <v>0.69391947852823355</v>
      </c>
      <c r="EF30">
        <v>2</v>
      </c>
      <c r="EG30" s="2">
        <v>40.356917003228595</v>
      </c>
      <c r="EH30" s="2">
        <v>24.158608885662101</v>
      </c>
      <c r="EI30" s="2">
        <v>4.5753315548184297</v>
      </c>
      <c r="EJ30" s="2">
        <v>39.643110562813298</v>
      </c>
      <c r="EK30" s="2">
        <v>30.628546385828098</v>
      </c>
      <c r="EL30" s="2">
        <v>18.589756054861201</v>
      </c>
      <c r="EM30" s="2">
        <v>17.6520203390359</v>
      </c>
      <c r="EN30" s="2">
        <v>32.867926075735895</v>
      </c>
      <c r="EO30" s="2">
        <v>25.347218691147898</v>
      </c>
      <c r="FE30" s="2">
        <v>224.91349480968901</v>
      </c>
      <c r="FF30" s="2">
        <f t="shared" si="110"/>
        <v>0.224913494809689</v>
      </c>
      <c r="FG30" s="2">
        <v>7.4999999999999899E-5</v>
      </c>
      <c r="FH30" s="2">
        <f t="shared" si="111"/>
        <v>1.5495867768595022</v>
      </c>
      <c r="FI30" s="2">
        <f t="shared" si="132"/>
        <v>99.999999999999986</v>
      </c>
      <c r="FJ30" s="2">
        <f t="shared" si="112"/>
        <v>7.8017794047331602E-3</v>
      </c>
      <c r="FK30" s="2">
        <f t="shared" si="113"/>
        <v>0.98546073465638317</v>
      </c>
      <c r="FL30" s="2">
        <f t="shared" si="114"/>
        <v>1.0000007454958935</v>
      </c>
      <c r="FN30" t="s">
        <v>4</v>
      </c>
      <c r="FO30" s="23" t="s">
        <v>1269</v>
      </c>
      <c r="FP30" s="23" t="s">
        <v>1270</v>
      </c>
      <c r="FQ30" s="23" t="s">
        <v>1271</v>
      </c>
      <c r="FR30" s="23" t="s">
        <v>1272</v>
      </c>
      <c r="FS30" s="23" t="s">
        <v>1273</v>
      </c>
      <c r="FT30" s="23" t="s">
        <v>1274</v>
      </c>
      <c r="FU30" s="23" t="s">
        <v>1275</v>
      </c>
      <c r="FV30" s="23" t="s">
        <v>1276</v>
      </c>
      <c r="FW30" s="23" t="s">
        <v>1277</v>
      </c>
      <c r="GL30" s="2">
        <v>272.25672877846699</v>
      </c>
      <c r="GM30" s="2">
        <f t="shared" si="115"/>
        <v>0.27225672877846702</v>
      </c>
      <c r="GN30" s="2">
        <v>7.4418604651162694E-5</v>
      </c>
      <c r="GO30" s="2">
        <f t="shared" si="116"/>
        <v>1.7761003496697538</v>
      </c>
      <c r="GP30" s="2">
        <f t="shared" si="133"/>
        <v>99.961147804850896</v>
      </c>
      <c r="GQ30" s="2">
        <f t="shared" si="117"/>
        <v>0.1181701443367224</v>
      </c>
      <c r="GR30" s="2">
        <f t="shared" si="118"/>
        <v>0.88705707438722847</v>
      </c>
      <c r="GS30" s="2">
        <f t="shared" si="119"/>
        <v>0.99999670189979095</v>
      </c>
      <c r="GU30" t="s">
        <v>4</v>
      </c>
      <c r="GV30" s="23" t="s">
        <v>1269</v>
      </c>
      <c r="GW30" s="23" t="s">
        <v>1270</v>
      </c>
      <c r="GX30" s="23" t="s">
        <v>1271</v>
      </c>
      <c r="GY30" s="23" t="s">
        <v>1272</v>
      </c>
      <c r="GZ30" s="23" t="s">
        <v>1273</v>
      </c>
      <c r="HA30" s="23" t="s">
        <v>1274</v>
      </c>
      <c r="HB30" s="23" t="s">
        <v>1275</v>
      </c>
      <c r="HC30" s="23" t="s">
        <v>1276</v>
      </c>
      <c r="HD30" s="23" t="s">
        <v>1277</v>
      </c>
      <c r="HS30" s="2">
        <v>527.33955976371897</v>
      </c>
      <c r="HT30" s="2">
        <f t="shared" si="139"/>
        <v>0.52733955976371893</v>
      </c>
      <c r="HU30" s="2">
        <v>6.1213152738246704E-4</v>
      </c>
      <c r="HV30" s="2">
        <f t="shared" si="140"/>
        <v>12.169612870426782</v>
      </c>
      <c r="HW30" s="2">
        <f t="shared" si="149"/>
        <v>91.692077607157557</v>
      </c>
      <c r="HX30" s="2">
        <f t="shared" si="150"/>
        <v>5.2246536169489551E-2</v>
      </c>
      <c r="HY30" s="2">
        <f t="shared" si="151"/>
        <v>0.93057427181634433</v>
      </c>
      <c r="HZ30" s="2">
        <f t="shared" si="152"/>
        <v>0.93296265621625796</v>
      </c>
      <c r="IB30" s="23" t="s">
        <v>1278</v>
      </c>
      <c r="IC30" s="23" t="s">
        <v>1253</v>
      </c>
      <c r="IH30" s="23" t="s">
        <v>1150</v>
      </c>
      <c r="IZ30" s="2">
        <v>274.54729501743401</v>
      </c>
      <c r="JA30" s="2">
        <f t="shared" si="100"/>
        <v>0.27454729501743402</v>
      </c>
      <c r="JB30" s="2">
        <v>6.9148577212911904E-5</v>
      </c>
      <c r="JC30" s="2">
        <f t="shared" si="101"/>
        <v>1.4681226584482356</v>
      </c>
      <c r="JD30" s="2">
        <f t="shared" si="120"/>
        <v>100.02653032325202</v>
      </c>
      <c r="JE30" s="2">
        <f t="shared" si="121"/>
        <v>2.8977420296511038E-2</v>
      </c>
      <c r="JF30" s="2">
        <f t="shared" si="122"/>
        <v>0.96547202292717393</v>
      </c>
      <c r="JG30" s="2">
        <f t="shared" si="123"/>
        <v>1.0000020952770918</v>
      </c>
      <c r="JI30" s="23" t="s">
        <v>1278</v>
      </c>
      <c r="JL30" s="6" t="s">
        <v>1150</v>
      </c>
      <c r="JQ30" s="6" t="s">
        <v>1150</v>
      </c>
      <c r="JR30" s="6" t="s">
        <v>1150</v>
      </c>
      <c r="KJ30" s="2">
        <v>320.25445971795801</v>
      </c>
      <c r="KK30" s="2">
        <f t="shared" si="98"/>
        <v>0.32025445971795802</v>
      </c>
      <c r="KL30" s="2">
        <v>8.8922994795142098E-4</v>
      </c>
      <c r="KM30" s="2">
        <f t="shared" si="99"/>
        <v>7.8902391122575057</v>
      </c>
      <c r="KN30" s="2">
        <f t="shared" si="102"/>
        <v>94.290607347099538</v>
      </c>
      <c r="KO30" s="2">
        <f t="shared" si="103"/>
        <v>2.0709494982096385E-2</v>
      </c>
      <c r="KP30" s="2">
        <f t="shared" si="104"/>
        <v>0.99084192191089326</v>
      </c>
      <c r="KQ30" s="2">
        <f t="shared" si="105"/>
        <v>0.99004988200528909</v>
      </c>
      <c r="KS30" s="23" t="s">
        <v>1278</v>
      </c>
      <c r="KU30" s="23" t="s">
        <v>1257</v>
      </c>
      <c r="KY30" s="23" t="s">
        <v>1150</v>
      </c>
      <c r="KZ30" s="23" t="s">
        <v>1150</v>
      </c>
      <c r="LB30" s="23" t="s">
        <v>1257</v>
      </c>
      <c r="LR30" s="2">
        <v>708.07453416148996</v>
      </c>
      <c r="LS30" s="2">
        <f t="shared" si="141"/>
        <v>0.70807453416148991</v>
      </c>
      <c r="LT30" s="2">
        <v>1.3565573770491801E-3</v>
      </c>
      <c r="LU30" s="2">
        <f t="shared" si="142"/>
        <v>12.004932540258231</v>
      </c>
      <c r="LV30" s="2">
        <f t="shared" si="153"/>
        <v>42.071666908457814</v>
      </c>
      <c r="LW30" s="2">
        <f t="shared" si="154"/>
        <v>0.50480515325486652</v>
      </c>
      <c r="LX30" s="2">
        <f t="shared" si="155"/>
        <v>0.62051751072552086</v>
      </c>
      <c r="LY30" s="2">
        <f t="shared" si="156"/>
        <v>0.62611497863451337</v>
      </c>
      <c r="MA30">
        <v>0.5</v>
      </c>
      <c r="MB30" s="2">
        <v>13.196362114036001</v>
      </c>
      <c r="MC30" s="2">
        <v>37.209977927192099</v>
      </c>
      <c r="MD30" s="2">
        <v>31.9771814459403</v>
      </c>
      <c r="ME30" s="2">
        <v>23.13131791676</v>
      </c>
      <c r="MF30" s="2">
        <v>29.143768373933</v>
      </c>
      <c r="MG30" s="2">
        <v>30.372430535767297</v>
      </c>
      <c r="MH30" s="2">
        <v>35.090934947173302</v>
      </c>
      <c r="MI30" s="2">
        <v>4.9188012230473701</v>
      </c>
      <c r="MJ30" s="2">
        <v>17.934608069899998</v>
      </c>
    </row>
    <row r="31" spans="1:348" x14ac:dyDescent="0.25">
      <c r="B31" s="2">
        <v>733.30337078651701</v>
      </c>
      <c r="C31" s="2">
        <f t="shared" si="134"/>
        <v>7.3330337078651704</v>
      </c>
      <c r="D31" s="2">
        <v>8.3120000000000004E-4</v>
      </c>
      <c r="E31" s="2">
        <f t="shared" si="135"/>
        <v>12.787692307692309</v>
      </c>
      <c r="F31" s="2">
        <f t="shared" si="143"/>
        <v>80.603076923076912</v>
      </c>
      <c r="G31" s="2">
        <f t="shared" si="136"/>
        <v>0.6289442663785596</v>
      </c>
      <c r="H31" s="2">
        <f t="shared" si="137"/>
        <v>0.5275702237252835</v>
      </c>
      <c r="I31" s="2">
        <f t="shared" si="138"/>
        <v>0.66744711577911209</v>
      </c>
      <c r="K31" s="2">
        <v>5</v>
      </c>
      <c r="L31" s="2">
        <v>29.324651161691001</v>
      </c>
      <c r="M31" s="2">
        <v>19.953056814378002</v>
      </c>
      <c r="N31" s="2">
        <v>14.8870367902348</v>
      </c>
      <c r="O31" s="2">
        <v>1.9274557485830099</v>
      </c>
      <c r="P31" s="2">
        <v>27.998593378994503</v>
      </c>
      <c r="Q31" s="2">
        <v>14.5367067345365</v>
      </c>
      <c r="R31" s="2">
        <v>4.3855222469963904</v>
      </c>
      <c r="S31" s="2">
        <v>30.106928724158401</v>
      </c>
      <c r="T31" s="2">
        <v>12.135889616448999</v>
      </c>
      <c r="AQ31" s="2">
        <v>618.59838274932599</v>
      </c>
      <c r="AR31" s="2">
        <f t="shared" si="144"/>
        <v>6.1859838274932599</v>
      </c>
      <c r="AS31" s="2">
        <v>1.48805796961309E-3</v>
      </c>
      <c r="AT31" s="2">
        <f t="shared" si="145"/>
        <v>13.321915573975739</v>
      </c>
      <c r="AU31" s="2">
        <f t="shared" si="157"/>
        <v>44.619108393482477</v>
      </c>
      <c r="AV31" s="2">
        <f t="shared" si="146"/>
        <v>0.58124829029335556</v>
      </c>
      <c r="AW31" s="2">
        <f t="shared" si="147"/>
        <v>0.57535233472745428</v>
      </c>
      <c r="AX31" s="2">
        <f t="shared" si="148"/>
        <v>0.59917555478573514</v>
      </c>
      <c r="AZ31" s="2">
        <v>12</v>
      </c>
      <c r="BA31" s="2">
        <v>25.381071292976497</v>
      </c>
      <c r="BB31" s="2">
        <v>5.0438815910897299</v>
      </c>
      <c r="BC31" s="2">
        <v>23.777560558767199</v>
      </c>
      <c r="BD31" s="2">
        <v>9.4714413230330301</v>
      </c>
      <c r="BE31" s="2">
        <v>0.409159649472634</v>
      </c>
      <c r="BF31" s="2">
        <v>13.827280841715</v>
      </c>
      <c r="BG31" s="2">
        <v>24.056034744206698</v>
      </c>
      <c r="BH31" s="2">
        <v>9.0143658574696506</v>
      </c>
      <c r="BI31" s="2">
        <v>26.7091373493733</v>
      </c>
      <c r="BX31" s="2">
        <v>382.35294117646998</v>
      </c>
      <c r="BY31" s="2">
        <f t="shared" si="106"/>
        <v>0.38235294117647001</v>
      </c>
      <c r="BZ31" s="2">
        <v>1.5840336134453699E-3</v>
      </c>
      <c r="CA31" s="2">
        <f t="shared" si="107"/>
        <v>11.991170427292733</v>
      </c>
      <c r="CB31" s="2">
        <f t="shared" si="124"/>
        <v>77.713936032054974</v>
      </c>
      <c r="CC31" s="2">
        <f t="shared" si="125"/>
        <v>0.12538542540263398</v>
      </c>
      <c r="CD31" s="2">
        <f t="shared" si="126"/>
        <v>0.87628189594768713</v>
      </c>
      <c r="CE31" s="2">
        <f t="shared" si="127"/>
        <v>0.90817707481519683</v>
      </c>
      <c r="CH31" s="6" t="s">
        <v>1254</v>
      </c>
      <c r="DW31" s="2">
        <v>524.83539769430604</v>
      </c>
      <c r="DX31" s="2">
        <f t="shared" si="108"/>
        <v>0.52483539769430609</v>
      </c>
      <c r="DY31" s="2">
        <v>3.01198254332635E-4</v>
      </c>
      <c r="DZ31" s="2">
        <f t="shared" si="109"/>
        <v>4.9312091410058123</v>
      </c>
      <c r="EA31" s="2">
        <f t="shared" si="128"/>
        <v>98.681755857709447</v>
      </c>
      <c r="EB31" s="2">
        <f t="shared" si="129"/>
        <v>0.29789275983427155</v>
      </c>
      <c r="EC31" s="2">
        <f t="shared" si="130"/>
        <v>0.73096317372742281</v>
      </c>
      <c r="ED31" s="2">
        <f t="shared" si="131"/>
        <v>0.79371421995724245</v>
      </c>
      <c r="EF31">
        <v>1.5</v>
      </c>
      <c r="EG31" s="2">
        <v>13.685417669664702</v>
      </c>
      <c r="EH31" s="2">
        <v>18.4790200041611</v>
      </c>
      <c r="EI31" s="2">
        <v>21.804517497714802</v>
      </c>
      <c r="EJ31" s="2">
        <v>18.181333348256</v>
      </c>
      <c r="EK31" s="2">
        <v>15.456641182814801</v>
      </c>
      <c r="EL31" s="2">
        <v>17.100600087502599</v>
      </c>
      <c r="EM31" s="2">
        <v>9.8084801913011006</v>
      </c>
      <c r="EN31" s="2">
        <v>17.5630137210165</v>
      </c>
      <c r="EO31" s="2">
        <v>16.648200086295201</v>
      </c>
      <c r="FF31" t="s">
        <v>28</v>
      </c>
      <c r="FG31" s="2">
        <f>SUM(FG21:FG30)</f>
        <v>4.8399999999999988E-3</v>
      </c>
      <c r="FN31">
        <v>2</v>
      </c>
      <c r="FO31" s="2">
        <v>8.7054836990604301</v>
      </c>
      <c r="FP31" s="2">
        <v>8.9839432838840807</v>
      </c>
      <c r="FQ31" s="2">
        <v>4.8168488590352601</v>
      </c>
      <c r="FR31" s="2">
        <v>5.0558866843005701</v>
      </c>
      <c r="FS31" s="2">
        <v>2.4960788395076601</v>
      </c>
      <c r="FT31" s="2">
        <v>3.5345352633674603</v>
      </c>
      <c r="FU31" s="2">
        <v>7.6444704908786392</v>
      </c>
      <c r="FV31" s="2">
        <v>1.58333036289912</v>
      </c>
      <c r="FW31" s="2">
        <v>8.25956632048395</v>
      </c>
      <c r="GM31" t="s">
        <v>28</v>
      </c>
      <c r="GN31" s="2">
        <f>SUM(GN21:GN30)</f>
        <v>4.1883720930232515E-3</v>
      </c>
      <c r="GU31">
        <v>2.5</v>
      </c>
      <c r="GV31" s="2">
        <v>13.113308570903401</v>
      </c>
      <c r="GW31" s="2">
        <v>17.172819330544101</v>
      </c>
      <c r="GX31" s="2">
        <v>11.4588527721896</v>
      </c>
      <c r="GY31" s="2">
        <v>8.6899382166689403</v>
      </c>
      <c r="GZ31" s="2">
        <v>6.6697259425537201</v>
      </c>
      <c r="HA31" s="2">
        <v>37.858641481264399</v>
      </c>
      <c r="HB31" s="2">
        <v>1.0733418438323501</v>
      </c>
      <c r="HC31" s="2">
        <v>1.0287968916230299</v>
      </c>
      <c r="HD31" s="2">
        <v>15.6414448313806</v>
      </c>
      <c r="HS31" s="2">
        <v>431.51164952729499</v>
      </c>
      <c r="HT31" s="2">
        <f t="shared" si="139"/>
        <v>0.43151164952729498</v>
      </c>
      <c r="HU31" s="2">
        <v>3.2668163679791702E-4</v>
      </c>
      <c r="HV31" s="2">
        <f t="shared" si="140"/>
        <v>6.4946647474735002</v>
      </c>
      <c r="HW31" s="2">
        <f t="shared" si="149"/>
        <v>98.186742354631065</v>
      </c>
      <c r="HX31" s="2">
        <f t="shared" si="150"/>
        <v>2.4777277503570182E-2</v>
      </c>
      <c r="HY31" s="2">
        <f t="shared" si="151"/>
        <v>0.99369409596748604</v>
      </c>
      <c r="HZ31" s="2">
        <f t="shared" si="152"/>
        <v>0.99624448184099901</v>
      </c>
      <c r="IB31" t="s">
        <v>4</v>
      </c>
      <c r="IC31" s="23" t="s">
        <v>1269</v>
      </c>
      <c r="ID31" s="23" t="s">
        <v>1270</v>
      </c>
      <c r="IE31" s="23" t="s">
        <v>1271</v>
      </c>
      <c r="IF31" s="23" t="s">
        <v>1272</v>
      </c>
      <c r="IG31" s="23" t="s">
        <v>1273</v>
      </c>
      <c r="IH31" s="23" t="s">
        <v>1274</v>
      </c>
      <c r="II31" s="23" t="s">
        <v>1275</v>
      </c>
      <c r="IJ31" s="23" t="s">
        <v>1276</v>
      </c>
      <c r="IK31" s="23" t="s">
        <v>1277</v>
      </c>
      <c r="JA31" t="s">
        <v>28</v>
      </c>
      <c r="JB31" s="2">
        <f>SUM(JB21:JB30)</f>
        <v>4.711249578225169E-3</v>
      </c>
      <c r="JI31" t="s">
        <v>4</v>
      </c>
      <c r="JJ31" s="23" t="s">
        <v>1269</v>
      </c>
      <c r="JK31" s="23" t="s">
        <v>1270</v>
      </c>
      <c r="JL31" s="23" t="s">
        <v>1271</v>
      </c>
      <c r="JM31" s="23" t="s">
        <v>1272</v>
      </c>
      <c r="JN31" s="23" t="s">
        <v>1273</v>
      </c>
      <c r="JO31" s="23" t="s">
        <v>1274</v>
      </c>
      <c r="JP31" s="23" t="s">
        <v>1275</v>
      </c>
      <c r="JQ31" s="23" t="s">
        <v>1276</v>
      </c>
      <c r="JR31" s="23" t="s">
        <v>1277</v>
      </c>
      <c r="KJ31" s="2">
        <v>296.832599314915</v>
      </c>
      <c r="KK31" s="2">
        <f t="shared" si="98"/>
        <v>0.29683259931491501</v>
      </c>
      <c r="KL31" s="2">
        <v>4.8505271586814301E-4</v>
      </c>
      <c r="KM31" s="2">
        <f t="shared" si="99"/>
        <v>4.3039282685726974</v>
      </c>
      <c r="KN31" s="2">
        <f t="shared" si="102"/>
        <v>98.594535615672243</v>
      </c>
      <c r="KO31" s="2">
        <f t="shared" si="103"/>
        <v>1.5338587663246481E-2</v>
      </c>
      <c r="KP31" s="2">
        <f t="shared" si="104"/>
        <v>1.0008022386754969</v>
      </c>
      <c r="KQ31" s="2">
        <f t="shared" si="105"/>
        <v>1.0000022368859882</v>
      </c>
      <c r="KS31" t="s">
        <v>4</v>
      </c>
      <c r="KT31" s="23" t="s">
        <v>1269</v>
      </c>
      <c r="KU31" s="23" t="s">
        <v>1280</v>
      </c>
      <c r="KV31" s="23" t="s">
        <v>1271</v>
      </c>
      <c r="KW31" s="23" t="s">
        <v>1272</v>
      </c>
      <c r="KX31" s="23" t="s">
        <v>1273</v>
      </c>
      <c r="KY31" s="23" t="s">
        <v>1274</v>
      </c>
      <c r="KZ31" s="23" t="s">
        <v>1275</v>
      </c>
      <c r="LA31" s="23" t="s">
        <v>1276</v>
      </c>
      <c r="LB31" s="23" t="s">
        <v>1277</v>
      </c>
      <c r="LD31" s="31" t="s">
        <v>1281</v>
      </c>
      <c r="LE31" t="s">
        <v>4</v>
      </c>
      <c r="LF31" s="2">
        <v>55</v>
      </c>
      <c r="LH31" t="s">
        <v>4</v>
      </c>
      <c r="LI31" s="23" t="s">
        <v>1247</v>
      </c>
      <c r="LR31" s="2">
        <v>608.695652173913</v>
      </c>
      <c r="LS31" s="2">
        <f t="shared" si="141"/>
        <v>0.60869565217391297</v>
      </c>
      <c r="LT31" s="2">
        <v>1.5942622950819601E-3</v>
      </c>
      <c r="LU31" s="2">
        <f t="shared" si="142"/>
        <v>14.108515885681065</v>
      </c>
      <c r="LV31" s="2">
        <f t="shared" si="153"/>
        <v>56.180182794138879</v>
      </c>
      <c r="LW31" s="2">
        <f t="shared" si="154"/>
        <v>0.2823914884099214</v>
      </c>
      <c r="LX31" s="2">
        <f t="shared" si="155"/>
        <v>0.77444228454151276</v>
      </c>
      <c r="LY31" s="2">
        <f t="shared" si="156"/>
        <v>0.7814282531244453</v>
      </c>
      <c r="MA31">
        <v>0.3</v>
      </c>
      <c r="MB31" s="2">
        <v>52.701420138555299</v>
      </c>
      <c r="MC31" s="2">
        <v>36.049269355944205</v>
      </c>
      <c r="MD31" s="2">
        <v>25.2245961109146</v>
      </c>
      <c r="ME31" s="2">
        <v>40.410517877074994</v>
      </c>
      <c r="MF31" s="2">
        <v>38.632929843168398</v>
      </c>
      <c r="MG31" s="2">
        <v>19.189063333133898</v>
      </c>
      <c r="MH31" s="2">
        <v>40.990033857762995</v>
      </c>
      <c r="MI31" s="2">
        <v>60.331716091675602</v>
      </c>
      <c r="MJ31" s="2">
        <v>41.448772802357297</v>
      </c>
    </row>
    <row r="32" spans="1:348" x14ac:dyDescent="0.25">
      <c r="B32" s="2">
        <v>656.44943820224705</v>
      </c>
      <c r="C32" s="2">
        <f t="shared" si="134"/>
        <v>6.5644943820224704</v>
      </c>
      <c r="D32" s="2">
        <v>6.3920000000000003E-4</v>
      </c>
      <c r="E32" s="2">
        <f t="shared" si="135"/>
        <v>9.8338461538461548</v>
      </c>
      <c r="F32" s="2">
        <f t="shared" si="143"/>
        <v>90.436923076923065</v>
      </c>
      <c r="G32" s="2">
        <f t="shared" si="136"/>
        <v>0.51160936508157107</v>
      </c>
      <c r="H32" s="2">
        <f t="shared" si="137"/>
        <v>0.61396218799283375</v>
      </c>
      <c r="I32" s="2">
        <f t="shared" si="138"/>
        <v>0.77674454156956818</v>
      </c>
      <c r="K32" s="2">
        <v>2</v>
      </c>
      <c r="L32" s="2">
        <v>9.8010856062052891</v>
      </c>
      <c r="M32" s="2">
        <v>27.162789648701903</v>
      </c>
      <c r="N32" s="2">
        <v>34.134621716491296</v>
      </c>
      <c r="O32" s="2">
        <v>26.614740766780098</v>
      </c>
      <c r="P32" s="2">
        <v>10.5926037750055</v>
      </c>
      <c r="Q32" s="2">
        <v>16.794730974059799</v>
      </c>
      <c r="R32" s="2">
        <v>8.0889998161596299</v>
      </c>
      <c r="S32" s="2">
        <v>2.4203971693254798</v>
      </c>
      <c r="T32" s="2">
        <v>34.4623168606985</v>
      </c>
      <c r="AQ32" s="2">
        <v>505.39083557951398</v>
      </c>
      <c r="AR32" s="2">
        <f t="shared" si="144"/>
        <v>5.0539083557951399</v>
      </c>
      <c r="AS32" s="2">
        <v>1.71726517834479E-3</v>
      </c>
      <c r="AT32" s="2">
        <f t="shared" si="145"/>
        <v>15.373904909084962</v>
      </c>
      <c r="AU32" s="2">
        <f t="shared" si="157"/>
        <v>59.993013302567441</v>
      </c>
      <c r="AV32" s="2">
        <f t="shared" si="146"/>
        <v>0.33801184989746463</v>
      </c>
      <c r="AW32" s="2">
        <f t="shared" si="147"/>
        <v>0.71988559499711235</v>
      </c>
      <c r="AX32" s="2">
        <f t="shared" si="148"/>
        <v>0.74969340477079938</v>
      </c>
      <c r="AZ32" s="2">
        <v>10</v>
      </c>
      <c r="BA32" s="2">
        <v>18.3690992469928</v>
      </c>
      <c r="BB32" s="2">
        <v>12.675623630428401</v>
      </c>
      <c r="BC32" s="2">
        <v>17.727606194167699</v>
      </c>
      <c r="BD32" s="2">
        <v>29.674620012946001</v>
      </c>
      <c r="BE32" s="2">
        <v>31.742558019023999</v>
      </c>
      <c r="BF32" s="2">
        <v>27.880530732105701</v>
      </c>
      <c r="BG32" s="2">
        <v>11.291284507930701</v>
      </c>
      <c r="BH32" s="2">
        <v>7.3904413997092302</v>
      </c>
      <c r="BI32" s="2">
        <v>24.312720183825899</v>
      </c>
      <c r="BX32" s="2">
        <v>352.941176470588</v>
      </c>
      <c r="BY32" s="2">
        <f t="shared" si="106"/>
        <v>0.35294117647058798</v>
      </c>
      <c r="BZ32" s="2">
        <v>1.3111790170613701E-3</v>
      </c>
      <c r="CA32" s="2">
        <f t="shared" si="107"/>
        <v>9.9256549361193809</v>
      </c>
      <c r="CB32" s="2">
        <f t="shared" si="124"/>
        <v>87.63959096817436</v>
      </c>
      <c r="CC32" s="2">
        <f t="shared" si="125"/>
        <v>0.10018642365200725</v>
      </c>
      <c r="CD32" s="2">
        <f t="shared" si="126"/>
        <v>0.93660110203977187</v>
      </c>
      <c r="CE32" s="2">
        <f t="shared" si="127"/>
        <v>0.97069179798500527</v>
      </c>
      <c r="CG32" s="23" t="s">
        <v>1278</v>
      </c>
      <c r="CH32" s="23" t="s">
        <v>1149</v>
      </c>
      <c r="CJ32" s="6" t="s">
        <v>1150</v>
      </c>
      <c r="CK32" s="23" t="s">
        <v>1149</v>
      </c>
      <c r="CL32" s="6" t="s">
        <v>1150</v>
      </c>
      <c r="CM32" s="6" t="s">
        <v>1150</v>
      </c>
      <c r="CN32" s="23" t="s">
        <v>1149</v>
      </c>
      <c r="CO32" s="23" t="s">
        <v>1149</v>
      </c>
      <c r="DW32" s="2">
        <v>280.26538180166898</v>
      </c>
      <c r="DX32" s="2">
        <f t="shared" si="108"/>
        <v>0.28026538180166899</v>
      </c>
      <c r="DY32" s="2">
        <v>8.0979289119850604E-5</v>
      </c>
      <c r="DZ32" s="2">
        <f t="shared" si="109"/>
        <v>1.3257905880787593</v>
      </c>
      <c r="EA32" s="2">
        <f t="shared" si="128"/>
        <v>100.00754644578821</v>
      </c>
      <c r="EB32" s="2">
        <f t="shared" si="129"/>
        <v>8.3730983300326856E-2</v>
      </c>
      <c r="EC32" s="2">
        <f t="shared" si="130"/>
        <v>0.92094315053425868</v>
      </c>
      <c r="ED32" s="2">
        <f t="shared" si="131"/>
        <v>1.0000034209983915</v>
      </c>
      <c r="EF32">
        <v>1</v>
      </c>
      <c r="EG32" s="2">
        <v>16.259247618212001</v>
      </c>
      <c r="EH32" s="2">
        <v>33.811938353680098</v>
      </c>
      <c r="EI32" s="2">
        <v>19.483499340805899</v>
      </c>
      <c r="EJ32" s="2">
        <v>22.5992528111288</v>
      </c>
      <c r="EK32" s="2">
        <v>22.293341009371101</v>
      </c>
      <c r="EL32" s="2">
        <v>22.872820911976998</v>
      </c>
      <c r="EM32" s="2">
        <v>32.9284924888115</v>
      </c>
      <c r="EN32" s="2">
        <v>31.209945182961903</v>
      </c>
      <c r="EO32" s="2">
        <v>24.181332828615602</v>
      </c>
      <c r="FF32" t="s">
        <v>29</v>
      </c>
      <c r="FG32" s="2">
        <v>100.571</v>
      </c>
      <c r="FN32">
        <v>1.5</v>
      </c>
      <c r="FO32" s="2">
        <v>7.3523952698856601</v>
      </c>
      <c r="FP32" s="2">
        <v>0.82675040374594699</v>
      </c>
      <c r="FQ32" s="2">
        <v>2.2628444955467901</v>
      </c>
      <c r="FR32" s="2">
        <v>2.2689859517318198</v>
      </c>
      <c r="FS32" s="2">
        <v>4.2778687528406198</v>
      </c>
      <c r="FT32" s="2">
        <v>6.6904409656822397</v>
      </c>
      <c r="FU32" s="2">
        <v>17.650613561927901</v>
      </c>
      <c r="FV32" s="2">
        <v>10.737010106562201</v>
      </c>
      <c r="FW32" s="2">
        <v>13.408813680272299</v>
      </c>
      <c r="GM32" t="s">
        <v>29</v>
      </c>
      <c r="GN32" s="2">
        <v>162.21299999999999</v>
      </c>
      <c r="GU32">
        <v>2</v>
      </c>
      <c r="GV32" s="2">
        <v>2.1326477362132801</v>
      </c>
      <c r="GW32" s="2">
        <v>10.306106162045001</v>
      </c>
      <c r="GX32" s="2">
        <v>6.09680577009222</v>
      </c>
      <c r="GY32" s="2">
        <v>0.35697031642416499</v>
      </c>
      <c r="GZ32" s="2">
        <v>3.5353757082133299</v>
      </c>
      <c r="HA32" s="2">
        <v>2.6270364680407301</v>
      </c>
      <c r="HB32" s="2">
        <v>0.58510004466395205</v>
      </c>
      <c r="HC32" s="2">
        <v>7.0413004066710307</v>
      </c>
      <c r="HD32" s="2">
        <v>2.0866973559534903</v>
      </c>
      <c r="HS32" s="2">
        <v>146.60239998855599</v>
      </c>
      <c r="HT32" s="2">
        <f t="shared" si="139"/>
        <v>0.14660239998855598</v>
      </c>
      <c r="HU32" s="2">
        <v>9.4120171059970903E-5</v>
      </c>
      <c r="HV32" s="2">
        <f t="shared" si="140"/>
        <v>1.8711763630212903</v>
      </c>
      <c r="HW32" s="2">
        <f t="shared" si="149"/>
        <v>100.05791871765236</v>
      </c>
      <c r="HX32" s="2">
        <f t="shared" si="150"/>
        <v>4.4660770393219787E-4</v>
      </c>
      <c r="HY32" s="2">
        <f t="shared" si="151"/>
        <v>0.99744142946917203</v>
      </c>
      <c r="HZ32" s="2">
        <f t="shared" si="152"/>
        <v>1.0000014331380054</v>
      </c>
      <c r="IB32">
        <v>2.5</v>
      </c>
      <c r="IC32" s="2">
        <v>12.833892152995599</v>
      </c>
      <c r="ID32" s="2">
        <v>6.4197213257097694</v>
      </c>
      <c r="IE32" s="2">
        <v>10.9222004707746</v>
      </c>
      <c r="IF32" s="2">
        <v>14.704146008237501</v>
      </c>
      <c r="IG32" s="2">
        <v>10.8512125323665</v>
      </c>
      <c r="IH32" s="2">
        <v>5.7601320827863702</v>
      </c>
      <c r="II32" s="2">
        <v>7.2038920938858206</v>
      </c>
      <c r="IJ32" s="2">
        <v>17.716304847641002</v>
      </c>
      <c r="IK32" s="2">
        <v>5.5812974522641494E-2</v>
      </c>
      <c r="JA32" t="s">
        <v>29</v>
      </c>
      <c r="JB32" s="2">
        <v>116.83799999999999</v>
      </c>
      <c r="JI32">
        <v>2</v>
      </c>
      <c r="JJ32" s="2">
        <v>3.4451935293173301</v>
      </c>
      <c r="JK32" s="2">
        <v>32.245622224753603</v>
      </c>
      <c r="JL32" s="2">
        <v>2.7571022683275399</v>
      </c>
      <c r="JM32" s="2">
        <v>27.093321139116799</v>
      </c>
      <c r="JN32" s="2">
        <v>33.862765661999902</v>
      </c>
      <c r="JO32" s="2">
        <v>1.88800826042634</v>
      </c>
      <c r="JP32" s="2">
        <v>10.3178592880751</v>
      </c>
      <c r="JQ32" s="2">
        <v>0.24184332918116302</v>
      </c>
      <c r="JR32" s="2">
        <v>9.11889896643717</v>
      </c>
      <c r="KJ32" s="2">
        <v>273.18830908848201</v>
      </c>
      <c r="KK32" s="2">
        <f t="shared" si="98"/>
        <v>0.27318830908848202</v>
      </c>
      <c r="KL32" s="2">
        <v>1.6250722896926E-4</v>
      </c>
      <c r="KM32" s="2">
        <f t="shared" si="99"/>
        <v>1.4419452437378881</v>
      </c>
      <c r="KN32" s="2">
        <f t="shared" si="102"/>
        <v>100.03648085941013</v>
      </c>
      <c r="KO32" s="2">
        <f t="shared" si="103"/>
        <v>1.1047951479878715E-2</v>
      </c>
      <c r="KP32" s="2">
        <f t="shared" si="104"/>
        <v>0.97772171892563675</v>
      </c>
      <c r="KQ32" s="2">
        <f t="shared" si="105"/>
        <v>0.97694016679220308</v>
      </c>
      <c r="KS32">
        <v>2.5</v>
      </c>
      <c r="KT32" s="2">
        <v>8.4335125979793109</v>
      </c>
      <c r="KU32" s="2">
        <v>9.6142249610213408</v>
      </c>
      <c r="KV32" s="2">
        <v>14.006331877181699</v>
      </c>
      <c r="KW32" s="2">
        <v>0.26414327764596301</v>
      </c>
      <c r="KX32" s="2">
        <v>22.718397792205298</v>
      </c>
      <c r="KY32" s="2">
        <v>5.80377833691308</v>
      </c>
      <c r="KZ32" s="2">
        <v>11.648970908506399</v>
      </c>
      <c r="LA32" s="2">
        <v>6.1754202874286603</v>
      </c>
      <c r="LB32" s="2">
        <v>1.8608421559342601</v>
      </c>
      <c r="LE32">
        <v>2.5</v>
      </c>
      <c r="LH32">
        <v>2</v>
      </c>
      <c r="LI32" s="2">
        <v>0.37001475863233801</v>
      </c>
      <c r="LR32" s="2">
        <v>487.577639751552</v>
      </c>
      <c r="LS32" s="2">
        <f t="shared" si="141"/>
        <v>0.48757763975155199</v>
      </c>
      <c r="LT32" s="2">
        <v>1.6639344262295E-3</v>
      </c>
      <c r="LU32" s="2">
        <f t="shared" si="142"/>
        <v>14.725083417960178</v>
      </c>
      <c r="LV32" s="2">
        <f t="shared" si="153"/>
        <v>70.905266212099065</v>
      </c>
      <c r="LW32" s="2">
        <f t="shared" si="154"/>
        <v>0.12043330295117571</v>
      </c>
      <c r="LX32" s="2">
        <f t="shared" si="155"/>
        <v>0.88514227231099851</v>
      </c>
      <c r="LY32" s="2">
        <f t="shared" si="156"/>
        <v>0.89312682613666017</v>
      </c>
      <c r="MA32">
        <v>0.27</v>
      </c>
      <c r="MB32" s="2">
        <v>19.441144611050802</v>
      </c>
      <c r="MC32" s="2">
        <v>7.9846962221138202</v>
      </c>
      <c r="MD32" s="2">
        <v>5.4503976268502097</v>
      </c>
      <c r="ME32" s="2">
        <v>11.7267786750459</v>
      </c>
      <c r="MF32" s="2">
        <v>0.35247972860724902</v>
      </c>
      <c r="MG32" s="2">
        <v>2.2360537859349003</v>
      </c>
      <c r="MH32" s="2">
        <v>5.2765536018362802</v>
      </c>
      <c r="MI32" s="2">
        <v>19.807203600303101</v>
      </c>
      <c r="MJ32" s="2">
        <v>20.9301892941304</v>
      </c>
    </row>
    <row r="33" spans="1:348" x14ac:dyDescent="0.25">
      <c r="B33" s="2">
        <v>579.95505617977506</v>
      </c>
      <c r="C33" s="2">
        <f t="shared" si="134"/>
        <v>5.7995505617977505</v>
      </c>
      <c r="D33" s="2">
        <v>4.0880000000000002E-4</v>
      </c>
      <c r="E33" s="2">
        <f t="shared" si="135"/>
        <v>6.2892307692307696</v>
      </c>
      <c r="F33" s="2">
        <f t="shared" si="143"/>
        <v>96.726153846153835</v>
      </c>
      <c r="G33" s="2">
        <f t="shared" si="136"/>
        <v>0.40605843738251068</v>
      </c>
      <c r="H33" s="2">
        <f t="shared" si="137"/>
        <v>0.68406293135284446</v>
      </c>
      <c r="I33" s="2">
        <f t="shared" si="138"/>
        <v>0.8654313871599566</v>
      </c>
      <c r="AQ33" s="2">
        <v>384.09703504043102</v>
      </c>
      <c r="AR33" s="2">
        <f t="shared" si="144"/>
        <v>3.8409703504043105</v>
      </c>
      <c r="AS33" s="2">
        <v>1.65054452274183E-3</v>
      </c>
      <c r="AT33" s="2">
        <f t="shared" si="145"/>
        <v>14.776584805208865</v>
      </c>
      <c r="AU33" s="2">
        <f t="shared" si="157"/>
        <v>74.769598107776304</v>
      </c>
      <c r="AV33" s="2">
        <f t="shared" si="146"/>
        <v>0.16191011467537739</v>
      </c>
      <c r="AW33" s="2">
        <f t="shared" si="147"/>
        <v>0.81368721544238609</v>
      </c>
      <c r="AX33" s="2">
        <f t="shared" si="148"/>
        <v>0.84737900466798521</v>
      </c>
      <c r="AZ33" s="2">
        <v>5</v>
      </c>
      <c r="BA33" s="2">
        <v>0.9247182878205531</v>
      </c>
      <c r="BB33" s="2">
        <v>25.0839395832317</v>
      </c>
      <c r="BC33" s="2">
        <v>16.970401487640299</v>
      </c>
      <c r="BD33" s="2">
        <v>13.3455548287135</v>
      </c>
      <c r="BE33" s="2">
        <v>2.77101015444681</v>
      </c>
      <c r="BF33" s="2">
        <v>11.081252432904099</v>
      </c>
      <c r="BG33" s="2">
        <v>6.1480632993625095</v>
      </c>
      <c r="BH33" s="2">
        <v>9.4108369092311204</v>
      </c>
      <c r="BI33" s="2">
        <v>15.128850292046</v>
      </c>
      <c r="BX33" s="2">
        <v>328.43137254901899</v>
      </c>
      <c r="BY33" s="2">
        <f t="shared" si="106"/>
        <v>0.328431372549019</v>
      </c>
      <c r="BZ33" s="2">
        <v>9.3877854171971805E-4</v>
      </c>
      <c r="CA33" s="2">
        <f t="shared" si="107"/>
        <v>7.1065748805429081</v>
      </c>
      <c r="CB33" s="2">
        <f t="shared" si="124"/>
        <v>94.746165848717268</v>
      </c>
      <c r="CC33" s="2">
        <f t="shared" si="125"/>
        <v>8.1882964661023142E-2</v>
      </c>
      <c r="CD33" s="2">
        <f t="shared" si="126"/>
        <v>0.96488001639944032</v>
      </c>
      <c r="CE33" s="2">
        <f t="shared" si="127"/>
        <v>1.0000000169963523</v>
      </c>
      <c r="CG33" t="s">
        <v>4</v>
      </c>
      <c r="CH33" s="23" t="s">
        <v>1269</v>
      </c>
      <c r="CI33" s="23" t="s">
        <v>1270</v>
      </c>
      <c r="CJ33" s="23" t="s">
        <v>1282</v>
      </c>
      <c r="CK33" s="23" t="s">
        <v>1272</v>
      </c>
      <c r="CL33" s="23" t="s">
        <v>1273</v>
      </c>
      <c r="CM33" s="23" t="s">
        <v>1283</v>
      </c>
      <c r="CN33" s="23" t="s">
        <v>1275</v>
      </c>
      <c r="CO33" s="23" t="s">
        <v>1276</v>
      </c>
      <c r="CP33" s="23" t="s">
        <v>1277</v>
      </c>
      <c r="DX33" t="s">
        <v>28</v>
      </c>
      <c r="DY33" s="2">
        <f>SUM(DY22:DY32)</f>
        <v>6.1084609369087429E-3</v>
      </c>
      <c r="EF33">
        <v>0.7</v>
      </c>
      <c r="EG33" s="2">
        <v>18.3272008034366</v>
      </c>
      <c r="EH33" s="2">
        <v>16.679023949151901</v>
      </c>
      <c r="EI33" s="2">
        <v>31.2774474956577</v>
      </c>
      <c r="EJ33" s="2">
        <v>7.8702985332377908</v>
      </c>
      <c r="EK33" s="2">
        <v>13.121101975485699</v>
      </c>
      <c r="EL33" s="2">
        <v>30.7577355252613</v>
      </c>
      <c r="EM33" s="2">
        <v>19.8717729409905</v>
      </c>
      <c r="EN33" s="2">
        <v>14.202674859411598</v>
      </c>
      <c r="EO33" s="2">
        <v>13.8843876781759</v>
      </c>
      <c r="FF33" t="s">
        <v>30</v>
      </c>
      <c r="FG33" s="2">
        <v>6.0000000000000001E-3</v>
      </c>
      <c r="FN33">
        <v>1</v>
      </c>
      <c r="FO33" s="2">
        <v>22.298887476710799</v>
      </c>
      <c r="FP33" s="2">
        <v>18.5042556007614</v>
      </c>
      <c r="FQ33" s="2">
        <v>33.905673835848198</v>
      </c>
      <c r="FR33" s="2">
        <v>30.710421441975399</v>
      </c>
      <c r="FS33" s="2">
        <v>25.4132456530143</v>
      </c>
      <c r="FT33" s="2">
        <v>13.888814719213499</v>
      </c>
      <c r="FU33" s="2">
        <v>26.851283561198201</v>
      </c>
      <c r="FV33" s="2">
        <v>23.796231883482598</v>
      </c>
      <c r="FW33" s="2">
        <v>22.765829228888702</v>
      </c>
      <c r="GM33" t="s">
        <v>30</v>
      </c>
      <c r="GN33" s="2">
        <v>-0.28000000000000003</v>
      </c>
      <c r="GU33">
        <v>1.5</v>
      </c>
      <c r="GV33" s="2">
        <v>9.1265971398742494</v>
      </c>
      <c r="GW33" s="2">
        <v>7.8774712642518701</v>
      </c>
      <c r="GX33" s="2">
        <v>8.0351745850218208</v>
      </c>
      <c r="GY33" s="2">
        <v>12.059802370535399</v>
      </c>
      <c r="GZ33" s="2">
        <v>3.9005024553699199</v>
      </c>
      <c r="HA33" s="2">
        <v>10.768262492603201</v>
      </c>
      <c r="HB33" s="2">
        <v>10.3139609948834</v>
      </c>
      <c r="HC33" s="2">
        <v>0.96355154458890402</v>
      </c>
      <c r="HD33" s="2">
        <v>9.9611852871534587</v>
      </c>
      <c r="HT33" t="s">
        <v>28</v>
      </c>
      <c r="HU33" s="2">
        <f>SUM(HU24:HU32)</f>
        <v>5.0329133114979108E-3</v>
      </c>
      <c r="IB33">
        <v>2</v>
      </c>
      <c r="IC33" s="2">
        <v>7.7427997711245107</v>
      </c>
      <c r="ID33" s="2">
        <v>10.285128703859101</v>
      </c>
      <c r="IE33" s="2">
        <v>8.2338668304820395</v>
      </c>
      <c r="IF33" s="2">
        <v>6.0735837291389903</v>
      </c>
      <c r="IG33" s="2">
        <v>8.3432811077454403</v>
      </c>
      <c r="IH33" s="2">
        <v>0.390756827504946</v>
      </c>
      <c r="II33" s="2">
        <v>1.89839373213273</v>
      </c>
      <c r="IJ33" s="2">
        <v>8.8445406647979894</v>
      </c>
      <c r="IK33" s="2">
        <v>12.877623446050098</v>
      </c>
      <c r="JA33" t="s">
        <v>30</v>
      </c>
      <c r="JB33" s="2">
        <v>-9.2999999999999999E-2</v>
      </c>
      <c r="JI33">
        <v>1.5</v>
      </c>
      <c r="JJ33" s="2">
        <v>7.0412183740426304</v>
      </c>
      <c r="JK33" s="2">
        <v>12.162485214422</v>
      </c>
      <c r="JL33" s="2">
        <v>3.1198062377879103</v>
      </c>
      <c r="JM33" s="2">
        <v>14.346445999246599</v>
      </c>
      <c r="JN33" s="2">
        <v>14.9375362990087</v>
      </c>
      <c r="JO33" s="2">
        <v>1.8719359321005899</v>
      </c>
      <c r="JP33" s="2">
        <v>0.76567994433397402</v>
      </c>
      <c r="JQ33" s="2">
        <v>0.12815406235782001</v>
      </c>
      <c r="JR33" s="2">
        <v>4.0314860200776597</v>
      </c>
      <c r="KK33" t="s">
        <v>28</v>
      </c>
      <c r="KL33" s="2">
        <f>SUM(KL20:KL32)</f>
        <v>1.1274111392855519E-2</v>
      </c>
      <c r="KS33">
        <v>2</v>
      </c>
      <c r="KT33" s="2">
        <v>10.1119176307882</v>
      </c>
      <c r="KU33" s="2">
        <v>16.321511564682002</v>
      </c>
      <c r="KV33" s="2">
        <v>6.1499020536642499</v>
      </c>
      <c r="KW33" s="2">
        <v>12.3126440457001</v>
      </c>
      <c r="KX33" s="2">
        <v>16.592378772129802</v>
      </c>
      <c r="KY33" s="2">
        <v>3.5910641874468996</v>
      </c>
      <c r="KZ33" s="2">
        <v>6.4983941902451301</v>
      </c>
      <c r="LA33" s="2">
        <v>11.163313309361001</v>
      </c>
      <c r="LB33" s="2">
        <v>11.893257263830801</v>
      </c>
      <c r="LE33">
        <v>2</v>
      </c>
      <c r="LF33" s="2">
        <v>1.0957678761111367</v>
      </c>
      <c r="LH33">
        <v>1.5</v>
      </c>
      <c r="LI33" s="2">
        <v>23.020850967729302</v>
      </c>
      <c r="LR33" s="2">
        <v>385.09316770186302</v>
      </c>
      <c r="LS33" s="2">
        <f t="shared" si="141"/>
        <v>0.38509316770186303</v>
      </c>
      <c r="LT33" s="2">
        <v>1.3811475409836E-3</v>
      </c>
      <c r="LU33" s="2">
        <f t="shared" si="142"/>
        <v>12.222544610474337</v>
      </c>
      <c r="LV33" s="2">
        <f t="shared" si="153"/>
        <v>83.127810822573394</v>
      </c>
      <c r="LW33" s="2">
        <f t="shared" si="154"/>
        <v>4.8655139838755052E-2</v>
      </c>
      <c r="LX33" s="2">
        <f t="shared" si="155"/>
        <v>0.93384174130172859</v>
      </c>
      <c r="LY33" s="2">
        <f t="shared" si="156"/>
        <v>0.94226559572753266</v>
      </c>
    </row>
    <row r="34" spans="1:348" x14ac:dyDescent="0.25">
      <c r="B34" s="2">
        <v>464.26966292134802</v>
      </c>
      <c r="C34" s="2">
        <f t="shared" si="134"/>
        <v>4.6426966292134804</v>
      </c>
      <c r="D34" s="2">
        <v>1.63999999999999E-4</v>
      </c>
      <c r="E34" s="2">
        <f t="shared" si="135"/>
        <v>2.5230769230769079</v>
      </c>
      <c r="F34" s="2">
        <f t="shared" si="143"/>
        <v>99.249230769230749</v>
      </c>
      <c r="G34" s="2">
        <f t="shared" si="136"/>
        <v>0.26815427049987484</v>
      </c>
      <c r="H34" s="2">
        <f t="shared" si="137"/>
        <v>0.75537954139883956</v>
      </c>
      <c r="I34" s="2">
        <f t="shared" si="138"/>
        <v>0.95565646723788267</v>
      </c>
      <c r="AQ34" s="2">
        <v>327.49326145552499</v>
      </c>
      <c r="AR34" s="2">
        <f t="shared" si="144"/>
        <v>3.27493261455525</v>
      </c>
      <c r="AS34" s="2">
        <v>1.3055068715022999E-3</v>
      </c>
      <c r="AT34" s="2">
        <f t="shared" si="145"/>
        <v>11.687617470924799</v>
      </c>
      <c r="AU34" s="2">
        <f t="shared" si="157"/>
        <v>86.457215578701096</v>
      </c>
      <c r="AV34" s="2">
        <f t="shared" si="146"/>
        <v>0.10557864686666785</v>
      </c>
      <c r="AW34" s="2">
        <f t="shared" si="147"/>
        <v>0.88896518754797538</v>
      </c>
      <c r="AX34" s="2">
        <f t="shared" si="148"/>
        <v>0.92577396020575631</v>
      </c>
      <c r="AZ34" s="2">
        <v>2</v>
      </c>
      <c r="BA34" s="2">
        <v>30.144531677571003</v>
      </c>
      <c r="BB34" s="2">
        <v>21.322165121447402</v>
      </c>
      <c r="BC34" s="2">
        <v>14.182489230427899</v>
      </c>
      <c r="BD34" s="2">
        <v>35.531869198119196</v>
      </c>
      <c r="BE34" s="2">
        <v>16.543008722516301</v>
      </c>
      <c r="BF34" s="2">
        <v>26.271332660083104</v>
      </c>
      <c r="BG34" s="2">
        <v>30.190108622953499</v>
      </c>
      <c r="BH34" s="2">
        <v>46.331654606145598</v>
      </c>
      <c r="BI34" s="2">
        <v>24.467265801884398</v>
      </c>
      <c r="BX34" s="2">
        <v>303.92156862744997</v>
      </c>
      <c r="BY34" s="2">
        <f t="shared" si="106"/>
        <v>0.30392156862744996</v>
      </c>
      <c r="BZ34" s="2">
        <v>5.2308802308802303E-4</v>
      </c>
      <c r="CA34" s="2">
        <f t="shared" si="107"/>
        <v>3.959788214140977</v>
      </c>
      <c r="CB34" s="2">
        <f t="shared" si="124"/>
        <v>98.70595406285824</v>
      </c>
      <c r="CC34" s="2">
        <f t="shared" si="125"/>
        <v>6.5883974748963139E-2</v>
      </c>
      <c r="CD34" s="2">
        <f t="shared" si="126"/>
        <v>0.95430529269688658</v>
      </c>
      <c r="CE34" s="2">
        <f t="shared" si="127"/>
        <v>0.98904039123713483</v>
      </c>
      <c r="CG34">
        <v>2</v>
      </c>
      <c r="CH34" s="2">
        <v>0.759039865420302</v>
      </c>
      <c r="CI34" s="2">
        <v>21.7098671587217</v>
      </c>
      <c r="CJ34" s="2">
        <v>2.6342061826226999</v>
      </c>
      <c r="CK34" s="2">
        <v>15.380562598604799</v>
      </c>
      <c r="CL34" s="2">
        <v>5.4816784472896503</v>
      </c>
      <c r="CM34" s="2">
        <v>4.8498994535952207</v>
      </c>
      <c r="CN34" s="2">
        <v>10.389225096509399</v>
      </c>
      <c r="CO34" s="2">
        <v>11.1257129508212</v>
      </c>
      <c r="CP34" s="2">
        <v>0.98795927340598699</v>
      </c>
      <c r="DX34" t="s">
        <v>29</v>
      </c>
      <c r="DY34" s="2">
        <v>168.84700000000001</v>
      </c>
      <c r="EF34">
        <v>0.5</v>
      </c>
      <c r="EG34" s="2">
        <v>7.5974686454632208</v>
      </c>
      <c r="EH34" s="2">
        <v>2.5634200159533602</v>
      </c>
      <c r="EI34" s="2">
        <v>14.2448900734676</v>
      </c>
      <c r="EJ34" s="2">
        <v>5.7564570910805202</v>
      </c>
      <c r="EK34" s="2">
        <v>13.629933573218301</v>
      </c>
      <c r="EL34" s="2">
        <v>7.9799466314639993</v>
      </c>
      <c r="EM34" s="2">
        <v>18.402864103929002</v>
      </c>
      <c r="EN34" s="2">
        <v>4.0997174946743096</v>
      </c>
      <c r="EO34" s="2">
        <v>13.070699651024501</v>
      </c>
      <c r="FF34" t="s">
        <v>31</v>
      </c>
      <c r="FG34" s="2">
        <v>1.2689999999999999</v>
      </c>
      <c r="FN34">
        <v>0.7</v>
      </c>
      <c r="FO34" s="2">
        <v>18.731155753728601</v>
      </c>
      <c r="FP34" s="2">
        <v>33.167333414066803</v>
      </c>
      <c r="FQ34" s="2">
        <v>38.732708875243901</v>
      </c>
      <c r="FR34" s="2">
        <v>41.942565575993399</v>
      </c>
      <c r="FS34" s="2">
        <v>21.329564526985003</v>
      </c>
      <c r="FT34" s="2">
        <v>43.499255975297501</v>
      </c>
      <c r="FU34" s="2">
        <v>22.8642571575514</v>
      </c>
      <c r="FV34" s="2">
        <v>25.837546510314603</v>
      </c>
      <c r="FW34" s="2">
        <v>12.972873240594701</v>
      </c>
      <c r="GM34" t="s">
        <v>31</v>
      </c>
      <c r="GN34" s="2">
        <v>1.002</v>
      </c>
      <c r="GU34">
        <v>1</v>
      </c>
      <c r="GV34" s="2">
        <v>27.7423179414176</v>
      </c>
      <c r="GW34" s="2">
        <v>17.407613942288599</v>
      </c>
      <c r="GX34" s="2">
        <v>32.063970054404002</v>
      </c>
      <c r="GY34" s="2">
        <v>14.864516321423801</v>
      </c>
      <c r="GZ34" s="2">
        <v>38.724694972837199</v>
      </c>
      <c r="HA34" s="2">
        <v>7.0270928356823497</v>
      </c>
      <c r="HB34" s="2">
        <v>28.785428841481298</v>
      </c>
      <c r="HC34" s="2">
        <v>6.4811134424319699</v>
      </c>
      <c r="HD34" s="2">
        <v>29.074912738989202</v>
      </c>
      <c r="HT34" t="s">
        <v>29</v>
      </c>
      <c r="HU34" s="2">
        <v>97.653999999999996</v>
      </c>
      <c r="IB34">
        <v>1.5</v>
      </c>
      <c r="IC34" s="2">
        <v>5.87495420678529</v>
      </c>
      <c r="ID34" s="2">
        <v>13.867623850835001</v>
      </c>
      <c r="IE34" s="2">
        <v>14.861479137271798</v>
      </c>
      <c r="IF34" s="2">
        <v>17.486780770399399</v>
      </c>
      <c r="IG34" s="2">
        <v>6.5220788442109701</v>
      </c>
      <c r="IH34" s="2">
        <v>11.113299477545199</v>
      </c>
      <c r="II34" s="2">
        <v>8.35285382031471</v>
      </c>
      <c r="IJ34" s="2">
        <v>7.5444265340041898</v>
      </c>
      <c r="IK34" s="2">
        <v>17.805054783602202</v>
      </c>
      <c r="JA34" t="s">
        <v>31</v>
      </c>
      <c r="JB34" s="2">
        <v>1.1890000000000001</v>
      </c>
      <c r="JI34">
        <v>1</v>
      </c>
      <c r="JJ34" s="2">
        <v>13.217913186875199</v>
      </c>
      <c r="JK34" s="2">
        <v>18.621238731645199</v>
      </c>
      <c r="JL34" s="2">
        <v>6.2747360881661605</v>
      </c>
      <c r="JM34" s="2">
        <v>11.0334159546503</v>
      </c>
      <c r="JN34" s="2">
        <v>13.047779621685299</v>
      </c>
      <c r="JO34" s="2">
        <v>13.960703312373502</v>
      </c>
      <c r="JP34" s="2">
        <v>15.631351194956499</v>
      </c>
      <c r="JQ34" s="2">
        <v>9.5225469605569699E-2</v>
      </c>
      <c r="JR34" s="2">
        <v>13.3519066702518</v>
      </c>
      <c r="KK34" t="s">
        <v>29</v>
      </c>
      <c r="KL34" s="2">
        <v>56.62</v>
      </c>
      <c r="KS34">
        <v>1.5</v>
      </c>
      <c r="KT34" s="2">
        <v>28.821491610377699</v>
      </c>
      <c r="KU34" s="2">
        <v>13.4462879846834</v>
      </c>
      <c r="KV34" s="2">
        <v>23.087004303181899</v>
      </c>
      <c r="KW34" s="2">
        <v>18.0940665237638</v>
      </c>
      <c r="KX34" s="2">
        <v>21.355855326018698</v>
      </c>
      <c r="KY34" s="2">
        <v>23.411653796408</v>
      </c>
      <c r="KZ34" s="2">
        <v>23.190577901754001</v>
      </c>
      <c r="LA34" s="2">
        <v>8.85720468425931</v>
      </c>
      <c r="LB34" s="2">
        <v>7.352384448849369</v>
      </c>
      <c r="LE34">
        <v>1.5</v>
      </c>
      <c r="LF34" s="2">
        <v>12.52306144127019</v>
      </c>
      <c r="LH34">
        <v>1</v>
      </c>
      <c r="LI34" s="2">
        <v>33.907256912506398</v>
      </c>
      <c r="LR34" s="2">
        <v>335.40372670807398</v>
      </c>
      <c r="LS34" s="2">
        <f t="shared" si="141"/>
        <v>0.335403726708074</v>
      </c>
      <c r="LT34" s="2">
        <v>1.02049180327868E-3</v>
      </c>
      <c r="LU34" s="2">
        <f t="shared" si="142"/>
        <v>9.0309009139706209</v>
      </c>
      <c r="LV34" s="2">
        <f t="shared" si="153"/>
        <v>92.158711736544021</v>
      </c>
      <c r="LW34" s="2">
        <f t="shared" si="154"/>
        <v>2.8620464452699401E-2</v>
      </c>
      <c r="LX34" s="2">
        <f t="shared" si="155"/>
        <v>0.97329447825409521</v>
      </c>
      <c r="LY34" s="2">
        <f t="shared" si="156"/>
        <v>0.98207422179696002</v>
      </c>
    </row>
    <row r="35" spans="1:348" x14ac:dyDescent="0.25">
      <c r="B35" s="2">
        <v>279.93258426966298</v>
      </c>
      <c r="C35" s="2">
        <f t="shared" si="134"/>
        <v>2.7993258426966299</v>
      </c>
      <c r="D35" s="2">
        <v>5.1199999999999903E-5</v>
      </c>
      <c r="E35" s="2">
        <f t="shared" si="135"/>
        <v>0.78769230769230614</v>
      </c>
      <c r="F35" s="2">
        <f t="shared" si="143"/>
        <v>100.03692307692306</v>
      </c>
      <c r="G35" s="2">
        <f t="shared" si="136"/>
        <v>0.10437891722181933</v>
      </c>
      <c r="H35" s="2">
        <f t="shared" si="137"/>
        <v>0.89971498848736831</v>
      </c>
      <c r="I35" s="2">
        <f t="shared" si="138"/>
        <v>1.1382601729278599</v>
      </c>
      <c r="K35" s="23" t="s">
        <v>1239</v>
      </c>
      <c r="L35" s="23" t="s">
        <v>1238</v>
      </c>
      <c r="M35" s="23" t="s">
        <v>1149</v>
      </c>
      <c r="O35" s="23" t="s">
        <v>1149</v>
      </c>
      <c r="AQ35" s="2">
        <v>303.23450134770798</v>
      </c>
      <c r="AR35" s="2">
        <f t="shared" si="144"/>
        <v>3.0323450134770797</v>
      </c>
      <c r="AS35" s="2">
        <v>8.9754390630099204E-4</v>
      </c>
      <c r="AT35" s="2">
        <f t="shared" si="145"/>
        <v>8.0353080241807699</v>
      </c>
      <c r="AU35" s="2">
        <f t="shared" si="157"/>
        <v>94.49252360288186</v>
      </c>
      <c r="AV35" s="2">
        <f t="shared" si="146"/>
        <v>8.5888215483570424E-2</v>
      </c>
      <c r="AW35" s="2">
        <f t="shared" si="147"/>
        <v>0.94532708288063216</v>
      </c>
      <c r="AX35" s="2">
        <f t="shared" si="148"/>
        <v>0.98446959393550793</v>
      </c>
      <c r="AZ35" s="2">
        <v>1</v>
      </c>
      <c r="BA35" s="2">
        <v>15.127137677796501</v>
      </c>
      <c r="BB35" s="2">
        <v>33.221070260384202</v>
      </c>
      <c r="BC35" s="2">
        <v>17.637893187085801</v>
      </c>
      <c r="BD35" s="2">
        <v>9.9090521367234103</v>
      </c>
      <c r="BE35" s="2">
        <v>37.073303515833402</v>
      </c>
      <c r="BF35" s="2">
        <v>11.588055853820499</v>
      </c>
      <c r="BG35" s="2">
        <v>13.3709493220878</v>
      </c>
      <c r="BH35" s="2">
        <v>1.9947163115691902</v>
      </c>
      <c r="BI35" s="2">
        <v>2.4840423491715899</v>
      </c>
      <c r="BX35" s="2">
        <v>279.41176470588198</v>
      </c>
      <c r="BY35" s="2">
        <f t="shared" si="106"/>
        <v>0.27941176470588197</v>
      </c>
      <c r="BZ35" s="2">
        <v>1.7233256939139301E-4</v>
      </c>
      <c r="CA35" s="2">
        <f t="shared" si="107"/>
        <v>1.3045614639772369</v>
      </c>
      <c r="CB35" s="2">
        <f t="shared" si="124"/>
        <v>100.01051552683548</v>
      </c>
      <c r="CC35" s="2">
        <f t="shared" si="125"/>
        <v>5.2050284404743498E-2</v>
      </c>
      <c r="CD35" s="2">
        <f t="shared" si="126"/>
        <v>0.91395196127188416</v>
      </c>
      <c r="CE35" s="2">
        <f t="shared" si="127"/>
        <v>0.94721826680196941</v>
      </c>
      <c r="CG35">
        <v>1.5</v>
      </c>
      <c r="CH35" s="2">
        <v>3.0649879052217601</v>
      </c>
      <c r="CI35" s="2">
        <v>10.7432900915451</v>
      </c>
      <c r="CJ35" s="2">
        <v>2.48438724299081</v>
      </c>
      <c r="CK35" s="2">
        <v>7.5914862826369998</v>
      </c>
      <c r="CL35" s="2">
        <v>3.7771780143611302</v>
      </c>
      <c r="CM35" s="2">
        <v>8.4166285355579404</v>
      </c>
      <c r="CN35" s="2">
        <v>9.3485162380769395</v>
      </c>
      <c r="CO35" s="2">
        <v>1.6001362073865901</v>
      </c>
      <c r="CP35" s="2">
        <v>9.3677206754005606</v>
      </c>
      <c r="DX35" t="s">
        <v>30</v>
      </c>
      <c r="DY35" s="2">
        <v>-0.34699999999999998</v>
      </c>
      <c r="EF35">
        <v>0.3</v>
      </c>
      <c r="EG35" s="2">
        <v>3.7737482599948899</v>
      </c>
      <c r="EH35" s="2">
        <v>4.3079887913914501</v>
      </c>
      <c r="EI35" s="2">
        <v>8.6143140375356602</v>
      </c>
      <c r="EJ35" s="2">
        <v>5.9495476534837</v>
      </c>
      <c r="EK35" s="2">
        <v>4.8704358732820401</v>
      </c>
      <c r="EL35" s="2">
        <v>2.6991407889338697</v>
      </c>
      <c r="EM35" s="2">
        <v>1.33636993593207</v>
      </c>
      <c r="EN35" s="2">
        <v>5.6722666199887306E-2</v>
      </c>
      <c r="EO35" s="2">
        <v>6.8681610647409794</v>
      </c>
      <c r="FF35" t="s">
        <v>32</v>
      </c>
      <c r="FG35" s="2">
        <v>2.8050000000000002</v>
      </c>
      <c r="FN35">
        <v>0.5</v>
      </c>
      <c r="FO35" s="2">
        <v>30.8752468565547</v>
      </c>
      <c r="FP35" s="2">
        <v>21.235529990423498</v>
      </c>
      <c r="FQ35" s="2">
        <v>14.711892499283699</v>
      </c>
      <c r="FR35" s="2">
        <v>14.898119072719901</v>
      </c>
      <c r="FS35" s="2">
        <v>23.700824024485801</v>
      </c>
      <c r="FT35" s="2">
        <v>18.071420657834</v>
      </c>
      <c r="FU35" s="2">
        <v>20.064337222553199</v>
      </c>
      <c r="FV35" s="2">
        <v>18.5080751847544</v>
      </c>
      <c r="FW35" s="2">
        <v>26.966616335354999</v>
      </c>
      <c r="GM35" t="s">
        <v>32</v>
      </c>
      <c r="GN35" s="2">
        <v>1.639</v>
      </c>
      <c r="GU35">
        <v>0.7</v>
      </c>
      <c r="GV35" s="2">
        <v>6.8635769946278096</v>
      </c>
      <c r="GW35" s="2">
        <v>8.724825724970211</v>
      </c>
      <c r="GX35" s="2">
        <v>13.332078185400601</v>
      </c>
      <c r="GY35" s="2">
        <v>34.218565938181001</v>
      </c>
      <c r="GZ35" s="2">
        <v>19.192855230115597</v>
      </c>
      <c r="HA35" s="2">
        <v>15.698801775902799</v>
      </c>
      <c r="HB35" s="2">
        <v>31.5109415826205</v>
      </c>
      <c r="HC35" s="2">
        <v>24.5853395675313</v>
      </c>
      <c r="HD35" s="2">
        <v>27.4090367565543</v>
      </c>
      <c r="HT35" t="s">
        <v>30</v>
      </c>
      <c r="HU35" s="2">
        <v>1.4E-2</v>
      </c>
      <c r="IB35">
        <v>1</v>
      </c>
      <c r="IC35" s="2">
        <v>30.5924772279763</v>
      </c>
      <c r="ID35" s="2">
        <v>16.998332911015602</v>
      </c>
      <c r="IE35" s="2">
        <v>20.0462272293572</v>
      </c>
      <c r="IF35" s="2">
        <v>20.881256488944601</v>
      </c>
      <c r="IG35" s="2">
        <v>38.3402909960557</v>
      </c>
      <c r="IH35" s="2">
        <v>38.132112804439004</v>
      </c>
      <c r="II35" s="2">
        <v>32.261259378934</v>
      </c>
      <c r="IJ35" s="2">
        <v>23.929301268696502</v>
      </c>
      <c r="IK35" s="2">
        <v>23.271113630080301</v>
      </c>
      <c r="JA35" t="s">
        <v>32</v>
      </c>
      <c r="JB35" s="2">
        <v>2.4159999999999999</v>
      </c>
      <c r="JI35">
        <v>0.7</v>
      </c>
      <c r="JJ35" s="2">
        <v>8.5924281812828696</v>
      </c>
      <c r="JK35" s="2">
        <v>13.560765216554598</v>
      </c>
      <c r="JL35" s="2">
        <v>14.320375289916202</v>
      </c>
      <c r="JM35" s="2">
        <v>9.2641185790377598</v>
      </c>
      <c r="JN35" s="2">
        <v>9.1812833148268389</v>
      </c>
      <c r="JO35" s="2">
        <v>30.050135789081899</v>
      </c>
      <c r="JP35" s="2">
        <v>20.379501662066801</v>
      </c>
      <c r="JQ35" s="2">
        <v>1.38759040758673</v>
      </c>
      <c r="JR35" s="2">
        <v>20.986663654202601</v>
      </c>
      <c r="KK35" t="s">
        <v>30</v>
      </c>
      <c r="KL35" s="2">
        <v>0.45600000000000002</v>
      </c>
      <c r="KS35">
        <v>1</v>
      </c>
      <c r="KT35" s="2">
        <v>24.000983160937199</v>
      </c>
      <c r="KU35" s="2">
        <v>22.473221800400701</v>
      </c>
      <c r="KV35" s="2">
        <v>18.380238226294601</v>
      </c>
      <c r="KW35" s="2">
        <v>18.8838515146943</v>
      </c>
      <c r="KX35" s="2">
        <v>18.909046468060399</v>
      </c>
      <c r="KY35" s="2">
        <v>32.130983703433202</v>
      </c>
      <c r="KZ35" s="2">
        <v>28.522799658148699</v>
      </c>
      <c r="LA35" s="2">
        <v>27.296141742032997</v>
      </c>
      <c r="LB35" s="2">
        <v>34.348136978472802</v>
      </c>
      <c r="LE35">
        <v>1</v>
      </c>
      <c r="LF35" s="2">
        <v>26.164253368368058</v>
      </c>
      <c r="LH35">
        <v>0.7</v>
      </c>
      <c r="LI35" s="2">
        <v>30.9447021044294</v>
      </c>
      <c r="LR35" s="2">
        <v>307.453416149068</v>
      </c>
      <c r="LS35" s="2">
        <f t="shared" si="141"/>
        <v>0.30745341614906802</v>
      </c>
      <c r="LT35" s="2">
        <v>6.10655737704917E-4</v>
      </c>
      <c r="LU35" s="2">
        <f t="shared" si="142"/>
        <v>5.4040330770346641</v>
      </c>
      <c r="LV35" s="2">
        <f t="shared" si="153"/>
        <v>97.562744813578689</v>
      </c>
      <c r="LW35" s="2">
        <f t="shared" si="154"/>
        <v>2.0489474253529736E-2</v>
      </c>
      <c r="LX35" s="2">
        <f t="shared" si="155"/>
        <v>0.99106100350371462</v>
      </c>
      <c r="LY35" s="2">
        <f t="shared" si="156"/>
        <v>1.0000010125559649</v>
      </c>
    </row>
    <row r="36" spans="1:348" x14ac:dyDescent="0.25">
      <c r="C36" t="s">
        <v>28</v>
      </c>
      <c r="D36">
        <f>SUM(D23:D35)</f>
        <v>6.5023999999999976E-3</v>
      </c>
      <c r="K36" t="s">
        <v>4</v>
      </c>
      <c r="L36" s="23" t="s">
        <v>1284</v>
      </c>
      <c r="M36" s="23" t="s">
        <v>1285</v>
      </c>
      <c r="N36" s="23" t="s">
        <v>1286</v>
      </c>
      <c r="O36" s="23" t="s">
        <v>1287</v>
      </c>
      <c r="P36" s="23" t="s">
        <v>1288</v>
      </c>
      <c r="Q36" s="23" t="s">
        <v>1289</v>
      </c>
      <c r="R36" s="23" t="s">
        <v>1290</v>
      </c>
      <c r="S36" s="23" t="s">
        <v>1291</v>
      </c>
      <c r="T36" s="23" t="s">
        <v>1292</v>
      </c>
      <c r="AQ36" s="2">
        <v>278.97574123989199</v>
      </c>
      <c r="AR36" s="2">
        <f t="shared" si="144"/>
        <v>2.7897574123989197</v>
      </c>
      <c r="AS36" s="2">
        <v>4.8958094109968103E-4</v>
      </c>
      <c r="AT36" s="2">
        <f t="shared" si="145"/>
        <v>4.3829985774367151</v>
      </c>
      <c r="AU36" s="2">
        <f t="shared" si="157"/>
        <v>98.875522180318569</v>
      </c>
      <c r="AV36" s="2">
        <f t="shared" si="146"/>
        <v>6.8677192391002451E-2</v>
      </c>
      <c r="AW36" s="2">
        <f t="shared" si="147"/>
        <v>0.96024467858249796</v>
      </c>
      <c r="AX36" s="2">
        <f t="shared" si="148"/>
        <v>1.0000048723053589</v>
      </c>
      <c r="BY36" t="s">
        <v>28</v>
      </c>
      <c r="BZ36" s="2">
        <f>SUM(BZ22:BZ35)</f>
        <v>1.3211389101094966E-2</v>
      </c>
      <c r="CG36">
        <v>1</v>
      </c>
      <c r="CH36" s="2">
        <v>30.7314647150932</v>
      </c>
      <c r="CI36" s="2">
        <v>20.070442530064199</v>
      </c>
      <c r="CJ36" s="2">
        <v>30.591653243472699</v>
      </c>
      <c r="CK36" s="2">
        <v>11.05268412178</v>
      </c>
      <c r="CL36" s="2">
        <v>8.4298452827211907</v>
      </c>
      <c r="CM36" s="2">
        <v>37.962850942788101</v>
      </c>
      <c r="CN36" s="2">
        <v>20.371126572109301</v>
      </c>
      <c r="CO36" s="2">
        <v>25.688237067386599</v>
      </c>
      <c r="CP36" s="2">
        <v>24.7173914649428</v>
      </c>
      <c r="DX36" t="s">
        <v>31</v>
      </c>
      <c r="DY36" s="2">
        <v>0.95499999999999996</v>
      </c>
      <c r="EF36"/>
      <c r="FN36">
        <v>0.3</v>
      </c>
      <c r="FO36" s="2">
        <v>9.3673771844380394</v>
      </c>
      <c r="FP36" s="2">
        <v>15.8407183004147</v>
      </c>
      <c r="FQ36" s="2">
        <v>1.36575875009076</v>
      </c>
      <c r="FR36" s="2">
        <v>4.3085415312778093</v>
      </c>
      <c r="FS36" s="2">
        <v>19.209747461780498</v>
      </c>
      <c r="FT36" s="2">
        <v>13.6403220470694</v>
      </c>
      <c r="FU36" s="2">
        <v>2.0506935695550297</v>
      </c>
      <c r="FV36" s="2">
        <v>18.3316984551772</v>
      </c>
      <c r="FW36" s="2">
        <v>10.3374865853659</v>
      </c>
      <c r="GU36">
        <v>0.5</v>
      </c>
      <c r="GV36" s="2">
        <v>11.2410601365146</v>
      </c>
      <c r="GW36" s="2">
        <v>8.6099190993619903</v>
      </c>
      <c r="GX36" s="2">
        <v>23.755937633250198</v>
      </c>
      <c r="GY36" s="2">
        <v>16.212916939185799</v>
      </c>
      <c r="GZ36" s="2">
        <v>19.3422619852685</v>
      </c>
      <c r="HA36" s="2">
        <v>2.9787522216162898</v>
      </c>
      <c r="HB36" s="2">
        <v>20.144650817614302</v>
      </c>
      <c r="HC36" s="2">
        <v>36.127427334595104</v>
      </c>
      <c r="HD36" s="2">
        <v>9.0086004303942495</v>
      </c>
      <c r="HT36" t="s">
        <v>31</v>
      </c>
      <c r="HU36" s="2">
        <v>1.1659999999999999</v>
      </c>
      <c r="IB36">
        <v>0.7</v>
      </c>
      <c r="IC36" s="2">
        <v>20.642115082244501</v>
      </c>
      <c r="ID36" s="2">
        <v>28.924459173976803</v>
      </c>
      <c r="IE36" s="2">
        <v>30.202691131457499</v>
      </c>
      <c r="IF36" s="2">
        <v>13.620361572275799</v>
      </c>
      <c r="IG36" s="2">
        <v>15.2508632302668</v>
      </c>
      <c r="IH36" s="2">
        <v>18.218645193586099</v>
      </c>
      <c r="II36" s="2">
        <v>20.900229052482</v>
      </c>
      <c r="IJ36" s="2">
        <v>22.699964902414099</v>
      </c>
      <c r="IK36" s="2">
        <v>36.984683099544803</v>
      </c>
      <c r="JI36">
        <v>0.5</v>
      </c>
      <c r="JJ36" s="2">
        <v>26.417495306215898</v>
      </c>
      <c r="JK36" s="2">
        <v>4.3511129527992898</v>
      </c>
      <c r="JL36" s="2">
        <v>18.6980301438862</v>
      </c>
      <c r="JM36" s="2">
        <v>17.277453845738599</v>
      </c>
      <c r="JN36" s="2">
        <v>16.3610369575356</v>
      </c>
      <c r="JO36" s="2">
        <v>20.592634807896701</v>
      </c>
      <c r="JP36" s="2">
        <v>19.885471749752899</v>
      </c>
      <c r="JQ36" s="2">
        <v>43.959543438850403</v>
      </c>
      <c r="JR36" s="2">
        <v>28.995349052190299</v>
      </c>
      <c r="KK36" t="s">
        <v>31</v>
      </c>
      <c r="KL36" s="2">
        <v>0.85399999999999998</v>
      </c>
      <c r="KS36">
        <v>0.7</v>
      </c>
      <c r="KT36" s="2">
        <v>22.140162973534601</v>
      </c>
      <c r="KU36" s="2">
        <v>27.295551140387396</v>
      </c>
      <c r="KV36" s="2">
        <v>26.1111282101885</v>
      </c>
      <c r="KW36" s="2">
        <v>23.2377849448247</v>
      </c>
      <c r="KX36" s="2">
        <v>11.972080264086101</v>
      </c>
      <c r="KY36" s="2">
        <v>26.302397296199597</v>
      </c>
      <c r="KZ36" s="2">
        <v>24.8239265892358</v>
      </c>
      <c r="LA36" s="2">
        <v>22.665788868034799</v>
      </c>
      <c r="LB36" s="2">
        <v>36.941915050002301</v>
      </c>
      <c r="LE36">
        <v>0.7</v>
      </c>
      <c r="LF36" s="2">
        <v>32.738860625034889</v>
      </c>
      <c r="LH36">
        <v>0.5</v>
      </c>
      <c r="LI36" s="2">
        <v>11.4316859084719</v>
      </c>
      <c r="LR36" s="2">
        <v>285.71428571428498</v>
      </c>
      <c r="LS36" s="2">
        <f t="shared" si="141"/>
        <v>0.28571428571428498</v>
      </c>
      <c r="LT36" s="2">
        <v>2.7049180327868801E-4</v>
      </c>
      <c r="LU36" s="2">
        <f t="shared" si="142"/>
        <v>2.3937327723777702</v>
      </c>
      <c r="LV36" s="2">
        <f t="shared" si="153"/>
        <v>99.956477585956463</v>
      </c>
      <c r="LW36" s="2">
        <f t="shared" si="154"/>
        <v>1.5459842929594623E-2</v>
      </c>
      <c r="LX36" s="2">
        <f t="shared" si="155"/>
        <v>0.9826334587783101</v>
      </c>
      <c r="LY36" s="2">
        <f t="shared" si="156"/>
        <v>0.99149744594505884</v>
      </c>
    </row>
    <row r="37" spans="1:348" x14ac:dyDescent="0.25">
      <c r="C37" t="s">
        <v>29</v>
      </c>
      <c r="D37" s="2">
        <v>79.164000000000001</v>
      </c>
      <c r="K37" s="2">
        <v>20</v>
      </c>
      <c r="L37" s="2">
        <v>1.9735428637081502</v>
      </c>
      <c r="M37" s="2">
        <v>0.16672084875417201</v>
      </c>
      <c r="N37" s="2">
        <v>3.7711471438681103</v>
      </c>
      <c r="O37" s="2">
        <v>6.9442799303134004</v>
      </c>
      <c r="P37" s="2">
        <v>3.6643289771599599</v>
      </c>
      <c r="Q37" s="2">
        <v>4.6170126411964603</v>
      </c>
      <c r="R37" s="2">
        <v>2.7265878430364898</v>
      </c>
      <c r="S37" s="2">
        <v>5.0569325367489597</v>
      </c>
      <c r="T37" s="2">
        <v>11.7929350380372</v>
      </c>
      <c r="AQ37" s="2">
        <v>246.63072776280299</v>
      </c>
      <c r="AR37" s="2">
        <f t="shared" si="144"/>
        <v>2.4663072776280299</v>
      </c>
      <c r="AS37" s="2">
        <v>1.22012981518861E-4</v>
      </c>
      <c r="AT37" s="2">
        <f t="shared" si="145"/>
        <v>1.0923274979307163</v>
      </c>
      <c r="AU37" s="2">
        <f t="shared" si="157"/>
        <v>99.96784967824928</v>
      </c>
      <c r="AV37" s="2">
        <f t="shared" si="146"/>
        <v>4.9348492288013912E-2</v>
      </c>
      <c r="AW37" s="2">
        <f t="shared" si="147"/>
        <v>0.92918162842018637</v>
      </c>
      <c r="AX37" s="2">
        <f t="shared" si="148"/>
        <v>0.96765561570043568</v>
      </c>
      <c r="BY37" t="s">
        <v>29</v>
      </c>
      <c r="BZ37" s="2">
        <v>46.57</v>
      </c>
      <c r="CG37">
        <v>0.7</v>
      </c>
      <c r="CH37" s="2">
        <v>19.187009378329002</v>
      </c>
      <c r="CI37" s="2">
        <v>21.244176201519998</v>
      </c>
      <c r="CJ37" s="2">
        <v>30.2974834126852</v>
      </c>
      <c r="CK37" s="2">
        <v>26.2535933488289</v>
      </c>
      <c r="CL37" s="2">
        <v>40.535695953221101</v>
      </c>
      <c r="CM37" s="2">
        <v>28.620295031717202</v>
      </c>
      <c r="CN37" s="2">
        <v>13.254424610030298</v>
      </c>
      <c r="CO37" s="2">
        <v>19.557734200474101</v>
      </c>
      <c r="CP37" s="2">
        <v>24.476714520691701</v>
      </c>
      <c r="DX37" t="s">
        <v>32</v>
      </c>
      <c r="DY37" s="2">
        <v>2.0230000000000001</v>
      </c>
      <c r="EG37" s="23" t="s">
        <v>1293</v>
      </c>
      <c r="FN37">
        <v>0.27</v>
      </c>
      <c r="FO37" s="2">
        <v>2.66945375962172</v>
      </c>
      <c r="FP37" s="2">
        <v>1.4414690067035401</v>
      </c>
      <c r="FQ37" s="2">
        <v>4.2042726849513805</v>
      </c>
      <c r="FR37" s="2">
        <v>0.81547974200114492</v>
      </c>
      <c r="FS37" s="2">
        <v>3.5726707413860899</v>
      </c>
      <c r="FT37" s="2">
        <v>0.67521037153598695</v>
      </c>
      <c r="FU37" s="2">
        <v>2.8743444363356003</v>
      </c>
      <c r="FV37" s="2">
        <v>1.2061074968098802</v>
      </c>
      <c r="FW37" s="2">
        <v>5.2888146090394006</v>
      </c>
      <c r="GU37">
        <v>0.3</v>
      </c>
      <c r="GV37" s="2">
        <v>22.0504239104595</v>
      </c>
      <c r="GW37" s="2">
        <v>28.456475008582899</v>
      </c>
      <c r="GX37" s="2">
        <v>2.4742797631925599</v>
      </c>
      <c r="GY37" s="2">
        <v>7.21111120231296</v>
      </c>
      <c r="GZ37" s="2">
        <v>7.2176259618985199</v>
      </c>
      <c r="HA37" s="2">
        <v>18.7224029115607</v>
      </c>
      <c r="HB37" s="2">
        <v>2.7807515754218799</v>
      </c>
      <c r="HC37" s="2">
        <v>23.215521457755599</v>
      </c>
      <c r="HD37" s="2">
        <v>5.0302075983295005</v>
      </c>
      <c r="HT37" t="s">
        <v>32</v>
      </c>
      <c r="HU37" s="2">
        <v>3.72</v>
      </c>
      <c r="IB37">
        <v>0.5</v>
      </c>
      <c r="IC37" s="2">
        <v>13.628962604115999</v>
      </c>
      <c r="ID37" s="2">
        <v>16.232198247036102</v>
      </c>
      <c r="IE37" s="2">
        <v>7.6024491355766193</v>
      </c>
      <c r="IF37" s="2">
        <v>15.9976967456632</v>
      </c>
      <c r="IG37" s="2">
        <v>15.108673659302399</v>
      </c>
      <c r="IH37" s="2">
        <v>12.974142562356599</v>
      </c>
      <c r="II37" s="2">
        <v>18.966088424468499</v>
      </c>
      <c r="IJ37" s="2">
        <v>13.9139699125402</v>
      </c>
      <c r="IK37" s="2">
        <v>5.8332022612644803</v>
      </c>
      <c r="JI37">
        <v>0.3</v>
      </c>
      <c r="JJ37" s="2">
        <v>27.767984997599299</v>
      </c>
      <c r="JK37" s="2">
        <v>17.030761121965902</v>
      </c>
      <c r="JL37" s="2">
        <v>39.060154630687499</v>
      </c>
      <c r="JM37" s="2">
        <v>12.975262598820301</v>
      </c>
      <c r="JN37" s="2">
        <v>6.4279298369235294</v>
      </c>
      <c r="JO37" s="2">
        <v>16.0998051012362</v>
      </c>
      <c r="JP37" s="2">
        <v>27.538220816329702</v>
      </c>
      <c r="JQ37" s="2">
        <v>43.689997251761099</v>
      </c>
      <c r="JR37" s="2">
        <v>13.015051455624299</v>
      </c>
      <c r="KK37" t="s">
        <v>32</v>
      </c>
      <c r="KL37" s="2">
        <v>3.9529999999999998</v>
      </c>
      <c r="KS37">
        <v>0.5</v>
      </c>
      <c r="KT37" s="2">
        <v>5.9799290682217601</v>
      </c>
      <c r="KU37" s="2">
        <v>6.4337145816198209</v>
      </c>
      <c r="KV37" s="2">
        <v>10.5581396141569</v>
      </c>
      <c r="KW37" s="2">
        <v>19.048353584229901</v>
      </c>
      <c r="KX37" s="2">
        <v>4.3644384206769899</v>
      </c>
      <c r="KY37" s="2">
        <v>5.2142626271276793</v>
      </c>
      <c r="KZ37" s="2">
        <v>1.9450976504948099</v>
      </c>
      <c r="LA37" s="2">
        <v>19.464967199881301</v>
      </c>
      <c r="LB37" s="2">
        <v>5.20945473702327</v>
      </c>
      <c r="LE37">
        <v>0.5</v>
      </c>
      <c r="LF37" s="2">
        <v>25.828814222619759</v>
      </c>
      <c r="LH37">
        <v>0.3</v>
      </c>
      <c r="LI37" s="2">
        <v>0.32548934823060399</v>
      </c>
      <c r="LS37" t="s">
        <v>28</v>
      </c>
      <c r="LT37" s="2">
        <f>SUM(LT24:LT36)</f>
        <v>1.1295081967213079E-2</v>
      </c>
    </row>
    <row r="38" spans="1:348" ht="82.8" x14ac:dyDescent="0.25">
      <c r="C38" t="s">
        <v>30</v>
      </c>
      <c r="D38" s="2">
        <v>-0.33</v>
      </c>
      <c r="K38" s="2">
        <v>15</v>
      </c>
      <c r="L38" s="2">
        <v>8.1980140128149301</v>
      </c>
      <c r="M38" s="2">
        <v>4.6422540812385602</v>
      </c>
      <c r="N38" s="2">
        <v>10.130611737196201</v>
      </c>
      <c r="O38" s="2">
        <v>19.097940714171401</v>
      </c>
      <c r="P38" s="2">
        <v>11.5217279635803</v>
      </c>
      <c r="Q38" s="2">
        <v>30.940649015278698</v>
      </c>
      <c r="R38" s="2">
        <v>20.4160046009338</v>
      </c>
      <c r="S38" s="2">
        <v>12.077771246102801</v>
      </c>
      <c r="T38" s="2">
        <v>11.240196511243999</v>
      </c>
      <c r="AR38" t="s">
        <v>28</v>
      </c>
      <c r="AS38">
        <f>SUM(AS25:AS37)</f>
        <v>1.1166408809060445E-2</v>
      </c>
      <c r="BY38" t="s">
        <v>30</v>
      </c>
      <c r="BZ38" s="2">
        <v>0.67</v>
      </c>
      <c r="CG38">
        <v>0.5</v>
      </c>
      <c r="CH38" s="2">
        <v>21.047467262467102</v>
      </c>
      <c r="CI38" s="2">
        <v>5.07993831396033</v>
      </c>
      <c r="CJ38" s="2">
        <v>17.717051671724501</v>
      </c>
      <c r="CK38" s="2">
        <v>16.662753027235098</v>
      </c>
      <c r="CL38" s="2">
        <v>28.210094508916601</v>
      </c>
      <c r="CM38" s="2">
        <v>12.1354169530251</v>
      </c>
      <c r="CN38" s="2">
        <v>25.426923044268001</v>
      </c>
      <c r="CO38" s="2">
        <v>15.382307335156201</v>
      </c>
      <c r="CP38" s="2">
        <v>29.434528165393299</v>
      </c>
      <c r="EF38" s="23" t="s">
        <v>1294</v>
      </c>
      <c r="EJ38" s="23" t="s">
        <v>1150</v>
      </c>
      <c r="EO38" s="23" t="s">
        <v>1150</v>
      </c>
      <c r="FD38" s="25" t="s">
        <v>1196</v>
      </c>
      <c r="FE38" t="s">
        <v>3</v>
      </c>
      <c r="FF38" t="s">
        <v>4</v>
      </c>
      <c r="FG38" t="s">
        <v>5</v>
      </c>
      <c r="FH38" t="s">
        <v>6</v>
      </c>
      <c r="FI38" t="s">
        <v>7</v>
      </c>
      <c r="FJ38" t="s">
        <v>8</v>
      </c>
      <c r="FK38" t="s">
        <v>9</v>
      </c>
      <c r="FL38" t="s">
        <v>10</v>
      </c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K38" s="2" t="s">
        <v>1205</v>
      </c>
      <c r="GL38" t="s">
        <v>3</v>
      </c>
      <c r="GM38" t="s">
        <v>4</v>
      </c>
      <c r="GN38" t="s">
        <v>5</v>
      </c>
      <c r="GO38" t="s">
        <v>6</v>
      </c>
      <c r="GP38" t="s">
        <v>7</v>
      </c>
      <c r="GQ38" t="s">
        <v>8</v>
      </c>
      <c r="GR38" t="s">
        <v>9</v>
      </c>
      <c r="GS38" t="s">
        <v>10</v>
      </c>
      <c r="GT38"/>
      <c r="GU38">
        <v>0.27</v>
      </c>
      <c r="GV38">
        <v>2.9091341475898798</v>
      </c>
      <c r="GW38">
        <v>1.2983799393062601</v>
      </c>
      <c r="GX38">
        <v>2.1228520659072201</v>
      </c>
      <c r="GY38">
        <v>5.8368543075592401</v>
      </c>
      <c r="GZ38">
        <v>0.65347528510144104</v>
      </c>
      <c r="HA38">
        <v>3.5312220980626101</v>
      </c>
      <c r="HB38">
        <v>4.7556315344738298</v>
      </c>
      <c r="HC38">
        <v>0.31158231362399202</v>
      </c>
      <c r="HD38">
        <v>1.17341957942389</v>
      </c>
      <c r="HE38"/>
      <c r="HF38"/>
      <c r="HG38"/>
      <c r="HH38"/>
      <c r="HI38"/>
      <c r="HJ38"/>
      <c r="HK38"/>
      <c r="HL38"/>
      <c r="HM38"/>
      <c r="HN38"/>
      <c r="HO38"/>
      <c r="HP38"/>
      <c r="IB38">
        <v>0.3</v>
      </c>
      <c r="IC38" s="2">
        <v>7.9681746555254893</v>
      </c>
      <c r="ID38" s="2">
        <v>6.1782018745864695</v>
      </c>
      <c r="IE38" s="2">
        <v>5.4920772763439798</v>
      </c>
      <c r="IF38" s="2">
        <v>10.1577963355879</v>
      </c>
      <c r="IG38" s="2">
        <v>5.0581193244119298</v>
      </c>
      <c r="IH38" s="2">
        <v>9.7648398526133597</v>
      </c>
      <c r="II38" s="2">
        <v>9.9951854034121101</v>
      </c>
      <c r="IJ38" s="2">
        <v>4.5736235899264894</v>
      </c>
      <c r="IK38" s="2">
        <v>0.43107551668422001</v>
      </c>
      <c r="IY38" s="31" t="s">
        <v>1214</v>
      </c>
      <c r="IZ38" t="s">
        <v>3</v>
      </c>
      <c r="JA38" t="s">
        <v>4</v>
      </c>
      <c r="JB38" t="s">
        <v>5</v>
      </c>
      <c r="JC38" t="s">
        <v>6</v>
      </c>
      <c r="JD38" t="s">
        <v>7</v>
      </c>
      <c r="JE38" t="s">
        <v>8</v>
      </c>
      <c r="JF38" t="s">
        <v>9</v>
      </c>
      <c r="JG38" t="s">
        <v>10</v>
      </c>
      <c r="JH38"/>
      <c r="JI38">
        <v>0.27</v>
      </c>
      <c r="JJ38" s="2">
        <v>3.33881734357601</v>
      </c>
      <c r="JK38" s="2">
        <v>0.52820882576142902</v>
      </c>
      <c r="JL38" s="2">
        <v>14.627607634286299</v>
      </c>
      <c r="JM38" s="2">
        <v>4.2133287399062196</v>
      </c>
      <c r="JN38" s="2">
        <v>5.5556022650057102</v>
      </c>
      <c r="JO38" s="2">
        <v>14.0845852942928</v>
      </c>
      <c r="JP38" s="2">
        <v>3.2776790980982304</v>
      </c>
      <c r="JQ38" s="2">
        <v>7.08155957799646</v>
      </c>
      <c r="JR38" s="2">
        <v>6.8087293261154498</v>
      </c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S38">
        <v>0.3</v>
      </c>
      <c r="KT38" s="2">
        <v>0.51200295816125296</v>
      </c>
      <c r="KU38" s="2">
        <v>4.4154879672053804</v>
      </c>
      <c r="KV38" s="2">
        <v>1.7072557153321499</v>
      </c>
      <c r="KW38" s="2">
        <v>8.1591561091412697</v>
      </c>
      <c r="KX38" s="2">
        <v>4.08780295682263</v>
      </c>
      <c r="KY38" s="2">
        <v>3.5458600524715402</v>
      </c>
      <c r="KZ38" s="2">
        <v>3.3702331016150904</v>
      </c>
      <c r="LA38" s="2">
        <v>4.3771639090019203</v>
      </c>
      <c r="LB38" s="2">
        <v>2.3940093658872401</v>
      </c>
      <c r="LE38">
        <v>0.3</v>
      </c>
      <c r="LF38" s="2">
        <v>1.5877452898753257</v>
      </c>
      <c r="LS38" t="s">
        <v>29</v>
      </c>
      <c r="LT38" s="2">
        <v>58.106000000000002</v>
      </c>
    </row>
    <row r="39" spans="1:348" x14ac:dyDescent="0.25">
      <c r="C39" t="s">
        <v>31</v>
      </c>
      <c r="D39" s="2">
        <v>9.4030000000000005</v>
      </c>
      <c r="K39" s="2">
        <v>12</v>
      </c>
      <c r="L39" s="2">
        <v>9.9372608570546408</v>
      </c>
      <c r="M39" s="2">
        <v>25.282640714266101</v>
      </c>
      <c r="N39" s="2">
        <v>5.8626230103276002</v>
      </c>
      <c r="O39" s="2">
        <v>10.6545945169152</v>
      </c>
      <c r="P39" s="2">
        <v>9.6417364842006492</v>
      </c>
      <c r="Q39" s="2">
        <v>19.959120534002999</v>
      </c>
      <c r="R39" s="2">
        <v>31.413642322943701</v>
      </c>
      <c r="S39" s="2">
        <v>34.1058371980034</v>
      </c>
      <c r="T39" s="2">
        <v>21.999488345252598</v>
      </c>
      <c r="AR39" t="s">
        <v>29</v>
      </c>
      <c r="AS39" s="2">
        <v>148.364</v>
      </c>
      <c r="BY39" t="s">
        <v>31</v>
      </c>
      <c r="BZ39" s="2">
        <v>0.80200000000000005</v>
      </c>
      <c r="CG39">
        <v>0.3</v>
      </c>
      <c r="CH39" s="2">
        <v>20.600689742161801</v>
      </c>
      <c r="CI39" s="2">
        <v>17.542324628746101</v>
      </c>
      <c r="CJ39" s="2">
        <v>10.84293634962</v>
      </c>
      <c r="CK39" s="2">
        <v>19.4261197186582</v>
      </c>
      <c r="CL39" s="2">
        <v>9.1719347618671208</v>
      </c>
      <c r="CM39" s="2">
        <v>5.0166151255391203</v>
      </c>
      <c r="CN39" s="2">
        <v>19.910862978346699</v>
      </c>
      <c r="CO39" s="2">
        <v>19.525494873475399</v>
      </c>
      <c r="CP39" s="2">
        <v>5.8359418567917798</v>
      </c>
      <c r="EF39" t="s">
        <v>4</v>
      </c>
      <c r="EG39" s="23" t="s">
        <v>1284</v>
      </c>
      <c r="EH39" s="23" t="s">
        <v>1285</v>
      </c>
      <c r="EI39" s="23" t="s">
        <v>1286</v>
      </c>
      <c r="EJ39" s="23" t="s">
        <v>1287</v>
      </c>
      <c r="EK39" s="23" t="s">
        <v>1288</v>
      </c>
      <c r="EL39" s="23" t="s">
        <v>1289</v>
      </c>
      <c r="EM39" s="23" t="s">
        <v>1290</v>
      </c>
      <c r="EN39" s="23" t="s">
        <v>1291</v>
      </c>
      <c r="EO39" s="23" t="s">
        <v>1295</v>
      </c>
      <c r="FE39" s="2">
        <v>2000</v>
      </c>
      <c r="FF39" s="2">
        <f>FE39/1000</f>
        <v>2</v>
      </c>
      <c r="FG39" s="2">
        <v>7.9026325977545099E-5</v>
      </c>
      <c r="FH39" s="2">
        <f>FG39*100/0.00533</f>
        <v>1.4826702810045986</v>
      </c>
      <c r="FI39" s="2">
        <f>FH39</f>
        <v>1.4826702810045986</v>
      </c>
      <c r="FJ39" s="2">
        <f>(FF39/1.161)^2.769</f>
        <v>4.5084955104052042</v>
      </c>
      <c r="FK39" s="2">
        <f>(FI39*FF39^(-0.036))/107.453</f>
        <v>1.3458261344239424E-2</v>
      </c>
      <c r="FL39" s="2">
        <f>FK39/0.97539</f>
        <v>1.3797825838115447E-2</v>
      </c>
      <c r="FN39" s="23" t="s">
        <v>1278</v>
      </c>
      <c r="FO39" s="23" t="s">
        <v>1256</v>
      </c>
      <c r="FP39" s="23" t="s">
        <v>1150</v>
      </c>
      <c r="FS39" s="23" t="s">
        <v>1150</v>
      </c>
      <c r="FT39" s="23" t="s">
        <v>1150</v>
      </c>
      <c r="GL39" s="2">
        <v>2621.4050900224202</v>
      </c>
      <c r="GM39" s="2">
        <f>GL39/1000</f>
        <v>2.6214050900224199</v>
      </c>
      <c r="GN39" s="2">
        <v>3.26693227091628E-5</v>
      </c>
      <c r="GO39" s="2">
        <f>GN39*100/0.00502</f>
        <v>0.6507833208996574</v>
      </c>
      <c r="GP39" s="2">
        <f>GO39</f>
        <v>0.6507833208996574</v>
      </c>
      <c r="GQ39" s="2">
        <f>(GM39/1.244)^2.289</f>
        <v>5.5078333591488757</v>
      </c>
      <c r="GR39" s="2">
        <f>(GP39*GM39^(-0.117))/120.311</f>
        <v>4.8323967435584146E-3</v>
      </c>
      <c r="GS39" s="2">
        <f>GR39/0.96536</f>
        <v>5.0057975714328483E-3</v>
      </c>
      <c r="GU39">
        <v>0.25</v>
      </c>
      <c r="GV39" s="2">
        <v>4.8209334223996398</v>
      </c>
      <c r="GW39" s="2">
        <v>0.14638952864898899</v>
      </c>
      <c r="GX39" s="2">
        <v>0.66004917054175893</v>
      </c>
      <c r="GY39" s="2">
        <v>0.54932438770863901</v>
      </c>
      <c r="GZ39" s="2">
        <v>0.76348245864180098</v>
      </c>
      <c r="HA39" s="2">
        <v>0.78778771526690405</v>
      </c>
      <c r="HB39" s="2">
        <v>5.0192765008481396E-2</v>
      </c>
      <c r="HC39" s="2">
        <v>0.24536704117912803</v>
      </c>
      <c r="HD39" s="2">
        <v>0.61449542182134498</v>
      </c>
      <c r="IB39">
        <v>0.27</v>
      </c>
      <c r="IC39" s="2">
        <v>0.64035791980343892</v>
      </c>
      <c r="ID39" s="2">
        <v>0.82248256059393798</v>
      </c>
      <c r="IE39" s="2">
        <v>1.8433127742450401</v>
      </c>
      <c r="IF39" s="2">
        <v>0.12664232044030099</v>
      </c>
      <c r="IG39" s="2">
        <v>0.38599854618152102</v>
      </c>
      <c r="IH39" s="2">
        <v>3.64607119916842</v>
      </c>
      <c r="II39" s="2">
        <v>0.39022658859843301</v>
      </c>
      <c r="IJ39" s="2">
        <v>0.37459686467905201</v>
      </c>
      <c r="IK39" s="2">
        <v>2.41397715871708</v>
      </c>
      <c r="IY39" s="21">
        <v>290</v>
      </c>
      <c r="IZ39" s="2">
        <v>1491.3043478260799</v>
      </c>
      <c r="JA39" s="2">
        <f t="shared" ref="JA39:JA50" si="158">IZ39/1000</f>
        <v>1.4913043478260799</v>
      </c>
      <c r="JB39" s="2">
        <v>5.3994490358126498E-5</v>
      </c>
      <c r="JC39" s="2">
        <f t="shared" ref="JC39:JC50" si="159">JB39*100/0.00984</f>
        <v>0.5487244955094156</v>
      </c>
      <c r="JD39" s="2">
        <f>JC39</f>
        <v>0.5487244955094156</v>
      </c>
      <c r="JE39" s="2">
        <f>(JA39/0.767)^2.477</f>
        <v>5.191412865131011</v>
      </c>
      <c r="JF39" s="2">
        <f>(JD39*JA39^0.178)/84.356</f>
        <v>6.9844653684896126E-3</v>
      </c>
      <c r="JG39" s="2">
        <f>JF39/0.94013</f>
        <v>7.4292548567640778E-3</v>
      </c>
      <c r="JI39">
        <v>0.25</v>
      </c>
      <c r="JJ39" s="2">
        <v>6.8587260176135603</v>
      </c>
      <c r="JK39" s="2">
        <v>0.43477486148549199</v>
      </c>
      <c r="JL39" s="2">
        <v>1.0344051021836</v>
      </c>
      <c r="JM39" s="2">
        <v>2.8159745821024598</v>
      </c>
      <c r="JN39" s="2">
        <v>0.30326967724232801</v>
      </c>
      <c r="JO39" s="2">
        <v>0.28379985851900202</v>
      </c>
      <c r="JP39" s="2">
        <v>0.45992027717029405</v>
      </c>
      <c r="JQ39" s="2">
        <v>2.7638262509018201</v>
      </c>
      <c r="JR39" s="2">
        <v>2.8283281587246201</v>
      </c>
      <c r="LS39" t="s">
        <v>30</v>
      </c>
      <c r="LT39" s="2">
        <v>0.44700000000000001</v>
      </c>
    </row>
    <row r="40" spans="1:348" x14ac:dyDescent="0.25">
      <c r="C40" t="s">
        <v>32</v>
      </c>
      <c r="D40" s="2">
        <v>1.865</v>
      </c>
      <c r="K40" s="2">
        <v>10</v>
      </c>
      <c r="L40" s="2">
        <v>10.006970864809499</v>
      </c>
      <c r="M40" s="2">
        <v>16.878714844184099</v>
      </c>
      <c r="N40" s="2">
        <v>20.512503057598298</v>
      </c>
      <c r="O40" s="2">
        <v>6.0762829008544701</v>
      </c>
      <c r="P40" s="2">
        <v>13.9844899016359</v>
      </c>
      <c r="Q40" s="2">
        <v>10.0389479151395</v>
      </c>
      <c r="R40" s="2">
        <v>11.8041318793982</v>
      </c>
      <c r="S40" s="2">
        <v>12.0119934877813</v>
      </c>
      <c r="T40" s="2">
        <v>14.9682176633856</v>
      </c>
      <c r="AR40" t="s">
        <v>30</v>
      </c>
      <c r="AS40" s="2">
        <v>0.35599999999999998</v>
      </c>
      <c r="BY40" t="s">
        <v>32</v>
      </c>
      <c r="BZ40" s="2">
        <v>2.8029999999999999</v>
      </c>
      <c r="CG40">
        <v>0.27</v>
      </c>
      <c r="CH40" s="2">
        <v>4.6093411313067696</v>
      </c>
      <c r="CI40" s="2">
        <v>3.6099610754426901</v>
      </c>
      <c r="CJ40" s="2">
        <v>5.4322818968841302</v>
      </c>
      <c r="CK40" s="2">
        <v>3.6328009022560197</v>
      </c>
      <c r="CL40" s="2">
        <v>4.3935730316231405</v>
      </c>
      <c r="CM40" s="2">
        <v>2.9982939577773</v>
      </c>
      <c r="CN40" s="2">
        <v>1.2989214606594</v>
      </c>
      <c r="CO40" s="2">
        <v>7.1203773652998095</v>
      </c>
      <c r="CP40" s="2">
        <v>5.1797440433737902</v>
      </c>
      <c r="DV40" s="21" t="s">
        <v>1189</v>
      </c>
      <c r="DW40" t="s">
        <v>3</v>
      </c>
      <c r="DX40" t="s">
        <v>4</v>
      </c>
      <c r="DY40" t="s">
        <v>5</v>
      </c>
      <c r="DZ40" t="s">
        <v>6</v>
      </c>
      <c r="EA40" t="s">
        <v>7</v>
      </c>
      <c r="EB40" t="s">
        <v>8</v>
      </c>
      <c r="EC40" t="s">
        <v>9</v>
      </c>
      <c r="ED40" t="s">
        <v>10</v>
      </c>
      <c r="EE40"/>
      <c r="EF40">
        <v>2</v>
      </c>
      <c r="EG40" s="2">
        <v>50.3853507228173</v>
      </c>
      <c r="EH40" s="2">
        <v>32.276124584275003</v>
      </c>
      <c r="EI40" s="2">
        <v>30.4899088464974</v>
      </c>
      <c r="EJ40" s="2">
        <v>10.55852174106</v>
      </c>
      <c r="EK40" s="2">
        <v>37.9118939778105</v>
      </c>
      <c r="EL40" s="2">
        <v>5.9739098327465898</v>
      </c>
      <c r="EM40" s="2">
        <v>21.464786275447</v>
      </c>
      <c r="EN40" s="2">
        <v>28.617109599089403</v>
      </c>
      <c r="EO40" s="2">
        <v>2.0608386793026101</v>
      </c>
      <c r="EP40"/>
      <c r="EQ40"/>
      <c r="ER40"/>
      <c r="ES40"/>
      <c r="ET40"/>
      <c r="EU40"/>
      <c r="EV40"/>
      <c r="EW40"/>
      <c r="EX40"/>
      <c r="EY40"/>
      <c r="EZ40"/>
      <c r="FA40"/>
      <c r="FB40"/>
      <c r="FE40" s="2">
        <v>1651.5679442508699</v>
      </c>
      <c r="FF40" s="2">
        <f t="shared" ref="FF40:FF48" si="160">FE40/1000</f>
        <v>1.6515679442508699</v>
      </c>
      <c r="FG40" s="2">
        <v>3.23712737127371E-4</v>
      </c>
      <c r="FH40" s="2">
        <f t="shared" ref="FH40:FH48" si="161">FG40*100/0.00533</f>
        <v>6.0734097022020821</v>
      </c>
      <c r="FI40" s="2">
        <f>FH40+FI39</f>
        <v>7.556079983206681</v>
      </c>
      <c r="FJ40" s="2">
        <f t="shared" ref="FJ40:FJ48" si="162">(FF40/1.161)^2.769</f>
        <v>2.6535962182635142</v>
      </c>
      <c r="FK40" s="2">
        <f t="shared" ref="FK40:FK48" si="163">(FI40*FF40^(-0.036))/107.453</f>
        <v>6.9061137808666323E-2</v>
      </c>
      <c r="FL40" s="2">
        <f t="shared" ref="FL40:FL48" si="164">FK40/0.97539</f>
        <v>7.0803614768109494E-2</v>
      </c>
      <c r="FN40" t="s">
        <v>4</v>
      </c>
      <c r="FO40" s="23" t="s">
        <v>1284</v>
      </c>
      <c r="FP40" s="23" t="s">
        <v>1285</v>
      </c>
      <c r="FQ40" s="23" t="s">
        <v>1286</v>
      </c>
      <c r="FR40" s="23" t="s">
        <v>1287</v>
      </c>
      <c r="FS40" s="23" t="s">
        <v>1288</v>
      </c>
      <c r="FT40" s="23" t="s">
        <v>1289</v>
      </c>
      <c r="FU40" s="23" t="s">
        <v>1290</v>
      </c>
      <c r="FV40" s="23" t="s">
        <v>1291</v>
      </c>
      <c r="FW40" s="23" t="s">
        <v>1292</v>
      </c>
      <c r="GL40" s="2">
        <v>2293.1733902277902</v>
      </c>
      <c r="GM40" s="2">
        <f t="shared" ref="GM40:GM50" si="165">GL40/1000</f>
        <v>2.29317339022779</v>
      </c>
      <c r="GN40" s="2">
        <v>8.0478087649402694E-5</v>
      </c>
      <c r="GO40" s="2">
        <f t="shared" ref="GO40:GO50" si="166">GN40*100/0.00502</f>
        <v>1.6031491563626035</v>
      </c>
      <c r="GP40" s="2">
        <f>GO40+GP39</f>
        <v>2.2539324772622606</v>
      </c>
      <c r="GQ40" s="2">
        <f t="shared" ref="GQ40:GQ50" si="167">(GM40/1.244)^2.289</f>
        <v>4.0550498627268201</v>
      </c>
      <c r="GR40" s="2">
        <f t="shared" ref="GR40:GR50" si="168">(GP40*GM40^(-0.117))/120.311</f>
        <v>1.7000607795596836E-2</v>
      </c>
      <c r="GS40" s="2">
        <f t="shared" ref="GS40:GS50" si="169">GR40/0.96536</f>
        <v>1.7610640378301189E-2</v>
      </c>
      <c r="HR40" s="2" t="s">
        <v>1208</v>
      </c>
      <c r="HS40" t="s">
        <v>3</v>
      </c>
      <c r="HT40" t="s">
        <v>4</v>
      </c>
      <c r="HU40" t="s">
        <v>5</v>
      </c>
      <c r="HV40" t="s">
        <v>6</v>
      </c>
      <c r="HW40" t="s">
        <v>7</v>
      </c>
      <c r="HX40" t="s">
        <v>8</v>
      </c>
      <c r="HY40" t="s">
        <v>9</v>
      </c>
      <c r="HZ40" t="s">
        <v>10</v>
      </c>
      <c r="IA40"/>
      <c r="IB40">
        <v>0.25</v>
      </c>
      <c r="IC40">
        <v>7.6266379428822695E-2</v>
      </c>
      <c r="ID40">
        <v>0.27185135238724001</v>
      </c>
      <c r="IE40">
        <v>0.79569601449112193</v>
      </c>
      <c r="IF40">
        <v>0.95173602931235191</v>
      </c>
      <c r="IG40">
        <v>0.13948175945881799</v>
      </c>
      <c r="IH40">
        <v>0</v>
      </c>
      <c r="II40">
        <v>3.18715057716897E-2</v>
      </c>
      <c r="IJ40">
        <v>0.40327141530045801</v>
      </c>
      <c r="IK40">
        <v>0.327457129534171</v>
      </c>
      <c r="IL40"/>
      <c r="IM40"/>
      <c r="IN40"/>
      <c r="IO40"/>
      <c r="IP40"/>
      <c r="IQ40"/>
      <c r="IR40"/>
      <c r="IS40"/>
      <c r="IT40"/>
      <c r="IU40"/>
      <c r="IV40"/>
      <c r="IW40"/>
      <c r="IZ40" s="2">
        <v>1268.11594202898</v>
      </c>
      <c r="JA40" s="2">
        <f t="shared" si="158"/>
        <v>1.26811594202898</v>
      </c>
      <c r="JB40" s="2">
        <v>2.0504252006228301E-4</v>
      </c>
      <c r="JC40" s="2">
        <f t="shared" si="159"/>
        <v>2.083765447787429</v>
      </c>
      <c r="JD40" s="2">
        <f t="shared" ref="JD40:JD50" si="170">JC40+JD39</f>
        <v>2.6324899432968447</v>
      </c>
      <c r="JE40" s="2">
        <f t="shared" ref="JE40:JE50" si="171">(JA40/0.767)^2.477</f>
        <v>3.4744545349151741</v>
      </c>
      <c r="JF40" s="2">
        <f t="shared" ref="JF40:JF50" si="172">(JD40*JA40^0.178)/84.356</f>
        <v>3.2554650551712347E-2</v>
      </c>
      <c r="JG40" s="2">
        <f t="shared" ref="JG40:JG50" si="173">JF40/0.94013</f>
        <v>3.46278180163513E-2</v>
      </c>
      <c r="JI40">
        <v>0.2</v>
      </c>
      <c r="JJ40" s="2">
        <v>3.3202230634771497</v>
      </c>
      <c r="JK40" s="2">
        <v>1.0650308506125301</v>
      </c>
      <c r="JL40" s="2">
        <v>0.10778260475864201</v>
      </c>
      <c r="JM40" s="2">
        <v>0.98067856138107401</v>
      </c>
      <c r="JN40" s="2">
        <v>0.32279636577224602</v>
      </c>
      <c r="JO40" s="2">
        <v>1.16839164407301</v>
      </c>
      <c r="JP40" s="2">
        <v>1.7443159692165799</v>
      </c>
      <c r="JQ40" s="2">
        <v>0.65226021175888205</v>
      </c>
      <c r="JR40" s="2">
        <v>0.86358669637608998</v>
      </c>
      <c r="KI40" s="2" t="s">
        <v>1221</v>
      </c>
      <c r="KJ40" t="s">
        <v>3</v>
      </c>
      <c r="KK40" t="s">
        <v>4</v>
      </c>
      <c r="KL40" t="s">
        <v>5</v>
      </c>
      <c r="KM40" t="s">
        <v>6</v>
      </c>
      <c r="KN40" t="s">
        <v>7</v>
      </c>
      <c r="KO40" t="s">
        <v>8</v>
      </c>
      <c r="KP40" t="s">
        <v>9</v>
      </c>
      <c r="KQ40" t="s">
        <v>10</v>
      </c>
      <c r="KR40"/>
      <c r="KT40"/>
      <c r="KU40"/>
      <c r="KV40"/>
      <c r="KW40"/>
      <c r="KX40"/>
      <c r="KY40"/>
      <c r="KZ40"/>
      <c r="LA40"/>
      <c r="LB40"/>
      <c r="LC40"/>
      <c r="LD40" s="2" t="s">
        <v>1296</v>
      </c>
      <c r="LE40" t="s">
        <v>4</v>
      </c>
      <c r="LF40" s="23" t="s">
        <v>1297</v>
      </c>
      <c r="LH40" t="s">
        <v>4</v>
      </c>
      <c r="LI40" s="23" t="s">
        <v>1242</v>
      </c>
      <c r="LJ40"/>
      <c r="LK40"/>
      <c r="LL40"/>
      <c r="LM40"/>
      <c r="LN40"/>
      <c r="LO40"/>
      <c r="LS40" t="s">
        <v>31</v>
      </c>
      <c r="LT40" s="2">
        <v>0.84599999999999997</v>
      </c>
    </row>
    <row r="41" spans="1:348" x14ac:dyDescent="0.25">
      <c r="K41" s="2">
        <v>8</v>
      </c>
      <c r="L41" s="2">
        <v>10.453257161159799</v>
      </c>
      <c r="M41" s="2">
        <v>1.49396109739909</v>
      </c>
      <c r="N41" s="2">
        <v>21.252505142544699</v>
      </c>
      <c r="O41" s="2">
        <v>22.756031445701002</v>
      </c>
      <c r="P41">
        <v>11.2208674742678</v>
      </c>
      <c r="Q41" s="2">
        <v>10.508884104068001</v>
      </c>
      <c r="R41">
        <v>6.0599913086863699</v>
      </c>
      <c r="S41" s="2">
        <v>12.9496221421507</v>
      </c>
      <c r="T41">
        <v>6.6785010813783394</v>
      </c>
      <c r="AR41" t="s">
        <v>31</v>
      </c>
      <c r="AS41" s="2">
        <v>7.5730000000000004</v>
      </c>
      <c r="DW41" s="2">
        <v>2460.93749999999</v>
      </c>
      <c r="DX41" s="2">
        <f t="shared" ref="DX41:DX50" si="174">DW41/1000</f>
        <v>2.4609374999999898</v>
      </c>
      <c r="DY41" s="2">
        <v>4.6182450873362503E-5</v>
      </c>
      <c r="DZ41" s="2">
        <f t="shared" ref="DZ41:DZ50" si="175">DY41*100/0.004593</f>
        <v>1.0054964265918247</v>
      </c>
      <c r="EA41" s="2">
        <f>DZ41</f>
        <v>1.0054964265918247</v>
      </c>
      <c r="EB41" s="2">
        <f>(DX41/1.151)^2.146</f>
        <v>5.1078038256970375</v>
      </c>
      <c r="EC41" s="2">
        <f>(EA41*DX41^(-0.2))/134.915</f>
        <v>6.2244384525399652E-3</v>
      </c>
      <c r="ED41" s="2">
        <f>EC41/0.93536</f>
        <v>6.6545912296227822E-3</v>
      </c>
      <c r="EF41">
        <v>1.5</v>
      </c>
      <c r="EG41" s="2">
        <v>16.0937269287286</v>
      </c>
      <c r="EH41" s="2">
        <v>16.358791049615501</v>
      </c>
      <c r="EI41" s="2">
        <v>15.4552427313221</v>
      </c>
      <c r="EJ41" s="2">
        <v>8.0609014582684395</v>
      </c>
      <c r="EK41" s="2">
        <v>16.529942704531901</v>
      </c>
      <c r="EL41" s="2">
        <v>5.1084922421546306</v>
      </c>
      <c r="EM41" s="2">
        <v>15.430700407871999</v>
      </c>
      <c r="EN41" s="2">
        <v>11.842144500880799</v>
      </c>
      <c r="EO41" s="2">
        <v>12.797213136117499</v>
      </c>
      <c r="FE41" s="2">
        <v>1414.6341463414601</v>
      </c>
      <c r="FF41" s="2">
        <f t="shared" si="160"/>
        <v>1.41463414634146</v>
      </c>
      <c r="FG41" s="2">
        <v>5.2665505226480805E-4</v>
      </c>
      <c r="FH41" s="2">
        <f t="shared" si="161"/>
        <v>9.8809578286080324</v>
      </c>
      <c r="FI41" s="2">
        <f t="shared" ref="FI41:FI48" si="176">FH41+FI40</f>
        <v>17.437037811814712</v>
      </c>
      <c r="FJ41" s="2">
        <f t="shared" si="162"/>
        <v>1.7282763954797591</v>
      </c>
      <c r="FK41" s="2">
        <f t="shared" si="163"/>
        <v>0.16026215387794757</v>
      </c>
      <c r="FL41" s="2">
        <f t="shared" si="164"/>
        <v>0.1643057175877829</v>
      </c>
      <c r="FN41">
        <v>2</v>
      </c>
      <c r="FO41" s="2">
        <v>2.8661155414251303</v>
      </c>
      <c r="FP41" s="2">
        <v>2.3550355511790602</v>
      </c>
      <c r="FQ41" s="2">
        <v>4.2362412289634905</v>
      </c>
      <c r="FR41" s="2">
        <v>0.84666504764436012</v>
      </c>
      <c r="FS41" s="2">
        <v>3.0208023483186199</v>
      </c>
      <c r="FT41" s="2">
        <v>0.94403640450662007</v>
      </c>
      <c r="FU41" s="2">
        <v>6.0023460014516301</v>
      </c>
      <c r="FV41" s="2">
        <v>4.6279026141588799</v>
      </c>
      <c r="FW41" s="2">
        <v>8.2068820834970797</v>
      </c>
      <c r="GL41" s="2">
        <v>2014.5066364777599</v>
      </c>
      <c r="GM41" s="2">
        <f t="shared" si="165"/>
        <v>2.0145066364777597</v>
      </c>
      <c r="GN41" s="2">
        <v>1.97609561752988E-4</v>
      </c>
      <c r="GO41" s="2">
        <f t="shared" si="166"/>
        <v>3.9364454532467725</v>
      </c>
      <c r="GP41" s="2">
        <f t="shared" ref="GP41:GP50" si="177">GO41+GP40</f>
        <v>6.1903779305090332</v>
      </c>
      <c r="GQ41" s="2">
        <f t="shared" si="167"/>
        <v>3.0143821490335134</v>
      </c>
      <c r="GR41" s="2">
        <f t="shared" si="168"/>
        <v>4.7404993275256019E-2</v>
      </c>
      <c r="GS41" s="2">
        <f t="shared" si="169"/>
        <v>4.9106026016466416E-2</v>
      </c>
      <c r="GY41" s="23" t="s">
        <v>1287</v>
      </c>
      <c r="HS41" s="2">
        <v>2293.57798165137</v>
      </c>
      <c r="HT41" s="2">
        <f t="shared" ref="HT41:HT50" si="178">HS41/1000</f>
        <v>2.2935779816513699</v>
      </c>
      <c r="HU41" s="2">
        <v>5.1282051282051401E-5</v>
      </c>
      <c r="HV41" s="2">
        <f t="shared" ref="HV41:HV50" si="179">HU41*100/0.00489</f>
        <v>1.0487127051544254</v>
      </c>
      <c r="HW41" s="2">
        <f>HV41</f>
        <v>1.0487127051544254</v>
      </c>
      <c r="HX41" s="2">
        <f>(HT41/1.054)^2.071</f>
        <v>5.0040377302756385</v>
      </c>
      <c r="HY41" s="2">
        <f>(HW41*HT41^(-0.164))/132.246</f>
        <v>6.920695937222273E-3</v>
      </c>
      <c r="HZ41" s="2">
        <f>HY41/0.93479</f>
        <v>7.403476649538691E-3</v>
      </c>
      <c r="IZ41" s="2">
        <v>1097.10144927536</v>
      </c>
      <c r="JA41" s="2">
        <f t="shared" si="158"/>
        <v>1.0971014492753599</v>
      </c>
      <c r="JB41" s="2">
        <v>4.7222421846927803E-4</v>
      </c>
      <c r="JC41" s="2">
        <f t="shared" si="159"/>
        <v>4.7990266104601425</v>
      </c>
      <c r="JD41" s="2">
        <f t="shared" si="170"/>
        <v>7.4315165537569872</v>
      </c>
      <c r="JE41" s="2">
        <f t="shared" si="171"/>
        <v>2.426907251148275</v>
      </c>
      <c r="JF41" s="2">
        <f t="shared" si="172"/>
        <v>8.9562333378203879E-2</v>
      </c>
      <c r="JG41" s="2">
        <f t="shared" si="173"/>
        <v>9.5265902990228885E-2</v>
      </c>
      <c r="KJ41" s="2">
        <v>2795.2522255192798</v>
      </c>
      <c r="KK41" s="2">
        <f t="shared" ref="KK41:KK51" si="180">KJ41/1000</f>
        <v>2.7952522255192798</v>
      </c>
      <c r="KL41" s="2">
        <v>1.8485967336399001E-5</v>
      </c>
      <c r="KM41" s="2">
        <f t="shared" ref="KM41:KM51" si="181">KL41*100/0.00458</f>
        <v>0.40362374096941056</v>
      </c>
      <c r="KN41" s="2">
        <f>KM41</f>
        <v>0.40362374096941056</v>
      </c>
      <c r="KO41" s="2">
        <f>(KK41/1.343)^2.679</f>
        <v>7.1260066977294008</v>
      </c>
      <c r="KP41" s="2">
        <f>(KN41*KK41^0.003)/103.384</f>
        <v>3.9161799087257159E-3</v>
      </c>
      <c r="KQ41" s="2">
        <f>KP41/0.96498</f>
        <v>4.0583016318739415E-3</v>
      </c>
      <c r="KS41"/>
      <c r="KT41"/>
      <c r="KU41"/>
      <c r="KV41"/>
      <c r="KW41"/>
      <c r="KX41"/>
      <c r="KY41"/>
      <c r="KZ41"/>
      <c r="LA41"/>
      <c r="LB41"/>
      <c r="LE41">
        <v>2.5</v>
      </c>
      <c r="LH41">
        <v>2.5</v>
      </c>
      <c r="LI41" s="2">
        <v>8.4134325677335511</v>
      </c>
      <c r="LS41" t="s">
        <v>32</v>
      </c>
      <c r="LT41" s="2">
        <v>3.8410000000000002</v>
      </c>
    </row>
    <row r="42" spans="1:348" x14ac:dyDescent="0.25">
      <c r="K42" s="2">
        <v>5</v>
      </c>
      <c r="L42" s="2">
        <v>30.2723837458011</v>
      </c>
      <c r="M42" s="2">
        <v>33.609003721609199</v>
      </c>
      <c r="N42">
        <v>32.2013907142194</v>
      </c>
      <c r="O42">
        <v>33.302400054834699</v>
      </c>
      <c r="P42" s="2">
        <v>34.005738628304201</v>
      </c>
      <c r="Q42">
        <v>14.848390800138599</v>
      </c>
      <c r="R42" s="2">
        <v>24.811572987955</v>
      </c>
      <c r="S42">
        <v>21.578114579619101</v>
      </c>
      <c r="T42" s="2">
        <v>8.2598675905659995</v>
      </c>
      <c r="U42"/>
      <c r="V42"/>
      <c r="X42"/>
      <c r="Y42"/>
      <c r="AR42" t="s">
        <v>32</v>
      </c>
      <c r="AS42" s="2">
        <v>2.6819999999999999</v>
      </c>
      <c r="DW42" s="2">
        <v>1914.0625</v>
      </c>
      <c r="DX42" s="2">
        <f t="shared" si="174"/>
        <v>1.9140625</v>
      </c>
      <c r="DY42" s="2">
        <v>1.77043531659388E-4</v>
      </c>
      <c r="DZ42" s="2">
        <f t="shared" si="175"/>
        <v>3.8546381811318966</v>
      </c>
      <c r="EA42" s="2">
        <f t="shared" ref="EA42:EA50" si="182">DZ42+EA41</f>
        <v>4.8601346077237215</v>
      </c>
      <c r="EB42" s="2">
        <f t="shared" ref="EB42:EB50" si="183">(DX42/1.151)^2.146</f>
        <v>2.9785862316509855</v>
      </c>
      <c r="EC42" s="2">
        <f t="shared" ref="EC42:EC50" si="184">(EA42*DX42^(-0.2))/134.915</f>
        <v>3.1637112375560793E-2</v>
      </c>
      <c r="ED42" s="2">
        <f t="shared" ref="ED42:ED50" si="185">EC42/0.93536</f>
        <v>3.3823460887316963E-2</v>
      </c>
      <c r="EF42">
        <v>1</v>
      </c>
      <c r="EG42" s="2">
        <v>16.4453068171834</v>
      </c>
      <c r="EH42" s="2">
        <v>20.540459424515799</v>
      </c>
      <c r="EI42" s="2">
        <v>19.206369680900401</v>
      </c>
      <c r="EJ42" s="2">
        <v>34.906768838201003</v>
      </c>
      <c r="EK42" s="2">
        <v>16.695938812696401</v>
      </c>
      <c r="EL42" s="2">
        <v>16.3654949919164</v>
      </c>
      <c r="EM42" s="2">
        <v>31.186851478561</v>
      </c>
      <c r="EN42" s="2">
        <v>36.519145437988897</v>
      </c>
      <c r="EO42" s="2">
        <v>44.010881677533</v>
      </c>
      <c r="FE42" s="2">
        <v>1275.26132404181</v>
      </c>
      <c r="FF42" s="2">
        <f t="shared" si="160"/>
        <v>1.27526132404181</v>
      </c>
      <c r="FG42" s="2">
        <v>7.1008517228029404E-4</v>
      </c>
      <c r="FH42" s="2">
        <f t="shared" si="161"/>
        <v>13.322423494939851</v>
      </c>
      <c r="FI42" s="2">
        <f t="shared" si="176"/>
        <v>30.759461306754563</v>
      </c>
      <c r="FJ42" s="2">
        <f t="shared" si="162"/>
        <v>1.2968320553349633</v>
      </c>
      <c r="FK42" s="2">
        <f t="shared" si="163"/>
        <v>0.2837648572522693</v>
      </c>
      <c r="FL42" s="2">
        <f t="shared" si="164"/>
        <v>0.29092450942932502</v>
      </c>
      <c r="FN42">
        <v>1.5</v>
      </c>
      <c r="FO42" s="2">
        <v>9.6569146666828303</v>
      </c>
      <c r="FP42" s="2">
        <v>5.1441453064412599</v>
      </c>
      <c r="FQ42" s="2">
        <v>8.4658113417896601</v>
      </c>
      <c r="FR42" s="2">
        <v>13.3178714958394</v>
      </c>
      <c r="FS42" s="2">
        <v>5.74528279843374</v>
      </c>
      <c r="FT42" s="2">
        <v>9.1481740147664592</v>
      </c>
      <c r="FU42" s="2">
        <v>7.0787812346842696</v>
      </c>
      <c r="FV42" s="2">
        <v>18.453097080633</v>
      </c>
      <c r="FW42" s="2">
        <v>8.7345814035071712</v>
      </c>
      <c r="GL42" s="2">
        <v>1767.51645512666</v>
      </c>
      <c r="GM42" s="2">
        <f t="shared" si="165"/>
        <v>1.76751645512666</v>
      </c>
      <c r="GN42" s="2">
        <v>3.4103585657370498E-4</v>
      </c>
      <c r="GO42" s="2">
        <f t="shared" si="166"/>
        <v>6.7935429596355572</v>
      </c>
      <c r="GP42" s="2">
        <f t="shared" si="177"/>
        <v>12.98392089014459</v>
      </c>
      <c r="GQ42" s="2">
        <f t="shared" si="167"/>
        <v>2.2344524763294142</v>
      </c>
      <c r="GR42" s="2">
        <f t="shared" si="168"/>
        <v>0.10096224492055253</v>
      </c>
      <c r="GS42" s="2">
        <f t="shared" si="169"/>
        <v>0.10458507180798099</v>
      </c>
      <c r="GU42" s="23" t="s">
        <v>1294</v>
      </c>
      <c r="GV42" s="21" t="s">
        <v>1250</v>
      </c>
      <c r="GY42" s="23" t="s">
        <v>1150</v>
      </c>
      <c r="HA42" s="23" t="s">
        <v>1150</v>
      </c>
      <c r="HS42" s="2">
        <v>1834.8623853211</v>
      </c>
      <c r="HT42" s="2">
        <f t="shared" si="178"/>
        <v>1.8348623853210999</v>
      </c>
      <c r="HU42" s="2">
        <v>2.0000000000000001E-4</v>
      </c>
      <c r="HV42" s="2">
        <f t="shared" si="179"/>
        <v>4.0899795501022496</v>
      </c>
      <c r="HW42" s="2">
        <f t="shared" ref="HW42:HW50" si="186">HV42+HW41</f>
        <v>5.1386922552566752</v>
      </c>
      <c r="HX42" s="2">
        <f t="shared" ref="HX42:HX50" si="187">(HT42/1.054)^2.071</f>
        <v>3.1522448122090854</v>
      </c>
      <c r="HY42" s="2">
        <f t="shared" ref="HY42:HY50" si="188">(HW42*HT42^(-0.164))/132.246</f>
        <v>3.5175403743333382E-2</v>
      </c>
      <c r="HZ42" s="2">
        <f t="shared" ref="HZ42:HZ50" si="189">HY42/0.93479</f>
        <v>3.7629204145672696E-2</v>
      </c>
      <c r="IZ42" s="2">
        <v>960.86956521739103</v>
      </c>
      <c r="JA42" s="2">
        <f t="shared" si="158"/>
        <v>0.96086956521739098</v>
      </c>
      <c r="JB42" s="2">
        <v>6.4878428554317896E-4</v>
      </c>
      <c r="JC42" s="2">
        <f t="shared" si="159"/>
        <v>6.5933362351949087</v>
      </c>
      <c r="JD42" s="2">
        <f t="shared" si="170"/>
        <v>14.024852788951897</v>
      </c>
      <c r="JE42" s="2">
        <f t="shared" si="171"/>
        <v>1.7475181520459806</v>
      </c>
      <c r="JF42" s="2">
        <f t="shared" si="172"/>
        <v>0.16508081456489176</v>
      </c>
      <c r="JG42" s="2">
        <f t="shared" si="173"/>
        <v>0.17559360361321494</v>
      </c>
      <c r="JJ42" s="23" t="s">
        <v>1279</v>
      </c>
      <c r="KJ42" s="2">
        <v>2189.9109792284798</v>
      </c>
      <c r="KK42" s="2">
        <f t="shared" si="180"/>
        <v>2.1899109792284799</v>
      </c>
      <c r="KL42" s="2">
        <v>1.0058214601218601E-4</v>
      </c>
      <c r="KM42" s="2">
        <f t="shared" si="181"/>
        <v>2.1961167251568998</v>
      </c>
      <c r="KN42" s="2">
        <f t="shared" ref="KN42:KN51" si="190">KM42+KN41</f>
        <v>2.5997404661263106</v>
      </c>
      <c r="KO42" s="2">
        <f t="shared" ref="KO42:KO51" si="191">(KK42/1.343)^2.679</f>
        <v>3.7058415894332297</v>
      </c>
      <c r="KP42" s="2">
        <f t="shared" ref="KP42:KP51" si="192">(KN42*KK42^0.003)/103.384</f>
        <v>2.5205652370093968E-2</v>
      </c>
      <c r="KQ42" s="2">
        <f t="shared" ref="KQ42:KQ51" si="193">KP42/0.96498</f>
        <v>2.6120388370840814E-2</v>
      </c>
      <c r="KT42"/>
      <c r="KU42"/>
      <c r="KV42"/>
      <c r="KW42"/>
      <c r="KX42"/>
      <c r="KY42"/>
      <c r="KZ42"/>
      <c r="LA42"/>
      <c r="LB42"/>
      <c r="LE42">
        <v>2</v>
      </c>
      <c r="LF42" s="2">
        <v>1.6585108391293899</v>
      </c>
      <c r="LH42">
        <v>2</v>
      </c>
      <c r="LI42" s="2">
        <v>2.4933265278632599</v>
      </c>
    </row>
    <row r="43" spans="1:348" x14ac:dyDescent="0.25">
      <c r="A43" s="21" t="s">
        <v>1169</v>
      </c>
      <c r="B43" t="s">
        <v>3</v>
      </c>
      <c r="C43" t="s">
        <v>4</v>
      </c>
      <c r="D43" t="s">
        <v>5</v>
      </c>
      <c r="E43" t="s">
        <v>6</v>
      </c>
      <c r="F43" t="s">
        <v>7</v>
      </c>
      <c r="G43" t="s">
        <v>8</v>
      </c>
      <c r="H43" t="s">
        <v>9</v>
      </c>
      <c r="I43" t="s">
        <v>10</v>
      </c>
      <c r="J43"/>
      <c r="K43" s="2">
        <v>2</v>
      </c>
      <c r="L43">
        <v>29.158570494651897</v>
      </c>
      <c r="M43">
        <v>17.9267046925488</v>
      </c>
      <c r="N43" s="2">
        <v>6.2692191942457303</v>
      </c>
      <c r="O43" s="2">
        <v>1.1684704372098</v>
      </c>
      <c r="P43" s="2">
        <v>15.961110570851101</v>
      </c>
      <c r="Q43" s="2">
        <v>9.086994990175711</v>
      </c>
      <c r="R43" s="2">
        <v>2.7680690570464397</v>
      </c>
      <c r="S43" s="2">
        <v>2.21972880959376</v>
      </c>
      <c r="T43" s="2">
        <v>25.060793770136403</v>
      </c>
      <c r="W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P43" s="21"/>
      <c r="AQ43"/>
      <c r="AR43"/>
      <c r="AS43"/>
      <c r="AT43"/>
      <c r="AU43"/>
      <c r="AV43"/>
      <c r="AW43"/>
      <c r="AX43"/>
      <c r="AY43"/>
      <c r="BJ43"/>
      <c r="BK43"/>
      <c r="BL43"/>
      <c r="BM43"/>
      <c r="BN43"/>
      <c r="BO43"/>
      <c r="BP43"/>
      <c r="BQ43"/>
      <c r="BR43"/>
      <c r="BS43"/>
      <c r="BT43"/>
      <c r="BU43"/>
      <c r="BW43" s="21" t="s">
        <v>1179</v>
      </c>
      <c r="BX43" t="s">
        <v>3</v>
      </c>
      <c r="BY43" t="s">
        <v>4</v>
      </c>
      <c r="BZ43" t="s">
        <v>5</v>
      </c>
      <c r="CA43" t="s">
        <v>6</v>
      </c>
      <c r="CB43" t="s">
        <v>7</v>
      </c>
      <c r="CC43" t="s">
        <v>8</v>
      </c>
      <c r="CD43" t="s">
        <v>9</v>
      </c>
      <c r="CE43" t="s">
        <v>10</v>
      </c>
      <c r="CF43"/>
      <c r="CH43" s="33" t="s">
        <v>1298</v>
      </c>
      <c r="CK43" s="23" t="s">
        <v>1299</v>
      </c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W43" s="2">
        <v>1718.74999999999</v>
      </c>
      <c r="DX43" s="2">
        <f t="shared" si="174"/>
        <v>1.71874999999999</v>
      </c>
      <c r="DY43" s="2">
        <v>3.3681768558951902E-4</v>
      </c>
      <c r="DZ43" s="2">
        <f t="shared" si="175"/>
        <v>7.3332829433816462</v>
      </c>
      <c r="EA43" s="2">
        <f t="shared" si="182"/>
        <v>12.193417551105368</v>
      </c>
      <c r="EB43" s="2">
        <f t="shared" si="183"/>
        <v>2.3642795929484586</v>
      </c>
      <c r="EC43" s="2">
        <f t="shared" si="184"/>
        <v>8.1100338350430623E-2</v>
      </c>
      <c r="ED43" s="2">
        <f t="shared" si="185"/>
        <v>8.6704946064008109E-2</v>
      </c>
      <c r="EF43">
        <v>0.7</v>
      </c>
      <c r="EG43" s="2">
        <v>11.0488285682842</v>
      </c>
      <c r="EH43" s="2">
        <v>16.296222505521499</v>
      </c>
      <c r="EI43" s="2">
        <v>11.297565580050401</v>
      </c>
      <c r="EJ43" s="2">
        <v>28.623600960713002</v>
      </c>
      <c r="EK43" s="2">
        <v>10.3660302597977</v>
      </c>
      <c r="EL43" s="2">
        <v>26.094509339932198</v>
      </c>
      <c r="EM43" s="2">
        <v>24.261631278152098</v>
      </c>
      <c r="EN43" s="2">
        <v>15.710238903712101</v>
      </c>
      <c r="EO43" s="2">
        <v>25.002497258923601</v>
      </c>
      <c r="FE43" s="2">
        <v>1094.0766550522601</v>
      </c>
      <c r="FF43" s="2">
        <f t="shared" si="160"/>
        <v>1.09407665505226</v>
      </c>
      <c r="FG43" s="2">
        <v>8.7687766163375904E-4</v>
      </c>
      <c r="FH43" s="2">
        <f t="shared" si="161"/>
        <v>16.451738492190604</v>
      </c>
      <c r="FI43" s="2">
        <f t="shared" si="176"/>
        <v>47.211199798945167</v>
      </c>
      <c r="FJ43" s="2">
        <f t="shared" si="162"/>
        <v>0.84840419451119831</v>
      </c>
      <c r="FK43" s="2">
        <f t="shared" si="163"/>
        <v>0.43794621100711317</v>
      </c>
      <c r="FL43" s="2">
        <f t="shared" si="164"/>
        <v>0.44899600263188383</v>
      </c>
      <c r="FN43">
        <v>1</v>
      </c>
      <c r="FO43" s="2">
        <v>26.042857892163802</v>
      </c>
      <c r="FP43" s="2">
        <v>28.945788432519198</v>
      </c>
      <c r="FQ43" s="2">
        <v>9.64804467996351</v>
      </c>
      <c r="FR43" s="2">
        <v>31.232782070301802</v>
      </c>
      <c r="FS43" s="2">
        <v>18.2995536228131</v>
      </c>
      <c r="FT43" s="2">
        <v>29.627224497586003</v>
      </c>
      <c r="FU43" s="2">
        <v>25.596093163430201</v>
      </c>
      <c r="FV43" s="2">
        <v>27.017647680802497</v>
      </c>
      <c r="FW43" s="2">
        <v>27.385569520465801</v>
      </c>
      <c r="GL43" s="2">
        <v>1574.8082351831199</v>
      </c>
      <c r="GM43" s="2">
        <f t="shared" si="165"/>
        <v>1.5748082351831199</v>
      </c>
      <c r="GN43" s="2">
        <v>5.3227091633466098E-4</v>
      </c>
      <c r="GO43" s="2">
        <f t="shared" si="166"/>
        <v>10.60300630148727</v>
      </c>
      <c r="GP43" s="2">
        <f t="shared" si="177"/>
        <v>23.586927191631858</v>
      </c>
      <c r="GQ43" s="2">
        <f t="shared" si="167"/>
        <v>1.7155773446613862</v>
      </c>
      <c r="GR43" s="2">
        <f t="shared" si="168"/>
        <v>0.18590470942276735</v>
      </c>
      <c r="GS43" s="2">
        <f t="shared" si="169"/>
        <v>0.19257552563061175</v>
      </c>
      <c r="GU43" t="s">
        <v>4</v>
      </c>
      <c r="GV43" s="23" t="s">
        <v>1284</v>
      </c>
      <c r="GW43" s="23" t="s">
        <v>1285</v>
      </c>
      <c r="GX43" s="23" t="s">
        <v>1286</v>
      </c>
      <c r="GY43" s="23" t="s">
        <v>1300</v>
      </c>
      <c r="GZ43" s="23" t="s">
        <v>1288</v>
      </c>
      <c r="HA43" s="23" t="s">
        <v>1289</v>
      </c>
      <c r="HB43" s="23" t="s">
        <v>1290</v>
      </c>
      <c r="HC43" s="23" t="s">
        <v>1291</v>
      </c>
      <c r="HD43" s="23" t="s">
        <v>1292</v>
      </c>
      <c r="HS43" s="2">
        <v>1559.63302752293</v>
      </c>
      <c r="HT43" s="2">
        <f t="shared" si="178"/>
        <v>1.55963302752293</v>
      </c>
      <c r="HU43" s="2">
        <v>4.1538461538461499E-4</v>
      </c>
      <c r="HV43" s="2">
        <f t="shared" si="179"/>
        <v>8.4945729117508169</v>
      </c>
      <c r="HW43" s="2">
        <f t="shared" si="186"/>
        <v>13.633265167007492</v>
      </c>
      <c r="HX43" s="2">
        <f t="shared" si="187"/>
        <v>2.2513682327430868</v>
      </c>
      <c r="HY43" s="2">
        <f t="shared" si="188"/>
        <v>9.5843278117888772E-2</v>
      </c>
      <c r="HZ43" s="2">
        <f t="shared" si="189"/>
        <v>0.10252920775563364</v>
      </c>
      <c r="IB43" s="23" t="s">
        <v>1294</v>
      </c>
      <c r="IC43" s="23" t="s">
        <v>1253</v>
      </c>
      <c r="IF43" s="23" t="s">
        <v>1150</v>
      </c>
      <c r="IZ43" s="2">
        <v>856.52173913043396</v>
      </c>
      <c r="JA43" s="2">
        <f t="shared" si="158"/>
        <v>0.85652173913043395</v>
      </c>
      <c r="JB43" s="2">
        <v>9.2064917954245995E-4</v>
      </c>
      <c r="JC43" s="2">
        <f t="shared" si="159"/>
        <v>9.3561908490087404</v>
      </c>
      <c r="JD43" s="2">
        <f t="shared" si="170"/>
        <v>23.381043637960637</v>
      </c>
      <c r="JE43" s="2">
        <f t="shared" si="171"/>
        <v>1.3144827035882571</v>
      </c>
      <c r="JF43" s="2">
        <f t="shared" si="172"/>
        <v>0.26963443042413937</v>
      </c>
      <c r="JG43" s="2">
        <f t="shared" si="173"/>
        <v>0.28680547416223223</v>
      </c>
      <c r="JI43" s="23" t="s">
        <v>1294</v>
      </c>
      <c r="JP43" s="6" t="s">
        <v>1150</v>
      </c>
      <c r="JR43" s="6" t="s">
        <v>1150</v>
      </c>
      <c r="KJ43" s="2">
        <v>1881.3056379821901</v>
      </c>
      <c r="KK43" s="2">
        <f t="shared" si="180"/>
        <v>1.8813056379821902</v>
      </c>
      <c r="KL43" s="2">
        <v>2.5155050173284702E-4</v>
      </c>
      <c r="KM43" s="2">
        <f t="shared" si="181"/>
        <v>5.4923690334682753</v>
      </c>
      <c r="KN43" s="2">
        <f t="shared" si="190"/>
        <v>8.092109499594585</v>
      </c>
      <c r="KO43" s="2">
        <f t="shared" si="191"/>
        <v>2.4669535909451601</v>
      </c>
      <c r="KP43" s="2">
        <f t="shared" si="192"/>
        <v>7.8420895562650847E-2</v>
      </c>
      <c r="KQ43" s="2">
        <f t="shared" si="193"/>
        <v>8.126686103613634E-2</v>
      </c>
      <c r="KT43"/>
      <c r="KU43"/>
      <c r="KV43"/>
      <c r="KW43"/>
      <c r="KX43"/>
      <c r="KY43"/>
      <c r="KZ43"/>
      <c r="LA43"/>
      <c r="LB43"/>
      <c r="LE43">
        <v>1.5</v>
      </c>
      <c r="LF43" s="2">
        <v>7.3580974963207169</v>
      </c>
      <c r="LH43">
        <v>1.5</v>
      </c>
      <c r="LI43" s="2">
        <v>15.028331395668202</v>
      </c>
    </row>
    <row r="44" spans="1:348" x14ac:dyDescent="0.25">
      <c r="A44" s="21">
        <v>5</v>
      </c>
      <c r="B44" s="2">
        <v>2126.4367816091899</v>
      </c>
      <c r="C44" s="2">
        <f>B44/100</f>
        <v>21.264367816091898</v>
      </c>
      <c r="D44" s="2">
        <v>8.2339762322228602E-5</v>
      </c>
      <c r="E44" s="2">
        <f>D44*100/0.00451515</f>
        <v>1.8236329318456441</v>
      </c>
      <c r="F44" s="2">
        <f>E44</f>
        <v>1.8236329318456441</v>
      </c>
      <c r="G44" s="2">
        <f>(C44/13.856)^3.647</f>
        <v>4.7686478274698478</v>
      </c>
      <c r="H44" s="2">
        <f>(F44*C44^0.104)/108.275</f>
        <v>2.3146487262899682E-2</v>
      </c>
      <c r="I44" s="2">
        <f>H44/1.046526</f>
        <v>2.2117450749336069E-2</v>
      </c>
      <c r="K44"/>
      <c r="AP44" s="21"/>
      <c r="AZ44"/>
      <c r="BC44"/>
      <c r="BD44"/>
      <c r="BF44"/>
      <c r="BH44"/>
      <c r="BI44"/>
      <c r="BW44" s="21">
        <v>171</v>
      </c>
      <c r="BX44" s="2">
        <v>1428.96174863387</v>
      </c>
      <c r="BY44" s="2">
        <f t="shared" ref="BY44:BY56" si="194">BX44/1000</f>
        <v>1.4289617486338699</v>
      </c>
      <c r="BZ44" s="2">
        <v>4.6610169491524801E-5</v>
      </c>
      <c r="CA44" s="2">
        <f t="shared" ref="CA44:CA56" si="195">BZ44*100/0.01091</f>
        <v>0.42722428498189552</v>
      </c>
      <c r="CB44" s="2">
        <f>CA44</f>
        <v>0.42722428498189552</v>
      </c>
      <c r="CC44" s="2">
        <f>(BY44/0.914)^4.225</f>
        <v>6.6063925031246518</v>
      </c>
      <c r="CD44" s="2">
        <f>(CB44*BY44^0.644)/44.458</f>
        <v>1.2093145515623611E-2</v>
      </c>
      <c r="CE44" s="2">
        <f>CD44/1.01828</f>
        <v>1.1876051297898035E-2</v>
      </c>
      <c r="CG44" s="23" t="s">
        <v>1294</v>
      </c>
      <c r="CH44" s="23"/>
      <c r="CI44" s="23" t="s">
        <v>1149</v>
      </c>
      <c r="CK44" s="23"/>
      <c r="CM44" s="23"/>
      <c r="CN44" s="23"/>
      <c r="DW44" s="2">
        <v>1562.49999999999</v>
      </c>
      <c r="DX44" s="2">
        <f t="shared" si="174"/>
        <v>1.56249999999999</v>
      </c>
      <c r="DY44" s="2">
        <v>5.3328329694323103E-4</v>
      </c>
      <c r="DZ44" s="2">
        <f t="shared" si="175"/>
        <v>11.610783734884194</v>
      </c>
      <c r="EA44" s="2">
        <f t="shared" si="182"/>
        <v>23.804201285989564</v>
      </c>
      <c r="EB44" s="2">
        <f t="shared" si="183"/>
        <v>1.9269486044868658</v>
      </c>
      <c r="EC44" s="2">
        <f t="shared" si="184"/>
        <v>0.16137244198462738</v>
      </c>
      <c r="ED44" s="2">
        <f t="shared" si="185"/>
        <v>0.17252442052752673</v>
      </c>
      <c r="EF44">
        <v>0.5</v>
      </c>
      <c r="EG44" s="2">
        <v>4.4851754571182898</v>
      </c>
      <c r="EH44" s="2">
        <v>11.2539158997893</v>
      </c>
      <c r="EI44" s="2">
        <v>9.6746110460608197</v>
      </c>
      <c r="EJ44" s="2">
        <v>15.6160436379387</v>
      </c>
      <c r="EK44" s="2">
        <v>14.878884624072001</v>
      </c>
      <c r="EL44" s="2">
        <v>35.569228260720998</v>
      </c>
      <c r="EM44" s="2">
        <v>6.3883482759220396</v>
      </c>
      <c r="EN44" s="2">
        <v>5.7606398106097707</v>
      </c>
      <c r="EO44" s="2">
        <v>16.0618990846455</v>
      </c>
      <c r="FE44" s="2">
        <v>885.01742160278604</v>
      </c>
      <c r="FF44" s="2">
        <f t="shared" si="160"/>
        <v>0.88501742160278607</v>
      </c>
      <c r="FG44" s="2">
        <v>1.0631339527680901E-3</v>
      </c>
      <c r="FH44" s="2">
        <f t="shared" si="161"/>
        <v>19.946228006906008</v>
      </c>
      <c r="FI44" s="2">
        <f t="shared" si="176"/>
        <v>67.157427805851171</v>
      </c>
      <c r="FJ44" s="2">
        <f t="shared" si="162"/>
        <v>0.47161669749870211</v>
      </c>
      <c r="FK44" s="2">
        <f t="shared" si="163"/>
        <v>0.62774786340473243</v>
      </c>
      <c r="FL44" s="2">
        <f t="shared" si="164"/>
        <v>0.64358652785525017</v>
      </c>
      <c r="FN44">
        <v>0.7</v>
      </c>
      <c r="FO44" s="2">
        <v>35.412305009757098</v>
      </c>
      <c r="FP44" s="2">
        <v>30.737740166565501</v>
      </c>
      <c r="FQ44" s="2">
        <v>14.314694228594698</v>
      </c>
      <c r="FR44" s="2">
        <v>19.614029412432497</v>
      </c>
      <c r="FS44" s="2">
        <v>35.919749768670101</v>
      </c>
      <c r="FT44" s="2">
        <v>34.352183928155398</v>
      </c>
      <c r="FU44" s="2">
        <v>35.924807319650895</v>
      </c>
      <c r="FV44" s="2">
        <v>14.767681079794201</v>
      </c>
      <c r="FW44" s="2">
        <v>24.3614203211716</v>
      </c>
      <c r="GL44" s="2">
        <v>1332.0633676586899</v>
      </c>
      <c r="GM44" s="2">
        <f t="shared" si="165"/>
        <v>1.3320633676586899</v>
      </c>
      <c r="GN44" s="2">
        <v>7.1633466135458102E-4</v>
      </c>
      <c r="GO44" s="2">
        <f t="shared" si="166"/>
        <v>14.26961476801954</v>
      </c>
      <c r="GP44" s="2">
        <f t="shared" si="177"/>
        <v>37.856541959651395</v>
      </c>
      <c r="GQ44" s="2">
        <f t="shared" si="167"/>
        <v>1.1694821878063588</v>
      </c>
      <c r="GR44" s="2">
        <f t="shared" si="168"/>
        <v>0.3042749447762369</v>
      </c>
      <c r="GS44" s="2">
        <f t="shared" si="169"/>
        <v>0.31519323855995368</v>
      </c>
      <c r="GU44">
        <v>2.5</v>
      </c>
      <c r="GV44" s="2">
        <v>9.99155615537566</v>
      </c>
      <c r="GW44" s="2">
        <v>6.8570389051855498</v>
      </c>
      <c r="GX44" s="2">
        <v>6.2749142356152907</v>
      </c>
      <c r="GY44" s="2">
        <v>1.7971701418934201</v>
      </c>
      <c r="GZ44" s="2">
        <v>17.861089068662402</v>
      </c>
      <c r="HA44" s="2">
        <v>10.751525151747</v>
      </c>
      <c r="HB44" s="2">
        <v>1.4397228801719499</v>
      </c>
      <c r="HC44" s="2">
        <v>2.4057747825841003</v>
      </c>
      <c r="HD44" s="2">
        <v>8.8827156013897</v>
      </c>
      <c r="HS44" s="2">
        <v>1330.2752293577901</v>
      </c>
      <c r="HT44" s="2">
        <f t="shared" si="178"/>
        <v>1.33027522935779</v>
      </c>
      <c r="HU44" s="2">
        <v>6.1025641025641E-4</v>
      </c>
      <c r="HV44" s="2">
        <f t="shared" si="179"/>
        <v>12.479681191337628</v>
      </c>
      <c r="HW44" s="2">
        <f t="shared" si="186"/>
        <v>26.11294635834512</v>
      </c>
      <c r="HX44" s="2">
        <f t="shared" si="187"/>
        <v>1.6194962632192293</v>
      </c>
      <c r="HY44" s="2">
        <f t="shared" si="188"/>
        <v>0.18842864493771974</v>
      </c>
      <c r="HZ44" s="2">
        <f t="shared" si="189"/>
        <v>0.20157323563337193</v>
      </c>
      <c r="IB44" t="s">
        <v>4</v>
      </c>
      <c r="IC44" s="23" t="s">
        <v>1284</v>
      </c>
      <c r="ID44" s="23" t="s">
        <v>1285</v>
      </c>
      <c r="IE44" s="23" t="s">
        <v>1286</v>
      </c>
      <c r="IF44" s="23" t="s">
        <v>1287</v>
      </c>
      <c r="IG44" s="23" t="s">
        <v>1288</v>
      </c>
      <c r="IH44" s="23" t="s">
        <v>1289</v>
      </c>
      <c r="II44" s="23" t="s">
        <v>1290</v>
      </c>
      <c r="IJ44" s="23" t="s">
        <v>1291</v>
      </c>
      <c r="IK44" s="23" t="s">
        <v>1292</v>
      </c>
      <c r="IZ44" s="2">
        <v>734.78260869565202</v>
      </c>
      <c r="JA44" s="2">
        <f t="shared" si="158"/>
        <v>0.73478260869565204</v>
      </c>
      <c r="JB44" s="2">
        <v>1.2254281949934101E-3</v>
      </c>
      <c r="JC44" s="2">
        <f t="shared" si="159"/>
        <v>12.4535385670062</v>
      </c>
      <c r="JD44" s="2">
        <f t="shared" si="170"/>
        <v>35.834582204966836</v>
      </c>
      <c r="JE44" s="2">
        <f t="shared" si="171"/>
        <v>0.89916087446200599</v>
      </c>
      <c r="JF44" s="2">
        <f t="shared" si="172"/>
        <v>0.40212645552033949</v>
      </c>
      <c r="JG44" s="2">
        <f t="shared" si="173"/>
        <v>0.42773494678431651</v>
      </c>
      <c r="JI44" t="s">
        <v>4</v>
      </c>
      <c r="JJ44" s="23" t="s">
        <v>1284</v>
      </c>
      <c r="JK44" s="23" t="s">
        <v>1285</v>
      </c>
      <c r="JL44" s="23" t="s">
        <v>1286</v>
      </c>
      <c r="JM44" s="23" t="s">
        <v>1287</v>
      </c>
      <c r="JN44" s="23" t="s">
        <v>1288</v>
      </c>
      <c r="JO44" s="23" t="s">
        <v>1289</v>
      </c>
      <c r="JP44" s="23" t="s">
        <v>1290</v>
      </c>
      <c r="JQ44" s="23" t="s">
        <v>1291</v>
      </c>
      <c r="JR44" s="23" t="s">
        <v>1292</v>
      </c>
      <c r="KJ44" s="2">
        <v>1643.9169139465801</v>
      </c>
      <c r="KK44" s="2">
        <f t="shared" si="180"/>
        <v>1.6439169139465801</v>
      </c>
      <c r="KL44" s="2">
        <v>4.3233062269236802E-4</v>
      </c>
      <c r="KM44" s="2">
        <f t="shared" si="181"/>
        <v>9.4395332465582538</v>
      </c>
      <c r="KN44" s="2">
        <f t="shared" si="190"/>
        <v>17.531642746152841</v>
      </c>
      <c r="KO44" s="2">
        <f t="shared" si="191"/>
        <v>1.7188046396845744</v>
      </c>
      <c r="KP44" s="2">
        <f t="shared" si="192"/>
        <v>0.16983098186078413</v>
      </c>
      <c r="KQ44" s="2">
        <f t="shared" si="193"/>
        <v>0.17599430232832197</v>
      </c>
      <c r="KT44"/>
      <c r="KU44"/>
      <c r="KV44"/>
      <c r="KW44"/>
      <c r="KX44"/>
      <c r="KY44"/>
      <c r="KZ44"/>
      <c r="LA44"/>
      <c r="LB44"/>
      <c r="LE44">
        <v>1</v>
      </c>
      <c r="LF44" s="2">
        <v>29.227299997726703</v>
      </c>
      <c r="LH44">
        <v>1</v>
      </c>
      <c r="LI44" s="2">
        <v>27.025154810705498</v>
      </c>
      <c r="LQ44" s="2" t="s">
        <v>1225</v>
      </c>
      <c r="LR44" t="s">
        <v>3</v>
      </c>
      <c r="LS44" t="s">
        <v>4</v>
      </c>
      <c r="LT44" t="s">
        <v>5</v>
      </c>
      <c r="LU44" t="s">
        <v>6</v>
      </c>
      <c r="LV44" t="s">
        <v>7</v>
      </c>
      <c r="LW44" t="s">
        <v>8</v>
      </c>
      <c r="LX44" t="s">
        <v>9</v>
      </c>
      <c r="LY44" t="s">
        <v>10</v>
      </c>
    </row>
    <row r="45" spans="1:348" x14ac:dyDescent="0.25">
      <c r="B45" s="2">
        <v>1628.3524904214501</v>
      </c>
      <c r="C45" s="2">
        <f t="shared" ref="C45:C53" si="196">B45/100</f>
        <v>16.283524904214502</v>
      </c>
      <c r="D45" s="2">
        <v>2.7060198714202202E-4</v>
      </c>
      <c r="E45" s="2">
        <f t="shared" ref="E45:E53" si="197">D45*100/0.00451515</f>
        <v>5.9932003840851804</v>
      </c>
      <c r="F45" s="2">
        <f>E45+F44</f>
        <v>7.8168333159308245</v>
      </c>
      <c r="G45" s="2">
        <f t="shared" ref="G45:G53" si="198">(C45/13.856)^3.647</f>
        <v>1.8017443493614378</v>
      </c>
      <c r="H45" s="2">
        <f t="shared" ref="H45:H53" si="199">(F45*C45^0.104)/108.275</f>
        <v>9.6499373731185764E-2</v>
      </c>
      <c r="I45" s="2">
        <f t="shared" ref="I45:I53" si="200">H45/1.046526</f>
        <v>9.2209246336150047E-2</v>
      </c>
      <c r="AP45" s="21" t="s">
        <v>1177</v>
      </c>
      <c r="AQ45" t="s">
        <v>3</v>
      </c>
      <c r="AR45" t="s">
        <v>4</v>
      </c>
      <c r="AS45" t="s">
        <v>5</v>
      </c>
      <c r="AT45" t="s">
        <v>6</v>
      </c>
      <c r="AU45" t="s">
        <v>7</v>
      </c>
      <c r="AV45" t="s">
        <v>8</v>
      </c>
      <c r="AW45" t="s">
        <v>9</v>
      </c>
      <c r="AX45" t="s">
        <v>10</v>
      </c>
      <c r="AY45"/>
      <c r="BA45"/>
      <c r="BB45"/>
      <c r="BG45"/>
      <c r="BJ45"/>
      <c r="BK45"/>
      <c r="BL45"/>
      <c r="BM45"/>
      <c r="BN45"/>
      <c r="BO45"/>
      <c r="BP45"/>
      <c r="BQ45"/>
      <c r="BR45"/>
      <c r="BS45"/>
      <c r="BT45"/>
      <c r="BU45"/>
      <c r="BX45" s="2">
        <v>1232.2404371584701</v>
      </c>
      <c r="BY45" s="2">
        <f t="shared" si="194"/>
        <v>1.2322404371584701</v>
      </c>
      <c r="BZ45" s="2">
        <v>1.6525423728813501E-4</v>
      </c>
      <c r="CA45" s="2">
        <f t="shared" si="195"/>
        <v>1.5147042831176445</v>
      </c>
      <c r="CB45" s="2">
        <f t="shared" ref="CB45:CB56" si="201">CA45+CB44</f>
        <v>1.94192856809954</v>
      </c>
      <c r="CC45" s="2">
        <f t="shared" ref="CC45:CC56" si="202">(BY45/0.914)^4.225</f>
        <v>3.5333822796453846</v>
      </c>
      <c r="CD45" s="2">
        <f t="shared" ref="CD45:CD56" si="203">(CB45*BY45^0.644)/44.458</f>
        <v>4.9967912138723709E-2</v>
      </c>
      <c r="CE45" s="2">
        <f t="shared" ref="CE45:CE56" si="204">CD45/1.01828</f>
        <v>4.9070896156974214E-2</v>
      </c>
      <c r="CG45" t="s">
        <v>4</v>
      </c>
      <c r="CH45" s="23" t="s">
        <v>1284</v>
      </c>
      <c r="CI45" s="23" t="s">
        <v>1285</v>
      </c>
      <c r="CJ45" s="23" t="s">
        <v>1286</v>
      </c>
      <c r="CK45" s="23" t="s">
        <v>1287</v>
      </c>
      <c r="CL45" s="23" t="s">
        <v>1288</v>
      </c>
      <c r="CM45" s="23" t="s">
        <v>1289</v>
      </c>
      <c r="CN45" s="23" t="s">
        <v>1290</v>
      </c>
      <c r="CO45" s="23" t="s">
        <v>1291</v>
      </c>
      <c r="CP45" s="23" t="s">
        <v>1292</v>
      </c>
      <c r="DW45" s="2">
        <v>1328.12499999999</v>
      </c>
      <c r="DX45" s="2">
        <f t="shared" si="174"/>
        <v>1.32812499999999</v>
      </c>
      <c r="DY45" s="2">
        <v>7.4282887554585105E-4</v>
      </c>
      <c r="DZ45" s="2">
        <f t="shared" si="175"/>
        <v>16.173065002086894</v>
      </c>
      <c r="EA45" s="2">
        <f t="shared" si="182"/>
        <v>39.977266288076457</v>
      </c>
      <c r="EB45" s="2">
        <f t="shared" si="183"/>
        <v>1.3595749241454957</v>
      </c>
      <c r="EC45" s="2">
        <f t="shared" si="184"/>
        <v>0.27996585340151758</v>
      </c>
      <c r="ED45" s="2">
        <f t="shared" si="185"/>
        <v>0.29931347652403095</v>
      </c>
      <c r="EF45">
        <v>0.3</v>
      </c>
      <c r="EG45" s="2">
        <v>1.5416115058681199</v>
      </c>
      <c r="EH45" s="2">
        <v>3.2744865362829598</v>
      </c>
      <c r="EI45" s="2">
        <v>13.876302115168901</v>
      </c>
      <c r="EJ45" s="2">
        <v>2.2341633638189697</v>
      </c>
      <c r="EK45" s="2">
        <v>3.6173096210915001</v>
      </c>
      <c r="EL45" s="2">
        <v>10.8883653325291</v>
      </c>
      <c r="EM45" s="2">
        <v>1.26768228404575</v>
      </c>
      <c r="EN45" s="2">
        <v>1.5507217477190101</v>
      </c>
      <c r="EO45" s="2">
        <v>6.6670163477799499E-2</v>
      </c>
      <c r="FE45" s="2">
        <v>634.14634146341405</v>
      </c>
      <c r="FF45" s="2">
        <f t="shared" si="160"/>
        <v>0.63414634146341409</v>
      </c>
      <c r="FG45" s="2">
        <v>8.4108594657375101E-4</v>
      </c>
      <c r="FH45" s="2">
        <f t="shared" si="161"/>
        <v>15.780224138344298</v>
      </c>
      <c r="FI45" s="2">
        <f t="shared" si="176"/>
        <v>82.937651944195466</v>
      </c>
      <c r="FJ45" s="2">
        <f t="shared" si="162"/>
        <v>0.18738821955083623</v>
      </c>
      <c r="FK45" s="2">
        <f t="shared" si="163"/>
        <v>0.78461095756550114</v>
      </c>
      <c r="FL45" s="2">
        <f t="shared" si="164"/>
        <v>0.80440742427695711</v>
      </c>
      <c r="FN45">
        <v>0.5</v>
      </c>
      <c r="FO45" s="2">
        <v>10.3867424373876</v>
      </c>
      <c r="FP45" s="2">
        <v>20.600002967164698</v>
      </c>
      <c r="FQ45" s="2">
        <v>19.098919191169898</v>
      </c>
      <c r="FR45" s="2">
        <v>26.693140112294898</v>
      </c>
      <c r="FS45" s="2">
        <v>31.882964044557198</v>
      </c>
      <c r="FT45" s="2">
        <v>15.1605046360751</v>
      </c>
      <c r="FU45" s="2">
        <v>12.0834795669961</v>
      </c>
      <c r="FV45" s="2">
        <v>25.464114530814602</v>
      </c>
      <c r="FW45" s="2">
        <v>13.006119298412999</v>
      </c>
      <c r="GL45" s="2">
        <v>1148.62589714003</v>
      </c>
      <c r="GM45" s="2">
        <f t="shared" si="165"/>
        <v>1.14862589714003</v>
      </c>
      <c r="GN45" s="2">
        <v>8.8605577689243001E-4</v>
      </c>
      <c r="GO45" s="2">
        <f t="shared" si="166"/>
        <v>17.650513483912949</v>
      </c>
      <c r="GP45" s="2">
        <f t="shared" si="177"/>
        <v>55.50705544356434</v>
      </c>
      <c r="GQ45" s="2">
        <f t="shared" si="167"/>
        <v>0.83311503730046577</v>
      </c>
      <c r="GR45" s="2">
        <f t="shared" si="168"/>
        <v>0.45394366128382091</v>
      </c>
      <c r="GS45" s="2">
        <f t="shared" si="169"/>
        <v>0.47023251562507346</v>
      </c>
      <c r="GU45">
        <v>2</v>
      </c>
      <c r="GV45" s="2">
        <v>3.0612878667930299</v>
      </c>
      <c r="GW45" s="2">
        <v>2.6423357361895898</v>
      </c>
      <c r="GX45" s="2">
        <v>5.9549857153971502</v>
      </c>
      <c r="GY45" s="2">
        <v>4.6611205081888203</v>
      </c>
      <c r="GZ45" s="2">
        <v>4.1018543831827401</v>
      </c>
      <c r="HA45" s="2">
        <v>6.5023879249833199</v>
      </c>
      <c r="HB45" s="2">
        <v>5.7810805162320307</v>
      </c>
      <c r="HC45" s="2">
        <v>0.71292622821593998</v>
      </c>
      <c r="HD45" s="2">
        <v>10.7023018878019</v>
      </c>
      <c r="HS45" s="2">
        <v>1192.6605504587101</v>
      </c>
      <c r="HT45" s="2">
        <f t="shared" si="178"/>
        <v>1.19266055045871</v>
      </c>
      <c r="HU45" s="2">
        <v>7.9743589743589696E-4</v>
      </c>
      <c r="HV45" s="2">
        <f t="shared" si="179"/>
        <v>16.307482565151265</v>
      </c>
      <c r="HW45" s="2">
        <f t="shared" si="186"/>
        <v>42.420428923496388</v>
      </c>
      <c r="HX45" s="2">
        <f t="shared" si="187"/>
        <v>1.2917054746809464</v>
      </c>
      <c r="HY45" s="2">
        <f t="shared" si="188"/>
        <v>0.31163321948299172</v>
      </c>
      <c r="HZ45" s="2">
        <f t="shared" si="189"/>
        <v>0.33337243603696198</v>
      </c>
      <c r="IB45">
        <v>2.5</v>
      </c>
      <c r="IC45" s="2">
        <v>2.3282813287780599</v>
      </c>
      <c r="ID45" s="2">
        <v>4.9380052120804701</v>
      </c>
      <c r="IE45" s="2">
        <v>2.5381125752583101E-2</v>
      </c>
      <c r="IF45" s="2">
        <v>15.979521633141699</v>
      </c>
      <c r="IG45" s="2">
        <v>1.51123688322066</v>
      </c>
      <c r="IH45" s="2">
        <v>15.8655992413952</v>
      </c>
      <c r="II45" s="2">
        <v>16.053912634123598</v>
      </c>
      <c r="IJ45" s="2">
        <v>8.3071813345504992</v>
      </c>
      <c r="IK45" s="2">
        <v>8.7636597353519594</v>
      </c>
      <c r="IZ45" s="2">
        <v>633.33333333333303</v>
      </c>
      <c r="JA45" s="2">
        <f t="shared" si="158"/>
        <v>0.63333333333333308</v>
      </c>
      <c r="JB45" s="2">
        <v>1.4931848125524E-3</v>
      </c>
      <c r="JC45" s="2">
        <f t="shared" si="159"/>
        <v>15.174642403987805</v>
      </c>
      <c r="JD45" s="2">
        <f t="shared" si="170"/>
        <v>51.009224608954639</v>
      </c>
      <c r="JE45" s="2">
        <f t="shared" si="171"/>
        <v>0.62230774362400154</v>
      </c>
      <c r="JF45" s="2">
        <f t="shared" si="172"/>
        <v>0.55747231100506911</v>
      </c>
      <c r="JG45" s="2">
        <f t="shared" si="173"/>
        <v>0.59297364301221012</v>
      </c>
      <c r="JI45">
        <v>2</v>
      </c>
      <c r="JJ45" s="2">
        <v>1.7218038762513499</v>
      </c>
      <c r="JK45" s="2">
        <v>27.805848732693399</v>
      </c>
      <c r="JL45" s="2">
        <v>6.25283831263914</v>
      </c>
      <c r="JM45" s="2">
        <v>33.732695881198197</v>
      </c>
      <c r="JN45" s="2">
        <v>27.254046331167398</v>
      </c>
      <c r="JO45" s="2">
        <v>22.8762280078342</v>
      </c>
      <c r="JP45" s="2">
        <v>2.4553326615139497</v>
      </c>
      <c r="JQ45" s="2">
        <v>34.689654689252805</v>
      </c>
      <c r="JR45" s="2">
        <v>0.95936768133484096</v>
      </c>
      <c r="KJ45" s="2">
        <v>1442.13649851632</v>
      </c>
      <c r="KK45" s="2">
        <f t="shared" si="180"/>
        <v>1.4421364985163201</v>
      </c>
      <c r="KL45" s="2">
        <v>6.0855097741635902E-4</v>
      </c>
      <c r="KM45" s="2">
        <f t="shared" si="181"/>
        <v>13.287139244898668</v>
      </c>
      <c r="KN45" s="2">
        <f t="shared" si="190"/>
        <v>30.818781991051509</v>
      </c>
      <c r="KO45" s="2">
        <f t="shared" si="191"/>
        <v>1.2102146976254635</v>
      </c>
      <c r="KP45" s="2">
        <f t="shared" si="192"/>
        <v>0.29842771833202231</v>
      </c>
      <c r="KQ45" s="2">
        <f t="shared" si="193"/>
        <v>0.30925793107838745</v>
      </c>
      <c r="KT45"/>
      <c r="KU45"/>
      <c r="KV45"/>
      <c r="KW45"/>
      <c r="KX45"/>
      <c r="KY45"/>
      <c r="KZ45"/>
      <c r="LA45"/>
      <c r="LB45"/>
      <c r="LE45">
        <v>0.7</v>
      </c>
      <c r="LF45" s="2">
        <v>52.860770584857306</v>
      </c>
      <c r="LH45">
        <v>0.7</v>
      </c>
      <c r="LI45" s="2">
        <v>37.610924767889898</v>
      </c>
      <c r="LR45" s="2">
        <v>1489.10081743869</v>
      </c>
      <c r="LS45" s="2">
        <f t="shared" ref="LS45:LS57" si="205">LR45/1000</f>
        <v>1.4891008174386899</v>
      </c>
      <c r="LT45" s="2">
        <v>6.23956227476468E-5</v>
      </c>
      <c r="LU45" s="2">
        <f t="shared" ref="LU45:LU57" si="206">LT45*100/0.01148</f>
        <v>0.54351587759274211</v>
      </c>
      <c r="LV45" s="2">
        <f>LU45</f>
        <v>0.54351587759274211</v>
      </c>
      <c r="LW45" s="2">
        <f>(LS45/0.498)^1.63</f>
        <v>5.9618693920213088</v>
      </c>
      <c r="LX45" s="2">
        <f>(LV45*LS45^(-0.388))/243.62</f>
        <v>1.9116339951126312E-3</v>
      </c>
      <c r="LY45" s="2">
        <f>LX45/0.67489</f>
        <v>2.8325119576710742E-3</v>
      </c>
      <c r="MA45"/>
      <c r="MB45"/>
      <c r="MC45"/>
      <c r="MD45"/>
      <c r="ME45"/>
      <c r="MF45"/>
      <c r="MG45"/>
      <c r="MH45"/>
      <c r="MI45"/>
      <c r="MJ45"/>
    </row>
    <row r="46" spans="1:348" x14ac:dyDescent="0.25">
      <c r="B46" s="2">
        <v>1590.03831417624</v>
      </c>
      <c r="C46" s="2">
        <f t="shared" si="196"/>
        <v>15.900383141762399</v>
      </c>
      <c r="D46" s="2">
        <v>4.23154100915643E-4</v>
      </c>
      <c r="E46" s="2">
        <f t="shared" si="197"/>
        <v>9.3718724940620586</v>
      </c>
      <c r="F46" s="2">
        <f t="shared" ref="F46:F53" si="207">E46+F45</f>
        <v>17.188705809992882</v>
      </c>
      <c r="G46" s="2">
        <f t="shared" si="198"/>
        <v>1.6518862930168245</v>
      </c>
      <c r="H46" s="2">
        <f t="shared" si="199"/>
        <v>0.21167100677834386</v>
      </c>
      <c r="I46" s="2">
        <f t="shared" si="200"/>
        <v>0.20226062876444909</v>
      </c>
      <c r="AP46" s="21">
        <v>3</v>
      </c>
      <c r="AQ46" s="2">
        <v>1987.17948717948</v>
      </c>
      <c r="AR46" s="2">
        <f t="shared" ref="AR46:AR54" si="208">AQ46/100</f>
        <v>19.871794871794801</v>
      </c>
      <c r="AS46" s="2">
        <v>9.8795180722891505E-5</v>
      </c>
      <c r="AT46" s="2">
        <f t="shared" ref="AT46:AT54" si="209">AS46*100/0.0043</f>
        <v>2.2975623423928258</v>
      </c>
      <c r="AU46" s="2">
        <f>AT46</f>
        <v>2.2975623423928258</v>
      </c>
      <c r="AV46" s="2">
        <f t="shared" ref="AV46:AV54" si="210">(AR46/12.29)^2.315</f>
        <v>3.0416291883309667</v>
      </c>
      <c r="AW46" s="2">
        <f t="shared" ref="AW46:AW54" si="211">(AU46*AR46^(-0.007))/101.827</f>
        <v>2.2096154396590739E-2</v>
      </c>
      <c r="AX46" s="2">
        <f t="shared" ref="AX46:AX54" si="212">AW46/0.97839</f>
        <v>2.2584198935588815E-2</v>
      </c>
      <c r="BX46" s="2">
        <v>1112.02185792349</v>
      </c>
      <c r="BY46" s="2">
        <f t="shared" si="194"/>
        <v>1.11202185792349</v>
      </c>
      <c r="BZ46" s="2">
        <v>3.47457627118643E-4</v>
      </c>
      <c r="CA46" s="2">
        <f t="shared" si="195"/>
        <v>3.1847628516832542</v>
      </c>
      <c r="CB46" s="2">
        <f t="shared" si="201"/>
        <v>5.1266914197827944</v>
      </c>
      <c r="CC46" s="2">
        <f t="shared" si="202"/>
        <v>2.2899769778612367</v>
      </c>
      <c r="CD46" s="2">
        <f t="shared" si="203"/>
        <v>0.12347647895600018</v>
      </c>
      <c r="CE46" s="2">
        <f t="shared" si="204"/>
        <v>0.1212598489177831</v>
      </c>
      <c r="CG46">
        <v>1.5</v>
      </c>
      <c r="CH46" s="2">
        <v>5.43070393308051</v>
      </c>
      <c r="CI46" s="2">
        <v>14.736697998453099</v>
      </c>
      <c r="CJ46" s="2">
        <v>9.3114880974150989</v>
      </c>
      <c r="CK46" s="2">
        <v>10.390956587334301</v>
      </c>
      <c r="CL46" s="2">
        <v>14.7348679215453</v>
      </c>
      <c r="CM46" s="2">
        <v>31.711245076288403</v>
      </c>
      <c r="CN46" s="2">
        <v>10.6367392053979</v>
      </c>
      <c r="CO46" s="2">
        <v>6.5394790786784895</v>
      </c>
      <c r="CP46" s="2">
        <v>5.8665499704710502</v>
      </c>
      <c r="DW46" s="2">
        <v>1015.625</v>
      </c>
      <c r="DX46" s="2">
        <f t="shared" si="174"/>
        <v>1.015625</v>
      </c>
      <c r="DY46" s="2">
        <v>9.7855485807860207E-4</v>
      </c>
      <c r="DZ46" s="2">
        <f t="shared" si="175"/>
        <v>21.305352886536078</v>
      </c>
      <c r="EA46" s="2">
        <f t="shared" si="182"/>
        <v>61.282619174612535</v>
      </c>
      <c r="EB46" s="2">
        <f t="shared" si="183"/>
        <v>0.76450828225386025</v>
      </c>
      <c r="EC46" s="2">
        <f t="shared" si="184"/>
        <v>0.45282500878760162</v>
      </c>
      <c r="ED46" s="2">
        <f t="shared" si="185"/>
        <v>0.48411842369526348</v>
      </c>
      <c r="FE46" s="2">
        <v>564.45993031358796</v>
      </c>
      <c r="FF46" s="2">
        <f t="shared" si="160"/>
        <v>0.56445993031358799</v>
      </c>
      <c r="FG46" s="2">
        <v>5.5502322880371597E-4</v>
      </c>
      <c r="FH46" s="2">
        <f t="shared" si="161"/>
        <v>10.41319378618604</v>
      </c>
      <c r="FI46" s="2">
        <f t="shared" si="176"/>
        <v>93.350845730381508</v>
      </c>
      <c r="FJ46" s="2">
        <f t="shared" si="162"/>
        <v>0.13575370360486011</v>
      </c>
      <c r="FK46" s="2">
        <f t="shared" si="163"/>
        <v>0.88683110949253263</v>
      </c>
      <c r="FL46" s="2">
        <f t="shared" si="164"/>
        <v>0.90920668603587551</v>
      </c>
      <c r="FN46">
        <v>0.3</v>
      </c>
      <c r="FO46" s="2">
        <v>13.863905166476101</v>
      </c>
      <c r="FP46" s="2">
        <v>11.3101937420809</v>
      </c>
      <c r="FQ46" s="2">
        <v>38.013873467521705</v>
      </c>
      <c r="FR46" s="2">
        <v>4.2730435025648399</v>
      </c>
      <c r="FS46" s="2">
        <v>2.6648877617614399</v>
      </c>
      <c r="FT46" s="2">
        <v>7.5632658508378094</v>
      </c>
      <c r="FU46" s="2">
        <v>11.0010923851806</v>
      </c>
      <c r="FV46" s="2">
        <v>7.3421533269808599</v>
      </c>
      <c r="FW46" s="2">
        <v>18.254826281795701</v>
      </c>
      <c r="GL46" s="2">
        <v>889.37147584525201</v>
      </c>
      <c r="GM46" s="2">
        <f t="shared" si="165"/>
        <v>0.889371475845252</v>
      </c>
      <c r="GN46" s="2">
        <v>8.4541832669322696E-4</v>
      </c>
      <c r="GO46" s="2">
        <f t="shared" si="166"/>
        <v>16.841002523769461</v>
      </c>
      <c r="GP46" s="2">
        <f t="shared" si="177"/>
        <v>72.348057967333801</v>
      </c>
      <c r="GQ46" s="2">
        <f t="shared" si="167"/>
        <v>0.46388206974412755</v>
      </c>
      <c r="GR46" s="2">
        <f t="shared" si="168"/>
        <v>0.60964751417459406</v>
      </c>
      <c r="GS46" s="2">
        <f t="shared" si="169"/>
        <v>0.63152348779169853</v>
      </c>
      <c r="GU46">
        <v>1.5</v>
      </c>
      <c r="GV46" s="2">
        <v>5.1505953054753801</v>
      </c>
      <c r="GW46" s="2">
        <v>8.9924105550211895</v>
      </c>
      <c r="GX46" s="2">
        <v>4.26777372695389</v>
      </c>
      <c r="GY46" s="2">
        <v>8.7439502659109696</v>
      </c>
      <c r="GZ46" s="2">
        <v>5.6433986843702595</v>
      </c>
      <c r="HA46" s="2">
        <v>9.0110457200390499</v>
      </c>
      <c r="HB46" s="2">
        <v>3.8690053365051402</v>
      </c>
      <c r="HC46" s="2">
        <v>8.1278553474056512</v>
      </c>
      <c r="HD46" s="2">
        <v>8.9596812453266885</v>
      </c>
      <c r="HS46" s="2">
        <v>871.559633027519</v>
      </c>
      <c r="HT46" s="2">
        <f t="shared" si="178"/>
        <v>0.87155963302751904</v>
      </c>
      <c r="HU46" s="2">
        <v>1.0205128205128199E-3</v>
      </c>
      <c r="HV46" s="2">
        <f t="shared" si="179"/>
        <v>20.869382832573002</v>
      </c>
      <c r="HW46" s="2">
        <f t="shared" si="186"/>
        <v>63.28981175606939</v>
      </c>
      <c r="HX46" s="2">
        <f t="shared" si="187"/>
        <v>0.67460942460961593</v>
      </c>
      <c r="HY46" s="2">
        <f t="shared" si="188"/>
        <v>0.4894885455479121</v>
      </c>
      <c r="HZ46" s="2">
        <f t="shared" si="189"/>
        <v>0.52363476882285021</v>
      </c>
      <c r="IB46">
        <v>2</v>
      </c>
      <c r="IC46" s="2">
        <v>9.2450061623014501E-2</v>
      </c>
      <c r="ID46" s="2">
        <v>10.4511306302997</v>
      </c>
      <c r="IE46" s="2">
        <v>6.8196491829474102</v>
      </c>
      <c r="IF46" s="2">
        <v>9.5067983864410408</v>
      </c>
      <c r="IG46" s="2">
        <v>7.6252748109318205</v>
      </c>
      <c r="IH46" s="2">
        <v>18.573593566224201</v>
      </c>
      <c r="II46" s="2">
        <v>0.68211687403933596</v>
      </c>
      <c r="IJ46" s="2">
        <v>12.241572770621</v>
      </c>
      <c r="IK46" s="2">
        <v>5.4508147916994298</v>
      </c>
      <c r="IZ46" s="2">
        <v>491.30434782608597</v>
      </c>
      <c r="JA46" s="2">
        <f t="shared" si="158"/>
        <v>0.49130434782608595</v>
      </c>
      <c r="JB46" s="2">
        <v>1.6201101928374601E-3</v>
      </c>
      <c r="JC46" s="2">
        <f t="shared" si="159"/>
        <v>16.464534480055487</v>
      </c>
      <c r="JD46" s="2">
        <f t="shared" si="170"/>
        <v>67.47375908901013</v>
      </c>
      <c r="JE46" s="2">
        <f t="shared" si="171"/>
        <v>0.33177017219747534</v>
      </c>
      <c r="JF46" s="2">
        <f t="shared" si="172"/>
        <v>0.70482181284752188</v>
      </c>
      <c r="JG46" s="2">
        <f t="shared" si="173"/>
        <v>0.74970675635020889</v>
      </c>
      <c r="JI46">
        <v>1.5</v>
      </c>
      <c r="JJ46" s="2">
        <v>6.9151853311967697</v>
      </c>
      <c r="JK46" s="2">
        <v>5.7634989762678703</v>
      </c>
      <c r="JL46" s="2">
        <v>16.5593444370333</v>
      </c>
      <c r="JM46" s="2">
        <v>4.8327948998008106</v>
      </c>
      <c r="JN46" s="2">
        <v>9.6823054391617003</v>
      </c>
      <c r="JO46" s="2">
        <v>7.4041291387957706</v>
      </c>
      <c r="JP46" s="2">
        <v>4.47314854159041</v>
      </c>
      <c r="JQ46" s="2">
        <v>7.3339769490260904</v>
      </c>
      <c r="JR46" s="2">
        <v>2.9918635360279398</v>
      </c>
      <c r="KJ46" s="2">
        <v>1252.2255192878299</v>
      </c>
      <c r="KK46" s="2">
        <f t="shared" si="180"/>
        <v>1.25222551928783</v>
      </c>
      <c r="KL46" s="2">
        <v>7.7332774593970104E-4</v>
      </c>
      <c r="KM46" s="2">
        <f t="shared" si="181"/>
        <v>16.884885282526223</v>
      </c>
      <c r="KN46" s="2">
        <f t="shared" si="190"/>
        <v>47.703667273577736</v>
      </c>
      <c r="KO46" s="2">
        <f t="shared" si="191"/>
        <v>0.82904081818168518</v>
      </c>
      <c r="KP46" s="2">
        <f t="shared" si="192"/>
        <v>0.46173360484868969</v>
      </c>
      <c r="KQ46" s="2">
        <f t="shared" si="193"/>
        <v>0.47849033643048533</v>
      </c>
      <c r="KT46"/>
      <c r="KU46"/>
      <c r="KV46"/>
      <c r="KW46"/>
      <c r="KX46"/>
      <c r="KY46"/>
      <c r="KZ46"/>
      <c r="LA46"/>
      <c r="LB46"/>
      <c r="LE46">
        <v>0.5</v>
      </c>
      <c r="LF46" s="2">
        <v>2.0137736458871771</v>
      </c>
      <c r="LH46">
        <v>0.5</v>
      </c>
      <c r="LI46" s="2">
        <v>7.6219870478971998</v>
      </c>
      <c r="LR46" s="2">
        <v>1254.7683923705699</v>
      </c>
      <c r="LS46" s="2">
        <f t="shared" si="205"/>
        <v>1.2547683923705699</v>
      </c>
      <c r="LT46" s="2">
        <v>2.1656631801001899E-4</v>
      </c>
      <c r="LU46" s="2">
        <f t="shared" si="206"/>
        <v>1.8864661847562629</v>
      </c>
      <c r="LV46" s="2">
        <f t="shared" ref="LV46:LV57" si="213">LU46+LV45</f>
        <v>2.4299820623490049</v>
      </c>
      <c r="LW46" s="2">
        <f t="shared" ref="LW46:LW57" si="214">(LS46/0.498)^1.63</f>
        <v>4.5099818163056575</v>
      </c>
      <c r="LX46" s="2">
        <f t="shared" ref="LX46:LX57" si="215">(LV46*LS46^(-0.388))/243.62</f>
        <v>9.1337151566208696E-3</v>
      </c>
      <c r="LY46" s="2">
        <f t="shared" ref="LY46:LY57" si="216">LX46/0.67489</f>
        <v>1.3533635342975699E-2</v>
      </c>
    </row>
    <row r="47" spans="1:348" x14ac:dyDescent="0.25">
      <c r="B47" s="2">
        <v>1398.46743295019</v>
      </c>
      <c r="C47" s="2">
        <f t="shared" si="196"/>
        <v>13.9846743295019</v>
      </c>
      <c r="D47" s="2">
        <v>5.7828755113968405E-4</v>
      </c>
      <c r="E47" s="2">
        <f t="shared" si="197"/>
        <v>12.807715162058495</v>
      </c>
      <c r="F47" s="2">
        <f t="shared" si="207"/>
        <v>29.996420972051375</v>
      </c>
      <c r="G47" s="2">
        <f t="shared" si="198"/>
        <v>1.0342864080109797</v>
      </c>
      <c r="H47" s="2">
        <f t="shared" si="199"/>
        <v>0.36449291642275877</v>
      </c>
      <c r="I47" s="2">
        <f t="shared" si="200"/>
        <v>0.34828844808706017</v>
      </c>
      <c r="AQ47" s="2">
        <v>1538.4615384615299</v>
      </c>
      <c r="AR47" s="2">
        <f t="shared" si="208"/>
        <v>15.3846153846153</v>
      </c>
      <c r="AS47" s="2">
        <v>3.3012048192771002E-4</v>
      </c>
      <c r="AT47" s="2">
        <f t="shared" si="209"/>
        <v>7.6772205099467445</v>
      </c>
      <c r="AU47" s="2">
        <f t="shared" ref="AU47:AU54" si="217">AT47+AU46</f>
        <v>9.9747828523395707</v>
      </c>
      <c r="AV47" s="2">
        <f t="shared" si="210"/>
        <v>1.6818721163491781</v>
      </c>
      <c r="AW47" s="2">
        <f t="shared" si="211"/>
        <v>9.6101661142142358E-2</v>
      </c>
      <c r="AX47" s="2">
        <f t="shared" si="212"/>
        <v>9.8224288005950955E-2</v>
      </c>
      <c r="BX47" s="2">
        <v>989.07103825136596</v>
      </c>
      <c r="BY47" s="2">
        <f t="shared" si="194"/>
        <v>0.989071038251366</v>
      </c>
      <c r="BZ47" s="2">
        <v>5.7627118644067697E-4</v>
      </c>
      <c r="CA47" s="2">
        <f t="shared" si="195"/>
        <v>5.2820457052307699</v>
      </c>
      <c r="CB47" s="2">
        <f t="shared" si="201"/>
        <v>10.408737125013564</v>
      </c>
      <c r="CC47" s="2">
        <f t="shared" si="202"/>
        <v>1.395849025611275</v>
      </c>
      <c r="CD47" s="2">
        <f t="shared" si="203"/>
        <v>0.23247412372964246</v>
      </c>
      <c r="CE47" s="2">
        <f t="shared" si="204"/>
        <v>0.22830078537302356</v>
      </c>
      <c r="CG47">
        <v>1</v>
      </c>
      <c r="CH47" s="2">
        <v>4.3902214691643202</v>
      </c>
      <c r="CI47" s="2">
        <v>14.310987338006001</v>
      </c>
      <c r="CJ47" s="2">
        <v>8.7153165097362599</v>
      </c>
      <c r="CK47" s="2">
        <v>4.1917219397849301</v>
      </c>
      <c r="CL47" s="2">
        <v>11.4932912962405</v>
      </c>
      <c r="CM47" s="2">
        <v>12.0452128883492</v>
      </c>
      <c r="CN47" s="2">
        <v>17.971375924951698</v>
      </c>
      <c r="CO47" s="2">
        <v>7.4997366646355506</v>
      </c>
      <c r="CP47" s="2">
        <v>2.57543105807193</v>
      </c>
      <c r="DW47" s="2">
        <v>781.24999999999</v>
      </c>
      <c r="DX47" s="2">
        <f t="shared" si="174"/>
        <v>0.78124999999999001</v>
      </c>
      <c r="DY47" s="2">
        <v>8.0556768558951895E-4</v>
      </c>
      <c r="DZ47" s="2">
        <f t="shared" si="175"/>
        <v>17.539030820586088</v>
      </c>
      <c r="EA47" s="2">
        <f t="shared" si="182"/>
        <v>78.821649995198626</v>
      </c>
      <c r="EB47" s="2">
        <f t="shared" si="183"/>
        <v>0.43537126390354525</v>
      </c>
      <c r="EC47" s="2">
        <f t="shared" si="184"/>
        <v>0.61380055679908641</v>
      </c>
      <c r="ED47" s="2">
        <f t="shared" si="185"/>
        <v>0.65621852206539344</v>
      </c>
      <c r="EG47" s="23" t="s">
        <v>1293</v>
      </c>
      <c r="FE47" s="2">
        <v>480.83623693379798</v>
      </c>
      <c r="FF47" s="2">
        <f t="shared" si="160"/>
        <v>0.48083623693379796</v>
      </c>
      <c r="FG47" s="2">
        <v>2.8841463414634098E-4</v>
      </c>
      <c r="FH47" s="2">
        <f t="shared" si="161"/>
        <v>5.4111563629707504</v>
      </c>
      <c r="FI47" s="2">
        <f t="shared" si="176"/>
        <v>98.762002093352265</v>
      </c>
      <c r="FJ47" s="2">
        <f t="shared" si="162"/>
        <v>8.70822820969539E-2</v>
      </c>
      <c r="FK47" s="2">
        <f t="shared" si="163"/>
        <v>0.94366846299465024</v>
      </c>
      <c r="FL47" s="2">
        <f t="shared" si="164"/>
        <v>0.96747809901131876</v>
      </c>
      <c r="FN47">
        <v>0.27</v>
      </c>
      <c r="FO47" s="2">
        <v>1.7711592861073999</v>
      </c>
      <c r="FP47" s="2">
        <v>0.90709383404933808</v>
      </c>
      <c r="FQ47" s="2">
        <v>6.2224158619969705</v>
      </c>
      <c r="FR47" s="2">
        <v>4.0224683589221701</v>
      </c>
      <c r="FS47" s="2">
        <v>2.4667596554457103</v>
      </c>
      <c r="FT47" s="2">
        <v>3.2046106680725397</v>
      </c>
      <c r="FU47" s="2">
        <v>2.3134003286064599</v>
      </c>
      <c r="FV47" s="2">
        <v>2.32740368681592</v>
      </c>
      <c r="FW47" s="2">
        <v>5.0601091149728702E-2</v>
      </c>
      <c r="GL47" s="2">
        <v>731.26074935231702</v>
      </c>
      <c r="GM47" s="2">
        <f t="shared" si="165"/>
        <v>0.731260749352317</v>
      </c>
      <c r="GN47" s="2">
        <v>6.7808764940239E-4</v>
      </c>
      <c r="GO47" s="2">
        <f t="shared" si="166"/>
        <v>13.507722099649204</v>
      </c>
      <c r="GP47" s="2">
        <f t="shared" si="177"/>
        <v>85.855780066983002</v>
      </c>
      <c r="GQ47" s="2">
        <f t="shared" si="167"/>
        <v>0.29635861721876605</v>
      </c>
      <c r="GR47" s="2">
        <f t="shared" si="168"/>
        <v>0.74023181512772573</v>
      </c>
      <c r="GS47" s="2">
        <f t="shared" si="169"/>
        <v>0.76679354347365303</v>
      </c>
      <c r="GU47">
        <v>1</v>
      </c>
      <c r="GV47" s="2">
        <v>39.486197339723297</v>
      </c>
      <c r="GW47" s="2">
        <v>21.886527295438398</v>
      </c>
      <c r="GX47" s="2">
        <v>30.426504188005399</v>
      </c>
      <c r="GY47" s="2">
        <v>27.5041058351852</v>
      </c>
      <c r="GZ47" s="2">
        <v>17.422363770711399</v>
      </c>
      <c r="HA47" s="2">
        <v>20.3931534345556</v>
      </c>
      <c r="HB47" s="2">
        <v>16.3101643240228</v>
      </c>
      <c r="HC47" s="2">
        <v>7.90222876570878</v>
      </c>
      <c r="HD47" s="2">
        <v>15.087745552341799</v>
      </c>
      <c r="HS47" s="2">
        <v>688.07339449540996</v>
      </c>
      <c r="HT47" s="2">
        <f t="shared" si="178"/>
        <v>0.68807339449540994</v>
      </c>
      <c r="HU47" s="2">
        <v>8.0256410256410204E-4</v>
      </c>
      <c r="HV47" s="2">
        <f t="shared" si="179"/>
        <v>16.412353835666707</v>
      </c>
      <c r="HW47" s="2">
        <f t="shared" si="186"/>
        <v>79.702165591736104</v>
      </c>
      <c r="HX47" s="2">
        <f t="shared" si="187"/>
        <v>0.41346494469085843</v>
      </c>
      <c r="HY47" s="2">
        <f t="shared" si="188"/>
        <v>0.6407896306437193</v>
      </c>
      <c r="HZ47" s="2">
        <f t="shared" si="189"/>
        <v>0.6854904637872884</v>
      </c>
      <c r="IB47">
        <v>1.5</v>
      </c>
      <c r="IC47" s="2">
        <v>12.216109565486299</v>
      </c>
      <c r="ID47" s="2">
        <v>16.921326422389697</v>
      </c>
      <c r="IE47" s="2">
        <v>7.3692394438739806</v>
      </c>
      <c r="IF47" s="2">
        <v>13.588768863422402</v>
      </c>
      <c r="IG47" s="2">
        <v>8.3622663707970286</v>
      </c>
      <c r="IH47" s="2">
        <v>18.832341450029201</v>
      </c>
      <c r="II47" s="2">
        <v>9.7087506073415906</v>
      </c>
      <c r="IJ47" s="2">
        <v>16.010185032546602</v>
      </c>
      <c r="IK47" s="2">
        <v>9.0416330353985899</v>
      </c>
      <c r="IZ47" s="2">
        <v>378.26086956521601</v>
      </c>
      <c r="JA47" s="2">
        <f t="shared" si="158"/>
        <v>0.37826086956521598</v>
      </c>
      <c r="JB47" s="2">
        <v>1.42496107318241E-3</v>
      </c>
      <c r="JC47" s="2">
        <f t="shared" si="159"/>
        <v>14.481311719333435</v>
      </c>
      <c r="JD47" s="2">
        <f t="shared" si="170"/>
        <v>81.955070808343564</v>
      </c>
      <c r="JE47" s="2">
        <f t="shared" si="171"/>
        <v>0.17360060022522272</v>
      </c>
      <c r="JF47" s="2">
        <f t="shared" si="172"/>
        <v>0.8171592927293917</v>
      </c>
      <c r="JG47" s="2">
        <f t="shared" si="173"/>
        <v>0.86919818826055084</v>
      </c>
      <c r="JI47">
        <v>1</v>
      </c>
      <c r="JJ47" s="2">
        <v>11.026943572676599</v>
      </c>
      <c r="JK47" s="2">
        <v>4.6766169879068595</v>
      </c>
      <c r="JL47" s="2">
        <v>11.439584385298101</v>
      </c>
      <c r="JM47" s="2">
        <v>7.8910107364262201</v>
      </c>
      <c r="JN47" s="2">
        <v>14.6423421162899</v>
      </c>
      <c r="JO47" s="2">
        <v>14.523775641320899</v>
      </c>
      <c r="JP47" s="2">
        <v>3.8210555783031999</v>
      </c>
      <c r="JQ47" s="2">
        <v>7.7792239316772402</v>
      </c>
      <c r="JR47" s="2">
        <v>3.5364527539974198</v>
      </c>
      <c r="KJ47" s="2">
        <v>955.48961424332094</v>
      </c>
      <c r="KK47" s="2">
        <f t="shared" si="180"/>
        <v>0.95548961424332091</v>
      </c>
      <c r="KL47" s="2">
        <v>9.3117312614673703E-4</v>
      </c>
      <c r="KM47" s="2">
        <f t="shared" si="181"/>
        <v>20.331290963902557</v>
      </c>
      <c r="KN47" s="2">
        <f t="shared" si="190"/>
        <v>68.034958237480296</v>
      </c>
      <c r="KO47" s="2">
        <f t="shared" si="191"/>
        <v>0.40170731286393541</v>
      </c>
      <c r="KP47" s="2">
        <f t="shared" si="192"/>
        <v>0.65799026633286151</v>
      </c>
      <c r="KQ47" s="2">
        <f t="shared" si="193"/>
        <v>0.68186933027924057</v>
      </c>
      <c r="LE47">
        <v>0.3</v>
      </c>
      <c r="LF47" s="2">
        <v>6.9485352621346399</v>
      </c>
      <c r="LH47">
        <v>0.3</v>
      </c>
      <c r="LI47" s="2">
        <v>1.8068428822423901</v>
      </c>
      <c r="LR47" s="2">
        <v>1077.6566757493099</v>
      </c>
      <c r="LS47" s="2">
        <f t="shared" si="205"/>
        <v>1.0776566757493098</v>
      </c>
      <c r="LT47" s="2">
        <v>4.6324822009316898E-4</v>
      </c>
      <c r="LU47" s="2">
        <f t="shared" si="206"/>
        <v>4.0352632412296945</v>
      </c>
      <c r="LV47" s="2">
        <f t="shared" si="213"/>
        <v>6.4652453035786994</v>
      </c>
      <c r="LW47" s="2">
        <f t="shared" si="214"/>
        <v>3.5193240855122889</v>
      </c>
      <c r="LX47" s="2">
        <f t="shared" si="215"/>
        <v>2.577921355788456E-2</v>
      </c>
      <c r="LY47" s="2">
        <f t="shared" si="216"/>
        <v>3.8197652295758659E-2</v>
      </c>
    </row>
    <row r="48" spans="1:348" x14ac:dyDescent="0.25">
      <c r="B48" s="2">
        <v>1245.21072796934</v>
      </c>
      <c r="C48" s="2">
        <f t="shared" si="196"/>
        <v>12.452107279693401</v>
      </c>
      <c r="D48" s="2">
        <v>7.5883498928501795E-4</v>
      </c>
      <c r="E48" s="2">
        <f t="shared" si="197"/>
        <v>16.806418154103806</v>
      </c>
      <c r="F48" s="2">
        <f t="shared" si="207"/>
        <v>46.802839126155177</v>
      </c>
      <c r="G48" s="2">
        <f t="shared" si="198"/>
        <v>0.67732539399280933</v>
      </c>
      <c r="H48" s="2">
        <f t="shared" si="199"/>
        <v>0.56188736088028146</v>
      </c>
      <c r="I48" s="2">
        <f t="shared" si="200"/>
        <v>0.53690721575983913</v>
      </c>
      <c r="AQ48" s="2">
        <v>1410.2564102563999</v>
      </c>
      <c r="AR48" s="2">
        <f t="shared" si="208"/>
        <v>14.102564102563999</v>
      </c>
      <c r="AS48" s="2">
        <v>7.0843373493975896E-4</v>
      </c>
      <c r="AT48" s="2">
        <f t="shared" si="209"/>
        <v>16.475203138133931</v>
      </c>
      <c r="AU48" s="2">
        <f t="shared" si="217"/>
        <v>26.4499859904735</v>
      </c>
      <c r="AV48" s="2">
        <f t="shared" si="210"/>
        <v>1.3750308816130856</v>
      </c>
      <c r="AW48" s="2">
        <f t="shared" si="211"/>
        <v>0.2549866309960136</v>
      </c>
      <c r="AX48" s="2">
        <f t="shared" si="212"/>
        <v>0.26061859891864553</v>
      </c>
      <c r="BX48" s="2">
        <v>893.44262295081899</v>
      </c>
      <c r="BY48" s="2">
        <f t="shared" si="194"/>
        <v>0.893442622950819</v>
      </c>
      <c r="BZ48" s="2">
        <v>8.3474576271186395E-4</v>
      </c>
      <c r="CA48" s="2">
        <f t="shared" si="195"/>
        <v>7.6511985583122275</v>
      </c>
      <c r="CB48" s="2">
        <f t="shared" si="201"/>
        <v>18.05993568332579</v>
      </c>
      <c r="CC48" s="2">
        <f t="shared" si="202"/>
        <v>0.90836207189116414</v>
      </c>
      <c r="CD48" s="2">
        <f t="shared" si="203"/>
        <v>0.37779239522632602</v>
      </c>
      <c r="CE48" s="2">
        <f t="shared" si="204"/>
        <v>0.37101032645866167</v>
      </c>
      <c r="CG48">
        <v>0.7</v>
      </c>
      <c r="CH48" s="2">
        <v>17.751003648688499</v>
      </c>
      <c r="CI48" s="2">
        <v>33.471269838696301</v>
      </c>
      <c r="CJ48" s="2">
        <v>29.4269959475014</v>
      </c>
      <c r="CK48" s="2">
        <v>23.855578820711802</v>
      </c>
      <c r="CL48" s="2">
        <v>18.0595036317061</v>
      </c>
      <c r="CM48" s="2">
        <v>14.3327819404645</v>
      </c>
      <c r="CN48" s="2">
        <v>20.0169524462762</v>
      </c>
      <c r="CO48" s="2">
        <v>33.622355393393896</v>
      </c>
      <c r="CP48" s="2">
        <v>44.978983056681898</v>
      </c>
      <c r="DW48" s="2">
        <v>703.12499999999898</v>
      </c>
      <c r="DX48" s="2">
        <f t="shared" si="174"/>
        <v>0.703124999999999</v>
      </c>
      <c r="DY48" s="2">
        <v>5.7235944323144096E-4</v>
      </c>
      <c r="DZ48" s="2">
        <f t="shared" si="175"/>
        <v>12.461559835215349</v>
      </c>
      <c r="EA48" s="2">
        <f t="shared" si="182"/>
        <v>91.283209830413981</v>
      </c>
      <c r="EB48" s="2">
        <f t="shared" si="183"/>
        <v>0.34726753624950207</v>
      </c>
      <c r="EC48" s="2">
        <f t="shared" si="184"/>
        <v>0.72597916552531061</v>
      </c>
      <c r="ED48" s="2">
        <f t="shared" si="185"/>
        <v>0.77614946707717947</v>
      </c>
      <c r="EF48" s="23" t="s">
        <v>1301</v>
      </c>
      <c r="EG48" s="23" t="s">
        <v>1150</v>
      </c>
      <c r="EH48" s="23" t="s">
        <v>1150</v>
      </c>
      <c r="EL48" s="23" t="s">
        <v>1150</v>
      </c>
      <c r="EM48" s="23" t="s">
        <v>1150</v>
      </c>
      <c r="EN48" s="23" t="s">
        <v>1150</v>
      </c>
      <c r="EO48" s="23" t="s">
        <v>1149</v>
      </c>
      <c r="FE48" s="2">
        <v>271.77700348432001</v>
      </c>
      <c r="FF48" s="2">
        <f t="shared" si="160"/>
        <v>0.27177700348431999</v>
      </c>
      <c r="FG48" s="2">
        <v>6.6337591947348003E-5</v>
      </c>
      <c r="FH48" s="2">
        <f t="shared" si="161"/>
        <v>1.2446077288433022</v>
      </c>
      <c r="FI48" s="2">
        <f t="shared" si="176"/>
        <v>100.00660982219557</v>
      </c>
      <c r="FJ48" s="2">
        <f t="shared" si="162"/>
        <v>1.7939674808095173E-2</v>
      </c>
      <c r="FK48" s="2">
        <f t="shared" si="163"/>
        <v>0.97539045778340938</v>
      </c>
      <c r="FL48" s="2">
        <f t="shared" si="164"/>
        <v>1.0000004693337121</v>
      </c>
      <c r="GL48" s="2">
        <v>610.087881624685</v>
      </c>
      <c r="GM48" s="2">
        <f t="shared" si="165"/>
        <v>0.61008788162468497</v>
      </c>
      <c r="GN48" s="2">
        <v>4.4382470119521902E-4</v>
      </c>
      <c r="GO48" s="2">
        <f t="shared" si="166"/>
        <v>8.8411295058808559</v>
      </c>
      <c r="GP48" s="2">
        <f t="shared" si="177"/>
        <v>94.696909572863859</v>
      </c>
      <c r="GQ48" s="2">
        <f t="shared" si="167"/>
        <v>0.19575792351900778</v>
      </c>
      <c r="GR48" s="2">
        <f t="shared" si="168"/>
        <v>0.83394912790805931</v>
      </c>
      <c r="GS48" s="2">
        <f t="shared" si="169"/>
        <v>0.86387371333809082</v>
      </c>
      <c r="GU48">
        <v>0.7</v>
      </c>
      <c r="GV48" s="2">
        <v>20.579834430143702</v>
      </c>
      <c r="GW48" s="2">
        <v>11.9991078828853</v>
      </c>
      <c r="GX48" s="2">
        <v>8.4727834428719699</v>
      </c>
      <c r="GY48" s="2">
        <v>40.634110011512796</v>
      </c>
      <c r="GZ48" s="2">
        <v>17.893687302014399</v>
      </c>
      <c r="HA48" s="2">
        <v>26.572895254029998</v>
      </c>
      <c r="HB48" s="2">
        <v>24.5413729480731</v>
      </c>
      <c r="HC48" s="2">
        <v>33.158461777877605</v>
      </c>
      <c r="HD48" s="2">
        <v>16.537703550980901</v>
      </c>
      <c r="HS48" s="2">
        <v>596.33027522935595</v>
      </c>
      <c r="HT48" s="2">
        <f t="shared" si="178"/>
        <v>0.596330275229356</v>
      </c>
      <c r="HU48" s="2">
        <v>5.8717948717948703E-4</v>
      </c>
      <c r="HV48" s="2">
        <f t="shared" si="179"/>
        <v>12.00776047401814</v>
      </c>
      <c r="HW48" s="2">
        <f t="shared" si="186"/>
        <v>91.709926065754246</v>
      </c>
      <c r="HX48" s="2">
        <f t="shared" si="187"/>
        <v>0.30741876904539572</v>
      </c>
      <c r="HY48" s="2">
        <f t="shared" si="188"/>
        <v>0.75483834464211308</v>
      </c>
      <c r="HZ48" s="2">
        <f t="shared" si="189"/>
        <v>0.80749510012100367</v>
      </c>
      <c r="IB48">
        <v>1</v>
      </c>
      <c r="IC48" s="2">
        <v>24.6863143264959</v>
      </c>
      <c r="ID48" s="2">
        <v>14.0193027335386</v>
      </c>
      <c r="IE48" s="2">
        <v>35.918975556299202</v>
      </c>
      <c r="IF48" s="2">
        <v>30.910765720471801</v>
      </c>
      <c r="IG48" s="2">
        <v>30.125673475183302</v>
      </c>
      <c r="IH48" s="2">
        <v>21.483224459375101</v>
      </c>
      <c r="II48" s="2">
        <v>31.124825420254698</v>
      </c>
      <c r="IJ48" s="2">
        <v>13.632977262779701</v>
      </c>
      <c r="IK48" s="2">
        <v>26.436964688725599</v>
      </c>
      <c r="IZ48" s="2">
        <v>326.08695652173799</v>
      </c>
      <c r="JA48" s="2">
        <f t="shared" si="158"/>
        <v>0.32608695652173797</v>
      </c>
      <c r="JB48" s="2">
        <v>1.04023236315726E-3</v>
      </c>
      <c r="JC48" s="2">
        <f t="shared" si="159"/>
        <v>10.571467105256708</v>
      </c>
      <c r="JD48" s="2">
        <f t="shared" si="170"/>
        <v>92.526537913600265</v>
      </c>
      <c r="JE48" s="2">
        <f t="shared" si="171"/>
        <v>0.12019565905055125</v>
      </c>
      <c r="JF48" s="2">
        <f t="shared" si="172"/>
        <v>0.89851159168156058</v>
      </c>
      <c r="JG48" s="2">
        <f t="shared" si="173"/>
        <v>0.95573121981168618</v>
      </c>
      <c r="JI48">
        <v>0.7</v>
      </c>
      <c r="JJ48" s="2">
        <v>10.295249704427301</v>
      </c>
      <c r="JK48" s="2">
        <v>12.8902411256677</v>
      </c>
      <c r="JL48" s="2">
        <v>11.3252400843235</v>
      </c>
      <c r="JM48" s="2">
        <v>3.5807820204079404</v>
      </c>
      <c r="JN48" s="2">
        <v>16.602101995328699</v>
      </c>
      <c r="JO48" s="2">
        <v>21.410062249329101</v>
      </c>
      <c r="JP48" s="2">
        <v>9.664792334624881</v>
      </c>
      <c r="JQ48" s="2">
        <v>14.645585139276299</v>
      </c>
      <c r="JR48" s="2">
        <v>9.7157048268135089</v>
      </c>
      <c r="KJ48" s="2">
        <v>706.23145400593205</v>
      </c>
      <c r="KK48" s="2">
        <f t="shared" si="180"/>
        <v>0.70623145400593201</v>
      </c>
      <c r="KL48" s="2">
        <v>6.7912202414660105E-4</v>
      </c>
      <c r="KM48" s="2">
        <f t="shared" si="181"/>
        <v>14.82799179359391</v>
      </c>
      <c r="KN48" s="2">
        <f t="shared" si="190"/>
        <v>82.862950031074206</v>
      </c>
      <c r="KO48" s="2">
        <f t="shared" si="191"/>
        <v>0.17873661367554683</v>
      </c>
      <c r="KP48" s="2">
        <f t="shared" si="192"/>
        <v>0.80067063448306408</v>
      </c>
      <c r="KQ48" s="2">
        <f t="shared" si="193"/>
        <v>0.82972769848397288</v>
      </c>
      <c r="LE48"/>
      <c r="LR48" s="2">
        <v>965.94005449591202</v>
      </c>
      <c r="LS48" s="2">
        <f t="shared" si="205"/>
        <v>0.96594005449591203</v>
      </c>
      <c r="LT48" s="2">
        <v>6.7740836775951403E-4</v>
      </c>
      <c r="LU48" s="2">
        <f t="shared" si="206"/>
        <v>5.9007697540027344</v>
      </c>
      <c r="LV48" s="2">
        <f t="shared" si="213"/>
        <v>12.366015057581434</v>
      </c>
      <c r="LW48" s="2">
        <f t="shared" si="214"/>
        <v>2.9443196472249835</v>
      </c>
      <c r="LX48" s="2">
        <f t="shared" si="215"/>
        <v>5.1446539076643073E-2</v>
      </c>
      <c r="LY48" s="2">
        <f t="shared" si="216"/>
        <v>7.6229517516399822E-2</v>
      </c>
    </row>
    <row r="49" spans="1:337" x14ac:dyDescent="0.25">
      <c r="B49" s="2">
        <v>862.06896551723901</v>
      </c>
      <c r="C49" s="2">
        <f t="shared" si="196"/>
        <v>8.6206896551723897</v>
      </c>
      <c r="D49" s="2">
        <v>9.7249172024157398E-4</v>
      </c>
      <c r="E49" s="2">
        <f t="shared" si="197"/>
        <v>21.538414454482663</v>
      </c>
      <c r="F49" s="2">
        <f t="shared" si="207"/>
        <v>68.34125358063784</v>
      </c>
      <c r="G49" s="2">
        <f t="shared" si="198"/>
        <v>0.17716110660190454</v>
      </c>
      <c r="H49" s="2">
        <f t="shared" si="199"/>
        <v>0.7896799610867179</v>
      </c>
      <c r="I49" s="2">
        <f t="shared" si="200"/>
        <v>0.75457271112874202</v>
      </c>
      <c r="AQ49" s="2">
        <v>1410.2564102563999</v>
      </c>
      <c r="AR49" s="2">
        <f t="shared" si="208"/>
        <v>14.102564102563999</v>
      </c>
      <c r="AS49" s="2">
        <v>5.1566265060240903E-4</v>
      </c>
      <c r="AT49" s="2">
        <f t="shared" si="209"/>
        <v>11.992154665172302</v>
      </c>
      <c r="AU49" s="2">
        <f t="shared" si="217"/>
        <v>38.442140655645801</v>
      </c>
      <c r="AV49" s="2">
        <f t="shared" si="210"/>
        <v>1.3750308816130856</v>
      </c>
      <c r="AW49" s="2">
        <f t="shared" si="211"/>
        <v>0.37059497640522304</v>
      </c>
      <c r="AX49" s="2">
        <f t="shared" si="212"/>
        <v>0.37878042130972622</v>
      </c>
      <c r="BX49" s="2">
        <v>808.74316939890696</v>
      </c>
      <c r="BY49" s="2">
        <f t="shared" si="194"/>
        <v>0.808743169398907</v>
      </c>
      <c r="BZ49" s="2">
        <v>1.1186440677966099E-3</v>
      </c>
      <c r="CA49" s="2">
        <f t="shared" si="195"/>
        <v>10.253382839565628</v>
      </c>
      <c r="CB49" s="2">
        <f t="shared" si="201"/>
        <v>28.313318522891418</v>
      </c>
      <c r="CC49" s="2">
        <f t="shared" si="202"/>
        <v>0.5963513633540205</v>
      </c>
      <c r="CD49" s="2">
        <f t="shared" si="203"/>
        <v>0.55548315840305318</v>
      </c>
      <c r="CE49" s="2">
        <f t="shared" si="204"/>
        <v>0.54551121342170439</v>
      </c>
      <c r="CG49">
        <v>0.5</v>
      </c>
      <c r="CH49" s="2">
        <v>15.862487577363199</v>
      </c>
      <c r="CI49" s="2">
        <v>15.982716364129502</v>
      </c>
      <c r="CJ49" s="2">
        <v>31.690599801170098</v>
      </c>
      <c r="CK49" s="2">
        <v>27.4557548017481</v>
      </c>
      <c r="CL49" s="2">
        <v>16.9079953236844</v>
      </c>
      <c r="CM49" s="2">
        <v>13.9156055447929</v>
      </c>
      <c r="CN49" s="2">
        <v>22.2083324330826</v>
      </c>
      <c r="CO49" s="2">
        <v>36.196781485021305</v>
      </c>
      <c r="CP49" s="2">
        <v>38.3269367317004</v>
      </c>
      <c r="DW49" s="2">
        <v>585.93749999999602</v>
      </c>
      <c r="DX49" s="2">
        <f t="shared" si="174"/>
        <v>0.585937499999996</v>
      </c>
      <c r="DY49" s="2">
        <v>2.9983965611353702E-4</v>
      </c>
      <c r="DZ49" s="2">
        <f t="shared" si="175"/>
        <v>6.5281875922825394</v>
      </c>
      <c r="EA49" s="2">
        <f t="shared" si="182"/>
        <v>97.811397422696515</v>
      </c>
      <c r="EB49" s="2">
        <f t="shared" si="183"/>
        <v>0.23482332428479255</v>
      </c>
      <c r="EC49" s="2">
        <f t="shared" si="184"/>
        <v>0.80678714034385735</v>
      </c>
      <c r="ED49" s="2">
        <f t="shared" si="185"/>
        <v>0.86254184521880062</v>
      </c>
      <c r="EF49" t="s">
        <v>4</v>
      </c>
      <c r="EG49" s="23" t="s">
        <v>1302</v>
      </c>
      <c r="EH49" s="23" t="s">
        <v>1303</v>
      </c>
      <c r="EI49" s="23" t="s">
        <v>1304</v>
      </c>
      <c r="EJ49" s="23" t="s">
        <v>1305</v>
      </c>
      <c r="EK49" s="23" t="s">
        <v>1306</v>
      </c>
      <c r="EL49" s="23" t="s">
        <v>1307</v>
      </c>
      <c r="EM49" s="23" t="s">
        <v>1308</v>
      </c>
      <c r="EN49" s="23" t="s">
        <v>1309</v>
      </c>
      <c r="EO49" s="23" t="s">
        <v>1310</v>
      </c>
      <c r="FF49" t="s">
        <v>28</v>
      </c>
      <c r="FG49" s="2">
        <f>SUM(FG39:FG48)</f>
        <v>5.3303523035230236E-3</v>
      </c>
      <c r="GL49" s="2">
        <v>475.29009644482102</v>
      </c>
      <c r="GM49" s="2">
        <f t="shared" si="165"/>
        <v>0.47529009644482101</v>
      </c>
      <c r="GN49" s="2">
        <v>2.0478087649402301E-4</v>
      </c>
      <c r="GO49" s="2">
        <f t="shared" si="166"/>
        <v>4.0793003285661955</v>
      </c>
      <c r="GP49" s="2">
        <f t="shared" si="177"/>
        <v>98.77620990143005</v>
      </c>
      <c r="GQ49" s="2">
        <f t="shared" si="167"/>
        <v>0.11053880431919111</v>
      </c>
      <c r="GR49" s="2">
        <f t="shared" si="168"/>
        <v>0.89565931282184619</v>
      </c>
      <c r="GS49" s="2">
        <f t="shared" si="169"/>
        <v>0.92779824399379107</v>
      </c>
      <c r="GU49">
        <v>0.5</v>
      </c>
      <c r="GV49" s="2">
        <v>14.199229684634302</v>
      </c>
      <c r="GW49" s="2">
        <v>19.580512547447302</v>
      </c>
      <c r="GX49" s="2">
        <v>12.8558152221349</v>
      </c>
      <c r="GY49" s="2">
        <v>10.563881635969299</v>
      </c>
      <c r="GZ49" s="2">
        <v>10.0405252600591</v>
      </c>
      <c r="HA49" s="2">
        <v>16.184112557010501</v>
      </c>
      <c r="HB49" s="2">
        <v>25.727040476201701</v>
      </c>
      <c r="HC49" s="2">
        <v>25.324123767085201</v>
      </c>
      <c r="HD49" s="2">
        <v>15.2881399519773</v>
      </c>
      <c r="HS49" s="2">
        <v>458.71559633027402</v>
      </c>
      <c r="HT49" s="2">
        <f t="shared" si="178"/>
        <v>0.45871559633027403</v>
      </c>
      <c r="HU49" s="2">
        <v>3.1794871794871803E-4</v>
      </c>
      <c r="HV49" s="2">
        <f t="shared" si="179"/>
        <v>6.5020187719574238</v>
      </c>
      <c r="HW49" s="2">
        <f t="shared" si="186"/>
        <v>98.21194483771167</v>
      </c>
      <c r="HX49" s="2">
        <f t="shared" si="187"/>
        <v>0.17854746833785892</v>
      </c>
      <c r="HY49" s="2">
        <f t="shared" si="188"/>
        <v>0.84389542261525263</v>
      </c>
      <c r="HZ49" s="2">
        <f t="shared" si="189"/>
        <v>0.90276470930931296</v>
      </c>
      <c r="IB49">
        <v>0.7</v>
      </c>
      <c r="IC49" s="2">
        <v>46.756483346309601</v>
      </c>
      <c r="ID49" s="2">
        <v>18.386220995027099</v>
      </c>
      <c r="IE49" s="2">
        <v>12.9405187457659</v>
      </c>
      <c r="IF49" s="2">
        <v>24.3928242110429</v>
      </c>
      <c r="IG49" s="2">
        <v>25.526298883043104</v>
      </c>
      <c r="IH49" s="2">
        <v>11.330822548084301</v>
      </c>
      <c r="II49" s="2">
        <v>21.4729260504762</v>
      </c>
      <c r="IJ49" s="2">
        <v>17.811194939855497</v>
      </c>
      <c r="IK49" s="2">
        <v>35.789807366845999</v>
      </c>
      <c r="IZ49" s="2">
        <v>294.202898550724</v>
      </c>
      <c r="JA49" s="2">
        <f t="shared" si="158"/>
        <v>0.29420289855072401</v>
      </c>
      <c r="JB49" s="2">
        <v>5.97820098215355E-4</v>
      </c>
      <c r="JC49" s="2">
        <f t="shared" si="159"/>
        <v>6.0754075021885674</v>
      </c>
      <c r="JD49" s="2">
        <f t="shared" si="170"/>
        <v>98.601945415788833</v>
      </c>
      <c r="JE49" s="2">
        <f t="shared" si="171"/>
        <v>9.3153756241376257E-2</v>
      </c>
      <c r="JF49" s="2">
        <f t="shared" si="172"/>
        <v>0.94013162497275604</v>
      </c>
      <c r="JG49" s="2">
        <f t="shared" si="173"/>
        <v>1.0000017284553795</v>
      </c>
      <c r="JI49">
        <v>0.5</v>
      </c>
      <c r="JJ49" s="2">
        <v>32.206759789605499</v>
      </c>
      <c r="JK49" s="2">
        <v>6.9235292041322509</v>
      </c>
      <c r="JL49" s="2">
        <v>16.6353960846698</v>
      </c>
      <c r="JM49" s="2">
        <v>11.029848720144999</v>
      </c>
      <c r="JN49" s="2">
        <v>10.8940302269756</v>
      </c>
      <c r="JO49" s="2">
        <v>16.141725818665602</v>
      </c>
      <c r="JP49" s="2">
        <v>40.243196708487297</v>
      </c>
      <c r="JQ49" s="2">
        <v>6.7446742102083093</v>
      </c>
      <c r="JR49" s="2">
        <v>36.4163392614008</v>
      </c>
      <c r="KJ49" s="2">
        <v>611.27596439169099</v>
      </c>
      <c r="KK49" s="2">
        <f t="shared" si="180"/>
        <v>0.61127596439169096</v>
      </c>
      <c r="KL49" s="2">
        <v>4.5922033207239398E-4</v>
      </c>
      <c r="KM49" s="2">
        <f t="shared" si="181"/>
        <v>10.026644805074104</v>
      </c>
      <c r="KN49" s="2">
        <f t="shared" si="190"/>
        <v>92.889594836148305</v>
      </c>
      <c r="KO49" s="2">
        <f t="shared" si="191"/>
        <v>0.12139872931739526</v>
      </c>
      <c r="KP49" s="2">
        <f t="shared" si="192"/>
        <v>0.89716526150016518</v>
      </c>
      <c r="KQ49" s="2">
        <f t="shared" si="193"/>
        <v>0.92972420309246329</v>
      </c>
      <c r="LD49" s="31" t="s">
        <v>1311</v>
      </c>
      <c r="LE49" t="s">
        <v>4</v>
      </c>
      <c r="LF49" s="2">
        <v>224</v>
      </c>
      <c r="LH49" t="s">
        <v>4</v>
      </c>
      <c r="LI49" s="23" t="s">
        <v>1287</v>
      </c>
      <c r="LR49" s="2">
        <v>856.94822888283295</v>
      </c>
      <c r="LS49" s="2">
        <f t="shared" si="205"/>
        <v>0.85694822888283295</v>
      </c>
      <c r="LT49" s="2">
        <v>9.3591236705634095E-4</v>
      </c>
      <c r="LU49" s="2">
        <f t="shared" si="206"/>
        <v>8.1525467513618555</v>
      </c>
      <c r="LV49" s="2">
        <f t="shared" si="213"/>
        <v>20.518561808943289</v>
      </c>
      <c r="LW49" s="2">
        <f t="shared" si="214"/>
        <v>2.422323518069128</v>
      </c>
      <c r="LX49" s="2">
        <f t="shared" si="215"/>
        <v>8.942266296457102E-2</v>
      </c>
      <c r="LY49" s="2">
        <f t="shared" si="216"/>
        <v>0.13249961173609184</v>
      </c>
    </row>
    <row r="50" spans="1:337" x14ac:dyDescent="0.25">
      <c r="B50" s="2">
        <v>555.55555555555395</v>
      </c>
      <c r="C50" s="2">
        <f t="shared" si="196"/>
        <v>5.5555555555555394</v>
      </c>
      <c r="D50" s="2">
        <v>6.9036625754919105E-4</v>
      </c>
      <c r="E50" s="2">
        <f t="shared" si="197"/>
        <v>15.289996069880093</v>
      </c>
      <c r="F50" s="2">
        <f t="shared" si="207"/>
        <v>83.63124965051793</v>
      </c>
      <c r="G50" s="2">
        <f t="shared" si="198"/>
        <v>3.5683532831484968E-2</v>
      </c>
      <c r="H50" s="2">
        <f t="shared" si="199"/>
        <v>0.92319204439658031</v>
      </c>
      <c r="I50" s="2">
        <f t="shared" si="200"/>
        <v>0.88214917201921428</v>
      </c>
      <c r="AQ50" s="2">
        <v>897.43589743589098</v>
      </c>
      <c r="AR50" s="2">
        <f t="shared" si="208"/>
        <v>8.9743589743589105</v>
      </c>
      <c r="AS50" s="2">
        <v>9.6144578313252997E-4</v>
      </c>
      <c r="AT50" s="2">
        <f t="shared" si="209"/>
        <v>22.359204258896046</v>
      </c>
      <c r="AU50" s="2">
        <f t="shared" si="217"/>
        <v>60.801344914541843</v>
      </c>
      <c r="AV50" s="2">
        <f t="shared" si="210"/>
        <v>0.48293685385152668</v>
      </c>
      <c r="AW50" s="2">
        <f t="shared" si="211"/>
        <v>0.58800255467387597</v>
      </c>
      <c r="AX50" s="2">
        <f t="shared" si="212"/>
        <v>0.60098994743801137</v>
      </c>
      <c r="BX50" s="2">
        <v>707.65027322404296</v>
      </c>
      <c r="BY50" s="2">
        <f t="shared" si="194"/>
        <v>0.70765027322404295</v>
      </c>
      <c r="BZ50" s="2">
        <v>1.34745762711864E-3</v>
      </c>
      <c r="CA50" s="2">
        <f t="shared" si="195"/>
        <v>12.350665693113108</v>
      </c>
      <c r="CB50" s="2">
        <f t="shared" si="201"/>
        <v>40.663984216004522</v>
      </c>
      <c r="CC50" s="2">
        <f t="shared" si="202"/>
        <v>0.33922374192387938</v>
      </c>
      <c r="CD50" s="2">
        <f t="shared" si="203"/>
        <v>0.73205419838173558</v>
      </c>
      <c r="CE50" s="2">
        <f t="shared" si="204"/>
        <v>0.71891247827879912</v>
      </c>
      <c r="CG50">
        <v>0.3</v>
      </c>
      <c r="CH50" s="2">
        <v>47.587623714844405</v>
      </c>
      <c r="CI50" s="2">
        <v>18.978242287588202</v>
      </c>
      <c r="CJ50" s="2">
        <v>17.2891294591989</v>
      </c>
      <c r="CK50" s="2">
        <v>30.827970261777697</v>
      </c>
      <c r="CL50" s="2">
        <v>32.087906923239998</v>
      </c>
      <c r="CM50" s="2">
        <v>27.012114951098397</v>
      </c>
      <c r="CN50" s="2">
        <v>15.7794595109777</v>
      </c>
      <c r="CO50" s="2">
        <v>13.418958390425201</v>
      </c>
      <c r="CP50" s="2">
        <v>7.2487574744751608</v>
      </c>
      <c r="DW50" s="2">
        <v>312.49999999999801</v>
      </c>
      <c r="DX50" s="2">
        <f t="shared" si="174"/>
        <v>0.312499999999998</v>
      </c>
      <c r="DY50" s="2">
        <v>1.00641375545851E-4</v>
      </c>
      <c r="DZ50" s="2">
        <f t="shared" si="175"/>
        <v>2.1911904103168083</v>
      </c>
      <c r="EA50" s="2">
        <f t="shared" si="182"/>
        <v>100.00258783301332</v>
      </c>
      <c r="EB50" s="2">
        <f t="shared" si="183"/>
        <v>6.0936920362793204E-2</v>
      </c>
      <c r="EC50" s="2">
        <f t="shared" si="184"/>
        <v>0.93536474462091634</v>
      </c>
      <c r="ED50" s="2">
        <f t="shared" si="185"/>
        <v>1.000005072507822</v>
      </c>
      <c r="EF50">
        <v>2</v>
      </c>
      <c r="EG50" s="2">
        <v>22.368828555989602</v>
      </c>
      <c r="EH50" s="2">
        <v>16.904032407880102</v>
      </c>
      <c r="EI50" s="2">
        <v>15.652802361093299</v>
      </c>
      <c r="EJ50" s="2">
        <v>28.164181976944104</v>
      </c>
      <c r="EK50" s="2">
        <v>35.424937920699797</v>
      </c>
      <c r="EL50" s="2">
        <v>2.7591357259615901</v>
      </c>
      <c r="EM50" s="2">
        <v>20.280152471669798</v>
      </c>
      <c r="EN50" s="2">
        <v>18.269086502933398</v>
      </c>
      <c r="EO50" s="2">
        <v>8.7789643987889097</v>
      </c>
      <c r="FF50" t="s">
        <v>29</v>
      </c>
      <c r="FG50" s="2">
        <v>107.453</v>
      </c>
      <c r="GL50" s="2">
        <v>280.53178905507298</v>
      </c>
      <c r="GM50" s="2">
        <f t="shared" si="165"/>
        <v>0.28053178905507298</v>
      </c>
      <c r="GN50" s="2">
        <v>6.6135458167330494E-5</v>
      </c>
      <c r="GO50" s="2">
        <f t="shared" si="166"/>
        <v>1.3174394057237151</v>
      </c>
      <c r="GP50" s="2">
        <f t="shared" si="177"/>
        <v>100.09364930715377</v>
      </c>
      <c r="GQ50" s="2">
        <f t="shared" si="167"/>
        <v>3.3066416644195414E-2</v>
      </c>
      <c r="GR50" s="2">
        <f t="shared" si="168"/>
        <v>0.96535551797343555</v>
      </c>
      <c r="GS50" s="2">
        <f t="shared" si="169"/>
        <v>0.99999535714493615</v>
      </c>
      <c r="GU50">
        <v>0.3</v>
      </c>
      <c r="GV50" s="2">
        <v>6.9165029895384897</v>
      </c>
      <c r="GW50" s="2">
        <v>26.002703689148497</v>
      </c>
      <c r="GX50" s="2">
        <v>26.385621376580499</v>
      </c>
      <c r="GY50" s="2">
        <v>4.1375018828557497</v>
      </c>
      <c r="GZ50" s="2">
        <v>24.331901178355899</v>
      </c>
      <c r="HA50" s="2">
        <v>5.7988171810322298</v>
      </c>
      <c r="HB50" s="2">
        <v>10.9872392922319</v>
      </c>
      <c r="HC50" s="2">
        <v>18.574333265301199</v>
      </c>
      <c r="HD50" s="2">
        <v>15.3768421480653</v>
      </c>
      <c r="HS50" s="2">
        <v>275.22935779816402</v>
      </c>
      <c r="HT50" s="2">
        <f t="shared" si="178"/>
        <v>0.27522935779816404</v>
      </c>
      <c r="HU50" s="2">
        <v>8.9743589743589695E-5</v>
      </c>
      <c r="HV50" s="2">
        <f t="shared" si="179"/>
        <v>1.8352472340202393</v>
      </c>
      <c r="HW50" s="2">
        <f t="shared" si="186"/>
        <v>100.04719207173191</v>
      </c>
      <c r="HX50" s="2">
        <f t="shared" si="187"/>
        <v>6.1987616306997541E-2</v>
      </c>
      <c r="HY50" s="2">
        <f t="shared" si="188"/>
        <v>0.93478647285195982</v>
      </c>
      <c r="HZ50" s="2">
        <f t="shared" si="189"/>
        <v>0.99999622680169853</v>
      </c>
      <c r="IB50">
        <v>0.5</v>
      </c>
      <c r="IC50" s="2">
        <v>11.6526082845474</v>
      </c>
      <c r="ID50" s="2">
        <v>26.330804077471598</v>
      </c>
      <c r="IE50" s="2">
        <v>31.263986075251299</v>
      </c>
      <c r="IF50" s="2">
        <v>4.2468596303307393</v>
      </c>
      <c r="IG50" s="2">
        <v>11.0325714834129</v>
      </c>
      <c r="IH50" s="2">
        <v>6.8029361057562898</v>
      </c>
      <c r="II50" s="2">
        <v>12.283973172048599</v>
      </c>
      <c r="IJ50" s="2">
        <v>22.058975356620302</v>
      </c>
      <c r="IK50" s="2">
        <v>7.15943159642576</v>
      </c>
      <c r="IZ50" s="2">
        <v>247.82608695652101</v>
      </c>
      <c r="JA50" s="2">
        <f t="shared" si="158"/>
        <v>0.247826086956521</v>
      </c>
      <c r="JB50" s="2">
        <v>1.3875913283027899E-4</v>
      </c>
      <c r="JC50" s="2">
        <f t="shared" si="159"/>
        <v>1.4101537889255995</v>
      </c>
      <c r="JD50" s="2">
        <f t="shared" si="170"/>
        <v>100.01209920471443</v>
      </c>
      <c r="JE50" s="2">
        <f t="shared" si="171"/>
        <v>6.0906557184478502E-2</v>
      </c>
      <c r="JF50" s="2">
        <f t="shared" si="172"/>
        <v>0.92489990397218258</v>
      </c>
      <c r="JG50" s="2">
        <f t="shared" si="173"/>
        <v>0.98380001060723787</v>
      </c>
      <c r="JI50">
        <v>0.3</v>
      </c>
      <c r="JJ50" s="2">
        <v>22.138678909162198</v>
      </c>
      <c r="JK50" s="2">
        <v>25.238606558209099</v>
      </c>
      <c r="JL50" s="2">
        <v>20.957208051316901</v>
      </c>
      <c r="JM50" s="2">
        <v>23.292323999710298</v>
      </c>
      <c r="JN50" s="2">
        <v>14.6813412752725</v>
      </c>
      <c r="JO50" s="2">
        <v>8.5557943981810514</v>
      </c>
      <c r="JP50" s="2">
        <v>27.618119183057498</v>
      </c>
      <c r="JQ50" s="2">
        <v>12.7859774494808</v>
      </c>
      <c r="JR50" s="2">
        <v>33.948706772585105</v>
      </c>
      <c r="KJ50" s="2">
        <v>528.18991097922799</v>
      </c>
      <c r="KK50" s="2">
        <f t="shared" si="180"/>
        <v>0.52818991097922796</v>
      </c>
      <c r="KL50" s="2">
        <v>2.6451627517158502E-4</v>
      </c>
      <c r="KM50" s="2">
        <f t="shared" si="181"/>
        <v>5.7754645233970532</v>
      </c>
      <c r="KN50" s="2">
        <f t="shared" si="190"/>
        <v>98.665059359545353</v>
      </c>
      <c r="KO50" s="2">
        <f t="shared" si="191"/>
        <v>8.2080320546466815E-2</v>
      </c>
      <c r="KP50" s="2">
        <f t="shared" si="192"/>
        <v>0.95252946877377942</v>
      </c>
      <c r="KQ50" s="2">
        <f t="shared" si="193"/>
        <v>0.98709762769568221</v>
      </c>
      <c r="LE50">
        <v>2.5</v>
      </c>
      <c r="LH50">
        <v>2</v>
      </c>
      <c r="LI50" s="2">
        <v>6.3217760970012904</v>
      </c>
      <c r="LR50" s="2">
        <v>769.75476839237001</v>
      </c>
      <c r="LS50" s="2">
        <f t="shared" si="205"/>
        <v>0.76975476839237</v>
      </c>
      <c r="LT50" s="2">
        <v>1.19836072778412E-3</v>
      </c>
      <c r="LU50" s="2">
        <f t="shared" si="206"/>
        <v>10.438682297771079</v>
      </c>
      <c r="LV50" s="2">
        <f t="shared" si="213"/>
        <v>30.95724410671437</v>
      </c>
      <c r="LW50" s="2">
        <f t="shared" si="214"/>
        <v>2.0336235550500379</v>
      </c>
      <c r="LX50" s="2">
        <f t="shared" si="215"/>
        <v>0.14065158363094427</v>
      </c>
      <c r="LY50" s="2">
        <f t="shared" si="216"/>
        <v>0.20840667906020874</v>
      </c>
    </row>
    <row r="51" spans="1:337" x14ac:dyDescent="0.25">
      <c r="B51" s="2">
        <v>440.61302681991998</v>
      </c>
      <c r="C51" s="2">
        <f t="shared" si="196"/>
        <v>4.4061302681991998</v>
      </c>
      <c r="D51" s="2">
        <v>4.7175141242937799E-4</v>
      </c>
      <c r="E51" s="2">
        <f t="shared" si="197"/>
        <v>10.448189150512786</v>
      </c>
      <c r="F51" s="2">
        <f t="shared" si="207"/>
        <v>94.079438801030719</v>
      </c>
      <c r="G51" s="2">
        <f t="shared" si="198"/>
        <v>1.5322293060320302E-2</v>
      </c>
      <c r="H51" s="2">
        <f t="shared" si="199"/>
        <v>1.0137911328474416</v>
      </c>
      <c r="I51" s="2">
        <f t="shared" si="200"/>
        <v>0.96872044540454949</v>
      </c>
      <c r="AQ51" s="2">
        <v>641.02564102563099</v>
      </c>
      <c r="AR51" s="2">
        <f t="shared" si="208"/>
        <v>6.4102564102563102</v>
      </c>
      <c r="AS51" s="2">
        <v>7.5421686746987896E-4</v>
      </c>
      <c r="AT51" s="2">
        <f t="shared" si="209"/>
        <v>17.539927150462301</v>
      </c>
      <c r="AU51" s="2">
        <f t="shared" si="217"/>
        <v>78.341272065004148</v>
      </c>
      <c r="AV51" s="2">
        <f t="shared" si="210"/>
        <v>0.22161744616599618</v>
      </c>
      <c r="AW51" s="2">
        <f t="shared" si="211"/>
        <v>0.75941564930726879</v>
      </c>
      <c r="AX51" s="2">
        <f t="shared" si="212"/>
        <v>0.77618909566458039</v>
      </c>
      <c r="BX51" s="2">
        <v>579.23497267759501</v>
      </c>
      <c r="BY51" s="2">
        <f t="shared" si="194"/>
        <v>0.57923497267759505</v>
      </c>
      <c r="BZ51" s="2">
        <v>1.58050847457627E-3</v>
      </c>
      <c r="CA51" s="2">
        <f t="shared" si="195"/>
        <v>14.486787118022638</v>
      </c>
      <c r="CB51" s="2">
        <f t="shared" si="201"/>
        <v>55.150771334027162</v>
      </c>
      <c r="CC51" s="2">
        <f t="shared" si="202"/>
        <v>0.14556727416610116</v>
      </c>
      <c r="CD51" s="2">
        <f t="shared" si="203"/>
        <v>0.87273048170506839</v>
      </c>
      <c r="CE51" s="2">
        <f t="shared" si="204"/>
        <v>0.85706336342171929</v>
      </c>
      <c r="CG51">
        <v>0.27</v>
      </c>
      <c r="CH51" s="2">
        <v>8.9779596568590403</v>
      </c>
      <c r="CI51" s="2">
        <v>2.5200861731270603</v>
      </c>
      <c r="CJ51" s="2">
        <v>3.5664701849782503</v>
      </c>
      <c r="CK51" s="2">
        <v>3.2780175886430998</v>
      </c>
      <c r="CL51" s="2">
        <v>6.7164349035837096</v>
      </c>
      <c r="CM51" s="2">
        <v>0.9830395990065639</v>
      </c>
      <c r="CN51" s="2">
        <v>13.387140479313899</v>
      </c>
      <c r="CO51" s="2">
        <v>2.7226889878455398</v>
      </c>
      <c r="CP51" s="2">
        <v>1.0033417085995902</v>
      </c>
      <c r="DX51" t="s">
        <v>28</v>
      </c>
      <c r="DY51" s="2">
        <f>SUM(DY41:DY50)</f>
        <v>4.5931188591703019E-3</v>
      </c>
      <c r="EF51">
        <v>1.5</v>
      </c>
      <c r="EG51" s="2">
        <v>17.672749647290502</v>
      </c>
      <c r="EH51" s="2">
        <v>15.763948110922099</v>
      </c>
      <c r="EI51" s="2">
        <v>14.123057354141599</v>
      </c>
      <c r="EJ51" s="2">
        <v>15.441239692143499</v>
      </c>
      <c r="EK51" s="2">
        <v>10.3761713339764</v>
      </c>
      <c r="EL51" s="2">
        <v>7.1504295023259097</v>
      </c>
      <c r="EM51" s="2">
        <v>19.6256197343629</v>
      </c>
      <c r="EN51" s="2">
        <v>20.084483691851602</v>
      </c>
      <c r="EO51" s="2">
        <v>4.5007809975759603</v>
      </c>
      <c r="FF51" t="s">
        <v>30</v>
      </c>
      <c r="FG51" s="2">
        <v>-3.5999999999999997E-2</v>
      </c>
      <c r="GM51" t="s">
        <v>28</v>
      </c>
      <c r="GN51" s="2">
        <f>SUM(GN39:GN50)</f>
        <v>5.0247011952191199E-3</v>
      </c>
      <c r="GU51">
        <v>0.27</v>
      </c>
      <c r="GV51" s="2">
        <v>0.42594985169828598</v>
      </c>
      <c r="GW51" s="2">
        <v>1.0939485925986501</v>
      </c>
      <c r="GX51" s="2">
        <v>3.42641505132665</v>
      </c>
      <c r="GY51" s="2">
        <v>1.3489181161153601</v>
      </c>
      <c r="GZ51" s="2">
        <v>2.47728446046241</v>
      </c>
      <c r="HA51" s="2">
        <v>3.5505232421120199</v>
      </c>
      <c r="HB51" s="2">
        <v>11.0953604742576</v>
      </c>
      <c r="HC51" s="2">
        <v>3.7410500893738297</v>
      </c>
      <c r="HD51" s="2">
        <v>5.8102878115272301</v>
      </c>
      <c r="HT51" t="s">
        <v>28</v>
      </c>
      <c r="HU51" s="2">
        <f>SUM(HU41:HU50)</f>
        <v>4.8923076923076897E-3</v>
      </c>
      <c r="IB51">
        <v>0.3</v>
      </c>
      <c r="IC51" s="2">
        <v>0.32446718044436001</v>
      </c>
      <c r="ID51" s="2">
        <v>8.7081867375093296</v>
      </c>
      <c r="IE51" s="2">
        <v>4.6672669668650304</v>
      </c>
      <c r="IF51" s="2">
        <v>0.99115929658805413</v>
      </c>
      <c r="IG51" s="2">
        <v>13.024330002057699</v>
      </c>
      <c r="IH51" s="2">
        <v>6.2027607980442001</v>
      </c>
      <c r="II51" s="2">
        <v>8.3985439069136802</v>
      </c>
      <c r="IJ51" s="2">
        <v>6.5849942808399105</v>
      </c>
      <c r="IK51" s="2">
        <v>6.2716397659702103</v>
      </c>
      <c r="JA51" t="s">
        <v>28</v>
      </c>
      <c r="JB51" s="2">
        <f>SUM(JB39:JB50)</f>
        <v>9.8411905617438993E-3</v>
      </c>
      <c r="JI51">
        <v>0.27</v>
      </c>
      <c r="JJ51" s="2">
        <v>7.2201924306954695</v>
      </c>
      <c r="JK51" s="2">
        <v>5.4967387840048403</v>
      </c>
      <c r="JL51" s="2">
        <v>7.8791575053546596</v>
      </c>
      <c r="JM51" s="2">
        <v>3.42968531430737</v>
      </c>
      <c r="JN51" s="2">
        <v>0.56725610195163101</v>
      </c>
      <c r="JO51" s="2">
        <v>2.39012271697288</v>
      </c>
      <c r="JP51" s="2">
        <v>6.6760642918108699</v>
      </c>
      <c r="JQ51" s="2">
        <v>4.1929285234271303</v>
      </c>
      <c r="JR51" s="2">
        <v>5.7900485292233501</v>
      </c>
      <c r="KJ51" s="2">
        <v>338.278931750742</v>
      </c>
      <c r="KK51" s="2">
        <f t="shared" si="180"/>
        <v>0.33827893175074203</v>
      </c>
      <c r="KL51" s="2">
        <v>6.5170906290348094E-5</v>
      </c>
      <c r="KM51" s="2">
        <f t="shared" si="181"/>
        <v>1.4229455521910064</v>
      </c>
      <c r="KN51" s="2">
        <f t="shared" si="190"/>
        <v>100.08800491173636</v>
      </c>
      <c r="KO51" s="2">
        <f t="shared" si="191"/>
        <v>2.4877798984995699E-2</v>
      </c>
      <c r="KP51" s="2">
        <f t="shared" si="192"/>
        <v>0.96497603072412208</v>
      </c>
      <c r="KQ51" s="2">
        <f t="shared" si="193"/>
        <v>0.9999958866754981</v>
      </c>
      <c r="LE51">
        <v>2</v>
      </c>
      <c r="LF51" s="2">
        <v>0.97632026964960184</v>
      </c>
      <c r="LH51">
        <v>1.5</v>
      </c>
      <c r="LI51" s="2">
        <v>5.4877948601311699</v>
      </c>
      <c r="LR51" s="2">
        <v>649.86376021798299</v>
      </c>
      <c r="LS51" s="2">
        <f t="shared" si="205"/>
        <v>0.64986376021798298</v>
      </c>
      <c r="LT51" s="2">
        <v>1.4327151270106301E-3</v>
      </c>
      <c r="LU51" s="2">
        <f t="shared" si="206"/>
        <v>12.480096925179703</v>
      </c>
      <c r="LV51" s="2">
        <f t="shared" si="213"/>
        <v>43.437341031894071</v>
      </c>
      <c r="LW51" s="2">
        <f t="shared" si="214"/>
        <v>1.5431798769384648</v>
      </c>
      <c r="LX51" s="2">
        <f t="shared" si="215"/>
        <v>0.21075371262304174</v>
      </c>
      <c r="LY51" s="2">
        <f t="shared" si="216"/>
        <v>0.31227861225242892</v>
      </c>
    </row>
    <row r="52" spans="1:337" x14ac:dyDescent="0.25">
      <c r="B52" s="2">
        <v>363.98467432950201</v>
      </c>
      <c r="C52" s="2">
        <f t="shared" si="196"/>
        <v>3.6398467432950201</v>
      </c>
      <c r="D52" s="2">
        <v>2.2516072472238401E-4</v>
      </c>
      <c r="E52" s="2">
        <f t="shared" si="197"/>
        <v>4.9867828249866344</v>
      </c>
      <c r="F52" s="2">
        <f t="shared" si="207"/>
        <v>99.066221626017352</v>
      </c>
      <c r="G52" s="2">
        <f t="shared" si="198"/>
        <v>7.6333773038478247E-3</v>
      </c>
      <c r="H52" s="2">
        <f t="shared" si="199"/>
        <v>1.0465260643092846</v>
      </c>
      <c r="I52" s="2">
        <f t="shared" si="200"/>
        <v>1.0000000614502502</v>
      </c>
      <c r="AQ52" s="2">
        <v>576.92307692307202</v>
      </c>
      <c r="AR52" s="2">
        <f t="shared" si="208"/>
        <v>5.7692307692307203</v>
      </c>
      <c r="AS52" s="2">
        <v>5.2530120481927703E-4</v>
      </c>
      <c r="AT52" s="2">
        <f t="shared" si="209"/>
        <v>12.216307088820397</v>
      </c>
      <c r="AU52" s="2">
        <f t="shared" si="217"/>
        <v>90.557579153824548</v>
      </c>
      <c r="AV52" s="2">
        <f t="shared" si="210"/>
        <v>0.17365022696455276</v>
      </c>
      <c r="AW52" s="2">
        <f t="shared" si="211"/>
        <v>0.87848435169817418</v>
      </c>
      <c r="AX52" s="2">
        <f t="shared" si="212"/>
        <v>0.8978877050032954</v>
      </c>
      <c r="BX52" s="2">
        <v>434.426229508196</v>
      </c>
      <c r="BY52" s="2">
        <f t="shared" si="194"/>
        <v>0.43442622950819598</v>
      </c>
      <c r="BZ52" s="2">
        <v>1.6271186440677901E-3</v>
      </c>
      <c r="CA52" s="2">
        <f t="shared" si="195"/>
        <v>14.914011403004492</v>
      </c>
      <c r="CB52" s="2">
        <f t="shared" si="201"/>
        <v>70.064782737031649</v>
      </c>
      <c r="CC52" s="2">
        <f t="shared" si="202"/>
        <v>4.3171544627792852E-2</v>
      </c>
      <c r="CD52" s="2">
        <f t="shared" si="203"/>
        <v>0.92122939506401424</v>
      </c>
      <c r="CE52" s="2">
        <f t="shared" si="204"/>
        <v>0.90469163203049674</v>
      </c>
      <c r="CG52"/>
      <c r="DX52" t="s">
        <v>29</v>
      </c>
      <c r="DY52" s="2">
        <v>134.91499999999999</v>
      </c>
      <c r="EF52">
        <v>1</v>
      </c>
      <c r="EG52" s="2">
        <v>36.054871828711796</v>
      </c>
      <c r="EH52" s="2">
        <v>37.109140287973901</v>
      </c>
      <c r="EI52" s="2">
        <v>15.764918220425999</v>
      </c>
      <c r="EJ52" s="2">
        <v>20.8659293923216</v>
      </c>
      <c r="EK52" s="2">
        <v>27.6758779646105</v>
      </c>
      <c r="EL52" s="2">
        <v>40.404112056973403</v>
      </c>
      <c r="EM52" s="2">
        <v>28.431531274251299</v>
      </c>
      <c r="EN52" s="2">
        <v>32.805326250972001</v>
      </c>
      <c r="EO52" s="2">
        <v>30.597104886634902</v>
      </c>
      <c r="FF52" t="s">
        <v>31</v>
      </c>
      <c r="FG52" s="2">
        <v>1.161</v>
      </c>
      <c r="GM52" t="s">
        <v>29</v>
      </c>
      <c r="GN52" s="2">
        <v>120.31100000000001</v>
      </c>
      <c r="GU52">
        <v>0.25</v>
      </c>
      <c r="GV52" s="2">
        <v>0.18884637661776299</v>
      </c>
      <c r="GW52" s="2">
        <v>0.94541479608548296</v>
      </c>
      <c r="GX52" s="2">
        <v>1.9351870411141998</v>
      </c>
      <c r="GY52" s="2">
        <v>0.60924160236834701</v>
      </c>
      <c r="GZ52" s="2">
        <v>0.22789589218141798</v>
      </c>
      <c r="HA52" s="2">
        <v>1.23553953449027</v>
      </c>
      <c r="HB52" s="2">
        <v>0.24901375230373698</v>
      </c>
      <c r="HC52" s="2">
        <v>5.3245976447724802E-2</v>
      </c>
      <c r="HD52" s="2">
        <v>3.3545822505892198</v>
      </c>
      <c r="HT52" t="s">
        <v>29</v>
      </c>
      <c r="HU52" s="2">
        <v>132.24600000000001</v>
      </c>
      <c r="IB52">
        <v>0.27</v>
      </c>
      <c r="IC52" s="2">
        <v>1.9085653670213198</v>
      </c>
      <c r="ID52" s="2">
        <v>0.24502319168346201</v>
      </c>
      <c r="IE52" s="32">
        <v>0.54554533329323196</v>
      </c>
      <c r="IF52" s="2">
        <v>0.15345753071792401</v>
      </c>
      <c r="IG52" s="2">
        <v>2.7923480913533703</v>
      </c>
      <c r="IH52" s="2">
        <v>0.70806828036121205</v>
      </c>
      <c r="II52" s="2">
        <v>0.21756263788505298</v>
      </c>
      <c r="IJ52" s="2">
        <v>2.4965624244457598</v>
      </c>
      <c r="IK52" s="2">
        <v>0.81019902349798389</v>
      </c>
      <c r="JA52" t="s">
        <v>29</v>
      </c>
      <c r="JB52" s="2">
        <v>84.355999999999995</v>
      </c>
      <c r="JI52">
        <v>0.25</v>
      </c>
      <c r="JJ52" s="2">
        <v>7.6730357637385298</v>
      </c>
      <c r="JK52" s="2">
        <v>3.9851056037710997</v>
      </c>
      <c r="JL52" s="2">
        <v>7.2478256490623503</v>
      </c>
      <c r="JM52" s="2">
        <v>1.81468754270309</v>
      </c>
      <c r="JN52" s="2">
        <v>2.11108316898282</v>
      </c>
      <c r="JO52" s="2">
        <v>4.1201362707057001</v>
      </c>
      <c r="JP52" s="2">
        <v>4.8958054071708199</v>
      </c>
      <c r="JQ52" s="2">
        <v>8.4138201007542008</v>
      </c>
      <c r="JR52" s="2">
        <v>5.7693471844185504</v>
      </c>
      <c r="KK52" t="s">
        <v>28</v>
      </c>
      <c r="KL52" s="2">
        <f>SUM(KL41:KL51)</f>
        <v>4.5840306249575252E-3</v>
      </c>
      <c r="LE52">
        <v>1.5</v>
      </c>
      <c r="LF52" s="2">
        <v>9.2407289705508369</v>
      </c>
      <c r="LH52">
        <v>1</v>
      </c>
      <c r="LI52" s="2">
        <v>16.903881595960698</v>
      </c>
      <c r="LR52" s="2">
        <v>557.22070844686596</v>
      </c>
      <c r="LS52" s="2">
        <f t="shared" si="205"/>
        <v>0.557220708446866</v>
      </c>
      <c r="LT52" s="2">
        <v>1.6387338489935799E-3</v>
      </c>
      <c r="LU52" s="2">
        <f t="shared" si="206"/>
        <v>14.274685095762891</v>
      </c>
      <c r="LV52" s="2">
        <f t="shared" si="213"/>
        <v>57.712026127656962</v>
      </c>
      <c r="LW52" s="2">
        <f t="shared" si="214"/>
        <v>1.2009933030036219</v>
      </c>
      <c r="LX52" s="2">
        <f t="shared" si="215"/>
        <v>0.29723148445304093</v>
      </c>
      <c r="LY52" s="2">
        <f t="shared" si="216"/>
        <v>0.44041471121670334</v>
      </c>
    </row>
    <row r="53" spans="1:337" x14ac:dyDescent="0.25">
      <c r="B53" s="2">
        <v>172.413793103449</v>
      </c>
      <c r="C53" s="2">
        <f t="shared" si="196"/>
        <v>1.72413793103449</v>
      </c>
      <c r="D53" s="2">
        <v>4.2158581726086002E-5</v>
      </c>
      <c r="E53" s="2">
        <f t="shared" si="197"/>
        <v>0.93371386833407544</v>
      </c>
      <c r="F53" s="2">
        <f t="shared" si="207"/>
        <v>99.999935494351433</v>
      </c>
      <c r="G53" s="2">
        <f t="shared" si="198"/>
        <v>5.0029340569826379E-4</v>
      </c>
      <c r="H53" s="2">
        <f t="shared" si="199"/>
        <v>0.9774060347039204</v>
      </c>
      <c r="I53" s="2">
        <f t="shared" si="200"/>
        <v>0.93395294020781172</v>
      </c>
      <c r="AQ53" s="2">
        <v>384.61538461538203</v>
      </c>
      <c r="AR53" s="2">
        <f t="shared" si="208"/>
        <v>3.8461538461538201</v>
      </c>
      <c r="AS53" s="2">
        <v>3.10843373493975E-4</v>
      </c>
      <c r="AT53" s="2">
        <f t="shared" si="209"/>
        <v>7.2289156626505813</v>
      </c>
      <c r="AU53" s="2">
        <f t="shared" si="217"/>
        <v>97.786494816475127</v>
      </c>
      <c r="AV53" s="2">
        <f t="shared" si="210"/>
        <v>6.7924130947941377E-2</v>
      </c>
      <c r="AW53" s="2">
        <f t="shared" si="211"/>
        <v>0.95130711198811513</v>
      </c>
      <c r="AX53" s="2">
        <f t="shared" si="212"/>
        <v>0.97231892393433617</v>
      </c>
      <c r="BX53" s="2">
        <v>363.38797814207601</v>
      </c>
      <c r="BY53" s="2">
        <f t="shared" si="194"/>
        <v>0.36338797814207602</v>
      </c>
      <c r="BZ53" s="2">
        <v>1.41525423728813E-3</v>
      </c>
      <c r="CA53" s="2">
        <f t="shared" si="195"/>
        <v>12.972082834904949</v>
      </c>
      <c r="CB53" s="2">
        <f t="shared" si="201"/>
        <v>83.036865571936602</v>
      </c>
      <c r="CC53" s="2">
        <f t="shared" si="202"/>
        <v>2.0303360239810317E-2</v>
      </c>
      <c r="CD53" s="2">
        <f t="shared" si="203"/>
        <v>0.97319453975104864</v>
      </c>
      <c r="CE53" s="2">
        <f t="shared" si="204"/>
        <v>0.95572390673591601</v>
      </c>
      <c r="DX53" t="s">
        <v>30</v>
      </c>
      <c r="DY53" s="2">
        <v>-0.2</v>
      </c>
      <c r="EF53">
        <v>0.7</v>
      </c>
      <c r="EG53" s="2">
        <v>17.733892530087999</v>
      </c>
      <c r="EH53" s="2">
        <v>23.038387305509602</v>
      </c>
      <c r="EI53" s="2">
        <v>24.0780298226132</v>
      </c>
      <c r="EJ53" s="2">
        <v>17.066298043434099</v>
      </c>
      <c r="EK53" s="2">
        <v>17.504117047114899</v>
      </c>
      <c r="EL53" s="2">
        <v>29.847147249669398</v>
      </c>
      <c r="EM53" s="2">
        <v>20.999348146601601</v>
      </c>
      <c r="EN53" s="2">
        <v>25.105905834223702</v>
      </c>
      <c r="EO53" s="2">
        <v>24.132395208940199</v>
      </c>
      <c r="FF53" t="s">
        <v>32</v>
      </c>
      <c r="FG53" s="2">
        <v>2.7690000000000001</v>
      </c>
      <c r="GM53" t="s">
        <v>30</v>
      </c>
      <c r="GN53" s="2">
        <v>-0.11700000000000001</v>
      </c>
      <c r="HT53" t="s">
        <v>30</v>
      </c>
      <c r="HU53" s="2">
        <v>-0.16400000000000001</v>
      </c>
      <c r="IB53">
        <v>0.25</v>
      </c>
      <c r="IC53" s="2">
        <v>3.4720539294106699E-2</v>
      </c>
      <c r="ID53" s="2">
        <v>0</v>
      </c>
      <c r="IE53" s="2">
        <v>0.44943756995141099</v>
      </c>
      <c r="IF53" s="2">
        <v>0.229844727843491</v>
      </c>
      <c r="IG53" s="2">
        <v>0</v>
      </c>
      <c r="IH53" s="2">
        <v>0.20065355073024799</v>
      </c>
      <c r="II53" s="2">
        <v>5.73886969172369E-2</v>
      </c>
      <c r="IJ53" s="2">
        <v>0.85635659774068296</v>
      </c>
      <c r="IK53" s="2">
        <v>0.275849996084506</v>
      </c>
      <c r="JA53" t="s">
        <v>30</v>
      </c>
      <c r="JB53" s="2">
        <v>0.17799999999999999</v>
      </c>
      <c r="JI53">
        <v>0.2</v>
      </c>
      <c r="JJ53" s="2">
        <v>0.80215062224624301</v>
      </c>
      <c r="JK53" s="2">
        <v>7.2198140273468008</v>
      </c>
      <c r="JL53" s="2">
        <v>1.70340549030215</v>
      </c>
      <c r="JM53" s="2">
        <v>10.396170885301</v>
      </c>
      <c r="JN53" s="2">
        <v>3.5654933448698101</v>
      </c>
      <c r="JO53" s="2">
        <v>2.57802575819488</v>
      </c>
      <c r="JP53" s="2">
        <v>0.15248529344105399</v>
      </c>
      <c r="JQ53" s="2">
        <v>3.4141590068971599</v>
      </c>
      <c r="JR53" s="2">
        <v>0.872169454198512</v>
      </c>
      <c r="KK53" t="s">
        <v>29</v>
      </c>
      <c r="KL53" s="2">
        <v>103.384</v>
      </c>
      <c r="LE53">
        <v>1</v>
      </c>
      <c r="LF53" s="2">
        <v>34.869944587494409</v>
      </c>
      <c r="LH53">
        <v>0.7</v>
      </c>
      <c r="LI53" s="2">
        <v>35.503986299541801</v>
      </c>
      <c r="LR53" s="2">
        <v>472.75204359673</v>
      </c>
      <c r="LS53" s="2">
        <f t="shared" si="205"/>
        <v>0.47275204359673001</v>
      </c>
      <c r="LT53" s="2">
        <v>1.60681638393249E-3</v>
      </c>
      <c r="LU53" s="2">
        <f t="shared" si="206"/>
        <v>13.996658396624477</v>
      </c>
      <c r="LV53" s="2">
        <f t="shared" si="213"/>
        <v>71.708684524281438</v>
      </c>
      <c r="LW53" s="2">
        <f t="shared" si="214"/>
        <v>0.91868925638734711</v>
      </c>
      <c r="LX53" s="2">
        <f t="shared" si="215"/>
        <v>0.39364165742692292</v>
      </c>
      <c r="LY53" s="2">
        <f t="shared" si="216"/>
        <v>0.58326787687908088</v>
      </c>
    </row>
    <row r="54" spans="1:337" x14ac:dyDescent="0.25">
      <c r="C54" t="s">
        <v>28</v>
      </c>
      <c r="D54">
        <f>SUM(D44:D53)</f>
        <v>4.515147087473209E-3</v>
      </c>
      <c r="AQ54" s="2">
        <v>192.30769230768701</v>
      </c>
      <c r="AR54" s="2">
        <f t="shared" si="208"/>
        <v>1.9230769230768701</v>
      </c>
      <c r="AS54" s="2">
        <v>9.8795180722891505E-5</v>
      </c>
      <c r="AT54" s="2">
        <f t="shared" si="209"/>
        <v>2.2975623423928258</v>
      </c>
      <c r="AU54" s="2">
        <f t="shared" si="217"/>
        <v>100.08405715886795</v>
      </c>
      <c r="AV54" s="2">
        <f t="shared" si="210"/>
        <v>1.3650219989466901E-2</v>
      </c>
      <c r="AW54" s="2">
        <f t="shared" si="211"/>
        <v>0.97839444167471057</v>
      </c>
      <c r="AX54" s="2">
        <f t="shared" si="212"/>
        <v>1.0000045397793422</v>
      </c>
      <c r="BX54" s="2">
        <v>325.13661202185699</v>
      </c>
      <c r="BY54" s="2">
        <f t="shared" si="194"/>
        <v>0.32513661202185701</v>
      </c>
      <c r="BZ54" s="2">
        <v>1.04237288135593E-3</v>
      </c>
      <c r="CA54" s="2">
        <f t="shared" si="195"/>
        <v>9.5542885550497711</v>
      </c>
      <c r="CB54" s="2">
        <f t="shared" si="201"/>
        <v>92.591154126986368</v>
      </c>
      <c r="CC54" s="2">
        <f t="shared" si="202"/>
        <v>1.2690555978045678E-2</v>
      </c>
      <c r="CD54" s="2">
        <f t="shared" si="203"/>
        <v>1.0101596108249011</v>
      </c>
      <c r="CE54" s="2">
        <f t="shared" si="204"/>
        <v>0.99202538675501928</v>
      </c>
      <c r="CG54" s="23" t="s">
        <v>1301</v>
      </c>
      <c r="CH54" s="23" t="s">
        <v>1312</v>
      </c>
      <c r="CL54" s="23" t="s">
        <v>1149</v>
      </c>
      <c r="CM54" s="23" t="s">
        <v>1149</v>
      </c>
      <c r="DX54" t="s">
        <v>31</v>
      </c>
      <c r="DY54" s="2">
        <v>1.151</v>
      </c>
      <c r="EF54">
        <v>0.5</v>
      </c>
      <c r="EG54" s="2">
        <v>5.4929844650155601</v>
      </c>
      <c r="EH54" s="2">
        <v>6.3044911128885497</v>
      </c>
      <c r="EI54" s="2">
        <v>15.392615799323501</v>
      </c>
      <c r="EJ54" s="2">
        <v>15.985339393984898</v>
      </c>
      <c r="EK54" s="2">
        <v>7.4319373402787203</v>
      </c>
      <c r="EL54" s="2">
        <v>14.284006195767098</v>
      </c>
      <c r="EM54" s="2">
        <v>8.3920499290148101</v>
      </c>
      <c r="EN54" s="2">
        <v>0.34191401991536896</v>
      </c>
      <c r="EO54" s="2">
        <v>25.861776845080904</v>
      </c>
      <c r="GM54" t="s">
        <v>31</v>
      </c>
      <c r="GN54" s="2">
        <v>1.244</v>
      </c>
      <c r="GV54" s="21" t="s">
        <v>1250</v>
      </c>
      <c r="HT54" t="s">
        <v>31</v>
      </c>
      <c r="HU54" s="2">
        <v>1.054</v>
      </c>
      <c r="JA54" t="s">
        <v>31</v>
      </c>
      <c r="JB54" s="2">
        <v>0.76700000000000002</v>
      </c>
      <c r="KK54" t="s">
        <v>30</v>
      </c>
      <c r="KL54" s="2">
        <v>3.0000000000000001E-3</v>
      </c>
      <c r="LE54">
        <v>0.7</v>
      </c>
      <c r="LF54" s="2">
        <v>30.135457831061487</v>
      </c>
      <c r="LH54">
        <v>0.5</v>
      </c>
      <c r="LI54" s="2">
        <v>21.127026089934102</v>
      </c>
      <c r="LR54" s="2">
        <v>410.08174386920899</v>
      </c>
      <c r="LS54" s="2">
        <f t="shared" si="205"/>
        <v>0.41008174386920898</v>
      </c>
      <c r="LT54" s="2">
        <v>1.42158521578623E-3</v>
      </c>
      <c r="LU54" s="2">
        <f t="shared" si="206"/>
        <v>12.383146478974128</v>
      </c>
      <c r="LV54" s="2">
        <f t="shared" si="213"/>
        <v>84.091831003255564</v>
      </c>
      <c r="LW54" s="2">
        <f t="shared" si="214"/>
        <v>0.72860975492449032</v>
      </c>
      <c r="LX54" s="2">
        <f t="shared" si="215"/>
        <v>0.48780600351070774</v>
      </c>
      <c r="LY54" s="2">
        <f t="shared" si="216"/>
        <v>0.72279334930241634</v>
      </c>
    </row>
    <row r="55" spans="1:337" x14ac:dyDescent="0.25">
      <c r="C55" t="s">
        <v>29</v>
      </c>
      <c r="D55" s="2">
        <v>108.27500000000001</v>
      </c>
      <c r="AR55" t="s">
        <v>28</v>
      </c>
      <c r="AS55" s="2">
        <f>SUM(AS46:AS54)</f>
        <v>4.3036144578313213E-3</v>
      </c>
      <c r="BX55" s="2">
        <v>300.54644808743097</v>
      </c>
      <c r="BY55" s="2">
        <f t="shared" si="194"/>
        <v>0.30054644808743097</v>
      </c>
      <c r="BZ55" s="2">
        <v>6.1016949152542304E-4</v>
      </c>
      <c r="CA55" s="2">
        <f t="shared" si="195"/>
        <v>5.5927542761267013</v>
      </c>
      <c r="CB55" s="2">
        <f t="shared" si="201"/>
        <v>98.183908403113065</v>
      </c>
      <c r="CC55" s="2">
        <f t="shared" si="202"/>
        <v>9.1028803019526858E-3</v>
      </c>
      <c r="CD55" s="2">
        <f t="shared" si="203"/>
        <v>1.0182758989366691</v>
      </c>
      <c r="CE55" s="2">
        <f t="shared" si="204"/>
        <v>0.9999959725583033</v>
      </c>
      <c r="CG55" t="s">
        <v>4</v>
      </c>
      <c r="CH55" s="23" t="s">
        <v>1302</v>
      </c>
      <c r="CI55" s="23" t="s">
        <v>1303</v>
      </c>
      <c r="CJ55" s="23" t="s">
        <v>1304</v>
      </c>
      <c r="CK55" s="23" t="s">
        <v>1305</v>
      </c>
      <c r="CL55" s="23" t="s">
        <v>1306</v>
      </c>
      <c r="CM55" s="23" t="s">
        <v>1307</v>
      </c>
      <c r="CN55" s="23" t="s">
        <v>1308</v>
      </c>
      <c r="CO55" s="23" t="s">
        <v>1309</v>
      </c>
      <c r="CP55" s="23" t="s">
        <v>1310</v>
      </c>
      <c r="DX55" t="s">
        <v>32</v>
      </c>
      <c r="DY55" s="2">
        <v>2.1459999999999999</v>
      </c>
      <c r="EF55">
        <v>0.3</v>
      </c>
      <c r="EG55" s="2">
        <v>0.67667297290450401</v>
      </c>
      <c r="EH55" s="2">
        <v>0.88000077482571193</v>
      </c>
      <c r="EI55" s="2">
        <v>14.988576442402499</v>
      </c>
      <c r="EJ55" s="2">
        <v>2.4770115011718703</v>
      </c>
      <c r="EK55" s="2">
        <v>1.58695839331968</v>
      </c>
      <c r="EL55" s="2">
        <v>5.5551692693025299</v>
      </c>
      <c r="EM55" s="2">
        <v>2.2712984440996098</v>
      </c>
      <c r="EN55" s="2">
        <v>3.3932837001040204</v>
      </c>
      <c r="EO55" s="2">
        <v>6.1289776629791497</v>
      </c>
      <c r="GM55" t="s">
        <v>32</v>
      </c>
      <c r="GN55" s="2">
        <v>2.2890000000000001</v>
      </c>
      <c r="GU55" s="23" t="s">
        <v>1301</v>
      </c>
      <c r="GV55" s="23" t="s">
        <v>1150</v>
      </c>
      <c r="HB55" s="23" t="s">
        <v>1150</v>
      </c>
      <c r="HT55" t="s">
        <v>32</v>
      </c>
      <c r="HU55" s="2">
        <v>2.0710000000000002</v>
      </c>
      <c r="IC55" s="23" t="s">
        <v>1253</v>
      </c>
      <c r="JA55" t="s">
        <v>32</v>
      </c>
      <c r="JB55" s="2">
        <v>2.4769999999999999</v>
      </c>
      <c r="JJ55" s="23" t="s">
        <v>1279</v>
      </c>
      <c r="KK55" t="s">
        <v>31</v>
      </c>
      <c r="KL55" s="2">
        <v>1.343</v>
      </c>
      <c r="LE55">
        <v>0.5</v>
      </c>
      <c r="LF55" s="2">
        <v>23.693179700473891</v>
      </c>
      <c r="LH55">
        <v>0.3</v>
      </c>
      <c r="LI55" s="2">
        <v>10.6512488134713</v>
      </c>
      <c r="LR55" s="2">
        <v>344.68664850136201</v>
      </c>
      <c r="LS55" s="2">
        <f t="shared" si="205"/>
        <v>0.34468664850136199</v>
      </c>
      <c r="LT55" s="2">
        <v>1.0307198734288399E-3</v>
      </c>
      <c r="LU55" s="2">
        <f t="shared" si="206"/>
        <v>8.9783961100073153</v>
      </c>
      <c r="LV55" s="2">
        <f t="shared" si="213"/>
        <v>93.070227113262874</v>
      </c>
      <c r="LW55" s="2">
        <f t="shared" si="214"/>
        <v>0.54893136098065098</v>
      </c>
      <c r="LX55" s="2">
        <f t="shared" si="215"/>
        <v>0.57753345105458953</v>
      </c>
      <c r="LY55" s="2">
        <f t="shared" si="216"/>
        <v>0.85574456734369975</v>
      </c>
    </row>
    <row r="56" spans="1:337" ht="82.8" x14ac:dyDescent="0.25">
      <c r="C56" t="s">
        <v>30</v>
      </c>
      <c r="D56" s="2">
        <v>0.104</v>
      </c>
      <c r="AR56" t="s">
        <v>29</v>
      </c>
      <c r="AS56" s="2">
        <v>101.827</v>
      </c>
      <c r="BX56" s="2">
        <v>270.491803278688</v>
      </c>
      <c r="BY56" s="2">
        <f t="shared" si="194"/>
        <v>0.27049180327868799</v>
      </c>
      <c r="BZ56" s="2">
        <v>1.94915254237287E-4</v>
      </c>
      <c r="CA56" s="2">
        <f t="shared" si="195"/>
        <v>1.7865742826515767</v>
      </c>
      <c r="CB56" s="2">
        <f t="shared" si="201"/>
        <v>99.970482685764637</v>
      </c>
      <c r="CC56" s="2">
        <f t="shared" si="202"/>
        <v>5.8324823658845735E-3</v>
      </c>
      <c r="CD56" s="2">
        <f t="shared" si="203"/>
        <v>0.96878880996376981</v>
      </c>
      <c r="CE56" s="2">
        <f t="shared" si="204"/>
        <v>0.95139726790643997</v>
      </c>
      <c r="CG56">
        <v>1.5</v>
      </c>
      <c r="CH56" s="2">
        <v>2.6563060578152697</v>
      </c>
      <c r="CI56" s="2">
        <v>6.8562028270841902</v>
      </c>
      <c r="CJ56" s="2">
        <v>6.3837510750721691</v>
      </c>
      <c r="CK56" s="2">
        <v>14.518763753824299</v>
      </c>
      <c r="CL56" s="2">
        <v>0.68427501928630297</v>
      </c>
      <c r="CM56" s="2">
        <v>2.5607125207537997</v>
      </c>
      <c r="CN56" s="2">
        <v>13.049866580171901</v>
      </c>
      <c r="CO56" s="2">
        <v>14.977660931148401</v>
      </c>
      <c r="CP56" s="2">
        <v>6.3456817149480091</v>
      </c>
      <c r="FD56" s="25" t="s">
        <v>1197</v>
      </c>
      <c r="FE56" t="s">
        <v>3</v>
      </c>
      <c r="FF56" t="s">
        <v>4</v>
      </c>
      <c r="FG56" t="s">
        <v>5</v>
      </c>
      <c r="FH56" t="s">
        <v>6</v>
      </c>
      <c r="FI56" t="s">
        <v>7</v>
      </c>
      <c r="FJ56" t="s">
        <v>8</v>
      </c>
      <c r="FK56" t="s">
        <v>9</v>
      </c>
      <c r="FL56" t="s">
        <v>10</v>
      </c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U56" t="s">
        <v>4</v>
      </c>
      <c r="GV56" s="23" t="s">
        <v>1302</v>
      </c>
      <c r="GW56" s="23" t="s">
        <v>1303</v>
      </c>
      <c r="GX56" s="23" t="s">
        <v>1304</v>
      </c>
      <c r="GY56" s="23" t="s">
        <v>1305</v>
      </c>
      <c r="GZ56" s="23" t="s">
        <v>1306</v>
      </c>
      <c r="HA56" s="23" t="s">
        <v>1307</v>
      </c>
      <c r="HB56" s="23" t="s">
        <v>1308</v>
      </c>
      <c r="HC56" s="23" t="s">
        <v>1309</v>
      </c>
      <c r="HD56" s="23" t="s">
        <v>1310</v>
      </c>
      <c r="IB56" s="23" t="s">
        <v>1301</v>
      </c>
      <c r="IC56" s="23" t="s">
        <v>1150</v>
      </c>
      <c r="JI56" s="23" t="s">
        <v>1301</v>
      </c>
      <c r="JK56" s="6" t="s">
        <v>1150</v>
      </c>
      <c r="JN56" s="6" t="s">
        <v>1150</v>
      </c>
      <c r="KK56" t="s">
        <v>32</v>
      </c>
      <c r="KL56" s="2">
        <v>2.6789999999999998</v>
      </c>
      <c r="LE56">
        <v>0.3</v>
      </c>
      <c r="LF56" s="2">
        <v>1.1136929568593343</v>
      </c>
      <c r="LH56">
        <v>0.25</v>
      </c>
      <c r="LI56" s="2">
        <v>4.0042862439596494</v>
      </c>
      <c r="LR56" s="2">
        <v>311.98910081743799</v>
      </c>
      <c r="LS56" s="2">
        <f t="shared" si="205"/>
        <v>0.31198910081743797</v>
      </c>
      <c r="LT56" s="2">
        <v>5.9536784741144296E-4</v>
      </c>
      <c r="LU56" s="2">
        <f t="shared" si="206"/>
        <v>5.1861310750125691</v>
      </c>
      <c r="LV56" s="2">
        <f t="shared" si="213"/>
        <v>98.256358188275442</v>
      </c>
      <c r="LW56" s="2">
        <f t="shared" si="214"/>
        <v>0.46662008650653858</v>
      </c>
      <c r="LX56" s="2">
        <f t="shared" si="215"/>
        <v>0.63375533529010974</v>
      </c>
      <c r="LY56" s="2">
        <f t="shared" si="216"/>
        <v>0.93904982336397003</v>
      </c>
    </row>
    <row r="57" spans="1:337" x14ac:dyDescent="0.25">
      <c r="C57" t="s">
        <v>31</v>
      </c>
      <c r="D57" s="2">
        <v>13.856</v>
      </c>
      <c r="AR57" t="s">
        <v>30</v>
      </c>
      <c r="AS57" s="2">
        <v>-7.0000000000000001E-3</v>
      </c>
      <c r="BY57" t="s">
        <v>28</v>
      </c>
      <c r="BZ57" s="2">
        <f>SUM(BZ44:BZ56)</f>
        <v>1.0906779661016925E-2</v>
      </c>
      <c r="CG57">
        <v>1</v>
      </c>
      <c r="CH57" s="2">
        <v>1.3707261915992899</v>
      </c>
      <c r="CI57" s="2">
        <v>5.3105646730294902</v>
      </c>
      <c r="CJ57" s="2">
        <v>1.0872238195427</v>
      </c>
      <c r="CK57" s="2">
        <v>7.9496386682575801</v>
      </c>
      <c r="CL57" s="2">
        <v>8.3564891322003607</v>
      </c>
      <c r="CM57" s="2">
        <v>1.5176790764380399</v>
      </c>
      <c r="CN57" s="2">
        <v>0.664313867359837</v>
      </c>
      <c r="CO57" s="2">
        <v>1.9033256858854399</v>
      </c>
      <c r="CP57" s="2">
        <v>1.95859989747733</v>
      </c>
      <c r="EF57" s="23" t="s">
        <v>1313</v>
      </c>
      <c r="EG57" s="23" t="s">
        <v>1314</v>
      </c>
      <c r="EM57" s="23" t="s">
        <v>1149</v>
      </c>
      <c r="FE57" s="2">
        <v>1926.4069264069201</v>
      </c>
      <c r="FF57" s="2">
        <f>FE57/1000</f>
        <v>1.9264069264069201</v>
      </c>
      <c r="FG57" s="2">
        <v>1.51557292265256E-4</v>
      </c>
      <c r="FH57" s="2">
        <f>FG57*100/0.00461</f>
        <v>3.2875768387257263</v>
      </c>
      <c r="FI57" s="2">
        <f>FH57</f>
        <v>3.2875768387257263</v>
      </c>
      <c r="FJ57" s="2">
        <f>(FF57/1.253)^2.603</f>
        <v>3.0636030070266549</v>
      </c>
      <c r="FK57" s="2">
        <f>(FI57*FF57^(-0.029))/106.809</f>
        <v>3.0200238327630476E-2</v>
      </c>
      <c r="FL57" s="2">
        <f>FK57/0.97196</f>
        <v>3.1071482702611706E-2</v>
      </c>
      <c r="GU57">
        <v>2.5</v>
      </c>
      <c r="GV57" s="2">
        <v>2.63712823049433</v>
      </c>
      <c r="GW57" s="2">
        <v>1.6527919491447201</v>
      </c>
      <c r="GX57" s="2">
        <v>21.535690680431799</v>
      </c>
      <c r="GY57" s="2">
        <v>0.92201387089745401</v>
      </c>
      <c r="GZ57" s="2">
        <v>9.6637227043032397</v>
      </c>
      <c r="HA57" s="2">
        <v>3.0941955523513203</v>
      </c>
      <c r="HB57" s="2">
        <v>1.1877032501359601</v>
      </c>
      <c r="HC57" s="2">
        <v>3.1307660088682403</v>
      </c>
      <c r="HD57" s="2">
        <v>9.4697804359325097</v>
      </c>
      <c r="IB57" t="s">
        <v>4</v>
      </c>
      <c r="IC57" s="23" t="s">
        <v>1302</v>
      </c>
      <c r="ID57" s="23" t="s">
        <v>1303</v>
      </c>
      <c r="IE57" s="23" t="s">
        <v>1304</v>
      </c>
      <c r="IF57" s="23" t="s">
        <v>1305</v>
      </c>
      <c r="IG57" s="23" t="s">
        <v>1306</v>
      </c>
      <c r="IH57" s="23" t="s">
        <v>1307</v>
      </c>
      <c r="II57" s="23" t="s">
        <v>1308</v>
      </c>
      <c r="IJ57" s="23" t="s">
        <v>1309</v>
      </c>
      <c r="IK57" s="23" t="s">
        <v>1310</v>
      </c>
      <c r="JI57" t="s">
        <v>4</v>
      </c>
      <c r="JJ57" s="23" t="s">
        <v>1302</v>
      </c>
      <c r="JK57" s="23" t="s">
        <v>1303</v>
      </c>
      <c r="JL57" s="23" t="s">
        <v>1304</v>
      </c>
      <c r="JM57" s="23" t="s">
        <v>1305</v>
      </c>
      <c r="JN57" s="23" t="s">
        <v>1306</v>
      </c>
      <c r="JO57" s="23" t="s">
        <v>1307</v>
      </c>
      <c r="JP57" s="23" t="s">
        <v>1308</v>
      </c>
      <c r="JQ57" s="23" t="s">
        <v>1309</v>
      </c>
      <c r="JR57" s="23" t="s">
        <v>1310</v>
      </c>
      <c r="LR57" s="2">
        <v>276.56675749318799</v>
      </c>
      <c r="LS57" s="2">
        <f t="shared" si="205"/>
        <v>0.27656675749318799</v>
      </c>
      <c r="LT57" s="2">
        <v>2.0034938911839601E-4</v>
      </c>
      <c r="LU57" s="2">
        <f t="shared" si="206"/>
        <v>1.7452037379651222</v>
      </c>
      <c r="LV57" s="2">
        <f t="shared" si="213"/>
        <v>100.00156192624057</v>
      </c>
      <c r="LW57" s="2">
        <f t="shared" si="214"/>
        <v>0.38339825812487632</v>
      </c>
      <c r="LX57" s="2">
        <f t="shared" si="215"/>
        <v>0.67588911604746027</v>
      </c>
      <c r="LY57" s="2">
        <f t="shared" si="216"/>
        <v>1.0014804131746808</v>
      </c>
    </row>
    <row r="58" spans="1:337" ht="96.6" x14ac:dyDescent="0.25">
      <c r="C58" t="s">
        <v>32</v>
      </c>
      <c r="D58" s="2">
        <v>3.6469999999999998</v>
      </c>
      <c r="AR58" t="s">
        <v>31</v>
      </c>
      <c r="AS58" s="2">
        <v>12.29</v>
      </c>
      <c r="BY58" t="s">
        <v>29</v>
      </c>
      <c r="BZ58" s="2">
        <v>44.457999999999998</v>
      </c>
      <c r="CG58">
        <v>0.7</v>
      </c>
      <c r="CH58" s="2">
        <v>0.71208610613891499</v>
      </c>
      <c r="CI58" s="2">
        <v>5.6007260348599699</v>
      </c>
      <c r="CJ58" s="2">
        <v>12.7998648327211</v>
      </c>
      <c r="CK58" s="2">
        <v>6.6436215645312195</v>
      </c>
      <c r="CL58" s="2">
        <v>27.1235200774322</v>
      </c>
      <c r="CM58" s="2">
        <v>33.068545746876296</v>
      </c>
      <c r="CN58" s="2">
        <v>8.1679092811013501</v>
      </c>
      <c r="CO58" s="2">
        <v>16.8694722647116</v>
      </c>
      <c r="CP58" s="2">
        <v>13.646553606772699</v>
      </c>
      <c r="DV58" s="25" t="s">
        <v>1190</v>
      </c>
      <c r="DW58" t="s">
        <v>3</v>
      </c>
      <c r="DX58" t="s">
        <v>4</v>
      </c>
      <c r="DY58" t="s">
        <v>5</v>
      </c>
      <c r="DZ58" t="s">
        <v>6</v>
      </c>
      <c r="EA58" t="s">
        <v>7</v>
      </c>
      <c r="EB58" t="s">
        <v>8</v>
      </c>
      <c r="EC58" t="s">
        <v>9</v>
      </c>
      <c r="ED58" t="s">
        <v>10</v>
      </c>
      <c r="EE58"/>
      <c r="EF58" t="s">
        <v>4</v>
      </c>
      <c r="EG58" t="s">
        <v>1315</v>
      </c>
      <c r="EH58" t="s">
        <v>1316</v>
      </c>
      <c r="EI58" t="s">
        <v>1317</v>
      </c>
      <c r="EJ58" t="s">
        <v>1318</v>
      </c>
      <c r="EK58" t="s">
        <v>1319</v>
      </c>
      <c r="EL58" t="s">
        <v>1320</v>
      </c>
      <c r="EM58" t="s">
        <v>1321</v>
      </c>
      <c r="EN58" t="s">
        <v>1322</v>
      </c>
      <c r="EO58" t="s">
        <v>1323</v>
      </c>
      <c r="EP58"/>
      <c r="EQ58"/>
      <c r="ER58"/>
      <c r="ES58"/>
      <c r="ET58"/>
      <c r="EU58"/>
      <c r="EV58"/>
      <c r="EW58"/>
      <c r="EX58"/>
      <c r="EY58"/>
      <c r="EZ58"/>
      <c r="FA58"/>
      <c r="FB58"/>
      <c r="FE58" s="2">
        <v>1666.6666666666599</v>
      </c>
      <c r="FF58" s="2">
        <f t="shared" ref="FF58:FF65" si="218">FE58/1000</f>
        <v>1.6666666666666599</v>
      </c>
      <c r="FG58" s="2">
        <v>3.7728996667049701E-4</v>
      </c>
      <c r="FH58" s="2">
        <f t="shared" ref="FH58:FH65" si="219">FG58*100/0.00461</f>
        <v>8.1841641360194579</v>
      </c>
      <c r="FI58" s="2">
        <f>FH58+FI57</f>
        <v>11.471740974745185</v>
      </c>
      <c r="FJ58" s="2">
        <f t="shared" ref="FJ58:FJ65" si="220">(FF58/1.253)^2.603</f>
        <v>2.1013851431258619</v>
      </c>
      <c r="FK58" s="2">
        <f t="shared" ref="FK58:FK65" si="221">(FI58*FF58^(-0.029))/106.809</f>
        <v>0.10582490068749882</v>
      </c>
      <c r="FL58" s="2">
        <f t="shared" ref="FL58:FL65" si="222">FK58/0.97196</f>
        <v>0.10887783518611756</v>
      </c>
      <c r="GK58" s="2" t="s">
        <v>1201</v>
      </c>
      <c r="GL58" t="s">
        <v>3</v>
      </c>
      <c r="GM58" t="s">
        <v>4</v>
      </c>
      <c r="GN58" t="s">
        <v>5</v>
      </c>
      <c r="GO58" t="s">
        <v>6</v>
      </c>
      <c r="GP58" t="s">
        <v>7</v>
      </c>
      <c r="GQ58" t="s">
        <v>8</v>
      </c>
      <c r="GR58" t="s">
        <v>9</v>
      </c>
      <c r="GS58" t="s">
        <v>10</v>
      </c>
      <c r="GT58"/>
      <c r="GU58">
        <v>2</v>
      </c>
      <c r="GV58" s="2">
        <v>2.8479501219464098</v>
      </c>
      <c r="GW58" s="2">
        <v>8.5443428592961501E-2</v>
      </c>
      <c r="GX58" s="2">
        <v>2.4472431822309999</v>
      </c>
      <c r="GY58" s="2">
        <v>5.58535214788259</v>
      </c>
      <c r="GZ58" s="2">
        <v>2.1033616932130701E-2</v>
      </c>
      <c r="HA58" s="2">
        <v>3.6010523539111201</v>
      </c>
      <c r="HB58" s="2">
        <v>3.4656282222966599</v>
      </c>
      <c r="HC58" s="2">
        <v>7.2146677344494901</v>
      </c>
      <c r="HD58" s="2">
        <v>12.979702932867902</v>
      </c>
      <c r="HE58"/>
      <c r="HF58"/>
      <c r="HG58"/>
      <c r="HH58"/>
      <c r="HI58"/>
      <c r="HJ58"/>
      <c r="HK58"/>
      <c r="HL58"/>
      <c r="HM58"/>
      <c r="HN58"/>
      <c r="HO58"/>
      <c r="HP58"/>
      <c r="HR58" s="2" t="s">
        <v>1209</v>
      </c>
      <c r="HS58" t="s">
        <v>3</v>
      </c>
      <c r="HT58" t="s">
        <v>4</v>
      </c>
      <c r="HU58" t="s">
        <v>5</v>
      </c>
      <c r="HV58" t="s">
        <v>6</v>
      </c>
      <c r="HW58" t="s">
        <v>7</v>
      </c>
      <c r="HX58" t="s">
        <v>8</v>
      </c>
      <c r="HY58" t="s">
        <v>9</v>
      </c>
      <c r="HZ58" t="s">
        <v>10</v>
      </c>
      <c r="IA58"/>
      <c r="IB58">
        <v>2.5</v>
      </c>
      <c r="IC58" s="2">
        <v>7.7726712887538696</v>
      </c>
      <c r="ID58" s="2">
        <v>16.962666912538499</v>
      </c>
      <c r="IE58" s="2">
        <v>28.135600132273801</v>
      </c>
      <c r="IF58" s="2">
        <v>6.7648530442319093</v>
      </c>
      <c r="IG58" s="2">
        <v>26.489053206119202</v>
      </c>
      <c r="IH58" s="2">
        <v>7.6799672251138302</v>
      </c>
      <c r="II58" s="2">
        <v>22.968515155361597</v>
      </c>
      <c r="IJ58" s="2">
        <v>4.3065179510085105</v>
      </c>
      <c r="IK58" s="2">
        <v>26.6301935538376</v>
      </c>
      <c r="IL58"/>
      <c r="IM58"/>
      <c r="IN58"/>
      <c r="IO58"/>
      <c r="IP58"/>
      <c r="IQ58"/>
      <c r="IR58"/>
      <c r="IS58"/>
      <c r="IT58"/>
      <c r="IU58"/>
      <c r="IV58"/>
      <c r="IW58"/>
      <c r="IY58" s="21" t="s">
        <v>1215</v>
      </c>
      <c r="IZ58" t="s">
        <v>3</v>
      </c>
      <c r="JA58" t="s">
        <v>4</v>
      </c>
      <c r="JB58" t="s">
        <v>5</v>
      </c>
      <c r="JC58" t="s">
        <v>6</v>
      </c>
      <c r="JD58" t="s">
        <v>7</v>
      </c>
      <c r="JE58" t="s">
        <v>8</v>
      </c>
      <c r="JF58" t="s">
        <v>9</v>
      </c>
      <c r="JG58" t="s">
        <v>10</v>
      </c>
      <c r="JH58"/>
      <c r="JI58">
        <v>2</v>
      </c>
      <c r="JJ58" s="2">
        <v>33.853359815822998</v>
      </c>
      <c r="JK58" s="2">
        <v>2.56906380133973</v>
      </c>
      <c r="JL58" s="2">
        <v>45.223654371800897</v>
      </c>
      <c r="JM58" s="2">
        <v>48.588311637820503</v>
      </c>
      <c r="JN58" s="2">
        <v>2.4697644688557197</v>
      </c>
      <c r="JO58" s="2">
        <v>1.69716460975856</v>
      </c>
      <c r="JP58" s="2">
        <v>20.315945514545199</v>
      </c>
      <c r="JQ58" s="2">
        <v>6.6763722907473708</v>
      </c>
      <c r="JR58" s="2">
        <v>7.7488943626490601</v>
      </c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LS58" t="s">
        <v>28</v>
      </c>
      <c r="LT58" s="2">
        <f>SUM(LT45:LT57)</f>
        <v>1.1480179309132421E-2</v>
      </c>
    </row>
    <row r="59" spans="1:337" x14ac:dyDescent="0.25">
      <c r="P59"/>
      <c r="R59"/>
      <c r="T59"/>
      <c r="AR59" t="s">
        <v>32</v>
      </c>
      <c r="AS59" s="2">
        <v>2.3149999999999999</v>
      </c>
      <c r="BE59"/>
      <c r="BY59" t="s">
        <v>30</v>
      </c>
      <c r="BZ59" s="2">
        <v>0.64400000000000002</v>
      </c>
      <c r="CG59">
        <v>0.5</v>
      </c>
      <c r="CH59" s="2">
        <v>13.974326251011401</v>
      </c>
      <c r="CI59" s="2">
        <v>22.188018721131598</v>
      </c>
      <c r="CJ59" s="2">
        <v>15.235715841604</v>
      </c>
      <c r="CK59" s="2">
        <v>16.487856605472999</v>
      </c>
      <c r="CL59" s="2">
        <v>20.906299303904401</v>
      </c>
      <c r="CM59" s="2">
        <v>19.5218463265238</v>
      </c>
      <c r="CN59" s="2">
        <v>23.344771398037999</v>
      </c>
      <c r="CO59" s="2">
        <v>10.626525505856101</v>
      </c>
      <c r="CP59" s="2">
        <v>19.663881993855501</v>
      </c>
      <c r="DW59" s="2">
        <v>2231.6384180790901</v>
      </c>
      <c r="DX59" s="2">
        <f t="shared" ref="DX59:DX67" si="223">DW59/1000</f>
        <v>2.2316384180790902</v>
      </c>
      <c r="DY59" s="2">
        <v>9.0456431535269706E-5</v>
      </c>
      <c r="DZ59" s="2">
        <f t="shared" ref="DZ59:DZ67" si="224">DY59*100/0.003996</f>
        <v>2.2636744628445871</v>
      </c>
      <c r="EA59" s="2">
        <f>DZ59</f>
        <v>2.2636744628445871</v>
      </c>
      <c r="EB59" s="2">
        <f>(DX59/1.221)^2.25</f>
        <v>3.8841265554748792</v>
      </c>
      <c r="EC59" s="2">
        <f>(EA59*DX59^(-0.039))/108.934</f>
        <v>2.0139755374743388E-2</v>
      </c>
      <c r="ED59" s="2">
        <f>EC59/0.97785</f>
        <v>2.0595955795616287E-2</v>
      </c>
      <c r="EF59">
        <v>2</v>
      </c>
      <c r="EG59" s="2">
        <v>17.363956930541999</v>
      </c>
      <c r="EH59" s="2">
        <v>9.7812491347583297</v>
      </c>
      <c r="EI59" s="2">
        <v>9.6616582501188688</v>
      </c>
      <c r="EJ59" s="2">
        <v>30.111846110039597</v>
      </c>
      <c r="EK59" s="2">
        <v>32.338257765895698</v>
      </c>
      <c r="EL59" s="2">
        <v>13.1347648399121</v>
      </c>
      <c r="EM59" s="2">
        <v>1.2139890226663599</v>
      </c>
      <c r="EN59" s="2">
        <v>17.448129116684598</v>
      </c>
      <c r="EO59" s="2">
        <v>14.0852520455419</v>
      </c>
      <c r="FE59" s="2">
        <v>1493.50649350649</v>
      </c>
      <c r="FF59" s="2">
        <f t="shared" si="218"/>
        <v>1.4935064935064899</v>
      </c>
      <c r="FG59" s="2">
        <v>6.0034478795540703E-4</v>
      </c>
      <c r="FH59" s="2">
        <f t="shared" si="219"/>
        <v>13.022663513132473</v>
      </c>
      <c r="FI59" s="2">
        <f t="shared" ref="FI59:FI65" si="225">FH59+FI58</f>
        <v>24.494404487877659</v>
      </c>
      <c r="FJ59" s="2">
        <f t="shared" si="220"/>
        <v>1.579408543880733</v>
      </c>
      <c r="FK59" s="2">
        <f t="shared" si="221"/>
        <v>0.2266767774878071</v>
      </c>
      <c r="FL59" s="2">
        <f t="shared" si="222"/>
        <v>0.23321615857422845</v>
      </c>
      <c r="GL59" s="2">
        <v>1485.22880383252</v>
      </c>
      <c r="GM59" s="2">
        <f>GL59/1000</f>
        <v>1.4852288038325201</v>
      </c>
      <c r="GN59" s="2">
        <v>3.0216078646639101E-5</v>
      </c>
      <c r="GO59" s="2">
        <f>GN59*100/0.00978</f>
        <v>0.30895785937258796</v>
      </c>
      <c r="GP59" s="2">
        <f>GO59</f>
        <v>0.30895785937258796</v>
      </c>
      <c r="GQ59" s="2">
        <f>(GM59/0.86)^3.087</f>
        <v>5.4016867210975708</v>
      </c>
      <c r="GR59" s="2">
        <f>(GP59*GM59^0.554)/50.48</f>
        <v>7.6199728572402346E-3</v>
      </c>
      <c r="GS59" s="2">
        <f>GR59/0.99611</f>
        <v>7.6497303081388942E-3</v>
      </c>
      <c r="GU59">
        <v>1.5</v>
      </c>
      <c r="GV59" s="2">
        <v>13.657027500380901</v>
      </c>
      <c r="GW59" s="2">
        <v>4.06750925646132</v>
      </c>
      <c r="GX59" s="2">
        <v>5.4742235159094097</v>
      </c>
      <c r="GY59" s="2">
        <v>6.7735930698068509</v>
      </c>
      <c r="GZ59" s="2">
        <v>4.4771813730015095</v>
      </c>
      <c r="HA59" s="2">
        <v>8.7278979976168909</v>
      </c>
      <c r="HB59" s="2">
        <v>4.4741536851987407</v>
      </c>
      <c r="HC59" s="2">
        <v>16.647491905357601</v>
      </c>
      <c r="HD59" s="2">
        <v>3.7974909019211598</v>
      </c>
      <c r="HS59" s="2">
        <v>2200.0771567729098</v>
      </c>
      <c r="HT59" s="2">
        <f t="shared" ref="HT59:HT71" si="226">HS59/1000</f>
        <v>2.2000771567729096</v>
      </c>
      <c r="HU59" s="2">
        <v>2.7127839128126999E-5</v>
      </c>
      <c r="HV59" s="2">
        <f t="shared" ref="HV59:HV71" si="227">HU59*100/0.00712</f>
        <v>0.38100897651863763</v>
      </c>
      <c r="HW59" s="2">
        <f>HV59</f>
        <v>0.38100897651863763</v>
      </c>
      <c r="HX59" s="2">
        <f>(HT59/0.498)^1.265</f>
        <v>6.5492088474531336</v>
      </c>
      <c r="HY59" s="2">
        <f>(HW59*HT59^(-0.802))/451.53</f>
        <v>4.4834609549263053E-4</v>
      </c>
      <c r="HZ59" s="2">
        <f>HY59/0.62528</f>
        <v>7.1703252221825512E-4</v>
      </c>
      <c r="IB59">
        <v>2</v>
      </c>
      <c r="IC59" s="2">
        <v>2.5050249857773199</v>
      </c>
      <c r="ID59" s="2">
        <v>8.0821317243124593</v>
      </c>
      <c r="IE59" s="2">
        <v>9.2610568901733803</v>
      </c>
      <c r="IF59" s="2">
        <v>2.6509365100515598</v>
      </c>
      <c r="IG59" s="2">
        <v>2.7215873113944298</v>
      </c>
      <c r="IH59" s="2">
        <v>0.177627269007502</v>
      </c>
      <c r="II59" s="2">
        <v>9.0497610748356898</v>
      </c>
      <c r="IJ59" s="2">
        <v>1.1651033146046299</v>
      </c>
      <c r="IK59" s="2">
        <v>11.994171727887</v>
      </c>
      <c r="IY59" s="21">
        <v>298</v>
      </c>
      <c r="IZ59" s="2">
        <v>2256.6315387714399</v>
      </c>
      <c r="JA59" s="2">
        <f t="shared" ref="JA59:JA68" si="228">IZ59/1000</f>
        <v>2.25663153877144</v>
      </c>
      <c r="JB59" s="2">
        <v>5.3692669790716902E-5</v>
      </c>
      <c r="JC59" s="2">
        <f t="shared" ref="JC59:JC68" si="229">JB59*100/0.0048</f>
        <v>1.1185972873066021</v>
      </c>
      <c r="JD59" s="2">
        <f>JC59</f>
        <v>1.1185972873066021</v>
      </c>
      <c r="JE59" s="2">
        <f>(JA59/1.2)^2.565</f>
        <v>5.0527368477895394</v>
      </c>
      <c r="JF59" s="2">
        <f>(JD59*JA59^(-0.073))/113.213</f>
        <v>9.3105392501280776E-3</v>
      </c>
      <c r="JG59" s="2">
        <f>JF59/0.97804</f>
        <v>9.5195894341009342E-3</v>
      </c>
      <c r="JI59">
        <v>1.5</v>
      </c>
      <c r="JJ59" s="2">
        <v>7.8469522216469993</v>
      </c>
      <c r="JK59" s="2">
        <v>0.46027245769979197</v>
      </c>
      <c r="JL59" s="2">
        <v>4.0484471860739895</v>
      </c>
      <c r="JM59" s="2">
        <v>9.8107106323364697</v>
      </c>
      <c r="JN59" s="2">
        <v>2.8277812714839201</v>
      </c>
      <c r="JO59" s="2">
        <v>1.2868644027062399</v>
      </c>
      <c r="JP59" s="2">
        <v>9.5685923666129504</v>
      </c>
      <c r="JQ59" s="2">
        <v>3.9241874066785698</v>
      </c>
      <c r="JR59" s="2">
        <v>7.6987098100481193</v>
      </c>
      <c r="KI59" s="2" t="s">
        <v>1222</v>
      </c>
      <c r="KJ59" t="s">
        <v>3</v>
      </c>
      <c r="KK59" t="s">
        <v>4</v>
      </c>
      <c r="KL59" t="s">
        <v>5</v>
      </c>
      <c r="KM59" t="s">
        <v>6</v>
      </c>
      <c r="KN59" t="s">
        <v>7</v>
      </c>
      <c r="KO59" t="s">
        <v>8</v>
      </c>
      <c r="KP59" t="s">
        <v>9</v>
      </c>
      <c r="KQ59" t="s">
        <v>10</v>
      </c>
      <c r="KR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S59" t="s">
        <v>29</v>
      </c>
      <c r="LT59" s="2">
        <v>243.62</v>
      </c>
    </row>
    <row r="60" spans="1:337" x14ac:dyDescent="0.25">
      <c r="N60"/>
      <c r="O60"/>
      <c r="Q60"/>
      <c r="S60"/>
      <c r="U60"/>
      <c r="V60"/>
      <c r="X60"/>
      <c r="Y60"/>
      <c r="BC60"/>
      <c r="BD60"/>
      <c r="BE60"/>
      <c r="BF60"/>
      <c r="BH60"/>
      <c r="BI60"/>
      <c r="BY60" t="s">
        <v>31</v>
      </c>
      <c r="BZ60" s="2">
        <v>0.91400000000000003</v>
      </c>
      <c r="CG60">
        <v>0.3</v>
      </c>
      <c r="CH60" s="2">
        <v>61.742171745752408</v>
      </c>
      <c r="CI60" s="2">
        <v>52.244780352518305</v>
      </c>
      <c r="CJ60" s="2">
        <v>38.5367499863926</v>
      </c>
      <c r="CK60" s="2">
        <v>38.411161390338698</v>
      </c>
      <c r="CL60" s="2">
        <v>34.802362146150301</v>
      </c>
      <c r="CM60" s="2">
        <v>40.882137957532002</v>
      </c>
      <c r="CN60" s="2">
        <v>37.903444940216005</v>
      </c>
      <c r="CO60" s="2">
        <v>44.951232985751602</v>
      </c>
      <c r="CP60" s="2">
        <v>47.930108346893199</v>
      </c>
      <c r="DW60" s="2">
        <v>1779.6610169491501</v>
      </c>
      <c r="DX60" s="2">
        <f t="shared" si="223"/>
        <v>1.77966101694915</v>
      </c>
      <c r="DY60" s="2">
        <v>2.9460580912863001E-4</v>
      </c>
      <c r="DZ60" s="2">
        <f t="shared" si="224"/>
        <v>7.3725177459617113</v>
      </c>
      <c r="EA60" s="2">
        <f t="shared" ref="EA60:EA67" si="230">DZ60+EA59</f>
        <v>9.6361922088062979</v>
      </c>
      <c r="EB60" s="2">
        <f t="shared" ref="EB60:EB67" si="231">(DX60/1.221)^2.25</f>
        <v>2.3342569085624518</v>
      </c>
      <c r="EC60" s="2">
        <f t="shared" ref="EC60:EC67" si="232">(EA60*DX60^(-0.039))/108.934</f>
        <v>8.6492579392811603E-2</v>
      </c>
      <c r="ED60" s="2">
        <f t="shared" ref="ED60:ED67" si="233">EC60/0.97785</f>
        <v>8.8451786462966309E-2</v>
      </c>
      <c r="EF60">
        <v>1.5</v>
      </c>
      <c r="EG60" s="2">
        <v>17.208500264746199</v>
      </c>
      <c r="EH60" s="2">
        <v>14.869901302803202</v>
      </c>
      <c r="EI60" s="2">
        <v>13.6085523473121</v>
      </c>
      <c r="EJ60" s="2">
        <v>17.189285403071601</v>
      </c>
      <c r="EK60" s="2">
        <v>21.998622280399999</v>
      </c>
      <c r="EL60" s="2">
        <v>20.792122652853802</v>
      </c>
      <c r="EM60" s="2">
        <v>1.7787482924450801</v>
      </c>
      <c r="EN60" s="2">
        <v>19.011659582413003</v>
      </c>
      <c r="EO60" s="2">
        <v>11.966310880275199</v>
      </c>
      <c r="FE60" s="2">
        <v>1233.76623376623</v>
      </c>
      <c r="FF60" s="2">
        <f t="shared" si="218"/>
        <v>1.2337662337662301</v>
      </c>
      <c r="FG60" s="2">
        <v>7.9952878979427597E-4</v>
      </c>
      <c r="FH60" s="2">
        <f t="shared" si="219"/>
        <v>17.3433576961882</v>
      </c>
      <c r="FI60" s="2">
        <f t="shared" si="225"/>
        <v>41.837762184065859</v>
      </c>
      <c r="FJ60" s="2">
        <f t="shared" si="220"/>
        <v>0.96053357305909748</v>
      </c>
      <c r="FK60" s="2">
        <f t="shared" si="221"/>
        <v>0.38932728790676435</v>
      </c>
      <c r="FL60" s="2">
        <f t="shared" si="222"/>
        <v>0.40055896117820111</v>
      </c>
      <c r="GL60" s="2">
        <v>1225.44787664055</v>
      </c>
      <c r="GM60" s="2">
        <f t="shared" ref="GM60:GM70" si="234">GL60/1000</f>
        <v>1.2254478766405501</v>
      </c>
      <c r="GN60" s="2">
        <v>1.7419781426218899E-4</v>
      </c>
      <c r="GO60" s="2">
        <f t="shared" ref="GO60:GO70" si="235">GN60*100/0.00978</f>
        <v>1.7811637450121574</v>
      </c>
      <c r="GP60" s="2">
        <f>GO60+GP59</f>
        <v>2.0901216043847453</v>
      </c>
      <c r="GQ60" s="2">
        <f t="shared" ref="GQ60:GQ70" si="236">(GM60/0.86)^3.087</f>
        <v>2.9837983079518509</v>
      </c>
      <c r="GR60" s="2">
        <f t="shared" ref="GR60:GR70" si="237">(GP60*GM60^0.554)/50.48</f>
        <v>4.6341229436272093E-2</v>
      </c>
      <c r="GS60" s="2">
        <f t="shared" ref="GS60:GS70" si="238">GR60/0.99611</f>
        <v>4.6522200797373875E-2</v>
      </c>
      <c r="GU60">
        <v>1</v>
      </c>
      <c r="GV60" s="2">
        <v>22.282721831404199</v>
      </c>
      <c r="GW60" s="2">
        <v>21.2880281789351</v>
      </c>
      <c r="GX60" s="2">
        <v>23.8672588196963</v>
      </c>
      <c r="GY60" s="2">
        <v>36.935676705513302</v>
      </c>
      <c r="GZ60" s="2">
        <v>22.789984313345901</v>
      </c>
      <c r="HA60" s="2">
        <v>34.357103814893605</v>
      </c>
      <c r="HB60" s="2">
        <v>12.6636536965917</v>
      </c>
      <c r="HC60" s="2">
        <v>26.636147824126198</v>
      </c>
      <c r="HD60" s="2">
        <v>25.815697976228101</v>
      </c>
      <c r="HS60" s="2">
        <v>1857.2479143559799</v>
      </c>
      <c r="HT60" s="2">
        <f t="shared" si="226"/>
        <v>1.8572479143559799</v>
      </c>
      <c r="HU60" s="2">
        <v>1.10637990066064E-4</v>
      </c>
      <c r="HV60" s="2">
        <f t="shared" si="227"/>
        <v>1.5539043548604496</v>
      </c>
      <c r="HW60" s="2">
        <f t="shared" ref="HW60:HW71" si="239">HV60+HW59</f>
        <v>1.9349133313790872</v>
      </c>
      <c r="HX60" s="2">
        <f t="shared" ref="HX60:HX71" si="240">(HT60/0.498)^1.265</f>
        <v>5.2859771171077758</v>
      </c>
      <c r="HY60" s="2">
        <f t="shared" ref="HY60:HY71" si="241">(HW60*HT60^(-0.802))/451.53</f>
        <v>2.6082022378124091E-3</v>
      </c>
      <c r="HZ60" s="2">
        <f t="shared" ref="HZ60:HZ71" si="242">HY60/0.62528</f>
        <v>4.1712548583233257E-3</v>
      </c>
      <c r="IB60">
        <v>1.5</v>
      </c>
      <c r="IC60" s="2">
        <v>12.4950580489348</v>
      </c>
      <c r="ID60" s="2">
        <v>16.931542463294999</v>
      </c>
      <c r="IE60" s="2">
        <v>13.592242451059001</v>
      </c>
      <c r="IF60" s="2">
        <v>9.5982410642072296</v>
      </c>
      <c r="IG60" s="2">
        <v>14.175593082274702</v>
      </c>
      <c r="IH60" s="2">
        <v>16.768208083180699</v>
      </c>
      <c r="II60" s="2">
        <v>17.496816609066901</v>
      </c>
      <c r="IJ60" s="2">
        <v>5.7728849525168</v>
      </c>
      <c r="IK60" s="2">
        <v>9.7062185280935012</v>
      </c>
      <c r="IZ60" s="2">
        <v>1781.02669578677</v>
      </c>
      <c r="JA60" s="2">
        <f t="shared" si="228"/>
        <v>1.78102669578677</v>
      </c>
      <c r="JB60" s="2">
        <v>2.38930472212209E-4</v>
      </c>
      <c r="JC60" s="2">
        <f t="shared" si="229"/>
        <v>4.9777181710876883</v>
      </c>
      <c r="JD60" s="2">
        <f t="shared" ref="JD60:JD68" si="243">JC60+JD59</f>
        <v>6.0963154583942902</v>
      </c>
      <c r="JE60" s="2">
        <f t="shared" ref="JE60:JE68" si="244">(JA60/1.2)^2.565</f>
        <v>2.7534028312304959</v>
      </c>
      <c r="JF60" s="2">
        <f t="shared" ref="JF60:JF68" si="245">(JD60*JA60^(-0.073))/113.213</f>
        <v>5.1626441570150811E-2</v>
      </c>
      <c r="JG60" s="2">
        <f t="shared" ref="JG60:JG68" si="246">JF60/0.97804</f>
        <v>5.2785613645812857E-2</v>
      </c>
      <c r="JI60">
        <v>1</v>
      </c>
      <c r="JJ60" s="2">
        <v>2.9577723192496199</v>
      </c>
      <c r="JK60" s="2">
        <v>3.4575242929572503</v>
      </c>
      <c r="JL60" s="2">
        <v>9.9759929532638996</v>
      </c>
      <c r="JM60" s="2">
        <v>2.8467562305563203</v>
      </c>
      <c r="JN60" s="2">
        <v>4.12506550393553</v>
      </c>
      <c r="JO60" s="2">
        <v>8.2697817840097905</v>
      </c>
      <c r="JP60" s="2">
        <v>8.2534405435286597</v>
      </c>
      <c r="JQ60" s="2">
        <v>9.2192176241215709</v>
      </c>
      <c r="JR60" s="2">
        <v>10.1023312746372</v>
      </c>
      <c r="KJ60" s="2">
        <v>2975.9116901614898</v>
      </c>
      <c r="KK60" s="2">
        <f t="shared" ref="KK60:KK71" si="247">KJ60/1000</f>
        <v>2.9759116901614897</v>
      </c>
      <c r="KL60" s="2">
        <v>2.2278544647158499E-5</v>
      </c>
      <c r="KM60" s="2">
        <f t="shared" ref="KM60:KM71" si="248">KL60*100/0.00497</f>
        <v>0.44826045567723344</v>
      </c>
      <c r="KN60" s="2">
        <f>KM60</f>
        <v>0.44826045567723344</v>
      </c>
      <c r="KO60" s="2">
        <f>(KK60/1.451)^2.676</f>
        <v>6.835735183845479</v>
      </c>
      <c r="KP60" s="2">
        <f>(KN60*KK60^0.036)/104.418</f>
        <v>4.4648346417171204E-3</v>
      </c>
      <c r="KQ60" s="2">
        <f>KP60/0.93311</f>
        <v>4.7848963591828617E-3</v>
      </c>
      <c r="KS60"/>
      <c r="LS60" t="s">
        <v>30</v>
      </c>
      <c r="LT60" s="2">
        <v>-0.38800000000000001</v>
      </c>
    </row>
    <row r="61" spans="1:337" x14ac:dyDescent="0.25">
      <c r="A61" s="21" t="s">
        <v>1170</v>
      </c>
      <c r="B61" t="s">
        <v>3</v>
      </c>
      <c r="C61" t="s">
        <v>4</v>
      </c>
      <c r="D61" t="s">
        <v>5</v>
      </c>
      <c r="E61" t="s">
        <v>6</v>
      </c>
      <c r="F61" t="s">
        <v>7</v>
      </c>
      <c r="G61" t="s">
        <v>8</v>
      </c>
      <c r="H61" t="s">
        <v>9</v>
      </c>
      <c r="I61" t="s">
        <v>10</v>
      </c>
      <c r="J61"/>
      <c r="L61"/>
      <c r="M61"/>
      <c r="W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P61" s="21"/>
      <c r="AQ61"/>
      <c r="AR61"/>
      <c r="AS61"/>
      <c r="AT61"/>
      <c r="AU61"/>
      <c r="AV61"/>
      <c r="AW61"/>
      <c r="AX61"/>
      <c r="AY61"/>
      <c r="BA61"/>
      <c r="BB61"/>
      <c r="BC61"/>
      <c r="BD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Y61" t="s">
        <v>32</v>
      </c>
      <c r="BZ61" s="2">
        <v>4.2249999999999996</v>
      </c>
      <c r="CG61">
        <v>0.27</v>
      </c>
      <c r="CH61" s="2">
        <v>19.5443836476828</v>
      </c>
      <c r="CI61" s="2">
        <v>7.7997073913764901</v>
      </c>
      <c r="CJ61" s="2">
        <v>25.956694444667399</v>
      </c>
      <c r="CK61" s="2">
        <v>15.9889580175752</v>
      </c>
      <c r="CL61" s="2">
        <v>8.1270543210264314</v>
      </c>
      <c r="CM61" s="2">
        <v>2.4490783718761002</v>
      </c>
      <c r="CN61" s="2">
        <v>16.869693933112899</v>
      </c>
      <c r="CO61" s="2">
        <v>10.6717826266469</v>
      </c>
      <c r="CP61" s="2">
        <v>10.455174440053099</v>
      </c>
      <c r="DW61" s="2">
        <v>1440.6779661016899</v>
      </c>
      <c r="DX61" s="2">
        <f t="shared" si="223"/>
        <v>1.44067796610169</v>
      </c>
      <c r="DY61" s="2">
        <v>4.8381742738589202E-4</v>
      </c>
      <c r="DZ61" s="2">
        <f t="shared" si="224"/>
        <v>12.107543227875174</v>
      </c>
      <c r="EA61" s="2">
        <f t="shared" si="230"/>
        <v>21.743735436681472</v>
      </c>
      <c r="EB61" s="2">
        <f t="shared" si="231"/>
        <v>1.4509929849746421</v>
      </c>
      <c r="EC61" s="2">
        <f t="shared" si="232"/>
        <v>0.19678255476237125</v>
      </c>
      <c r="ED61" s="2">
        <f t="shared" si="233"/>
        <v>0.20124002123267501</v>
      </c>
      <c r="EF61">
        <v>1</v>
      </c>
      <c r="EG61" s="2">
        <v>19.899874983295401</v>
      </c>
      <c r="EH61" s="2">
        <v>32.753432509459302</v>
      </c>
      <c r="EI61" s="2">
        <v>35.2636676156582</v>
      </c>
      <c r="EJ61" s="2">
        <v>19.665779312227897</v>
      </c>
      <c r="EK61" s="2">
        <v>27.099750396974198</v>
      </c>
      <c r="EL61" s="2">
        <v>22.6957887683986</v>
      </c>
      <c r="EM61" s="2">
        <v>38.221033225992002</v>
      </c>
      <c r="EN61" s="2">
        <v>22.752451256341299</v>
      </c>
      <c r="EO61" s="2">
        <v>32.753848142724998</v>
      </c>
      <c r="FE61" s="2">
        <v>974.02597402597405</v>
      </c>
      <c r="FF61" s="2">
        <f t="shared" si="218"/>
        <v>0.97402597402597402</v>
      </c>
      <c r="FG61" s="2">
        <v>1.01464199517296E-3</v>
      </c>
      <c r="FH61" s="2">
        <f t="shared" si="219"/>
        <v>22.009587747786551</v>
      </c>
      <c r="FI61" s="2">
        <f t="shared" si="225"/>
        <v>63.847349931852406</v>
      </c>
      <c r="FJ61" s="2">
        <f t="shared" si="220"/>
        <v>0.51913758585910763</v>
      </c>
      <c r="FK61" s="2">
        <f t="shared" si="221"/>
        <v>0.59822764891353208</v>
      </c>
      <c r="FL61" s="2">
        <f t="shared" si="222"/>
        <v>0.61548587278646449</v>
      </c>
      <c r="GL61" s="2">
        <v>1077.8980987075199</v>
      </c>
      <c r="GM61" s="2">
        <f t="shared" si="234"/>
        <v>1.07789809870752</v>
      </c>
      <c r="GN61" s="2">
        <v>3.7397075702380199E-4</v>
      </c>
      <c r="GO61" s="2">
        <f t="shared" si="235"/>
        <v>3.823831871409018</v>
      </c>
      <c r="GP61" s="2">
        <f t="shared" ref="GP61:GP70" si="249">GO61+GP60</f>
        <v>5.9139534757937628</v>
      </c>
      <c r="GQ61" s="2">
        <f t="shared" si="236"/>
        <v>2.0080321369084095</v>
      </c>
      <c r="GR61" s="2">
        <f t="shared" si="237"/>
        <v>0.1221255707779829</v>
      </c>
      <c r="GS61" s="2">
        <f t="shared" si="238"/>
        <v>0.122602494481516</v>
      </c>
      <c r="GU61">
        <v>0.7</v>
      </c>
      <c r="GV61" s="2">
        <v>30.036412522737798</v>
      </c>
      <c r="GW61" s="2">
        <v>19.954864280346598</v>
      </c>
      <c r="GX61" s="2">
        <v>11.579274918450801</v>
      </c>
      <c r="GY61" s="2">
        <v>23.7825028885973</v>
      </c>
      <c r="GZ61" s="2">
        <v>20.797495505508699</v>
      </c>
      <c r="HA61" s="2">
        <v>7.6868266908796095</v>
      </c>
      <c r="HB61" s="2">
        <v>45.198512108622204</v>
      </c>
      <c r="HC61" s="2">
        <v>20.573721975640101</v>
      </c>
      <c r="HD61" s="2">
        <v>26.700834980028297</v>
      </c>
      <c r="HS61" s="2">
        <v>1665.81472729903</v>
      </c>
      <c r="HT61" s="2">
        <f t="shared" si="226"/>
        <v>1.66581472729903</v>
      </c>
      <c r="HU61" s="2">
        <v>2.3385976756522099E-4</v>
      </c>
      <c r="HV61" s="2">
        <f t="shared" si="227"/>
        <v>3.2845472972643397</v>
      </c>
      <c r="HW61" s="2">
        <f t="shared" si="239"/>
        <v>5.2194606286434269</v>
      </c>
      <c r="HX61" s="2">
        <f t="shared" si="240"/>
        <v>4.6064106701079348</v>
      </c>
      <c r="HY61" s="2">
        <f t="shared" si="241"/>
        <v>7.6770506206885279E-3</v>
      </c>
      <c r="HZ61" s="2">
        <f t="shared" si="242"/>
        <v>1.2277780547416402E-2</v>
      </c>
      <c r="IB61">
        <v>1</v>
      </c>
      <c r="IC61" s="2">
        <v>26.764868888997402</v>
      </c>
      <c r="ID61" s="2">
        <v>18.454783408756001</v>
      </c>
      <c r="IE61" s="2">
        <v>19.924030154486701</v>
      </c>
      <c r="IF61" s="2">
        <v>10.4415357504284</v>
      </c>
      <c r="IG61" s="2">
        <v>30.549165162881696</v>
      </c>
      <c r="IH61" s="2">
        <v>23.790960750586301</v>
      </c>
      <c r="II61" s="2">
        <v>18.960941825121399</v>
      </c>
      <c r="IJ61" s="2">
        <v>39.6667208521948</v>
      </c>
      <c r="IK61" s="2">
        <v>9.1203866211684499</v>
      </c>
      <c r="IZ61" s="2">
        <v>1584.6780178537299</v>
      </c>
      <c r="JA61" s="2">
        <f t="shared" si="228"/>
        <v>1.5846780178537299</v>
      </c>
      <c r="JB61" s="2">
        <v>4.0902864655117499E-4</v>
      </c>
      <c r="JC61" s="2">
        <f t="shared" si="229"/>
        <v>8.5214301364828131</v>
      </c>
      <c r="JD61" s="2">
        <f t="shared" si="243"/>
        <v>14.617745594877103</v>
      </c>
      <c r="JE61" s="2">
        <f t="shared" si="244"/>
        <v>2.0405575842059407</v>
      </c>
      <c r="JF61" s="2">
        <f t="shared" si="245"/>
        <v>0.12484995925888172</v>
      </c>
      <c r="JG61" s="2">
        <f t="shared" si="246"/>
        <v>0.12765322405922225</v>
      </c>
      <c r="JI61">
        <v>0.7</v>
      </c>
      <c r="JJ61" s="2">
        <v>13.685403572074801</v>
      </c>
      <c r="JK61" s="2">
        <v>11.3296234266738</v>
      </c>
      <c r="JL61" s="2">
        <v>11.4977565286062</v>
      </c>
      <c r="JM61" s="2">
        <v>9.0068444591139709</v>
      </c>
      <c r="JN61" s="2">
        <v>0.78975734724519597</v>
      </c>
      <c r="JO61" s="2">
        <v>21.997758320018701</v>
      </c>
      <c r="JP61" s="2">
        <v>5.3283814406657299</v>
      </c>
      <c r="JQ61" s="2">
        <v>19.953596816072501</v>
      </c>
      <c r="JR61" s="2">
        <v>3.7822777711556301</v>
      </c>
      <c r="KJ61" s="2">
        <v>2547.3911313127001</v>
      </c>
      <c r="KK61" s="2">
        <f t="shared" si="247"/>
        <v>2.5473911313127</v>
      </c>
      <c r="KL61" s="2">
        <v>5.99317148781964E-5</v>
      </c>
      <c r="KM61" s="2">
        <f t="shared" si="248"/>
        <v>1.2058695146518392</v>
      </c>
      <c r="KN61" s="2">
        <f t="shared" ref="KN61:KN71" si="250">KM61+KN60</f>
        <v>1.6541299703290726</v>
      </c>
      <c r="KO61" s="2">
        <f t="shared" ref="KO61:KO71" si="251">(KK61/1.451)^2.676</f>
        <v>4.5091005184512074</v>
      </c>
      <c r="KP61" s="2">
        <f t="shared" ref="KP61:KP71" si="252">(KN61*KK61^0.036)/104.418</f>
        <v>1.6383764721704774E-2</v>
      </c>
      <c r="KQ61" s="2">
        <f t="shared" ref="KQ61:KQ71" si="253">KP61/0.93311</f>
        <v>1.755823506521715E-2</v>
      </c>
      <c r="LS61" t="s">
        <v>31</v>
      </c>
      <c r="LT61" s="2">
        <v>0.498</v>
      </c>
    </row>
    <row r="62" spans="1:337" x14ac:dyDescent="0.25">
      <c r="A62" s="21">
        <v>6</v>
      </c>
      <c r="B62" s="2">
        <v>2493.3212498522398</v>
      </c>
      <c r="C62" s="2">
        <f>B62/100</f>
        <v>24.933212498522398</v>
      </c>
      <c r="D62" s="2">
        <v>2.7432128925490198E-5</v>
      </c>
      <c r="E62" s="2">
        <f>D62*100/0.00508</f>
        <v>0.5400025379033504</v>
      </c>
      <c r="F62" s="2">
        <f>E62</f>
        <v>0.5400025379033504</v>
      </c>
      <c r="G62" s="2">
        <f>(C62/10.138)^1.874</f>
        <v>5.4001749900889369</v>
      </c>
      <c r="H62" s="2">
        <f>(F62*C62^(-0.241))/86.068</f>
        <v>2.8902175529566978E-3</v>
      </c>
      <c r="I62" s="2">
        <f>H62/0.9089</f>
        <v>3.1799070887410029E-3</v>
      </c>
      <c r="K62"/>
      <c r="AP62" s="21" t="s">
        <v>1177</v>
      </c>
      <c r="AQ62" t="s">
        <v>3</v>
      </c>
      <c r="AR62" t="s">
        <v>4</v>
      </c>
      <c r="AS62" t="s">
        <v>5</v>
      </c>
      <c r="AT62" t="s">
        <v>6</v>
      </c>
      <c r="AU62" t="s">
        <v>7</v>
      </c>
      <c r="AV62" t="s">
        <v>8</v>
      </c>
      <c r="AW62" t="s">
        <v>9</v>
      </c>
      <c r="AX62" t="s">
        <v>10</v>
      </c>
      <c r="AY62"/>
      <c r="AZ62"/>
      <c r="BA62"/>
      <c r="BB62"/>
      <c r="BG62"/>
      <c r="BJ62"/>
      <c r="BK62"/>
      <c r="BL62"/>
      <c r="BM62"/>
      <c r="BN62"/>
      <c r="BO62"/>
      <c r="BP62"/>
      <c r="BQ62"/>
      <c r="BR62"/>
      <c r="BS62"/>
      <c r="BT62"/>
      <c r="BU62"/>
      <c r="DW62" s="2">
        <v>1327.6836158192</v>
      </c>
      <c r="DX62" s="2">
        <f t="shared" si="223"/>
        <v>1.3276836158192</v>
      </c>
      <c r="DY62" s="2">
        <v>6.7800829875518597E-4</v>
      </c>
      <c r="DZ62" s="2">
        <f t="shared" si="224"/>
        <v>16.967174643523169</v>
      </c>
      <c r="EA62" s="2">
        <f t="shared" si="230"/>
        <v>38.710910080204641</v>
      </c>
      <c r="EB62" s="2">
        <f t="shared" si="231"/>
        <v>1.2074039628306583</v>
      </c>
      <c r="EC62" s="2">
        <f t="shared" si="232"/>
        <v>0.35145460759294517</v>
      </c>
      <c r="ED62" s="2">
        <f t="shared" si="233"/>
        <v>0.35941566456301599</v>
      </c>
      <c r="EF62">
        <v>0.7</v>
      </c>
      <c r="EG62" s="2">
        <v>23.506829884432602</v>
      </c>
      <c r="EH62" s="2">
        <v>21.280025678172802</v>
      </c>
      <c r="EI62" s="2">
        <v>21.675443869376799</v>
      </c>
      <c r="EJ62" s="2">
        <v>10.635261832736701</v>
      </c>
      <c r="EK62" s="2">
        <v>8.1034222102251192</v>
      </c>
      <c r="EL62" s="2">
        <v>20.964450235029002</v>
      </c>
      <c r="EM62" s="2">
        <v>23.160740881674599</v>
      </c>
      <c r="EN62" s="2">
        <v>24.064375373265701</v>
      </c>
      <c r="EO62" s="2">
        <v>21.998343145461199</v>
      </c>
      <c r="FE62" s="2">
        <v>670.99567099567003</v>
      </c>
      <c r="FF62" s="2">
        <f t="shared" si="218"/>
        <v>0.67099567099567003</v>
      </c>
      <c r="FG62" s="2">
        <v>7.7578439259855096E-4</v>
      </c>
      <c r="FH62" s="2">
        <f t="shared" si="219"/>
        <v>16.828294850293947</v>
      </c>
      <c r="FI62" s="2">
        <f t="shared" si="225"/>
        <v>80.67564478214635</v>
      </c>
      <c r="FJ62" s="2">
        <f t="shared" si="220"/>
        <v>0.19678173658980913</v>
      </c>
      <c r="FK62" s="2">
        <f t="shared" si="221"/>
        <v>0.76411675777707622</v>
      </c>
      <c r="FL62" s="2">
        <f t="shared" si="222"/>
        <v>0.78616070391484849</v>
      </c>
      <c r="GL62" s="2">
        <v>950.19711562453199</v>
      </c>
      <c r="GM62" s="2">
        <f t="shared" si="234"/>
        <v>0.95019711562453202</v>
      </c>
      <c r="GN62" s="2">
        <v>6.8621188682070004E-4</v>
      </c>
      <c r="GO62" s="2">
        <f t="shared" si="235"/>
        <v>7.0164814603343553</v>
      </c>
      <c r="GP62" s="2">
        <f t="shared" si="249"/>
        <v>12.930434936128119</v>
      </c>
      <c r="GQ62" s="2">
        <f t="shared" si="236"/>
        <v>1.360549029477685</v>
      </c>
      <c r="GR62" s="2">
        <f t="shared" si="237"/>
        <v>0.24900185425318624</v>
      </c>
      <c r="GS62" s="2">
        <f t="shared" si="238"/>
        <v>0.24997425410164162</v>
      </c>
      <c r="GU62">
        <v>0.5</v>
      </c>
      <c r="GV62" s="2">
        <v>14.9449235214752</v>
      </c>
      <c r="GW62" s="2">
        <v>42.8765427403861</v>
      </c>
      <c r="GX62" s="2">
        <v>10.8496688705364</v>
      </c>
      <c r="GY62" s="2">
        <v>16.780842575519301</v>
      </c>
      <c r="GZ62" s="2">
        <v>9.4376215036956204</v>
      </c>
      <c r="HA62" s="2">
        <v>22.556533719656997</v>
      </c>
      <c r="HB62" s="2">
        <v>22.302843797365099</v>
      </c>
      <c r="HC62" s="2">
        <v>12.899696832033799</v>
      </c>
      <c r="HD62" s="2">
        <v>10.6829005949532</v>
      </c>
      <c r="HS62" s="2">
        <v>1466.0269084245499</v>
      </c>
      <c r="HT62" s="2">
        <f t="shared" si="226"/>
        <v>1.4660269084245499</v>
      </c>
      <c r="HU62" s="2">
        <v>4.1709745864879202E-4</v>
      </c>
      <c r="HV62" s="2">
        <f t="shared" si="227"/>
        <v>5.8581103742807876</v>
      </c>
      <c r="HW62" s="2">
        <f t="shared" si="239"/>
        <v>11.077571002924214</v>
      </c>
      <c r="HX62" s="2">
        <f t="shared" si="240"/>
        <v>3.9189925480225938</v>
      </c>
      <c r="HY62" s="2">
        <f t="shared" si="241"/>
        <v>1.805145007870965E-2</v>
      </c>
      <c r="HZ62" s="2">
        <f t="shared" si="242"/>
        <v>2.8869386640720401E-2</v>
      </c>
      <c r="IB62">
        <v>0.7</v>
      </c>
      <c r="IC62" s="2">
        <v>26.830015094325798</v>
      </c>
      <c r="ID62" s="2">
        <v>24.737683397894799</v>
      </c>
      <c r="IE62" s="2">
        <v>7.9976487027260399</v>
      </c>
      <c r="IF62" s="2">
        <v>30.0097077084068</v>
      </c>
      <c r="IG62" s="2">
        <v>10.180799553616101</v>
      </c>
      <c r="IH62" s="2">
        <v>18.082327492815502</v>
      </c>
      <c r="II62" s="2">
        <v>15.392433664193399</v>
      </c>
      <c r="IJ62" s="2">
        <v>15.918593142800699</v>
      </c>
      <c r="IK62" s="2">
        <v>20.307369019322199</v>
      </c>
      <c r="IZ62" s="2">
        <v>1388.7534191386901</v>
      </c>
      <c r="JA62" s="2">
        <f t="shared" si="228"/>
        <v>1.3887534191386901</v>
      </c>
      <c r="JB62" s="2">
        <v>5.8912660885053296E-4</v>
      </c>
      <c r="JC62" s="2">
        <f t="shared" si="229"/>
        <v>12.273471017719437</v>
      </c>
      <c r="JD62" s="2">
        <f t="shared" si="243"/>
        <v>26.891216612596541</v>
      </c>
      <c r="JE62" s="2">
        <f t="shared" si="244"/>
        <v>1.4545665331397575</v>
      </c>
      <c r="JF62" s="2">
        <f t="shared" si="245"/>
        <v>0.23190094420943849</v>
      </c>
      <c r="JG62" s="2">
        <f t="shared" si="246"/>
        <v>0.23710783220465265</v>
      </c>
      <c r="JI62">
        <v>0.5</v>
      </c>
      <c r="JJ62" s="2">
        <v>11.7280131368837</v>
      </c>
      <c r="JK62" s="2">
        <v>44.502658935392496</v>
      </c>
      <c r="JL62" s="2">
        <v>6.9537710898488605</v>
      </c>
      <c r="JM62" s="2">
        <v>9.1015987010816204</v>
      </c>
      <c r="JN62" s="2">
        <v>36.599242796299606</v>
      </c>
      <c r="JO62" s="2">
        <v>14.995790030598998</v>
      </c>
      <c r="JP62" s="2">
        <v>7.6704903265836801</v>
      </c>
      <c r="JQ62" s="2">
        <v>20.976415785513698</v>
      </c>
      <c r="JR62" s="2">
        <v>23.5771000570893</v>
      </c>
      <c r="KJ62" s="2">
        <v>2206.0702540793</v>
      </c>
      <c r="KK62" s="2">
        <f t="shared" si="247"/>
        <v>2.2060702540792998</v>
      </c>
      <c r="KL62" s="2">
        <v>1.7705745585555301E-4</v>
      </c>
      <c r="KM62" s="2">
        <f t="shared" si="248"/>
        <v>3.5625242626871834</v>
      </c>
      <c r="KN62" s="2">
        <f t="shared" si="250"/>
        <v>5.2166542330162562</v>
      </c>
      <c r="KO62" s="2">
        <f t="shared" si="251"/>
        <v>3.068339103929552</v>
      </c>
      <c r="KP62" s="2">
        <f t="shared" si="252"/>
        <v>5.1402823820134814E-2</v>
      </c>
      <c r="KQ62" s="2">
        <f t="shared" si="253"/>
        <v>5.5087635777276864E-2</v>
      </c>
      <c r="LS62" t="s">
        <v>32</v>
      </c>
      <c r="LT62" s="2">
        <v>1.63</v>
      </c>
    </row>
    <row r="63" spans="1:337" x14ac:dyDescent="0.25">
      <c r="B63" s="2">
        <v>1995.4292919342699</v>
      </c>
      <c r="C63" s="2">
        <f t="shared" ref="C63:C72" si="254">B63/100</f>
        <v>19.954292919342699</v>
      </c>
      <c r="D63" s="2">
        <v>1.5535679104771599E-4</v>
      </c>
      <c r="E63" s="2">
        <f t="shared" ref="E63:E72" si="255">D63*100/0.00508</f>
        <v>3.0582045481833853</v>
      </c>
      <c r="F63" s="2">
        <f>E63+F62</f>
        <v>3.5982070860867355</v>
      </c>
      <c r="G63" s="2">
        <f t="shared" ref="G63:G72" si="256">(C63/10.138)^1.874</f>
        <v>3.5572429019135985</v>
      </c>
      <c r="H63" s="2">
        <f t="shared" ref="H63:H72" si="257">(F63*C63^(-0.241))/86.068</f>
        <v>2.0320560580646258E-2</v>
      </c>
      <c r="I63" s="2">
        <f t="shared" ref="I63:I72" si="258">H63/0.9089</f>
        <v>2.2357311674162456E-2</v>
      </c>
      <c r="AP63" s="21">
        <v>4</v>
      </c>
      <c r="AQ63" s="2">
        <v>2261.54206702601</v>
      </c>
      <c r="AR63" s="2">
        <f t="shared" ref="AR63:AR72" si="259">AQ63/100</f>
        <v>22.6154206702601</v>
      </c>
      <c r="AS63" s="2">
        <v>4.32586396495463E-5</v>
      </c>
      <c r="AT63" s="2">
        <f t="shared" ref="AT63:AT72" si="260">AS63*100/0.00517</f>
        <v>0.83672417117110831</v>
      </c>
      <c r="AU63" s="2">
        <f>AT63</f>
        <v>0.83672417117110831</v>
      </c>
      <c r="AV63" s="2">
        <f t="shared" ref="AV63:AV72" si="261">(AR63/12.907)^3.772</f>
        <v>8.2943307111210682</v>
      </c>
      <c r="AW63" s="2">
        <f t="shared" ref="AW63:AW72" si="262">(AU63*AR63^0.041)/103.183</f>
        <v>9.2151998002402234E-3</v>
      </c>
      <c r="AX63" s="2">
        <f t="shared" ref="AX63:AX72" si="263">AW63/1.01348</f>
        <v>9.0926311325731386E-3</v>
      </c>
      <c r="DW63" s="2">
        <v>932.20338983049999</v>
      </c>
      <c r="DX63" s="2">
        <f t="shared" si="223"/>
        <v>0.9322033898305</v>
      </c>
      <c r="DY63" s="2">
        <v>9.5933609958506196E-4</v>
      </c>
      <c r="DZ63" s="2">
        <f t="shared" si="224"/>
        <v>24.007409899526071</v>
      </c>
      <c r="EA63" s="2">
        <f t="shared" si="230"/>
        <v>62.718319979730708</v>
      </c>
      <c r="EB63" s="2">
        <f t="shared" si="231"/>
        <v>0.54486483674272779</v>
      </c>
      <c r="EC63" s="2">
        <f t="shared" si="232"/>
        <v>0.57732458103327911</v>
      </c>
      <c r="ED63" s="2">
        <f t="shared" si="233"/>
        <v>0.59040198500105245</v>
      </c>
      <c r="EF63">
        <v>0.5</v>
      </c>
      <c r="EG63" s="2">
        <v>17.239053577980702</v>
      </c>
      <c r="EH63" s="2">
        <v>20.936770112732301</v>
      </c>
      <c r="EI63" s="2">
        <v>13.780530615571902</v>
      </c>
      <c r="EJ63" s="2">
        <v>6.9069677912800902</v>
      </c>
      <c r="EK63" s="2">
        <v>9.47056500442058</v>
      </c>
      <c r="EL63" s="2">
        <v>19.087894878924601</v>
      </c>
      <c r="EM63" s="2">
        <v>28.206075364865303</v>
      </c>
      <c r="EN63" s="2">
        <v>12.7395812693119</v>
      </c>
      <c r="EO63" s="2">
        <v>15.084328309224501</v>
      </c>
      <c r="FE63" s="2">
        <v>584.415584415583</v>
      </c>
      <c r="FF63" s="2">
        <f t="shared" si="218"/>
        <v>0.58441558441558294</v>
      </c>
      <c r="FG63" s="2">
        <v>5.4217905987817496E-4</v>
      </c>
      <c r="FH63" s="2">
        <f t="shared" si="219"/>
        <v>11.760934053756506</v>
      </c>
      <c r="FI63" s="2">
        <f t="shared" si="225"/>
        <v>92.43657883590285</v>
      </c>
      <c r="FJ63" s="2">
        <f t="shared" si="220"/>
        <v>0.13734415379748421</v>
      </c>
      <c r="FK63" s="2">
        <f t="shared" si="221"/>
        <v>0.87902470802302024</v>
      </c>
      <c r="FL63" s="2">
        <f t="shared" si="222"/>
        <v>0.90438362486421275</v>
      </c>
      <c r="GL63" s="2">
        <v>837.03029093268105</v>
      </c>
      <c r="GM63" s="2">
        <f t="shared" si="234"/>
        <v>0.83703029093268111</v>
      </c>
      <c r="GN63" s="2">
        <v>9.5510005489295895E-4</v>
      </c>
      <c r="GO63" s="2">
        <f t="shared" si="235"/>
        <v>9.7658492320343449</v>
      </c>
      <c r="GP63" s="2">
        <f t="shared" si="249"/>
        <v>22.696284168162464</v>
      </c>
      <c r="GQ63" s="2">
        <f t="shared" si="236"/>
        <v>0.91982516609040255</v>
      </c>
      <c r="GR63" s="2">
        <f t="shared" si="237"/>
        <v>0.40741219543266438</v>
      </c>
      <c r="GS63" s="2">
        <f t="shared" si="238"/>
        <v>0.40900321795049177</v>
      </c>
      <c r="GU63">
        <v>0.3</v>
      </c>
      <c r="GV63" s="2">
        <v>7.8257054786853697</v>
      </c>
      <c r="GW63" s="2">
        <v>8.8897518934887003</v>
      </c>
      <c r="GX63" s="2">
        <v>21.2109353956414</v>
      </c>
      <c r="GY63" s="2">
        <v>4.4885099259094705</v>
      </c>
      <c r="GZ63" s="2">
        <v>22.8370620543412</v>
      </c>
      <c r="HA63" s="2">
        <v>15.852130770807598</v>
      </c>
      <c r="HB63" s="2">
        <v>9.5671252126594908</v>
      </c>
      <c r="HC63" s="2">
        <v>6.2675748043065305</v>
      </c>
      <c r="HD63" s="2">
        <v>8.8682324487028001</v>
      </c>
      <c r="HS63" s="2">
        <v>1345.9878478082601</v>
      </c>
      <c r="HT63" s="2">
        <f t="shared" si="226"/>
        <v>1.3459878478082601</v>
      </c>
      <c r="HU63" s="2">
        <v>6.0018324733568005E-4</v>
      </c>
      <c r="HV63" s="2">
        <f t="shared" si="227"/>
        <v>8.4295399906696638</v>
      </c>
      <c r="HW63" s="2">
        <f t="shared" si="239"/>
        <v>19.507110993593876</v>
      </c>
      <c r="HX63" s="2">
        <f t="shared" si="240"/>
        <v>3.5175633050922004</v>
      </c>
      <c r="HY63" s="2">
        <f t="shared" si="241"/>
        <v>3.4042022248005732E-2</v>
      </c>
      <c r="HZ63" s="2">
        <f t="shared" si="242"/>
        <v>5.4442845202158606E-2</v>
      </c>
      <c r="IB63">
        <v>0.5</v>
      </c>
      <c r="IC63" s="2">
        <v>17.890945245372698</v>
      </c>
      <c r="ID63" s="2">
        <v>1.4520845965673701</v>
      </c>
      <c r="IE63" s="2">
        <v>9.1634013330434598</v>
      </c>
      <c r="IF63" s="2">
        <v>26.479993922553604</v>
      </c>
      <c r="IG63" s="2">
        <v>9.00363507822569</v>
      </c>
      <c r="IH63" s="2">
        <v>15.064385201261498</v>
      </c>
      <c r="II63" s="2">
        <v>14.555885486400999</v>
      </c>
      <c r="IJ63" s="2">
        <v>21.111567172195102</v>
      </c>
      <c r="IK63" s="2">
        <v>9.0483079599258591</v>
      </c>
      <c r="IZ63" s="2">
        <v>1219.22775174402</v>
      </c>
      <c r="JA63" s="2">
        <f t="shared" si="228"/>
        <v>1.21922775174402</v>
      </c>
      <c r="JB63" s="2">
        <v>7.9171137168423001E-4</v>
      </c>
      <c r="JC63" s="2">
        <f t="shared" si="229"/>
        <v>16.493986910088125</v>
      </c>
      <c r="JD63" s="2">
        <f t="shared" si="243"/>
        <v>43.385203522684662</v>
      </c>
      <c r="JE63" s="2">
        <f t="shared" si="244"/>
        <v>1.041616178922478</v>
      </c>
      <c r="JF63" s="2">
        <f t="shared" si="245"/>
        <v>0.37771231686838685</v>
      </c>
      <c r="JG63" s="2">
        <f t="shared" si="246"/>
        <v>0.38619311773382159</v>
      </c>
      <c r="JI63">
        <v>0.3</v>
      </c>
      <c r="JJ63" s="2">
        <v>17.291408301645301</v>
      </c>
      <c r="JK63" s="2">
        <v>29.171547460305803</v>
      </c>
      <c r="JL63" s="2">
        <v>10.762338770348</v>
      </c>
      <c r="JM63" s="2">
        <v>13.005004216976701</v>
      </c>
      <c r="JN63" s="2">
        <v>40.888602797307897</v>
      </c>
      <c r="JO63" s="2">
        <v>28.021596809865102</v>
      </c>
      <c r="JP63" s="2">
        <v>22.326447027100699</v>
      </c>
      <c r="JQ63" s="2">
        <v>22.4347275023121</v>
      </c>
      <c r="JR63" s="2">
        <v>24.792884101687402</v>
      </c>
      <c r="KJ63" s="2">
        <v>1917.30378500659</v>
      </c>
      <c r="KK63" s="2">
        <f t="shared" si="247"/>
        <v>1.9173037850065899</v>
      </c>
      <c r="KL63" s="2">
        <v>3.1786724199325502E-4</v>
      </c>
      <c r="KM63" s="2">
        <f t="shared" si="248"/>
        <v>6.3957191547938645</v>
      </c>
      <c r="KN63" s="2">
        <f t="shared" si="250"/>
        <v>11.61237338781012</v>
      </c>
      <c r="KO63" s="2">
        <f t="shared" si="251"/>
        <v>2.1079433342379126</v>
      </c>
      <c r="KP63" s="2">
        <f t="shared" si="252"/>
        <v>0.11384723691850157</v>
      </c>
      <c r="KQ63" s="2">
        <f t="shared" si="253"/>
        <v>0.1220083772743852</v>
      </c>
    </row>
    <row r="64" spans="1:337" x14ac:dyDescent="0.25">
      <c r="B64" s="2">
        <v>1665.39264746444</v>
      </c>
      <c r="C64" s="2">
        <f t="shared" si="254"/>
        <v>16.6539264746444</v>
      </c>
      <c r="D64" s="2">
        <v>3.5354426888372297E-4</v>
      </c>
      <c r="E64" s="2">
        <f t="shared" si="255"/>
        <v>6.9595328520417912</v>
      </c>
      <c r="F64" s="2">
        <f t="shared" ref="F64:F72" si="264">E64+F63</f>
        <v>10.557739938128528</v>
      </c>
      <c r="G64" s="2">
        <f t="shared" si="256"/>
        <v>2.5349395265940813</v>
      </c>
      <c r="H64" s="2">
        <f t="shared" si="257"/>
        <v>6.227930220455595E-2</v>
      </c>
      <c r="I64" s="2">
        <f t="shared" si="258"/>
        <v>6.8521621965624321E-2</v>
      </c>
      <c r="AQ64" s="2">
        <v>1817.3460006129201</v>
      </c>
      <c r="AR64" s="2">
        <f t="shared" si="259"/>
        <v>18.173460006129201</v>
      </c>
      <c r="AS64" s="2">
        <v>2.0518108561230099E-4</v>
      </c>
      <c r="AT64" s="2">
        <f t="shared" si="260"/>
        <v>3.9686863754797099</v>
      </c>
      <c r="AU64" s="2">
        <f t="shared" ref="AU64:AU72" si="265">AT64+AU63</f>
        <v>4.8054105466508181</v>
      </c>
      <c r="AV64" s="2">
        <f t="shared" si="261"/>
        <v>3.6355124103922463</v>
      </c>
      <c r="AW64" s="2">
        <f t="shared" si="262"/>
        <v>5.2451666231361646E-2</v>
      </c>
      <c r="AX64" s="2">
        <f t="shared" si="263"/>
        <v>5.1754022014604779E-2</v>
      </c>
      <c r="BW64" s="21" t="s">
        <v>1181</v>
      </c>
      <c r="BX64" t="s">
        <v>3</v>
      </c>
      <c r="BY64" t="s">
        <v>4</v>
      </c>
      <c r="BZ64" t="s">
        <v>5</v>
      </c>
      <c r="CA64" t="s">
        <v>6</v>
      </c>
      <c r="CB64" t="s">
        <v>7</v>
      </c>
      <c r="CC64" t="s">
        <v>8</v>
      </c>
      <c r="CD64" t="s">
        <v>9</v>
      </c>
      <c r="CE64" t="s">
        <v>10</v>
      </c>
      <c r="CF64"/>
      <c r="CG64" s="23" t="s">
        <v>1313</v>
      </c>
      <c r="CH64" s="23" t="s">
        <v>1324</v>
      </c>
      <c r="CJ64" s="23" t="s">
        <v>1149</v>
      </c>
      <c r="CO64" s="23" t="s">
        <v>1149</v>
      </c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W64" s="2">
        <v>649.71751412429103</v>
      </c>
      <c r="DX64" s="2">
        <f t="shared" si="223"/>
        <v>0.64971751412429102</v>
      </c>
      <c r="DY64" s="2">
        <v>7.1037344398340195E-4</v>
      </c>
      <c r="DZ64" s="2">
        <f t="shared" si="224"/>
        <v>17.777113212797847</v>
      </c>
      <c r="EA64" s="2">
        <f t="shared" si="230"/>
        <v>80.495433192528552</v>
      </c>
      <c r="EB64" s="2">
        <f t="shared" si="231"/>
        <v>0.24183549698060197</v>
      </c>
      <c r="EC64" s="2">
        <f t="shared" si="232"/>
        <v>0.75146980112158601</v>
      </c>
      <c r="ED64" s="2">
        <f t="shared" si="233"/>
        <v>0.76849189663198447</v>
      </c>
      <c r="EF64">
        <v>0.3</v>
      </c>
      <c r="EG64" s="2">
        <v>4.7817843590030007</v>
      </c>
      <c r="EH64" s="2">
        <v>0.37862126207409097</v>
      </c>
      <c r="EI64" s="2">
        <v>6.0101473019621894</v>
      </c>
      <c r="EJ64" s="2">
        <v>15.490859550644101</v>
      </c>
      <c r="EK64" s="2">
        <v>0.98938234208434206</v>
      </c>
      <c r="EL64" s="2">
        <v>3.3249786248818496</v>
      </c>
      <c r="EM64" s="2">
        <v>7.4194132123566803</v>
      </c>
      <c r="EN64" s="2">
        <v>3.9838034019835398</v>
      </c>
      <c r="EO64" s="2">
        <v>4.1119174767723701</v>
      </c>
      <c r="FE64" s="2">
        <v>541.12554112554199</v>
      </c>
      <c r="FF64" s="2">
        <f t="shared" si="218"/>
        <v>0.54112554112554201</v>
      </c>
      <c r="FG64" s="2">
        <v>2.9528789794276499E-4</v>
      </c>
      <c r="FH64" s="2">
        <f t="shared" si="219"/>
        <v>6.4053773957215823</v>
      </c>
      <c r="FI64" s="2">
        <f t="shared" si="225"/>
        <v>98.841956231624437</v>
      </c>
      <c r="FJ64" s="2">
        <f t="shared" si="220"/>
        <v>0.11241082687010792</v>
      </c>
      <c r="FK64" s="2">
        <f t="shared" si="221"/>
        <v>0.94203673854445535</v>
      </c>
      <c r="FL64" s="2">
        <f t="shared" si="222"/>
        <v>0.96921348465415791</v>
      </c>
      <c r="GL64" s="2">
        <v>712.173761165727</v>
      </c>
      <c r="GM64" s="2">
        <f t="shared" si="234"/>
        <v>0.71217376116572695</v>
      </c>
      <c r="GN64" s="2">
        <v>1.28031588402614E-3</v>
      </c>
      <c r="GO64" s="2">
        <f t="shared" si="235"/>
        <v>13.09116445834499</v>
      </c>
      <c r="GP64" s="2">
        <f t="shared" si="249"/>
        <v>35.787448626507455</v>
      </c>
      <c r="GQ64" s="2">
        <f t="shared" si="236"/>
        <v>0.55864532232704367</v>
      </c>
      <c r="GR64" s="2">
        <f t="shared" si="237"/>
        <v>0.58741362817281351</v>
      </c>
      <c r="GS64" s="2">
        <f t="shared" si="238"/>
        <v>0.58970759070063894</v>
      </c>
      <c r="GU64">
        <v>0.27</v>
      </c>
      <c r="GV64" s="2">
        <v>5.1793885037153204</v>
      </c>
      <c r="GW64" s="2">
        <v>0.41450179376420498</v>
      </c>
      <c r="GX64" s="2">
        <v>0.89691229389170701</v>
      </c>
      <c r="GY64" s="2">
        <v>4.5110897846689699</v>
      </c>
      <c r="GZ64" s="2">
        <v>6.3483804724259603</v>
      </c>
      <c r="HA64" s="2">
        <v>3.6419697930634398</v>
      </c>
      <c r="HB64" s="2">
        <v>0.91175997371291306</v>
      </c>
      <c r="HC64" s="2">
        <v>6.2465582245541302</v>
      </c>
      <c r="HD64" s="2">
        <v>1.0771153150778499</v>
      </c>
      <c r="HS64" s="2">
        <v>1126.85055697545</v>
      </c>
      <c r="HT64" s="2">
        <f t="shared" si="226"/>
        <v>1.1268505569754499</v>
      </c>
      <c r="HU64" s="2">
        <v>8.12029223127742E-4</v>
      </c>
      <c r="HV64" s="2">
        <f t="shared" si="227"/>
        <v>11.404904819209861</v>
      </c>
      <c r="HW64" s="2">
        <f t="shared" si="239"/>
        <v>30.912015812803737</v>
      </c>
      <c r="HX64" s="2">
        <f t="shared" si="240"/>
        <v>2.8094142496403616</v>
      </c>
      <c r="HY64" s="2">
        <f t="shared" si="241"/>
        <v>6.2207668533622841E-2</v>
      </c>
      <c r="HZ64" s="2">
        <f t="shared" si="242"/>
        <v>9.9487699164570828E-2</v>
      </c>
      <c r="IB64">
        <v>0.3</v>
      </c>
      <c r="IC64" s="2">
        <v>5.5859833985301801</v>
      </c>
      <c r="ID64" s="2">
        <v>12.4538222015707</v>
      </c>
      <c r="IE64" s="2">
        <v>8.897900765266991</v>
      </c>
      <c r="IF64" s="2">
        <v>13.410757405421201</v>
      </c>
      <c r="IG64" s="2">
        <v>6.7578335323107908</v>
      </c>
      <c r="IH64" s="2">
        <v>15.389725729084299</v>
      </c>
      <c r="II64" s="2">
        <v>1.14243645569972</v>
      </c>
      <c r="IJ64" s="2">
        <v>10.3654932953373</v>
      </c>
      <c r="IK64" s="2">
        <v>12.7431117971123</v>
      </c>
      <c r="IZ64" s="2">
        <v>948.98327007484795</v>
      </c>
      <c r="JA64" s="2">
        <f t="shared" si="228"/>
        <v>0.94898327007484795</v>
      </c>
      <c r="JB64" s="2">
        <v>1.0193464939250601E-3</v>
      </c>
      <c r="JC64" s="2">
        <f t="shared" si="229"/>
        <v>21.236385290105421</v>
      </c>
      <c r="JD64" s="2">
        <f t="shared" si="243"/>
        <v>64.62158881279008</v>
      </c>
      <c r="JE64" s="2">
        <f t="shared" si="244"/>
        <v>0.54773223477304123</v>
      </c>
      <c r="JF64" s="2">
        <f t="shared" si="245"/>
        <v>0.57298263217809697</v>
      </c>
      <c r="JG64" s="2">
        <f t="shared" si="246"/>
        <v>0.58584785098574388</v>
      </c>
      <c r="JI64">
        <v>0.27</v>
      </c>
      <c r="JJ64" s="2">
        <v>5.2126731563804798</v>
      </c>
      <c r="JK64" s="2">
        <v>4.6028459648147599</v>
      </c>
      <c r="JL64" s="2">
        <v>2.1726941096241901</v>
      </c>
      <c r="JM64" s="2">
        <v>2.10279752584368</v>
      </c>
      <c r="JN64" s="2">
        <v>1.61562644299869</v>
      </c>
      <c r="JO64" s="2">
        <v>16.412399532030602</v>
      </c>
      <c r="JP64" s="2">
        <v>7.3401670846721805</v>
      </c>
      <c r="JQ64" s="2">
        <v>8.4723688982430598</v>
      </c>
      <c r="JR64" s="2">
        <v>8.6665328785383196</v>
      </c>
      <c r="KJ64" s="2">
        <v>1704.55164324165</v>
      </c>
      <c r="KK64" s="2">
        <f t="shared" si="247"/>
        <v>1.7045516432416501</v>
      </c>
      <c r="KL64" s="2">
        <v>4.8241134454661598E-4</v>
      </c>
      <c r="KM64" s="2">
        <f t="shared" si="248"/>
        <v>9.7064656850425752</v>
      </c>
      <c r="KN64" s="2">
        <f t="shared" si="250"/>
        <v>21.318839072852697</v>
      </c>
      <c r="KO64" s="2">
        <f t="shared" si="251"/>
        <v>1.5387455230438236</v>
      </c>
      <c r="KP64" s="2">
        <f t="shared" si="252"/>
        <v>0.20812590850108023</v>
      </c>
      <c r="KQ64" s="2">
        <f t="shared" si="253"/>
        <v>0.22304541640436842</v>
      </c>
    </row>
    <row r="65" spans="1:348" x14ac:dyDescent="0.25">
      <c r="B65" s="2">
        <v>1478.4139117643199</v>
      </c>
      <c r="C65" s="2">
        <f t="shared" si="254"/>
        <v>14.7841391176432</v>
      </c>
      <c r="D65" s="2">
        <v>5.6391504787422695E-4</v>
      </c>
      <c r="E65" s="2">
        <f t="shared" si="255"/>
        <v>11.100689918783994</v>
      </c>
      <c r="F65" s="2">
        <f t="shared" si="264"/>
        <v>21.65842985691252</v>
      </c>
      <c r="G65" s="2">
        <f t="shared" si="256"/>
        <v>2.027884400442602</v>
      </c>
      <c r="H65" s="2">
        <f t="shared" si="257"/>
        <v>0.13148142791994077</v>
      </c>
      <c r="I65" s="2">
        <f t="shared" si="258"/>
        <v>0.14465994930128812</v>
      </c>
      <c r="AQ65" s="2">
        <v>1531.4308377350301</v>
      </c>
      <c r="AR65" s="2">
        <f t="shared" si="259"/>
        <v>15.314308377350301</v>
      </c>
      <c r="AS65" s="2">
        <v>3.9219772493735401E-4</v>
      </c>
      <c r="AT65" s="2">
        <f t="shared" si="260"/>
        <v>7.5860294958869243</v>
      </c>
      <c r="AU65" s="2">
        <f t="shared" si="265"/>
        <v>12.391440042537742</v>
      </c>
      <c r="AV65" s="2">
        <f t="shared" si="261"/>
        <v>1.9061377313682468</v>
      </c>
      <c r="AW65" s="2">
        <f t="shared" si="262"/>
        <v>0.13430822887956612</v>
      </c>
      <c r="AX65" s="2">
        <f t="shared" si="263"/>
        <v>0.13252183454983435</v>
      </c>
      <c r="BW65" s="21">
        <v>174</v>
      </c>
      <c r="BX65" s="2">
        <v>1457.21925133689</v>
      </c>
      <c r="BY65" s="2">
        <f t="shared" ref="BY65:BY76" si="266">BX65/1000</f>
        <v>1.45721925133689</v>
      </c>
      <c r="BZ65" s="2">
        <v>5.3784860557767602E-5</v>
      </c>
      <c r="CA65" s="2">
        <f t="shared" ref="CA65:CA76" si="267">BZ65*100/0.00948</f>
        <v>0.567350849765481</v>
      </c>
      <c r="CB65" s="2">
        <f>CA65</f>
        <v>0.567350849765481</v>
      </c>
      <c r="CC65" s="2">
        <f>(BY65/0.925)^4.649</f>
        <v>8.2724536963685136</v>
      </c>
      <c r="CD65" s="2">
        <f>(CB65*BY65^0.548)/49.707</f>
        <v>1.4029616581312727E-2</v>
      </c>
      <c r="CE65" s="2">
        <f>CD65/1.02044</f>
        <v>1.3748595293513315E-2</v>
      </c>
      <c r="CG65" t="s">
        <v>4</v>
      </c>
      <c r="CH65" s="23" t="s">
        <v>1315</v>
      </c>
      <c r="CI65" s="23" t="s">
        <v>1316</v>
      </c>
      <c r="CJ65" s="23" t="s">
        <v>1317</v>
      </c>
      <c r="CK65" s="23" t="s">
        <v>1318</v>
      </c>
      <c r="CL65" s="23" t="s">
        <v>1319</v>
      </c>
      <c r="CM65" s="23" t="s">
        <v>1320</v>
      </c>
      <c r="CN65" s="23" t="s">
        <v>1321</v>
      </c>
      <c r="CO65" s="23" t="s">
        <v>1322</v>
      </c>
      <c r="CP65" s="23" t="s">
        <v>1323</v>
      </c>
      <c r="DW65" s="2">
        <v>536.72316384180601</v>
      </c>
      <c r="DX65" s="2">
        <f t="shared" si="223"/>
        <v>0.53672316384180596</v>
      </c>
      <c r="DY65" s="2">
        <v>4.5892116182572599E-4</v>
      </c>
      <c r="DZ65" s="2">
        <f t="shared" si="224"/>
        <v>11.484513559202352</v>
      </c>
      <c r="EA65" s="2">
        <f t="shared" si="230"/>
        <v>91.979946751730907</v>
      </c>
      <c r="EB65" s="2">
        <f t="shared" si="231"/>
        <v>0.15733596882019302</v>
      </c>
      <c r="EC65" s="2">
        <f t="shared" si="232"/>
        <v>0.86510623007809684</v>
      </c>
      <c r="ED65" s="2">
        <f t="shared" si="233"/>
        <v>0.88470238797166934</v>
      </c>
      <c r="FE65" s="2">
        <v>281.38528138528198</v>
      </c>
      <c r="FF65" s="2">
        <f t="shared" si="218"/>
        <v>0.28138528138528196</v>
      </c>
      <c r="FG65" s="2">
        <v>5.6418802436501497E-5</v>
      </c>
      <c r="FH65" s="2">
        <f t="shared" si="219"/>
        <v>1.2238351938503578</v>
      </c>
      <c r="FI65" s="2">
        <f t="shared" si="225"/>
        <v>100.0657914254748</v>
      </c>
      <c r="FJ65" s="2">
        <f t="shared" si="220"/>
        <v>2.0491079859188924E-2</v>
      </c>
      <c r="FK65" s="2">
        <f t="shared" si="221"/>
        <v>0.97195922406871804</v>
      </c>
      <c r="FL65" s="2">
        <f t="shared" si="222"/>
        <v>0.99999920168393552</v>
      </c>
      <c r="GL65" s="2">
        <v>570.125754778182</v>
      </c>
      <c r="GM65" s="2">
        <f t="shared" si="234"/>
        <v>0.57012575477818195</v>
      </c>
      <c r="GN65" s="2">
        <v>1.57097410050401E-3</v>
      </c>
      <c r="GO65" s="2">
        <f t="shared" si="235"/>
        <v>16.063129862004192</v>
      </c>
      <c r="GP65" s="2">
        <f t="shared" si="249"/>
        <v>51.850578488511644</v>
      </c>
      <c r="GQ65" s="2">
        <f t="shared" si="236"/>
        <v>0.28111544620220325</v>
      </c>
      <c r="GR65" s="2">
        <f t="shared" si="237"/>
        <v>0.75238825180201319</v>
      </c>
      <c r="GS65" s="2">
        <f t="shared" si="238"/>
        <v>0.75532647177722656</v>
      </c>
      <c r="GU65">
        <v>0.25</v>
      </c>
      <c r="GV65" s="2">
        <v>0.58874228916039995</v>
      </c>
      <c r="GW65" s="2">
        <v>0.77056647888025598</v>
      </c>
      <c r="GX65" s="2">
        <v>2.1387923232112498</v>
      </c>
      <c r="GY65" s="2">
        <v>0.22041903120480899</v>
      </c>
      <c r="GZ65" s="2">
        <v>3.6275184564456802</v>
      </c>
      <c r="HA65" s="2">
        <v>0.48228930681941606</v>
      </c>
      <c r="HB65" s="2">
        <v>0.22862005341724401</v>
      </c>
      <c r="HC65" s="2">
        <v>0.38337469066393498</v>
      </c>
      <c r="HD65" s="2">
        <v>0.60824441428825604</v>
      </c>
      <c r="HS65" s="2">
        <v>968.58272652746302</v>
      </c>
      <c r="HT65" s="2">
        <f t="shared" si="226"/>
        <v>0.96858272652746302</v>
      </c>
      <c r="HU65" s="2">
        <v>1.0151878285190701E-3</v>
      </c>
      <c r="HV65" s="2">
        <f t="shared" si="227"/>
        <v>14.258256018526266</v>
      </c>
      <c r="HW65" s="2">
        <f t="shared" si="239"/>
        <v>45.170271831330005</v>
      </c>
      <c r="HX65" s="2">
        <f t="shared" si="240"/>
        <v>2.3198923447316964</v>
      </c>
      <c r="HY65" s="2">
        <f t="shared" si="241"/>
        <v>0.10263239048161178</v>
      </c>
      <c r="HZ65" s="2">
        <f t="shared" si="242"/>
        <v>0.16413829081629316</v>
      </c>
      <c r="IB65">
        <v>0.27</v>
      </c>
      <c r="IC65" s="2">
        <v>0.108803159335738</v>
      </c>
      <c r="ID65" s="2">
        <v>0.59913759646926101</v>
      </c>
      <c r="IE65" s="2">
        <v>2.3154492011538199</v>
      </c>
      <c r="IF65" s="2">
        <v>0.64397459469933105</v>
      </c>
      <c r="IG65" s="2">
        <v>0.122333073177332</v>
      </c>
      <c r="IH65" s="2">
        <v>3.0467982489504197</v>
      </c>
      <c r="II65" s="2">
        <v>0.35224958245257298</v>
      </c>
      <c r="IJ65" s="2">
        <v>1.3431858202575</v>
      </c>
      <c r="IK65" s="2">
        <v>0.45024079265314099</v>
      </c>
      <c r="IZ65" s="2">
        <v>710.54472975551801</v>
      </c>
      <c r="JA65" s="2">
        <f t="shared" si="228"/>
        <v>0.71054472975551797</v>
      </c>
      <c r="JB65" s="2">
        <v>7.9696571319522397E-4</v>
      </c>
      <c r="JC65" s="2">
        <f t="shared" si="229"/>
        <v>16.603452358233834</v>
      </c>
      <c r="JD65" s="2">
        <f t="shared" si="243"/>
        <v>81.225041171023918</v>
      </c>
      <c r="JE65" s="2">
        <f t="shared" si="244"/>
        <v>0.26075467452898726</v>
      </c>
      <c r="JF65" s="2">
        <f t="shared" si="245"/>
        <v>0.73557585882817589</v>
      </c>
      <c r="JG65" s="2">
        <f t="shared" si="246"/>
        <v>0.7520917946384359</v>
      </c>
      <c r="JI65">
        <v>0.25</v>
      </c>
      <c r="JJ65" s="2">
        <v>1.08228475327577</v>
      </c>
      <c r="JK65" s="2">
        <v>2.3911695198161902</v>
      </c>
      <c r="JL65" s="2">
        <v>5.00906174721674</v>
      </c>
      <c r="JM65" s="2">
        <v>3.96620525199911</v>
      </c>
      <c r="JN65" s="2">
        <v>8.7811105498589104</v>
      </c>
      <c r="JO65" s="2">
        <v>2.18896977122336</v>
      </c>
      <c r="JP65" s="2">
        <v>8.5804990540364496</v>
      </c>
      <c r="JQ65" s="2">
        <v>7.7143711588794295</v>
      </c>
      <c r="JR65" s="2">
        <v>6.7037277633274899</v>
      </c>
      <c r="KJ65" s="2">
        <v>1491.6319306256601</v>
      </c>
      <c r="KK65" s="2">
        <f t="shared" si="247"/>
        <v>1.49163193062566</v>
      </c>
      <c r="KL65" s="2">
        <v>6.6409794516243898E-4</v>
      </c>
      <c r="KM65" s="2">
        <f t="shared" si="248"/>
        <v>13.362131693409237</v>
      </c>
      <c r="KN65" s="2">
        <f t="shared" si="250"/>
        <v>34.680970766261936</v>
      </c>
      <c r="KO65" s="2">
        <f t="shared" si="251"/>
        <v>1.0767047705720498</v>
      </c>
      <c r="KP65" s="2">
        <f t="shared" si="252"/>
        <v>0.33695173353644814</v>
      </c>
      <c r="KQ65" s="2">
        <f t="shared" si="253"/>
        <v>0.36110612203968251</v>
      </c>
      <c r="LQ65" s="2" t="s">
        <v>1229</v>
      </c>
      <c r="LR65" t="s">
        <v>3</v>
      </c>
      <c r="LS65" t="s">
        <v>4</v>
      </c>
      <c r="LT65" t="s">
        <v>5</v>
      </c>
      <c r="LU65" t="s">
        <v>6</v>
      </c>
      <c r="LV65" t="s">
        <v>7</v>
      </c>
      <c r="LW65" t="s">
        <v>8</v>
      </c>
      <c r="LX65" t="s">
        <v>9</v>
      </c>
      <c r="LY65" t="s">
        <v>10</v>
      </c>
    </row>
    <row r="66" spans="1:348" x14ac:dyDescent="0.25">
      <c r="B66" s="2">
        <v>1304.72700526682</v>
      </c>
      <c r="C66" s="2">
        <f t="shared" si="254"/>
        <v>13.0472700526682</v>
      </c>
      <c r="D66" s="2">
        <v>7.6219709208400605E-4</v>
      </c>
      <c r="E66" s="2">
        <f t="shared" si="255"/>
        <v>15.003879765433188</v>
      </c>
      <c r="F66" s="2">
        <f t="shared" si="264"/>
        <v>36.66230962234571</v>
      </c>
      <c r="G66" s="2">
        <f t="shared" si="256"/>
        <v>1.604461281684485</v>
      </c>
      <c r="H66" s="2">
        <f t="shared" si="257"/>
        <v>0.2293706649496309</v>
      </c>
      <c r="I66" s="2">
        <f t="shared" si="258"/>
        <v>0.2523607271973054</v>
      </c>
      <c r="AQ66" s="2">
        <v>1329.5235348199799</v>
      </c>
      <c r="AR66" s="2">
        <f t="shared" si="259"/>
        <v>13.2952353481998</v>
      </c>
      <c r="AS66" s="2">
        <v>6.2943520037497E-4</v>
      </c>
      <c r="AT66" s="2">
        <f t="shared" si="260"/>
        <v>12.174762096227658</v>
      </c>
      <c r="AU66" s="2">
        <f t="shared" si="265"/>
        <v>24.566202138765398</v>
      </c>
      <c r="AV66" s="2">
        <f t="shared" si="261"/>
        <v>1.1182743246142421</v>
      </c>
      <c r="AW66" s="2">
        <f t="shared" si="262"/>
        <v>0.26472893202579001</v>
      </c>
      <c r="AX66" s="2">
        <f t="shared" si="263"/>
        <v>0.26120785020502629</v>
      </c>
      <c r="BX66" s="2">
        <v>1243.3155080213901</v>
      </c>
      <c r="BY66" s="2">
        <f t="shared" si="266"/>
        <v>1.24331550802139</v>
      </c>
      <c r="BZ66" s="2">
        <v>1.8924302788844499E-4</v>
      </c>
      <c r="CA66" s="2">
        <f t="shared" si="267"/>
        <v>1.9962344713970992</v>
      </c>
      <c r="CB66" s="2">
        <f t="shared" ref="CB66:CB76" si="268">CA66+CB65</f>
        <v>2.5635853211625803</v>
      </c>
      <c r="CC66" s="2">
        <f t="shared" ref="CC66:CC76" si="269">(BY66/0.925)^4.649</f>
        <v>3.9547203971919158</v>
      </c>
      <c r="CD66" s="2">
        <f t="shared" ref="CD66:CD76" si="270">(CB66*BY66^0.548)/49.707</f>
        <v>5.8111328449371343E-2</v>
      </c>
      <c r="CE66" s="2">
        <f t="shared" ref="CE66:CE76" si="271">CD66/1.02044</f>
        <v>5.6947325123840049E-2</v>
      </c>
      <c r="CG66">
        <v>1.5</v>
      </c>
      <c r="CH66" s="2">
        <v>3.4710737927331503</v>
      </c>
      <c r="CI66" s="2">
        <v>7.9096402712014697</v>
      </c>
      <c r="CJ66" s="2">
        <v>4.7001004759904905</v>
      </c>
      <c r="CK66" s="2">
        <v>38.681843559555098</v>
      </c>
      <c r="CL66" s="2">
        <v>0.43321019246226999</v>
      </c>
      <c r="CM66" s="2">
        <v>12.585765182507799</v>
      </c>
      <c r="CN66" s="2">
        <v>16.199015669171899</v>
      </c>
      <c r="CO66" s="2">
        <v>2.4579376302986602</v>
      </c>
      <c r="CP66" s="2">
        <v>1.5879873018793602</v>
      </c>
      <c r="DW66" s="2">
        <v>423.728813559321</v>
      </c>
      <c r="DX66" s="2">
        <f t="shared" si="223"/>
        <v>0.42372881355932102</v>
      </c>
      <c r="DY66" s="2">
        <v>2.4730290456431502E-4</v>
      </c>
      <c r="DZ66" s="2">
        <f t="shared" si="224"/>
        <v>6.1887613754833586</v>
      </c>
      <c r="EA66" s="2">
        <f t="shared" si="230"/>
        <v>98.168708127214259</v>
      </c>
      <c r="EB66" s="2">
        <f t="shared" si="231"/>
        <v>9.2435277518389494E-2</v>
      </c>
      <c r="EC66" s="2">
        <f t="shared" si="232"/>
        <v>0.93186541331611372</v>
      </c>
      <c r="ED66" s="2">
        <f t="shared" si="233"/>
        <v>0.95297378260071963</v>
      </c>
      <c r="FF66" t="s">
        <v>28</v>
      </c>
      <c r="FG66" s="2">
        <f>SUM(FG57:FG65)</f>
        <v>4.6130329847143886E-3</v>
      </c>
      <c r="GL66" s="2">
        <v>428.61420230550402</v>
      </c>
      <c r="GM66" s="2">
        <f t="shared" si="234"/>
        <v>0.42861420230550401</v>
      </c>
      <c r="GN66" s="2">
        <v>1.6754828085233701E-3</v>
      </c>
      <c r="GO66" s="2">
        <f t="shared" si="235"/>
        <v>17.131726058521163</v>
      </c>
      <c r="GP66" s="2">
        <f t="shared" si="249"/>
        <v>68.982304547032811</v>
      </c>
      <c r="GQ66" s="2">
        <f t="shared" si="236"/>
        <v>0.11651792553353958</v>
      </c>
      <c r="GR66" s="2">
        <f t="shared" si="237"/>
        <v>0.85464002029340369</v>
      </c>
      <c r="GS66" s="2">
        <f t="shared" si="238"/>
        <v>0.85797755297447431</v>
      </c>
      <c r="HS66" s="2">
        <v>754.14717654434105</v>
      </c>
      <c r="HT66" s="2">
        <f t="shared" si="226"/>
        <v>0.75414717654434105</v>
      </c>
      <c r="HU66" s="2">
        <v>1.1555962771857E-3</v>
      </c>
      <c r="HV66" s="2">
        <f t="shared" si="227"/>
        <v>16.23028479193399</v>
      </c>
      <c r="HW66" s="2">
        <f t="shared" si="239"/>
        <v>61.400556623263995</v>
      </c>
      <c r="HX66" s="2">
        <f t="shared" si="240"/>
        <v>1.6903897858543213</v>
      </c>
      <c r="HY66" s="2">
        <f t="shared" si="241"/>
        <v>0.17051629905610011</v>
      </c>
      <c r="HZ66" s="2">
        <f t="shared" si="242"/>
        <v>0.27270390713936177</v>
      </c>
      <c r="IB66">
        <v>0.25</v>
      </c>
      <c r="IC66" s="2">
        <v>4.6629889972152103E-2</v>
      </c>
      <c r="ID66" s="2">
        <v>0.32614769859590198</v>
      </c>
      <c r="IE66" s="2">
        <v>0.71267036981690501</v>
      </c>
      <c r="IF66" s="2">
        <v>0</v>
      </c>
      <c r="IG66" s="2">
        <v>0</v>
      </c>
      <c r="IH66" s="2">
        <v>0</v>
      </c>
      <c r="II66" s="2">
        <v>8.0960146867663299E-2</v>
      </c>
      <c r="IJ66" s="2">
        <v>0.34993349908460203</v>
      </c>
      <c r="IK66" s="2">
        <v>0</v>
      </c>
      <c r="IZ66" s="2">
        <v>623.29043065244696</v>
      </c>
      <c r="JA66" s="2">
        <f t="shared" si="228"/>
        <v>0.62329043065244694</v>
      </c>
      <c r="JB66" s="2">
        <v>5.3950934034477599E-4</v>
      </c>
      <c r="JC66" s="2">
        <f t="shared" si="229"/>
        <v>11.239777923849502</v>
      </c>
      <c r="JD66" s="2">
        <f t="shared" si="243"/>
        <v>92.46481909487342</v>
      </c>
      <c r="JE66" s="2">
        <f t="shared" si="244"/>
        <v>0.18632929117307934</v>
      </c>
      <c r="JF66" s="2">
        <f t="shared" si="245"/>
        <v>0.84541085920930559</v>
      </c>
      <c r="JG66" s="2">
        <f t="shared" si="246"/>
        <v>0.8643929279061241</v>
      </c>
      <c r="JI66">
        <v>0.2</v>
      </c>
      <c r="JJ66" s="2">
        <v>6.3421327230201898</v>
      </c>
      <c r="JK66" s="2">
        <v>1.5152941410001</v>
      </c>
      <c r="JL66" s="2">
        <v>4.3562832432172502</v>
      </c>
      <c r="JM66" s="2">
        <v>1.5717713442716399</v>
      </c>
      <c r="JN66" s="2">
        <v>1.9030488220146</v>
      </c>
      <c r="JO66" s="2">
        <v>5.1296747397886699</v>
      </c>
      <c r="JP66" s="2">
        <v>10.6160366422545</v>
      </c>
      <c r="JQ66" s="2">
        <v>0.62874251743171305</v>
      </c>
      <c r="JR66" s="2">
        <v>6.9275419808674492</v>
      </c>
      <c r="KJ66" s="2">
        <v>1302.3187616514101</v>
      </c>
      <c r="KK66" s="2">
        <f t="shared" si="247"/>
        <v>1.30231876165141</v>
      </c>
      <c r="KL66" s="2">
        <v>8.3083513122892197E-4</v>
      </c>
      <c r="KM66" s="2">
        <f t="shared" si="248"/>
        <v>16.717004652493401</v>
      </c>
      <c r="KN66" s="2">
        <f t="shared" si="250"/>
        <v>51.397975418755337</v>
      </c>
      <c r="KO66" s="2">
        <f t="shared" si="251"/>
        <v>0.74879251002995839</v>
      </c>
      <c r="KP66" s="2">
        <f t="shared" si="252"/>
        <v>0.49693600524870213</v>
      </c>
      <c r="KQ66" s="2">
        <f t="shared" si="253"/>
        <v>0.53255886792414842</v>
      </c>
      <c r="LR66" s="2">
        <v>1462.04810424218</v>
      </c>
      <c r="LS66" s="2">
        <f t="shared" ref="LS66:LS76" si="272">LR66/1000</f>
        <v>1.46204810424218</v>
      </c>
      <c r="LT66" s="2">
        <v>3.3898305084745803E-5</v>
      </c>
      <c r="LU66" s="2">
        <f t="shared" ref="LU66:LU76" si="273">LT66*100/0.00928</f>
        <v>0.36528345996493322</v>
      </c>
      <c r="LV66" s="2">
        <f>LU66</f>
        <v>0.36528345996493322</v>
      </c>
      <c r="LW66" s="2">
        <f>(LS66/0.911)^5.103</f>
        <v>11.178334041393983</v>
      </c>
      <c r="LX66" s="2">
        <f>(LV66*LS66^0.71)/40.563</f>
        <v>1.1792957144190087E-2</v>
      </c>
      <c r="LY66" s="2">
        <f>LX66/1.02125</f>
        <v>1.1547571255020893E-2</v>
      </c>
      <c r="MA66"/>
      <c r="MB66"/>
      <c r="MC66"/>
      <c r="MD66"/>
      <c r="ME66"/>
      <c r="MF66"/>
      <c r="MG66"/>
      <c r="MH66"/>
      <c r="MI66"/>
      <c r="MJ66"/>
    </row>
    <row r="67" spans="1:348" x14ac:dyDescent="0.25">
      <c r="B67" s="2">
        <v>1013.72525841575</v>
      </c>
      <c r="C67" s="2">
        <f t="shared" si="254"/>
        <v>10.137252584157499</v>
      </c>
      <c r="D67" s="2">
        <v>9.6282753457582998E-4</v>
      </c>
      <c r="E67" s="2">
        <f t="shared" si="255"/>
        <v>18.95329792472106</v>
      </c>
      <c r="F67" s="2">
        <f t="shared" si="264"/>
        <v>55.615607547066773</v>
      </c>
      <c r="G67" s="2">
        <f t="shared" si="256"/>
        <v>0.99986184531830047</v>
      </c>
      <c r="H67" s="2">
        <f t="shared" si="257"/>
        <v>0.3697670343590842</v>
      </c>
      <c r="I67" s="2">
        <f t="shared" si="258"/>
        <v>0.40682917192109602</v>
      </c>
      <c r="AQ67" s="2">
        <v>1276.5228678047899</v>
      </c>
      <c r="AR67" s="2">
        <f t="shared" si="259"/>
        <v>12.765228678047899</v>
      </c>
      <c r="AS67" s="2">
        <v>8.1921003767734498E-4</v>
      </c>
      <c r="AT67" s="2">
        <f t="shared" si="260"/>
        <v>15.845455274223307</v>
      </c>
      <c r="AU67" s="2">
        <f t="shared" si="265"/>
        <v>40.411657412988703</v>
      </c>
      <c r="AV67" s="2">
        <f t="shared" si="261"/>
        <v>0.95919478020762328</v>
      </c>
      <c r="AW67" s="2">
        <f t="shared" si="262"/>
        <v>0.43475610031888651</v>
      </c>
      <c r="AX67" s="2">
        <f t="shared" si="263"/>
        <v>0.42897353703959284</v>
      </c>
      <c r="BX67" s="2">
        <v>1088.23529411764</v>
      </c>
      <c r="BY67" s="2">
        <f t="shared" si="266"/>
        <v>1.0882352941176401</v>
      </c>
      <c r="BZ67" s="2">
        <v>4.4422310756972E-4</v>
      </c>
      <c r="CA67" s="2">
        <f t="shared" si="267"/>
        <v>4.685897759174261</v>
      </c>
      <c r="CB67" s="2">
        <f t="shared" si="268"/>
        <v>7.2494830803368409</v>
      </c>
      <c r="CC67" s="2">
        <f t="shared" si="269"/>
        <v>2.1287831028315547</v>
      </c>
      <c r="CD67" s="2">
        <f t="shared" si="270"/>
        <v>0.15276138463356453</v>
      </c>
      <c r="CE67" s="2">
        <f t="shared" si="271"/>
        <v>0.14970148625452209</v>
      </c>
      <c r="CG67">
        <v>1</v>
      </c>
      <c r="CH67" s="2">
        <v>2.6413311523774001</v>
      </c>
      <c r="CI67" s="2">
        <v>6.7859876354955606</v>
      </c>
      <c r="CJ67" s="2">
        <v>8.9650067854705302</v>
      </c>
      <c r="CK67" s="2">
        <v>7.7294109053974394</v>
      </c>
      <c r="CL67" s="2">
        <v>8.2240756699228506</v>
      </c>
      <c r="CM67" s="2">
        <v>12.646407900552001</v>
      </c>
      <c r="CN67" s="2">
        <v>14.349756920595</v>
      </c>
      <c r="CO67" s="2">
        <v>13.966829564817198</v>
      </c>
      <c r="CP67" s="2">
        <v>5.5540666463673301</v>
      </c>
      <c r="DW67" s="2">
        <v>197.740112994349</v>
      </c>
      <c r="DX67" s="2">
        <f t="shared" si="223"/>
        <v>0.19774011299434902</v>
      </c>
      <c r="DY67" s="2">
        <v>7.3029045643153694E-5</v>
      </c>
      <c r="DZ67" s="2">
        <f t="shared" si="224"/>
        <v>1.8275536947736157</v>
      </c>
      <c r="EA67" s="2">
        <f t="shared" si="230"/>
        <v>99.996261821987872</v>
      </c>
      <c r="EB67" s="2">
        <f t="shared" si="231"/>
        <v>1.6638072277978512E-2</v>
      </c>
      <c r="EC67" s="2">
        <f t="shared" si="232"/>
        <v>0.97785085011868755</v>
      </c>
      <c r="ED67" s="2">
        <f t="shared" si="233"/>
        <v>1.0000008693753515</v>
      </c>
      <c r="EF67" s="23" t="s">
        <v>1325</v>
      </c>
      <c r="EG67" s="23" t="s">
        <v>1314</v>
      </c>
      <c r="FF67" t="s">
        <v>29</v>
      </c>
      <c r="FG67" s="2">
        <v>106.809</v>
      </c>
      <c r="GL67" s="2">
        <v>357.37811268027298</v>
      </c>
      <c r="GM67" s="2">
        <f t="shared" si="234"/>
        <v>0.35737811268027297</v>
      </c>
      <c r="GN67" s="2">
        <v>1.39440590847846E-3</v>
      </c>
      <c r="GO67" s="2">
        <f t="shared" si="235"/>
        <v>14.257729125546625</v>
      </c>
      <c r="GP67" s="2">
        <f t="shared" si="249"/>
        <v>83.240033672579443</v>
      </c>
      <c r="GQ67" s="2">
        <f t="shared" si="236"/>
        <v>6.6482794447834129E-2</v>
      </c>
      <c r="GR67" s="2">
        <f t="shared" si="237"/>
        <v>0.93249344120283395</v>
      </c>
      <c r="GS67" s="2">
        <f t="shared" si="238"/>
        <v>0.93613500637764291</v>
      </c>
      <c r="HS67" s="2">
        <v>664.77793316294503</v>
      </c>
      <c r="HT67" s="2">
        <f t="shared" si="226"/>
        <v>0.66477793316294498</v>
      </c>
      <c r="HU67" s="2">
        <v>1.0157665043159501E-3</v>
      </c>
      <c r="HV67" s="2">
        <f t="shared" si="227"/>
        <v>14.266383487583569</v>
      </c>
      <c r="HW67" s="2">
        <f t="shared" si="239"/>
        <v>75.666940110847563</v>
      </c>
      <c r="HX67" s="2">
        <f t="shared" si="240"/>
        <v>1.4410889031271241</v>
      </c>
      <c r="HY67" s="2">
        <f t="shared" si="241"/>
        <v>0.232505340246391</v>
      </c>
      <c r="HZ67" s="2">
        <f t="shared" si="242"/>
        <v>0.37184195919650559</v>
      </c>
      <c r="IZ67" s="2">
        <v>510.48535866499799</v>
      </c>
      <c r="JA67" s="2">
        <f t="shared" si="228"/>
        <v>0.510485358664998</v>
      </c>
      <c r="JB67" s="2">
        <v>2.7956574288076999E-4</v>
      </c>
      <c r="JC67" s="2">
        <f t="shared" si="229"/>
        <v>5.824286310016042</v>
      </c>
      <c r="JD67" s="2">
        <f t="shared" si="243"/>
        <v>98.289105404889455</v>
      </c>
      <c r="JE67" s="2">
        <f t="shared" si="244"/>
        <v>0.11165476042781515</v>
      </c>
      <c r="JF67" s="2">
        <f t="shared" si="245"/>
        <v>0.91185609065115447</v>
      </c>
      <c r="JG67" s="2">
        <f t="shared" si="246"/>
        <v>0.93233005874110919</v>
      </c>
      <c r="KJ67" s="2">
        <v>1026.24578454577</v>
      </c>
      <c r="KK67" s="2">
        <f t="shared" si="247"/>
        <v>1.02624578454577</v>
      </c>
      <c r="KL67" s="2">
        <v>8.7310068913512399E-4</v>
      </c>
      <c r="KM67" s="2">
        <f t="shared" si="248"/>
        <v>17.567418292457223</v>
      </c>
      <c r="KN67" s="2">
        <f t="shared" si="250"/>
        <v>68.965393711212556</v>
      </c>
      <c r="KO67" s="2">
        <f t="shared" si="251"/>
        <v>0.39580995578924227</v>
      </c>
      <c r="KP67" s="2">
        <f t="shared" si="252"/>
        <v>0.66109047394712139</v>
      </c>
      <c r="KQ67" s="2">
        <f t="shared" si="253"/>
        <v>0.70848075140886002</v>
      </c>
      <c r="LR67" s="2">
        <v>1178.2722641324499</v>
      </c>
      <c r="LS67" s="2">
        <f t="shared" si="272"/>
        <v>1.1782722641324499</v>
      </c>
      <c r="LT67" s="2">
        <v>2.2033898305084699E-4</v>
      </c>
      <c r="LU67" s="2">
        <f t="shared" si="273"/>
        <v>2.3743424897720584</v>
      </c>
      <c r="LV67" s="2">
        <f t="shared" ref="LV67:LV76" si="274">LU67+LV66</f>
        <v>2.7396259497369915</v>
      </c>
      <c r="LW67" s="2">
        <f t="shared" ref="LW67:LW76" si="275">(LS67/0.911)^5.103</f>
        <v>3.7165869575609349</v>
      </c>
      <c r="LX67" s="2">
        <f t="shared" ref="LX67:LX76" si="276">(LV67*LS67^0.71)/40.563</f>
        <v>7.5883196807191772E-2</v>
      </c>
      <c r="LY67" s="2">
        <f t="shared" ref="LY67:LY76" si="277">LX67/1.02125</f>
        <v>7.4304231879747148E-2</v>
      </c>
    </row>
    <row r="68" spans="1:348" x14ac:dyDescent="0.25">
      <c r="B68" s="2">
        <v>781.66988455021999</v>
      </c>
      <c r="C68" s="2">
        <f t="shared" si="254"/>
        <v>7.8166988455021995</v>
      </c>
      <c r="D68" s="2">
        <v>8.4897750108357296E-4</v>
      </c>
      <c r="E68" s="2">
        <f t="shared" si="255"/>
        <v>16.712155533141196</v>
      </c>
      <c r="F68" s="2">
        <f t="shared" si="264"/>
        <v>72.327763080207973</v>
      </c>
      <c r="G68" s="2">
        <f t="shared" si="256"/>
        <v>0.61428686462105264</v>
      </c>
      <c r="H68" s="2">
        <f t="shared" si="257"/>
        <v>0.51197020575867713</v>
      </c>
      <c r="I68" s="2">
        <f t="shared" si="258"/>
        <v>0.5632855162929663</v>
      </c>
      <c r="AQ68" s="2">
        <v>1071.3706260929</v>
      </c>
      <c r="AR68" s="2">
        <f t="shared" si="259"/>
        <v>10.713706260928999</v>
      </c>
      <c r="AS68" s="2">
        <v>1.0313316868273499E-3</v>
      </c>
      <c r="AT68" s="2">
        <f t="shared" si="260"/>
        <v>19.948388526641196</v>
      </c>
      <c r="AU68" s="2">
        <f t="shared" si="265"/>
        <v>60.360045939629899</v>
      </c>
      <c r="AV68" s="2">
        <f t="shared" si="261"/>
        <v>0.49533567891403141</v>
      </c>
      <c r="AW68" s="2">
        <f t="shared" si="262"/>
        <v>0.64471673016385134</v>
      </c>
      <c r="AX68" s="2">
        <f t="shared" si="263"/>
        <v>0.63614154217532792</v>
      </c>
      <c r="BX68" s="2">
        <v>946.52406417112297</v>
      </c>
      <c r="BY68" s="2">
        <f t="shared" si="266"/>
        <v>0.946524064171123</v>
      </c>
      <c r="BZ68" s="2">
        <v>7.31075697211155E-4</v>
      </c>
      <c r="CA68" s="2">
        <f t="shared" si="267"/>
        <v>7.7117689579235753</v>
      </c>
      <c r="CB68" s="2">
        <f t="shared" si="268"/>
        <v>14.961252038260415</v>
      </c>
      <c r="CC68" s="2">
        <f t="shared" si="269"/>
        <v>1.1128667607043581</v>
      </c>
      <c r="CD68" s="2">
        <f t="shared" si="270"/>
        <v>0.29205896113569246</v>
      </c>
      <c r="CE68" s="2">
        <f t="shared" si="271"/>
        <v>0.2862088521967901</v>
      </c>
      <c r="CG68">
        <v>0.7</v>
      </c>
      <c r="CH68" s="2">
        <v>43.368935462625203</v>
      </c>
      <c r="CI68" s="2">
        <v>32.163573917145996</v>
      </c>
      <c r="CJ68" s="2">
        <v>30.4466470016703</v>
      </c>
      <c r="CK68" s="2">
        <v>8.8345204460487903</v>
      </c>
      <c r="CL68" s="2">
        <v>12.2258098939596</v>
      </c>
      <c r="CM68" s="2">
        <v>7.9017141481384598</v>
      </c>
      <c r="CN68" s="2">
        <v>21.589857638535801</v>
      </c>
      <c r="CO68" s="2">
        <v>29.792670126208098</v>
      </c>
      <c r="CP68" s="2">
        <v>36.596009685127903</v>
      </c>
      <c r="DX68" t="s">
        <v>28</v>
      </c>
      <c r="DY68" s="2">
        <f>SUM(DY59:DY67)</f>
        <v>3.9958506224066371E-3</v>
      </c>
      <c r="EF68" t="s">
        <v>4</v>
      </c>
      <c r="EG68" s="23" t="s">
        <v>1326</v>
      </c>
      <c r="EH68" s="23" t="s">
        <v>1327</v>
      </c>
      <c r="EI68" s="23" t="s">
        <v>1328</v>
      </c>
      <c r="EJ68" s="23" t="s">
        <v>1329</v>
      </c>
      <c r="EK68" s="23" t="s">
        <v>1330</v>
      </c>
      <c r="EL68" s="23" t="s">
        <v>1331</v>
      </c>
      <c r="EM68" s="23" t="s">
        <v>1332</v>
      </c>
      <c r="EN68" s="23" t="s">
        <v>1333</v>
      </c>
      <c r="EO68" s="23" t="s">
        <v>1334</v>
      </c>
      <c r="FF68" t="s">
        <v>30</v>
      </c>
      <c r="FG68" s="2">
        <v>-2.9000000000000001E-2</v>
      </c>
      <c r="GL68" s="2">
        <v>318.22945256749301</v>
      </c>
      <c r="GM68" s="2">
        <f t="shared" si="234"/>
        <v>0.31822945256749302</v>
      </c>
      <c r="GN68" s="2">
        <v>9.7899096761315399E-4</v>
      </c>
      <c r="GO68" s="2">
        <f t="shared" si="235"/>
        <v>10.010132593181533</v>
      </c>
      <c r="GP68" s="2">
        <f t="shared" si="249"/>
        <v>93.250166265760981</v>
      </c>
      <c r="GQ68" s="2">
        <f t="shared" si="236"/>
        <v>4.6468944554309069E-2</v>
      </c>
      <c r="GR68" s="2">
        <f t="shared" si="237"/>
        <v>0.9795992287447739</v>
      </c>
      <c r="GS68" s="2">
        <f t="shared" si="238"/>
        <v>0.98342475102626603</v>
      </c>
      <c r="HS68" s="2">
        <v>599.02589574191097</v>
      </c>
      <c r="HT68" s="2">
        <f t="shared" si="226"/>
        <v>0.59902589574191101</v>
      </c>
      <c r="HU68" s="2">
        <v>8.1017746057771099E-4</v>
      </c>
      <c r="HV68" s="2">
        <f t="shared" si="227"/>
        <v>11.378896918226278</v>
      </c>
      <c r="HW68" s="2">
        <f t="shared" si="239"/>
        <v>87.045837029073837</v>
      </c>
      <c r="HX68" s="2">
        <f t="shared" si="240"/>
        <v>1.2632042027251875</v>
      </c>
      <c r="HY68" s="2">
        <f t="shared" si="241"/>
        <v>0.29077028782063247</v>
      </c>
      <c r="HZ68" s="2">
        <f t="shared" si="242"/>
        <v>0.46502412970290508</v>
      </c>
      <c r="IZ68" s="2">
        <v>247.66226331078599</v>
      </c>
      <c r="JA68" s="2">
        <f t="shared" si="228"/>
        <v>0.247662263310786</v>
      </c>
      <c r="JB68" s="2">
        <v>8.2197154428447202E-5</v>
      </c>
      <c r="JC68" s="2">
        <f t="shared" si="229"/>
        <v>1.7124407172593168</v>
      </c>
      <c r="JD68" s="2">
        <f t="shared" si="243"/>
        <v>100.00154612214877</v>
      </c>
      <c r="JE68" s="2">
        <f t="shared" si="244"/>
        <v>1.7464276033999318E-2</v>
      </c>
      <c r="JF68" s="2">
        <f t="shared" si="245"/>
        <v>0.97804457331858119</v>
      </c>
      <c r="JG68" s="2">
        <f t="shared" si="246"/>
        <v>1.0000046760036208</v>
      </c>
      <c r="KJ68" s="2">
        <v>793.21756980373095</v>
      </c>
      <c r="KK68" s="2">
        <f t="shared" si="247"/>
        <v>0.79321756980373093</v>
      </c>
      <c r="KL68" s="2">
        <v>7.11887057246392E-4</v>
      </c>
      <c r="KM68" s="2">
        <f t="shared" si="248"/>
        <v>14.323683244394207</v>
      </c>
      <c r="KN68" s="2">
        <f t="shared" si="250"/>
        <v>83.28907695560676</v>
      </c>
      <c r="KO68" s="2">
        <f t="shared" si="251"/>
        <v>0.1986789548707866</v>
      </c>
      <c r="KP68" s="2">
        <f t="shared" si="252"/>
        <v>0.79102607975608796</v>
      </c>
      <c r="KQ68" s="2">
        <f t="shared" si="253"/>
        <v>0.84773079246400529</v>
      </c>
      <c r="LR68" s="2">
        <v>998.15077887724101</v>
      </c>
      <c r="LS68" s="2">
        <f t="shared" si="272"/>
        <v>0.99815077887724102</v>
      </c>
      <c r="LT68" s="2">
        <v>5.4237288135593198E-4</v>
      </c>
      <c r="LU68" s="2">
        <f t="shared" si="273"/>
        <v>5.8445353594389218</v>
      </c>
      <c r="LV68" s="2">
        <f t="shared" si="274"/>
        <v>8.5841613091759132</v>
      </c>
      <c r="LW68" s="2">
        <f t="shared" si="275"/>
        <v>1.5939536029091843</v>
      </c>
      <c r="LX68" s="2">
        <f t="shared" si="276"/>
        <v>0.21134747764969236</v>
      </c>
      <c r="LY68" s="2">
        <f t="shared" si="277"/>
        <v>0.20694979451622264</v>
      </c>
    </row>
    <row r="69" spans="1:348" x14ac:dyDescent="0.25">
      <c r="B69" s="2">
        <v>655.003480567927</v>
      </c>
      <c r="C69" s="2">
        <f t="shared" si="254"/>
        <v>6.5500348056792701</v>
      </c>
      <c r="D69" s="2">
        <v>6.8196540446826095E-4</v>
      </c>
      <c r="E69" s="2">
        <f t="shared" si="255"/>
        <v>13.424515835989387</v>
      </c>
      <c r="F69" s="2">
        <f t="shared" si="264"/>
        <v>85.752278916197355</v>
      </c>
      <c r="G69" s="2">
        <f t="shared" si="256"/>
        <v>0.44104807948708558</v>
      </c>
      <c r="H69" s="2">
        <f t="shared" si="257"/>
        <v>0.63341632151167027</v>
      </c>
      <c r="I69" s="2">
        <f t="shared" si="258"/>
        <v>0.69690430356658628</v>
      </c>
      <c r="AQ69" s="2">
        <v>743.27125885597502</v>
      </c>
      <c r="AR69" s="2">
        <f t="shared" si="259"/>
        <v>7.4327125885597498</v>
      </c>
      <c r="AS69" s="2">
        <v>8.9184258441347703E-4</v>
      </c>
      <c r="AT69" s="2">
        <f t="shared" si="260"/>
        <v>17.250340124051778</v>
      </c>
      <c r="AU69" s="2">
        <f t="shared" si="265"/>
        <v>77.610386063681673</v>
      </c>
      <c r="AV69" s="2">
        <f t="shared" si="261"/>
        <v>0.1247195960543184</v>
      </c>
      <c r="AW69" s="2">
        <f t="shared" si="262"/>
        <v>0.81663640039742968</v>
      </c>
      <c r="AX69" s="2">
        <f t="shared" si="263"/>
        <v>0.80577455933755948</v>
      </c>
      <c r="BX69" s="2">
        <v>858.28877005347601</v>
      </c>
      <c r="BY69" s="2">
        <f t="shared" si="266"/>
        <v>0.85828877005347604</v>
      </c>
      <c r="BZ69" s="2">
        <v>9.8605577689242995E-4</v>
      </c>
      <c r="CA69" s="2">
        <f t="shared" si="267"/>
        <v>10.401432245700738</v>
      </c>
      <c r="CB69" s="2">
        <f t="shared" si="268"/>
        <v>25.362684283961151</v>
      </c>
      <c r="CC69" s="2">
        <f t="shared" si="269"/>
        <v>0.70610437359963629</v>
      </c>
      <c r="CD69" s="2">
        <f t="shared" si="270"/>
        <v>0.4692548637448154</v>
      </c>
      <c r="CE69" s="2">
        <f t="shared" si="271"/>
        <v>0.45985541898084686</v>
      </c>
      <c r="CG69">
        <v>0.5</v>
      </c>
      <c r="CH69" s="2">
        <v>32.558336823289203</v>
      </c>
      <c r="CI69" s="2">
        <v>33.469875978691199</v>
      </c>
      <c r="CJ69" s="2">
        <v>14.040220551363399</v>
      </c>
      <c r="CK69" s="2">
        <v>14.487363028411702</v>
      </c>
      <c r="CL69" s="2">
        <v>19.646674350302501</v>
      </c>
      <c r="CM69" s="2">
        <v>23.171463081800599</v>
      </c>
      <c r="CN69" s="2">
        <v>15.7992927390956</v>
      </c>
      <c r="CO69" s="2">
        <v>23.7277867170734</v>
      </c>
      <c r="CP69" s="2">
        <v>27.067677945651802</v>
      </c>
      <c r="DX69" t="s">
        <v>29</v>
      </c>
      <c r="DY69" s="2">
        <v>108.934</v>
      </c>
      <c r="EF69">
        <v>2</v>
      </c>
      <c r="EG69" s="2">
        <v>5.9134179457966702</v>
      </c>
      <c r="EH69" s="2">
        <v>13.553147684763299</v>
      </c>
      <c r="EI69" s="2">
        <v>21.518452220180301</v>
      </c>
      <c r="EJ69" s="2">
        <v>7.8117198800452208</v>
      </c>
      <c r="EK69" s="2">
        <v>4.59478879237379</v>
      </c>
      <c r="EL69" s="2">
        <v>5.4464296585027201</v>
      </c>
      <c r="EM69" s="2">
        <v>4.4380366308723005</v>
      </c>
      <c r="EN69" s="2">
        <v>5.5831281570567999</v>
      </c>
      <c r="EO69" s="2">
        <v>33.628851306625798</v>
      </c>
      <c r="FF69" t="s">
        <v>31</v>
      </c>
      <c r="FG69" s="2">
        <v>1.2529999999999999</v>
      </c>
      <c r="GL69" s="2">
        <v>296.48435550676101</v>
      </c>
      <c r="GM69" s="2">
        <f t="shared" si="234"/>
        <v>0.296484355506761</v>
      </c>
      <c r="GN69" s="2">
        <v>5.2453964768701001E-4</v>
      </c>
      <c r="GO69" s="2">
        <f t="shared" si="235"/>
        <v>5.3633910806442735</v>
      </c>
      <c r="GP69" s="2">
        <f t="shared" si="249"/>
        <v>98.613557346405258</v>
      </c>
      <c r="GQ69" s="2">
        <f t="shared" si="236"/>
        <v>3.7348467138502095E-2</v>
      </c>
      <c r="GR69" s="2">
        <f t="shared" si="237"/>
        <v>0.99610762984571766</v>
      </c>
      <c r="GS69" s="2">
        <f t="shared" si="238"/>
        <v>0.99999762058981201</v>
      </c>
      <c r="HS69" s="2">
        <v>530.23581038723</v>
      </c>
      <c r="HT69" s="2">
        <f t="shared" si="226"/>
        <v>0.53023581038723</v>
      </c>
      <c r="HU69" s="2">
        <v>5.4459420359743397E-4</v>
      </c>
      <c r="HV69" s="2">
        <f t="shared" si="227"/>
        <v>7.648794994345983</v>
      </c>
      <c r="HW69" s="2">
        <f t="shared" si="239"/>
        <v>94.694632023419814</v>
      </c>
      <c r="HX69" s="2">
        <f t="shared" si="240"/>
        <v>1.0825756046902941</v>
      </c>
      <c r="HY69" s="2">
        <f t="shared" si="241"/>
        <v>0.3488305944066995</v>
      </c>
      <c r="HZ69" s="2">
        <f t="shared" si="242"/>
        <v>0.55787902124919964</v>
      </c>
      <c r="JA69" t="s">
        <v>28</v>
      </c>
      <c r="JB69" s="2">
        <f>SUM(JB59:JB68)</f>
        <v>4.8000742138631413E-3</v>
      </c>
      <c r="JJ69" s="23" t="s">
        <v>1314</v>
      </c>
      <c r="KJ69" s="2">
        <v>701.43063614084201</v>
      </c>
      <c r="KK69" s="2">
        <f t="shared" si="247"/>
        <v>0.701430636140842</v>
      </c>
      <c r="KL69" s="2">
        <v>5.0169037095997102E-4</v>
      </c>
      <c r="KM69" s="2">
        <f t="shared" si="248"/>
        <v>10.094373661166419</v>
      </c>
      <c r="KN69" s="2">
        <f t="shared" si="250"/>
        <v>93.383450616773175</v>
      </c>
      <c r="KO69" s="2">
        <f t="shared" si="251"/>
        <v>0.14296612402061548</v>
      </c>
      <c r="KP69" s="2">
        <f t="shared" si="252"/>
        <v>0.88297823236137607</v>
      </c>
      <c r="KQ69" s="2">
        <f t="shared" si="253"/>
        <v>0.94627453607975054</v>
      </c>
      <c r="LR69" s="2">
        <v>878.63720975800902</v>
      </c>
      <c r="LS69" s="2">
        <f t="shared" si="272"/>
        <v>0.87863720975800907</v>
      </c>
      <c r="LT69" s="2">
        <v>8.9406779661016901E-4</v>
      </c>
      <c r="LU69" s="2">
        <f t="shared" si="273"/>
        <v>9.6343512565750977</v>
      </c>
      <c r="LV69" s="2">
        <f t="shared" si="274"/>
        <v>18.218512565751013</v>
      </c>
      <c r="LW69" s="2">
        <f t="shared" si="275"/>
        <v>0.83145369443030115</v>
      </c>
      <c r="LX69" s="2">
        <f t="shared" si="276"/>
        <v>0.40972046685603308</v>
      </c>
      <c r="LY69" s="2">
        <f t="shared" si="277"/>
        <v>0.4011950715848549</v>
      </c>
    </row>
    <row r="70" spans="1:348" x14ac:dyDescent="0.25">
      <c r="B70" s="2">
        <v>581.819614642028</v>
      </c>
      <c r="C70" s="2">
        <f t="shared" si="254"/>
        <v>5.8181961464202798</v>
      </c>
      <c r="D70" s="2">
        <v>4.5208243035580598E-4</v>
      </c>
      <c r="E70" s="2">
        <f t="shared" si="255"/>
        <v>8.8992604400749205</v>
      </c>
      <c r="F70" s="2">
        <f t="shared" si="264"/>
        <v>94.651539356272281</v>
      </c>
      <c r="G70" s="2">
        <f t="shared" si="256"/>
        <v>0.35323098950997123</v>
      </c>
      <c r="H70" s="2">
        <f t="shared" si="257"/>
        <v>0.71940255500720263</v>
      </c>
      <c r="I70" s="2">
        <f t="shared" si="258"/>
        <v>0.79150902740367768</v>
      </c>
      <c r="AQ70" s="2">
        <v>637.63047358077802</v>
      </c>
      <c r="AR70" s="2">
        <f t="shared" si="259"/>
        <v>6.3763047358077802</v>
      </c>
      <c r="AS70" s="2">
        <v>6.7418290638351496E-4</v>
      </c>
      <c r="AT70" s="2">
        <f t="shared" si="260"/>
        <v>13.040288324632785</v>
      </c>
      <c r="AU70" s="2">
        <f t="shared" si="265"/>
        <v>90.650674388314457</v>
      </c>
      <c r="AV70" s="2">
        <f t="shared" si="261"/>
        <v>6.9952210421695665E-2</v>
      </c>
      <c r="AW70" s="2">
        <f t="shared" si="262"/>
        <v>0.94787314778624576</v>
      </c>
      <c r="AX70" s="2">
        <f t="shared" si="263"/>
        <v>0.93526576527040084</v>
      </c>
      <c r="BX70" s="2">
        <v>775.40106951871599</v>
      </c>
      <c r="BY70" s="2">
        <f t="shared" si="266"/>
        <v>0.77540106951871601</v>
      </c>
      <c r="BZ70" s="2">
        <v>1.2609561752987999E-3</v>
      </c>
      <c r="CA70" s="2">
        <f t="shared" si="267"/>
        <v>13.301225477835441</v>
      </c>
      <c r="CB70" s="2">
        <f t="shared" si="268"/>
        <v>38.663909761796589</v>
      </c>
      <c r="CC70" s="2">
        <f t="shared" si="269"/>
        <v>0.44036753895238628</v>
      </c>
      <c r="CD70" s="2">
        <f t="shared" si="270"/>
        <v>0.67662599805802992</v>
      </c>
      <c r="CE70" s="2">
        <f t="shared" si="271"/>
        <v>0.66307279022581422</v>
      </c>
      <c r="CG70">
        <v>0.3</v>
      </c>
      <c r="CH70" s="2">
        <v>16.632169539358699</v>
      </c>
      <c r="CI70" s="2">
        <v>18.4615920910943</v>
      </c>
      <c r="CJ70" s="2">
        <v>37.5329577169096</v>
      </c>
      <c r="CK70" s="2">
        <v>27.660532756150403</v>
      </c>
      <c r="CL70" s="2">
        <v>41.713985721397798</v>
      </c>
      <c r="CM70" s="2">
        <v>30.438911828472598</v>
      </c>
      <c r="CN70" s="2">
        <v>26.772420918667599</v>
      </c>
      <c r="CO70" s="2">
        <v>25.040045437728399</v>
      </c>
      <c r="CP70" s="2">
        <v>23.368746021250299</v>
      </c>
      <c r="DX70" t="s">
        <v>30</v>
      </c>
      <c r="DY70" s="2">
        <v>-3.9E-2</v>
      </c>
      <c r="EF70">
        <v>1.5</v>
      </c>
      <c r="EG70" s="2">
        <v>6.2919291323593001</v>
      </c>
      <c r="EH70" s="2">
        <v>9.09153044522923</v>
      </c>
      <c r="EI70" s="2">
        <v>17.361786555623198</v>
      </c>
      <c r="EJ70" s="2">
        <v>15.1744707936934</v>
      </c>
      <c r="EK70" s="2">
        <v>5.99329361718417</v>
      </c>
      <c r="EL70" s="2">
        <v>19.216162000451099</v>
      </c>
      <c r="EM70" s="2">
        <v>13.1089098041237</v>
      </c>
      <c r="EN70" s="2">
        <v>15.1541744434841</v>
      </c>
      <c r="EO70" s="2">
        <v>14.990520963592299</v>
      </c>
      <c r="FF70" t="s">
        <v>32</v>
      </c>
      <c r="FG70" s="2">
        <v>2.6030000000000002</v>
      </c>
      <c r="GL70" s="2">
        <v>263.037077698487</v>
      </c>
      <c r="GM70" s="2">
        <f t="shared" si="234"/>
        <v>0.263037077698487</v>
      </c>
      <c r="GN70" s="2">
        <v>1.3074504715804099E-4</v>
      </c>
      <c r="GO70" s="2">
        <f t="shared" si="235"/>
        <v>1.3368614228838547</v>
      </c>
      <c r="GP70" s="2">
        <f t="shared" si="249"/>
        <v>99.950418769289115</v>
      </c>
      <c r="GQ70" s="2">
        <f t="shared" si="236"/>
        <v>2.5810455578272766E-2</v>
      </c>
      <c r="GR70" s="2">
        <f t="shared" si="237"/>
        <v>0.94483217400118458</v>
      </c>
      <c r="GS70" s="2">
        <f t="shared" si="238"/>
        <v>0.9485219242866596</v>
      </c>
      <c r="HS70" s="2">
        <v>419.52789699570798</v>
      </c>
      <c r="HT70" s="2">
        <f t="shared" si="226"/>
        <v>0.41952789699570797</v>
      </c>
      <c r="HU70" s="2">
        <v>2.9051936152770397E-4</v>
      </c>
      <c r="HV70" s="2">
        <f t="shared" si="227"/>
        <v>4.0803281113441567</v>
      </c>
      <c r="HW70" s="2">
        <f t="shared" si="239"/>
        <v>98.774960134763973</v>
      </c>
      <c r="HX70" s="2">
        <f t="shared" si="240"/>
        <v>0.8050027248040359</v>
      </c>
      <c r="HY70" s="2">
        <f t="shared" si="241"/>
        <v>0.43904198667051736</v>
      </c>
      <c r="HZ70" s="2">
        <f t="shared" si="242"/>
        <v>0.70215261430162068</v>
      </c>
      <c r="JA70" t="s">
        <v>29</v>
      </c>
      <c r="JB70" s="2">
        <v>113.21299999999999</v>
      </c>
      <c r="JI70" s="23" t="s">
        <v>1313</v>
      </c>
      <c r="JL70" s="23" t="s">
        <v>1149</v>
      </c>
      <c r="JN70" s="23" t="s">
        <v>1149</v>
      </c>
      <c r="JP70" s="23" t="s">
        <v>1149</v>
      </c>
      <c r="KJ70" s="2">
        <v>615.84382396681997</v>
      </c>
      <c r="KK70" s="2">
        <f t="shared" si="247"/>
        <v>0.61584382396681991</v>
      </c>
      <c r="KL70" s="2">
        <v>2.57221256362455E-4</v>
      </c>
      <c r="KM70" s="2">
        <f t="shared" si="248"/>
        <v>5.1754779952204224</v>
      </c>
      <c r="KN70" s="2">
        <f t="shared" si="250"/>
        <v>98.558928611993593</v>
      </c>
      <c r="KO70" s="2">
        <f t="shared" si="251"/>
        <v>0.10092559171431104</v>
      </c>
      <c r="KP70" s="2">
        <f t="shared" si="252"/>
        <v>0.92755900177324413</v>
      </c>
      <c r="KQ70" s="2">
        <f t="shared" si="253"/>
        <v>0.99405107840795204</v>
      </c>
      <c r="LR70" s="2">
        <v>767.91662584500796</v>
      </c>
      <c r="LS70" s="2">
        <f t="shared" si="272"/>
        <v>0.76791662584500797</v>
      </c>
      <c r="LT70" s="2">
        <v>1.20338983050847E-3</v>
      </c>
      <c r="LU70" s="2">
        <f t="shared" si="273"/>
        <v>12.967562828755064</v>
      </c>
      <c r="LV70" s="2">
        <f t="shared" si="274"/>
        <v>31.186075394506076</v>
      </c>
      <c r="LW70" s="2">
        <f t="shared" si="275"/>
        <v>0.41815319904328935</v>
      </c>
      <c r="LX70" s="2">
        <f t="shared" si="276"/>
        <v>0.63738765386861562</v>
      </c>
      <c r="LY70" s="2">
        <f t="shared" si="277"/>
        <v>0.62412499766816709</v>
      </c>
    </row>
    <row r="71" spans="1:348" x14ac:dyDescent="0.25">
      <c r="B71" s="2">
        <v>495.65914075942197</v>
      </c>
      <c r="C71" s="2">
        <f t="shared" si="254"/>
        <v>4.9565914075942201</v>
      </c>
      <c r="D71" s="2">
        <v>2.19772252649828E-4</v>
      </c>
      <c r="E71" s="2">
        <f t="shared" si="255"/>
        <v>4.3262254458627556</v>
      </c>
      <c r="F71" s="2">
        <f t="shared" si="264"/>
        <v>98.977764802135042</v>
      </c>
      <c r="G71" s="2">
        <f t="shared" si="256"/>
        <v>0.26158845971577793</v>
      </c>
      <c r="H71" s="2">
        <f t="shared" si="257"/>
        <v>0.78191005673292258</v>
      </c>
      <c r="I71" s="2">
        <f t="shared" si="258"/>
        <v>0.86028172156774407</v>
      </c>
      <c r="AQ71" s="2">
        <v>446.90018207711501</v>
      </c>
      <c r="AR71" s="2">
        <f t="shared" si="259"/>
        <v>4.4690018207711502</v>
      </c>
      <c r="AS71" s="2">
        <v>3.9793045014512002E-4</v>
      </c>
      <c r="AT71" s="2">
        <f t="shared" si="260"/>
        <v>7.696913929305996</v>
      </c>
      <c r="AU71" s="2">
        <f t="shared" si="265"/>
        <v>98.347588317620449</v>
      </c>
      <c r="AV71" s="2">
        <f t="shared" si="261"/>
        <v>1.8304634255438403E-2</v>
      </c>
      <c r="AW71" s="2">
        <f t="shared" si="262"/>
        <v>1.0134776967320891</v>
      </c>
      <c r="AX71" s="2">
        <f t="shared" si="263"/>
        <v>0.99999772736717962</v>
      </c>
      <c r="BX71" s="2">
        <v>647.05882352941103</v>
      </c>
      <c r="BY71" s="2">
        <f t="shared" si="266"/>
        <v>0.64705882352941102</v>
      </c>
      <c r="BZ71" s="2">
        <v>1.39641434262948E-3</v>
      </c>
      <c r="CA71" s="2">
        <f t="shared" si="267"/>
        <v>14.730109099467088</v>
      </c>
      <c r="CB71" s="2">
        <f t="shared" si="268"/>
        <v>53.394018861263675</v>
      </c>
      <c r="CC71" s="2">
        <f t="shared" si="269"/>
        <v>0.18988236939704164</v>
      </c>
      <c r="CD71" s="2">
        <f t="shared" si="270"/>
        <v>0.84619847916096469</v>
      </c>
      <c r="CE71" s="2">
        <f t="shared" si="271"/>
        <v>0.82924863702027041</v>
      </c>
      <c r="CG71">
        <v>0.27</v>
      </c>
      <c r="CH71" s="2">
        <v>1.3281532296163099</v>
      </c>
      <c r="CI71" s="2">
        <v>1.2093301063714601</v>
      </c>
      <c r="CJ71" s="2">
        <v>4.3150674685956201</v>
      </c>
      <c r="CK71" s="2">
        <v>2.6063293044365698</v>
      </c>
      <c r="CL71" s="2">
        <v>17.756244171955</v>
      </c>
      <c r="CM71" s="2">
        <v>13.2557378585285</v>
      </c>
      <c r="CN71" s="2">
        <v>5.2896561139341403</v>
      </c>
      <c r="CO71" s="2">
        <v>5.0147305238743094</v>
      </c>
      <c r="CP71" s="2">
        <v>5.8255123997232801</v>
      </c>
      <c r="DX71" t="s">
        <v>31</v>
      </c>
      <c r="DY71" s="2">
        <v>1.2210000000000001</v>
      </c>
      <c r="EF71">
        <v>1</v>
      </c>
      <c r="EG71" s="2">
        <v>32.528603942520903</v>
      </c>
      <c r="EH71" s="2">
        <v>33.880936980073002</v>
      </c>
      <c r="EI71" s="2">
        <v>20.0084933782788</v>
      </c>
      <c r="EJ71" s="2">
        <v>33.565956109147201</v>
      </c>
      <c r="EK71" s="2">
        <v>39.829747638326999</v>
      </c>
      <c r="EL71" s="2">
        <v>33.776740767440401</v>
      </c>
      <c r="EM71" s="2">
        <v>40.8366454889184</v>
      </c>
      <c r="EN71" s="2">
        <v>24.213227119935297</v>
      </c>
      <c r="EO71" s="2">
        <v>26.4179428029977</v>
      </c>
      <c r="GM71" t="s">
        <v>28</v>
      </c>
      <c r="GN71" s="2">
        <f>SUM(GN59:GN70)</f>
        <v>9.7751509556364743E-3</v>
      </c>
      <c r="HS71" s="2">
        <v>274.02710131648701</v>
      </c>
      <c r="HT71" s="2">
        <f t="shared" si="226"/>
        <v>0.274027101316487</v>
      </c>
      <c r="HU71" s="2">
        <v>8.5082220186140299E-5</v>
      </c>
      <c r="HV71" s="2">
        <f t="shared" si="227"/>
        <v>1.19497500261433</v>
      </c>
      <c r="HW71" s="2">
        <f t="shared" si="239"/>
        <v>99.9699351373783</v>
      </c>
      <c r="HX71" s="2">
        <f t="shared" si="240"/>
        <v>0.46969255904707269</v>
      </c>
      <c r="HY71" s="2">
        <f t="shared" si="241"/>
        <v>0.62527692143241098</v>
      </c>
      <c r="HZ71" s="2">
        <f t="shared" si="242"/>
        <v>0.99999507649758679</v>
      </c>
      <c r="JA71" t="s">
        <v>30</v>
      </c>
      <c r="JB71" s="2">
        <v>-7.2999999999999995E-2</v>
      </c>
      <c r="JI71" t="s">
        <v>4</v>
      </c>
      <c r="JJ71" s="23" t="s">
        <v>1315</v>
      </c>
      <c r="JK71" s="23" t="s">
        <v>1316</v>
      </c>
      <c r="JL71" s="23" t="s">
        <v>1317</v>
      </c>
      <c r="JM71" s="23" t="s">
        <v>1318</v>
      </c>
      <c r="JN71" s="23" t="s">
        <v>1319</v>
      </c>
      <c r="JO71" s="23" t="s">
        <v>1320</v>
      </c>
      <c r="JP71" s="23" t="s">
        <v>1321</v>
      </c>
      <c r="JQ71" s="23" t="s">
        <v>1322</v>
      </c>
      <c r="JR71" s="23" t="s">
        <v>1323</v>
      </c>
      <c r="KJ71" s="2">
        <v>494.522527806288</v>
      </c>
      <c r="KK71" s="2">
        <f t="shared" si="247"/>
        <v>0.49452252780628797</v>
      </c>
      <c r="KL71" s="2">
        <v>6.8389853584968806E-5</v>
      </c>
      <c r="KM71" s="2">
        <f t="shared" si="248"/>
        <v>1.3760533920516862</v>
      </c>
      <c r="KN71" s="2">
        <f t="shared" si="250"/>
        <v>99.934982004045281</v>
      </c>
      <c r="KO71" s="2">
        <f t="shared" si="251"/>
        <v>5.6107375672988007E-2</v>
      </c>
      <c r="KP71" s="2">
        <f t="shared" si="252"/>
        <v>0.93311004985093482</v>
      </c>
      <c r="KQ71" s="2">
        <f t="shared" si="253"/>
        <v>1.0000000534244997</v>
      </c>
      <c r="LR71" s="2">
        <v>662.96414225531396</v>
      </c>
      <c r="LS71" s="2">
        <f t="shared" si="272"/>
        <v>0.66296414225531397</v>
      </c>
      <c r="LT71" s="2">
        <v>1.5169491525423701E-3</v>
      </c>
      <c r="LU71" s="2">
        <f t="shared" si="273"/>
        <v>16.346434833430713</v>
      </c>
      <c r="LV71" s="2">
        <f t="shared" si="274"/>
        <v>47.53251022793679</v>
      </c>
      <c r="LW71" s="2">
        <f t="shared" si="275"/>
        <v>0.19753378848829284</v>
      </c>
      <c r="LX71" s="2">
        <f t="shared" si="276"/>
        <v>0.87522277586121178</v>
      </c>
      <c r="LY71" s="2">
        <f t="shared" si="277"/>
        <v>0.85701128603301036</v>
      </c>
    </row>
    <row r="72" spans="1:348" x14ac:dyDescent="0.25">
      <c r="B72" s="2">
        <v>277.73618608560901</v>
      </c>
      <c r="C72" s="2">
        <f t="shared" si="254"/>
        <v>2.7773618608560899</v>
      </c>
      <c r="D72" s="2">
        <v>5.5124315378856503E-5</v>
      </c>
      <c r="E72" s="2">
        <f t="shared" si="255"/>
        <v>1.0851243184814272</v>
      </c>
      <c r="F72" s="2">
        <f t="shared" si="264"/>
        <v>100.06288912061648</v>
      </c>
      <c r="G72" s="2">
        <f t="shared" si="256"/>
        <v>8.8351241859554966E-2</v>
      </c>
      <c r="H72" s="2">
        <f t="shared" si="257"/>
        <v>0.90889957907937247</v>
      </c>
      <c r="I72" s="2">
        <f t="shared" si="258"/>
        <v>0.99999953689005661</v>
      </c>
      <c r="AQ72" s="2">
        <v>173.96477438660901</v>
      </c>
      <c r="AR72" s="2">
        <f t="shared" si="259"/>
        <v>1.73964774386609</v>
      </c>
      <c r="AS72" s="2">
        <v>8.5410394620612497E-5</v>
      </c>
      <c r="AT72" s="2">
        <f t="shared" si="260"/>
        <v>1.6520385806694873</v>
      </c>
      <c r="AU72" s="2">
        <f t="shared" si="265"/>
        <v>99.999626898289932</v>
      </c>
      <c r="AV72" s="2">
        <f t="shared" si="261"/>
        <v>5.211791372690905E-4</v>
      </c>
      <c r="AW72" s="2">
        <f t="shared" si="262"/>
        <v>0.99140052155331015</v>
      </c>
      <c r="AX72" s="2">
        <f t="shared" si="263"/>
        <v>0.9782141942152881</v>
      </c>
      <c r="BX72" s="2">
        <v>467.91443850267302</v>
      </c>
      <c r="BY72" s="2">
        <f t="shared" si="266"/>
        <v>0.467914438502673</v>
      </c>
      <c r="BZ72" s="2">
        <v>1.5996015936254901E-3</v>
      </c>
      <c r="CA72" s="2">
        <f t="shared" si="267"/>
        <v>16.873434531914452</v>
      </c>
      <c r="CB72" s="2">
        <f t="shared" si="268"/>
        <v>70.26745339317813</v>
      </c>
      <c r="CC72" s="2">
        <f t="shared" si="269"/>
        <v>4.2073718237812863E-2</v>
      </c>
      <c r="CD72" s="2">
        <f t="shared" si="270"/>
        <v>0.93236910499609871</v>
      </c>
      <c r="CE72" s="2">
        <f t="shared" si="271"/>
        <v>0.91369321566784789</v>
      </c>
      <c r="DX72" t="s">
        <v>32</v>
      </c>
      <c r="DY72" s="2">
        <v>2.25</v>
      </c>
      <c r="EF72">
        <v>0.7</v>
      </c>
      <c r="EG72" s="2">
        <v>44.8258989187769</v>
      </c>
      <c r="EH72" s="2">
        <v>15.629071815766499</v>
      </c>
      <c r="EI72" s="2">
        <v>24.531001254626101</v>
      </c>
      <c r="EJ72" s="2">
        <v>30.414290677646001</v>
      </c>
      <c r="EK72" s="2">
        <v>25.799572539262599</v>
      </c>
      <c r="EL72" s="2">
        <v>30.671371544593303</v>
      </c>
      <c r="EM72" s="2">
        <v>31.814648601490099</v>
      </c>
      <c r="EN72" s="2">
        <v>27.612946398567001</v>
      </c>
      <c r="EO72" s="2">
        <v>7.22127482622499</v>
      </c>
      <c r="GM72" t="s">
        <v>29</v>
      </c>
      <c r="GN72" s="2">
        <v>50.48</v>
      </c>
      <c r="HT72" t="s">
        <v>28</v>
      </c>
      <c r="HU72" s="2">
        <f>SUM(HU59:HU71)</f>
        <v>7.1178593817813355E-3</v>
      </c>
      <c r="JA72" t="s">
        <v>31</v>
      </c>
      <c r="JB72" s="2">
        <v>1.2</v>
      </c>
      <c r="JH72" s="2">
        <v>1</v>
      </c>
      <c r="JI72">
        <v>2</v>
      </c>
      <c r="JJ72" s="2">
        <v>26.106398419939502</v>
      </c>
      <c r="JK72" s="2">
        <v>45.731106603656599</v>
      </c>
      <c r="JL72" s="2">
        <v>6.9076744953492097</v>
      </c>
      <c r="JM72" s="2">
        <v>9.4897634281554097</v>
      </c>
      <c r="JN72" s="2">
        <v>4.6931217630428295</v>
      </c>
      <c r="JO72" s="2">
        <v>15.9931791076209</v>
      </c>
      <c r="JP72" s="2">
        <v>3.7712120357050898</v>
      </c>
      <c r="JQ72" s="2">
        <v>43.001776400492197</v>
      </c>
      <c r="JR72" s="2">
        <v>7.9857836346138393</v>
      </c>
      <c r="KK72" t="s">
        <v>28</v>
      </c>
      <c r="KL72" s="2">
        <f>SUM(KL60:KL71)</f>
        <v>4.9667686056010501E-3</v>
      </c>
      <c r="LR72" s="2">
        <v>457.29646321152097</v>
      </c>
      <c r="LS72" s="2">
        <f t="shared" si="272"/>
        <v>0.45729646321152095</v>
      </c>
      <c r="LT72" s="2">
        <v>1.67796610169491E-3</v>
      </c>
      <c r="LU72" s="2">
        <f t="shared" si="273"/>
        <v>18.081531268264115</v>
      </c>
      <c r="LV72" s="2">
        <f t="shared" si="274"/>
        <v>65.614041496200912</v>
      </c>
      <c r="LW72" s="2">
        <f t="shared" si="275"/>
        <v>2.9687068366352324E-2</v>
      </c>
      <c r="LX72" s="2">
        <f t="shared" si="276"/>
        <v>0.92812653574708082</v>
      </c>
      <c r="LY72" s="2">
        <f t="shared" si="277"/>
        <v>0.90881423328967526</v>
      </c>
    </row>
    <row r="73" spans="1:348" ht="82.8" x14ac:dyDescent="0.25">
      <c r="C73" t="s">
        <v>28</v>
      </c>
      <c r="D73">
        <f>SUM(D62:D72)</f>
        <v>5.0831947673273172E-3</v>
      </c>
      <c r="AR73" t="s">
        <v>28</v>
      </c>
      <c r="AS73" s="2">
        <f>SUM(AS63:AS72)</f>
        <v>5.1699807106415909E-3</v>
      </c>
      <c r="BX73" s="2">
        <v>366.31016042780698</v>
      </c>
      <c r="BY73" s="2">
        <f t="shared" si="266"/>
        <v>0.36631016042780695</v>
      </c>
      <c r="BZ73" s="2">
        <v>1.27689243027888E-3</v>
      </c>
      <c r="CA73" s="2">
        <f t="shared" si="267"/>
        <v>13.469329433321519</v>
      </c>
      <c r="CB73" s="2">
        <f t="shared" si="268"/>
        <v>83.736782826499649</v>
      </c>
      <c r="CC73" s="2">
        <f t="shared" si="269"/>
        <v>1.348158401712851E-2</v>
      </c>
      <c r="CD73" s="2">
        <f t="shared" si="270"/>
        <v>0.97160099610741235</v>
      </c>
      <c r="CE73" s="2">
        <f t="shared" si="271"/>
        <v>0.95213926944005756</v>
      </c>
      <c r="EF73">
        <v>0.5</v>
      </c>
      <c r="EG73" s="2">
        <v>8.2408775011037996</v>
      </c>
      <c r="EH73" s="2">
        <v>15.0450158252533</v>
      </c>
      <c r="EI73" s="2">
        <v>7.9219328438853402</v>
      </c>
      <c r="EJ73" s="2">
        <v>4.3488479271503602</v>
      </c>
      <c r="EK73" s="2">
        <v>22.054026219584699</v>
      </c>
      <c r="EL73" s="2">
        <v>5.3669325578718405</v>
      </c>
      <c r="EM73" s="2">
        <v>8.6058572746289101</v>
      </c>
      <c r="EN73" s="2">
        <v>23.015342765804899</v>
      </c>
      <c r="EO73" s="2">
        <v>13.070429059775602</v>
      </c>
      <c r="FD73" s="25" t="s">
        <v>1199</v>
      </c>
      <c r="FE73" t="s">
        <v>3</v>
      </c>
      <c r="FF73" t="s">
        <v>4</v>
      </c>
      <c r="FG73" t="s">
        <v>5</v>
      </c>
      <c r="FH73" t="s">
        <v>6</v>
      </c>
      <c r="FI73" t="s">
        <v>7</v>
      </c>
      <c r="FJ73" t="s">
        <v>8</v>
      </c>
      <c r="FK73" t="s">
        <v>9</v>
      </c>
      <c r="FL73" t="s">
        <v>10</v>
      </c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M73" t="s">
        <v>30</v>
      </c>
      <c r="GN73" s="2">
        <v>0.55400000000000005</v>
      </c>
      <c r="HT73" t="s">
        <v>29</v>
      </c>
      <c r="HU73" s="2">
        <v>451.53</v>
      </c>
      <c r="JA73" t="s">
        <v>32</v>
      </c>
      <c r="JB73" s="2">
        <v>2.5649999999999999</v>
      </c>
      <c r="JH73" s="2">
        <v>2</v>
      </c>
      <c r="JI73">
        <v>1.5</v>
      </c>
      <c r="JJ73" s="2">
        <v>2.6443714720959499</v>
      </c>
      <c r="JK73" s="2">
        <v>0.71395164651610998</v>
      </c>
      <c r="JL73" s="2">
        <v>2.36578757237691</v>
      </c>
      <c r="JM73" s="2">
        <v>2.2011163545354098</v>
      </c>
      <c r="JN73" s="2">
        <v>4.2213687577619901</v>
      </c>
      <c r="JO73" s="2">
        <v>5.1664164774801797</v>
      </c>
      <c r="JP73" s="2">
        <v>0.806745859173155</v>
      </c>
      <c r="JQ73" s="2">
        <v>0.33561052127596902</v>
      </c>
      <c r="JR73" s="2">
        <v>8.6310953359218701</v>
      </c>
      <c r="KK73" t="s">
        <v>29</v>
      </c>
      <c r="KL73" s="2">
        <v>104.41800000000001</v>
      </c>
      <c r="LR73" s="2">
        <v>371.39952973449499</v>
      </c>
      <c r="LS73" s="2">
        <f t="shared" si="272"/>
        <v>0.37139952973449497</v>
      </c>
      <c r="LT73" s="2">
        <v>1.39830508474576E-3</v>
      </c>
      <c r="LU73" s="2">
        <f t="shared" si="273"/>
        <v>15.067942723553449</v>
      </c>
      <c r="LV73" s="2">
        <f t="shared" si="274"/>
        <v>80.681984219754355</v>
      </c>
      <c r="LW73" s="2">
        <f t="shared" si="275"/>
        <v>1.026781721357393E-2</v>
      </c>
      <c r="LX73" s="2">
        <f t="shared" si="276"/>
        <v>0.98454112342076727</v>
      </c>
      <c r="LY73" s="2">
        <f t="shared" si="277"/>
        <v>0.96405495561397037</v>
      </c>
    </row>
    <row r="74" spans="1:348" x14ac:dyDescent="0.25">
      <c r="C74" t="s">
        <v>29</v>
      </c>
      <c r="D74" s="2">
        <v>86.067999999999998</v>
      </c>
      <c r="AR74" t="s">
        <v>29</v>
      </c>
      <c r="AS74" s="2">
        <v>103.18300000000001</v>
      </c>
      <c r="BX74" s="2">
        <v>328.87700534759301</v>
      </c>
      <c r="BY74" s="2">
        <f t="shared" si="266"/>
        <v>0.32887700534759301</v>
      </c>
      <c r="BZ74" s="2">
        <v>9.06374501992031E-4</v>
      </c>
      <c r="CA74" s="2">
        <f t="shared" si="267"/>
        <v>9.5609124682703701</v>
      </c>
      <c r="CB74" s="2">
        <f t="shared" si="268"/>
        <v>93.297695294770023</v>
      </c>
      <c r="CC74" s="2">
        <f t="shared" si="269"/>
        <v>8.1676264888299044E-3</v>
      </c>
      <c r="CD74" s="2">
        <f t="shared" si="270"/>
        <v>1.0204405919885802</v>
      </c>
      <c r="CE74" s="2">
        <f t="shared" si="271"/>
        <v>1.0000005801307086</v>
      </c>
      <c r="CG74" s="23" t="s">
        <v>1325</v>
      </c>
      <c r="CH74" s="23" t="s">
        <v>1324</v>
      </c>
      <c r="CN74" s="23" t="s">
        <v>1149</v>
      </c>
      <c r="CP74" s="23" t="s">
        <v>1149</v>
      </c>
      <c r="EF74">
        <v>0.3</v>
      </c>
      <c r="EG74" s="2">
        <v>2.1992725594424001</v>
      </c>
      <c r="EH74" s="2">
        <v>12.800297248914699</v>
      </c>
      <c r="EI74" s="2">
        <v>8.6583337474062994</v>
      </c>
      <c r="EJ74" s="2">
        <v>8.6847146123178796</v>
      </c>
      <c r="EK74" s="2">
        <v>1.7285711932677299</v>
      </c>
      <c r="EL74" s="2">
        <v>5.5223634711406397</v>
      </c>
      <c r="EM74" s="2">
        <v>1.1959021999667201</v>
      </c>
      <c r="EN74" s="2">
        <v>4.4211811151520397</v>
      </c>
      <c r="EO74" s="2">
        <v>4.6709810407836807</v>
      </c>
      <c r="FE74" s="2">
        <v>2483.3769322235398</v>
      </c>
      <c r="FF74" s="2">
        <f>FE74/1000</f>
        <v>2.4833769322235399</v>
      </c>
      <c r="FG74" s="2">
        <v>2.43305588585012E-5</v>
      </c>
      <c r="FH74" s="2">
        <f>FG74*100/0.00621</f>
        <v>0.39179643894526889</v>
      </c>
      <c r="FI74" s="2">
        <f>FH74</f>
        <v>0.39179643894526889</v>
      </c>
      <c r="FJ74" s="2">
        <f>(FF74/0.745)^1.531</f>
        <v>6.317409547071537</v>
      </c>
      <c r="FK74" s="2">
        <f>(FI74*FF74^(-0.496))/238.261</f>
        <v>1.0472885932576548E-3</v>
      </c>
      <c r="FL74" s="2">
        <f>FK74/0.81412</f>
        <v>1.2864056812971734E-3</v>
      </c>
      <c r="GM74" t="s">
        <v>31</v>
      </c>
      <c r="GN74" s="2">
        <v>0.86</v>
      </c>
      <c r="HT74" t="s">
        <v>30</v>
      </c>
      <c r="HU74" s="2">
        <v>-0.80200000000000005</v>
      </c>
      <c r="JH74" s="2">
        <v>3</v>
      </c>
      <c r="JI74">
        <v>1</v>
      </c>
      <c r="JJ74" s="2">
        <v>12.890897087095299</v>
      </c>
      <c r="JK74" s="2">
        <v>8.9105000552056097</v>
      </c>
      <c r="JL74" s="2">
        <v>8.9889438557557</v>
      </c>
      <c r="JM74" s="2">
        <v>5.7339098607955199</v>
      </c>
      <c r="JN74" s="2">
        <v>18.250458600632498</v>
      </c>
      <c r="JO74" s="2">
        <v>4.7035780120453401</v>
      </c>
      <c r="JP74" s="2">
        <v>1.2670138599748499</v>
      </c>
      <c r="JQ74" s="2">
        <v>12.70557814074</v>
      </c>
      <c r="JR74" s="2">
        <v>6.8690130337492894</v>
      </c>
      <c r="KK74" t="s">
        <v>30</v>
      </c>
      <c r="KL74" s="2">
        <v>3.5999999999999997E-2</v>
      </c>
      <c r="LR74" s="2">
        <v>326.33241892818597</v>
      </c>
      <c r="LS74" s="2">
        <f t="shared" si="272"/>
        <v>0.32633241892818599</v>
      </c>
      <c r="LT74" s="2">
        <v>9.9152542372881293E-4</v>
      </c>
      <c r="LU74" s="2">
        <f t="shared" si="273"/>
        <v>10.684541203974277</v>
      </c>
      <c r="LV74" s="2">
        <f t="shared" si="274"/>
        <v>91.366525423728632</v>
      </c>
      <c r="LW74" s="2">
        <f t="shared" si="275"/>
        <v>5.3062270081822857E-3</v>
      </c>
      <c r="LX74" s="2">
        <f t="shared" si="276"/>
        <v>1.0170816015948099</v>
      </c>
      <c r="LY74" s="2">
        <f t="shared" si="277"/>
        <v>0.99591833693494236</v>
      </c>
    </row>
    <row r="75" spans="1:348" ht="96.6" x14ac:dyDescent="0.25">
      <c r="C75" t="s">
        <v>30</v>
      </c>
      <c r="D75" s="2">
        <v>-0.24099999999999999</v>
      </c>
      <c r="AR75" t="s">
        <v>30</v>
      </c>
      <c r="AS75" s="2">
        <v>4.1000000000000002E-2</v>
      </c>
      <c r="BX75" s="2">
        <v>291.44385026737899</v>
      </c>
      <c r="BY75" s="2">
        <f t="shared" si="266"/>
        <v>0.29144385026737901</v>
      </c>
      <c r="BZ75" s="2">
        <v>4.7609561752987999E-4</v>
      </c>
      <c r="CA75" s="2">
        <f t="shared" si="267"/>
        <v>5.0221056701464128</v>
      </c>
      <c r="CB75" s="2">
        <f t="shared" si="268"/>
        <v>98.319800964916439</v>
      </c>
      <c r="CC75" s="2">
        <f t="shared" si="269"/>
        <v>4.6571775448856828E-3</v>
      </c>
      <c r="CD75" s="2">
        <f t="shared" si="270"/>
        <v>1.0064669561621429</v>
      </c>
      <c r="CE75" s="2">
        <f t="shared" si="271"/>
        <v>0.98630684426535897</v>
      </c>
      <c r="CG75" t="s">
        <v>4</v>
      </c>
      <c r="CH75" s="23" t="s">
        <v>1326</v>
      </c>
      <c r="CI75" s="23" t="s">
        <v>1327</v>
      </c>
      <c r="CJ75" s="23" t="s">
        <v>1328</v>
      </c>
      <c r="CK75" s="23" t="s">
        <v>1329</v>
      </c>
      <c r="CL75" s="23" t="s">
        <v>1330</v>
      </c>
      <c r="CM75" s="23" t="s">
        <v>1331</v>
      </c>
      <c r="CN75" s="23" t="s">
        <v>1332</v>
      </c>
      <c r="CO75" s="23" t="s">
        <v>1333</v>
      </c>
      <c r="CP75" s="23" t="s">
        <v>1334</v>
      </c>
      <c r="DV75" s="25" t="s">
        <v>1191</v>
      </c>
      <c r="DW75" t="s">
        <v>3</v>
      </c>
      <c r="DX75" t="s">
        <v>4</v>
      </c>
      <c r="DY75" t="s">
        <v>5</v>
      </c>
      <c r="DZ75" t="s">
        <v>6</v>
      </c>
      <c r="EA75" t="s">
        <v>7</v>
      </c>
      <c r="EB75" t="s">
        <v>8</v>
      </c>
      <c r="EC75" t="s">
        <v>9</v>
      </c>
      <c r="ED75" t="s">
        <v>10</v>
      </c>
      <c r="EE75"/>
      <c r="EH75" s="23" t="s">
        <v>1149</v>
      </c>
      <c r="EM75" s="23" t="s">
        <v>1149</v>
      </c>
      <c r="EP75"/>
      <c r="EQ75"/>
      <c r="ER75"/>
      <c r="ES75"/>
      <c r="ET75"/>
      <c r="EU75"/>
      <c r="EV75"/>
      <c r="EW75"/>
      <c r="EX75"/>
      <c r="EY75"/>
      <c r="EZ75"/>
      <c r="FA75"/>
      <c r="FB75"/>
      <c r="FE75" s="2">
        <v>1919.3816884661101</v>
      </c>
      <c r="FF75" s="2">
        <f t="shared" ref="FF75:FF85" si="278">FE75/1000</f>
        <v>1.9193816884661101</v>
      </c>
      <c r="FG75" s="2">
        <v>1.48090368608799E-4</v>
      </c>
      <c r="FH75" s="2">
        <f t="shared" ref="FH75:FH85" si="279">FG75*100/0.00621</f>
        <v>2.3847080291271978</v>
      </c>
      <c r="FI75" s="2">
        <f>FH75+FI74</f>
        <v>2.7765044680724666</v>
      </c>
      <c r="FJ75" s="2">
        <f t="shared" ref="FJ75:FJ85" si="280">(FF75/0.745)^1.531</f>
        <v>4.2584227070696148</v>
      </c>
      <c r="FK75" s="2">
        <f t="shared" ref="FK75:FK85" si="281">(FI75*FF75^(-0.496))/238.261</f>
        <v>8.4332968620482139E-3</v>
      </c>
      <c r="FL75" s="2">
        <f t="shared" ref="FL75:FL85" si="282">FK75/0.81412</f>
        <v>1.035878846121974E-2</v>
      </c>
      <c r="GM75" t="s">
        <v>32</v>
      </c>
      <c r="GN75" s="2">
        <v>3.0870000000000002</v>
      </c>
      <c r="HT75" t="s">
        <v>31</v>
      </c>
      <c r="HU75" s="2">
        <v>0.498</v>
      </c>
      <c r="JH75" s="2">
        <v>4</v>
      </c>
      <c r="JI75">
        <v>0.7</v>
      </c>
      <c r="JJ75" s="2">
        <v>4.8821420989161499</v>
      </c>
      <c r="JK75" s="2">
        <v>11.1380970231604</v>
      </c>
      <c r="JL75" s="2">
        <v>23.193915381179302</v>
      </c>
      <c r="JM75" s="2">
        <v>14.429804231311499</v>
      </c>
      <c r="JN75" s="2">
        <v>17.537834134257299</v>
      </c>
      <c r="JO75" s="2">
        <v>10.769634268111</v>
      </c>
      <c r="JP75" s="2">
        <v>36.901254668533603</v>
      </c>
      <c r="JQ75" s="2">
        <v>12.925116112338401</v>
      </c>
      <c r="JR75" s="2">
        <v>11.405668049425199</v>
      </c>
      <c r="KK75" t="s">
        <v>31</v>
      </c>
      <c r="KL75" s="2">
        <v>1.4510000000000001</v>
      </c>
      <c r="LR75" s="2">
        <v>298.59410208680299</v>
      </c>
      <c r="LS75" s="2">
        <f t="shared" si="272"/>
        <v>0.29859410208680298</v>
      </c>
      <c r="LT75" s="2">
        <v>5.8898305084745695E-4</v>
      </c>
      <c r="LU75" s="2">
        <f t="shared" si="273"/>
        <v>6.3468001168906998</v>
      </c>
      <c r="LV75" s="2">
        <f t="shared" si="274"/>
        <v>97.713325540619337</v>
      </c>
      <c r="LW75" s="2">
        <f t="shared" si="275"/>
        <v>3.3722302073713462E-3</v>
      </c>
      <c r="LX75" s="2">
        <f t="shared" si="276"/>
        <v>1.0212484173834884</v>
      </c>
      <c r="LY75" s="2">
        <f t="shared" si="277"/>
        <v>0.99999845031430934</v>
      </c>
    </row>
    <row r="76" spans="1:348" x14ac:dyDescent="0.25">
      <c r="C76" t="s">
        <v>31</v>
      </c>
      <c r="D76" s="2">
        <v>10.138</v>
      </c>
      <c r="AR76" t="s">
        <v>31</v>
      </c>
      <c r="AS76" s="2">
        <v>12.907</v>
      </c>
      <c r="BX76" s="2">
        <v>270.053475935829</v>
      </c>
      <c r="BY76" s="2">
        <f t="shared" si="266"/>
        <v>0.27005347593582901</v>
      </c>
      <c r="BZ76" s="2">
        <v>1.57370517928287E-4</v>
      </c>
      <c r="CA76" s="2">
        <f t="shared" si="267"/>
        <v>1.6600265604249682</v>
      </c>
      <c r="CB76" s="2">
        <f t="shared" si="268"/>
        <v>99.979827525341406</v>
      </c>
      <c r="CC76" s="2">
        <f t="shared" si="269"/>
        <v>3.2675111074716118E-3</v>
      </c>
      <c r="CD76" s="2">
        <f t="shared" si="270"/>
        <v>0.98158814672969441</v>
      </c>
      <c r="CE76" s="2">
        <f t="shared" si="271"/>
        <v>0.96192637169230366</v>
      </c>
      <c r="CG76">
        <v>1.5</v>
      </c>
      <c r="CH76" s="2">
        <v>11.5339511976842</v>
      </c>
      <c r="CI76" s="2">
        <v>9.4399650985304291</v>
      </c>
      <c r="CJ76" s="2">
        <v>0.61949666533113601</v>
      </c>
      <c r="CK76" s="2">
        <v>5.2680424981995007</v>
      </c>
      <c r="CL76" s="2">
        <v>28.530886698987402</v>
      </c>
      <c r="CM76" s="2">
        <v>5.6185813380104701</v>
      </c>
      <c r="CN76" s="32">
        <v>5.5540564950416699E-3</v>
      </c>
      <c r="CO76" s="2">
        <v>7.1193597652124394</v>
      </c>
      <c r="CP76" s="2">
        <v>3.5471666579572703</v>
      </c>
      <c r="DW76" s="2">
        <v>2429.5774647887301</v>
      </c>
      <c r="DX76" s="2">
        <f t="shared" ref="DX76:DX85" si="283">DW76/1000</f>
        <v>2.4295774647887303</v>
      </c>
      <c r="DY76" s="2">
        <v>4.9327354260089502E-5</v>
      </c>
      <c r="DZ76" s="2">
        <f t="shared" ref="DZ76:DZ85" si="284">DY76*100/0.004761</f>
        <v>1.0360712930075511</v>
      </c>
      <c r="EA76" s="2">
        <f>DZ76</f>
        <v>1.0360712930075511</v>
      </c>
      <c r="EB76" s="2">
        <f>(DX76/0.981)^1.72</f>
        <v>4.7581945858900339</v>
      </c>
      <c r="EC76" s="2">
        <f>(EA76*DX76^(-0.323))/168.005</f>
        <v>4.6295736893984174E-3</v>
      </c>
      <c r="ED76" s="2">
        <f>EC76/0.86266</f>
        <v>5.3666261208337208E-3</v>
      </c>
      <c r="EF76" s="23" t="s">
        <v>1335</v>
      </c>
      <c r="EG76" s="23" t="s">
        <v>1336</v>
      </c>
      <c r="EH76"/>
      <c r="EI76"/>
      <c r="EJ76"/>
      <c r="EK76"/>
      <c r="EL76"/>
      <c r="EM76"/>
      <c r="EN76"/>
      <c r="EO76"/>
      <c r="FE76" s="2">
        <v>1699.2627824019</v>
      </c>
      <c r="FF76" s="2">
        <f t="shared" si="278"/>
        <v>1.6992627824019</v>
      </c>
      <c r="FG76" s="2">
        <v>3.36095124851367E-4</v>
      </c>
      <c r="FH76" s="2">
        <f t="shared" si="279"/>
        <v>5.4121598204728985</v>
      </c>
      <c r="FI76" s="2">
        <f t="shared" ref="FI76:FI85" si="285">FH76+FI75</f>
        <v>8.1886642885453647</v>
      </c>
      <c r="FJ76" s="2">
        <f t="shared" si="280"/>
        <v>3.5339275493778857</v>
      </c>
      <c r="FK76" s="2">
        <f t="shared" si="281"/>
        <v>2.6421098848178112E-2</v>
      </c>
      <c r="FL76" s="2">
        <f t="shared" si="282"/>
        <v>3.2453568083548018E-2</v>
      </c>
      <c r="HT76" t="s">
        <v>32</v>
      </c>
      <c r="HU76" s="2">
        <v>1.2649999999999999</v>
      </c>
      <c r="IY76" s="21" t="s">
        <v>1215</v>
      </c>
      <c r="IZ76" t="s">
        <v>3</v>
      </c>
      <c r="JA76" t="s">
        <v>4</v>
      </c>
      <c r="JB76" t="s">
        <v>5</v>
      </c>
      <c r="JC76" t="s">
        <v>6</v>
      </c>
      <c r="JD76" t="s">
        <v>7</v>
      </c>
      <c r="JE76" t="s">
        <v>8</v>
      </c>
      <c r="JF76" t="s">
        <v>9</v>
      </c>
      <c r="JG76" t="s">
        <v>10</v>
      </c>
      <c r="JH76" s="2">
        <v>5</v>
      </c>
      <c r="JI76">
        <v>0.5</v>
      </c>
      <c r="JJ76" s="2">
        <v>13.934401070616101</v>
      </c>
      <c r="JK76" s="2">
        <v>12.537458278314102</v>
      </c>
      <c r="JL76" s="2">
        <v>17.852602307653601</v>
      </c>
      <c r="JM76" s="2">
        <v>13.456140616327399</v>
      </c>
      <c r="JN76" s="2">
        <v>10.189048274980101</v>
      </c>
      <c r="JO76" s="2">
        <v>12.691256197750601</v>
      </c>
      <c r="JP76" s="2">
        <v>19.268975325393502</v>
      </c>
      <c r="JQ76" s="2">
        <v>6.8554376183261407</v>
      </c>
      <c r="JR76" s="2">
        <v>20.738064343524901</v>
      </c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K76" t="s">
        <v>32</v>
      </c>
      <c r="KL76" s="2">
        <v>2.6760000000000002</v>
      </c>
      <c r="LR76" s="2">
        <v>270.77005976290701</v>
      </c>
      <c r="LS76" s="2">
        <f t="shared" si="272"/>
        <v>0.27077005976290702</v>
      </c>
      <c r="LT76" s="2">
        <v>2.1610169491525401E-4</v>
      </c>
      <c r="LU76" s="2">
        <f t="shared" si="273"/>
        <v>2.3286820572764442</v>
      </c>
      <c r="LV76" s="2">
        <f t="shared" si="274"/>
        <v>100.04200759789578</v>
      </c>
      <c r="LW76" s="2">
        <f t="shared" si="275"/>
        <v>2.0470987466529077E-3</v>
      </c>
      <c r="LX76" s="2">
        <f t="shared" si="276"/>
        <v>0.97543601340498365</v>
      </c>
      <c r="LY76" s="2">
        <f t="shared" si="277"/>
        <v>0.95513930321173435</v>
      </c>
    </row>
    <row r="77" spans="1:348" x14ac:dyDescent="0.25">
      <c r="C77" t="s">
        <v>32</v>
      </c>
      <c r="D77" s="2">
        <v>1.8740000000000001</v>
      </c>
      <c r="AR77" t="s">
        <v>32</v>
      </c>
      <c r="AS77" s="2">
        <v>3.7719999999999998</v>
      </c>
      <c r="BY77" t="s">
        <v>28</v>
      </c>
      <c r="BZ77" s="2">
        <f>SUM(BZ65:BZ76)</f>
        <v>9.4780876494023666E-3</v>
      </c>
      <c r="CG77">
        <v>1</v>
      </c>
      <c r="CH77" s="2">
        <v>4.2125647797763897</v>
      </c>
      <c r="CI77" s="2">
        <v>12.484717010589399</v>
      </c>
      <c r="CJ77" s="2">
        <v>6.3787891839877497</v>
      </c>
      <c r="CK77" s="2">
        <v>5.8803828406336098</v>
      </c>
      <c r="CL77" s="2">
        <v>12.341029099728599</v>
      </c>
      <c r="CM77" s="2">
        <v>1.7481223976016098</v>
      </c>
      <c r="CN77" s="2">
        <v>1.50512211925571</v>
      </c>
      <c r="CO77" s="2">
        <v>0.76324121425561298</v>
      </c>
      <c r="CP77" s="2">
        <v>4.4694103010666497</v>
      </c>
      <c r="DW77" s="2">
        <v>1971.8309859154899</v>
      </c>
      <c r="DX77" s="2">
        <f t="shared" si="283"/>
        <v>1.9718309859154899</v>
      </c>
      <c r="DY77" s="2">
        <v>2.1345291479820601E-4</v>
      </c>
      <c r="DZ77" s="2">
        <f t="shared" si="284"/>
        <v>4.4833630497417776</v>
      </c>
      <c r="EA77" s="2">
        <f t="shared" ref="EA77:EA85" si="286">DZ77+EA76</f>
        <v>5.5194343427493289</v>
      </c>
      <c r="EB77" s="2">
        <f t="shared" ref="EB77:EB85" si="287">(DX77/0.981)^1.72</f>
        <v>3.3228073991894056</v>
      </c>
      <c r="EC77" s="2">
        <f t="shared" ref="EC77:EC85" si="288">(EA77*DX77^(-0.323))/168.005</f>
        <v>2.6383320646598641E-2</v>
      </c>
      <c r="ED77" s="2">
        <f t="shared" ref="ED77:ED85" si="289">EC77/0.86266</f>
        <v>3.0583683776457284E-2</v>
      </c>
      <c r="EF77" t="s">
        <v>4</v>
      </c>
      <c r="EG77" s="6" t="s">
        <v>1337</v>
      </c>
      <c r="EH77" s="6" t="s">
        <v>1338</v>
      </c>
      <c r="EI77" s="6" t="s">
        <v>1339</v>
      </c>
      <c r="EJ77" s="6" t="s">
        <v>1340</v>
      </c>
      <c r="EK77" s="6" t="s">
        <v>1341</v>
      </c>
      <c r="EL77" s="6" t="s">
        <v>1342</v>
      </c>
      <c r="EM77" s="6" t="s">
        <v>1343</v>
      </c>
      <c r="EN77" s="6" t="s">
        <v>1344</v>
      </c>
      <c r="EO77" s="6" t="s">
        <v>1345</v>
      </c>
      <c r="FE77" s="2">
        <v>1448.22829964328</v>
      </c>
      <c r="FF77" s="2">
        <f t="shared" si="278"/>
        <v>1.44822829964328</v>
      </c>
      <c r="FG77" s="2">
        <v>5.3533650416171202E-4</v>
      </c>
      <c r="FH77" s="2">
        <f t="shared" si="279"/>
        <v>8.6205556225718514</v>
      </c>
      <c r="FI77" s="2">
        <f t="shared" si="285"/>
        <v>16.809219911117218</v>
      </c>
      <c r="FJ77" s="2">
        <f t="shared" si="280"/>
        <v>2.7667520405634587</v>
      </c>
      <c r="FK77" s="2">
        <f t="shared" si="281"/>
        <v>5.8710993840900907E-2</v>
      </c>
      <c r="FL77" s="2">
        <f t="shared" si="282"/>
        <v>7.2115896723948442E-2</v>
      </c>
      <c r="IY77" s="21">
        <v>301</v>
      </c>
      <c r="IZ77" s="2">
        <v>2107.2319201995001</v>
      </c>
      <c r="JA77" s="2">
        <f t="shared" ref="JA77:JA86" si="290">IZ77/1000</f>
        <v>2.1072319201995002</v>
      </c>
      <c r="JB77" s="2">
        <v>6.1162882268014405E-5</v>
      </c>
      <c r="JC77" s="2">
        <f t="shared" ref="JC77:JC86" si="291">JB77*100/0.00512</f>
        <v>1.1945875442971563</v>
      </c>
      <c r="JD77" s="2">
        <f>JC77</f>
        <v>1.1945875442971563</v>
      </c>
      <c r="JE77" s="2">
        <f>(JA77/0.971)^1.896</f>
        <v>4.3450114953573742</v>
      </c>
      <c r="JF77" s="2">
        <f>(JD77*JA77^(-0.243))/150.489</f>
        <v>6.6229446891707755E-3</v>
      </c>
      <c r="JG77" s="2">
        <f>JF77/0.90051</f>
        <v>7.3546597918632498E-3</v>
      </c>
      <c r="JH77" s="2">
        <v>6</v>
      </c>
      <c r="JI77">
        <v>0.3</v>
      </c>
      <c r="JJ77" s="2">
        <v>23.3446595810872</v>
      </c>
      <c r="JK77" s="2">
        <v>16.063244238075601</v>
      </c>
      <c r="JL77" s="2">
        <v>20.683707163611302</v>
      </c>
      <c r="JM77" s="2">
        <v>29.8037643513338</v>
      </c>
      <c r="JN77" s="2">
        <v>30.834104837527597</v>
      </c>
      <c r="JO77" s="2">
        <v>29.656420513231801</v>
      </c>
      <c r="JP77" s="2">
        <v>30.415546278168797</v>
      </c>
      <c r="JQ77" s="2">
        <v>14.820385364593799</v>
      </c>
      <c r="JR77" s="2">
        <v>32.248383134095398</v>
      </c>
      <c r="LS77" t="s">
        <v>28</v>
      </c>
      <c r="LT77" s="2">
        <f>SUM(LT66:LT76)</f>
        <v>9.2838983050847271E-3</v>
      </c>
    </row>
    <row r="78" spans="1:348" x14ac:dyDescent="0.25">
      <c r="P78"/>
      <c r="R78"/>
      <c r="T78"/>
      <c r="BE78"/>
      <c r="BY78" t="s">
        <v>29</v>
      </c>
      <c r="BZ78" s="2">
        <v>49.707000000000001</v>
      </c>
      <c r="CG78">
        <v>0.7</v>
      </c>
      <c r="CH78" s="2">
        <v>17.436944681909299</v>
      </c>
      <c r="CI78" s="2">
        <v>4.5653546011143797</v>
      </c>
      <c r="CJ78" s="2">
        <v>33.529443648620898</v>
      </c>
      <c r="CK78" s="2">
        <v>10.6653704044852</v>
      </c>
      <c r="CL78" s="2">
        <v>9.3874880871383191</v>
      </c>
      <c r="CM78" s="2">
        <v>34.505731703563804</v>
      </c>
      <c r="CN78" s="2">
        <v>31.492783690968203</v>
      </c>
      <c r="CO78" s="2">
        <v>15.0418742450001</v>
      </c>
      <c r="CP78" s="2">
        <v>26.9912655080145</v>
      </c>
      <c r="DW78" s="2">
        <v>1690.14084507042</v>
      </c>
      <c r="DX78" s="2">
        <f t="shared" si="283"/>
        <v>1.6901408450704201</v>
      </c>
      <c r="DY78" s="2">
        <v>3.6412556053811601E-4</v>
      </c>
      <c r="DZ78" s="2">
        <f t="shared" si="284"/>
        <v>7.6480899083830289</v>
      </c>
      <c r="EA78" s="2">
        <f t="shared" si="286"/>
        <v>13.167524251132358</v>
      </c>
      <c r="EB78" s="2">
        <f t="shared" si="287"/>
        <v>2.5489228507806274</v>
      </c>
      <c r="EC78" s="2">
        <f t="shared" si="288"/>
        <v>6.615502289649175E-2</v>
      </c>
      <c r="ED78" s="2">
        <f t="shared" si="289"/>
        <v>7.6687249781480255E-2</v>
      </c>
      <c r="EF78">
        <v>2</v>
      </c>
      <c r="EG78">
        <v>5.62527979712441</v>
      </c>
      <c r="EH78">
        <v>0.79790754606431114</v>
      </c>
      <c r="EI78">
        <v>4.8158436013104398</v>
      </c>
      <c r="EJ78">
        <v>6.2397461503922997</v>
      </c>
      <c r="EK78">
        <v>2.3546529988121403</v>
      </c>
      <c r="EL78">
        <v>0.97989833950226901</v>
      </c>
      <c r="EM78">
        <v>6.9309724555161409</v>
      </c>
      <c r="EN78">
        <v>10.543183587601201</v>
      </c>
      <c r="EO78">
        <v>3.5283571685480202</v>
      </c>
      <c r="FE78" s="2">
        <v>1278.6206896551701</v>
      </c>
      <c r="FF78" s="2">
        <f t="shared" si="278"/>
        <v>1.27862068965517</v>
      </c>
      <c r="FG78" s="2">
        <v>7.3452080856123599E-4</v>
      </c>
      <c r="FH78" s="2">
        <f t="shared" si="279"/>
        <v>11.828032343981254</v>
      </c>
      <c r="FI78" s="2">
        <f t="shared" si="285"/>
        <v>28.637252255098474</v>
      </c>
      <c r="FJ78" s="2">
        <f t="shared" si="280"/>
        <v>2.2863901019395065</v>
      </c>
      <c r="FK78" s="2">
        <f t="shared" si="281"/>
        <v>0.10639825075369773</v>
      </c>
      <c r="FL78" s="2">
        <f t="shared" si="282"/>
        <v>0.13069111525782162</v>
      </c>
      <c r="GK78" s="2" t="s">
        <v>1202</v>
      </c>
      <c r="GL78" t="s">
        <v>3</v>
      </c>
      <c r="GM78" t="s">
        <v>4</v>
      </c>
      <c r="GN78" t="s">
        <v>5</v>
      </c>
      <c r="GO78" t="s">
        <v>6</v>
      </c>
      <c r="GP78" t="s">
        <v>7</v>
      </c>
      <c r="GQ78" t="s">
        <v>8</v>
      </c>
      <c r="GR78" t="s">
        <v>9</v>
      </c>
      <c r="GS78" t="s">
        <v>10</v>
      </c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IZ78" s="2">
        <v>1783.0423940149601</v>
      </c>
      <c r="JA78" s="2">
        <f t="shared" si="290"/>
        <v>1.78304239401496</v>
      </c>
      <c r="JB78" s="2">
        <v>2.2686704291901801E-4</v>
      </c>
      <c r="JC78" s="2">
        <f t="shared" si="291"/>
        <v>4.4309969320120697</v>
      </c>
      <c r="JD78" s="2">
        <f t="shared" ref="JD78:JD86" si="292">JC78+JD77</f>
        <v>5.6255844763092258</v>
      </c>
      <c r="JE78" s="2">
        <f t="shared" ref="JE78:JE86" si="293">(JA78/0.971)^1.896</f>
        <v>3.1654456768214776</v>
      </c>
      <c r="JF78" s="2">
        <f t="shared" ref="JF78:JF86" si="294">(JD78*JA78^(-0.243))/150.489</f>
        <v>3.2481091035318807E-2</v>
      </c>
      <c r="JG78" s="2">
        <f t="shared" ref="JG78:JG86" si="295">JF78/0.90051</f>
        <v>3.6069661675404832E-2</v>
      </c>
      <c r="JH78" s="2">
        <v>7</v>
      </c>
      <c r="JI78">
        <v>0.27</v>
      </c>
      <c r="JJ78" s="2">
        <v>9.9046873413455998</v>
      </c>
      <c r="JK78" s="2">
        <v>4.2389947557366696</v>
      </c>
      <c r="JL78" s="2">
        <v>15.816714149264598</v>
      </c>
      <c r="JM78" s="2">
        <v>19.186429344812801</v>
      </c>
      <c r="JN78" s="2">
        <v>2.6770347548566003</v>
      </c>
      <c r="JO78" s="2">
        <v>17.8749650722404</v>
      </c>
      <c r="JP78" s="2">
        <v>5.17185496810073</v>
      </c>
      <c r="JQ78" s="2">
        <v>7.0769479830802107</v>
      </c>
      <c r="JR78" s="2">
        <v>11.408815194220299</v>
      </c>
      <c r="LS78" t="s">
        <v>29</v>
      </c>
      <c r="LT78" s="2">
        <v>40.563000000000002</v>
      </c>
    </row>
    <row r="79" spans="1:348" x14ac:dyDescent="0.25">
      <c r="N79"/>
      <c r="O79"/>
      <c r="Q79"/>
      <c r="S79"/>
      <c r="U79"/>
      <c r="V79"/>
      <c r="X79"/>
      <c r="Y79"/>
      <c r="BC79"/>
      <c r="BD79"/>
      <c r="BF79"/>
      <c r="BH79"/>
      <c r="BI79"/>
      <c r="BY79" t="s">
        <v>30</v>
      </c>
      <c r="BZ79" s="2">
        <v>0.54800000000000004</v>
      </c>
      <c r="CG79">
        <v>0.5</v>
      </c>
      <c r="CH79" s="2">
        <v>15.0332861754164</v>
      </c>
      <c r="CI79" s="2">
        <v>16.7061805906114</v>
      </c>
      <c r="CJ79" s="2">
        <v>38.794497398215597</v>
      </c>
      <c r="CK79" s="2">
        <v>11.491545936058301</v>
      </c>
      <c r="CL79" s="2">
        <v>15.791549152843201</v>
      </c>
      <c r="CM79" s="2">
        <v>39.280580806506698</v>
      </c>
      <c r="CN79" s="2">
        <v>26.316674610070201</v>
      </c>
      <c r="CO79" s="2">
        <v>21.666785719561499</v>
      </c>
      <c r="CP79" s="2">
        <v>24.153543839003799</v>
      </c>
      <c r="DW79" s="2">
        <v>1549.2957746478801</v>
      </c>
      <c r="DX79" s="2">
        <f t="shared" si="283"/>
        <v>1.5492957746478802</v>
      </c>
      <c r="DY79" s="2">
        <v>5.4708520179372105E-4</v>
      </c>
      <c r="DZ79" s="2">
        <f t="shared" si="284"/>
        <v>11.490972522447407</v>
      </c>
      <c r="EA79" s="2">
        <f t="shared" si="286"/>
        <v>24.658496773579763</v>
      </c>
      <c r="EB79" s="2">
        <f t="shared" si="287"/>
        <v>2.1946252215287529</v>
      </c>
      <c r="EC79" s="2">
        <f t="shared" si="288"/>
        <v>0.12741806340317161</v>
      </c>
      <c r="ED79" s="2">
        <f t="shared" si="289"/>
        <v>0.14770368789925534</v>
      </c>
      <c r="EF79">
        <v>1.5</v>
      </c>
      <c r="EG79">
        <v>8.3716939196784992</v>
      </c>
      <c r="EH79">
        <v>15.813961532444502</v>
      </c>
      <c r="EI79">
        <v>18.107713529542398</v>
      </c>
      <c r="EJ79">
        <v>10.288083166579701</v>
      </c>
      <c r="EK79">
        <v>2.9568749406029502</v>
      </c>
      <c r="EL79">
        <v>9.2203559837376297</v>
      </c>
      <c r="EM79">
        <v>6.2687330057501605</v>
      </c>
      <c r="EN79">
        <v>2.1269788893737802</v>
      </c>
      <c r="EO79">
        <v>6.8189911655605506</v>
      </c>
      <c r="FE79" s="2">
        <v>1120.42806183115</v>
      </c>
      <c r="FF79" s="2">
        <f t="shared" si="278"/>
        <v>1.12042806183115</v>
      </c>
      <c r="FG79" s="2">
        <v>8.9724851367419705E-4</v>
      </c>
      <c r="FH79" s="2">
        <f t="shared" si="279"/>
        <v>14.448446274946811</v>
      </c>
      <c r="FI79" s="2">
        <f t="shared" si="285"/>
        <v>43.085698530045285</v>
      </c>
      <c r="FJ79" s="2">
        <f t="shared" si="280"/>
        <v>1.8678225570658429</v>
      </c>
      <c r="FK79" s="2">
        <f t="shared" si="281"/>
        <v>0.17091718261390601</v>
      </c>
      <c r="FL79" s="2">
        <f t="shared" si="282"/>
        <v>0.20994101927714098</v>
      </c>
      <c r="GL79" s="2">
        <v>2539.30579025416</v>
      </c>
      <c r="GM79" s="2">
        <f>GL79/1000</f>
        <v>2.53930579025416</v>
      </c>
      <c r="GN79" s="2">
        <v>9.3457943925231008E-6</v>
      </c>
      <c r="GO79" s="2">
        <f>GN79*100/0.0065</f>
        <v>0.14378145219266308</v>
      </c>
      <c r="GP79" s="2">
        <f>GO79</f>
        <v>0.14378145219266308</v>
      </c>
      <c r="GQ79" s="2">
        <f>(GM79/0.931)^1.943</f>
        <v>7.025739137920862</v>
      </c>
      <c r="GR79" s="2">
        <f>(GP79*GM79^(-0.368))/175.503</f>
        <v>5.8141094090844055E-4</v>
      </c>
      <c r="GS79" s="2">
        <f>GR79/0.90489</f>
        <v>6.42521125118457E-4</v>
      </c>
      <c r="HR79" s="2" t="s">
        <v>1212</v>
      </c>
      <c r="HS79" t="s">
        <v>3</v>
      </c>
      <c r="HT79" t="s">
        <v>4</v>
      </c>
      <c r="HU79" t="s">
        <v>5</v>
      </c>
      <c r="HV79" t="s">
        <v>6</v>
      </c>
      <c r="HW79" t="s">
        <v>7</v>
      </c>
      <c r="HX79" t="s">
        <v>8</v>
      </c>
      <c r="HY79" t="s">
        <v>9</v>
      </c>
      <c r="HZ79" t="s">
        <v>10</v>
      </c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Z79" s="2">
        <v>1558.6034912718201</v>
      </c>
      <c r="JA79" s="2">
        <f t="shared" si="290"/>
        <v>1.5586034912718201</v>
      </c>
      <c r="JB79" s="2">
        <v>4.0838692741829603E-4</v>
      </c>
      <c r="JC79" s="2">
        <f t="shared" si="291"/>
        <v>7.9763071761385929</v>
      </c>
      <c r="JD79" s="2">
        <f t="shared" si="292"/>
        <v>13.601891652447819</v>
      </c>
      <c r="JE79" s="2">
        <f t="shared" si="293"/>
        <v>2.452782971890815</v>
      </c>
      <c r="JF79" s="2">
        <f t="shared" si="294"/>
        <v>8.1144631643793513E-2</v>
      </c>
      <c r="JG79" s="2">
        <f t="shared" si="295"/>
        <v>9.0109639697275451E-2</v>
      </c>
      <c r="JH79" s="2">
        <v>8</v>
      </c>
      <c r="JI79">
        <v>0.25</v>
      </c>
      <c r="JJ79" s="2">
        <v>6.2924429289040908</v>
      </c>
      <c r="JK79" s="2">
        <v>0.66664739933496697</v>
      </c>
      <c r="JL79" s="2">
        <v>4.1906550748092899</v>
      </c>
      <c r="JM79" s="2">
        <v>5.6990718127281204</v>
      </c>
      <c r="JN79" s="2">
        <v>11.597028876941099</v>
      </c>
      <c r="JO79" s="2">
        <v>3.1445503515197504</v>
      </c>
      <c r="JP79" s="2">
        <v>2.3973970049503399</v>
      </c>
      <c r="JQ79" s="2">
        <v>2.2791478591532899</v>
      </c>
      <c r="JR79" s="2">
        <v>0.71317727444911694</v>
      </c>
      <c r="KI79" s="2" t="s">
        <v>1219</v>
      </c>
      <c r="KJ79" t="s">
        <v>3</v>
      </c>
      <c r="KK79" t="s">
        <v>4</v>
      </c>
      <c r="KL79" t="s">
        <v>5</v>
      </c>
      <c r="KM79" t="s">
        <v>6</v>
      </c>
      <c r="KN79" t="s">
        <v>7</v>
      </c>
      <c r="KO79" t="s">
        <v>8</v>
      </c>
      <c r="KP79" t="s">
        <v>9</v>
      </c>
      <c r="KQ79" t="s">
        <v>10</v>
      </c>
      <c r="KR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S79" t="s">
        <v>30</v>
      </c>
      <c r="LT79" s="2">
        <v>0.71</v>
      </c>
    </row>
    <row r="80" spans="1:348" x14ac:dyDescent="0.25">
      <c r="A80" s="21" t="s">
        <v>1171</v>
      </c>
      <c r="B80" t="s">
        <v>3</v>
      </c>
      <c r="C80" t="s">
        <v>4</v>
      </c>
      <c r="D80" t="s">
        <v>5</v>
      </c>
      <c r="E80" t="s">
        <v>6</v>
      </c>
      <c r="F80" t="s">
        <v>7</v>
      </c>
      <c r="G80" t="s">
        <v>8</v>
      </c>
      <c r="H80" t="s">
        <v>9</v>
      </c>
      <c r="I80" t="s">
        <v>10</v>
      </c>
      <c r="J80"/>
      <c r="L80"/>
      <c r="M80"/>
      <c r="W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P80" s="21" t="s">
        <v>1178</v>
      </c>
      <c r="AQ80" t="s">
        <v>3</v>
      </c>
      <c r="AR80" t="s">
        <v>4</v>
      </c>
      <c r="AS80" t="s">
        <v>5</v>
      </c>
      <c r="AT80" t="s">
        <v>6</v>
      </c>
      <c r="AU80" t="s">
        <v>7</v>
      </c>
      <c r="AV80" t="s">
        <v>8</v>
      </c>
      <c r="AW80" t="s">
        <v>9</v>
      </c>
      <c r="AX80" t="s">
        <v>10</v>
      </c>
      <c r="AY80"/>
      <c r="BA80"/>
      <c r="BB80"/>
      <c r="BG80"/>
      <c r="BJ80"/>
      <c r="BK80"/>
      <c r="BL80"/>
      <c r="BM80"/>
      <c r="BN80"/>
      <c r="BO80"/>
      <c r="BP80"/>
      <c r="BQ80"/>
      <c r="BR80"/>
      <c r="BS80"/>
      <c r="BT80"/>
      <c r="BU80"/>
      <c r="BY80" t="s">
        <v>31</v>
      </c>
      <c r="BZ80" s="2">
        <v>0.92500000000000004</v>
      </c>
      <c r="CG80">
        <v>0.3</v>
      </c>
      <c r="CH80" s="2">
        <v>38.716393388092904</v>
      </c>
      <c r="CI80" s="2">
        <v>47.924856988560798</v>
      </c>
      <c r="CJ80" s="2">
        <v>12.137416344784301</v>
      </c>
      <c r="CK80" s="2">
        <v>55.415320634224699</v>
      </c>
      <c r="CL80" s="2">
        <v>21.9333653324944</v>
      </c>
      <c r="CM80" s="2">
        <v>15.933442690211999</v>
      </c>
      <c r="CN80" s="2">
        <v>35.276722262919499</v>
      </c>
      <c r="CO80" s="2">
        <v>37.584195864928198</v>
      </c>
      <c r="CP80" s="2">
        <v>40.511771835881696</v>
      </c>
      <c r="DW80" s="2">
        <v>1267.60563380281</v>
      </c>
      <c r="DX80" s="2">
        <f t="shared" si="283"/>
        <v>1.2676056338028099</v>
      </c>
      <c r="DY80" s="2">
        <v>7.7309417040358696E-4</v>
      </c>
      <c r="DZ80" s="2">
        <f t="shared" si="284"/>
        <v>16.238062810409303</v>
      </c>
      <c r="EA80" s="2">
        <f t="shared" si="286"/>
        <v>40.896559583989067</v>
      </c>
      <c r="EB80" s="2">
        <f t="shared" si="287"/>
        <v>1.5540395372285709</v>
      </c>
      <c r="EC80" s="2">
        <f t="shared" si="288"/>
        <v>0.22547618793906235</v>
      </c>
      <c r="ED80" s="2">
        <f t="shared" si="289"/>
        <v>0.26137318055672265</v>
      </c>
      <c r="EF80">
        <v>1</v>
      </c>
      <c r="EG80">
        <v>3.6324064201662098</v>
      </c>
      <c r="EH80">
        <v>23.641695615878</v>
      </c>
      <c r="EI80">
        <v>29.936805964604901</v>
      </c>
      <c r="EJ80">
        <v>22.003205297978401</v>
      </c>
      <c r="EK80">
        <v>24.869491107363899</v>
      </c>
      <c r="EL80">
        <v>26.4862096086759</v>
      </c>
      <c r="EM80">
        <v>24.958111849021599</v>
      </c>
      <c r="EN80">
        <v>34.754433101323798</v>
      </c>
      <c r="EO80">
        <v>8.1386162969303086</v>
      </c>
      <c r="FE80" s="2">
        <v>870.24970273483905</v>
      </c>
      <c r="FF80" s="2">
        <f t="shared" si="278"/>
        <v>0.87024970273483904</v>
      </c>
      <c r="FG80" s="2">
        <v>1.07125564803805E-3</v>
      </c>
      <c r="FH80" s="2">
        <f t="shared" si="279"/>
        <v>17.250493527182769</v>
      </c>
      <c r="FI80" s="2">
        <f t="shared" si="285"/>
        <v>60.336192057228054</v>
      </c>
      <c r="FJ80" s="2">
        <f t="shared" si="280"/>
        <v>1.2685965682384595</v>
      </c>
      <c r="FK80" s="2">
        <f t="shared" si="281"/>
        <v>0.27130735722977001</v>
      </c>
      <c r="FL80" s="2">
        <f t="shared" si="282"/>
        <v>0.33325229355594999</v>
      </c>
      <c r="GL80" s="2">
        <v>2129.4358037038301</v>
      </c>
      <c r="GM80" s="2">
        <f t="shared" ref="GM80:GM91" si="296">GL80/1000</f>
        <v>2.1294358037038301</v>
      </c>
      <c r="GN80" s="2">
        <v>9.3457943925232895E-5</v>
      </c>
      <c r="GO80" s="2">
        <f t="shared" ref="GO80:GO91" si="297">GN80*100/0.0065</f>
        <v>1.43781452192666</v>
      </c>
      <c r="GP80" s="2">
        <f>GO80+GP79</f>
        <v>1.5815959741193231</v>
      </c>
      <c r="GQ80" s="2">
        <f t="shared" ref="GQ80:GQ91" si="298">(GM80/0.931)^1.943</f>
        <v>4.9905544018517425</v>
      </c>
      <c r="GR80" s="2">
        <f t="shared" ref="GR80:GR91" si="299">(GP80*GM80^(-0.368))/175.503</f>
        <v>6.8235385765913715E-3</v>
      </c>
      <c r="GS80" s="2">
        <f t="shared" ref="GS80:GS91" si="300">GR80/0.90489</f>
        <v>7.5407381854052666E-3</v>
      </c>
      <c r="HS80" s="2">
        <v>2354.3689320388298</v>
      </c>
      <c r="HT80" s="2">
        <f t="shared" ref="HT80:HT91" si="301">HS80/1000</f>
        <v>2.3543689320388297</v>
      </c>
      <c r="HU80" s="2">
        <v>4.1489492441932103E-5</v>
      </c>
      <c r="HV80" s="2">
        <f t="shared" ref="HV80:HV91" si="302">HU80*100/0.00614</f>
        <v>0.67572463260475746</v>
      </c>
      <c r="HW80" s="2">
        <f>HV80</f>
        <v>0.67572463260475746</v>
      </c>
      <c r="HX80" s="2">
        <f>(HT80/0.743)^1.554</f>
        <v>6.0031111525468734</v>
      </c>
      <c r="HY80" s="2">
        <f>(HW80*HT80^(-0.501))/237.019</f>
        <v>1.8564252025779968E-3</v>
      </c>
      <c r="HZ80" s="2">
        <f>HY80/0.81806</f>
        <v>2.2693020103390911E-3</v>
      </c>
      <c r="IZ80" s="2">
        <v>1334.16458852867</v>
      </c>
      <c r="JA80" s="2">
        <f t="shared" si="290"/>
        <v>1.3341645885286701</v>
      </c>
      <c r="JB80" s="2">
        <v>6.0832786454915295E-4</v>
      </c>
      <c r="JC80" s="2">
        <f t="shared" si="291"/>
        <v>11.881403604475642</v>
      </c>
      <c r="JD80" s="2">
        <f t="shared" si="292"/>
        <v>25.483295256923462</v>
      </c>
      <c r="JE80" s="2">
        <f t="shared" si="293"/>
        <v>1.8265408113301829</v>
      </c>
      <c r="JF80" s="2">
        <f t="shared" si="294"/>
        <v>0.15787920953585113</v>
      </c>
      <c r="JG80" s="2">
        <f t="shared" si="295"/>
        <v>0.17532199479833774</v>
      </c>
      <c r="JI80"/>
      <c r="KJ80" s="2">
        <v>1423.4693877550999</v>
      </c>
      <c r="KK80" s="2">
        <f t="shared" ref="KK80:KK92" si="303">KJ80/1000</f>
        <v>1.4234693877550999</v>
      </c>
      <c r="KL80" s="2">
        <v>5.2466330661819603E-5</v>
      </c>
      <c r="KM80" s="2">
        <f t="shared" ref="KM80:KM92" si="304">KL80*100/0.0113</f>
        <v>0.46430381116654523</v>
      </c>
      <c r="KN80" s="2">
        <f>KM80</f>
        <v>0.46430381116654523</v>
      </c>
      <c r="KO80" s="2">
        <f>(KK80/0.896)^5.427</f>
        <v>12.33231881219019</v>
      </c>
      <c r="KP80" s="2">
        <f>(KN80*KK80^0.627)/45.315</f>
        <v>1.2785259372189203E-2</v>
      </c>
      <c r="KQ80" s="2">
        <f>KP80/1.01767</f>
        <v>1.2563266453947942E-2</v>
      </c>
      <c r="KS80"/>
      <c r="LS80" t="s">
        <v>31</v>
      </c>
      <c r="LT80" s="2">
        <v>0.91100000000000003</v>
      </c>
    </row>
    <row r="81" spans="1:348" x14ac:dyDescent="0.25">
      <c r="A81" s="21">
        <v>7</v>
      </c>
      <c r="B81" s="2">
        <v>2286.99551569506</v>
      </c>
      <c r="C81" s="2">
        <f>B81/100</f>
        <v>22.869955156950599</v>
      </c>
      <c r="D81" s="2">
        <v>5.5812079596412401E-5</v>
      </c>
      <c r="E81" s="2">
        <f>D81*100/0.00511</f>
        <v>1.0922129079532759</v>
      </c>
      <c r="F81" s="2">
        <f>E81</f>
        <v>1.0922129079532759</v>
      </c>
      <c r="G81" s="2">
        <f>(C81/10.98)^1.955</f>
        <v>4.1974556111247354</v>
      </c>
      <c r="H81" s="2">
        <f>(F81*C81^(-0.173))/90.634</f>
        <v>7.0123447333390095E-3</v>
      </c>
      <c r="I81" s="2">
        <f>H81/0.92939</f>
        <v>7.545104566800815E-3</v>
      </c>
      <c r="K81"/>
      <c r="AP81" s="21">
        <v>5</v>
      </c>
      <c r="AQ81" s="2">
        <v>1583.96946564885</v>
      </c>
      <c r="AR81" s="2">
        <f t="shared" ref="AR81:AR92" si="305">AQ81/100</f>
        <v>15.839694656488501</v>
      </c>
      <c r="AS81" s="2">
        <v>5.0787428650024201E-5</v>
      </c>
      <c r="AT81" s="2">
        <f t="shared" ref="AT81:AT92" si="306">AS81*100/0.00909</f>
        <v>0.55871758690895701</v>
      </c>
      <c r="AU81" s="2">
        <f>AT81</f>
        <v>0.55871758690895701</v>
      </c>
      <c r="AV81" s="2">
        <f t="shared" ref="AV81:AV92" si="307">(AR81/9.276)^3.186</f>
        <v>5.5002446142310442</v>
      </c>
      <c r="AW81" s="2">
        <f t="shared" ref="AW81:AW92" si="308">(AU81*AR81^0.688)/199.588</f>
        <v>1.8727668695837925E-2</v>
      </c>
      <c r="AX81" s="2">
        <f t="shared" ref="AX81:AX92" si="309">AW81/1.0022</f>
        <v>1.8686558267649096E-2</v>
      </c>
      <c r="AZ81"/>
      <c r="BY81" t="s">
        <v>32</v>
      </c>
      <c r="BZ81" s="2">
        <v>4.649</v>
      </c>
      <c r="CG81">
        <v>0.27</v>
      </c>
      <c r="CH81" s="2">
        <v>13.066859777120701</v>
      </c>
      <c r="CI81" s="2">
        <v>8.8789257105936201</v>
      </c>
      <c r="CJ81" s="2">
        <v>8.5403567590604403</v>
      </c>
      <c r="CK81" s="2">
        <v>11.2793376863987</v>
      </c>
      <c r="CL81" s="2">
        <v>12.015681628808201</v>
      </c>
      <c r="CM81" s="2">
        <v>2.9135410641054</v>
      </c>
      <c r="CN81" s="2">
        <v>5.4031432602914</v>
      </c>
      <c r="CO81" s="2">
        <v>17.8245431910421</v>
      </c>
      <c r="CP81" s="2">
        <v>0.32684185807613003</v>
      </c>
      <c r="DW81" s="2">
        <v>950.70422535211003</v>
      </c>
      <c r="DX81" s="2">
        <f t="shared" si="283"/>
        <v>0.95070422535211008</v>
      </c>
      <c r="DY81" s="2">
        <v>9.9910313901345298E-4</v>
      </c>
      <c r="DZ81" s="2">
        <f t="shared" si="284"/>
        <v>20.985153098371207</v>
      </c>
      <c r="EA81" s="2">
        <f t="shared" si="286"/>
        <v>61.881712682360273</v>
      </c>
      <c r="EB81" s="2">
        <f t="shared" si="287"/>
        <v>0.94747429586972187</v>
      </c>
      <c r="EC81" s="2">
        <f t="shared" si="288"/>
        <v>0.37439621202092949</v>
      </c>
      <c r="ED81" s="2">
        <f t="shared" si="289"/>
        <v>0.4340020541359626</v>
      </c>
      <c r="EF81">
        <v>0.7</v>
      </c>
      <c r="EG81">
        <v>10.353593803570799</v>
      </c>
      <c r="EH81">
        <v>21.109821049081301</v>
      </c>
      <c r="EI81">
        <v>32.784716645562099</v>
      </c>
      <c r="EJ81">
        <v>21.230419247862802</v>
      </c>
      <c r="EK81">
        <v>31.260428956375701</v>
      </c>
      <c r="EL81">
        <v>25.402352171100102</v>
      </c>
      <c r="EM81">
        <v>21.213807795736901</v>
      </c>
      <c r="EN81">
        <v>28.219523672872597</v>
      </c>
      <c r="EO81">
        <v>33.786582410681198</v>
      </c>
      <c r="FE81" s="2">
        <v>702.54458977407705</v>
      </c>
      <c r="FF81" s="2">
        <f t="shared" si="278"/>
        <v>0.70254458977407708</v>
      </c>
      <c r="FG81" s="2">
        <v>9.1436385255648002E-4</v>
      </c>
      <c r="FH81" s="2">
        <f t="shared" si="279"/>
        <v>14.724055596722705</v>
      </c>
      <c r="FI81" s="2">
        <f t="shared" si="285"/>
        <v>75.060247653950753</v>
      </c>
      <c r="FJ81" s="2">
        <f t="shared" si="280"/>
        <v>0.91408477971568958</v>
      </c>
      <c r="FK81" s="2">
        <f t="shared" si="281"/>
        <v>0.37532438488539183</v>
      </c>
      <c r="FL81" s="2">
        <f t="shared" si="282"/>
        <v>0.46101850450227466</v>
      </c>
      <c r="GL81" s="2">
        <v>1802.78563299651</v>
      </c>
      <c r="GM81" s="2">
        <f t="shared" si="296"/>
        <v>1.80278563299651</v>
      </c>
      <c r="GN81" s="2">
        <v>2.0280373831775599E-4</v>
      </c>
      <c r="GO81" s="2">
        <f t="shared" si="297"/>
        <v>3.1200575125808614</v>
      </c>
      <c r="GP81" s="2">
        <f t="shared" ref="GP81:GP91" si="310">GO81+GP80</f>
        <v>4.7016534867001845</v>
      </c>
      <c r="GQ81" s="2">
        <f t="shared" si="298"/>
        <v>3.6110219934209753</v>
      </c>
      <c r="GR81" s="2">
        <f t="shared" si="299"/>
        <v>2.1566449324135806E-2</v>
      </c>
      <c r="GS81" s="2">
        <f t="shared" si="300"/>
        <v>2.3833227601294971E-2</v>
      </c>
      <c r="HS81" s="2">
        <v>1956.3106796116499</v>
      </c>
      <c r="HT81" s="2">
        <f t="shared" si="301"/>
        <v>1.9563106796116498</v>
      </c>
      <c r="HU81" s="2">
        <v>1.5102208020974101E-4</v>
      </c>
      <c r="HV81" s="2">
        <f t="shared" si="302"/>
        <v>2.4596430001586485</v>
      </c>
      <c r="HW81" s="2">
        <f t="shared" ref="HW81:HW91" si="311">HV81+HW80</f>
        <v>3.1353676327634057</v>
      </c>
      <c r="HX81" s="2">
        <f t="shared" ref="HX81:HX91" si="312">(HT81/0.743)^1.554</f>
        <v>4.5017125948693115</v>
      </c>
      <c r="HY81" s="2">
        <f t="shared" ref="HY81:HY91" si="313">(HW81*HT81^(-0.501))/237.019</f>
        <v>9.4513742078271498E-3</v>
      </c>
      <c r="HZ81" s="2">
        <f t="shared" ref="HZ81:HZ91" si="314">HY81/0.81806</f>
        <v>1.1553399760197479E-2</v>
      </c>
      <c r="IZ81" s="2">
        <v>1184.5386533665701</v>
      </c>
      <c r="JA81" s="2">
        <f t="shared" si="290"/>
        <v>1.18453865336657</v>
      </c>
      <c r="JB81" s="2">
        <v>8.2407796298726804E-4</v>
      </c>
      <c r="JC81" s="2">
        <f t="shared" si="291"/>
        <v>16.095272714595076</v>
      </c>
      <c r="JD81" s="2">
        <f t="shared" si="292"/>
        <v>41.578567971518538</v>
      </c>
      <c r="JE81" s="2">
        <f t="shared" si="293"/>
        <v>1.4577454463256432</v>
      </c>
      <c r="JF81" s="2">
        <f t="shared" si="294"/>
        <v>0.26515041219049751</v>
      </c>
      <c r="JG81" s="2">
        <f t="shared" si="295"/>
        <v>0.29444471709419939</v>
      </c>
      <c r="JJ81" s="23" t="s">
        <v>1346</v>
      </c>
      <c r="KJ81" s="2">
        <v>1204.0816326530601</v>
      </c>
      <c r="KK81" s="2">
        <f t="shared" si="303"/>
        <v>1.2040816326530601</v>
      </c>
      <c r="KL81" s="2">
        <v>2.0947285796909899E-4</v>
      </c>
      <c r="KM81" s="2">
        <f t="shared" si="304"/>
        <v>1.85374210592123</v>
      </c>
      <c r="KN81" s="2">
        <f t="shared" ref="KN81:KN92" si="315">KM81+KN80</f>
        <v>2.3180459170877752</v>
      </c>
      <c r="KO81" s="2">
        <f t="shared" ref="KO81:KO92" si="316">(KK81/0.896)^5.427</f>
        <v>4.9721494327353186</v>
      </c>
      <c r="KP81" s="2">
        <f t="shared" ref="KP81:KP92" si="317">(KN81*KK81^0.627)/45.315</f>
        <v>5.7471339469788447E-2</v>
      </c>
      <c r="KQ81" s="2">
        <f t="shared" ref="KQ81:KQ92" si="318">KP81/1.01767</f>
        <v>5.6473453545637035E-2</v>
      </c>
      <c r="LS81" t="s">
        <v>32</v>
      </c>
      <c r="LT81" s="2">
        <v>5.1029999999999998</v>
      </c>
    </row>
    <row r="82" spans="1:348" x14ac:dyDescent="0.25">
      <c r="B82" s="2">
        <v>1883.40807174888</v>
      </c>
      <c r="C82" s="2">
        <f t="shared" ref="C82:C91" si="319">B82/100</f>
        <v>18.834080717488799</v>
      </c>
      <c r="D82" s="2">
        <v>2.5053251121076201E-4</v>
      </c>
      <c r="E82" s="2">
        <f t="shared" ref="E82:E91" si="320">D82*100/0.00511</f>
        <v>4.9027888690951471</v>
      </c>
      <c r="F82" s="2">
        <f>E82+F81</f>
        <v>5.9950017770484232</v>
      </c>
      <c r="G82" s="2">
        <f t="shared" ref="G82:G91" si="321">(C82/10.98)^1.955</f>
        <v>2.8716980980782987</v>
      </c>
      <c r="H82" s="2">
        <f t="shared" ref="H82:H91" si="322">(F82*C82^(-0.173))/90.634</f>
        <v>3.9804555901185319E-2</v>
      </c>
      <c r="I82" s="2">
        <f t="shared" ref="I82:I91" si="323">H82/0.92939</f>
        <v>4.282868967945138E-2</v>
      </c>
      <c r="AQ82" s="2">
        <v>1389.31297709923</v>
      </c>
      <c r="AR82" s="2">
        <f t="shared" si="305"/>
        <v>13.893129770992299</v>
      </c>
      <c r="AS82" s="2">
        <v>1.3011484767209901E-4</v>
      </c>
      <c r="AT82" s="2">
        <f t="shared" si="306"/>
        <v>1.431406465039593</v>
      </c>
      <c r="AU82" s="2">
        <f t="shared" ref="AU82:AU92" si="324">AT82+AU81</f>
        <v>1.9901240519485501</v>
      </c>
      <c r="AV82" s="2">
        <f t="shared" si="307"/>
        <v>3.6220110976025639</v>
      </c>
      <c r="AW82" s="2">
        <f t="shared" si="308"/>
        <v>6.0952592990523732E-2</v>
      </c>
      <c r="AX82" s="2">
        <f t="shared" si="309"/>
        <v>6.0818791648896163E-2</v>
      </c>
      <c r="DW82" s="2">
        <v>739.43661971830704</v>
      </c>
      <c r="DX82" s="2">
        <f t="shared" si="283"/>
        <v>0.7394366197183071</v>
      </c>
      <c r="DY82" s="2">
        <v>8.0807174887892301E-4</v>
      </c>
      <c r="DZ82" s="2">
        <f t="shared" si="284"/>
        <v>16.972731545451019</v>
      </c>
      <c r="EA82" s="2">
        <f t="shared" si="286"/>
        <v>78.854444227811285</v>
      </c>
      <c r="EB82" s="2">
        <f t="shared" si="287"/>
        <v>0.61494878725051205</v>
      </c>
      <c r="EC82" s="2">
        <f t="shared" si="288"/>
        <v>0.51742684845675635</v>
      </c>
      <c r="ED82" s="2">
        <f t="shared" si="289"/>
        <v>0.59980391864321558</v>
      </c>
      <c r="EF82">
        <v>0.5</v>
      </c>
      <c r="EG82">
        <v>15.5405189786714</v>
      </c>
      <c r="EH82" s="2">
        <v>27.579516106879399</v>
      </c>
      <c r="EI82" s="2">
        <v>9.7394510284438791</v>
      </c>
      <c r="EJ82" s="2">
        <v>20.508457898390599</v>
      </c>
      <c r="EK82" s="2">
        <v>21.727135218452801</v>
      </c>
      <c r="EL82" s="2">
        <v>14.2070819662235</v>
      </c>
      <c r="EM82" s="2">
        <v>27.139945012276101</v>
      </c>
      <c r="EN82" s="2">
        <v>13.2708084258058</v>
      </c>
      <c r="EO82" s="2">
        <v>29.402001276339902</v>
      </c>
      <c r="FE82" s="2">
        <v>637.76456599286496</v>
      </c>
      <c r="FF82" s="2">
        <f t="shared" si="278"/>
        <v>0.63776456599286491</v>
      </c>
      <c r="FG82" s="2">
        <v>7.2375505350772795E-4</v>
      </c>
      <c r="FH82" s="2">
        <f t="shared" si="279"/>
        <v>11.654670748916713</v>
      </c>
      <c r="FI82" s="2">
        <f t="shared" si="285"/>
        <v>86.714918402867468</v>
      </c>
      <c r="FJ82" s="2">
        <f t="shared" si="280"/>
        <v>0.78824967046257477</v>
      </c>
      <c r="FK82" s="2">
        <f t="shared" si="281"/>
        <v>0.45491400573147295</v>
      </c>
      <c r="FL82" s="2">
        <f t="shared" si="282"/>
        <v>0.55878003946773569</v>
      </c>
      <c r="GL82" s="2">
        <v>1656.3696244439</v>
      </c>
      <c r="GM82" s="2">
        <f t="shared" si="296"/>
        <v>1.6563696244438999</v>
      </c>
      <c r="GN82" s="2">
        <v>3.5700934579439202E-4</v>
      </c>
      <c r="GO82" s="2">
        <f t="shared" si="297"/>
        <v>5.4924514737598775</v>
      </c>
      <c r="GP82" s="2">
        <f t="shared" si="310"/>
        <v>10.194104960460063</v>
      </c>
      <c r="GQ82" s="2">
        <f t="shared" si="298"/>
        <v>3.0630446054420117</v>
      </c>
      <c r="GR82" s="2">
        <f t="shared" si="299"/>
        <v>4.8240820461063712E-2</v>
      </c>
      <c r="GS82" s="2">
        <f t="shared" si="300"/>
        <v>5.3311253811030856E-2</v>
      </c>
      <c r="HS82" s="2">
        <v>1650.4854368931999</v>
      </c>
      <c r="HT82" s="2">
        <f t="shared" si="301"/>
        <v>1.6504854368931998</v>
      </c>
      <c r="HU82" s="2">
        <v>3.3128507639998298E-4</v>
      </c>
      <c r="HV82" s="2">
        <f t="shared" si="302"/>
        <v>5.3955224169378342</v>
      </c>
      <c r="HW82" s="2">
        <f t="shared" si="311"/>
        <v>8.5308900497012399</v>
      </c>
      <c r="HX82" s="2">
        <f t="shared" si="312"/>
        <v>3.4566225596766529</v>
      </c>
      <c r="HY82" s="2">
        <f t="shared" si="313"/>
        <v>2.8001914362953642E-2</v>
      </c>
      <c r="HZ82" s="2">
        <f t="shared" si="314"/>
        <v>3.4229658414974017E-2</v>
      </c>
      <c r="IZ82" s="2">
        <v>860.34912718204396</v>
      </c>
      <c r="JA82" s="2">
        <f t="shared" si="290"/>
        <v>0.86034912718204393</v>
      </c>
      <c r="JB82" s="2">
        <v>1.06872949205932E-3</v>
      </c>
      <c r="JC82" s="2">
        <f t="shared" si="291"/>
        <v>20.873622891783594</v>
      </c>
      <c r="JD82" s="2">
        <f t="shared" si="292"/>
        <v>62.452190863302135</v>
      </c>
      <c r="JE82" s="2">
        <f t="shared" si="293"/>
        <v>0.79501553279478843</v>
      </c>
      <c r="JF82" s="2">
        <f t="shared" si="294"/>
        <v>0.43044430320105709</v>
      </c>
      <c r="JG82" s="2">
        <f t="shared" si="295"/>
        <v>0.47800058100527154</v>
      </c>
      <c r="JI82" s="23" t="s">
        <v>1325</v>
      </c>
      <c r="JK82" s="23" t="s">
        <v>1149</v>
      </c>
      <c r="KJ82" s="2">
        <v>1051.0204081632601</v>
      </c>
      <c r="KK82" s="2">
        <f t="shared" si="303"/>
        <v>1.0510204081632601</v>
      </c>
      <c r="KL82" s="2">
        <v>4.6796248863918E-4</v>
      </c>
      <c r="KM82" s="2">
        <f t="shared" si="304"/>
        <v>4.1412609614086726</v>
      </c>
      <c r="KN82" s="2">
        <f t="shared" si="315"/>
        <v>6.4593068784964478</v>
      </c>
      <c r="KO82" s="2">
        <f t="shared" si="316"/>
        <v>2.3774321822108617</v>
      </c>
      <c r="KP82" s="2">
        <f t="shared" si="317"/>
        <v>0.14705985189425896</v>
      </c>
      <c r="KQ82" s="2">
        <f t="shared" si="318"/>
        <v>0.14450642339290629</v>
      </c>
    </row>
    <row r="83" spans="1:348" x14ac:dyDescent="0.25">
      <c r="B83" s="2">
        <v>1636.7713004484301</v>
      </c>
      <c r="C83" s="2">
        <f t="shared" si="319"/>
        <v>16.367713004484301</v>
      </c>
      <c r="D83" s="2">
        <v>4.21741872197309E-4</v>
      </c>
      <c r="E83" s="2">
        <f t="shared" si="320"/>
        <v>8.2532656007301171</v>
      </c>
      <c r="F83" s="2">
        <f t="shared" ref="F83:F91" si="325">E83+F82</f>
        <v>14.248267377778539</v>
      </c>
      <c r="G83" s="2">
        <f t="shared" si="321"/>
        <v>2.1825739521703076</v>
      </c>
      <c r="H83" s="2">
        <f t="shared" si="322"/>
        <v>9.6928386796941116E-2</v>
      </c>
      <c r="I83" s="2">
        <f t="shared" si="323"/>
        <v>0.10429247871931172</v>
      </c>
      <c r="AQ83" s="2">
        <v>1194.65648854961</v>
      </c>
      <c r="AR83" s="2">
        <f t="shared" si="305"/>
        <v>11.9465648854961</v>
      </c>
      <c r="AS83" s="2">
        <v>2.9052334777525499E-4</v>
      </c>
      <c r="AT83" s="2">
        <f t="shared" si="306"/>
        <v>3.1960764331711218</v>
      </c>
      <c r="AU83" s="2">
        <f t="shared" si="324"/>
        <v>5.1862004851196719</v>
      </c>
      <c r="AV83" s="2">
        <f t="shared" si="307"/>
        <v>2.2391594864111144</v>
      </c>
      <c r="AW83" s="2">
        <f t="shared" si="308"/>
        <v>0.14317199974750242</v>
      </c>
      <c r="AX83" s="2">
        <f t="shared" si="309"/>
        <v>0.14285771277938777</v>
      </c>
      <c r="DW83" s="2">
        <v>669.01408450704002</v>
      </c>
      <c r="DX83" s="2">
        <f t="shared" si="283"/>
        <v>0.66901408450704003</v>
      </c>
      <c r="DY83" s="2">
        <v>5.7937219730941597E-4</v>
      </c>
      <c r="DZ83" s="2">
        <f t="shared" si="284"/>
        <v>12.169128277870533</v>
      </c>
      <c r="EA83" s="2">
        <f t="shared" si="286"/>
        <v>91.023572505681813</v>
      </c>
      <c r="EB83" s="2">
        <f t="shared" si="287"/>
        <v>0.51769975096041732</v>
      </c>
      <c r="EC83" s="2">
        <f t="shared" si="288"/>
        <v>0.61690186119983859</v>
      </c>
      <c r="ED83" s="2">
        <f t="shared" si="289"/>
        <v>0.71511587554753742</v>
      </c>
      <c r="EF83">
        <v>0.3</v>
      </c>
      <c r="EG83">
        <v>56.476507080788792</v>
      </c>
      <c r="EH83" s="2">
        <v>11.0570981496525</v>
      </c>
      <c r="EI83" s="2">
        <v>4.6154692305363003</v>
      </c>
      <c r="EJ83" s="2">
        <v>19.7300882387961</v>
      </c>
      <c r="EK83" s="2">
        <v>16.831416778392601</v>
      </c>
      <c r="EL83" s="2">
        <v>23.7041019307607</v>
      </c>
      <c r="EM83" s="2">
        <v>13.4884298816991</v>
      </c>
      <c r="EN83" s="2">
        <v>11.085072323022899</v>
      </c>
      <c r="EO83" s="2">
        <v>18.325451681940098</v>
      </c>
      <c r="FE83" s="2">
        <v>604.75624256837</v>
      </c>
      <c r="FF83" s="2">
        <f t="shared" si="278"/>
        <v>0.60475624256837002</v>
      </c>
      <c r="FG83" s="2">
        <v>4.9667538644470796E-4</v>
      </c>
      <c r="FH83" s="2">
        <f t="shared" si="279"/>
        <v>7.9979933404944914</v>
      </c>
      <c r="FI83" s="2">
        <f t="shared" si="285"/>
        <v>94.712911743361957</v>
      </c>
      <c r="FJ83" s="2">
        <f t="shared" si="280"/>
        <v>0.72665501913317887</v>
      </c>
      <c r="FK83" s="2">
        <f t="shared" si="281"/>
        <v>0.51014351410244485</v>
      </c>
      <c r="FL83" s="2">
        <f t="shared" si="282"/>
        <v>0.62661955743925324</v>
      </c>
      <c r="GL83" s="2">
        <v>1454.71083215505</v>
      </c>
      <c r="GM83" s="2">
        <f t="shared" si="296"/>
        <v>1.4547108321550499</v>
      </c>
      <c r="GN83" s="2">
        <v>5.2523364485981296E-4</v>
      </c>
      <c r="GO83" s="2">
        <f t="shared" si="297"/>
        <v>8.080517613227892</v>
      </c>
      <c r="GP83" s="2">
        <f t="shared" si="310"/>
        <v>18.274622573687957</v>
      </c>
      <c r="GQ83" s="2">
        <f t="shared" si="298"/>
        <v>2.3801583152842096</v>
      </c>
      <c r="GR83" s="2">
        <f t="shared" si="299"/>
        <v>9.0711438930272975E-2</v>
      </c>
      <c r="GS83" s="2">
        <f t="shared" si="300"/>
        <v>0.10024581875175212</v>
      </c>
      <c r="HS83" s="2">
        <v>1451.4563106796099</v>
      </c>
      <c r="HT83" s="2">
        <f t="shared" si="301"/>
        <v>1.4514563106796099</v>
      </c>
      <c r="HU83" s="2">
        <v>5.31620990537053E-4</v>
      </c>
      <c r="HV83" s="2">
        <f t="shared" si="302"/>
        <v>8.6583223214503757</v>
      </c>
      <c r="HW83" s="2">
        <f t="shared" si="311"/>
        <v>17.189212371151616</v>
      </c>
      <c r="HX83" s="2">
        <f t="shared" si="312"/>
        <v>2.8309144786706111</v>
      </c>
      <c r="HY83" s="2">
        <f t="shared" si="313"/>
        <v>6.0174020253119624E-2</v>
      </c>
      <c r="HZ83" s="2">
        <f t="shared" si="314"/>
        <v>7.355697657032445E-2</v>
      </c>
      <c r="IZ83" s="2">
        <v>685.785536159598</v>
      </c>
      <c r="JA83" s="2">
        <f t="shared" si="290"/>
        <v>0.68578553615959803</v>
      </c>
      <c r="JB83" s="2">
        <v>8.3710460690379304E-4</v>
      </c>
      <c r="JC83" s="2">
        <f t="shared" si="291"/>
        <v>16.349699353589706</v>
      </c>
      <c r="JD83" s="2">
        <f t="shared" si="292"/>
        <v>78.801890216891849</v>
      </c>
      <c r="JE83" s="2">
        <f t="shared" si="293"/>
        <v>0.51718437673945528</v>
      </c>
      <c r="JF83" s="2">
        <f t="shared" si="294"/>
        <v>0.57390250005946386</v>
      </c>
      <c r="JG83" s="2">
        <f t="shared" si="295"/>
        <v>0.63730830313873676</v>
      </c>
      <c r="JI83" t="s">
        <v>4</v>
      </c>
      <c r="JJ83" s="23" t="s">
        <v>1326</v>
      </c>
      <c r="JK83" s="23" t="s">
        <v>1327</v>
      </c>
      <c r="JL83" s="23" t="s">
        <v>1328</v>
      </c>
      <c r="JM83" s="23" t="s">
        <v>1329</v>
      </c>
      <c r="JN83" s="23" t="s">
        <v>1330</v>
      </c>
      <c r="JO83" s="23" t="s">
        <v>1331</v>
      </c>
      <c r="JP83" s="23" t="s">
        <v>1332</v>
      </c>
      <c r="JQ83" s="23" t="s">
        <v>1333</v>
      </c>
      <c r="JR83" s="23" t="s">
        <v>1334</v>
      </c>
      <c r="KJ83" s="2">
        <v>928.57142857142799</v>
      </c>
      <c r="KK83" s="2">
        <f t="shared" si="303"/>
        <v>0.92857142857142794</v>
      </c>
      <c r="KL83" s="2">
        <v>7.2657605552342401E-4</v>
      </c>
      <c r="KM83" s="2">
        <f t="shared" si="304"/>
        <v>6.4298765975524255</v>
      </c>
      <c r="KN83" s="2">
        <f t="shared" si="315"/>
        <v>12.889183476048874</v>
      </c>
      <c r="KO83" s="2">
        <f t="shared" si="316"/>
        <v>1.2138308048423978</v>
      </c>
      <c r="KP83" s="2">
        <f t="shared" si="317"/>
        <v>0.27152112541428203</v>
      </c>
      <c r="KQ83" s="2">
        <f t="shared" si="318"/>
        <v>0.26680665187563946</v>
      </c>
    </row>
    <row r="84" spans="1:348" x14ac:dyDescent="0.25">
      <c r="B84" s="2">
        <v>1457.3991031390101</v>
      </c>
      <c r="C84" s="2">
        <f t="shared" si="319"/>
        <v>14.573991031390101</v>
      </c>
      <c r="D84" s="2">
        <v>5.9995095291479799E-4</v>
      </c>
      <c r="E84" s="2">
        <f t="shared" si="320"/>
        <v>11.740723149017573</v>
      </c>
      <c r="F84" s="2">
        <f t="shared" si="325"/>
        <v>25.988990526796112</v>
      </c>
      <c r="G84" s="2">
        <f t="shared" si="321"/>
        <v>1.7394757896413466</v>
      </c>
      <c r="H84" s="2">
        <f t="shared" si="322"/>
        <v>0.1803844860261633</v>
      </c>
      <c r="I84" s="2">
        <f t="shared" si="323"/>
        <v>0.19408911869738571</v>
      </c>
      <c r="AQ84" s="2">
        <v>996.18320610686897</v>
      </c>
      <c r="AR84" s="2">
        <f t="shared" si="305"/>
        <v>9.961832061068689</v>
      </c>
      <c r="AS84" s="2">
        <v>5.0945602090640197E-4</v>
      </c>
      <c r="AT84" s="2">
        <f t="shared" si="306"/>
        <v>5.6045766876391854</v>
      </c>
      <c r="AU84" s="2">
        <f t="shared" si="324"/>
        <v>10.790777172758858</v>
      </c>
      <c r="AV84" s="2">
        <f t="shared" si="307"/>
        <v>1.2551551856445391</v>
      </c>
      <c r="AW84" s="2">
        <f t="shared" si="308"/>
        <v>0.26289097607442025</v>
      </c>
      <c r="AX84" s="2">
        <f t="shared" si="309"/>
        <v>0.26231388552626245</v>
      </c>
      <c r="BW84" s="21" t="s">
        <v>1182</v>
      </c>
      <c r="BX84" t="s">
        <v>3</v>
      </c>
      <c r="BY84" t="s">
        <v>4</v>
      </c>
      <c r="BZ84" t="s">
        <v>5</v>
      </c>
      <c r="CA84" t="s">
        <v>6</v>
      </c>
      <c r="CB84" t="s">
        <v>7</v>
      </c>
      <c r="CC84" t="s">
        <v>8</v>
      </c>
      <c r="CD84" t="s">
        <v>9</v>
      </c>
      <c r="CE84" t="s">
        <v>10</v>
      </c>
      <c r="CF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W84" s="2">
        <v>528.16901408450599</v>
      </c>
      <c r="DX84" s="2">
        <f t="shared" si="283"/>
        <v>0.52816901408450601</v>
      </c>
      <c r="DY84" s="2">
        <v>3.2914798206278001E-4</v>
      </c>
      <c r="DZ84" s="2">
        <f t="shared" si="284"/>
        <v>6.913421173341316</v>
      </c>
      <c r="EA84" s="2">
        <f t="shared" si="286"/>
        <v>97.936993679023132</v>
      </c>
      <c r="EB84" s="2">
        <f t="shared" si="287"/>
        <v>0.34474559685142164</v>
      </c>
      <c r="EC84" s="2">
        <f t="shared" si="288"/>
        <v>0.71642199176048427</v>
      </c>
      <c r="ED84" s="2">
        <f t="shared" si="289"/>
        <v>0.83048013326279679</v>
      </c>
      <c r="FE84" s="2">
        <v>490.98692033293599</v>
      </c>
      <c r="FF84" s="2">
        <f t="shared" si="278"/>
        <v>0.49098692033293601</v>
      </c>
      <c r="FG84" s="2">
        <v>2.5002615933412601E-4</v>
      </c>
      <c r="FH84" s="2">
        <f t="shared" si="279"/>
        <v>4.0261861406461508</v>
      </c>
      <c r="FI84" s="2">
        <f t="shared" si="285"/>
        <v>98.739097884008103</v>
      </c>
      <c r="FJ84" s="2">
        <f t="shared" si="280"/>
        <v>0.52814940922786413</v>
      </c>
      <c r="FK84" s="2">
        <f t="shared" si="281"/>
        <v>0.58974669137884261</v>
      </c>
      <c r="FL84" s="2">
        <f t="shared" si="282"/>
        <v>0.7243977440412257</v>
      </c>
      <c r="GL84" s="2">
        <v>1276.7182812015001</v>
      </c>
      <c r="GM84" s="2">
        <f t="shared" si="296"/>
        <v>1.2767182812015001</v>
      </c>
      <c r="GN84" s="2">
        <v>7.7196261682243E-4</v>
      </c>
      <c r="GO84" s="2">
        <f t="shared" si="297"/>
        <v>11.876347951114308</v>
      </c>
      <c r="GP84" s="2">
        <f t="shared" si="310"/>
        <v>30.150970524802265</v>
      </c>
      <c r="GQ84" s="2">
        <f t="shared" si="298"/>
        <v>1.847028107946892</v>
      </c>
      <c r="GR84" s="2">
        <f t="shared" si="299"/>
        <v>0.15702679377428413</v>
      </c>
      <c r="GS84" s="2">
        <f t="shared" si="300"/>
        <v>0.1735313615735439</v>
      </c>
      <c r="HS84" s="2">
        <v>1242.7184466019401</v>
      </c>
      <c r="HT84" s="2">
        <f t="shared" si="301"/>
        <v>1.2427184466019401</v>
      </c>
      <c r="HU84" s="2">
        <v>7.3450493629920904E-4</v>
      </c>
      <c r="HV84" s="2">
        <f t="shared" si="302"/>
        <v>11.962621112364968</v>
      </c>
      <c r="HW84" s="2">
        <f t="shared" si="311"/>
        <v>29.151833483516583</v>
      </c>
      <c r="HX84" s="2">
        <f t="shared" si="312"/>
        <v>2.2240196960107723</v>
      </c>
      <c r="HY84" s="2">
        <f t="shared" si="313"/>
        <v>0.11030671923461863</v>
      </c>
      <c r="HZ84" s="2">
        <f t="shared" si="314"/>
        <v>0.13483939959736282</v>
      </c>
      <c r="IZ84" s="2">
        <v>610.97256857855598</v>
      </c>
      <c r="JA84" s="2">
        <f t="shared" si="290"/>
        <v>0.61097256857855597</v>
      </c>
      <c r="JB84" s="2">
        <v>6.1603228770179801E-4</v>
      </c>
      <c r="JC84" s="2">
        <f t="shared" si="291"/>
        <v>12.031880619175743</v>
      </c>
      <c r="JD84" s="2">
        <f t="shared" si="292"/>
        <v>90.833770836067586</v>
      </c>
      <c r="JE84" s="2">
        <f t="shared" si="293"/>
        <v>0.41546027626642296</v>
      </c>
      <c r="JF84" s="2">
        <f t="shared" si="294"/>
        <v>0.68036084430012</v>
      </c>
      <c r="JG84" s="2">
        <f t="shared" si="295"/>
        <v>0.75552836092894027</v>
      </c>
      <c r="JI84">
        <v>2</v>
      </c>
      <c r="JJ84" s="2">
        <v>11.0515495637448</v>
      </c>
      <c r="JK84" s="2">
        <v>0.56734791430217102</v>
      </c>
      <c r="JL84" s="2">
        <v>24.4482722108133</v>
      </c>
      <c r="JM84" s="2">
        <v>32.932717288712496</v>
      </c>
      <c r="JN84" s="2">
        <v>13.566386409159401</v>
      </c>
      <c r="JO84" s="2">
        <v>23.709964185774702</v>
      </c>
      <c r="JP84" s="2">
        <v>11.1095227336034</v>
      </c>
      <c r="JQ84" s="2">
        <v>12.2324585308848</v>
      </c>
      <c r="JR84" s="2">
        <v>17.860537587681499</v>
      </c>
      <c r="KJ84" s="2">
        <v>857.142857142857</v>
      </c>
      <c r="KK84" s="2">
        <f t="shared" si="303"/>
        <v>0.85714285714285698</v>
      </c>
      <c r="KL84" s="2">
        <v>9.2871602082128404E-4</v>
      </c>
      <c r="KM84" s="2">
        <f t="shared" si="304"/>
        <v>8.2187258479759642</v>
      </c>
      <c r="KN84" s="2">
        <f t="shared" si="315"/>
        <v>21.107909324024838</v>
      </c>
      <c r="KO84" s="2">
        <f t="shared" si="316"/>
        <v>0.78614780150663577</v>
      </c>
      <c r="KP84" s="2">
        <f t="shared" si="317"/>
        <v>0.42289017803683787</v>
      </c>
      <c r="KQ84" s="2">
        <f t="shared" si="318"/>
        <v>0.41554745451554809</v>
      </c>
      <c r="LQ84" s="2" t="s">
        <v>1226</v>
      </c>
      <c r="LR84" t="s">
        <v>3</v>
      </c>
      <c r="LS84" t="s">
        <v>4</v>
      </c>
      <c r="LT84" t="s">
        <v>5</v>
      </c>
      <c r="LU84" t="s">
        <v>6</v>
      </c>
      <c r="LV84" t="s">
        <v>7</v>
      </c>
      <c r="LW84" t="s">
        <v>8</v>
      </c>
      <c r="LX84" t="s">
        <v>9</v>
      </c>
      <c r="LY84" t="s">
        <v>10</v>
      </c>
    </row>
    <row r="85" spans="1:348" x14ac:dyDescent="0.25">
      <c r="B85" s="2">
        <v>1300.4484304932701</v>
      </c>
      <c r="C85" s="2">
        <f t="shared" si="319"/>
        <v>13.004484304932701</v>
      </c>
      <c r="D85" s="2">
        <v>7.7814952354260001E-4</v>
      </c>
      <c r="E85" s="2">
        <f t="shared" si="320"/>
        <v>15.227975020403132</v>
      </c>
      <c r="F85" s="2">
        <f t="shared" si="325"/>
        <v>41.216965547199244</v>
      </c>
      <c r="G85" s="2">
        <f t="shared" si="321"/>
        <v>1.392113046925697</v>
      </c>
      <c r="H85" s="2">
        <f t="shared" si="322"/>
        <v>0.29177411169687234</v>
      </c>
      <c r="I85" s="2">
        <f t="shared" si="323"/>
        <v>0.31394152260824015</v>
      </c>
      <c r="AQ85" s="2">
        <v>854.96183206106798</v>
      </c>
      <c r="AR85" s="2">
        <f t="shared" si="305"/>
        <v>8.5496183206106799</v>
      </c>
      <c r="AS85" s="2">
        <v>8.6403961213121501E-4</v>
      </c>
      <c r="AT85" s="2">
        <f t="shared" si="306"/>
        <v>9.5053862720705702</v>
      </c>
      <c r="AU85" s="2">
        <f t="shared" si="324"/>
        <v>20.296163444829428</v>
      </c>
      <c r="AV85" s="2">
        <f t="shared" si="307"/>
        <v>0.77120698556518907</v>
      </c>
      <c r="AW85" s="2">
        <f t="shared" si="308"/>
        <v>0.44510131105291389</v>
      </c>
      <c r="AX85" s="2">
        <f t="shared" si="309"/>
        <v>0.44412423772990811</v>
      </c>
      <c r="BW85" s="21">
        <v>175</v>
      </c>
      <c r="BX85" s="2">
        <v>1534.62105445716</v>
      </c>
      <c r="BY85" s="2">
        <f t="shared" ref="BY85:BY95" si="326">BX85/1000</f>
        <v>1.5346210544571599</v>
      </c>
      <c r="BZ85" s="2">
        <v>1.61290322580641E-5</v>
      </c>
      <c r="CA85" s="2">
        <f t="shared" ref="CA85:CA95" si="327">BZ85*100/0.00812</f>
        <v>0.19863340219290762</v>
      </c>
      <c r="CB85" s="2">
        <f>CA85</f>
        <v>0.19863340219290762</v>
      </c>
      <c r="CC85" s="2">
        <f>(BY85/0.954)^4.379</f>
        <v>8.0178275850700018</v>
      </c>
      <c r="CD85" s="2">
        <f>(CB85*BY85^0.616)/46.849</f>
        <v>5.5198676635157158E-3</v>
      </c>
      <c r="CE85" s="2">
        <f>CD85/1.02232</f>
        <v>5.3993540804402893E-3</v>
      </c>
      <c r="DW85" s="2">
        <v>316.901408450703</v>
      </c>
      <c r="DX85" s="2">
        <f t="shared" si="283"/>
        <v>0.31690140845070303</v>
      </c>
      <c r="DY85" s="2">
        <v>9.7757847533632095E-5</v>
      </c>
      <c r="DZ85" s="2">
        <f t="shared" si="284"/>
        <v>2.0533049261422414</v>
      </c>
      <c r="EA85" s="2">
        <f t="shared" si="286"/>
        <v>99.990298605165378</v>
      </c>
      <c r="EB85" s="2">
        <f t="shared" si="287"/>
        <v>0.14319204076183734</v>
      </c>
      <c r="EC85" s="2">
        <f t="shared" si="288"/>
        <v>0.86265501548937384</v>
      </c>
      <c r="ED85" s="2">
        <f t="shared" si="289"/>
        <v>0.99999422192911902</v>
      </c>
      <c r="FE85" s="2">
        <v>262.78240190249699</v>
      </c>
      <c r="FF85" s="2">
        <f t="shared" si="278"/>
        <v>0.26278240190249696</v>
      </c>
      <c r="FG85" s="2">
        <v>7.6354340071343598E-5</v>
      </c>
      <c r="FH85" s="2">
        <f t="shared" si="279"/>
        <v>1.2295384874612496</v>
      </c>
      <c r="FI85" s="2">
        <f t="shared" si="285"/>
        <v>99.968636371469358</v>
      </c>
      <c r="FJ85" s="2">
        <f t="shared" si="280"/>
        <v>0.20282927946780183</v>
      </c>
      <c r="FK85" s="2">
        <f t="shared" si="281"/>
        <v>0.81412493044113854</v>
      </c>
      <c r="FL85" s="2">
        <f t="shared" si="282"/>
        <v>1.0000060561601958</v>
      </c>
      <c r="GL85" s="2">
        <v>1126.357899093</v>
      </c>
      <c r="GM85" s="2">
        <f t="shared" si="296"/>
        <v>1.1263578990930001</v>
      </c>
      <c r="GN85" s="2">
        <v>1.0130841121495299E-3</v>
      </c>
      <c r="GO85" s="2">
        <f t="shared" si="297"/>
        <v>15.585909417685075</v>
      </c>
      <c r="GP85" s="2">
        <f t="shared" si="310"/>
        <v>45.736879942487342</v>
      </c>
      <c r="GQ85" s="2">
        <f t="shared" si="298"/>
        <v>1.4478982149694912</v>
      </c>
      <c r="GR85" s="2">
        <f t="shared" si="299"/>
        <v>0.2494394106056611</v>
      </c>
      <c r="GS85" s="2">
        <f t="shared" si="300"/>
        <v>0.27565716341838359</v>
      </c>
      <c r="HS85" s="2">
        <v>1077.66990291262</v>
      </c>
      <c r="HT85" s="2">
        <f t="shared" si="301"/>
        <v>1.07766990291262</v>
      </c>
      <c r="HU85" s="2">
        <v>9.0187210683708103E-4</v>
      </c>
      <c r="HV85" s="2">
        <f t="shared" si="302"/>
        <v>14.688470795392201</v>
      </c>
      <c r="HW85" s="2">
        <f t="shared" si="311"/>
        <v>43.840304278908782</v>
      </c>
      <c r="HX85" s="2">
        <f t="shared" si="312"/>
        <v>1.7822402407140057</v>
      </c>
      <c r="HY85" s="2">
        <f t="shared" si="313"/>
        <v>0.17816198201691072</v>
      </c>
      <c r="HZ85" s="2">
        <f t="shared" si="314"/>
        <v>0.21778595948574764</v>
      </c>
      <c r="IZ85" s="2">
        <v>486.28428927680699</v>
      </c>
      <c r="JA85" s="2">
        <f t="shared" si="290"/>
        <v>0.486284289276807</v>
      </c>
      <c r="JB85" s="2">
        <v>3.6073631710198102E-4</v>
      </c>
      <c r="JC85" s="2">
        <f t="shared" si="291"/>
        <v>7.0456311933980666</v>
      </c>
      <c r="JD85" s="2">
        <f t="shared" si="292"/>
        <v>97.879402029465652</v>
      </c>
      <c r="JE85" s="2">
        <f t="shared" si="293"/>
        <v>0.26951083696554251</v>
      </c>
      <c r="JF85" s="2">
        <f t="shared" si="294"/>
        <v>0.7749473957553108</v>
      </c>
      <c r="JG85" s="2">
        <f t="shared" si="295"/>
        <v>0.8605650084455595</v>
      </c>
      <c r="JI85">
        <v>1.5</v>
      </c>
      <c r="JJ85" s="2">
        <v>3.7278344757391499</v>
      </c>
      <c r="JK85" s="2">
        <v>3.4574856500253901</v>
      </c>
      <c r="JL85" s="2">
        <v>1.21369119432298</v>
      </c>
      <c r="JM85" s="2">
        <v>5.6126327330208596</v>
      </c>
      <c r="JN85" s="2">
        <v>4.9933665976499899</v>
      </c>
      <c r="JO85" s="2">
        <v>9.5138146441701501</v>
      </c>
      <c r="JP85" s="2">
        <v>15.4207756074822</v>
      </c>
      <c r="JQ85" s="2">
        <v>12.8102542788015</v>
      </c>
      <c r="JR85" s="2">
        <v>11.747490181650699</v>
      </c>
      <c r="KJ85" s="2">
        <v>793.36734693877497</v>
      </c>
      <c r="KK85" s="2">
        <f t="shared" si="303"/>
        <v>0.79336734693877498</v>
      </c>
      <c r="KL85" s="2">
        <v>1.1713728001321901E-3</v>
      </c>
      <c r="KM85" s="2">
        <f t="shared" si="304"/>
        <v>10.366130974621152</v>
      </c>
      <c r="KN85" s="2">
        <f t="shared" si="315"/>
        <v>31.474040298645988</v>
      </c>
      <c r="KO85" s="2">
        <f t="shared" si="316"/>
        <v>0.51673940058191714</v>
      </c>
      <c r="KP85" s="2">
        <f t="shared" si="317"/>
        <v>0.60073220112453318</v>
      </c>
      <c r="KQ85" s="2">
        <f t="shared" si="318"/>
        <v>0.59030157234126301</v>
      </c>
      <c r="LR85" s="2">
        <v>3057.6029510871399</v>
      </c>
      <c r="LS85" s="2">
        <f t="shared" ref="LS85:LS95" si="328">LR85/1000</f>
        <v>3.0576029510871399</v>
      </c>
      <c r="LT85" s="2">
        <v>2.3966942148760301E-5</v>
      </c>
      <c r="LU85" s="2">
        <f t="shared" ref="LU85:LU95" si="329">LT85*100/0.00493</f>
        <v>0.48614487117160854</v>
      </c>
      <c r="LV85" s="2">
        <f>LU85</f>
        <v>0.48614487117160854</v>
      </c>
      <c r="LW85" s="2">
        <f>(LS85/1.017)^2.058</f>
        <v>9.6349121639599193</v>
      </c>
      <c r="LX85" s="2">
        <f>(LV85*LS85^(-0.246))/145.623</f>
        <v>2.5358991999035623E-3</v>
      </c>
      <c r="LY85" s="2">
        <f>LX85/0.7969</f>
        <v>3.1822050444266056E-3</v>
      </c>
      <c r="MA85"/>
      <c r="MB85"/>
      <c r="MC85"/>
      <c r="MD85"/>
      <c r="ME85"/>
      <c r="MF85"/>
      <c r="MG85"/>
      <c r="MH85"/>
      <c r="MI85"/>
      <c r="MJ85"/>
    </row>
    <row r="86" spans="1:348" x14ac:dyDescent="0.25">
      <c r="B86" s="2">
        <v>964.12556053811602</v>
      </c>
      <c r="C86" s="2">
        <f t="shared" si="319"/>
        <v>9.6412556053811596</v>
      </c>
      <c r="D86" s="2">
        <v>9.5643217488789204E-4</v>
      </c>
      <c r="E86" s="2">
        <f t="shared" si="320"/>
        <v>18.716872307003758</v>
      </c>
      <c r="F86" s="2">
        <f t="shared" si="325"/>
        <v>59.933837854203006</v>
      </c>
      <c r="G86" s="2">
        <f t="shared" si="321"/>
        <v>0.7755389368276614</v>
      </c>
      <c r="H86" s="2">
        <f t="shared" si="322"/>
        <v>0.44681302935847522</v>
      </c>
      <c r="I86" s="2">
        <f t="shared" si="323"/>
        <v>0.48075945443621643</v>
      </c>
      <c r="AQ86" s="2">
        <v>687.02290076335805</v>
      </c>
      <c r="AR86" s="2">
        <f t="shared" si="305"/>
        <v>6.8702290076335801</v>
      </c>
      <c r="AS86" s="2">
        <v>1.22288700914655E-3</v>
      </c>
      <c r="AT86" s="2">
        <f t="shared" si="306"/>
        <v>13.453102410853134</v>
      </c>
      <c r="AU86" s="2">
        <f t="shared" si="324"/>
        <v>33.749265855682566</v>
      </c>
      <c r="AV86" s="2">
        <f t="shared" si="307"/>
        <v>0.3842191169970674</v>
      </c>
      <c r="AW86" s="2">
        <f t="shared" si="308"/>
        <v>0.63674581450028644</v>
      </c>
      <c r="AX86" s="2">
        <f t="shared" si="309"/>
        <v>0.63534804879294193</v>
      </c>
      <c r="BX86" s="2">
        <v>1316.5864550815099</v>
      </c>
      <c r="BY86" s="2">
        <f t="shared" si="326"/>
        <v>1.3165864550815098</v>
      </c>
      <c r="BZ86" s="2">
        <v>1.25E-4</v>
      </c>
      <c r="CA86" s="2">
        <f t="shared" si="327"/>
        <v>1.5394088669950738</v>
      </c>
      <c r="CB86" s="2">
        <f t="shared" ref="CB86:CB95" si="330">CA86+CB85</f>
        <v>1.7380422691879815</v>
      </c>
      <c r="CC86" s="2">
        <f t="shared" ref="CC86:CC95" si="331">(BY86/0.954)^4.379</f>
        <v>4.0985148637233513</v>
      </c>
      <c r="CD86" s="2">
        <f t="shared" ref="CD86:CD95" si="332">(CB86*BY86^0.616)/46.849</f>
        <v>4.3948173346764326E-2</v>
      </c>
      <c r="CE86" s="2">
        <f t="shared" ref="CE86:CE95" si="333">CD86/1.02232</f>
        <v>4.2988666314621969E-2</v>
      </c>
      <c r="CG86"/>
      <c r="DX86" t="s">
        <v>28</v>
      </c>
      <c r="DY86" s="2">
        <f>SUM(DY76:DY85)</f>
        <v>4.7605381165919235E-3</v>
      </c>
      <c r="EI86" s="23" t="s">
        <v>1149</v>
      </c>
      <c r="EN86" s="23" t="s">
        <v>1149</v>
      </c>
      <c r="FF86" t="s">
        <v>28</v>
      </c>
      <c r="FG86" s="2">
        <f>SUM(FG74:FG85)</f>
        <v>6.2080523186682484E-3</v>
      </c>
      <c r="GL86" s="2">
        <v>914.654964306652</v>
      </c>
      <c r="GM86" s="2">
        <f t="shared" si="296"/>
        <v>0.91465496430665205</v>
      </c>
      <c r="GN86" s="2">
        <v>1.0747663551401801E-3</v>
      </c>
      <c r="GO86" s="2">
        <f t="shared" si="297"/>
        <v>16.534867002156616</v>
      </c>
      <c r="GP86" s="2">
        <f t="shared" si="310"/>
        <v>62.271746944643958</v>
      </c>
      <c r="GQ86" s="2">
        <f t="shared" si="298"/>
        <v>0.96617032788651969</v>
      </c>
      <c r="GR86" s="2">
        <f t="shared" si="299"/>
        <v>0.36666024132975911</v>
      </c>
      <c r="GS86" s="2">
        <f t="shared" si="300"/>
        <v>0.40519868860276842</v>
      </c>
      <c r="HS86" s="2">
        <v>844.66019417475604</v>
      </c>
      <c r="HT86" s="2">
        <f t="shared" si="301"/>
        <v>0.84466019417475602</v>
      </c>
      <c r="HU86" s="2">
        <v>1.01365777723157E-3</v>
      </c>
      <c r="HV86" s="2">
        <f t="shared" si="302"/>
        <v>16.509084319732413</v>
      </c>
      <c r="HW86" s="2">
        <f t="shared" si="311"/>
        <v>60.349388598641198</v>
      </c>
      <c r="HX86" s="2">
        <f t="shared" si="312"/>
        <v>1.2205266168032904</v>
      </c>
      <c r="HY86" s="2">
        <f t="shared" si="313"/>
        <v>0.27709074297483588</v>
      </c>
      <c r="HZ86" s="2">
        <f t="shared" si="314"/>
        <v>0.33871689481802786</v>
      </c>
      <c r="IZ86" s="2">
        <v>286.78304239401399</v>
      </c>
      <c r="JA86" s="2">
        <f t="shared" si="290"/>
        <v>0.28678304239401398</v>
      </c>
      <c r="JB86" s="2">
        <v>1.1068381677385401E-4</v>
      </c>
      <c r="JC86" s="2">
        <f t="shared" si="291"/>
        <v>2.1617932963643356</v>
      </c>
      <c r="JD86" s="2">
        <f t="shared" si="292"/>
        <v>100.04119532582999</v>
      </c>
      <c r="JE86" s="2">
        <f t="shared" si="293"/>
        <v>9.9027021095860993E-2</v>
      </c>
      <c r="JF86" s="2">
        <f t="shared" si="294"/>
        <v>0.90051017265435451</v>
      </c>
      <c r="JG86" s="2">
        <f t="shared" si="295"/>
        <v>1.0000001917295249</v>
      </c>
      <c r="JI86">
        <v>1</v>
      </c>
      <c r="JJ86" s="2">
        <v>5.8654645971202903</v>
      </c>
      <c r="JK86" s="2">
        <v>18.5872606879038</v>
      </c>
      <c r="JL86" s="2">
        <v>11.8980035149154</v>
      </c>
      <c r="JM86" s="2">
        <v>8.9743638648569597</v>
      </c>
      <c r="JN86" s="2">
        <v>12.897332936345501</v>
      </c>
      <c r="JO86" s="2">
        <v>5.55856457738932</v>
      </c>
      <c r="JP86" s="2">
        <v>17.120689854665599</v>
      </c>
      <c r="JQ86" s="2">
        <v>13.983003868750499</v>
      </c>
      <c r="JR86" s="2">
        <v>9.4119177429709691</v>
      </c>
      <c r="KJ86" s="2">
        <v>704.08163265305996</v>
      </c>
      <c r="KK86" s="2">
        <f t="shared" si="303"/>
        <v>0.70408163265306001</v>
      </c>
      <c r="KL86" s="2">
        <v>1.4179748822605899E-3</v>
      </c>
      <c r="KM86" s="2">
        <f t="shared" si="304"/>
        <v>12.548450285491946</v>
      </c>
      <c r="KN86" s="2">
        <f t="shared" si="315"/>
        <v>44.022490584137934</v>
      </c>
      <c r="KO86" s="2">
        <f t="shared" si="316"/>
        <v>0.27031773151147159</v>
      </c>
      <c r="KP86" s="2">
        <f t="shared" si="317"/>
        <v>0.77963666549953281</v>
      </c>
      <c r="KQ86" s="2">
        <f t="shared" si="318"/>
        <v>0.76609968408180718</v>
      </c>
      <c r="LR86" s="2">
        <v>2183.9286347674902</v>
      </c>
      <c r="LS86" s="2">
        <f t="shared" si="328"/>
        <v>2.18392863476749</v>
      </c>
      <c r="LT86" s="2">
        <v>1.10743801652892E-4</v>
      </c>
      <c r="LU86" s="2">
        <f t="shared" si="329"/>
        <v>2.2463245771377682</v>
      </c>
      <c r="LV86" s="2">
        <f t="shared" ref="LV86:LV95" si="334">LU86+LV85</f>
        <v>2.7324694483093768</v>
      </c>
      <c r="LW86" s="2">
        <f t="shared" ref="LW86:LW94" si="335">(LS86/1.017)^2.058</f>
        <v>4.8204345861201139</v>
      </c>
      <c r="LX86" s="2">
        <f t="shared" ref="LX86:LX94" si="336">(LV86*LS86^(-0.246))/145.623</f>
        <v>1.5483626412437279E-2</v>
      </c>
      <c r="LY86" s="2">
        <f t="shared" ref="LY86:LY94" si="337">LX86/0.7969</f>
        <v>1.9429823581926561E-2</v>
      </c>
    </row>
    <row r="87" spans="1:348" x14ac:dyDescent="0.25">
      <c r="B87" s="2">
        <v>717.48878923766995</v>
      </c>
      <c r="C87" s="2">
        <f t="shared" si="319"/>
        <v>7.1748878923766997</v>
      </c>
      <c r="D87" s="2">
        <v>7.87797785874439E-4</v>
      </c>
      <c r="E87" s="2">
        <f t="shared" si="320"/>
        <v>15.416786416329529</v>
      </c>
      <c r="F87" s="2">
        <f t="shared" si="325"/>
        <v>75.350624270532535</v>
      </c>
      <c r="G87" s="2">
        <f t="shared" si="321"/>
        <v>0.43525220897582689</v>
      </c>
      <c r="H87" s="2">
        <f t="shared" si="322"/>
        <v>0.59120716898244385</v>
      </c>
      <c r="I87" s="2">
        <f t="shared" si="323"/>
        <v>0.63612387585668428</v>
      </c>
      <c r="AQ87" s="2">
        <v>603.05343511450303</v>
      </c>
      <c r="AR87" s="2">
        <f t="shared" si="305"/>
        <v>6.0305343511450307</v>
      </c>
      <c r="AS87" s="2">
        <v>1.4563647617082699E-3</v>
      </c>
      <c r="AT87" s="2">
        <f t="shared" si="306"/>
        <v>16.021614540244993</v>
      </c>
      <c r="AU87" s="2">
        <f t="shared" si="324"/>
        <v>49.770880395927563</v>
      </c>
      <c r="AV87" s="2">
        <f t="shared" si="307"/>
        <v>0.2536309493943259</v>
      </c>
      <c r="AW87" s="2">
        <f t="shared" si="308"/>
        <v>0.85847110932822501</v>
      </c>
      <c r="AX87" s="2">
        <f t="shared" si="309"/>
        <v>0.85658661876693776</v>
      </c>
      <c r="BX87" s="2">
        <v>1122.46357960457</v>
      </c>
      <c r="BY87" s="2">
        <f t="shared" si="326"/>
        <v>1.1224635796045699</v>
      </c>
      <c r="BZ87" s="2">
        <v>3.3870967741935301E-4</v>
      </c>
      <c r="CA87" s="2">
        <f t="shared" si="327"/>
        <v>4.1713014460511451</v>
      </c>
      <c r="CB87" s="2">
        <f t="shared" si="330"/>
        <v>5.9093437152391264</v>
      </c>
      <c r="CC87" s="2">
        <f t="shared" si="331"/>
        <v>2.0382712877224032</v>
      </c>
      <c r="CD87" s="2">
        <f t="shared" si="332"/>
        <v>0.13543940502432925</v>
      </c>
      <c r="CE87" s="2">
        <f t="shared" si="333"/>
        <v>0.13248239790313138</v>
      </c>
      <c r="DX87" t="s">
        <v>29</v>
      </c>
      <c r="DY87" s="2">
        <v>168.005</v>
      </c>
      <c r="EF87" s="23" t="s">
        <v>1347</v>
      </c>
      <c r="EG87" s="23" t="s">
        <v>1336</v>
      </c>
      <c r="FF87" t="s">
        <v>29</v>
      </c>
      <c r="FG87" s="2">
        <v>238.261</v>
      </c>
      <c r="GL87" s="2">
        <v>779.87809083698301</v>
      </c>
      <c r="GM87" s="2">
        <f t="shared" si="296"/>
        <v>0.77987809083698301</v>
      </c>
      <c r="GN87" s="2">
        <v>9.42990654205607E-4</v>
      </c>
      <c r="GO87" s="2">
        <f t="shared" si="297"/>
        <v>14.507548526240107</v>
      </c>
      <c r="GP87" s="2">
        <f t="shared" si="310"/>
        <v>76.779295470884065</v>
      </c>
      <c r="GQ87" s="2">
        <f t="shared" si="298"/>
        <v>0.70882444502135167</v>
      </c>
      <c r="GR87" s="2">
        <f t="shared" si="299"/>
        <v>0.47939527056240261</v>
      </c>
      <c r="GS87" s="2">
        <f t="shared" si="300"/>
        <v>0.52978292451281661</v>
      </c>
      <c r="HS87" s="2">
        <v>728.15533980582404</v>
      </c>
      <c r="HT87" s="2">
        <f t="shared" si="301"/>
        <v>0.72815533980582403</v>
      </c>
      <c r="HU87" s="2">
        <v>9.0752529597312595E-4</v>
      </c>
      <c r="HV87" s="2">
        <f t="shared" si="302"/>
        <v>14.780542279692607</v>
      </c>
      <c r="HW87" s="2">
        <f t="shared" si="311"/>
        <v>75.129930878333809</v>
      </c>
      <c r="HX87" s="2">
        <f t="shared" si="312"/>
        <v>0.96912442551879008</v>
      </c>
      <c r="HY87" s="2">
        <f t="shared" si="313"/>
        <v>0.37158278414063411</v>
      </c>
      <c r="HZ87" s="2">
        <f t="shared" si="314"/>
        <v>0.45422436513291703</v>
      </c>
      <c r="JA87" t="s">
        <v>28</v>
      </c>
      <c r="JB87" s="2">
        <f>SUM(JB77:JB86)</f>
        <v>5.1221092006824955E-3</v>
      </c>
      <c r="JI87">
        <v>0.7</v>
      </c>
      <c r="JJ87" s="2">
        <v>17.568964035522498</v>
      </c>
      <c r="JK87" s="2">
        <v>34.030049413660699</v>
      </c>
      <c r="JL87" s="2">
        <v>20.4719725897099</v>
      </c>
      <c r="JM87" s="2">
        <v>16.234983270685099</v>
      </c>
      <c r="JN87" s="2">
        <v>17.744070794670101</v>
      </c>
      <c r="JO87" s="2">
        <v>14.344861041569901</v>
      </c>
      <c r="JP87" s="2">
        <v>32.187762406035098</v>
      </c>
      <c r="JQ87" s="2">
        <v>7.5952582039242005</v>
      </c>
      <c r="JR87" s="2">
        <v>6.33344031168805</v>
      </c>
      <c r="KJ87" s="2">
        <v>591.83673469387702</v>
      </c>
      <c r="KK87" s="2">
        <f t="shared" si="303"/>
        <v>0.59183673469387699</v>
      </c>
      <c r="KL87" s="2">
        <v>1.6320953482607599E-3</v>
      </c>
      <c r="KM87" s="2">
        <f t="shared" si="304"/>
        <v>14.443321666024426</v>
      </c>
      <c r="KN87" s="2">
        <f t="shared" si="315"/>
        <v>58.465812250162358</v>
      </c>
      <c r="KO87" s="2">
        <f t="shared" si="316"/>
        <v>0.10533294816950207</v>
      </c>
      <c r="KP87" s="2">
        <f t="shared" si="317"/>
        <v>0.9286041190945683</v>
      </c>
      <c r="KQ87" s="2">
        <f t="shared" si="318"/>
        <v>0.91248058712015512</v>
      </c>
      <c r="LR87" s="2">
        <v>1749.13985741141</v>
      </c>
      <c r="LS87" s="2">
        <f t="shared" si="328"/>
        <v>1.7491398574114101</v>
      </c>
      <c r="LT87" s="2">
        <v>2.4958677685950402E-4</v>
      </c>
      <c r="LU87" s="2">
        <f t="shared" si="329"/>
        <v>5.0626121066836509</v>
      </c>
      <c r="LV87" s="2">
        <f t="shared" si="334"/>
        <v>7.7950815549930272</v>
      </c>
      <c r="LW87" s="2">
        <f t="shared" si="335"/>
        <v>3.052575218470567</v>
      </c>
      <c r="LX87" s="2">
        <f t="shared" si="336"/>
        <v>4.6650451745087265E-2</v>
      </c>
      <c r="LY87" s="2">
        <f t="shared" si="337"/>
        <v>5.8539906820287695E-2</v>
      </c>
    </row>
    <row r="88" spans="1:348" x14ac:dyDescent="0.25">
      <c r="B88" s="2">
        <v>672.645739910315</v>
      </c>
      <c r="C88" s="2">
        <f t="shared" si="319"/>
        <v>6.7264573991031504</v>
      </c>
      <c r="D88" s="2">
        <v>6.1906880605381101E-4</v>
      </c>
      <c r="E88" s="2">
        <f t="shared" si="320"/>
        <v>12.114849433538376</v>
      </c>
      <c r="F88" s="2">
        <f t="shared" si="325"/>
        <v>87.465473704070916</v>
      </c>
      <c r="G88" s="2">
        <f t="shared" si="321"/>
        <v>0.3836585042245465</v>
      </c>
      <c r="H88" s="2">
        <f t="shared" si="322"/>
        <v>0.69396642414653942</v>
      </c>
      <c r="I88" s="2">
        <f t="shared" si="323"/>
        <v>0.74669022062486079</v>
      </c>
      <c r="AQ88" s="2">
        <v>404.580152671755</v>
      </c>
      <c r="AR88" s="2">
        <f t="shared" si="305"/>
        <v>4.0458015267175504</v>
      </c>
      <c r="AS88" s="2">
        <v>1.67529743483941E-3</v>
      </c>
      <c r="AT88" s="2">
        <f t="shared" si="306"/>
        <v>18.430114794712981</v>
      </c>
      <c r="AU88" s="2">
        <f t="shared" si="324"/>
        <v>68.20099519064054</v>
      </c>
      <c r="AV88" s="2">
        <f t="shared" si="307"/>
        <v>7.1105837345067341E-2</v>
      </c>
      <c r="AW88" s="2">
        <f t="shared" si="308"/>
        <v>0.89387220387974242</v>
      </c>
      <c r="AX88" s="2">
        <f t="shared" si="309"/>
        <v>0.89191000187561609</v>
      </c>
      <c r="BX88" s="2">
        <v>1000.78043704474</v>
      </c>
      <c r="BY88" s="2">
        <f t="shared" si="326"/>
        <v>1.00078043704474</v>
      </c>
      <c r="BZ88" s="2">
        <v>6.0483870967741895E-4</v>
      </c>
      <c r="CA88" s="2">
        <f t="shared" si="327"/>
        <v>7.4487525822342233</v>
      </c>
      <c r="CB88" s="2">
        <f t="shared" si="330"/>
        <v>13.358096297473349</v>
      </c>
      <c r="CC88" s="2">
        <f t="shared" si="331"/>
        <v>1.233222115529359</v>
      </c>
      <c r="CD88" s="2">
        <f t="shared" si="332"/>
        <v>0.285267929516269</v>
      </c>
      <c r="CE88" s="2">
        <f t="shared" si="333"/>
        <v>0.27903976202780834</v>
      </c>
      <c r="DX88" t="s">
        <v>30</v>
      </c>
      <c r="DY88" s="2">
        <v>-0.32300000000000001</v>
      </c>
      <c r="EF88" t="s">
        <v>4</v>
      </c>
      <c r="EG88" s="23" t="s">
        <v>1348</v>
      </c>
      <c r="EH88" s="23" t="s">
        <v>1349</v>
      </c>
      <c r="EI88" s="23" t="s">
        <v>1350</v>
      </c>
      <c r="EJ88" s="23" t="s">
        <v>1351</v>
      </c>
      <c r="EK88" s="23" t="s">
        <v>1352</v>
      </c>
      <c r="EL88" s="23" t="s">
        <v>1353</v>
      </c>
      <c r="EM88" s="23" t="s">
        <v>1354</v>
      </c>
      <c r="EN88" s="23" t="s">
        <v>1355</v>
      </c>
      <c r="EO88" s="23" t="s">
        <v>1356</v>
      </c>
      <c r="FF88" t="s">
        <v>30</v>
      </c>
      <c r="FG88" s="2">
        <v>-0.496</v>
      </c>
      <c r="GL88" s="2">
        <v>704.52546815187702</v>
      </c>
      <c r="GM88" s="2">
        <f t="shared" si="296"/>
        <v>0.704525468151877</v>
      </c>
      <c r="GN88" s="2">
        <v>7.41121495327102E-4</v>
      </c>
      <c r="GO88" s="2">
        <f t="shared" si="297"/>
        <v>11.401869158878492</v>
      </c>
      <c r="GP88" s="2">
        <f t="shared" si="310"/>
        <v>88.181164629762563</v>
      </c>
      <c r="GQ88" s="2">
        <f t="shared" si="298"/>
        <v>0.58182724310776102</v>
      </c>
      <c r="GR88" s="2">
        <f t="shared" si="299"/>
        <v>0.57156457157527873</v>
      </c>
      <c r="GS88" s="2">
        <f t="shared" si="300"/>
        <v>0.63163983641688903</v>
      </c>
      <c r="HS88" s="2">
        <v>655.33980582524202</v>
      </c>
      <c r="HT88" s="2">
        <f t="shared" si="301"/>
        <v>0.65533980582524198</v>
      </c>
      <c r="HU88" s="2">
        <v>7.1777477366760797E-4</v>
      </c>
      <c r="HV88" s="2">
        <f t="shared" si="302"/>
        <v>11.69014289360925</v>
      </c>
      <c r="HW88" s="2">
        <f t="shared" si="311"/>
        <v>86.820073771943058</v>
      </c>
      <c r="HX88" s="2">
        <f t="shared" si="312"/>
        <v>0.82275854068284671</v>
      </c>
      <c r="HY88" s="2">
        <f t="shared" si="313"/>
        <v>0.45267576942397564</v>
      </c>
      <c r="HZ88" s="2">
        <f t="shared" si="314"/>
        <v>0.55335277293105112</v>
      </c>
      <c r="JA88" t="s">
        <v>29</v>
      </c>
      <c r="JB88" s="2">
        <v>150.489</v>
      </c>
      <c r="JI88">
        <v>0.5</v>
      </c>
      <c r="JJ88" s="2">
        <v>18.729128639845801</v>
      </c>
      <c r="JK88" s="2">
        <v>10.910190584937899</v>
      </c>
      <c r="JL88" s="2">
        <v>10.876102403911799</v>
      </c>
      <c r="JM88" s="2">
        <v>15.2306954356671</v>
      </c>
      <c r="JN88" s="2">
        <v>18.347170500024401</v>
      </c>
      <c r="JO88" s="2">
        <v>12.9509319547294</v>
      </c>
      <c r="JP88" s="2">
        <v>17.158337738366498</v>
      </c>
      <c r="JQ88" s="2">
        <v>18.077318368057902</v>
      </c>
      <c r="JR88" s="2">
        <v>10.4957203560677</v>
      </c>
      <c r="KJ88" s="2">
        <v>428.57142857142799</v>
      </c>
      <c r="KK88" s="2">
        <f t="shared" si="303"/>
        <v>0.42857142857142799</v>
      </c>
      <c r="KL88" s="2">
        <v>1.6111914401388001E-3</v>
      </c>
      <c r="KM88" s="2">
        <f t="shared" si="304"/>
        <v>14.258331328661948</v>
      </c>
      <c r="KN88" s="2">
        <f t="shared" si="315"/>
        <v>72.724143578824311</v>
      </c>
      <c r="KO88" s="2">
        <f t="shared" si="316"/>
        <v>1.827319201295147E-2</v>
      </c>
      <c r="KP88" s="2">
        <f t="shared" si="317"/>
        <v>0.94344195800198749</v>
      </c>
      <c r="KQ88" s="2">
        <f t="shared" si="318"/>
        <v>0.92706079377596606</v>
      </c>
      <c r="LR88" s="2">
        <v>1482.69073883588</v>
      </c>
      <c r="LS88" s="2">
        <f t="shared" si="328"/>
        <v>1.4826907388358799</v>
      </c>
      <c r="LT88" s="2">
        <v>4.3305785123966901E-4</v>
      </c>
      <c r="LU88" s="2">
        <f t="shared" si="329"/>
        <v>8.7841349135835483</v>
      </c>
      <c r="LV88" s="2">
        <f t="shared" si="334"/>
        <v>16.579216468576575</v>
      </c>
      <c r="LW88" s="2">
        <f t="shared" si="335"/>
        <v>2.1724788744794052</v>
      </c>
      <c r="LX88" s="2">
        <f t="shared" si="336"/>
        <v>0.10333693754540531</v>
      </c>
      <c r="LY88" s="2">
        <f t="shared" si="337"/>
        <v>0.12967365735400338</v>
      </c>
    </row>
    <row r="89" spans="1:348" x14ac:dyDescent="0.25">
      <c r="B89" s="2">
        <v>582.95964125560795</v>
      </c>
      <c r="C89" s="2">
        <f t="shared" si="319"/>
        <v>5.8295964125560795</v>
      </c>
      <c r="D89" s="2">
        <v>3.91767096412556E-4</v>
      </c>
      <c r="E89" s="2">
        <f t="shared" si="320"/>
        <v>7.666675076566654</v>
      </c>
      <c r="F89" s="2">
        <f t="shared" si="325"/>
        <v>95.132148780637564</v>
      </c>
      <c r="G89" s="2">
        <f t="shared" si="321"/>
        <v>0.29003183583090336</v>
      </c>
      <c r="H89" s="2">
        <f t="shared" si="322"/>
        <v>0.77371443666563511</v>
      </c>
      <c r="I89" s="2">
        <f t="shared" si="323"/>
        <v>0.83249705362187576</v>
      </c>
      <c r="AQ89" s="2">
        <v>328.24427480916</v>
      </c>
      <c r="AR89" s="2">
        <f t="shared" si="305"/>
        <v>3.2824427480915999</v>
      </c>
      <c r="AS89" s="2">
        <v>1.2737088233271401E-3</v>
      </c>
      <c r="AT89" s="2">
        <f t="shared" si="306"/>
        <v>14.012198276426183</v>
      </c>
      <c r="AU89" s="2">
        <f t="shared" si="324"/>
        <v>82.213193467066731</v>
      </c>
      <c r="AV89" s="2">
        <f t="shared" si="307"/>
        <v>3.6525219454482061E-2</v>
      </c>
      <c r="AW89" s="2">
        <f t="shared" si="308"/>
        <v>0.93314844760016158</v>
      </c>
      <c r="AX89" s="2">
        <f t="shared" si="309"/>
        <v>0.93110002753957455</v>
      </c>
      <c r="BX89" s="2">
        <v>868.17117585847996</v>
      </c>
      <c r="BY89" s="2">
        <f t="shared" si="326"/>
        <v>0.86817117585847992</v>
      </c>
      <c r="BZ89" s="2">
        <v>9.3548387096774105E-4</v>
      </c>
      <c r="CA89" s="2">
        <f t="shared" si="327"/>
        <v>11.520737327188927</v>
      </c>
      <c r="CB89" s="2">
        <f t="shared" si="330"/>
        <v>24.878833624662278</v>
      </c>
      <c r="CC89" s="2">
        <f t="shared" si="331"/>
        <v>0.66177529543659996</v>
      </c>
      <c r="CD89" s="2">
        <f t="shared" si="332"/>
        <v>0.48675519353693608</v>
      </c>
      <c r="CE89" s="2">
        <f t="shared" si="333"/>
        <v>0.47612801621501694</v>
      </c>
      <c r="DX89" t="s">
        <v>31</v>
      </c>
      <c r="DY89" s="2">
        <v>0.98099999999999998</v>
      </c>
      <c r="EF89">
        <v>2</v>
      </c>
      <c r="EG89" s="2">
        <v>5.0913202061347702</v>
      </c>
      <c r="EH89" s="2">
        <v>0.62201062320605705</v>
      </c>
      <c r="EI89" s="2">
        <v>4.5462390979876695</v>
      </c>
      <c r="EJ89" s="2">
        <v>16.530810059877801</v>
      </c>
      <c r="EK89" s="2">
        <v>9.2026212488192591</v>
      </c>
      <c r="EL89" s="2">
        <v>10.199557742207501</v>
      </c>
      <c r="EM89" s="2">
        <v>9.6688504231036205</v>
      </c>
      <c r="EN89" s="2">
        <v>7.9953788838216706</v>
      </c>
      <c r="EO89" s="2">
        <v>7.0897786412787793</v>
      </c>
      <c r="FF89" t="s">
        <v>31</v>
      </c>
      <c r="FG89" s="2">
        <v>0.745</v>
      </c>
      <c r="GL89" s="2">
        <v>614.83946615166997</v>
      </c>
      <c r="GM89" s="2">
        <f t="shared" si="296"/>
        <v>0.61483946615166996</v>
      </c>
      <c r="GN89" s="2">
        <v>4.7476635514018598E-4</v>
      </c>
      <c r="GO89" s="2">
        <f t="shared" si="297"/>
        <v>7.3040977713874762</v>
      </c>
      <c r="GP89" s="2">
        <f t="shared" si="310"/>
        <v>95.485262401150038</v>
      </c>
      <c r="GQ89" s="2">
        <f t="shared" si="298"/>
        <v>0.44657542937797462</v>
      </c>
      <c r="GR89" s="2">
        <f t="shared" si="299"/>
        <v>0.65071000186027572</v>
      </c>
      <c r="GS89" s="2">
        <f t="shared" si="300"/>
        <v>0.71910398154502286</v>
      </c>
      <c r="HS89" s="2">
        <v>572.81553398058202</v>
      </c>
      <c r="HT89" s="2">
        <f t="shared" si="301"/>
        <v>0.57281553398058205</v>
      </c>
      <c r="HU89" s="2">
        <v>4.6981278931629099E-4</v>
      </c>
      <c r="HV89" s="2">
        <f t="shared" si="302"/>
        <v>7.6516740930992029</v>
      </c>
      <c r="HW89" s="2">
        <f t="shared" si="311"/>
        <v>94.471747865042261</v>
      </c>
      <c r="HX89" s="2">
        <f t="shared" si="312"/>
        <v>0.66748016144401512</v>
      </c>
      <c r="HY89" s="2">
        <f t="shared" si="313"/>
        <v>0.526930552752787</v>
      </c>
      <c r="HZ89" s="2">
        <f t="shared" si="314"/>
        <v>0.64412213377110117</v>
      </c>
      <c r="JA89" t="s">
        <v>30</v>
      </c>
      <c r="JB89" s="2">
        <v>-0.24329999999999999</v>
      </c>
      <c r="JI89">
        <v>0.3</v>
      </c>
      <c r="JJ89" s="2">
        <v>29.727595031464698</v>
      </c>
      <c r="JK89" s="2">
        <v>31.593101077098702</v>
      </c>
      <c r="JL89" s="2">
        <v>27.067827510480804</v>
      </c>
      <c r="JM89" s="2">
        <v>19.594434543673401</v>
      </c>
      <c r="JN89" s="2">
        <v>20.0970621812152</v>
      </c>
      <c r="JO89" s="2">
        <v>24.154559234665701</v>
      </c>
      <c r="JP89" s="2">
        <v>1.58096227966701</v>
      </c>
      <c r="JQ89" s="2">
        <v>26.200194900257902</v>
      </c>
      <c r="JR89" s="2">
        <v>31.375398311410201</v>
      </c>
      <c r="KJ89" s="2">
        <v>359.69387755102002</v>
      </c>
      <c r="KK89" s="2">
        <f t="shared" si="303"/>
        <v>0.35969387755102</v>
      </c>
      <c r="KL89" s="2">
        <v>1.3072688589605801E-3</v>
      </c>
      <c r="KM89" s="2">
        <f t="shared" si="304"/>
        <v>11.568750964252922</v>
      </c>
      <c r="KN89" s="2">
        <f t="shared" si="315"/>
        <v>84.292894543077239</v>
      </c>
      <c r="KO89" s="2">
        <f t="shared" si="316"/>
        <v>7.0611115139014458E-3</v>
      </c>
      <c r="KP89" s="2">
        <f t="shared" si="317"/>
        <v>0.97975841591651491</v>
      </c>
      <c r="KQ89" s="2">
        <f t="shared" si="318"/>
        <v>0.96274668204478353</v>
      </c>
      <c r="LR89" s="2">
        <v>1306.2107615365501</v>
      </c>
      <c r="LS89" s="2">
        <f t="shared" si="328"/>
        <v>1.3062107615365501</v>
      </c>
      <c r="LT89" s="2">
        <v>6.0909090909090895E-4</v>
      </c>
      <c r="LU89" s="2">
        <f t="shared" si="329"/>
        <v>12.354785174257788</v>
      </c>
      <c r="LV89" s="2">
        <f t="shared" si="334"/>
        <v>28.934001642834364</v>
      </c>
      <c r="LW89" s="2">
        <f t="shared" si="335"/>
        <v>1.6737429579206666</v>
      </c>
      <c r="LX89" s="2">
        <f t="shared" si="336"/>
        <v>0.18605410935561822</v>
      </c>
      <c r="LY89" s="2">
        <f t="shared" si="337"/>
        <v>0.23347234201984968</v>
      </c>
    </row>
    <row r="90" spans="1:348" x14ac:dyDescent="0.25">
      <c r="B90" s="2">
        <v>493.27354260089697</v>
      </c>
      <c r="C90" s="2">
        <f t="shared" si="319"/>
        <v>4.9327354260089695</v>
      </c>
      <c r="D90" s="2">
        <v>1.9259038677129999E-4</v>
      </c>
      <c r="E90" s="2">
        <f t="shared" si="320"/>
        <v>3.7688921090273975</v>
      </c>
      <c r="F90" s="2">
        <f t="shared" si="325"/>
        <v>98.901040889664955</v>
      </c>
      <c r="G90" s="2">
        <f t="shared" si="321"/>
        <v>0.20922285174042707</v>
      </c>
      <c r="H90" s="2">
        <f t="shared" si="322"/>
        <v>0.82795269054277121</v>
      </c>
      <c r="I90" s="2">
        <f t="shared" si="323"/>
        <v>0.8908560351873499</v>
      </c>
      <c r="AQ90" s="2">
        <v>309.16030534351103</v>
      </c>
      <c r="AR90" s="2">
        <f t="shared" si="305"/>
        <v>3.0916030534351102</v>
      </c>
      <c r="AS90" s="2">
        <v>8.9065401279141696E-4</v>
      </c>
      <c r="AT90" s="2">
        <f t="shared" si="306"/>
        <v>9.7981739581013958</v>
      </c>
      <c r="AU90" s="2">
        <f t="shared" si="324"/>
        <v>92.011367425168132</v>
      </c>
      <c r="AV90" s="2">
        <f t="shared" si="307"/>
        <v>3.0179638854337307E-2</v>
      </c>
      <c r="AW90" s="2">
        <f t="shared" si="308"/>
        <v>1.0021978420846338</v>
      </c>
      <c r="AX90" s="2">
        <f t="shared" si="309"/>
        <v>0.99999784682162629</v>
      </c>
      <c r="BX90" s="2">
        <v>756.96973638570898</v>
      </c>
      <c r="BY90" s="2">
        <f t="shared" si="326"/>
        <v>0.75696973638570897</v>
      </c>
      <c r="BZ90" s="2">
        <v>1.3024193548387001E-3</v>
      </c>
      <c r="CA90" s="2">
        <f t="shared" si="327"/>
        <v>16.039647227077584</v>
      </c>
      <c r="CB90" s="2">
        <f t="shared" si="330"/>
        <v>40.918480851739858</v>
      </c>
      <c r="CC90" s="2">
        <f t="shared" si="331"/>
        <v>0.36311358069464855</v>
      </c>
      <c r="CD90" s="2">
        <f t="shared" si="332"/>
        <v>0.73575215486332002</v>
      </c>
      <c r="CE90" s="2">
        <f t="shared" si="333"/>
        <v>0.7196887030120902</v>
      </c>
      <c r="DX90" t="s">
        <v>32</v>
      </c>
      <c r="DY90" s="2">
        <v>1.72</v>
      </c>
      <c r="EF90">
        <v>1.5</v>
      </c>
      <c r="EG90" s="2">
        <v>6.6740367006984895</v>
      </c>
      <c r="EH90" s="2">
        <v>2.3891357634982602</v>
      </c>
      <c r="EI90" s="2">
        <v>8.6067215095582288</v>
      </c>
      <c r="EJ90" s="2">
        <v>16.9436622112067</v>
      </c>
      <c r="EK90" s="2">
        <v>1.1212444794043999</v>
      </c>
      <c r="EL90" s="2">
        <v>13.3160177658044</v>
      </c>
      <c r="EM90" s="2">
        <v>11.7107525816874</v>
      </c>
      <c r="EN90" s="2">
        <v>7.4335759443016594</v>
      </c>
      <c r="EO90" s="2">
        <v>21.985485180689199</v>
      </c>
      <c r="FF90" t="s">
        <v>32</v>
      </c>
      <c r="FG90" s="2">
        <v>1.5309999999999999</v>
      </c>
      <c r="GL90" s="2">
        <v>516.05769562368505</v>
      </c>
      <c r="GM90" s="2">
        <f t="shared" si="296"/>
        <v>0.51605769562368509</v>
      </c>
      <c r="GN90" s="2">
        <v>2.2523364485981201E-4</v>
      </c>
      <c r="GO90" s="2">
        <f t="shared" si="297"/>
        <v>3.4651329978432619</v>
      </c>
      <c r="GP90" s="2">
        <f t="shared" si="310"/>
        <v>98.950395398993294</v>
      </c>
      <c r="GQ90" s="2">
        <f t="shared" si="298"/>
        <v>0.31776311681391095</v>
      </c>
      <c r="GR90" s="2">
        <f t="shared" si="299"/>
        <v>0.71921714236342515</v>
      </c>
      <c r="GS90" s="2">
        <f t="shared" si="300"/>
        <v>0.79481168137942204</v>
      </c>
      <c r="HS90" s="2">
        <v>441.74757281553298</v>
      </c>
      <c r="HT90" s="2">
        <f t="shared" si="301"/>
        <v>0.44174757281553295</v>
      </c>
      <c r="HU90" s="2">
        <v>2.6497070992585297E-4</v>
      </c>
      <c r="HV90" s="2">
        <f t="shared" si="302"/>
        <v>4.315483875013892</v>
      </c>
      <c r="HW90" s="2">
        <f t="shared" si="311"/>
        <v>98.787231740056157</v>
      </c>
      <c r="HX90" s="2">
        <f t="shared" si="312"/>
        <v>0.44574250215308259</v>
      </c>
      <c r="HY90" s="2">
        <f t="shared" si="313"/>
        <v>0.62760355362307729</v>
      </c>
      <c r="HZ90" s="2">
        <f t="shared" si="314"/>
        <v>0.76718523534102301</v>
      </c>
      <c r="JA90" t="s">
        <v>31</v>
      </c>
      <c r="JB90" s="2">
        <v>0.97099999999999997</v>
      </c>
      <c r="JI90">
        <v>0.27</v>
      </c>
      <c r="JJ90" s="2">
        <v>13.2247493082373</v>
      </c>
      <c r="JK90" s="2">
        <v>0.82384794034946807</v>
      </c>
      <c r="JL90" s="2">
        <v>1.1260909999625601</v>
      </c>
      <c r="JM90" s="2">
        <v>0.71890048607254997</v>
      </c>
      <c r="JN90" s="2">
        <v>10.199877937272699</v>
      </c>
      <c r="JO90" s="2">
        <v>7.7062496683384403</v>
      </c>
      <c r="JP90" s="2">
        <v>5.1268893524216503</v>
      </c>
      <c r="JQ90" s="2">
        <v>5.9696533374386895</v>
      </c>
      <c r="JR90" s="2">
        <v>11.751470750531901</v>
      </c>
      <c r="KJ90" s="2">
        <v>326.53061224489699</v>
      </c>
      <c r="KK90" s="2">
        <f t="shared" si="303"/>
        <v>0.32653061224489699</v>
      </c>
      <c r="KL90" s="2">
        <v>9.63005040072709E-4</v>
      </c>
      <c r="KM90" s="2">
        <f t="shared" si="304"/>
        <v>8.522168496218665</v>
      </c>
      <c r="KN90" s="2">
        <f t="shared" si="315"/>
        <v>92.815063039295907</v>
      </c>
      <c r="KO90" s="2">
        <f t="shared" si="316"/>
        <v>4.1772402221554377E-3</v>
      </c>
      <c r="KP90" s="2">
        <f t="shared" si="317"/>
        <v>1.0153289435200192</v>
      </c>
      <c r="KQ90" s="2">
        <f t="shared" si="318"/>
        <v>0.99769959173407796</v>
      </c>
      <c r="LR90" s="2">
        <v>1130.3692405916299</v>
      </c>
      <c r="LS90" s="2">
        <f t="shared" si="328"/>
        <v>1.1303692405916299</v>
      </c>
      <c r="LT90" s="2">
        <v>8.1487603305785102E-4</v>
      </c>
      <c r="LU90" s="2">
        <f t="shared" si="329"/>
        <v>16.528925619834705</v>
      </c>
      <c r="LV90" s="2">
        <f t="shared" si="334"/>
        <v>45.462927262669069</v>
      </c>
      <c r="LW90" s="2">
        <f t="shared" si="335"/>
        <v>1.2429707826247824</v>
      </c>
      <c r="LX90" s="2">
        <f t="shared" si="336"/>
        <v>0.30292507242256073</v>
      </c>
      <c r="LY90" s="2">
        <f t="shared" si="337"/>
        <v>0.38012934172739454</v>
      </c>
    </row>
    <row r="91" spans="1:348" x14ac:dyDescent="0.25">
      <c r="B91" s="2">
        <v>269.05829596412599</v>
      </c>
      <c r="C91" s="2">
        <f t="shared" si="319"/>
        <v>2.6905829596412598</v>
      </c>
      <c r="D91" s="2">
        <v>5.4414237668161401E-5</v>
      </c>
      <c r="E91" s="2">
        <f t="shared" si="320"/>
        <v>1.0648578800031585</v>
      </c>
      <c r="F91" s="2">
        <f t="shared" si="325"/>
        <v>99.965898769668115</v>
      </c>
      <c r="G91" s="2">
        <f t="shared" si="321"/>
        <v>6.3969375702161962E-2</v>
      </c>
      <c r="H91" s="2">
        <f t="shared" si="322"/>
        <v>0.92938851768673059</v>
      </c>
      <c r="I91" s="2">
        <f t="shared" si="323"/>
        <v>0.99999840506862625</v>
      </c>
      <c r="AQ91" s="2">
        <v>282.44274809160299</v>
      </c>
      <c r="AR91" s="2">
        <f t="shared" si="305"/>
        <v>2.8244274809160301</v>
      </c>
      <c r="AS91" s="2">
        <v>5.2554844921257103E-4</v>
      </c>
      <c r="AT91" s="2">
        <f t="shared" si="306"/>
        <v>5.7816111024485259</v>
      </c>
      <c r="AU91" s="2">
        <f t="shared" si="324"/>
        <v>97.792978527616654</v>
      </c>
      <c r="AV91" s="2">
        <f t="shared" si="307"/>
        <v>2.2628357288959056E-2</v>
      </c>
      <c r="AW91" s="2">
        <f t="shared" si="308"/>
        <v>1.0009523011054748</v>
      </c>
      <c r="AX91" s="2">
        <f t="shared" si="309"/>
        <v>0.99875504001743654</v>
      </c>
      <c r="BX91" s="2">
        <v>551.85570586194899</v>
      </c>
      <c r="BY91" s="2">
        <f t="shared" si="326"/>
        <v>0.55185570586194899</v>
      </c>
      <c r="BZ91" s="2">
        <v>1.6048387096774101E-3</v>
      </c>
      <c r="CA91" s="2">
        <f t="shared" si="327"/>
        <v>19.764023518194705</v>
      </c>
      <c r="CB91" s="2">
        <f t="shared" si="330"/>
        <v>60.682504369934563</v>
      </c>
      <c r="CC91" s="2">
        <f t="shared" si="331"/>
        <v>9.0993777540716039E-2</v>
      </c>
      <c r="CD91" s="2">
        <f t="shared" si="332"/>
        <v>0.89810621456605033</v>
      </c>
      <c r="CE91" s="2">
        <f t="shared" si="333"/>
        <v>0.87849813616680728</v>
      </c>
      <c r="EF91">
        <v>1</v>
      </c>
      <c r="EG91" s="2">
        <v>8.9507164162106498</v>
      </c>
      <c r="EH91" s="2">
        <v>21.962939864372398</v>
      </c>
      <c r="EI91" s="2">
        <v>27.886560222335</v>
      </c>
      <c r="EJ91" s="2">
        <v>28.879042108662002</v>
      </c>
      <c r="EK91" s="2">
        <v>7.9377461266416702</v>
      </c>
      <c r="EL91" s="2">
        <v>23.200476779464399</v>
      </c>
      <c r="EM91" s="2">
        <v>15.437407006602101</v>
      </c>
      <c r="EN91" s="2">
        <v>26.488854627947799</v>
      </c>
      <c r="EO91" s="2">
        <v>34.313638049545595</v>
      </c>
      <c r="GL91" s="2">
        <v>284.20181398075601</v>
      </c>
      <c r="GM91" s="2">
        <f t="shared" si="296"/>
        <v>0.284201813980756</v>
      </c>
      <c r="GN91" s="2">
        <v>6.5420560747663303E-5</v>
      </c>
      <c r="GO91" s="2">
        <f t="shared" si="297"/>
        <v>1.0064701653486663</v>
      </c>
      <c r="GP91" s="2">
        <f t="shared" si="310"/>
        <v>99.956865564341953</v>
      </c>
      <c r="GQ91" s="2">
        <f t="shared" si="298"/>
        <v>9.9707477876511588E-2</v>
      </c>
      <c r="GR91" s="2">
        <f t="shared" si="299"/>
        <v>0.90488503387108654</v>
      </c>
      <c r="GS91" s="2">
        <f t="shared" si="300"/>
        <v>0.99999451189767441</v>
      </c>
      <c r="HS91" s="2">
        <v>266.99029126213497</v>
      </c>
      <c r="HT91" s="2">
        <f t="shared" si="301"/>
        <v>0.26699029126213497</v>
      </c>
      <c r="HU91" s="2">
        <v>7.7923886772356696E-5</v>
      </c>
      <c r="HV91" s="2">
        <f t="shared" si="302"/>
        <v>1.2691186770742133</v>
      </c>
      <c r="HW91" s="2">
        <f t="shared" si="311"/>
        <v>100.05635041713037</v>
      </c>
      <c r="HX91" s="2">
        <f t="shared" si="312"/>
        <v>0.20382494905032994</v>
      </c>
      <c r="HY91" s="2">
        <f t="shared" si="313"/>
        <v>0.81806397165051725</v>
      </c>
      <c r="HZ91" s="2">
        <f t="shared" si="314"/>
        <v>1.000004854962371</v>
      </c>
      <c r="JA91" t="s">
        <v>32</v>
      </c>
      <c r="JB91" s="2">
        <v>1.8959999999999999</v>
      </c>
      <c r="JI91">
        <v>0.25</v>
      </c>
      <c r="JJ91" s="2">
        <v>0.10471434832555801</v>
      </c>
      <c r="JK91" s="2">
        <v>3.0716731721888098E-2</v>
      </c>
      <c r="JL91" s="2">
        <v>2.8980395758832302</v>
      </c>
      <c r="JM91" s="2">
        <v>0.70127237731158398</v>
      </c>
      <c r="JN91" s="2">
        <v>2.15473264366257</v>
      </c>
      <c r="JO91" s="2">
        <v>2.0610546933623599</v>
      </c>
      <c r="JP91" s="2">
        <v>0.29506002775845602</v>
      </c>
      <c r="JQ91" s="2">
        <v>3.1318585118844799</v>
      </c>
      <c r="JR91" s="2">
        <v>1.02402475799906</v>
      </c>
      <c r="KJ91" s="2">
        <v>301.02040816326502</v>
      </c>
      <c r="KK91" s="2">
        <f t="shared" si="303"/>
        <v>0.30102040816326503</v>
      </c>
      <c r="KL91" s="2">
        <v>5.7423779228290498E-4</v>
      </c>
      <c r="KM91" s="2">
        <f t="shared" si="304"/>
        <v>5.0817503741849999</v>
      </c>
      <c r="KN91" s="2">
        <f t="shared" si="315"/>
        <v>97.896813413480913</v>
      </c>
      <c r="KO91" s="2">
        <f t="shared" si="316"/>
        <v>2.6863623957523813E-3</v>
      </c>
      <c r="KP91" s="2">
        <f t="shared" si="317"/>
        <v>1.0176682511790218</v>
      </c>
      <c r="KQ91" s="2">
        <f t="shared" si="318"/>
        <v>0.99999828154413684</v>
      </c>
      <c r="LR91" s="2">
        <v>890.04362785088404</v>
      </c>
      <c r="LS91" s="2">
        <f t="shared" si="328"/>
        <v>0.89004362785088409</v>
      </c>
      <c r="LT91" s="2">
        <v>1.0157024793388399E-3</v>
      </c>
      <c r="LU91" s="2">
        <f t="shared" si="329"/>
        <v>20.602484367927786</v>
      </c>
      <c r="LV91" s="2">
        <f t="shared" si="334"/>
        <v>66.065411630596856</v>
      </c>
      <c r="LW91" s="2">
        <f t="shared" si="335"/>
        <v>0.76001458129422372</v>
      </c>
      <c r="LX91" s="2">
        <f t="shared" si="336"/>
        <v>0.46686250167756788</v>
      </c>
      <c r="LY91" s="2">
        <f t="shared" si="337"/>
        <v>0.58584828921767829</v>
      </c>
    </row>
    <row r="92" spans="1:348" x14ac:dyDescent="0.25">
      <c r="C92" t="s">
        <v>28</v>
      </c>
      <c r="D92">
        <f>SUM(D81:D91)</f>
        <v>5.1082574271300411E-3</v>
      </c>
      <c r="AQ92" s="2">
        <v>259.54198473282401</v>
      </c>
      <c r="AR92" s="2">
        <f t="shared" si="305"/>
        <v>2.5954198473282402</v>
      </c>
      <c r="AS92" s="2">
        <v>2.0552231620933899E-4</v>
      </c>
      <c r="AT92" s="2">
        <f t="shared" si="306"/>
        <v>2.2609715754602746</v>
      </c>
      <c r="AU92" s="2">
        <f t="shared" si="324"/>
        <v>100.05395010307693</v>
      </c>
      <c r="AV92" s="2">
        <f t="shared" si="307"/>
        <v>1.7284394264854844E-2</v>
      </c>
      <c r="AW92" s="2">
        <f t="shared" si="308"/>
        <v>0.96621695997935764</v>
      </c>
      <c r="AX92" s="2">
        <f t="shared" si="309"/>
        <v>0.96409594889179573</v>
      </c>
      <c r="BX92" s="2">
        <v>399.12851196670101</v>
      </c>
      <c r="BY92" s="2">
        <f t="shared" si="326"/>
        <v>0.39912851196670102</v>
      </c>
      <c r="BZ92" s="2">
        <v>1.4193548387096699E-3</v>
      </c>
      <c r="CA92" s="2">
        <f t="shared" si="327"/>
        <v>17.479739392976231</v>
      </c>
      <c r="CB92" s="2">
        <f t="shared" si="330"/>
        <v>78.162243762910791</v>
      </c>
      <c r="CC92" s="2">
        <f t="shared" si="331"/>
        <v>2.2020664103955655E-2</v>
      </c>
      <c r="CD92" s="2">
        <f t="shared" si="332"/>
        <v>0.94750639219695409</v>
      </c>
      <c r="CE92" s="2">
        <f t="shared" si="333"/>
        <v>0.92681977482290689</v>
      </c>
      <c r="EF92">
        <v>0.7</v>
      </c>
      <c r="EG92" s="2">
        <v>2.23705698033032</v>
      </c>
      <c r="EH92" s="2">
        <v>43.318231305250102</v>
      </c>
      <c r="EI92" s="2">
        <v>25.687675756363397</v>
      </c>
      <c r="EJ92" s="2">
        <v>22.894275901192501</v>
      </c>
      <c r="EK92" s="2">
        <v>14.876714095776201</v>
      </c>
      <c r="EL92" s="2">
        <v>28.733020948562899</v>
      </c>
      <c r="EM92" s="2">
        <v>20.7273988934468</v>
      </c>
      <c r="EN92" s="2">
        <v>14.226361073623201</v>
      </c>
      <c r="EO92" s="2">
        <v>18.349619506803201</v>
      </c>
      <c r="GM92" t="s">
        <v>28</v>
      </c>
      <c r="GN92" s="2">
        <f>SUM(GN79:GN91)</f>
        <v>6.4971962616822273E-3</v>
      </c>
      <c r="HT92" t="s">
        <v>28</v>
      </c>
      <c r="HU92" s="2">
        <f>SUM(HU80:HU91)</f>
        <v>6.1434599156118038E-3</v>
      </c>
      <c r="JI92"/>
      <c r="KJ92" s="2">
        <v>275.51020408163203</v>
      </c>
      <c r="KK92" s="2">
        <f t="shared" si="303"/>
        <v>0.27551020408163202</v>
      </c>
      <c r="KL92" s="2">
        <v>2.3810212344046899E-4</v>
      </c>
      <c r="KM92" s="2">
        <f t="shared" si="304"/>
        <v>2.1070984375262745</v>
      </c>
      <c r="KN92" s="2">
        <f t="shared" si="315"/>
        <v>100.00391185100719</v>
      </c>
      <c r="KO92" s="2">
        <f t="shared" si="316"/>
        <v>1.661313777970999E-3</v>
      </c>
      <c r="KP92" s="2">
        <f t="shared" si="317"/>
        <v>0.9834252049523976</v>
      </c>
      <c r="KQ92" s="2">
        <f t="shared" si="318"/>
        <v>0.96634980391718095</v>
      </c>
      <c r="LR92" s="2">
        <v>692.17536267867797</v>
      </c>
      <c r="LS92" s="2">
        <f t="shared" si="328"/>
        <v>0.69217536267867796</v>
      </c>
      <c r="LT92" s="2">
        <v>7.9504132231404895E-4</v>
      </c>
      <c r="LU92" s="2">
        <f t="shared" si="329"/>
        <v>16.126598829899574</v>
      </c>
      <c r="LV92" s="2">
        <f t="shared" si="334"/>
        <v>82.192010460496434</v>
      </c>
      <c r="LW92" s="2">
        <f t="shared" si="335"/>
        <v>0.45300009041945533</v>
      </c>
      <c r="LX92" s="2">
        <f t="shared" si="336"/>
        <v>0.61788330402537517</v>
      </c>
      <c r="LY92" s="2">
        <f t="shared" si="337"/>
        <v>0.7753586447802423</v>
      </c>
    </row>
    <row r="93" spans="1:348" ht="96.6" x14ac:dyDescent="0.25">
      <c r="C93" t="s">
        <v>29</v>
      </c>
      <c r="D93" s="2">
        <v>90.634</v>
      </c>
      <c r="AR93" t="s">
        <v>28</v>
      </c>
      <c r="AS93" s="2">
        <f>SUM(AS81:AS92)</f>
        <v>9.0949040643696927E-3</v>
      </c>
      <c r="BX93" s="2">
        <v>349.12634408602099</v>
      </c>
      <c r="BY93" s="2">
        <f t="shared" si="326"/>
        <v>0.349126344086021</v>
      </c>
      <c r="BZ93" s="2">
        <v>1.0201612903225799E-3</v>
      </c>
      <c r="CA93" s="2">
        <f t="shared" si="327"/>
        <v>12.563562688701721</v>
      </c>
      <c r="CB93" s="2">
        <f t="shared" si="330"/>
        <v>90.725806451612513</v>
      </c>
      <c r="CC93" s="2">
        <f t="shared" si="331"/>
        <v>1.2254019388475574E-2</v>
      </c>
      <c r="CD93" s="2">
        <f t="shared" si="332"/>
        <v>1.0127629529502518</v>
      </c>
      <c r="CE93" s="2">
        <f t="shared" si="333"/>
        <v>0.99065160903655591</v>
      </c>
      <c r="DV93" s="25" t="s">
        <v>1192</v>
      </c>
      <c r="DW93" t="s">
        <v>3</v>
      </c>
      <c r="DX93" t="s">
        <v>4</v>
      </c>
      <c r="DY93" t="s">
        <v>5</v>
      </c>
      <c r="DZ93" t="s">
        <v>6</v>
      </c>
      <c r="EA93" t="s">
        <v>7</v>
      </c>
      <c r="EB93" t="s">
        <v>8</v>
      </c>
      <c r="EC93" t="s">
        <v>9</v>
      </c>
      <c r="ED93" t="s">
        <v>10</v>
      </c>
      <c r="EE93"/>
      <c r="EF93">
        <v>0.5</v>
      </c>
      <c r="EG93" s="2">
        <v>27.2100403968028</v>
      </c>
      <c r="EH93" s="2">
        <v>25.874322506674702</v>
      </c>
      <c r="EI93" s="2">
        <v>26.763833380970297</v>
      </c>
      <c r="EJ93" s="2">
        <v>11.7197742132381</v>
      </c>
      <c r="EK93" s="2">
        <v>20.589045653947398</v>
      </c>
      <c r="EL93" s="2">
        <v>16.3764450612274</v>
      </c>
      <c r="EM93" s="2">
        <v>23.174458375340201</v>
      </c>
      <c r="EN93" s="2">
        <v>29.002932769864298</v>
      </c>
      <c r="EO93" s="2">
        <v>13.162871208753298</v>
      </c>
      <c r="EP93"/>
      <c r="EQ93"/>
      <c r="ER93"/>
      <c r="ES93"/>
      <c r="ET93"/>
      <c r="EU93"/>
      <c r="EV93"/>
      <c r="EW93"/>
      <c r="EX93"/>
      <c r="EY93"/>
      <c r="EZ93"/>
      <c r="FA93"/>
      <c r="FB93"/>
      <c r="FD93" s="25" t="s">
        <v>1198</v>
      </c>
      <c r="FE93" t="s">
        <v>3</v>
      </c>
      <c r="FF93" t="s">
        <v>4</v>
      </c>
      <c r="FG93" t="s">
        <v>5</v>
      </c>
      <c r="FH93" t="s">
        <v>6</v>
      </c>
      <c r="FI93" t="s">
        <v>7</v>
      </c>
      <c r="FJ93" t="s">
        <v>8</v>
      </c>
      <c r="FK93" t="s">
        <v>9</v>
      </c>
      <c r="FL93" t="s">
        <v>10</v>
      </c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M93" t="s">
        <v>29</v>
      </c>
      <c r="GN93" s="2">
        <v>175.50299999999999</v>
      </c>
      <c r="HT93" t="s">
        <v>29</v>
      </c>
      <c r="HU93" s="2">
        <v>237.01900000000001</v>
      </c>
      <c r="JJ93" s="23" t="s">
        <v>1346</v>
      </c>
      <c r="JK93"/>
      <c r="JL93"/>
      <c r="JM93"/>
      <c r="JN93"/>
      <c r="JO93"/>
      <c r="JP93"/>
      <c r="JQ93"/>
      <c r="JR93"/>
      <c r="KK93" t="s">
        <v>28</v>
      </c>
      <c r="KL93" s="2">
        <f>SUM(KL80:KL92)</f>
        <v>1.1300442039163807E-2</v>
      </c>
      <c r="LR93" s="2">
        <v>583.47816833965805</v>
      </c>
      <c r="LS93" s="2">
        <f t="shared" si="328"/>
        <v>0.58347816833965804</v>
      </c>
      <c r="LT93" s="2">
        <v>5.2975206611570198E-4</v>
      </c>
      <c r="LU93" s="2">
        <f t="shared" si="329"/>
        <v>10.74547801451728</v>
      </c>
      <c r="LV93" s="2">
        <f t="shared" si="334"/>
        <v>92.937488475013708</v>
      </c>
      <c r="LW93" s="2">
        <f t="shared" si="335"/>
        <v>0.31872206328303865</v>
      </c>
      <c r="LX93" s="2">
        <f t="shared" si="336"/>
        <v>0.72864989045852413</v>
      </c>
      <c r="LY93" s="2">
        <f t="shared" si="337"/>
        <v>0.91435549059922716</v>
      </c>
    </row>
    <row r="94" spans="1:348" x14ac:dyDescent="0.25">
      <c r="C94" t="s">
        <v>30</v>
      </c>
      <c r="D94" s="2">
        <v>-0.17299999999999999</v>
      </c>
      <c r="AR94" t="s">
        <v>29</v>
      </c>
      <c r="AS94" s="2">
        <v>199.58799999999999</v>
      </c>
      <c r="BX94" s="2">
        <v>312.64091224419002</v>
      </c>
      <c r="BY94" s="2">
        <f t="shared" si="326"/>
        <v>0.31264091224418999</v>
      </c>
      <c r="BZ94" s="2">
        <v>5.9274193548386998E-4</v>
      </c>
      <c r="CA94" s="2">
        <f t="shared" si="327"/>
        <v>7.2997775305895312</v>
      </c>
      <c r="CB94" s="2">
        <f t="shared" si="330"/>
        <v>98.02558398220205</v>
      </c>
      <c r="CC94" s="2">
        <f t="shared" si="331"/>
        <v>7.5572408925660382E-3</v>
      </c>
      <c r="CD94" s="2">
        <f t="shared" si="332"/>
        <v>1.0223211167363579</v>
      </c>
      <c r="CE94" s="2">
        <f t="shared" si="333"/>
        <v>1.0000010923549947</v>
      </c>
      <c r="DW94" s="2">
        <v>2469.1905504913602</v>
      </c>
      <c r="DX94" s="2">
        <f t="shared" ref="DX94:DX103" si="338">DW94/1000</f>
        <v>2.4691905504913603</v>
      </c>
      <c r="DY94" s="2">
        <v>4.8780487804877699E-5</v>
      </c>
      <c r="DZ94" s="2">
        <f t="shared" ref="DZ94:DZ103" si="339">DY94*100/0.004793</f>
        <v>1.0177443731457896</v>
      </c>
      <c r="EA94" s="2">
        <f>DZ94</f>
        <v>1.0177443731457896</v>
      </c>
      <c r="EB94" s="2">
        <f>(DX94/0.94)^1.711</f>
        <v>5.2196234526027689</v>
      </c>
      <c r="EC94" s="2">
        <f>(EA94*DX94^(-0.321))/170.167</f>
        <v>4.4745909395848714E-3</v>
      </c>
      <c r="ED94" s="2">
        <f>EC94/0.8532</f>
        <v>5.2444807074365583E-3</v>
      </c>
      <c r="EF94">
        <v>0.3</v>
      </c>
      <c r="EG94">
        <v>49.836829299823002</v>
      </c>
      <c r="EH94">
        <v>5.8333599369984999</v>
      </c>
      <c r="EI94">
        <v>6.5089700327854105</v>
      </c>
      <c r="EJ94">
        <v>3.03243550582292</v>
      </c>
      <c r="EK94">
        <v>46.272628395411097</v>
      </c>
      <c r="EL94">
        <v>8.1744817027333898</v>
      </c>
      <c r="EM94">
        <v>19.281132719819897</v>
      </c>
      <c r="EN94">
        <v>14.8528967004414</v>
      </c>
      <c r="EO94">
        <v>5.0986074129299004</v>
      </c>
      <c r="FE94" s="2">
        <v>2133.0275229357799</v>
      </c>
      <c r="FF94" s="2">
        <f>FE94/1000</f>
        <v>2.1330275229357798</v>
      </c>
      <c r="FG94" s="2">
        <v>6.5137614678898896E-5</v>
      </c>
      <c r="FH94" s="2">
        <f>FG94*100/0.00564</f>
        <v>1.1549222460797677</v>
      </c>
      <c r="FI94" s="2">
        <f>FH94</f>
        <v>1.1549222460797677</v>
      </c>
      <c r="FJ94" s="2">
        <f>(FF94/1.482)^4.107</f>
        <v>4.4618491779851475</v>
      </c>
      <c r="FK94" s="2">
        <f>(FI94*FF94^0.133)/87.037</f>
        <v>1.4675920907956531E-2</v>
      </c>
      <c r="FL94" s="2">
        <f>FK94/1.03861</f>
        <v>1.413034816529451E-2</v>
      </c>
      <c r="GM94" t="s">
        <v>30</v>
      </c>
      <c r="GN94" s="2">
        <v>-0.36799999999999999</v>
      </c>
      <c r="HT94" t="s">
        <v>30</v>
      </c>
      <c r="HU94" s="2">
        <v>-0.501</v>
      </c>
      <c r="IY94" s="21" t="s">
        <v>1215</v>
      </c>
      <c r="IZ94" t="s">
        <v>3</v>
      </c>
      <c r="JA94" t="s">
        <v>4</v>
      </c>
      <c r="JB94" t="s">
        <v>5</v>
      </c>
      <c r="JC94" t="s">
        <v>6</v>
      </c>
      <c r="JD94" t="s">
        <v>7</v>
      </c>
      <c r="JE94" t="s">
        <v>8</v>
      </c>
      <c r="JF94" t="s">
        <v>9</v>
      </c>
      <c r="JG94" t="s">
        <v>10</v>
      </c>
      <c r="JH94"/>
      <c r="JI94" s="23" t="s">
        <v>1335</v>
      </c>
      <c r="JL94" s="23" t="s">
        <v>1149</v>
      </c>
      <c r="JM94" s="23" t="s">
        <v>1149</v>
      </c>
      <c r="JO94" s="23" t="s">
        <v>1149</v>
      </c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K94" t="s">
        <v>29</v>
      </c>
      <c r="KL94" s="2">
        <v>45.314999999999998</v>
      </c>
      <c r="LR94" s="2">
        <v>513.62040222750295</v>
      </c>
      <c r="LS94" s="2">
        <f t="shared" si="328"/>
        <v>0.51362040222750294</v>
      </c>
      <c r="LT94" s="2">
        <v>2.7438016528925598E-4</v>
      </c>
      <c r="LU94" s="2">
        <f t="shared" si="329"/>
        <v>5.565520594102555</v>
      </c>
      <c r="LV94" s="2">
        <f t="shared" si="334"/>
        <v>98.50300906911626</v>
      </c>
      <c r="LW94" s="2">
        <f t="shared" si="335"/>
        <v>0.24515190004214946</v>
      </c>
      <c r="LX94" s="2">
        <f t="shared" si="336"/>
        <v>0.79689577846462434</v>
      </c>
      <c r="LY94" s="2">
        <f t="shared" si="337"/>
        <v>0.99999470255317391</v>
      </c>
    </row>
    <row r="95" spans="1:348" x14ac:dyDescent="0.25">
      <c r="C95" t="s">
        <v>31</v>
      </c>
      <c r="D95" s="2">
        <v>10.98</v>
      </c>
      <c r="AR95" t="s">
        <v>30</v>
      </c>
      <c r="AS95" s="2">
        <v>0.68799999999999994</v>
      </c>
      <c r="BX95" s="2">
        <v>278.85449184876802</v>
      </c>
      <c r="BY95" s="2">
        <f t="shared" si="326"/>
        <v>0.27885449184876804</v>
      </c>
      <c r="BZ95" s="2">
        <v>1.61290322580644E-4</v>
      </c>
      <c r="CA95" s="2">
        <f t="shared" si="327"/>
        <v>1.9863340219291132</v>
      </c>
      <c r="CB95" s="2">
        <f t="shared" si="330"/>
        <v>100.01191800413116</v>
      </c>
      <c r="CC95" s="2">
        <f t="shared" si="331"/>
        <v>4.5800094368839877E-3</v>
      </c>
      <c r="CD95" s="2">
        <f t="shared" si="332"/>
        <v>0.97208459328899</v>
      </c>
      <c r="CE95" s="2">
        <f t="shared" si="333"/>
        <v>0.95086136756494066</v>
      </c>
      <c r="DW95" s="2">
        <v>1953.68317319536</v>
      </c>
      <c r="DX95" s="2">
        <f t="shared" si="338"/>
        <v>1.9536831731953601</v>
      </c>
      <c r="DY95" s="2">
        <v>2.1463414634146299E-4</v>
      </c>
      <c r="DZ95" s="2">
        <f t="shared" si="339"/>
        <v>4.4780752418414975</v>
      </c>
      <c r="EA95" s="2">
        <f t="shared" ref="EA95:EA103" si="340">DZ95+EA94</f>
        <v>5.4958196149872869</v>
      </c>
      <c r="EB95" s="2">
        <f t="shared" ref="EB95:EB103" si="341">(DX95/0.94)^1.711</f>
        <v>3.4964688960384698</v>
      </c>
      <c r="EC95" s="2">
        <f t="shared" ref="EC95:EC103" si="342">(EA95*DX95^(-0.321))/170.167</f>
        <v>2.6049113599489731E-2</v>
      </c>
      <c r="ED95" s="2">
        <f t="shared" ref="ED95:ED103" si="343">EC95/0.8532</f>
        <v>3.0531075479945772E-2</v>
      </c>
      <c r="FE95" s="2">
        <v>1784.16224046354</v>
      </c>
      <c r="FF95" s="2">
        <f t="shared" ref="FF95:FF104" si="344">FE95/1000</f>
        <v>1.78416224046354</v>
      </c>
      <c r="FG95" s="2">
        <v>2.7431192660550398E-4</v>
      </c>
      <c r="FH95" s="2">
        <f t="shared" ref="FH95:FH104" si="345">FG95*100/0.00564</f>
        <v>4.8636866419415599</v>
      </c>
      <c r="FI95" s="2">
        <f>FH95+FI94</f>
        <v>6.018608888021328</v>
      </c>
      <c r="FJ95" s="2">
        <f t="shared" ref="FJ95:FJ104" si="346">(FF95/1.482)^4.107</f>
        <v>2.1427291496043761</v>
      </c>
      <c r="FK95" s="2">
        <f t="shared" ref="FK95:FK104" si="347">(FI95*FF95^0.133)/87.037</f>
        <v>7.4684929705424147E-2</v>
      </c>
      <c r="FL95" s="2">
        <f t="shared" ref="FL95:FL104" si="348">FK95/1.03861</f>
        <v>7.190854093974075E-2</v>
      </c>
      <c r="GM95" t="s">
        <v>31</v>
      </c>
      <c r="GN95" s="2">
        <v>0.93100000000000005</v>
      </c>
      <c r="HT95" t="s">
        <v>31</v>
      </c>
      <c r="HU95" s="2">
        <v>0.74299999999999999</v>
      </c>
      <c r="IY95" s="21">
        <v>308</v>
      </c>
      <c r="IZ95" s="2">
        <v>2268.7048701797498</v>
      </c>
      <c r="JA95" s="2">
        <f t="shared" ref="JA95:JA104" si="349">IZ95/1000</f>
        <v>2.2687048701797496</v>
      </c>
      <c r="JB95" s="2">
        <v>3.04347826086957E-5</v>
      </c>
      <c r="JC95" s="2">
        <f t="shared" ref="JC95:JC104" si="350">JB95*100/0.00468</f>
        <v>0.65031586770717309</v>
      </c>
      <c r="JD95" s="2">
        <f>JC95</f>
        <v>0.65031586770717309</v>
      </c>
      <c r="JE95" s="2">
        <f>(JA95/0.866)^1.603</f>
        <v>4.6824263863855373</v>
      </c>
      <c r="JF95" s="2">
        <f>(JD95*JA95^(-0.192))/151.798</f>
        <v>3.6605717577007928E-3</v>
      </c>
      <c r="JG95" s="2">
        <f>JF95/0.91598</f>
        <v>3.9963446338356651E-3</v>
      </c>
      <c r="JI95" t="s">
        <v>4</v>
      </c>
      <c r="JJ95" s="23" t="s">
        <v>1337</v>
      </c>
      <c r="JK95" s="23" t="s">
        <v>1338</v>
      </c>
      <c r="JL95" s="23" t="s">
        <v>1339</v>
      </c>
      <c r="JM95" s="23" t="s">
        <v>1340</v>
      </c>
      <c r="JN95" s="23" t="s">
        <v>1341</v>
      </c>
      <c r="JO95" s="23" t="s">
        <v>1342</v>
      </c>
      <c r="JP95" s="23" t="s">
        <v>1343</v>
      </c>
      <c r="JQ95" s="23" t="s">
        <v>1344</v>
      </c>
      <c r="JR95" s="23" t="s">
        <v>1345</v>
      </c>
      <c r="KK95" t="s">
        <v>30</v>
      </c>
      <c r="KL95" s="2">
        <v>0.627</v>
      </c>
      <c r="LR95" s="2">
        <v>329.10651580179399</v>
      </c>
      <c r="LS95" s="2">
        <f t="shared" si="328"/>
        <v>0.32910651580179401</v>
      </c>
      <c r="LT95" s="2">
        <v>7.6033057851239799E-5</v>
      </c>
      <c r="LU95" s="2">
        <f t="shared" si="329"/>
        <v>1.5422526947513142</v>
      </c>
      <c r="LV95" s="2">
        <f t="shared" si="334"/>
        <v>100.04526176386757</v>
      </c>
    </row>
    <row r="96" spans="1:348" x14ac:dyDescent="0.25">
      <c r="C96" t="s">
        <v>32</v>
      </c>
      <c r="D96" s="2">
        <v>1.9550000000000001</v>
      </c>
      <c r="AR96" t="s">
        <v>31</v>
      </c>
      <c r="AS96" s="2">
        <v>9.2759999999999998</v>
      </c>
      <c r="BY96" t="s">
        <v>28</v>
      </c>
      <c r="BZ96" s="2">
        <f>SUM(BZ85:BZ95)</f>
        <v>8.1209677419354503E-3</v>
      </c>
      <c r="DW96" s="2">
        <v>1599.62771344885</v>
      </c>
      <c r="DX96" s="2">
        <f t="shared" si="338"/>
        <v>1.5996277134488501</v>
      </c>
      <c r="DY96" s="2">
        <v>3.8780487804878001E-4</v>
      </c>
      <c r="DZ96" s="2">
        <f t="shared" si="339"/>
        <v>8.0910677665090756</v>
      </c>
      <c r="EA96" s="2">
        <f t="shared" si="340"/>
        <v>13.586887381496362</v>
      </c>
      <c r="EB96" s="2">
        <f t="shared" si="341"/>
        <v>2.4834453873964253</v>
      </c>
      <c r="EC96" s="2">
        <f t="shared" si="342"/>
        <v>6.8668025543098921E-2</v>
      </c>
      <c r="ED96" s="2">
        <f t="shared" si="343"/>
        <v>8.0482917889239239E-2</v>
      </c>
      <c r="FE96" s="2">
        <v>1605.30339610494</v>
      </c>
      <c r="FF96" s="2">
        <f t="shared" si="344"/>
        <v>1.6053033961049401</v>
      </c>
      <c r="FG96" s="2">
        <v>4.5871559633027498E-4</v>
      </c>
      <c r="FH96" s="2">
        <f t="shared" si="345"/>
        <v>8.13325525408289</v>
      </c>
      <c r="FI96" s="2">
        <f t="shared" ref="FI96:FI104" si="351">FH96+FI95</f>
        <v>14.151864142104218</v>
      </c>
      <c r="FJ96" s="2">
        <f t="shared" si="346"/>
        <v>1.388511681567913</v>
      </c>
      <c r="FK96" s="2">
        <f t="shared" si="347"/>
        <v>0.17316050150574325</v>
      </c>
      <c r="FL96" s="2">
        <f t="shared" si="348"/>
        <v>0.1667233143391102</v>
      </c>
      <c r="GM96" t="s">
        <v>32</v>
      </c>
      <c r="GN96" s="2">
        <v>1.9430000000000001</v>
      </c>
      <c r="HT96" t="s">
        <v>32</v>
      </c>
      <c r="HU96" s="2">
        <v>1.554</v>
      </c>
      <c r="IZ96" s="2">
        <v>1719.3117222307501</v>
      </c>
      <c r="JA96" s="2">
        <f t="shared" si="349"/>
        <v>1.7193117222307501</v>
      </c>
      <c r="JB96" s="2">
        <v>1.9478260869565199E-4</v>
      </c>
      <c r="JC96" s="2">
        <f t="shared" si="350"/>
        <v>4.1620215533258973</v>
      </c>
      <c r="JD96" s="2">
        <f t="shared" ref="JD96:JD104" si="352">JC96+JD95</f>
        <v>4.8123374210330701</v>
      </c>
      <c r="JE96" s="2">
        <f t="shared" ref="JE96:JE104" si="353">(JA96/0.866)^1.603</f>
        <v>3.0021492676906987</v>
      </c>
      <c r="JF96" s="2">
        <f t="shared" ref="JF96:JF104" si="354">(JD96*JA96^(-0.192))/151.798</f>
        <v>2.8569453519435111E-2</v>
      </c>
      <c r="JG96" s="2">
        <f t="shared" ref="JG96:JG104" si="355">JF96/0.91598</f>
        <v>3.1190040742630966E-2</v>
      </c>
      <c r="JI96">
        <v>2</v>
      </c>
      <c r="JJ96" s="2">
        <v>1.7453517900416899</v>
      </c>
      <c r="JK96" s="2">
        <v>52.535281404367197</v>
      </c>
      <c r="JL96" s="2">
        <v>11.330725764810801</v>
      </c>
      <c r="JM96" s="2">
        <v>11.0356954535845</v>
      </c>
      <c r="JN96" s="2">
        <v>54.9109485864007</v>
      </c>
      <c r="JO96" s="2">
        <v>4.6320087293728305</v>
      </c>
      <c r="JP96" s="2">
        <v>14.311349259422098</v>
      </c>
      <c r="JQ96" s="2">
        <v>4.8060350124604305</v>
      </c>
      <c r="JR96" s="2">
        <v>31.847309953748798</v>
      </c>
      <c r="KK96" t="s">
        <v>31</v>
      </c>
      <c r="KL96" s="2">
        <v>0.89600000000000002</v>
      </c>
      <c r="LS96" t="s">
        <v>28</v>
      </c>
      <c r="LT96" s="2">
        <f>SUM(LT85:LT95)</f>
        <v>4.9322314049586712E-3</v>
      </c>
    </row>
    <row r="97" spans="1:348" x14ac:dyDescent="0.25">
      <c r="P97"/>
      <c r="R97"/>
      <c r="T97"/>
      <c r="AR97" t="s">
        <v>32</v>
      </c>
      <c r="AS97" s="2">
        <v>3.1859999999999999</v>
      </c>
      <c r="BE97"/>
      <c r="BY97" t="s">
        <v>29</v>
      </c>
      <c r="BZ97" s="2">
        <v>46.848999999999997</v>
      </c>
      <c r="DW97" s="2">
        <v>1419.94470449755</v>
      </c>
      <c r="DX97" s="2">
        <f t="shared" si="338"/>
        <v>1.4199447044975499</v>
      </c>
      <c r="DY97" s="2">
        <v>5.9268292682926804E-4</v>
      </c>
      <c r="DZ97" s="2">
        <f t="shared" si="339"/>
        <v>12.365594133721427</v>
      </c>
      <c r="EA97" s="2">
        <f t="shared" si="340"/>
        <v>25.952481515217791</v>
      </c>
      <c r="EB97" s="2">
        <f t="shared" si="341"/>
        <v>2.0254179910843799</v>
      </c>
      <c r="EC97" s="2">
        <f t="shared" si="342"/>
        <v>0.13627758167504481</v>
      </c>
      <c r="ED97" s="2">
        <f t="shared" si="343"/>
        <v>0.15972524809545804</v>
      </c>
      <c r="FE97" s="2">
        <v>1604.2974408498201</v>
      </c>
      <c r="FF97" s="2">
        <f t="shared" si="344"/>
        <v>1.6042974408498201</v>
      </c>
      <c r="FG97" s="2">
        <v>6.5412844036697197E-4</v>
      </c>
      <c r="FH97" s="2">
        <f t="shared" si="345"/>
        <v>11.598021992322199</v>
      </c>
      <c r="FI97" s="2">
        <f t="shared" si="351"/>
        <v>25.749886134426418</v>
      </c>
      <c r="FJ97" s="2">
        <f t="shared" si="346"/>
        <v>1.3849416424268111</v>
      </c>
      <c r="FK97" s="2">
        <f t="shared" si="347"/>
        <v>0.31504623224842282</v>
      </c>
      <c r="FL97" s="2">
        <f t="shared" si="348"/>
        <v>0.30333448767913151</v>
      </c>
      <c r="IZ97" s="2">
        <v>1523.27546474112</v>
      </c>
      <c r="JA97" s="2">
        <f t="shared" si="349"/>
        <v>1.52327546474112</v>
      </c>
      <c r="JB97" s="2">
        <v>3.5913043478260801E-4</v>
      </c>
      <c r="JC97" s="2">
        <f t="shared" si="350"/>
        <v>7.6737272389446165</v>
      </c>
      <c r="JD97" s="2">
        <f t="shared" si="352"/>
        <v>12.486064659977686</v>
      </c>
      <c r="JE97" s="2">
        <f t="shared" si="353"/>
        <v>2.4725931948816737</v>
      </c>
      <c r="JF97" s="2">
        <f t="shared" si="354"/>
        <v>7.5869298445122871E-2</v>
      </c>
      <c r="JG97" s="2">
        <f t="shared" si="355"/>
        <v>8.2828553511127834E-2</v>
      </c>
      <c r="JI97">
        <v>1.5</v>
      </c>
      <c r="JJ97" s="2">
        <v>10.850962843540799</v>
      </c>
      <c r="JK97" s="2">
        <v>3.4668295730036798</v>
      </c>
      <c r="JL97" s="2">
        <v>9.9707808044855408</v>
      </c>
      <c r="JM97" s="2">
        <v>9.133428473424491</v>
      </c>
      <c r="JN97" s="2">
        <v>7.4592935955312401</v>
      </c>
      <c r="JO97" s="2">
        <v>5.0846646223063301</v>
      </c>
      <c r="JP97" s="2">
        <v>19.301518543629502</v>
      </c>
      <c r="JQ97" s="2">
        <v>10.4605714409035</v>
      </c>
      <c r="JR97" s="2">
        <v>5.1696036445714295</v>
      </c>
      <c r="KK97" t="s">
        <v>32</v>
      </c>
      <c r="KL97" s="2">
        <v>5.4269999999999996</v>
      </c>
      <c r="LS97" t="s">
        <v>29</v>
      </c>
      <c r="LT97" s="2">
        <v>145.62299999999999</v>
      </c>
    </row>
    <row r="98" spans="1:348" x14ac:dyDescent="0.25">
      <c r="N98"/>
      <c r="O98"/>
      <c r="Q98"/>
      <c r="S98"/>
      <c r="U98"/>
      <c r="V98"/>
      <c r="X98"/>
      <c r="Y98"/>
      <c r="BC98"/>
      <c r="BD98"/>
      <c r="BE98"/>
      <c r="BF98"/>
      <c r="BH98"/>
      <c r="BI98"/>
      <c r="BY98" t="s">
        <v>30</v>
      </c>
      <c r="BZ98" s="2">
        <v>0.61599999999999999</v>
      </c>
      <c r="DW98" s="2">
        <v>1227.4506583449599</v>
      </c>
      <c r="DX98" s="2">
        <f t="shared" si="338"/>
        <v>1.22745065834496</v>
      </c>
      <c r="DY98" s="2">
        <v>7.6829268292682897E-4</v>
      </c>
      <c r="DZ98" s="2">
        <f t="shared" si="339"/>
        <v>16.029473877046296</v>
      </c>
      <c r="EA98" s="2">
        <f t="shared" si="340"/>
        <v>41.981955392264084</v>
      </c>
      <c r="EB98" s="2">
        <f t="shared" si="341"/>
        <v>1.5785711462991634</v>
      </c>
      <c r="EC98" s="2">
        <f t="shared" si="342"/>
        <v>0.23100268219403841</v>
      </c>
      <c r="ED98" s="2">
        <f t="shared" si="343"/>
        <v>0.27074857266061697</v>
      </c>
      <c r="EF98" s="23" t="s">
        <v>1357</v>
      </c>
      <c r="EG98" s="23" t="s">
        <v>1336</v>
      </c>
      <c r="FE98" s="2">
        <v>1422.4207307258901</v>
      </c>
      <c r="FF98" s="2">
        <f t="shared" si="344"/>
        <v>1.42242073072589</v>
      </c>
      <c r="FG98" s="2">
        <v>8.2477064220183398E-4</v>
      </c>
      <c r="FH98" s="2">
        <f t="shared" si="345"/>
        <v>14.623592946841029</v>
      </c>
      <c r="FI98" s="2">
        <f t="shared" si="351"/>
        <v>40.373479081267448</v>
      </c>
      <c r="FJ98" s="2">
        <f t="shared" si="346"/>
        <v>0.84491442396178351</v>
      </c>
      <c r="FK98" s="2">
        <f t="shared" si="347"/>
        <v>0.48612168620538682</v>
      </c>
      <c r="FL98" s="2">
        <f t="shared" si="348"/>
        <v>0.46805026545612577</v>
      </c>
      <c r="IZ98" s="2">
        <v>1323.85927177753</v>
      </c>
      <c r="JA98" s="2">
        <f t="shared" si="349"/>
        <v>1.3238592717775299</v>
      </c>
      <c r="JB98" s="2">
        <v>5.5217391304347805E-4</v>
      </c>
      <c r="JC98" s="2">
        <f t="shared" si="350"/>
        <v>11.798587885544402</v>
      </c>
      <c r="JD98" s="2">
        <f t="shared" si="352"/>
        <v>24.284652545522086</v>
      </c>
      <c r="JE98" s="2">
        <f t="shared" si="353"/>
        <v>1.9745642003138615</v>
      </c>
      <c r="JF98" s="2">
        <f t="shared" si="354"/>
        <v>0.15159058008319057</v>
      </c>
      <c r="JG98" s="2">
        <f t="shared" si="355"/>
        <v>0.16549551309328869</v>
      </c>
      <c r="JI98">
        <v>1</v>
      </c>
      <c r="JJ98" s="2">
        <v>22.0109647849428</v>
      </c>
      <c r="JK98" s="2">
        <v>7.2687464751423194</v>
      </c>
      <c r="JL98" s="2">
        <v>12.922582573843099</v>
      </c>
      <c r="JM98" s="2">
        <v>20.7207854817932</v>
      </c>
      <c r="JN98" s="2">
        <v>11.8612574429179</v>
      </c>
      <c r="JO98" s="2">
        <v>6.8920920259446001</v>
      </c>
      <c r="JP98" s="2">
        <v>9.1573258255339791</v>
      </c>
      <c r="JQ98" s="2">
        <v>9.801422873119769</v>
      </c>
      <c r="JR98" s="2">
        <v>7.1194829582284305</v>
      </c>
      <c r="LS98" t="s">
        <v>30</v>
      </c>
      <c r="LT98" s="2">
        <v>-0.246</v>
      </c>
    </row>
    <row r="99" spans="1:348" x14ac:dyDescent="0.25">
      <c r="A99" s="21" t="s">
        <v>1172</v>
      </c>
      <c r="B99" t="s">
        <v>3</v>
      </c>
      <c r="C99" t="s">
        <v>4</v>
      </c>
      <c r="D99" t="s">
        <v>5</v>
      </c>
      <c r="E99" t="s">
        <v>6</v>
      </c>
      <c r="F99" t="s">
        <v>7</v>
      </c>
      <c r="G99" t="s">
        <v>8</v>
      </c>
      <c r="H99" t="s">
        <v>9</v>
      </c>
      <c r="I99" t="s">
        <v>10</v>
      </c>
      <c r="J99"/>
      <c r="L99"/>
      <c r="M99"/>
      <c r="W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P99" s="21"/>
      <c r="AQ99"/>
      <c r="AR99"/>
      <c r="AS99"/>
      <c r="AT99"/>
      <c r="AU99"/>
      <c r="AV99"/>
      <c r="AW99"/>
      <c r="AX99"/>
      <c r="AY99"/>
      <c r="BA99"/>
      <c r="BB99"/>
      <c r="BC99"/>
      <c r="BD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Y99" t="s">
        <v>31</v>
      </c>
      <c r="BZ99" s="2">
        <v>0.95399999999999996</v>
      </c>
      <c r="DW99" s="2">
        <v>913.963483069174</v>
      </c>
      <c r="DX99" s="2">
        <f t="shared" si="338"/>
        <v>0.91396348306917397</v>
      </c>
      <c r="DY99" s="2">
        <v>9.3414634146341403E-4</v>
      </c>
      <c r="DZ99" s="2">
        <f t="shared" si="339"/>
        <v>19.489804745741999</v>
      </c>
      <c r="EA99" s="2">
        <f t="shared" si="340"/>
        <v>61.471760138006083</v>
      </c>
      <c r="EB99" s="2">
        <f t="shared" si="341"/>
        <v>0.95307591497106392</v>
      </c>
      <c r="EC99" s="2">
        <f t="shared" si="342"/>
        <v>0.37182804844153616</v>
      </c>
      <c r="ED99" s="2">
        <f t="shared" si="343"/>
        <v>0.43580408865627773</v>
      </c>
      <c r="EF99" t="s">
        <v>4</v>
      </c>
      <c r="EG99" s="23" t="s">
        <v>1358</v>
      </c>
      <c r="EH99" s="23" t="s">
        <v>1359</v>
      </c>
      <c r="EI99" s="23" t="s">
        <v>1360</v>
      </c>
      <c r="EJ99" s="23" t="s">
        <v>1361</v>
      </c>
      <c r="EK99" s="23" t="s">
        <v>1362</v>
      </c>
      <c r="EL99" s="23" t="s">
        <v>1363</v>
      </c>
      <c r="EM99" s="23" t="s">
        <v>1364</v>
      </c>
      <c r="EN99" s="23" t="s">
        <v>1365</v>
      </c>
      <c r="EO99" s="23" t="s">
        <v>1366</v>
      </c>
      <c r="FE99" s="2">
        <v>1163.08546595847</v>
      </c>
      <c r="FF99" s="2">
        <f t="shared" si="344"/>
        <v>1.16308546595847</v>
      </c>
      <c r="FG99" s="2">
        <v>1.0422018348623799E-3</v>
      </c>
      <c r="FH99" s="2">
        <f t="shared" si="345"/>
        <v>18.47875593727624</v>
      </c>
      <c r="FI99" s="2">
        <f t="shared" si="351"/>
        <v>58.852235018543688</v>
      </c>
      <c r="FJ99" s="2">
        <f t="shared" si="346"/>
        <v>0.36965227807920992</v>
      </c>
      <c r="FK99" s="2">
        <f t="shared" si="347"/>
        <v>0.68989880695465999</v>
      </c>
      <c r="FL99" s="2">
        <f t="shared" si="348"/>
        <v>0.66425203585047321</v>
      </c>
      <c r="GK99" s="2" t="s">
        <v>1203</v>
      </c>
      <c r="GL99" t="s">
        <v>3</v>
      </c>
      <c r="GM99" t="s">
        <v>4</v>
      </c>
      <c r="GN99" t="s">
        <v>5</v>
      </c>
      <c r="GO99" t="s">
        <v>6</v>
      </c>
      <c r="GP99" t="s">
        <v>7</v>
      </c>
      <c r="GQ99" t="s">
        <v>8</v>
      </c>
      <c r="GR99" t="s">
        <v>9</v>
      </c>
      <c r="GS99" t="s">
        <v>10</v>
      </c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R99" s="2" t="s">
        <v>1211</v>
      </c>
      <c r="HS99" t="s">
        <v>3</v>
      </c>
      <c r="HT99" t="s">
        <v>4</v>
      </c>
      <c r="HU99" t="s">
        <v>5</v>
      </c>
      <c r="HV99" t="s">
        <v>6</v>
      </c>
      <c r="HW99" t="s">
        <v>7</v>
      </c>
      <c r="HX99" t="s">
        <v>8</v>
      </c>
      <c r="HY99" t="s">
        <v>9</v>
      </c>
      <c r="HZ99" t="s">
        <v>10</v>
      </c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Z99" s="2">
        <v>1085.42018743278</v>
      </c>
      <c r="JA99" s="2">
        <f t="shared" si="349"/>
        <v>1.08542018743278</v>
      </c>
      <c r="JB99" s="2">
        <v>7.7652173913043401E-4</v>
      </c>
      <c r="JC99" s="2">
        <f t="shared" si="350"/>
        <v>16.592344853214399</v>
      </c>
      <c r="JD99" s="2">
        <f t="shared" si="352"/>
        <v>40.876997398736485</v>
      </c>
      <c r="JE99" s="2">
        <f t="shared" si="353"/>
        <v>1.4362242132540357</v>
      </c>
      <c r="JF99" s="2">
        <f t="shared" si="354"/>
        <v>0.26508072030517188</v>
      </c>
      <c r="JG99" s="2">
        <f t="shared" si="355"/>
        <v>0.28939575133209444</v>
      </c>
      <c r="JI99">
        <v>0.7</v>
      </c>
      <c r="JJ99" s="2">
        <v>20.021929581426701</v>
      </c>
      <c r="JK99" s="2">
        <v>12.5314423885035</v>
      </c>
      <c r="JL99" s="2">
        <v>24.377839894835802</v>
      </c>
      <c r="JM99" s="2">
        <v>19.321165275542302</v>
      </c>
      <c r="JN99" s="2">
        <v>6.0251591073825601</v>
      </c>
      <c r="JO99" s="2">
        <v>37.893613934786003</v>
      </c>
      <c r="JP99" s="2">
        <v>19.150722477332501</v>
      </c>
      <c r="JQ99" s="2">
        <v>29.2362965664542</v>
      </c>
      <c r="JR99" s="2">
        <v>17.9678214797156</v>
      </c>
      <c r="LS99" t="s">
        <v>31</v>
      </c>
      <c r="LT99" s="2">
        <v>1.0169999999999999</v>
      </c>
    </row>
    <row r="100" spans="1:348" x14ac:dyDescent="0.25">
      <c r="A100" s="21">
        <v>8</v>
      </c>
      <c r="B100" s="2">
        <v>2319.99999999999</v>
      </c>
      <c r="C100" s="2">
        <f>B100/100</f>
        <v>23.1999999999999</v>
      </c>
      <c r="D100" s="2">
        <v>3.9819004524887002E-5</v>
      </c>
      <c r="E100" s="2">
        <f>D100*100/0.00565</f>
        <v>0.70476114203339835</v>
      </c>
      <c r="F100" s="2">
        <f>E100</f>
        <v>0.70476114203339835</v>
      </c>
      <c r="G100" s="2">
        <f>(C100/0.316)^0.575</f>
        <v>11.82593584932939</v>
      </c>
      <c r="H100" s="2">
        <f>(F100*C100^(-2.418))/265.506</f>
        <v>1.3250054460209152E-6</v>
      </c>
      <c r="I100" s="2">
        <f>H100/0.022633</f>
        <v>5.8543076305435215E-5</v>
      </c>
      <c r="K100"/>
      <c r="AP100" s="21" t="s">
        <v>1178</v>
      </c>
      <c r="AQ100" t="s">
        <v>3</v>
      </c>
      <c r="AR100" t="s">
        <v>4</v>
      </c>
      <c r="AS100" t="s">
        <v>5</v>
      </c>
      <c r="AT100" t="s">
        <v>6</v>
      </c>
      <c r="AU100" t="s">
        <v>7</v>
      </c>
      <c r="AV100" t="s">
        <v>8</v>
      </c>
      <c r="AW100" t="s">
        <v>9</v>
      </c>
      <c r="AX100" t="s">
        <v>10</v>
      </c>
      <c r="AY100"/>
      <c r="AZ100"/>
      <c r="BA100"/>
      <c r="BB100"/>
      <c r="BG100"/>
      <c r="BJ100"/>
      <c r="BK100"/>
      <c r="BL100"/>
      <c r="BM100"/>
      <c r="BN100"/>
      <c r="BO100"/>
      <c r="BP100"/>
      <c r="BQ100"/>
      <c r="BR100"/>
      <c r="BS100"/>
      <c r="BT100"/>
      <c r="BU100"/>
      <c r="BY100" t="s">
        <v>32</v>
      </c>
      <c r="BZ100" s="2">
        <v>4.3789999999999996</v>
      </c>
      <c r="DW100" s="2">
        <v>714.84492622703999</v>
      </c>
      <c r="DX100" s="2">
        <f t="shared" si="338"/>
        <v>0.71484492622703999</v>
      </c>
      <c r="DY100" s="2">
        <v>8.04878048780487E-4</v>
      </c>
      <c r="DZ100" s="2">
        <f t="shared" si="339"/>
        <v>16.792782156905631</v>
      </c>
      <c r="EA100" s="2">
        <f t="shared" si="340"/>
        <v>78.264542294911706</v>
      </c>
      <c r="EB100" s="2">
        <f t="shared" si="341"/>
        <v>0.62594287321029807</v>
      </c>
      <c r="EC100" s="2">
        <f t="shared" si="342"/>
        <v>0.51225677028645711</v>
      </c>
      <c r="ED100" s="2">
        <f t="shared" si="343"/>
        <v>0.60039471435355973</v>
      </c>
      <c r="EF100">
        <v>2</v>
      </c>
      <c r="EG100" s="2">
        <v>7.1636894934637301</v>
      </c>
      <c r="EH100" s="2">
        <v>0.922164125369895</v>
      </c>
      <c r="EI100" s="2">
        <v>5.5472230661993001</v>
      </c>
      <c r="EJ100" s="2">
        <v>0.24263890524413401</v>
      </c>
      <c r="EK100" s="2">
        <v>5.3778836266955601</v>
      </c>
      <c r="EL100" s="2">
        <v>16.3949929988507</v>
      </c>
      <c r="EM100" s="2">
        <v>4.0067314176256597</v>
      </c>
      <c r="EN100" s="2">
        <v>2.92446893292973</v>
      </c>
      <c r="EO100" s="2">
        <v>3.9542423554233097</v>
      </c>
      <c r="FE100" s="2">
        <v>815.62852084338999</v>
      </c>
      <c r="FF100" s="2">
        <f t="shared" si="344"/>
        <v>0.81562852084338999</v>
      </c>
      <c r="FG100" s="2">
        <v>8.5779816513761398E-4</v>
      </c>
      <c r="FH100" s="2">
        <f t="shared" si="345"/>
        <v>15.209187325135</v>
      </c>
      <c r="FI100" s="2">
        <f t="shared" si="351"/>
        <v>74.061422343678686</v>
      </c>
      <c r="FJ100" s="2">
        <f t="shared" si="346"/>
        <v>8.606483289304423E-2</v>
      </c>
      <c r="FK100" s="2">
        <f t="shared" si="347"/>
        <v>0.8281645278914318</v>
      </c>
      <c r="FL100" s="2">
        <f t="shared" si="348"/>
        <v>0.79737777211025485</v>
      </c>
      <c r="GL100" s="2">
        <v>2377.0210519369002</v>
      </c>
      <c r="GM100" s="2">
        <f>GL100/1000</f>
        <v>2.3770210519369002</v>
      </c>
      <c r="GN100" s="2">
        <v>3.6240348445852201E-5</v>
      </c>
      <c r="GO100" s="2">
        <f>GN100*100/0.00545</f>
        <v>0.6649605219422422</v>
      </c>
      <c r="GP100" s="2">
        <f>GO100</f>
        <v>0.6649605219422422</v>
      </c>
      <c r="GQ100" s="2">
        <f>(GM100/1.168)^2.417</f>
        <v>5.5700934033550791</v>
      </c>
      <c r="GR100" s="2">
        <f>(GP100*GM100^(-0.127))/121.417</f>
        <v>4.9063685726290296E-3</v>
      </c>
      <c r="GS100" s="2">
        <f>GR100/0.95129</f>
        <v>5.1575950263631799E-3</v>
      </c>
      <c r="HS100" s="2">
        <v>1502.0366598778</v>
      </c>
      <c r="HT100" s="2">
        <f t="shared" ref="HT100:HT112" si="356">HS100/1000</f>
        <v>1.5020366598778001</v>
      </c>
      <c r="HU100" s="2">
        <v>3.7549407114623103E-5</v>
      </c>
      <c r="HV100" s="2">
        <f t="shared" ref="HV100:HV112" si="357">HU100*100/0.01035</f>
        <v>0.36279620400602031</v>
      </c>
      <c r="HW100" s="2">
        <f>HV100</f>
        <v>0.36279620400602031</v>
      </c>
      <c r="HX100" s="2">
        <f>(HT100/0.909)^3.28</f>
        <v>5.1930512628118226</v>
      </c>
      <c r="HY100" s="2">
        <f>(HW100*HT100^0.561)/49.929</f>
        <v>9.1290932904347904E-3</v>
      </c>
      <c r="HZ100" s="2">
        <f>HY100/0.99588</f>
        <v>9.1668607567526109E-3</v>
      </c>
      <c r="IZ100" s="2">
        <v>741.28130281149299</v>
      </c>
      <c r="JA100" s="2">
        <f t="shared" si="349"/>
        <v>0.74128130281149296</v>
      </c>
      <c r="JB100" s="2">
        <v>9.9826086956521709E-4</v>
      </c>
      <c r="JC100" s="2">
        <f t="shared" si="350"/>
        <v>21.330360460795234</v>
      </c>
      <c r="JD100" s="2">
        <f t="shared" si="352"/>
        <v>62.207357859531719</v>
      </c>
      <c r="JE100" s="2">
        <f t="shared" si="353"/>
        <v>0.77936633445215575</v>
      </c>
      <c r="JF100" s="2">
        <f t="shared" si="354"/>
        <v>0.43404920133667774</v>
      </c>
      <c r="JG100" s="2">
        <f t="shared" si="355"/>
        <v>0.47386318624498103</v>
      </c>
      <c r="JI100">
        <v>0.5</v>
      </c>
      <c r="JJ100" s="2">
        <v>16.572089498935799</v>
      </c>
      <c r="JK100" s="2">
        <v>5.33678190907108</v>
      </c>
      <c r="JL100" s="2">
        <v>10.033673790828699</v>
      </c>
      <c r="JM100" s="2">
        <v>9.7108933825858692</v>
      </c>
      <c r="JN100" s="2">
        <v>5.37725595096608</v>
      </c>
      <c r="JO100" s="2">
        <v>20.640868081942202</v>
      </c>
      <c r="JP100" s="2">
        <v>17.538850242797999</v>
      </c>
      <c r="JQ100" s="2">
        <v>24.497579198480299</v>
      </c>
      <c r="JR100" s="2">
        <v>12.320013787034199</v>
      </c>
      <c r="KI100" s="2" t="s">
        <v>1220</v>
      </c>
      <c r="KJ100" t="s">
        <v>3</v>
      </c>
      <c r="KK100" t="s">
        <v>4</v>
      </c>
      <c r="KL100" t="s">
        <v>5</v>
      </c>
      <c r="KM100" t="s">
        <v>6</v>
      </c>
      <c r="KN100" t="s">
        <v>7</v>
      </c>
      <c r="KO100" t="s">
        <v>8</v>
      </c>
      <c r="KP100" t="s">
        <v>9</v>
      </c>
      <c r="KQ100" t="s">
        <v>10</v>
      </c>
      <c r="KR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S100" t="s">
        <v>32</v>
      </c>
      <c r="LT100" s="2">
        <v>2.0579999999999998</v>
      </c>
    </row>
    <row r="101" spans="1:348" x14ac:dyDescent="0.25">
      <c r="B101" s="2">
        <v>1759.99999999999</v>
      </c>
      <c r="C101" s="2">
        <f t="shared" ref="C101:C110" si="358">B101/100</f>
        <v>17.599999999999898</v>
      </c>
      <c r="D101" s="2">
        <v>2.3800904977375499E-4</v>
      </c>
      <c r="E101" s="2">
        <f t="shared" ref="E101:E110" si="359">D101*100/0.00565</f>
        <v>4.2125495535177873</v>
      </c>
      <c r="F101" s="2">
        <f>E101+F100</f>
        <v>4.9173106955511852</v>
      </c>
      <c r="G101" s="2">
        <f t="shared" ref="G101:G110" si="360">(C101/0.316)^0.575</f>
        <v>10.089036924308036</v>
      </c>
      <c r="H101" s="2">
        <f t="shared" ref="H101:H110" si="361">(F101*C101^(-2.418))/265.506</f>
        <v>1.8030330146292217E-5</v>
      </c>
      <c r="I101" s="2">
        <f t="shared" ref="I101:I110" si="362">H101/0.022633</f>
        <v>7.9663898494641524E-4</v>
      </c>
      <c r="AP101" s="21">
        <v>6</v>
      </c>
      <c r="AQ101" s="2">
        <v>2397.6608187134502</v>
      </c>
      <c r="AR101" s="2">
        <f t="shared" ref="AR101:AR110" si="363">AQ101/100</f>
        <v>23.976608187134502</v>
      </c>
      <c r="AS101" s="2">
        <v>7.7387914230019403E-5</v>
      </c>
      <c r="AT101" s="2">
        <f t="shared" ref="AT101:AT110" si="364">AS101*100/0.0044</f>
        <v>1.7588162325004408</v>
      </c>
      <c r="AU101" s="2">
        <f>AT101</f>
        <v>1.7588162325004408</v>
      </c>
      <c r="AV101" s="2">
        <f t="shared" ref="AV101:AV110" si="365">(AR101/16.613)^3.633</f>
        <v>3.7921111815628539</v>
      </c>
      <c r="AW101" s="2">
        <f t="shared" ref="AW101:AW110" si="366">(AU101*AR101^0.065)/111.624</f>
        <v>1.9370868256695834E-2</v>
      </c>
      <c r="AX101" s="2">
        <f t="shared" ref="AX101:AX110" si="367">AW101/0.99413</f>
        <v>1.9485246654558089E-2</v>
      </c>
      <c r="DW101" s="2">
        <v>625.16766581807201</v>
      </c>
      <c r="DX101" s="2">
        <f t="shared" si="338"/>
        <v>0.62516766581807204</v>
      </c>
      <c r="DY101" s="2">
        <v>5.9999999999999995E-4</v>
      </c>
      <c r="DZ101" s="2">
        <f t="shared" si="339"/>
        <v>12.518255789693301</v>
      </c>
      <c r="EA101" s="2">
        <f t="shared" si="340"/>
        <v>90.782798084605005</v>
      </c>
      <c r="EB101" s="2">
        <f t="shared" si="341"/>
        <v>0.49765488037778721</v>
      </c>
      <c r="EC101" s="2">
        <f t="shared" si="342"/>
        <v>0.62031651374031149</v>
      </c>
      <c r="ED101" s="2">
        <f t="shared" si="343"/>
        <v>0.72704701563562069</v>
      </c>
      <c r="EF101">
        <v>1.5</v>
      </c>
      <c r="EG101" s="2">
        <v>14.954354104441899</v>
      </c>
      <c r="EH101" s="2">
        <v>14.078284418235501</v>
      </c>
      <c r="EI101" s="2">
        <v>0.56318733219588002</v>
      </c>
      <c r="EJ101" s="2">
        <v>13.306784344247799</v>
      </c>
      <c r="EK101" s="2">
        <v>8.2159566357585394</v>
      </c>
      <c r="EL101" s="2">
        <v>10.8547610549477</v>
      </c>
      <c r="EM101" s="2">
        <v>4.5727523745177399</v>
      </c>
      <c r="EN101" s="2">
        <v>4.4141721970275398</v>
      </c>
      <c r="EO101" s="2">
        <v>6.2721390670227404</v>
      </c>
      <c r="FE101" s="2">
        <v>732.53661677128503</v>
      </c>
      <c r="FF101" s="2">
        <f t="shared" si="344"/>
        <v>0.73253661677128501</v>
      </c>
      <c r="FG101" s="2">
        <v>6.78899082568807E-4</v>
      </c>
      <c r="FH101" s="2">
        <f t="shared" si="345"/>
        <v>12.037217776042677</v>
      </c>
      <c r="FI101" s="2">
        <f t="shared" si="351"/>
        <v>86.098640119721367</v>
      </c>
      <c r="FJ101" s="2">
        <f t="shared" si="346"/>
        <v>5.5358016419973288E-2</v>
      </c>
      <c r="FK101" s="2">
        <f t="shared" si="347"/>
        <v>0.94910591664177668</v>
      </c>
      <c r="FL101" s="2">
        <f t="shared" si="348"/>
        <v>0.91382320278235007</v>
      </c>
      <c r="GL101" s="2">
        <v>1976.1515871444501</v>
      </c>
      <c r="GM101" s="2">
        <f t="shared" ref="GM101:GM110" si="368">GL101/1000</f>
        <v>1.9761515871444502</v>
      </c>
      <c r="GN101" s="2">
        <v>1.41729360522668E-4</v>
      </c>
      <c r="GO101" s="2">
        <f t="shared" ref="GO101:GO110" si="369">GN101*100/0.00545</f>
        <v>2.6005387251865688</v>
      </c>
      <c r="GP101" s="2">
        <f>GO101+GP100</f>
        <v>3.2654992471288109</v>
      </c>
      <c r="GQ101" s="2">
        <f t="shared" ref="GQ101:GQ110" si="370">(GM101/1.168)^2.417</f>
        <v>3.5644145398362266</v>
      </c>
      <c r="GR101" s="2">
        <f t="shared" ref="GR101:GR110" si="371">(GP101*GM101^(-0.127))/121.417</f>
        <v>2.4666124401766361E-2</v>
      </c>
      <c r="GS101" s="2">
        <f t="shared" ref="GS101:GS110" si="372">GR101/0.95129</f>
        <v>2.5929132443068215E-2</v>
      </c>
      <c r="HS101" s="2">
        <v>1288.18737270875</v>
      </c>
      <c r="HT101" s="2">
        <f t="shared" si="356"/>
        <v>1.2881873727087501</v>
      </c>
      <c r="HU101" s="2">
        <v>1.7984189723320101E-4</v>
      </c>
      <c r="HV101" s="2">
        <f t="shared" si="357"/>
        <v>1.7376028718183674</v>
      </c>
      <c r="HW101" s="2">
        <f t="shared" ref="HW101:HW112" si="373">HV101+HW100</f>
        <v>2.1003990758243876</v>
      </c>
      <c r="HX101" s="2">
        <f t="shared" ref="HX101:HX112" si="374">(HT101/0.909)^3.28</f>
        <v>3.1379188406205181</v>
      </c>
      <c r="HY101" s="2">
        <f t="shared" ref="HY101:HY112" si="375">(HW101*HT101^0.561)/49.929</f>
        <v>4.8489442486454801E-2</v>
      </c>
      <c r="HZ101" s="2">
        <f t="shared" ref="HZ101:HZ112" si="376">HY101/0.99588</f>
        <v>4.8690045473806884E-2</v>
      </c>
      <c r="IZ101" s="2">
        <v>516.05469350130704</v>
      </c>
      <c r="JA101" s="2">
        <f t="shared" si="349"/>
        <v>0.51605469350130706</v>
      </c>
      <c r="JB101" s="2">
        <v>8.1043478260869504E-4</v>
      </c>
      <c r="JC101" s="2">
        <f t="shared" si="350"/>
        <v>17.316982534373825</v>
      </c>
      <c r="JD101" s="2">
        <f t="shared" si="352"/>
        <v>79.524340393905547</v>
      </c>
      <c r="JE101" s="2">
        <f t="shared" si="353"/>
        <v>0.43612409170519417</v>
      </c>
      <c r="JF101" s="2">
        <f t="shared" si="354"/>
        <v>0.59483490545212159</v>
      </c>
      <c r="JG101" s="2">
        <f t="shared" si="355"/>
        <v>0.64939726353427107</v>
      </c>
      <c r="JI101">
        <v>0.3</v>
      </c>
      <c r="JJ101" s="2">
        <v>16.768140593729399</v>
      </c>
      <c r="JK101" s="2">
        <v>12.003282592244901</v>
      </c>
      <c r="JL101" s="2">
        <v>21.2947981347866</v>
      </c>
      <c r="JM101" s="2">
        <v>17.1265497696672</v>
      </c>
      <c r="JN101" s="2">
        <v>7.5060316518592201</v>
      </c>
      <c r="JO101" s="2">
        <v>21.058065072032601</v>
      </c>
      <c r="JP101" s="2">
        <v>17.226245377005</v>
      </c>
      <c r="JQ101" s="2">
        <v>15.303883126482901</v>
      </c>
      <c r="JR101" s="2">
        <v>19.901839055663199</v>
      </c>
      <c r="KJ101" s="2">
        <v>2652.3955147808301</v>
      </c>
      <c r="KK101" s="2">
        <f t="shared" ref="KK101:KK110" si="377">KJ101/1000</f>
        <v>2.6523955147808302</v>
      </c>
      <c r="KL101" s="2">
        <v>2.8888888888888898E-5</v>
      </c>
      <c r="KM101" s="2">
        <f t="shared" ref="KM101:KM110" si="378">KL101*100/0.00432</f>
        <v>0.66872427983539107</v>
      </c>
      <c r="KN101" s="2">
        <f>KM101</f>
        <v>0.66872427983539107</v>
      </c>
      <c r="KO101" s="2">
        <f>(KK101/1.023)^1.651</f>
        <v>4.8208335529121049</v>
      </c>
      <c r="KP101" s="2">
        <f>(KN101*KK101^(-0.198))/146.207</f>
        <v>3.7704965291129344E-3</v>
      </c>
      <c r="KQ101" s="2">
        <f>KP101/0.89269</f>
        <v>4.2237467980070732E-3</v>
      </c>
      <c r="KS101"/>
    </row>
    <row r="102" spans="1:348" x14ac:dyDescent="0.25">
      <c r="B102" s="2">
        <v>1599.99999999999</v>
      </c>
      <c r="C102" s="2">
        <f t="shared" si="358"/>
        <v>15.999999999999901</v>
      </c>
      <c r="D102" s="2">
        <v>4.3619909502262401E-4</v>
      </c>
      <c r="E102" s="2">
        <f t="shared" si="359"/>
        <v>7.7203379650021962</v>
      </c>
      <c r="F102" s="2">
        <f t="shared" ref="F102:F110" si="379">E102+F101</f>
        <v>12.637648660553381</v>
      </c>
      <c r="G102" s="2">
        <f t="shared" si="360"/>
        <v>9.5510015934653278</v>
      </c>
      <c r="H102" s="2">
        <f t="shared" si="361"/>
        <v>5.8348516603318809E-5</v>
      </c>
      <c r="I102" s="2">
        <f t="shared" si="362"/>
        <v>2.57802839231736E-3</v>
      </c>
      <c r="AQ102" s="2">
        <v>2046.783625731</v>
      </c>
      <c r="AR102" s="2">
        <f t="shared" si="363"/>
        <v>20.467836257310001</v>
      </c>
      <c r="AS102" s="2">
        <v>2.54266006897585E-4</v>
      </c>
      <c r="AT102" s="2">
        <f t="shared" si="364"/>
        <v>5.7787728840360222</v>
      </c>
      <c r="AU102" s="2">
        <f t="shared" ref="AU102:AU110" si="380">AT102+AU101</f>
        <v>7.5375891165364628</v>
      </c>
      <c r="AV102" s="2">
        <f t="shared" si="365"/>
        <v>2.1342068803503143</v>
      </c>
      <c r="AW102" s="2">
        <f t="shared" si="366"/>
        <v>8.2166455791428492E-2</v>
      </c>
      <c r="AX102" s="2">
        <f t="shared" si="367"/>
        <v>8.2651620805557116E-2</v>
      </c>
      <c r="DW102" s="2">
        <v>523.44584051901097</v>
      </c>
      <c r="DX102" s="2">
        <f t="shared" si="338"/>
        <v>0.523445840519011</v>
      </c>
      <c r="DY102" s="2">
        <v>3.3170731707317001E-4</v>
      </c>
      <c r="DZ102" s="2">
        <f t="shared" si="339"/>
        <v>6.920661737391403</v>
      </c>
      <c r="EA102" s="2">
        <f t="shared" si="340"/>
        <v>97.703459821996404</v>
      </c>
      <c r="EB102" s="2">
        <f t="shared" si="341"/>
        <v>0.36725508019463154</v>
      </c>
      <c r="EC102" s="2">
        <f t="shared" si="342"/>
        <v>0.70676782080153411</v>
      </c>
      <c r="ED102" s="2">
        <f t="shared" si="343"/>
        <v>0.8283729732788726</v>
      </c>
      <c r="EF102">
        <v>1</v>
      </c>
      <c r="EG102" s="2">
        <v>21.3509534806836</v>
      </c>
      <c r="EH102" s="2">
        <v>19.918601892712299</v>
      </c>
      <c r="EI102" s="2">
        <v>16.504895210001401</v>
      </c>
      <c r="EJ102" s="2">
        <v>14.802869649529399</v>
      </c>
      <c r="EK102" s="2">
        <v>35.824802942040101</v>
      </c>
      <c r="EL102" s="2">
        <v>13.720078362322798</v>
      </c>
      <c r="EM102" s="2">
        <v>11.6825561015888</v>
      </c>
      <c r="EN102" s="2">
        <v>27.746877378018297</v>
      </c>
      <c r="EO102" s="2">
        <v>15.910616394979099</v>
      </c>
      <c r="FE102" s="2">
        <v>600.15290519877703</v>
      </c>
      <c r="FF102" s="2">
        <f t="shared" si="344"/>
        <v>0.60015290519877706</v>
      </c>
      <c r="FG102" s="2">
        <v>4.7522935779816498E-4</v>
      </c>
      <c r="FH102" s="2">
        <f t="shared" si="345"/>
        <v>8.4260524432298762</v>
      </c>
      <c r="FI102" s="2">
        <f t="shared" si="351"/>
        <v>94.524692562951245</v>
      </c>
      <c r="FJ102" s="2">
        <f t="shared" si="346"/>
        <v>2.4414515111571108E-2</v>
      </c>
      <c r="FK102" s="2">
        <f t="shared" si="347"/>
        <v>1.0147292858132984</v>
      </c>
      <c r="FL102" s="2">
        <f t="shared" si="348"/>
        <v>0.97700704385024051</v>
      </c>
      <c r="GL102" s="2">
        <v>1706.03180888272</v>
      </c>
      <c r="GM102" s="2">
        <f t="shared" si="368"/>
        <v>1.70603180888272</v>
      </c>
      <c r="GN102" s="2">
        <v>3.0204909918827899E-4</v>
      </c>
      <c r="GO102" s="2">
        <f t="shared" si="369"/>
        <v>5.5421853062069539</v>
      </c>
      <c r="GP102" s="2">
        <f t="shared" ref="GP102:GP110" si="381">GO102+GP101</f>
        <v>8.8076845533357648</v>
      </c>
      <c r="GQ102" s="2">
        <f t="shared" si="370"/>
        <v>2.4986390810262895</v>
      </c>
      <c r="GR102" s="2">
        <f t="shared" si="371"/>
        <v>6.7782859982857865E-2</v>
      </c>
      <c r="GS102" s="2">
        <f t="shared" si="372"/>
        <v>7.1253624008302277E-2</v>
      </c>
      <c r="HS102" s="2">
        <v>1114.05295315682</v>
      </c>
      <c r="HT102" s="2">
        <f t="shared" si="356"/>
        <v>1.11405295315682</v>
      </c>
      <c r="HU102" s="2">
        <v>3.8142292490118501E-4</v>
      </c>
      <c r="HV102" s="2">
        <f t="shared" si="357"/>
        <v>3.6852456512191791</v>
      </c>
      <c r="HW102" s="2">
        <f t="shared" si="373"/>
        <v>5.7856447270435662</v>
      </c>
      <c r="HX102" s="2">
        <f t="shared" si="374"/>
        <v>1.9487745496253077</v>
      </c>
      <c r="HY102" s="2">
        <f t="shared" si="375"/>
        <v>0.12311559461663601</v>
      </c>
      <c r="HZ102" s="2">
        <f t="shared" si="376"/>
        <v>0.12362492932545689</v>
      </c>
      <c r="IZ102" s="2">
        <v>507.75848824704201</v>
      </c>
      <c r="JA102" s="2">
        <f t="shared" si="349"/>
        <v>0.50775848824704206</v>
      </c>
      <c r="JB102" s="2">
        <v>5.8086956521739104E-4</v>
      </c>
      <c r="JC102" s="2">
        <f t="shared" si="350"/>
        <v>12.411742846525449</v>
      </c>
      <c r="JD102" s="2">
        <f t="shared" si="352"/>
        <v>91.936083240431003</v>
      </c>
      <c r="JE102" s="2">
        <f t="shared" si="353"/>
        <v>0.42493969155104061</v>
      </c>
      <c r="JF102" s="2">
        <f t="shared" si="354"/>
        <v>0.68981679988064415</v>
      </c>
      <c r="JG102" s="2">
        <f t="shared" si="355"/>
        <v>0.7530915520869933</v>
      </c>
      <c r="JI102">
        <v>0.27</v>
      </c>
      <c r="JJ102" s="2">
        <v>10.3575481745969</v>
      </c>
      <c r="JK102" s="2">
        <v>6.2902832473386194</v>
      </c>
      <c r="JL102" s="2">
        <v>7.64714695373811</v>
      </c>
      <c r="JM102" s="2">
        <v>9.68829630942367</v>
      </c>
      <c r="JN102" s="2">
        <v>6.0898786153086899</v>
      </c>
      <c r="JO102" s="2">
        <v>2.90550071581794</v>
      </c>
      <c r="JP102" s="2">
        <v>2.6614824113302697</v>
      </c>
      <c r="JQ102" s="2">
        <v>3.7521220529224202</v>
      </c>
      <c r="JR102" s="2">
        <v>4.7309761683585503</v>
      </c>
      <c r="KJ102" s="2">
        <v>1963.52927851399</v>
      </c>
      <c r="KK102" s="2">
        <f t="shared" si="377"/>
        <v>1.96352927851399</v>
      </c>
      <c r="KL102" s="2">
        <v>1.8666666666666601E-4</v>
      </c>
      <c r="KM102" s="2">
        <f t="shared" si="378"/>
        <v>4.3209876543209731</v>
      </c>
      <c r="KN102" s="2">
        <f t="shared" ref="KN102:KN110" si="382">KM102+KN101</f>
        <v>4.9897119341563645</v>
      </c>
      <c r="KO102" s="2">
        <f t="shared" ref="KO102:KO110" si="383">(KK102/1.023)^1.651</f>
        <v>2.9342698119488944</v>
      </c>
      <c r="KP102" s="2">
        <f t="shared" ref="KP102:KP110" si="384">(KN102*KK102^(-0.198))/146.207</f>
        <v>2.985973204668263E-2</v>
      </c>
      <c r="KQ102" s="2">
        <f t="shared" ref="KQ102:KQ110" si="385">KP102/0.89269</f>
        <v>3.3449161575331447E-2</v>
      </c>
    </row>
    <row r="103" spans="1:348" x14ac:dyDescent="0.25">
      <c r="B103" s="2">
        <v>1439.99999999999</v>
      </c>
      <c r="C103" s="2">
        <f t="shared" si="358"/>
        <v>14.399999999999899</v>
      </c>
      <c r="D103" s="2">
        <v>6.3981900452488602E-4</v>
      </c>
      <c r="E103" s="2">
        <f t="shared" si="359"/>
        <v>11.324230168582053</v>
      </c>
      <c r="F103" s="2">
        <f t="shared" si="379"/>
        <v>23.961878829135436</v>
      </c>
      <c r="G103" s="2">
        <f t="shared" si="360"/>
        <v>8.9895584481450364</v>
      </c>
      <c r="H103" s="2">
        <f t="shared" si="361"/>
        <v>1.427335350267035E-4</v>
      </c>
      <c r="I103" s="2">
        <f t="shared" si="362"/>
        <v>6.3064346320286088E-3</v>
      </c>
      <c r="AQ103" s="2">
        <v>1812.8654970760299</v>
      </c>
      <c r="AR103" s="2">
        <f t="shared" si="363"/>
        <v>18.128654970760298</v>
      </c>
      <c r="AS103" s="2">
        <v>5.2603088918878405E-4</v>
      </c>
      <c r="AT103" s="2">
        <f t="shared" si="364"/>
        <v>11.955247481563273</v>
      </c>
      <c r="AU103" s="2">
        <f t="shared" si="380"/>
        <v>19.492836598099736</v>
      </c>
      <c r="AV103" s="2">
        <f t="shared" si="365"/>
        <v>1.3732649771753898</v>
      </c>
      <c r="AW103" s="2">
        <f t="shared" si="366"/>
        <v>0.21081971600633695</v>
      </c>
      <c r="AX103" s="2">
        <f t="shared" si="367"/>
        <v>0.21206453482576421</v>
      </c>
      <c r="BW103" s="21" t="s">
        <v>1183</v>
      </c>
      <c r="BX103" t="s">
        <v>3</v>
      </c>
      <c r="BY103" t="s">
        <v>4</v>
      </c>
      <c r="BZ103" t="s">
        <v>5</v>
      </c>
      <c r="CA103" t="s">
        <v>6</v>
      </c>
      <c r="CB103" t="s">
        <v>7</v>
      </c>
      <c r="CC103" t="s">
        <v>8</v>
      </c>
      <c r="CD103" t="s">
        <v>9</v>
      </c>
      <c r="CE103" t="s">
        <v>10</v>
      </c>
      <c r="CF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W103" s="2">
        <v>312.93969505351703</v>
      </c>
      <c r="DX103" s="2">
        <f t="shared" si="338"/>
        <v>0.31293969505351704</v>
      </c>
      <c r="DY103" s="2">
        <v>1.09756097560975E-4</v>
      </c>
      <c r="DZ103" s="2">
        <f t="shared" si="339"/>
        <v>2.2899248395780303</v>
      </c>
      <c r="EA103" s="2">
        <f t="shared" si="340"/>
        <v>99.993384661574439</v>
      </c>
      <c r="EB103" s="2">
        <f t="shared" si="341"/>
        <v>0.15230403989655847</v>
      </c>
      <c r="EC103" s="2">
        <f t="shared" si="342"/>
        <v>0.85320434078334995</v>
      </c>
      <c r="ED103" s="2">
        <f t="shared" si="343"/>
        <v>1.0000050876504336</v>
      </c>
      <c r="EF103">
        <v>0.7</v>
      </c>
      <c r="EG103" s="2">
        <v>18.8509159111087</v>
      </c>
      <c r="EH103" s="2">
        <v>22.38306589678</v>
      </c>
      <c r="EI103" s="2">
        <v>39.338828041667099</v>
      </c>
      <c r="EJ103" s="2">
        <v>26.142530678646803</v>
      </c>
      <c r="EK103" s="2">
        <v>16.272928331211002</v>
      </c>
      <c r="EL103" s="2">
        <v>17.764294441750998</v>
      </c>
      <c r="EM103" s="2">
        <v>28.161432419482203</v>
      </c>
      <c r="EN103" s="2">
        <v>17.2333630164071</v>
      </c>
      <c r="EO103" s="2">
        <v>37.380125012187698</v>
      </c>
      <c r="FE103" s="2">
        <v>506.80025752454497</v>
      </c>
      <c r="FF103" s="2">
        <f t="shared" si="344"/>
        <v>0.50680025752454494</v>
      </c>
      <c r="FG103" s="2">
        <v>2.4954128440366901E-4</v>
      </c>
      <c r="FH103" s="2">
        <f t="shared" si="345"/>
        <v>4.4244908582210822</v>
      </c>
      <c r="FI103" s="2">
        <f t="shared" si="351"/>
        <v>98.949183421172322</v>
      </c>
      <c r="FJ103" s="2">
        <f t="shared" si="346"/>
        <v>1.2192458209363608E-2</v>
      </c>
      <c r="FK103" s="2">
        <f t="shared" si="347"/>
        <v>1.0386078463066826</v>
      </c>
      <c r="FL103" s="2">
        <f t="shared" si="348"/>
        <v>0.99999792636955409</v>
      </c>
      <c r="GL103" s="2">
        <v>1534.6136078664199</v>
      </c>
      <c r="GM103" s="2">
        <f t="shared" si="368"/>
        <v>1.5346136078664199</v>
      </c>
      <c r="GN103" s="2">
        <v>5.3622055038606204E-4</v>
      </c>
      <c r="GO103" s="2">
        <f t="shared" si="369"/>
        <v>9.8389091813956338</v>
      </c>
      <c r="GP103" s="2">
        <f t="shared" si="381"/>
        <v>18.646593734731397</v>
      </c>
      <c r="GQ103" s="2">
        <f t="shared" si="370"/>
        <v>1.9344180704977212</v>
      </c>
      <c r="GR103" s="2">
        <f t="shared" si="371"/>
        <v>0.1454447776158046</v>
      </c>
      <c r="GS103" s="2">
        <f t="shared" si="372"/>
        <v>0.15289215445952822</v>
      </c>
      <c r="HS103" s="2">
        <v>1004.0733197556</v>
      </c>
      <c r="HT103" s="2">
        <f t="shared" si="356"/>
        <v>1.0040733197556</v>
      </c>
      <c r="HU103" s="2">
        <v>6.4624505928853701E-4</v>
      </c>
      <c r="HV103" s="2">
        <f t="shared" si="357"/>
        <v>6.2439136163143676</v>
      </c>
      <c r="HW103" s="2">
        <f t="shared" si="373"/>
        <v>12.029558343357934</v>
      </c>
      <c r="HX103" s="2">
        <f t="shared" si="374"/>
        <v>1.3858016181194059</v>
      </c>
      <c r="HY103" s="2">
        <f t="shared" si="375"/>
        <v>0.24148336531318154</v>
      </c>
      <c r="HZ103" s="2">
        <f t="shared" si="376"/>
        <v>0.24248239277139971</v>
      </c>
      <c r="IZ103" s="2">
        <v>396.83515132892899</v>
      </c>
      <c r="JA103" s="2">
        <f t="shared" si="349"/>
        <v>0.39683515132892899</v>
      </c>
      <c r="JB103" s="2">
        <v>3.2260869565217399E-4</v>
      </c>
      <c r="JC103" s="2">
        <f t="shared" si="350"/>
        <v>6.8933481976960254</v>
      </c>
      <c r="JD103" s="2">
        <f t="shared" si="352"/>
        <v>98.829431438127031</v>
      </c>
      <c r="JE103" s="2">
        <f t="shared" si="353"/>
        <v>0.28624035702182299</v>
      </c>
      <c r="JF103" s="2">
        <f t="shared" si="354"/>
        <v>0.77747619662624567</v>
      </c>
      <c r="JG103" s="2">
        <f t="shared" si="355"/>
        <v>0.84879167299094482</v>
      </c>
      <c r="JI103">
        <v>0.25</v>
      </c>
      <c r="JJ103" s="2">
        <v>1.6730127327859798</v>
      </c>
      <c r="JK103" s="2">
        <v>0.56735241032868999</v>
      </c>
      <c r="JL103" s="2">
        <v>2.4224520826713203</v>
      </c>
      <c r="JM103" s="2">
        <v>3.2631858539788299</v>
      </c>
      <c r="JN103" s="2">
        <v>0.77017504963363204</v>
      </c>
      <c r="JO103" s="2">
        <v>0.89318681779741294</v>
      </c>
      <c r="JP103" s="2">
        <v>0.65250586294850399</v>
      </c>
      <c r="JQ103" s="2">
        <v>2.1420897291765399</v>
      </c>
      <c r="JR103" s="2">
        <v>0.94295295267980905</v>
      </c>
      <c r="KJ103" s="2">
        <v>1641.1824668705401</v>
      </c>
      <c r="KK103" s="2">
        <f t="shared" si="377"/>
        <v>1.6411824668705401</v>
      </c>
      <c r="KL103" s="2">
        <v>3.48888888888888E-4</v>
      </c>
      <c r="KM103" s="2">
        <f t="shared" si="378"/>
        <v>8.0761316872427784</v>
      </c>
      <c r="KN103" s="2">
        <f t="shared" si="382"/>
        <v>13.065843621399143</v>
      </c>
      <c r="KO103" s="2">
        <f t="shared" si="383"/>
        <v>2.1823244525698793</v>
      </c>
      <c r="KP103" s="2">
        <f t="shared" si="384"/>
        <v>8.1015521153604109E-2</v>
      </c>
      <c r="KQ103" s="2">
        <f t="shared" si="385"/>
        <v>9.0754372910645476E-2</v>
      </c>
      <c r="LQ103" s="2" t="s">
        <v>1227</v>
      </c>
      <c r="LR103" t="s">
        <v>3</v>
      </c>
      <c r="LS103" t="s">
        <v>4</v>
      </c>
      <c r="LT103" t="s">
        <v>5</v>
      </c>
      <c r="LU103" t="s">
        <v>6</v>
      </c>
      <c r="LV103" t="s">
        <v>7</v>
      </c>
      <c r="LW103" t="s">
        <v>8</v>
      </c>
      <c r="LX103" t="s">
        <v>9</v>
      </c>
      <c r="LY103" t="s">
        <v>10</v>
      </c>
    </row>
    <row r="104" spans="1:348" x14ac:dyDescent="0.25">
      <c r="B104" s="2">
        <v>1319.99999999999</v>
      </c>
      <c r="C104" s="2">
        <f t="shared" si="358"/>
        <v>13.1999999999999</v>
      </c>
      <c r="D104" s="2">
        <v>8.2171945701357395E-4</v>
      </c>
      <c r="E104" s="2">
        <f t="shared" si="359"/>
        <v>14.543707203780071</v>
      </c>
      <c r="F104" s="2">
        <f t="shared" si="379"/>
        <v>38.50558603291551</v>
      </c>
      <c r="G104" s="2">
        <f t="shared" si="360"/>
        <v>8.5508627955515681</v>
      </c>
      <c r="H104" s="2">
        <f t="shared" si="361"/>
        <v>2.8307507559412242E-4</v>
      </c>
      <c r="I104" s="2">
        <f t="shared" si="362"/>
        <v>1.2507183121730324E-2</v>
      </c>
      <c r="AQ104" s="2">
        <v>1812.8654970760299</v>
      </c>
      <c r="AR104" s="2">
        <f t="shared" si="363"/>
        <v>18.128654970760298</v>
      </c>
      <c r="AS104" s="2">
        <v>3.9269755585545E-4</v>
      </c>
      <c r="AT104" s="2">
        <f t="shared" si="364"/>
        <v>8.9249444512602256</v>
      </c>
      <c r="AU104" s="2">
        <f t="shared" si="380"/>
        <v>28.417781049359959</v>
      </c>
      <c r="AV104" s="2">
        <f t="shared" si="365"/>
        <v>1.3732649771753898</v>
      </c>
      <c r="AW104" s="2">
        <f t="shared" si="366"/>
        <v>0.30734513677400688</v>
      </c>
      <c r="AX104" s="2">
        <f t="shared" si="367"/>
        <v>0.30915990541881533</v>
      </c>
      <c r="BW104" s="21">
        <v>176</v>
      </c>
      <c r="BX104" s="2">
        <v>1444.9650174912499</v>
      </c>
      <c r="BY104" s="2">
        <f t="shared" ref="BY104:BY115" si="386">BX104/1000</f>
        <v>1.4449650174912498</v>
      </c>
      <c r="BZ104" s="2">
        <v>4.3478260869563899E-5</v>
      </c>
      <c r="CA104" s="2">
        <f t="shared" ref="CA104:CA115" si="387">BZ104*100/0.00952</f>
        <v>0.45670442089878044</v>
      </c>
      <c r="CB104" s="2">
        <f>CA104</f>
        <v>0.45670442089878044</v>
      </c>
      <c r="CC104" s="2">
        <f>(BY104/0.899)^4.136</f>
        <v>7.1190139538670909</v>
      </c>
      <c r="CD104" s="2">
        <f>(CB104*BY104^0.546)/50.807</f>
        <v>1.0989900679037322E-2</v>
      </c>
      <c r="CE104" s="2">
        <f>CD104/1.01886</f>
        <v>1.0786467894546179E-2</v>
      </c>
      <c r="CH104"/>
      <c r="CI104"/>
      <c r="CJ104"/>
      <c r="CK104"/>
      <c r="CL104"/>
      <c r="CM104"/>
      <c r="CN104"/>
      <c r="CO104"/>
      <c r="CP104"/>
      <c r="DX104" t="s">
        <v>28</v>
      </c>
      <c r="DY104" s="2">
        <f>SUM(DY94:DY103)</f>
        <v>4.7926829268292639E-3</v>
      </c>
      <c r="EF104">
        <v>0.5</v>
      </c>
      <c r="EG104" s="2">
        <v>15.3053837221129</v>
      </c>
      <c r="EH104" s="2">
        <v>28.6885395076938</v>
      </c>
      <c r="EI104" s="2">
        <v>21.714925822511599</v>
      </c>
      <c r="EJ104" s="2">
        <v>32.833964018049898</v>
      </c>
      <c r="EK104" s="2">
        <v>19.406620608107101</v>
      </c>
      <c r="EL104" s="2">
        <v>15.938717361412898</v>
      </c>
      <c r="EM104" s="2">
        <v>42.088268044031601</v>
      </c>
      <c r="EN104" s="2">
        <v>16.4331186919995</v>
      </c>
      <c r="EO104" s="2">
        <v>30.200508743132197</v>
      </c>
      <c r="FE104" s="2">
        <v>289.71511347175101</v>
      </c>
      <c r="FF104" s="2">
        <f t="shared" si="344"/>
        <v>0.289715113471751</v>
      </c>
      <c r="FG104" s="2">
        <v>5.9633027522935702E-5</v>
      </c>
      <c r="FH104" s="2">
        <f t="shared" si="345"/>
        <v>1.057323183030775</v>
      </c>
      <c r="FI104" s="2">
        <f t="shared" si="351"/>
        <v>100.0065066042031</v>
      </c>
      <c r="FJ104" s="2">
        <f t="shared" si="346"/>
        <v>1.2264276884468585E-3</v>
      </c>
      <c r="FK104" s="2">
        <f t="shared" si="347"/>
        <v>0.97446558704077191</v>
      </c>
      <c r="FL104" s="2">
        <f t="shared" si="348"/>
        <v>0.9382401354124954</v>
      </c>
      <c r="GL104" s="2">
        <v>1354.9874612287999</v>
      </c>
      <c r="GM104" s="2">
        <f t="shared" si="368"/>
        <v>1.3549874612288</v>
      </c>
      <c r="GN104" s="2">
        <v>7.1310136606612495E-4</v>
      </c>
      <c r="GO104" s="2">
        <f t="shared" si="369"/>
        <v>13.084428735158255</v>
      </c>
      <c r="GP104" s="2">
        <f t="shared" si="381"/>
        <v>31.731022469889652</v>
      </c>
      <c r="GQ104" s="2">
        <f t="shared" si="370"/>
        <v>1.4317863309858969</v>
      </c>
      <c r="GR104" s="2">
        <f t="shared" si="371"/>
        <v>0.25144834905262992</v>
      </c>
      <c r="GS104" s="2">
        <f t="shared" si="372"/>
        <v>0.26432354913079076</v>
      </c>
      <c r="HS104" s="2">
        <v>878.81873727087498</v>
      </c>
      <c r="HT104" s="2">
        <f t="shared" si="356"/>
        <v>0.87881873727087501</v>
      </c>
      <c r="HU104" s="2">
        <v>9.0711462450592797E-4</v>
      </c>
      <c r="HV104" s="2">
        <f t="shared" si="357"/>
        <v>8.7643925073036524</v>
      </c>
      <c r="HW104" s="2">
        <f t="shared" si="373"/>
        <v>20.793950850661588</v>
      </c>
      <c r="HX104" s="2">
        <f t="shared" si="374"/>
        <v>0.89515902181037543</v>
      </c>
      <c r="HY104" s="2">
        <f t="shared" si="375"/>
        <v>0.38735722153589008</v>
      </c>
      <c r="HZ104" s="2">
        <f t="shared" si="376"/>
        <v>0.38895973564675473</v>
      </c>
      <c r="IZ104" s="2">
        <v>180.51928099554399</v>
      </c>
      <c r="JA104" s="2">
        <f t="shared" si="349"/>
        <v>0.18051928099554398</v>
      </c>
      <c r="JB104" s="2">
        <v>5.9130434782608697E-5</v>
      </c>
      <c r="JC104" s="2">
        <f t="shared" si="350"/>
        <v>1.2634708286882201</v>
      </c>
      <c r="JD104" s="2">
        <f t="shared" si="352"/>
        <v>100.09290226681526</v>
      </c>
      <c r="JE104" s="2">
        <f t="shared" si="353"/>
        <v>8.097783137729414E-2</v>
      </c>
      <c r="JF104" s="2">
        <f t="shared" si="354"/>
        <v>0.91597728160254444</v>
      </c>
      <c r="JG104" s="2">
        <f t="shared" si="355"/>
        <v>0.99999703225239023</v>
      </c>
      <c r="KJ104" s="2">
        <v>1501.4157888775601</v>
      </c>
      <c r="KK104" s="2">
        <f t="shared" si="377"/>
        <v>1.5014157888775601</v>
      </c>
      <c r="KL104" s="2">
        <v>5.1999999999999995E-4</v>
      </c>
      <c r="KM104" s="2">
        <f t="shared" si="378"/>
        <v>12.037037037037036</v>
      </c>
      <c r="KN104" s="2">
        <f t="shared" si="382"/>
        <v>25.102880658436177</v>
      </c>
      <c r="KO104" s="2">
        <f t="shared" si="383"/>
        <v>1.88407611705805</v>
      </c>
      <c r="KP104" s="2">
        <f t="shared" si="384"/>
        <v>0.15841934074982586</v>
      </c>
      <c r="KQ104" s="2">
        <f t="shared" si="385"/>
        <v>0.17746288269144481</v>
      </c>
      <c r="LR104" s="2">
        <v>2168.74999999999</v>
      </c>
      <c r="LS104" s="2">
        <f t="shared" ref="LS104:LS113" si="388">LR104/1000</f>
        <v>2.16874999999999</v>
      </c>
      <c r="LT104" s="2">
        <v>6.1728395061728193E-5</v>
      </c>
      <c r="LU104" s="2">
        <f t="shared" ref="LU104:LU113" si="389">LT104*100/0.00511</f>
        <v>1.2079920755719802</v>
      </c>
      <c r="LV104" s="2">
        <f>LU104</f>
        <v>1.2079920755719802</v>
      </c>
      <c r="LW104" s="2">
        <f>(LS104/1.167)^2.692</f>
        <v>5.3029948866217405</v>
      </c>
      <c r="LX104" s="2">
        <f>(LV104*LS104^(-0.073))/113.041</f>
        <v>1.0099149509577028E-2</v>
      </c>
      <c r="LY104" s="2">
        <f>LX104/0.96807</f>
        <v>1.0432251293374476E-2</v>
      </c>
      <c r="MA104"/>
      <c r="MB104"/>
      <c r="MC104"/>
      <c r="MD104"/>
      <c r="ME104"/>
      <c r="MF104"/>
      <c r="MG104"/>
      <c r="MH104"/>
      <c r="MI104"/>
      <c r="MJ104"/>
    </row>
    <row r="105" spans="1:348" x14ac:dyDescent="0.25">
      <c r="B105" s="2">
        <v>839.99999999999704</v>
      </c>
      <c r="C105" s="2">
        <f t="shared" si="358"/>
        <v>8.3999999999999702</v>
      </c>
      <c r="D105" s="2">
        <v>1.06063348416289E-3</v>
      </c>
      <c r="E105" s="2">
        <f t="shared" si="359"/>
        <v>18.772274055980354</v>
      </c>
      <c r="F105" s="2">
        <f t="shared" si="379"/>
        <v>57.277860088895864</v>
      </c>
      <c r="G105" s="2">
        <f t="shared" si="360"/>
        <v>6.5938720698339832</v>
      </c>
      <c r="H105" s="2">
        <f t="shared" si="361"/>
        <v>1.2560448024034512E-3</v>
      </c>
      <c r="I105" s="2">
        <f t="shared" si="362"/>
        <v>5.5496169416491457E-2</v>
      </c>
      <c r="AQ105" s="2">
        <v>1578.94736842103</v>
      </c>
      <c r="AR105" s="2">
        <f t="shared" si="363"/>
        <v>15.7894736842103</v>
      </c>
      <c r="AS105" s="2">
        <v>6.9010346378767403E-4</v>
      </c>
      <c r="AT105" s="2">
        <f t="shared" si="364"/>
        <v>15.684169631538046</v>
      </c>
      <c r="AU105" s="2">
        <f t="shared" si="380"/>
        <v>44.101950680898007</v>
      </c>
      <c r="AV105" s="2">
        <f t="shared" si="365"/>
        <v>0.8313461037610097</v>
      </c>
      <c r="AW105" s="2">
        <f t="shared" si="366"/>
        <v>0.47270926614594083</v>
      </c>
      <c r="AX105" s="2">
        <f t="shared" si="367"/>
        <v>0.47550045380980438</v>
      </c>
      <c r="BX105" s="2">
        <v>1234.83258370814</v>
      </c>
      <c r="BY105" s="2">
        <f t="shared" si="386"/>
        <v>1.23483258370814</v>
      </c>
      <c r="BZ105" s="2">
        <v>1.69565217391303E-4</v>
      </c>
      <c r="CA105" s="2">
        <f t="shared" si="387"/>
        <v>1.7811472415052836</v>
      </c>
      <c r="CB105" s="2">
        <f t="shared" ref="CB105:CB115" si="390">CA105+CB104</f>
        <v>2.2378516624040641</v>
      </c>
      <c r="CC105" s="2">
        <f t="shared" ref="CC105:CC115" si="391">(BY105/0.899)^4.136</f>
        <v>3.716558190546952</v>
      </c>
      <c r="CD105" s="2">
        <f t="shared" ref="CD105:CD115" si="392">(CB105*BY105^0.546)/50.807</f>
        <v>4.9422619005665483E-2</v>
      </c>
      <c r="CE105" s="2">
        <f t="shared" ref="CE105:CE115" si="393">CD105/1.01886</f>
        <v>4.8507762602973403E-2</v>
      </c>
      <c r="CG105"/>
      <c r="DX105" t="s">
        <v>29</v>
      </c>
      <c r="DY105" s="2">
        <v>170.167</v>
      </c>
      <c r="EF105">
        <v>0.3</v>
      </c>
      <c r="EG105" s="2">
        <v>22.374703288189199</v>
      </c>
      <c r="EH105" s="2">
        <v>14.009344159208601</v>
      </c>
      <c r="EI105" s="2">
        <v>16.330940527424701</v>
      </c>
      <c r="EJ105" s="2">
        <v>12.671212404282</v>
      </c>
      <c r="EK105" s="2">
        <v>14.901807856187698</v>
      </c>
      <c r="EL105" s="2">
        <v>25.327155780715</v>
      </c>
      <c r="EM105" s="2">
        <v>9.4882596427539792</v>
      </c>
      <c r="EN105" s="2">
        <v>31.247999783617903</v>
      </c>
      <c r="EO105" s="2">
        <v>6.2823684272549505</v>
      </c>
      <c r="FF105" t="s">
        <v>28</v>
      </c>
      <c r="FG105" s="2">
        <f>SUM(FG94:FG104)</f>
        <v>5.6403669724770554E-3</v>
      </c>
      <c r="GL105" s="2">
        <v>1148.1802283376201</v>
      </c>
      <c r="GM105" s="2">
        <f t="shared" si="368"/>
        <v>1.1481802283376201</v>
      </c>
      <c r="GN105" s="2">
        <v>8.87195604830726E-4</v>
      </c>
      <c r="GO105" s="2">
        <f t="shared" si="369"/>
        <v>16.278818437261027</v>
      </c>
      <c r="GP105" s="2">
        <f t="shared" si="381"/>
        <v>48.009840907150675</v>
      </c>
      <c r="GQ105" s="2">
        <f t="shared" si="370"/>
        <v>0.95947789532039773</v>
      </c>
      <c r="GR105" s="2">
        <f t="shared" si="371"/>
        <v>0.38853441282481166</v>
      </c>
      <c r="GS105" s="2">
        <f t="shared" si="372"/>
        <v>0.40842898887280604</v>
      </c>
      <c r="HS105" s="2">
        <v>802.44399185335999</v>
      </c>
      <c r="HT105" s="2">
        <f t="shared" si="356"/>
        <v>0.80244399185336002</v>
      </c>
      <c r="HU105" s="2">
        <v>1.17588932806324E-3</v>
      </c>
      <c r="HV105" s="2">
        <f t="shared" si="357"/>
        <v>11.361249546504734</v>
      </c>
      <c r="HW105" s="2">
        <f t="shared" si="373"/>
        <v>32.155200397166325</v>
      </c>
      <c r="HX105" s="2">
        <f t="shared" si="374"/>
        <v>0.66434057256522716</v>
      </c>
      <c r="HY105" s="2">
        <f t="shared" si="375"/>
        <v>0.56921326974845321</v>
      </c>
      <c r="HZ105" s="2">
        <f t="shared" si="376"/>
        <v>0.57156813044589028</v>
      </c>
      <c r="JA105" t="s">
        <v>28</v>
      </c>
      <c r="JB105" s="2">
        <f>SUM(JB95:JB104)</f>
        <v>4.6843478260869533E-3</v>
      </c>
      <c r="KJ105" s="2">
        <v>1361.8756371049899</v>
      </c>
      <c r="KK105" s="2">
        <f t="shared" si="377"/>
        <v>1.3618756371049898</v>
      </c>
      <c r="KL105" s="2">
        <v>6.8888888888888797E-4</v>
      </c>
      <c r="KM105" s="2">
        <f t="shared" si="378"/>
        <v>15.946502057613145</v>
      </c>
      <c r="KN105" s="2">
        <f t="shared" si="382"/>
        <v>41.049382716049323</v>
      </c>
      <c r="KO105" s="2">
        <f t="shared" si="383"/>
        <v>1.6038223450889497</v>
      </c>
      <c r="KP105" s="2">
        <f t="shared" si="384"/>
        <v>0.26410659708724837</v>
      </c>
      <c r="KQ105" s="2">
        <f t="shared" si="385"/>
        <v>0.29585477275117722</v>
      </c>
      <c r="LR105" s="2">
        <v>1681.24999999999</v>
      </c>
      <c r="LS105" s="2">
        <f t="shared" si="388"/>
        <v>1.6812499999999899</v>
      </c>
      <c r="LT105" s="2">
        <v>2.8888888888888801E-4</v>
      </c>
      <c r="LU105" s="2">
        <f t="shared" si="389"/>
        <v>5.6534029136768691</v>
      </c>
      <c r="LV105" s="2">
        <f t="shared" ref="LV105:LV113" si="394">LU105+LV104</f>
        <v>6.8613949892488488</v>
      </c>
      <c r="LW105" s="2">
        <f t="shared" ref="LW105:LW113" si="395">(LS105/1.167)^2.692</f>
        <v>2.6720673472961778</v>
      </c>
      <c r="LX105" s="2">
        <f t="shared" ref="LX105:LX113" si="396">(LV105*LS105^(-0.073))/113.041</f>
        <v>5.8439335973708116E-2</v>
      </c>
      <c r="LY105" s="2">
        <f t="shared" ref="LY105:LY113" si="397">LX105/0.96807</f>
        <v>6.0366849477525505E-2</v>
      </c>
    </row>
    <row r="106" spans="1:348" x14ac:dyDescent="0.25">
      <c r="B106" s="2">
        <v>719.99999999999795</v>
      </c>
      <c r="C106" s="2">
        <f t="shared" si="358"/>
        <v>7.1999999999999797</v>
      </c>
      <c r="D106" s="2">
        <v>9.0316742081447904E-4</v>
      </c>
      <c r="E106" s="2">
        <f t="shared" si="359"/>
        <v>15.98526408521202</v>
      </c>
      <c r="F106" s="2">
        <f t="shared" si="379"/>
        <v>73.263124174107887</v>
      </c>
      <c r="G106" s="2">
        <f t="shared" si="360"/>
        <v>6.034566992307786</v>
      </c>
      <c r="H106" s="2">
        <f t="shared" si="361"/>
        <v>2.3322823097364311E-3</v>
      </c>
      <c r="I106" s="2">
        <f t="shared" si="362"/>
        <v>0.10304786416897588</v>
      </c>
      <c r="AQ106" s="2">
        <v>1228.0701754386</v>
      </c>
      <c r="AR106" s="2">
        <f t="shared" si="363"/>
        <v>12.280701754386</v>
      </c>
      <c r="AS106" s="2">
        <v>9.1313540260908597E-4</v>
      </c>
      <c r="AT106" s="2">
        <f t="shared" si="364"/>
        <v>20.753077332024681</v>
      </c>
      <c r="AU106" s="2">
        <f t="shared" si="380"/>
        <v>64.855028012922688</v>
      </c>
      <c r="AV106" s="2">
        <f t="shared" si="365"/>
        <v>0.33362609201154514</v>
      </c>
      <c r="AW106" s="2">
        <f t="shared" si="366"/>
        <v>0.68388893484799973</v>
      </c>
      <c r="AX106" s="2">
        <f t="shared" si="367"/>
        <v>0.68792706672970316</v>
      </c>
      <c r="BX106" s="2">
        <v>1084.82008995502</v>
      </c>
      <c r="BY106" s="2">
        <f t="shared" si="386"/>
        <v>1.08482008995502</v>
      </c>
      <c r="BZ106" s="2">
        <v>3.7391304347825899E-4</v>
      </c>
      <c r="CA106" s="2">
        <f t="shared" si="387"/>
        <v>3.9276580197296109</v>
      </c>
      <c r="CB106" s="2">
        <f t="shared" si="390"/>
        <v>6.165509682133675</v>
      </c>
      <c r="CC106" s="2">
        <f t="shared" si="391"/>
        <v>2.1751511553866889</v>
      </c>
      <c r="CD106" s="2">
        <f t="shared" si="392"/>
        <v>0.1268676066423555</v>
      </c>
      <c r="CE106" s="2">
        <f t="shared" si="393"/>
        <v>0.12451917500182114</v>
      </c>
      <c r="DX106" t="s">
        <v>30</v>
      </c>
      <c r="DY106" s="2">
        <v>-0.32100000000000001</v>
      </c>
      <c r="FF106" t="s">
        <v>29</v>
      </c>
      <c r="FG106" s="2">
        <v>87.037000000000006</v>
      </c>
      <c r="GL106" s="2">
        <v>932.58760641457104</v>
      </c>
      <c r="GM106" s="2">
        <f t="shared" si="368"/>
        <v>0.93258760641457106</v>
      </c>
      <c r="GN106" s="2">
        <v>1.0421797663828899E-3</v>
      </c>
      <c r="GO106" s="2">
        <f t="shared" si="369"/>
        <v>19.122564520786973</v>
      </c>
      <c r="GP106" s="2">
        <f t="shared" si="381"/>
        <v>67.132405427937641</v>
      </c>
      <c r="GQ106" s="2">
        <f t="shared" si="370"/>
        <v>0.58040414853101185</v>
      </c>
      <c r="GR106" s="2">
        <f t="shared" si="371"/>
        <v>0.55783033347344224</v>
      </c>
      <c r="GS106" s="2">
        <f t="shared" si="372"/>
        <v>0.58639356397464737</v>
      </c>
      <c r="HS106" s="2">
        <v>652.74949083502997</v>
      </c>
      <c r="HT106" s="2">
        <f t="shared" si="356"/>
        <v>0.65274949083502998</v>
      </c>
      <c r="HU106" s="2">
        <v>1.4288537549407101E-3</v>
      </c>
      <c r="HV106" s="2">
        <f t="shared" si="357"/>
        <v>13.805350289282224</v>
      </c>
      <c r="HW106" s="2">
        <f t="shared" si="373"/>
        <v>45.960550686448549</v>
      </c>
      <c r="HX106" s="2">
        <f t="shared" si="374"/>
        <v>0.33750415199305672</v>
      </c>
      <c r="HY106" s="2">
        <f t="shared" si="375"/>
        <v>0.72461140555927117</v>
      </c>
      <c r="HZ106" s="2">
        <f t="shared" si="376"/>
        <v>0.7276091552790207</v>
      </c>
      <c r="JA106" t="s">
        <v>29</v>
      </c>
      <c r="JB106" s="2">
        <v>151.798</v>
      </c>
      <c r="KJ106" s="2">
        <v>850.60595763959805</v>
      </c>
      <c r="KK106" s="2">
        <f t="shared" si="377"/>
        <v>0.85060595763959801</v>
      </c>
      <c r="KL106" s="2">
        <v>9.0444444444444405E-4</v>
      </c>
      <c r="KM106" s="2">
        <f t="shared" si="378"/>
        <v>20.936213991769538</v>
      </c>
      <c r="KN106" s="2">
        <f t="shared" si="382"/>
        <v>61.985596707818857</v>
      </c>
      <c r="KO106" s="2">
        <f t="shared" si="383"/>
        <v>0.73735554487058508</v>
      </c>
      <c r="KP106" s="2">
        <f t="shared" si="384"/>
        <v>0.43776031997571607</v>
      </c>
      <c r="KQ106" s="2">
        <f t="shared" si="385"/>
        <v>0.49038335813744532</v>
      </c>
      <c r="LR106" s="2">
        <v>1474.99999999999</v>
      </c>
      <c r="LS106" s="2">
        <f t="shared" si="388"/>
        <v>1.4749999999999901</v>
      </c>
      <c r="LT106" s="2">
        <v>4.71604938271604E-4</v>
      </c>
      <c r="LU106" s="2">
        <f t="shared" si="389"/>
        <v>9.2290594573699423</v>
      </c>
      <c r="LV106" s="2">
        <f t="shared" si="394"/>
        <v>16.090454446618793</v>
      </c>
      <c r="LW106" s="2">
        <f t="shared" si="395"/>
        <v>1.8785959175167466</v>
      </c>
      <c r="LX106" s="2">
        <f t="shared" si="396"/>
        <v>0.13835998361009169</v>
      </c>
      <c r="LY106" s="2">
        <f t="shared" si="397"/>
        <v>0.14292353198641802</v>
      </c>
    </row>
    <row r="107" spans="1:348" x14ac:dyDescent="0.25">
      <c r="B107" s="2">
        <v>639.99999999999795</v>
      </c>
      <c r="C107" s="2">
        <f t="shared" si="358"/>
        <v>6.3999999999999799</v>
      </c>
      <c r="D107" s="2">
        <v>7.1855203619909495E-4</v>
      </c>
      <c r="E107" s="2">
        <f t="shared" si="359"/>
        <v>12.717735153966283</v>
      </c>
      <c r="F107" s="2">
        <f t="shared" si="379"/>
        <v>85.980859328074175</v>
      </c>
      <c r="G107" s="2">
        <f t="shared" si="360"/>
        <v>5.6394066555691831</v>
      </c>
      <c r="H107" s="2">
        <f t="shared" si="361"/>
        <v>3.6390185075670868E-3</v>
      </c>
      <c r="I107" s="2">
        <f t="shared" si="362"/>
        <v>0.16078374530849143</v>
      </c>
      <c r="AQ107" s="2">
        <v>994.15204678361204</v>
      </c>
      <c r="AR107" s="2">
        <f t="shared" si="363"/>
        <v>9.9415204678361206</v>
      </c>
      <c r="AS107" s="2">
        <v>7.2079772079772003E-4</v>
      </c>
      <c r="AT107" s="2">
        <f t="shared" si="364"/>
        <v>16.381766381766365</v>
      </c>
      <c r="AU107" s="2">
        <f t="shared" si="380"/>
        <v>81.236794394689056</v>
      </c>
      <c r="AV107" s="2">
        <f t="shared" si="365"/>
        <v>0.15483111520861262</v>
      </c>
      <c r="AW107" s="2">
        <f t="shared" si="366"/>
        <v>0.8449473131790558</v>
      </c>
      <c r="AX107" s="2">
        <f t="shared" si="367"/>
        <v>0.84993644008233915</v>
      </c>
      <c r="BX107" s="2">
        <v>960.43228385807004</v>
      </c>
      <c r="BY107" s="2">
        <f t="shared" si="386"/>
        <v>0.96043228385807</v>
      </c>
      <c r="BZ107" s="2">
        <v>6.6086956521739103E-4</v>
      </c>
      <c r="CA107" s="2">
        <f t="shared" si="387"/>
        <v>6.9419071976616697</v>
      </c>
      <c r="CB107" s="2">
        <f t="shared" si="390"/>
        <v>13.107416879795345</v>
      </c>
      <c r="CC107" s="2">
        <f t="shared" si="391"/>
        <v>1.3144146556145122</v>
      </c>
      <c r="CD107" s="2">
        <f t="shared" si="392"/>
        <v>0.25235993444477778</v>
      </c>
      <c r="CE107" s="2">
        <f t="shared" si="393"/>
        <v>0.24768852879176506</v>
      </c>
      <c r="DX107" t="s">
        <v>31</v>
      </c>
      <c r="DY107" s="2">
        <v>0.94</v>
      </c>
      <c r="FF107" t="s">
        <v>30</v>
      </c>
      <c r="FG107" s="2">
        <v>0.13300000000000001</v>
      </c>
      <c r="GL107" s="2">
        <v>709.11700653335902</v>
      </c>
      <c r="GM107" s="2">
        <f t="shared" si="368"/>
        <v>0.70911700653335896</v>
      </c>
      <c r="GN107" s="2">
        <v>8.1805583052860795E-4</v>
      </c>
      <c r="GO107" s="2">
        <f t="shared" si="369"/>
        <v>15.01019872529556</v>
      </c>
      <c r="GP107" s="2">
        <f t="shared" si="381"/>
        <v>82.142604153233208</v>
      </c>
      <c r="GQ107" s="2">
        <f t="shared" si="370"/>
        <v>0.29934762431622153</v>
      </c>
      <c r="GR107" s="2">
        <f t="shared" si="371"/>
        <v>0.70672067326427657</v>
      </c>
      <c r="GS107" s="2">
        <f t="shared" si="372"/>
        <v>0.74290770770666836</v>
      </c>
      <c r="HS107" s="2">
        <v>481.67006109979599</v>
      </c>
      <c r="HT107" s="2">
        <f t="shared" si="356"/>
        <v>0.48167006109979599</v>
      </c>
      <c r="HU107" s="2">
        <v>1.58695652173913E-3</v>
      </c>
      <c r="HV107" s="2">
        <f t="shared" si="357"/>
        <v>15.332913253518166</v>
      </c>
      <c r="HW107" s="2">
        <f t="shared" si="373"/>
        <v>61.293463939966713</v>
      </c>
      <c r="HX107" s="2">
        <f t="shared" si="374"/>
        <v>0.12454586828221928</v>
      </c>
      <c r="HY107" s="2">
        <f t="shared" si="375"/>
        <v>0.81486160155661669</v>
      </c>
      <c r="HZ107" s="2">
        <f t="shared" si="376"/>
        <v>0.81823272036451855</v>
      </c>
      <c r="JA107" t="s">
        <v>30</v>
      </c>
      <c r="JB107" s="2">
        <v>-0.192</v>
      </c>
      <c r="KJ107" s="2">
        <v>686.60097406274804</v>
      </c>
      <c r="KK107" s="2">
        <f t="shared" si="377"/>
        <v>0.686600974062748</v>
      </c>
      <c r="KL107" s="2">
        <v>7.1333333333333296E-4</v>
      </c>
      <c r="KM107" s="2">
        <f t="shared" si="378"/>
        <v>16.512345679012334</v>
      </c>
      <c r="KN107" s="2">
        <f t="shared" si="382"/>
        <v>78.497942386831198</v>
      </c>
      <c r="KO107" s="2">
        <f t="shared" si="383"/>
        <v>0.5177192558420578</v>
      </c>
      <c r="KP107" s="2">
        <f t="shared" si="384"/>
        <v>0.57839247336530919</v>
      </c>
      <c r="KQ107" s="2">
        <f t="shared" si="385"/>
        <v>0.647920860954317</v>
      </c>
      <c r="LR107" s="2">
        <v>1306.24999999999</v>
      </c>
      <c r="LS107" s="2">
        <f t="shared" si="388"/>
        <v>1.3062499999999899</v>
      </c>
      <c r="LT107" s="2">
        <v>6.7407407407407401E-4</v>
      </c>
      <c r="LU107" s="2">
        <f t="shared" si="389"/>
        <v>13.191273465246066</v>
      </c>
      <c r="LV107" s="2">
        <f t="shared" si="394"/>
        <v>29.281727911864859</v>
      </c>
      <c r="LW107" s="2">
        <f t="shared" si="395"/>
        <v>1.3545282416753328</v>
      </c>
      <c r="LX107" s="2">
        <f t="shared" si="396"/>
        <v>0.25403338187120234</v>
      </c>
      <c r="LY107" s="2">
        <f t="shared" si="397"/>
        <v>0.26241220352991246</v>
      </c>
    </row>
    <row r="108" spans="1:348" x14ac:dyDescent="0.25">
      <c r="B108" s="2">
        <v>559.99999999999898</v>
      </c>
      <c r="C108" s="2">
        <f t="shared" si="358"/>
        <v>5.5999999999999899</v>
      </c>
      <c r="D108" s="2">
        <v>4.87782805429864E-4</v>
      </c>
      <c r="E108" s="2">
        <f t="shared" si="359"/>
        <v>8.6333239899090977</v>
      </c>
      <c r="F108" s="2">
        <f t="shared" si="379"/>
        <v>94.614183317983276</v>
      </c>
      <c r="G108" s="2">
        <f t="shared" si="360"/>
        <v>5.2226153759861429</v>
      </c>
      <c r="H108" s="2">
        <f t="shared" si="361"/>
        <v>5.5304854723490617E-3</v>
      </c>
      <c r="I108" s="2">
        <f t="shared" si="362"/>
        <v>0.24435494509561531</v>
      </c>
      <c r="AQ108" s="2">
        <v>760.233918128651</v>
      </c>
      <c r="AR108" s="2">
        <f t="shared" si="363"/>
        <v>7.60233918128651</v>
      </c>
      <c r="AS108" s="2">
        <v>5.0538311590943102E-4</v>
      </c>
      <c r="AT108" s="2">
        <f t="shared" si="364"/>
        <v>11.485979907032522</v>
      </c>
      <c r="AU108" s="2">
        <f t="shared" si="380"/>
        <v>92.722774301721586</v>
      </c>
      <c r="AV108" s="2">
        <f t="shared" si="365"/>
        <v>5.8424298896819341E-2</v>
      </c>
      <c r="AW108" s="2">
        <f t="shared" si="366"/>
        <v>0.94774261043921781</v>
      </c>
      <c r="AX108" s="2">
        <f t="shared" si="367"/>
        <v>0.95333870865904646</v>
      </c>
      <c r="BX108" s="2">
        <v>864.89255372313801</v>
      </c>
      <c r="BY108" s="2">
        <f t="shared" si="386"/>
        <v>0.864892553723138</v>
      </c>
      <c r="BZ108" s="2">
        <v>9.0869565217391204E-4</v>
      </c>
      <c r="CA108" s="2">
        <f t="shared" si="387"/>
        <v>9.5451223967847891</v>
      </c>
      <c r="CB108" s="2">
        <f t="shared" si="390"/>
        <v>22.652539276580136</v>
      </c>
      <c r="CC108" s="2">
        <f t="shared" si="391"/>
        <v>0.85216835108799471</v>
      </c>
      <c r="CD108" s="2">
        <f t="shared" si="392"/>
        <v>0.41188376932900866</v>
      </c>
      <c r="CE108" s="2">
        <f t="shared" si="393"/>
        <v>0.40425943635927275</v>
      </c>
      <c r="DX108" t="s">
        <v>32</v>
      </c>
      <c r="DY108" s="2">
        <v>1.7110000000000001</v>
      </c>
      <c r="FF108" t="s">
        <v>31</v>
      </c>
      <c r="FG108" s="2">
        <v>1.482</v>
      </c>
      <c r="GL108" s="2">
        <v>631.28588398336899</v>
      </c>
      <c r="GM108" s="2">
        <f t="shared" si="368"/>
        <v>0.63128588398336904</v>
      </c>
      <c r="GN108" s="2">
        <v>5.6424965353395304E-4</v>
      </c>
      <c r="GO108" s="2">
        <f t="shared" si="369"/>
        <v>10.353204651999139</v>
      </c>
      <c r="GP108" s="2">
        <f t="shared" si="381"/>
        <v>92.495808805232343</v>
      </c>
      <c r="GQ108" s="2">
        <f t="shared" si="370"/>
        <v>0.22601490486496889</v>
      </c>
      <c r="GR108" s="2">
        <f t="shared" si="371"/>
        <v>0.80763260647521551</v>
      </c>
      <c r="GS108" s="2">
        <f t="shared" si="372"/>
        <v>0.84898675112238697</v>
      </c>
      <c r="HS108" s="2">
        <v>417.51527494908299</v>
      </c>
      <c r="HT108" s="2">
        <f t="shared" si="356"/>
        <v>0.41751527494908297</v>
      </c>
      <c r="HU108" s="2">
        <v>1.4288537549407101E-3</v>
      </c>
      <c r="HV108" s="2">
        <f t="shared" si="357"/>
        <v>13.805350289282224</v>
      </c>
      <c r="HW108" s="2">
        <f t="shared" si="373"/>
        <v>75.098814229248944</v>
      </c>
      <c r="HX108" s="2">
        <f t="shared" si="374"/>
        <v>7.7932002023560695E-2</v>
      </c>
      <c r="HY108" s="2">
        <f t="shared" si="375"/>
        <v>0.92146195907622563</v>
      </c>
      <c r="HZ108" s="2">
        <f t="shared" si="376"/>
        <v>0.92527408832010449</v>
      </c>
      <c r="JA108" t="s">
        <v>31</v>
      </c>
      <c r="JB108" s="2">
        <v>0.86599999999999999</v>
      </c>
      <c r="KJ108" s="2">
        <v>582.62543889455196</v>
      </c>
      <c r="KK108" s="2">
        <f t="shared" si="377"/>
        <v>0.58262543889455198</v>
      </c>
      <c r="KL108" s="2">
        <v>5.3333333333333303E-4</v>
      </c>
      <c r="KM108" s="2">
        <f t="shared" si="378"/>
        <v>12.345679012345672</v>
      </c>
      <c r="KN108" s="2">
        <f t="shared" si="382"/>
        <v>90.843621399176868</v>
      </c>
      <c r="KO108" s="2">
        <f t="shared" si="383"/>
        <v>0.39477832431479187</v>
      </c>
      <c r="KP108" s="2">
        <f t="shared" si="384"/>
        <v>0.69147926698150519</v>
      </c>
      <c r="KQ108" s="2">
        <f t="shared" si="385"/>
        <v>0.77460178447333927</v>
      </c>
      <c r="LR108" s="2">
        <v>1174.99999999999</v>
      </c>
      <c r="LS108" s="2">
        <f t="shared" si="388"/>
        <v>1.1749999999999901</v>
      </c>
      <c r="LT108" s="2">
        <v>8.7407407407407399E-4</v>
      </c>
      <c r="LU108" s="2">
        <f t="shared" si="389"/>
        <v>17.105167790099298</v>
      </c>
      <c r="LV108" s="2">
        <f t="shared" si="394"/>
        <v>46.386895701964157</v>
      </c>
      <c r="LW108" s="2">
        <f t="shared" si="395"/>
        <v>1.0185613497168038</v>
      </c>
      <c r="LX108" s="2">
        <f t="shared" si="396"/>
        <v>0.40555200668903518</v>
      </c>
      <c r="LY108" s="2">
        <f t="shared" si="397"/>
        <v>0.41892839018772937</v>
      </c>
    </row>
    <row r="109" spans="1:348" x14ac:dyDescent="0.25">
      <c r="B109" s="2">
        <v>519.99999999999795</v>
      </c>
      <c r="C109" s="2">
        <f t="shared" si="358"/>
        <v>5.1999999999999797</v>
      </c>
      <c r="D109" s="2">
        <v>2.5701357466063299E-4</v>
      </c>
      <c r="E109" s="2">
        <f t="shared" si="359"/>
        <v>4.5489128258519118</v>
      </c>
      <c r="F109" s="2">
        <f t="shared" si="379"/>
        <v>99.16309614383519</v>
      </c>
      <c r="G109" s="2">
        <f t="shared" si="360"/>
        <v>5.0047437983443963</v>
      </c>
      <c r="H109" s="2">
        <f t="shared" si="361"/>
        <v>6.9339331992020279E-3</v>
      </c>
      <c r="I109" s="2">
        <f t="shared" si="362"/>
        <v>0.30636385804807265</v>
      </c>
      <c r="AQ109" s="2">
        <v>643.27485380117196</v>
      </c>
      <c r="AR109" s="2">
        <f t="shared" si="363"/>
        <v>6.4327485380117198</v>
      </c>
      <c r="AS109" s="2">
        <v>2.4639376218323598E-4</v>
      </c>
      <c r="AT109" s="2">
        <f t="shared" si="364"/>
        <v>5.5998582314371816</v>
      </c>
      <c r="AU109" s="2">
        <f t="shared" si="380"/>
        <v>98.322632533158767</v>
      </c>
      <c r="AV109" s="2">
        <f t="shared" si="365"/>
        <v>3.1843216949456007E-2</v>
      </c>
      <c r="AW109" s="2">
        <f t="shared" si="366"/>
        <v>0.99412659936637604</v>
      </c>
      <c r="AX109" s="2">
        <f t="shared" si="367"/>
        <v>0.99999657928678953</v>
      </c>
      <c r="BX109" s="2">
        <v>769.19040479760099</v>
      </c>
      <c r="BY109" s="2">
        <f t="shared" si="386"/>
        <v>0.76919040479760104</v>
      </c>
      <c r="BZ109" s="2">
        <v>1.21304347826086E-3</v>
      </c>
      <c r="CA109" s="2">
        <f t="shared" si="387"/>
        <v>12.742053343076259</v>
      </c>
      <c r="CB109" s="2">
        <f t="shared" si="390"/>
        <v>35.394592619656393</v>
      </c>
      <c r="CC109" s="2">
        <f t="shared" si="391"/>
        <v>0.52466966092277989</v>
      </c>
      <c r="CD109" s="2">
        <f t="shared" si="392"/>
        <v>0.60365368023946209</v>
      </c>
      <c r="CE109" s="2">
        <f t="shared" si="393"/>
        <v>0.59247951655719333</v>
      </c>
      <c r="FF109" t="s">
        <v>32</v>
      </c>
      <c r="FG109" s="2">
        <v>4.1070000000000002</v>
      </c>
      <c r="GL109" s="2">
        <v>553.33102355969095</v>
      </c>
      <c r="GM109" s="2">
        <f t="shared" si="368"/>
        <v>0.55333102355969099</v>
      </c>
      <c r="GN109" s="2">
        <v>3.1862502474757401E-4</v>
      </c>
      <c r="GO109" s="2">
        <f t="shared" si="369"/>
        <v>5.8463307293132845</v>
      </c>
      <c r="GP109" s="2">
        <f t="shared" si="381"/>
        <v>98.342139534545623</v>
      </c>
      <c r="GQ109" s="2">
        <f t="shared" si="370"/>
        <v>0.16435595470509101</v>
      </c>
      <c r="GR109" s="2">
        <f t="shared" si="371"/>
        <v>0.87317452570658272</v>
      </c>
      <c r="GS109" s="2">
        <f t="shared" si="372"/>
        <v>0.91788468890305031</v>
      </c>
      <c r="HS109" s="2">
        <v>365.58044806517302</v>
      </c>
      <c r="HT109" s="2">
        <f t="shared" si="356"/>
        <v>0.36558044806517304</v>
      </c>
      <c r="HU109" s="2">
        <v>1.16007905138339E-3</v>
      </c>
      <c r="HV109" s="2">
        <f t="shared" si="357"/>
        <v>11.208493250081062</v>
      </c>
      <c r="HW109" s="2">
        <f t="shared" si="373"/>
        <v>86.307307479330007</v>
      </c>
      <c r="HX109" s="2">
        <f t="shared" si="374"/>
        <v>5.0407432174245516E-2</v>
      </c>
      <c r="HY109" s="2">
        <f t="shared" si="375"/>
        <v>0.98294256334928032</v>
      </c>
      <c r="HZ109" s="2">
        <f t="shared" si="376"/>
        <v>0.98700904059653805</v>
      </c>
      <c r="JA109" t="s">
        <v>32</v>
      </c>
      <c r="JB109" s="2">
        <v>1.603</v>
      </c>
      <c r="KJ109" s="2">
        <v>485.67221655906701</v>
      </c>
      <c r="KK109" s="2">
        <f t="shared" si="377"/>
        <v>0.485672216559067</v>
      </c>
      <c r="KL109" s="2">
        <v>2.8444444444444399E-4</v>
      </c>
      <c r="KM109" s="2">
        <f t="shared" si="378"/>
        <v>6.584362139917685</v>
      </c>
      <c r="KN109" s="2">
        <f t="shared" si="382"/>
        <v>97.427983539094555</v>
      </c>
      <c r="KO109" s="2">
        <f t="shared" si="383"/>
        <v>0.29231294660303631</v>
      </c>
      <c r="KP109" s="2">
        <f t="shared" si="384"/>
        <v>0.76881098962496752</v>
      </c>
      <c r="KQ109" s="2">
        <f t="shared" si="385"/>
        <v>0.86122953054808227</v>
      </c>
      <c r="LR109" s="2">
        <v>893.74999999999898</v>
      </c>
      <c r="LS109" s="2">
        <f t="shared" si="388"/>
        <v>0.89374999999999893</v>
      </c>
      <c r="LT109" s="2">
        <v>1.0049382716049301E-3</v>
      </c>
      <c r="LU109" s="2">
        <f t="shared" si="389"/>
        <v>19.666110990311743</v>
      </c>
      <c r="LV109" s="2">
        <f t="shared" si="394"/>
        <v>66.0530066922759</v>
      </c>
      <c r="LW109" s="2">
        <f t="shared" si="395"/>
        <v>0.48766195465163431</v>
      </c>
      <c r="LX109" s="2">
        <f t="shared" si="396"/>
        <v>0.58913907487576256</v>
      </c>
      <c r="LY109" s="2">
        <f t="shared" si="397"/>
        <v>0.60857073855791688</v>
      </c>
    </row>
    <row r="110" spans="1:348" x14ac:dyDescent="0.25">
      <c r="B110" s="2">
        <v>319.99999999999898</v>
      </c>
      <c r="C110" s="2">
        <f t="shared" si="358"/>
        <v>3.19999999999999</v>
      </c>
      <c r="D110" s="2">
        <v>5.0678733031674299E-5</v>
      </c>
      <c r="E110" s="2">
        <f t="shared" si="359"/>
        <v>0.896968726224324</v>
      </c>
      <c r="F110" s="2">
        <f t="shared" si="379"/>
        <v>100.06006487005952</v>
      </c>
      <c r="G110" s="2">
        <f t="shared" si="360"/>
        <v>3.7856561538815963</v>
      </c>
      <c r="H110" s="2">
        <f t="shared" si="361"/>
        <v>2.2632565851149481E-2</v>
      </c>
      <c r="I110" s="2">
        <f t="shared" si="362"/>
        <v>0.99998081788315651</v>
      </c>
      <c r="AQ110" s="2">
        <v>409.35672514620001</v>
      </c>
      <c r="AR110" s="2">
        <f t="shared" si="363"/>
        <v>4.0935672514619998</v>
      </c>
      <c r="AS110" s="2">
        <v>7.4568900884690206E-5</v>
      </c>
      <c r="AT110" s="2">
        <f t="shared" si="364"/>
        <v>1.6947477473793229</v>
      </c>
      <c r="AU110" s="2">
        <f t="shared" si="380"/>
        <v>100.01738028053809</v>
      </c>
      <c r="AV110" s="2">
        <f t="shared" si="365"/>
        <v>6.1642251053821741E-3</v>
      </c>
      <c r="AW110" s="2">
        <f t="shared" si="366"/>
        <v>0.98198424328282286</v>
      </c>
      <c r="AX110" s="2">
        <f t="shared" si="367"/>
        <v>0.98778252671463784</v>
      </c>
      <c r="BX110" s="2">
        <v>644.82758620689594</v>
      </c>
      <c r="BY110" s="2">
        <f t="shared" si="386"/>
        <v>0.64482758620689595</v>
      </c>
      <c r="BZ110" s="2">
        <v>1.4913043478260799E-3</v>
      </c>
      <c r="CA110" s="2">
        <f t="shared" si="387"/>
        <v>15.664961636828568</v>
      </c>
      <c r="CB110" s="2">
        <f t="shared" si="390"/>
        <v>51.059554256484958</v>
      </c>
      <c r="CC110" s="2">
        <f t="shared" si="391"/>
        <v>0.25299310215358645</v>
      </c>
      <c r="CD110" s="2">
        <f t="shared" si="392"/>
        <v>0.79087833273834429</v>
      </c>
      <c r="CE110" s="2">
        <f t="shared" si="393"/>
        <v>0.77623847509799604</v>
      </c>
      <c r="GL110" s="2">
        <v>320.86880485712402</v>
      </c>
      <c r="GM110" s="2">
        <f t="shared" si="368"/>
        <v>0.32086880485712405</v>
      </c>
      <c r="GN110" s="2">
        <v>8.9026925361314495E-5</v>
      </c>
      <c r="GO110" s="2">
        <f t="shared" si="369"/>
        <v>1.6335215662626514</v>
      </c>
      <c r="GP110" s="2">
        <f t="shared" si="381"/>
        <v>99.975661100808281</v>
      </c>
      <c r="GQ110" s="2">
        <f t="shared" si="370"/>
        <v>4.4033601567558152E-2</v>
      </c>
      <c r="GR110" s="2">
        <f t="shared" si="371"/>
        <v>0.95128619544447002</v>
      </c>
      <c r="GS110" s="2">
        <f t="shared" si="372"/>
        <v>0.99999600063542138</v>
      </c>
      <c r="HS110" s="2">
        <v>319.75560081466301</v>
      </c>
      <c r="HT110" s="2">
        <f t="shared" si="356"/>
        <v>0.31975560081466303</v>
      </c>
      <c r="HU110" s="2">
        <v>8.00395256916996E-4</v>
      </c>
      <c r="HV110" s="2">
        <f t="shared" si="357"/>
        <v>7.7332875064444062</v>
      </c>
      <c r="HW110" s="2">
        <f t="shared" si="373"/>
        <v>94.040594985774419</v>
      </c>
      <c r="HX110" s="2">
        <f t="shared" si="374"/>
        <v>3.2487330660979127E-2</v>
      </c>
      <c r="HY110" s="2">
        <f t="shared" si="375"/>
        <v>0.99349454810489946</v>
      </c>
      <c r="HZ110" s="2">
        <f t="shared" si="376"/>
        <v>0.99760467938396136</v>
      </c>
      <c r="JI110"/>
      <c r="KJ110" s="2">
        <v>259.14599614905399</v>
      </c>
      <c r="KK110" s="2">
        <f t="shared" si="377"/>
        <v>0.25914599614905398</v>
      </c>
      <c r="KL110" s="2">
        <v>1.06666666666666E-4</v>
      </c>
      <c r="KM110" s="2">
        <f t="shared" si="378"/>
        <v>2.4691358024691206</v>
      </c>
      <c r="KN110" s="2">
        <f t="shared" si="382"/>
        <v>99.89711934156368</v>
      </c>
      <c r="KO110" s="2">
        <f t="shared" si="383"/>
        <v>0.10362327254342385</v>
      </c>
      <c r="KP110" s="2">
        <f t="shared" si="384"/>
        <v>0.89269476374149925</v>
      </c>
      <c r="KQ110" s="2">
        <f t="shared" si="385"/>
        <v>1.0000053363894512</v>
      </c>
      <c r="LR110" s="2">
        <v>706.24999999999898</v>
      </c>
      <c r="LS110" s="2">
        <f t="shared" si="388"/>
        <v>0.70624999999999893</v>
      </c>
      <c r="LT110" s="2">
        <v>8.1975308641975297E-4</v>
      </c>
      <c r="LU110" s="2">
        <f t="shared" si="389"/>
        <v>16.04213476359595</v>
      </c>
      <c r="LV110" s="2">
        <f t="shared" si="394"/>
        <v>82.095141455871854</v>
      </c>
      <c r="LW110" s="2">
        <f t="shared" si="395"/>
        <v>0.25872680893301603</v>
      </c>
      <c r="LX110" s="2">
        <f t="shared" si="396"/>
        <v>0.74491633369125254</v>
      </c>
      <c r="LY110" s="2">
        <f t="shared" si="397"/>
        <v>0.7694860223860388</v>
      </c>
    </row>
    <row r="111" spans="1:348" x14ac:dyDescent="0.25">
      <c r="C111" t="s">
        <v>28</v>
      </c>
      <c r="D111">
        <f>SUM(D100:D110)</f>
        <v>5.653393665158362E-3</v>
      </c>
      <c r="AR111" t="s">
        <v>28</v>
      </c>
      <c r="AS111" s="2">
        <f>SUM(AS101:AS110)</f>
        <v>4.4007647323436759E-3</v>
      </c>
      <c r="BX111" s="2">
        <v>483.25837081459201</v>
      </c>
      <c r="BY111" s="2">
        <f t="shared" si="386"/>
        <v>0.483258370814592</v>
      </c>
      <c r="BZ111" s="2">
        <v>1.7173913043478199E-3</v>
      </c>
      <c r="CA111" s="2">
        <f t="shared" si="387"/>
        <v>18.039824625502309</v>
      </c>
      <c r="CB111" s="2">
        <f t="shared" si="390"/>
        <v>69.099378881987263</v>
      </c>
      <c r="CC111" s="2">
        <f t="shared" si="391"/>
        <v>7.6738950113070012E-2</v>
      </c>
      <c r="CD111" s="2">
        <f t="shared" si="392"/>
        <v>0.91435014097368761</v>
      </c>
      <c r="CE111" s="2">
        <f t="shared" si="393"/>
        <v>0.89742471092563014</v>
      </c>
      <c r="DV111" s="21" t="s">
        <v>1193</v>
      </c>
      <c r="DW111" t="s">
        <v>3</v>
      </c>
      <c r="DX111" t="s">
        <v>4</v>
      </c>
      <c r="DY111" t="s">
        <v>5</v>
      </c>
      <c r="DZ111" t="s">
        <v>6</v>
      </c>
      <c r="EA111" t="s">
        <v>7</v>
      </c>
      <c r="EB111" t="s">
        <v>8</v>
      </c>
      <c r="EC111" t="s">
        <v>9</v>
      </c>
      <c r="ED111" t="s">
        <v>10</v>
      </c>
      <c r="EE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GM111" t="s">
        <v>28</v>
      </c>
      <c r="GN111" s="2">
        <f>SUM(GN100:GN110)</f>
        <v>5.4486735299940515E-3</v>
      </c>
      <c r="HS111" s="2">
        <v>295.315682281058</v>
      </c>
      <c r="HT111" s="2">
        <f t="shared" si="356"/>
        <v>0.29531568228105798</v>
      </c>
      <c r="HU111" s="2">
        <v>4.6837944664031598E-4</v>
      </c>
      <c r="HV111" s="2">
        <f t="shared" si="357"/>
        <v>4.5254052815489469</v>
      </c>
      <c r="HW111" s="2">
        <f t="shared" si="373"/>
        <v>98.566000267323361</v>
      </c>
      <c r="HX111" s="2">
        <f t="shared" si="374"/>
        <v>2.5029387164752032E-2</v>
      </c>
      <c r="HY111" s="2">
        <f t="shared" si="375"/>
        <v>0.99587538448941348</v>
      </c>
      <c r="HZ111" s="2">
        <f t="shared" si="376"/>
        <v>0.99999536539484024</v>
      </c>
      <c r="KK111" t="s">
        <v>28</v>
      </c>
      <c r="KL111" s="2">
        <f>SUM(KL101:KL110)</f>
        <v>4.3155555555555508E-3</v>
      </c>
      <c r="LR111" s="2">
        <v>612.49999999999898</v>
      </c>
      <c r="LS111" s="2">
        <f t="shared" si="388"/>
        <v>0.61249999999999893</v>
      </c>
      <c r="LT111" s="2">
        <v>5.5555555555555501E-4</v>
      </c>
      <c r="LU111" s="2">
        <f t="shared" si="389"/>
        <v>10.871928680147848</v>
      </c>
      <c r="LV111" s="2">
        <f t="shared" si="394"/>
        <v>92.9670701360197</v>
      </c>
      <c r="LW111" s="2">
        <f t="shared" si="395"/>
        <v>0.17633351225324373</v>
      </c>
      <c r="LX111" s="2">
        <f t="shared" si="396"/>
        <v>0.85238227235715458</v>
      </c>
      <c r="LY111" s="2">
        <f t="shared" si="397"/>
        <v>0.88049652644659437</v>
      </c>
    </row>
    <row r="112" spans="1:348" x14ac:dyDescent="0.25">
      <c r="C112" t="s">
        <v>29</v>
      </c>
      <c r="D112" s="2">
        <v>265.50599999999997</v>
      </c>
      <c r="AR112" t="s">
        <v>29</v>
      </c>
      <c r="AS112" s="2">
        <v>111.624</v>
      </c>
      <c r="BX112" s="2">
        <v>369.44027986006898</v>
      </c>
      <c r="BY112" s="2">
        <f t="shared" si="386"/>
        <v>0.369440279860069</v>
      </c>
      <c r="BZ112" s="2">
        <v>1.3260869565217301E-3</v>
      </c>
      <c r="CA112" s="2">
        <f t="shared" si="387"/>
        <v>13.929484837413129</v>
      </c>
      <c r="CB112" s="2">
        <f t="shared" si="390"/>
        <v>83.028863719400391</v>
      </c>
      <c r="CC112" s="2">
        <f t="shared" si="391"/>
        <v>2.5270446210409362E-2</v>
      </c>
      <c r="CD112" s="2">
        <f t="shared" si="392"/>
        <v>0.94882189984317789</v>
      </c>
      <c r="CE112" s="2">
        <f t="shared" si="393"/>
        <v>0.93125836704078857</v>
      </c>
      <c r="DW112" s="2">
        <v>2559.5822266240398</v>
      </c>
      <c r="DX112" s="2">
        <f t="shared" ref="DX112:DX122" si="398">DW112/1000</f>
        <v>2.5595822266240398</v>
      </c>
      <c r="DY112" s="2">
        <v>2.7074235807859901E-5</v>
      </c>
      <c r="DZ112" s="2">
        <f t="shared" ref="DZ112:DZ122" si="399">DY112*100/0.005229</f>
        <v>0.51777081292522276</v>
      </c>
      <c r="EA112" s="2">
        <f>DZ112</f>
        <v>0.51777081292522276</v>
      </c>
      <c r="EB112" s="2">
        <f>(DX112/0.736)^1.482</f>
        <v>6.3415243495015003</v>
      </c>
      <c r="EC112" s="2">
        <f>(EA112*DX112^(-0.662))/285.734</f>
        <v>9.7267490129835787E-4</v>
      </c>
      <c r="ED112" s="2">
        <f>EC112/0.75552</f>
        <v>1.2874244246325153E-3</v>
      </c>
      <c r="EF112"/>
      <c r="GM112" t="s">
        <v>29</v>
      </c>
      <c r="GN112" s="2">
        <v>121.417</v>
      </c>
      <c r="HS112" s="2">
        <v>264.76578411405302</v>
      </c>
      <c r="HT112" s="2">
        <f t="shared" si="356"/>
        <v>0.26476578411405299</v>
      </c>
      <c r="HU112" s="2">
        <v>1.4822134387351701E-4</v>
      </c>
      <c r="HV112" s="2">
        <f t="shared" si="357"/>
        <v>1.4320902789711789</v>
      </c>
      <c r="HW112" s="2">
        <f t="shared" si="373"/>
        <v>99.998090546294534</v>
      </c>
      <c r="HX112" s="2">
        <f t="shared" si="374"/>
        <v>1.7494332012540342E-2</v>
      </c>
      <c r="HY112" s="2">
        <f t="shared" si="375"/>
        <v>0.95030790726419923</v>
      </c>
      <c r="HZ112" s="2">
        <f t="shared" si="376"/>
        <v>0.95423937348294896</v>
      </c>
      <c r="IY112" s="21" t="s">
        <v>1215</v>
      </c>
      <c r="IZ112" t="s">
        <v>3</v>
      </c>
      <c r="JA112" t="s">
        <v>4</v>
      </c>
      <c r="JB112" t="s">
        <v>5</v>
      </c>
      <c r="JC112" t="s">
        <v>6</v>
      </c>
      <c r="JD112" t="s">
        <v>7</v>
      </c>
      <c r="JE112" t="s">
        <v>8</v>
      </c>
      <c r="JF112" t="s">
        <v>9</v>
      </c>
      <c r="JG112" t="s">
        <v>10</v>
      </c>
      <c r="JH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K112" t="s">
        <v>29</v>
      </c>
      <c r="KL112" s="2">
        <v>146.20699999999999</v>
      </c>
      <c r="LR112" s="2">
        <v>518.75</v>
      </c>
      <c r="LS112" s="2">
        <f t="shared" si="388"/>
        <v>0.51875000000000004</v>
      </c>
      <c r="LT112" s="2">
        <v>2.8641975308641901E-4</v>
      </c>
      <c r="LU112" s="2">
        <f t="shared" si="389"/>
        <v>5.6050832306539924</v>
      </c>
      <c r="LV112" s="2">
        <f t="shared" si="394"/>
        <v>98.572153366673689</v>
      </c>
      <c r="LW112" s="2">
        <f t="shared" si="395"/>
        <v>0.11274894501252515</v>
      </c>
      <c r="LX112" s="2">
        <f t="shared" si="396"/>
        <v>0.91480032723997373</v>
      </c>
      <c r="LY112" s="2">
        <f t="shared" si="397"/>
        <v>0.94497332552395363</v>
      </c>
    </row>
    <row r="113" spans="1:337" x14ac:dyDescent="0.25">
      <c r="C113" t="s">
        <v>30</v>
      </c>
      <c r="D113" s="2">
        <v>-2.4180000000000001</v>
      </c>
      <c r="AR113" t="s">
        <v>30</v>
      </c>
      <c r="AS113" s="2">
        <v>6.5000000000000002E-2</v>
      </c>
      <c r="BX113" s="2">
        <v>330.32233883058399</v>
      </c>
      <c r="BY113" s="2">
        <f t="shared" si="386"/>
        <v>0.33032233883058398</v>
      </c>
      <c r="BZ113" s="2">
        <v>9.3913043478260796E-4</v>
      </c>
      <c r="CA113" s="2">
        <f t="shared" si="387"/>
        <v>9.8648154914139479</v>
      </c>
      <c r="CB113" s="2">
        <f t="shared" si="390"/>
        <v>92.893679210814341</v>
      </c>
      <c r="CC113" s="2">
        <f t="shared" si="391"/>
        <v>1.5906596150882819E-2</v>
      </c>
      <c r="CD113" s="2">
        <f t="shared" si="392"/>
        <v>0.99862568070217572</v>
      </c>
      <c r="CE113" s="2">
        <f t="shared" si="393"/>
        <v>0.98014023585396981</v>
      </c>
      <c r="DW113" s="2">
        <v>1967.4064736865801</v>
      </c>
      <c r="DX113" s="2">
        <f t="shared" si="398"/>
        <v>1.9674064736865799</v>
      </c>
      <c r="DY113" s="2">
        <v>1.9475982532751E-4</v>
      </c>
      <c r="DZ113" s="2">
        <f t="shared" si="399"/>
        <v>3.7246093962040541</v>
      </c>
      <c r="EA113" s="2">
        <f t="shared" ref="EA113:EA122" si="400">DZ113+EA112</f>
        <v>4.2423802091292764</v>
      </c>
      <c r="EB113" s="2">
        <f t="shared" ref="EB113:EB122" si="401">(DX113/0.736)^1.482</f>
        <v>4.2937635957444362</v>
      </c>
      <c r="EC113" s="2">
        <f t="shared" ref="EC113:EC122" si="402">(EA113*DX113^(-0.662))/285.734</f>
        <v>9.4861453673084021E-3</v>
      </c>
      <c r="ED113" s="2">
        <f t="shared" ref="ED113:ED122" si="403">EC113/0.75552</f>
        <v>1.2555783258296805E-2</v>
      </c>
      <c r="GM113" t="s">
        <v>30</v>
      </c>
      <c r="GN113" s="2">
        <v>-0.127</v>
      </c>
      <c r="HT113" t="s">
        <v>28</v>
      </c>
      <c r="HU113" s="2">
        <f>SUM(HU100:HU112)</f>
        <v>1.0349802371541483E-2</v>
      </c>
      <c r="IY113" s="21">
        <v>313</v>
      </c>
      <c r="IZ113" s="2">
        <v>2313.00023841149</v>
      </c>
      <c r="JA113" s="2">
        <f t="shared" ref="JA113:JA122" si="404">IZ113/1000</f>
        <v>2.3130002384114898</v>
      </c>
      <c r="JB113" s="2">
        <v>4.64970539150573E-5</v>
      </c>
      <c r="JC113" s="2">
        <f t="shared" ref="JC113:JC122" si="405">JB113*100/0.00447</f>
        <v>1.0402025484352864</v>
      </c>
      <c r="JD113" s="2">
        <f>JC113</f>
        <v>1.0402025484352864</v>
      </c>
      <c r="JE113" s="2">
        <f>(JA113/1.323)^3.242</f>
        <v>6.1173105973426871</v>
      </c>
      <c r="JF113" s="2">
        <f>(JD113*JA113^0.12)/87.355</f>
        <v>1.3168345925021382E-2</v>
      </c>
      <c r="JG113" s="2">
        <f>JF113/1.00858</f>
        <v>1.3056322676457377E-2</v>
      </c>
      <c r="KK113" t="s">
        <v>30</v>
      </c>
      <c r="KL113" s="2">
        <v>-0.19800000000000001</v>
      </c>
      <c r="LR113" s="2">
        <v>293.74999999999898</v>
      </c>
      <c r="LS113" s="2">
        <f t="shared" si="388"/>
        <v>0.29374999999999896</v>
      </c>
      <c r="LT113" s="2">
        <v>7.6543209876543095E-5</v>
      </c>
      <c r="LU113" s="2">
        <f t="shared" si="389"/>
        <v>1.4979101737092582</v>
      </c>
      <c r="LV113" s="2">
        <f t="shared" si="394"/>
        <v>100.07006354038295</v>
      </c>
      <c r="LW113" s="2">
        <f t="shared" si="395"/>
        <v>2.4391678988627725E-2</v>
      </c>
      <c r="LX113" s="2">
        <f t="shared" si="396"/>
        <v>0.96806785587841893</v>
      </c>
      <c r="LY113" s="2">
        <f t="shared" si="397"/>
        <v>0.99999778515853088</v>
      </c>
    </row>
    <row r="114" spans="1:337" x14ac:dyDescent="0.25">
      <c r="C114" t="s">
        <v>31</v>
      </c>
      <c r="D114" s="2">
        <v>0.316</v>
      </c>
      <c r="AR114" t="s">
        <v>31</v>
      </c>
      <c r="AS114" s="2">
        <v>16.613</v>
      </c>
      <c r="BX114" s="2">
        <v>308.53323338330802</v>
      </c>
      <c r="BY114" s="2">
        <f t="shared" si="386"/>
        <v>0.30853323338330801</v>
      </c>
      <c r="BZ114" s="2">
        <v>5.2173913043478202E-4</v>
      </c>
      <c r="CA114" s="2">
        <f t="shared" si="387"/>
        <v>5.4804530507855249</v>
      </c>
      <c r="CB114" s="2">
        <f t="shared" si="390"/>
        <v>98.374132261599868</v>
      </c>
      <c r="CC114" s="2">
        <f t="shared" si="391"/>
        <v>1.1995069880145252E-2</v>
      </c>
      <c r="CD114" s="2">
        <f t="shared" si="392"/>
        <v>1.0188640241197828</v>
      </c>
      <c r="CE114" s="2">
        <f t="shared" si="393"/>
        <v>1.0000039496297655</v>
      </c>
      <c r="DW114" s="2">
        <v>1686.0397064781801</v>
      </c>
      <c r="DX114" s="2">
        <f t="shared" si="398"/>
        <v>1.68603970647818</v>
      </c>
      <c r="DY114" s="2">
        <v>4.0698689956331801E-4</v>
      </c>
      <c r="DZ114" s="2">
        <f t="shared" si="399"/>
        <v>7.783264478166342</v>
      </c>
      <c r="EA114" s="2">
        <f t="shared" si="400"/>
        <v>12.025644687295618</v>
      </c>
      <c r="EB114" s="2">
        <f t="shared" si="401"/>
        <v>3.4159000602014555</v>
      </c>
      <c r="EC114" s="2">
        <f t="shared" si="402"/>
        <v>2.9782418681004258E-2</v>
      </c>
      <c r="ED114" s="2">
        <f t="shared" si="403"/>
        <v>3.9419762125429185E-2</v>
      </c>
      <c r="GM114" t="s">
        <v>31</v>
      </c>
      <c r="GN114" s="2">
        <v>1.1679999999999999</v>
      </c>
      <c r="HT114" t="s">
        <v>29</v>
      </c>
      <c r="HU114" s="2">
        <v>49.929000000000002</v>
      </c>
      <c r="IZ114" s="2">
        <v>1742.92428731991</v>
      </c>
      <c r="JA114" s="2">
        <f t="shared" si="404"/>
        <v>1.74292428731991</v>
      </c>
      <c r="JB114" s="2">
        <v>2.26238888321242E-4</v>
      </c>
      <c r="JC114" s="2">
        <f t="shared" si="405"/>
        <v>5.061272669379016</v>
      </c>
      <c r="JD114" s="2">
        <f t="shared" ref="JD114:JD122" si="406">JC114+JD113</f>
        <v>6.1014752178143024</v>
      </c>
      <c r="JE114" s="2">
        <f t="shared" ref="JE114:JE122" si="407">(JA114/1.323)^3.242</f>
        <v>2.4441505469553033</v>
      </c>
      <c r="JF114" s="2">
        <f t="shared" ref="JF114:JF122" si="408">(JD114*JA114^0.12)/87.355</f>
        <v>7.4662152463190773E-2</v>
      </c>
      <c r="JG114" s="2">
        <f t="shared" ref="JG114:JG122" si="409">JF114/1.00858</f>
        <v>7.4027000796358017E-2</v>
      </c>
      <c r="KK114" t="s">
        <v>31</v>
      </c>
      <c r="KL114" s="2">
        <v>1.0229999999999999</v>
      </c>
      <c r="LS114" t="s">
        <v>28</v>
      </c>
      <c r="LT114" s="2">
        <f>SUM(LT104:LT113)</f>
        <v>5.1135802469135681E-3</v>
      </c>
    </row>
    <row r="115" spans="1:337" x14ac:dyDescent="0.25">
      <c r="C115" t="s">
        <v>32</v>
      </c>
      <c r="D115" s="2">
        <v>0.57499999999999996</v>
      </c>
      <c r="AR115" t="s">
        <v>32</v>
      </c>
      <c r="AS115" s="2">
        <v>3.633</v>
      </c>
      <c r="BX115" s="2">
        <v>275.11244377810999</v>
      </c>
      <c r="BY115" s="2">
        <f t="shared" si="386"/>
        <v>0.27511244377811001</v>
      </c>
      <c r="BZ115" s="2">
        <v>1.52173913043478E-4</v>
      </c>
      <c r="CA115" s="2">
        <f t="shared" si="387"/>
        <v>1.5984654731457772</v>
      </c>
      <c r="CB115" s="2">
        <f t="shared" si="390"/>
        <v>99.972597734745648</v>
      </c>
      <c r="CC115" s="2">
        <f t="shared" si="391"/>
        <v>7.4655918944785153E-3</v>
      </c>
      <c r="CD115" s="2">
        <f t="shared" si="392"/>
        <v>0.9725904781096989</v>
      </c>
      <c r="CE115" s="2">
        <f t="shared" si="393"/>
        <v>0.95458696789519537</v>
      </c>
      <c r="DW115" s="2">
        <v>1508.0358348714699</v>
      </c>
      <c r="DX115" s="2">
        <f t="shared" si="398"/>
        <v>1.50803583487147</v>
      </c>
      <c r="DY115" s="2">
        <v>6.2707423580786003E-4</v>
      </c>
      <c r="DZ115" s="2">
        <f t="shared" si="399"/>
        <v>11.992240118719831</v>
      </c>
      <c r="EA115" s="2">
        <f t="shared" si="400"/>
        <v>24.017884806015449</v>
      </c>
      <c r="EB115" s="2">
        <f t="shared" si="401"/>
        <v>2.8952972756189568</v>
      </c>
      <c r="EC115" s="2">
        <f t="shared" si="402"/>
        <v>6.4041915997855692E-2</v>
      </c>
      <c r="ED115" s="2">
        <f t="shared" si="403"/>
        <v>8.4765348366496837E-2</v>
      </c>
      <c r="GM115" t="s">
        <v>32</v>
      </c>
      <c r="GN115" s="2">
        <v>2.4169999999999998</v>
      </c>
      <c r="HT115" t="s">
        <v>30</v>
      </c>
      <c r="HU115" s="2">
        <v>0.56100000000000005</v>
      </c>
      <c r="IZ115" s="2">
        <v>1555.5328496985701</v>
      </c>
      <c r="JA115" s="2">
        <f t="shared" si="404"/>
        <v>1.5555328496985701</v>
      </c>
      <c r="JB115" s="2">
        <v>3.9106978645141502E-4</v>
      </c>
      <c r="JC115" s="2">
        <f t="shared" si="405"/>
        <v>8.7487647975708054</v>
      </c>
      <c r="JD115" s="2">
        <f t="shared" si="406"/>
        <v>14.850240015385108</v>
      </c>
      <c r="JE115" s="2">
        <f t="shared" si="407"/>
        <v>1.6903448285658076</v>
      </c>
      <c r="JF115" s="2">
        <f t="shared" si="408"/>
        <v>0.17925497067362445</v>
      </c>
      <c r="JG115" s="2">
        <f t="shared" si="409"/>
        <v>0.17773004687146726</v>
      </c>
      <c r="KK115" t="s">
        <v>32</v>
      </c>
      <c r="KL115" s="2">
        <v>1.651</v>
      </c>
      <c r="LS115" t="s">
        <v>29</v>
      </c>
      <c r="LT115" s="2">
        <v>113.041</v>
      </c>
    </row>
    <row r="116" spans="1:337" x14ac:dyDescent="0.25">
      <c r="P116"/>
      <c r="R116"/>
      <c r="T116"/>
      <c r="BE116"/>
      <c r="BY116" t="s">
        <v>28</v>
      </c>
      <c r="BZ116" s="2">
        <f>SUM(BZ104:BZ115)</f>
        <v>9.5173913043477849E-3</v>
      </c>
      <c r="DW116" s="2">
        <v>1225.85873137352</v>
      </c>
      <c r="DX116" s="2">
        <f t="shared" si="398"/>
        <v>1.2258587313735199</v>
      </c>
      <c r="DY116" s="2">
        <v>8.1572052401746704E-4</v>
      </c>
      <c r="DZ116" s="2">
        <f t="shared" si="399"/>
        <v>15.599933524908529</v>
      </c>
      <c r="EA116" s="2">
        <f t="shared" si="400"/>
        <v>39.617818330923981</v>
      </c>
      <c r="EB116" s="2">
        <f t="shared" si="401"/>
        <v>2.1298832032130814</v>
      </c>
      <c r="EC116" s="2">
        <f t="shared" si="402"/>
        <v>0.12116608457027904</v>
      </c>
      <c r="ED116" s="2">
        <f t="shared" si="403"/>
        <v>0.16037442366883609</v>
      </c>
      <c r="HT116" t="s">
        <v>31</v>
      </c>
      <c r="HU116" s="2">
        <v>0.90900000000000003</v>
      </c>
      <c r="IZ116" s="2">
        <v>1350.77143149075</v>
      </c>
      <c r="JA116" s="2">
        <f t="shared" si="404"/>
        <v>1.35077143149075</v>
      </c>
      <c r="JB116" s="2">
        <v>5.8295698375395897E-4</v>
      </c>
      <c r="JC116" s="2">
        <f t="shared" si="405"/>
        <v>13.041543260714965</v>
      </c>
      <c r="JD116" s="2">
        <f t="shared" si="406"/>
        <v>27.891783276100071</v>
      </c>
      <c r="JE116" s="2">
        <f t="shared" si="407"/>
        <v>1.0696689696555786</v>
      </c>
      <c r="JF116" s="2">
        <f t="shared" si="408"/>
        <v>0.3310231278094462</v>
      </c>
      <c r="JG116" s="2">
        <f t="shared" si="409"/>
        <v>0.32820711079879256</v>
      </c>
      <c r="LS116" t="s">
        <v>30</v>
      </c>
      <c r="LT116" s="2">
        <v>-7.2999999999999995E-2</v>
      </c>
    </row>
    <row r="117" spans="1:337" x14ac:dyDescent="0.25">
      <c r="N117"/>
      <c r="O117"/>
      <c r="Q117"/>
      <c r="S117"/>
      <c r="U117"/>
      <c r="V117"/>
      <c r="X117"/>
      <c r="Y117"/>
      <c r="BC117"/>
      <c r="BD117"/>
      <c r="BF117"/>
      <c r="BH117"/>
      <c r="BI117"/>
      <c r="BY117" t="s">
        <v>29</v>
      </c>
      <c r="BZ117" s="2">
        <v>50.807000000000002</v>
      </c>
      <c r="DW117" s="2">
        <v>984.19844235357698</v>
      </c>
      <c r="DX117" s="2">
        <f t="shared" si="398"/>
        <v>0.98419844235357701</v>
      </c>
      <c r="DY117" s="2">
        <v>9.834061135371179E-4</v>
      </c>
      <c r="DZ117" s="2">
        <f t="shared" si="399"/>
        <v>18.806772108187374</v>
      </c>
      <c r="EA117" s="2">
        <f t="shared" si="400"/>
        <v>58.424590439111356</v>
      </c>
      <c r="EB117" s="2">
        <f t="shared" si="401"/>
        <v>1.5382807349247258</v>
      </c>
      <c r="EC117" s="2">
        <f t="shared" si="402"/>
        <v>0.20663934946553519</v>
      </c>
      <c r="ED117" s="2">
        <f t="shared" si="403"/>
        <v>0.27350612752215059</v>
      </c>
      <c r="HT117" t="s">
        <v>32</v>
      </c>
      <c r="HU117" s="2">
        <v>3.28</v>
      </c>
      <c r="IZ117" s="2">
        <v>1196.1445454855</v>
      </c>
      <c r="JA117" s="2">
        <f t="shared" si="404"/>
        <v>1.1961445454855</v>
      </c>
      <c r="JB117" s="2">
        <v>7.6498756854330495E-4</v>
      </c>
      <c r="JC117" s="2">
        <f t="shared" si="405"/>
        <v>17.113815851080648</v>
      </c>
      <c r="JD117" s="2">
        <f t="shared" si="406"/>
        <v>45.005599127180716</v>
      </c>
      <c r="JE117" s="2">
        <f t="shared" si="407"/>
        <v>0.7212363792452775</v>
      </c>
      <c r="JF117" s="2">
        <f t="shared" si="408"/>
        <v>0.52639628931517868</v>
      </c>
      <c r="JG117" s="2">
        <f t="shared" si="409"/>
        <v>0.52191823089410727</v>
      </c>
      <c r="LS117" t="s">
        <v>31</v>
      </c>
      <c r="LT117" s="2">
        <v>1.167</v>
      </c>
    </row>
    <row r="118" spans="1:337" x14ac:dyDescent="0.25">
      <c r="A118" s="21" t="s">
        <v>1173</v>
      </c>
      <c r="B118" t="s">
        <v>3</v>
      </c>
      <c r="C118" t="s">
        <v>4</v>
      </c>
      <c r="D118" t="s">
        <v>5</v>
      </c>
      <c r="E118" t="s">
        <v>6</v>
      </c>
      <c r="F118" t="s">
        <v>7</v>
      </c>
      <c r="G118" t="s">
        <v>8</v>
      </c>
      <c r="H118" t="s">
        <v>9</v>
      </c>
      <c r="I118" t="s">
        <v>10</v>
      </c>
      <c r="J118"/>
      <c r="L118"/>
      <c r="M118"/>
      <c r="W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P118" s="21"/>
      <c r="AQ118"/>
      <c r="AR118"/>
      <c r="AS118"/>
      <c r="AT118"/>
      <c r="AU118"/>
      <c r="AV118"/>
      <c r="AW118"/>
      <c r="AX118"/>
      <c r="AY118"/>
      <c r="BA118"/>
      <c r="BB118"/>
      <c r="BG118"/>
      <c r="BJ118"/>
      <c r="BK118"/>
      <c r="BL118"/>
      <c r="BM118"/>
      <c r="BN118"/>
      <c r="BO118"/>
      <c r="BP118"/>
      <c r="BQ118"/>
      <c r="BR118"/>
      <c r="BS118"/>
      <c r="BT118"/>
      <c r="BU118"/>
      <c r="BY118" t="s">
        <v>30</v>
      </c>
      <c r="BZ118" s="2">
        <v>0.54600000000000004</v>
      </c>
      <c r="DW118" s="2">
        <v>834.82645297798501</v>
      </c>
      <c r="DX118" s="2">
        <f t="shared" si="398"/>
        <v>0.83482645297798497</v>
      </c>
      <c r="DY118" s="2">
        <v>8.3668122270742296E-4</v>
      </c>
      <c r="DZ118" s="2">
        <f t="shared" si="399"/>
        <v>16.000788347818379</v>
      </c>
      <c r="EA118" s="2">
        <f t="shared" si="400"/>
        <v>74.425378786929741</v>
      </c>
      <c r="EB118" s="2">
        <f t="shared" si="401"/>
        <v>1.2052930450324479</v>
      </c>
      <c r="EC118" s="2">
        <f t="shared" si="402"/>
        <v>0.29353672669561287</v>
      </c>
      <c r="ED118" s="2">
        <f t="shared" si="403"/>
        <v>0.38852277463947066</v>
      </c>
      <c r="IZ118" s="2">
        <v>875.038316133644</v>
      </c>
      <c r="JA118" s="2">
        <f t="shared" si="404"/>
        <v>0.87503831613364402</v>
      </c>
      <c r="JB118" s="2">
        <v>9.5692244814549903E-4</v>
      </c>
      <c r="JC118" s="2">
        <f t="shared" si="405"/>
        <v>21.407661032337788</v>
      </c>
      <c r="JD118" s="2">
        <f t="shared" si="406"/>
        <v>66.413260159518501</v>
      </c>
      <c r="JE118" s="2">
        <f t="shared" si="407"/>
        <v>0.26179102110975228</v>
      </c>
      <c r="JF118" s="2">
        <f t="shared" si="408"/>
        <v>0.74818721070626393</v>
      </c>
      <c r="JG118" s="2">
        <f t="shared" si="409"/>
        <v>0.74182237473107127</v>
      </c>
      <c r="KI118" s="2" t="s">
        <v>1223</v>
      </c>
      <c r="KJ118" t="s">
        <v>3</v>
      </c>
      <c r="KK118" t="s">
        <v>4</v>
      </c>
      <c r="KL118" t="s">
        <v>5</v>
      </c>
      <c r="KM118" t="s">
        <v>6</v>
      </c>
      <c r="KN118" t="s">
        <v>7</v>
      </c>
      <c r="KO118" t="s">
        <v>8</v>
      </c>
      <c r="KP118" t="s">
        <v>9</v>
      </c>
      <c r="KQ118" t="s">
        <v>10</v>
      </c>
      <c r="KR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S118" t="s">
        <v>32</v>
      </c>
      <c r="LT118" s="2">
        <v>2.6920000000000002</v>
      </c>
    </row>
    <row r="119" spans="1:337" x14ac:dyDescent="0.25">
      <c r="A119" s="21">
        <v>9</v>
      </c>
      <c r="B119" s="2">
        <v>1415.5672823218899</v>
      </c>
      <c r="C119" s="2">
        <f>B119/100</f>
        <v>14.1556728232189</v>
      </c>
      <c r="D119" s="2">
        <v>4.38596491228061E-5</v>
      </c>
      <c r="E119" s="2">
        <f>D119*100/0.01168</f>
        <v>0.37551069454457275</v>
      </c>
      <c r="F119" s="2">
        <f>E119</f>
        <v>0.37551069454457275</v>
      </c>
      <c r="G119" s="2">
        <f>(C119/8.781)^4.135</f>
        <v>7.2034963343936802</v>
      </c>
      <c r="H119" s="2">
        <f>(F119*C119^0.777)/223.011</f>
        <v>1.3199851224376032E-2</v>
      </c>
      <c r="I119" s="2">
        <f>H119/1.02237</f>
        <v>1.2911031450821163E-2</v>
      </c>
      <c r="K119"/>
      <c r="AP119" s="21"/>
      <c r="AZ119"/>
      <c r="BY119" t="s">
        <v>31</v>
      </c>
      <c r="BZ119" s="2">
        <v>0.89900000000000002</v>
      </c>
      <c r="DW119" s="2">
        <v>745.86953585738001</v>
      </c>
      <c r="DX119" s="2">
        <f t="shared" si="398"/>
        <v>0.74586953585738003</v>
      </c>
      <c r="DY119" s="2">
        <v>6.4803493449781596E-4</v>
      </c>
      <c r="DZ119" s="2">
        <f t="shared" si="399"/>
        <v>12.393094941629679</v>
      </c>
      <c r="EA119" s="2">
        <f t="shared" si="400"/>
        <v>86.818473728559425</v>
      </c>
      <c r="EB119" s="2">
        <f t="shared" si="401"/>
        <v>1.0199372455610081</v>
      </c>
      <c r="EC119" s="2">
        <f t="shared" si="402"/>
        <v>0.36893291751342255</v>
      </c>
      <c r="ED119" s="2">
        <f t="shared" si="403"/>
        <v>0.48831654689938397</v>
      </c>
      <c r="IZ119" s="2">
        <v>599.43462416130103</v>
      </c>
      <c r="JA119" s="2">
        <f t="shared" si="404"/>
        <v>0.599434624161301</v>
      </c>
      <c r="JB119" s="2">
        <v>7.0621572834712702E-4</v>
      </c>
      <c r="JC119" s="2">
        <f t="shared" si="405"/>
        <v>15.799009582709779</v>
      </c>
      <c r="JD119" s="2">
        <f t="shared" si="406"/>
        <v>82.212269742228273</v>
      </c>
      <c r="JE119" s="2">
        <f t="shared" si="407"/>
        <v>7.679659788500498E-2</v>
      </c>
      <c r="JF119" s="2">
        <f t="shared" si="408"/>
        <v>0.88507054844479116</v>
      </c>
      <c r="JG119" s="2">
        <f t="shared" si="409"/>
        <v>0.87754124456641136</v>
      </c>
      <c r="KJ119" s="2">
        <v>3455.2772808586701</v>
      </c>
      <c r="KK119" s="2">
        <f t="shared" ref="KK119:KK130" si="410">KJ119/1000</f>
        <v>3.4552772808586703</v>
      </c>
      <c r="KL119" s="2">
        <v>1.9999999999999798E-5</v>
      </c>
      <c r="KM119" s="2">
        <f t="shared" ref="KM119:KM130" si="411">KL119*100/0.0038</f>
        <v>0.52631578947367885</v>
      </c>
      <c r="KN119" s="2">
        <f>KM119</f>
        <v>0.52631578947367885</v>
      </c>
      <c r="KO119" s="2">
        <f>(KK119/1.037)^1.305</f>
        <v>4.8098209914650933</v>
      </c>
      <c r="KP119" s="2">
        <f>(KN119*KK119^(-0.3088))/180.767</f>
        <v>1.9853803881908095E-3</v>
      </c>
      <c r="KQ119" s="2">
        <f>KP119/0.87022</f>
        <v>2.2814694998860166E-3</v>
      </c>
      <c r="KS119"/>
    </row>
    <row r="120" spans="1:337" x14ac:dyDescent="0.25">
      <c r="B120" s="2">
        <v>1172.8232189973601</v>
      </c>
      <c r="C120" s="2">
        <f t="shared" ref="C120:C131" si="412">B120/100</f>
        <v>11.728232189973602</v>
      </c>
      <c r="D120" s="2">
        <v>2.4122807017543801E-4</v>
      </c>
      <c r="E120" s="2">
        <f t="shared" ref="E120:E131" si="413">D120*100/0.01168</f>
        <v>2.0653088199951886</v>
      </c>
      <c r="F120" s="2">
        <f>E120+F119</f>
        <v>2.4408195145397613</v>
      </c>
      <c r="G120" s="2">
        <f t="shared" ref="G120:G131" si="414">(C120/8.781)^4.135</f>
        <v>3.3091943243722106</v>
      </c>
      <c r="H120" s="2">
        <f t="shared" ref="H120:H131" si="415">(F120*C120^0.777)/223.011</f>
        <v>7.4131549396308977E-2</v>
      </c>
      <c r="I120" s="2">
        <f t="shared" ref="I120:I131" si="416">H120/1.02237</f>
        <v>7.2509511621339603E-2</v>
      </c>
      <c r="BY120" t="s">
        <v>32</v>
      </c>
      <c r="BZ120" s="2">
        <v>4.1360000000000001</v>
      </c>
      <c r="DW120" s="2">
        <v>656.01224508170901</v>
      </c>
      <c r="DX120" s="2">
        <f t="shared" si="398"/>
        <v>0.65601224508170897</v>
      </c>
      <c r="DY120" s="2">
        <v>4.33187772925764E-4</v>
      </c>
      <c r="DZ120" s="2">
        <f t="shared" si="399"/>
        <v>8.2843330068036707</v>
      </c>
      <c r="EA120" s="2">
        <f t="shared" si="400"/>
        <v>95.102806735363089</v>
      </c>
      <c r="EB120" s="2">
        <f t="shared" si="401"/>
        <v>0.84323880295618037</v>
      </c>
      <c r="EC120" s="2">
        <f t="shared" si="402"/>
        <v>0.43998280603192719</v>
      </c>
      <c r="ED120" s="2">
        <f t="shared" si="403"/>
        <v>0.58235758951705741</v>
      </c>
      <c r="IZ120" s="2">
        <v>522.73423929702597</v>
      </c>
      <c r="JA120" s="2">
        <f t="shared" si="404"/>
        <v>0.522734239297026</v>
      </c>
      <c r="JB120" s="2">
        <v>4.7509962194748102E-4</v>
      </c>
      <c r="JC120" s="2">
        <f t="shared" si="405"/>
        <v>10.628626889205393</v>
      </c>
      <c r="JD120" s="2">
        <f t="shared" si="406"/>
        <v>92.840896631433665</v>
      </c>
      <c r="JE120" s="2">
        <f t="shared" si="407"/>
        <v>4.9268554079176977E-2</v>
      </c>
      <c r="JF120" s="2">
        <f t="shared" si="408"/>
        <v>0.98320770152430903</v>
      </c>
      <c r="JG120" s="2">
        <f t="shared" si="409"/>
        <v>0.97484354391749684</v>
      </c>
      <c r="KJ120" s="2">
        <v>2754.2635658914701</v>
      </c>
      <c r="KK120" s="2">
        <f t="shared" si="410"/>
        <v>2.75426356589147</v>
      </c>
      <c r="KL120" s="2">
        <v>1.06153846153846E-4</v>
      </c>
      <c r="KM120" s="2">
        <f t="shared" si="411"/>
        <v>2.7935222672064741</v>
      </c>
      <c r="KN120" s="2">
        <f t="shared" ref="KN120:KN130" si="417">KM120+KN119</f>
        <v>3.3198380566801529</v>
      </c>
      <c r="KO120" s="2">
        <f t="shared" ref="KO120:KO130" si="418">(KK120/1.037)^1.305</f>
        <v>3.5777986573070271</v>
      </c>
      <c r="KP120" s="2">
        <f t="shared" ref="KP120:KP130" si="419">(KN120*KK120^(-0.3088))/180.767</f>
        <v>1.3431485607156731E-2</v>
      </c>
      <c r="KQ120" s="2">
        <f t="shared" ref="KQ120:KQ130" si="420">KP120/0.87022</f>
        <v>1.5434586204818013E-2</v>
      </c>
    </row>
    <row r="121" spans="1:337" x14ac:dyDescent="0.25">
      <c r="B121" s="2">
        <v>1014.51187335092</v>
      </c>
      <c r="C121" s="2">
        <f t="shared" si="412"/>
        <v>10.1451187335092</v>
      </c>
      <c r="D121" s="2">
        <v>4.8245614035087603E-4</v>
      </c>
      <c r="E121" s="2">
        <f t="shared" si="413"/>
        <v>4.1306176399903771</v>
      </c>
      <c r="F121" s="2">
        <f t="shared" ref="F121:F131" si="421">E121+F120</f>
        <v>6.5714371545301384</v>
      </c>
      <c r="G121" s="2">
        <f t="shared" si="414"/>
        <v>1.8168492931294564</v>
      </c>
      <c r="H121" s="2">
        <f t="shared" si="415"/>
        <v>0.17831828025132346</v>
      </c>
      <c r="I121" s="2">
        <f t="shared" si="416"/>
        <v>0.17441658132703763</v>
      </c>
      <c r="DW121" s="2">
        <v>545.35632287399199</v>
      </c>
      <c r="DX121" s="2">
        <f t="shared" si="398"/>
        <v>0.54535632287399194</v>
      </c>
      <c r="DY121" s="2">
        <v>2.13100436681222E-4</v>
      </c>
      <c r="DZ121" s="2">
        <f t="shared" si="399"/>
        <v>4.0753573662501816</v>
      </c>
      <c r="EA121" s="2">
        <f t="shared" si="400"/>
        <v>99.178164101613277</v>
      </c>
      <c r="EB121" s="2">
        <f t="shared" si="401"/>
        <v>0.64127950736073813</v>
      </c>
      <c r="EC121" s="2">
        <f t="shared" si="402"/>
        <v>0.51852744777996573</v>
      </c>
      <c r="ED121" s="2">
        <f t="shared" si="403"/>
        <v>0.68631862529114485</v>
      </c>
      <c r="IZ121" s="2">
        <v>395.96743980109602</v>
      </c>
      <c r="JA121" s="2">
        <f t="shared" si="404"/>
        <v>0.395967439801096</v>
      </c>
      <c r="JB121" s="2">
        <v>2.51381083750553E-4</v>
      </c>
      <c r="JC121" s="2">
        <f t="shared" si="405"/>
        <v>5.6237378915112526</v>
      </c>
      <c r="JD121" s="2">
        <f t="shared" si="406"/>
        <v>98.46463452294492</v>
      </c>
      <c r="JE121" s="2">
        <f t="shared" si="407"/>
        <v>2.002234798095593E-2</v>
      </c>
      <c r="JF121" s="2">
        <f t="shared" si="408"/>
        <v>1.0085829966447031</v>
      </c>
      <c r="JG121" s="2">
        <f t="shared" si="409"/>
        <v>1.0000029711522169</v>
      </c>
      <c r="KJ121" s="2">
        <v>2486.1061419200901</v>
      </c>
      <c r="KK121" s="2">
        <f t="shared" si="410"/>
        <v>2.4861061419200903</v>
      </c>
      <c r="KL121" s="2">
        <v>2.2461538461538401E-4</v>
      </c>
      <c r="KM121" s="2">
        <f t="shared" si="411"/>
        <v>5.9109311740890531</v>
      </c>
      <c r="KN121" s="2">
        <f t="shared" si="417"/>
        <v>9.2307692307692051</v>
      </c>
      <c r="KO121" s="2">
        <f t="shared" si="418"/>
        <v>3.1301264879679862</v>
      </c>
      <c r="KP121" s="2">
        <f t="shared" si="419"/>
        <v>3.8546262105343426E-2</v>
      </c>
      <c r="KQ121" s="2">
        <f t="shared" si="420"/>
        <v>4.4294847401051947E-2</v>
      </c>
    </row>
    <row r="122" spans="1:337" x14ac:dyDescent="0.25">
      <c r="B122" s="2">
        <v>890.50131926121298</v>
      </c>
      <c r="C122" s="2">
        <f t="shared" si="412"/>
        <v>8.9050131926121292</v>
      </c>
      <c r="D122" s="2">
        <v>7.8070175438596501E-4</v>
      </c>
      <c r="E122" s="2">
        <f t="shared" si="413"/>
        <v>6.684090362893536</v>
      </c>
      <c r="F122" s="2">
        <f t="shared" si="421"/>
        <v>13.255527517423674</v>
      </c>
      <c r="G122" s="2">
        <f t="shared" si="414"/>
        <v>1.0597040395162585</v>
      </c>
      <c r="H122" s="2">
        <f t="shared" si="415"/>
        <v>0.32503998494801922</v>
      </c>
      <c r="I122" s="2">
        <f t="shared" si="416"/>
        <v>0.31792793699738764</v>
      </c>
      <c r="DW122" s="2">
        <v>312.69977040471701</v>
      </c>
      <c r="DX122" s="2">
        <f t="shared" si="398"/>
        <v>0.31269977040471703</v>
      </c>
      <c r="DY122" s="2">
        <v>4.2794759825327301E-5</v>
      </c>
      <c r="DZ122" s="2">
        <f t="shared" si="399"/>
        <v>0.81841193010761715</v>
      </c>
      <c r="EA122" s="2">
        <f t="shared" si="400"/>
        <v>99.996576031720892</v>
      </c>
      <c r="EB122" s="2">
        <f t="shared" si="401"/>
        <v>0.28123290088711833</v>
      </c>
      <c r="EC122" s="2">
        <f t="shared" si="402"/>
        <v>0.75552486584598066</v>
      </c>
      <c r="ED122" s="2">
        <f t="shared" si="403"/>
        <v>1.000006440393346</v>
      </c>
      <c r="IZ122" s="2">
        <v>267.97452402847301</v>
      </c>
      <c r="JA122" s="2">
        <f t="shared" si="404"/>
        <v>0.26797452402847299</v>
      </c>
      <c r="JB122" s="2">
        <v>7.1925343142263505E-5</v>
      </c>
      <c r="JC122" s="2">
        <f t="shared" si="405"/>
        <v>1.6090680792452685</v>
      </c>
      <c r="JD122" s="2">
        <f t="shared" si="406"/>
        <v>100.07370260219018</v>
      </c>
      <c r="JE122" s="2">
        <f t="shared" si="407"/>
        <v>5.6465364861038019E-3</v>
      </c>
      <c r="JF122" s="2">
        <f t="shared" si="408"/>
        <v>0.97814541011809575</v>
      </c>
      <c r="JG122" s="2">
        <f t="shared" si="409"/>
        <v>0.96982431747416731</v>
      </c>
      <c r="KJ122" s="2">
        <v>2187.4776386404201</v>
      </c>
      <c r="KK122" s="2">
        <f t="shared" si="410"/>
        <v>2.18747763864042</v>
      </c>
      <c r="KL122" s="2">
        <v>3.29230769230769E-4</v>
      </c>
      <c r="KM122" s="2">
        <f t="shared" si="411"/>
        <v>8.6639676113360267</v>
      </c>
      <c r="KN122" s="2">
        <f t="shared" si="417"/>
        <v>17.894736842105232</v>
      </c>
      <c r="KO122" s="2">
        <f t="shared" si="418"/>
        <v>2.6487145049645582</v>
      </c>
      <c r="KP122" s="2">
        <f t="shared" si="419"/>
        <v>7.7737679926298722E-2</v>
      </c>
      <c r="KQ122" s="2">
        <f t="shared" si="420"/>
        <v>8.9331065622829539E-2</v>
      </c>
    </row>
    <row r="123" spans="1:337" x14ac:dyDescent="0.25">
      <c r="B123" s="2">
        <v>792.87598944591002</v>
      </c>
      <c r="C123" s="2">
        <f t="shared" si="412"/>
        <v>7.9287598944591</v>
      </c>
      <c r="D123" s="2">
        <v>1.05701754385964E-3</v>
      </c>
      <c r="E123" s="2">
        <f t="shared" si="413"/>
        <v>9.049807738524315</v>
      </c>
      <c r="F123" s="2">
        <f t="shared" si="421"/>
        <v>22.305335255947988</v>
      </c>
      <c r="G123" s="2">
        <f t="shared" si="414"/>
        <v>0.65563092590080696</v>
      </c>
      <c r="H123" s="2">
        <f t="shared" si="415"/>
        <v>0.49976399206949557</v>
      </c>
      <c r="I123" s="2">
        <f t="shared" si="416"/>
        <v>0.4888288898045674</v>
      </c>
      <c r="BW123" s="21" t="s">
        <v>1182</v>
      </c>
      <c r="BX123" t="s">
        <v>3</v>
      </c>
      <c r="BY123" t="s">
        <v>4</v>
      </c>
      <c r="BZ123" t="s">
        <v>5</v>
      </c>
      <c r="CA123" t="s">
        <v>6</v>
      </c>
      <c r="CB123" t="s">
        <v>7</v>
      </c>
      <c r="CC123" t="s">
        <v>8</v>
      </c>
      <c r="CD123" t="s">
        <v>9</v>
      </c>
      <c r="CE123" t="s">
        <v>10</v>
      </c>
      <c r="CF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X123" t="s">
        <v>28</v>
      </c>
      <c r="DY123" s="2">
        <f>SUM(DY112:DY122)</f>
        <v>5.2288209606986859E-3</v>
      </c>
      <c r="JA123" t="s">
        <v>28</v>
      </c>
      <c r="JB123" s="2">
        <f>SUM(JB113:JB122)</f>
        <v>4.4732945063179009E-3</v>
      </c>
      <c r="KJ123" s="2">
        <v>1858.0799045915301</v>
      </c>
      <c r="KK123" s="2">
        <f t="shared" si="410"/>
        <v>1.8580799045915302</v>
      </c>
      <c r="KL123" s="2">
        <v>4.2769230769230699E-4</v>
      </c>
      <c r="KM123" s="2">
        <f t="shared" si="411"/>
        <v>11.255060728744921</v>
      </c>
      <c r="KN123" s="2">
        <f t="shared" si="417"/>
        <v>29.149797570850154</v>
      </c>
      <c r="KO123" s="2">
        <f t="shared" si="418"/>
        <v>2.1406109721176203</v>
      </c>
      <c r="KP123" s="2">
        <f t="shared" si="419"/>
        <v>0.13317702530784567</v>
      </c>
      <c r="KQ123" s="2">
        <f t="shared" si="420"/>
        <v>0.15303834123307403</v>
      </c>
    </row>
    <row r="124" spans="1:337" x14ac:dyDescent="0.25">
      <c r="B124" s="2">
        <v>695.25065963060695</v>
      </c>
      <c r="C124" s="2">
        <f t="shared" si="412"/>
        <v>6.952506596306069</v>
      </c>
      <c r="D124" s="2">
        <v>1.2719298245614E-3</v>
      </c>
      <c r="E124" s="2">
        <f t="shared" si="413"/>
        <v>10.889810141792809</v>
      </c>
      <c r="F124" s="2">
        <f t="shared" si="421"/>
        <v>33.195145397740795</v>
      </c>
      <c r="G124" s="2">
        <f t="shared" si="414"/>
        <v>0.38080301924576859</v>
      </c>
      <c r="H124" s="2">
        <f t="shared" si="415"/>
        <v>0.67157135773111853</v>
      </c>
      <c r="I124" s="2">
        <f t="shared" si="416"/>
        <v>0.65687701882011262</v>
      </c>
      <c r="BW124" s="21">
        <v>177</v>
      </c>
      <c r="BX124" s="2">
        <v>1285.4226214781499</v>
      </c>
      <c r="BY124" s="2">
        <f t="shared" ref="BY124:BY135" si="422">BX124/1000</f>
        <v>1.2854226214781499</v>
      </c>
      <c r="BZ124" s="2">
        <v>9.0717299578058601E-5</v>
      </c>
      <c r="CA124" s="2">
        <f t="shared" ref="CA124:CA135" si="423">BZ124*100/0.01116</f>
        <v>0.81287902847722759</v>
      </c>
      <c r="CB124" s="2">
        <f>CA124</f>
        <v>0.81287902847722759</v>
      </c>
      <c r="CC124" s="2">
        <f>(BY124/0.811)^3.577</f>
        <v>5.1938538725258141</v>
      </c>
      <c r="CD124" s="2">
        <f>(CB124*BY124^0.354)/64.452</f>
        <v>1.3784524293973205E-2</v>
      </c>
      <c r="CE124" s="2">
        <f>CD124/0.99663</f>
        <v>1.3831135219663471E-2</v>
      </c>
      <c r="CH124"/>
      <c r="CI124"/>
      <c r="CJ124"/>
      <c r="CK124"/>
      <c r="CL124"/>
      <c r="CM124"/>
      <c r="CN124"/>
      <c r="CO124"/>
      <c r="CP124"/>
      <c r="DX124" t="s">
        <v>29</v>
      </c>
      <c r="DY124" s="2">
        <v>285.73399999999998</v>
      </c>
      <c r="JA124" t="s">
        <v>29</v>
      </c>
      <c r="JB124" s="2">
        <v>87.355000000000004</v>
      </c>
      <c r="KJ124" s="2">
        <v>1451.22242098986</v>
      </c>
      <c r="KK124" s="2">
        <f t="shared" si="410"/>
        <v>1.4512224209898599</v>
      </c>
      <c r="KL124" s="2">
        <v>5.2461538461538401E-4</v>
      </c>
      <c r="KM124" s="2">
        <f t="shared" si="411"/>
        <v>13.805668016194316</v>
      </c>
      <c r="KN124" s="2">
        <f t="shared" si="417"/>
        <v>42.955465587044472</v>
      </c>
      <c r="KO124" s="2">
        <f t="shared" si="418"/>
        <v>1.5504992702064881</v>
      </c>
      <c r="KP124" s="2">
        <f t="shared" si="419"/>
        <v>0.21181456843340138</v>
      </c>
      <c r="KQ124" s="2">
        <f t="shared" si="420"/>
        <v>0.2434034708848353</v>
      </c>
    </row>
    <row r="125" spans="1:337" x14ac:dyDescent="0.25">
      <c r="B125" s="2">
        <v>616.09498680738704</v>
      </c>
      <c r="C125" s="2">
        <f t="shared" si="412"/>
        <v>6.1609498680738701</v>
      </c>
      <c r="D125" s="2">
        <v>1.5087719298245599E-3</v>
      </c>
      <c r="E125" s="2">
        <f t="shared" si="413"/>
        <v>12.917567892333562</v>
      </c>
      <c r="F125" s="2">
        <f t="shared" si="421"/>
        <v>46.112713290074353</v>
      </c>
      <c r="G125" s="2">
        <f t="shared" si="414"/>
        <v>0.2310142608320073</v>
      </c>
      <c r="H125" s="2">
        <f t="shared" si="415"/>
        <v>0.84927948859954472</v>
      </c>
      <c r="I125" s="2">
        <f t="shared" si="416"/>
        <v>0.8306968011576481</v>
      </c>
      <c r="BX125" s="2">
        <v>1103.33015743387</v>
      </c>
      <c r="BY125" s="2">
        <f t="shared" si="422"/>
        <v>1.1033301574338701</v>
      </c>
      <c r="BZ125" s="2">
        <v>3.5232067510548501E-4</v>
      </c>
      <c r="CA125" s="2">
        <f t="shared" si="423"/>
        <v>3.1569952966441308</v>
      </c>
      <c r="CB125" s="2">
        <f t="shared" ref="CB125:CB135" si="424">CA125+CB124</f>
        <v>3.9698743251213582</v>
      </c>
      <c r="CC125" s="2">
        <f t="shared" ref="CC125:CC135" si="425">(BY125/0.811)^3.577</f>
        <v>3.0073912961730214</v>
      </c>
      <c r="CD125" s="2">
        <f t="shared" ref="CD125:CD135" si="426">(CB125*BY125^0.354)/64.452</f>
        <v>6.3776121313360593E-2</v>
      </c>
      <c r="CE125" s="2">
        <f t="shared" ref="CE125:CE135" si="427">CD125/0.99663</f>
        <v>6.399177359036011E-2</v>
      </c>
      <c r="CG125"/>
      <c r="DX125" t="s">
        <v>30</v>
      </c>
      <c r="DY125" s="2">
        <v>-0.66200000000000003</v>
      </c>
      <c r="JA125" t="s">
        <v>30</v>
      </c>
      <c r="JB125" s="2">
        <v>0.12</v>
      </c>
      <c r="KJ125" s="2">
        <v>1121.7054263565799</v>
      </c>
      <c r="KK125" s="2">
        <f t="shared" si="410"/>
        <v>1.12170542635658</v>
      </c>
      <c r="KL125" s="2">
        <v>6.2615384615384605E-4</v>
      </c>
      <c r="KM125" s="2">
        <f t="shared" si="411"/>
        <v>16.477732793522264</v>
      </c>
      <c r="KN125" s="2">
        <f t="shared" si="417"/>
        <v>59.433198380566736</v>
      </c>
      <c r="KO125" s="2">
        <f t="shared" si="418"/>
        <v>1.1079000553867251</v>
      </c>
      <c r="KP125" s="2">
        <f t="shared" si="419"/>
        <v>0.3173272527848261</v>
      </c>
      <c r="KQ125" s="2">
        <f t="shared" si="420"/>
        <v>0.36465175792882959</v>
      </c>
    </row>
    <row r="126" spans="1:337" x14ac:dyDescent="0.25">
      <c r="B126" s="2">
        <v>463.06068601583002</v>
      </c>
      <c r="C126" s="2">
        <f t="shared" si="412"/>
        <v>4.6306068601583004</v>
      </c>
      <c r="D126" s="2">
        <v>1.8157894736842101E-3</v>
      </c>
      <c r="E126" s="2">
        <f t="shared" si="413"/>
        <v>15.546142754145635</v>
      </c>
      <c r="F126" s="2">
        <f t="shared" si="421"/>
        <v>61.658856044219988</v>
      </c>
      <c r="G126" s="2">
        <f t="shared" si="414"/>
        <v>7.0934647640218937E-2</v>
      </c>
      <c r="H126" s="2">
        <f t="shared" si="415"/>
        <v>0.90964059711722867</v>
      </c>
      <c r="I126" s="2">
        <f t="shared" si="416"/>
        <v>0.88973717647938477</v>
      </c>
      <c r="BX126" s="2">
        <v>972.47175717980099</v>
      </c>
      <c r="BY126" s="2">
        <f t="shared" si="422"/>
        <v>0.97247175717980094</v>
      </c>
      <c r="BZ126" s="2">
        <v>6.7299578059071697E-4</v>
      </c>
      <c r="CA126" s="2">
        <f t="shared" si="423"/>
        <v>6.0304281414938794</v>
      </c>
      <c r="CB126" s="2">
        <f t="shared" si="424"/>
        <v>10.000302466615238</v>
      </c>
      <c r="CC126" s="2">
        <f t="shared" si="425"/>
        <v>1.9145575425384276</v>
      </c>
      <c r="CD126" s="2">
        <f t="shared" si="426"/>
        <v>0.15363324169861484</v>
      </c>
      <c r="CE126" s="2">
        <f t="shared" si="427"/>
        <v>0.15415273642035141</v>
      </c>
      <c r="DX126" t="s">
        <v>31</v>
      </c>
      <c r="DY126" s="2">
        <v>0.73599999999999999</v>
      </c>
      <c r="JA126" t="s">
        <v>31</v>
      </c>
      <c r="JB126" s="2">
        <v>1.323</v>
      </c>
      <c r="KJ126" s="2">
        <v>906.85748360166804</v>
      </c>
      <c r="KK126" s="2">
        <f t="shared" si="410"/>
        <v>0.90685748360166807</v>
      </c>
      <c r="KL126" s="2">
        <v>5.6923076923076903E-4</v>
      </c>
      <c r="KM126" s="2">
        <f t="shared" si="411"/>
        <v>14.979757085020237</v>
      </c>
      <c r="KN126" s="2">
        <f t="shared" si="417"/>
        <v>74.412955465586975</v>
      </c>
      <c r="KO126" s="2">
        <f t="shared" si="418"/>
        <v>0.83945451972425311</v>
      </c>
      <c r="KP126" s="2">
        <f t="shared" si="419"/>
        <v>0.42426904582070518</v>
      </c>
      <c r="KQ126" s="2">
        <f t="shared" si="420"/>
        <v>0.48754228335444505</v>
      </c>
    </row>
    <row r="127" spans="1:337" x14ac:dyDescent="0.25">
      <c r="B127" s="2">
        <v>368.07387862796799</v>
      </c>
      <c r="C127" s="2">
        <f t="shared" si="412"/>
        <v>3.6807387862796799</v>
      </c>
      <c r="D127" s="2">
        <v>1.5482456140350799E-3</v>
      </c>
      <c r="E127" s="2">
        <f t="shared" si="413"/>
        <v>13.255527517423628</v>
      </c>
      <c r="F127" s="2">
        <f t="shared" si="421"/>
        <v>74.914383561643618</v>
      </c>
      <c r="G127" s="2">
        <f t="shared" si="414"/>
        <v>2.7452814132532085E-2</v>
      </c>
      <c r="H127" s="2">
        <f t="shared" si="415"/>
        <v>0.92463519083025614</v>
      </c>
      <c r="I127" s="2">
        <f t="shared" si="416"/>
        <v>0.90440368049752651</v>
      </c>
      <c r="BX127" s="2">
        <v>863.03933578331203</v>
      </c>
      <c r="BY127" s="2">
        <f t="shared" si="422"/>
        <v>0.86303933578331204</v>
      </c>
      <c r="BZ127" s="2">
        <v>9.6413502109704596E-4</v>
      </c>
      <c r="CA127" s="2">
        <f t="shared" si="423"/>
        <v>8.6392026980022045</v>
      </c>
      <c r="CB127" s="2">
        <f t="shared" si="424"/>
        <v>18.639505164617443</v>
      </c>
      <c r="CC127" s="2">
        <f t="shared" si="425"/>
        <v>1.2491477982228278</v>
      </c>
      <c r="CD127" s="2">
        <f t="shared" si="426"/>
        <v>0.27450661174143204</v>
      </c>
      <c r="CE127" s="2">
        <f t="shared" si="427"/>
        <v>0.27543482710878864</v>
      </c>
      <c r="DX127" t="s">
        <v>32</v>
      </c>
      <c r="DY127" s="2">
        <v>1.482</v>
      </c>
      <c r="JA127" t="s">
        <v>32</v>
      </c>
      <c r="JB127" s="2">
        <v>3.242</v>
      </c>
      <c r="KJ127" s="2">
        <v>756.17173524150098</v>
      </c>
      <c r="KK127" s="2">
        <f t="shared" si="410"/>
        <v>0.75617173524150094</v>
      </c>
      <c r="KL127" s="2">
        <v>4.5692307692307601E-4</v>
      </c>
      <c r="KM127" s="2">
        <f t="shared" si="411"/>
        <v>12.024291497975685</v>
      </c>
      <c r="KN127" s="2">
        <f t="shared" si="417"/>
        <v>86.437246963562657</v>
      </c>
      <c r="KO127" s="2">
        <f t="shared" si="418"/>
        <v>0.66222930771086097</v>
      </c>
      <c r="KP127" s="2">
        <f t="shared" si="419"/>
        <v>0.52127126322967376</v>
      </c>
      <c r="KQ127" s="2">
        <f t="shared" si="420"/>
        <v>0.59901089750830105</v>
      </c>
    </row>
    <row r="128" spans="1:337" x14ac:dyDescent="0.25">
      <c r="B128" s="2">
        <v>336.41160949867998</v>
      </c>
      <c r="C128" s="2">
        <f t="shared" si="412"/>
        <v>3.3641160949867999</v>
      </c>
      <c r="D128" s="2">
        <v>1.3026315789473599E-3</v>
      </c>
      <c r="E128" s="2">
        <f t="shared" si="413"/>
        <v>11.152667627973972</v>
      </c>
      <c r="F128" s="2">
        <f t="shared" si="421"/>
        <v>86.067051189617587</v>
      </c>
      <c r="G128" s="2">
        <f t="shared" si="414"/>
        <v>1.8925925895447084E-2</v>
      </c>
      <c r="H128" s="2">
        <f t="shared" si="415"/>
        <v>0.99057961356144764</v>
      </c>
      <c r="I128" s="2">
        <f t="shared" si="416"/>
        <v>0.96890520414473003</v>
      </c>
      <c r="BX128" s="2">
        <v>772.31069370718205</v>
      </c>
      <c r="BY128" s="2">
        <f t="shared" si="422"/>
        <v>0.77231069370718208</v>
      </c>
      <c r="BZ128" s="2">
        <v>1.2130801687763699E-3</v>
      </c>
      <c r="CA128" s="2">
        <f t="shared" si="423"/>
        <v>10.869893985451345</v>
      </c>
      <c r="CB128" s="2">
        <f t="shared" si="424"/>
        <v>29.509399150068788</v>
      </c>
      <c r="CC128" s="2">
        <f t="shared" si="425"/>
        <v>0.83958478796342018</v>
      </c>
      <c r="CD128" s="2">
        <f t="shared" si="426"/>
        <v>0.41783263089015193</v>
      </c>
      <c r="CE128" s="2">
        <f t="shared" si="427"/>
        <v>0.41924548818533652</v>
      </c>
      <c r="JI128"/>
      <c r="KJ128" s="2">
        <v>637.38819320214498</v>
      </c>
      <c r="KK128" s="2">
        <f t="shared" si="410"/>
        <v>0.63738819320214501</v>
      </c>
      <c r="KL128" s="2">
        <v>3.21538461538461E-4</v>
      </c>
      <c r="KM128" s="2">
        <f t="shared" si="411"/>
        <v>8.4615384615384475</v>
      </c>
      <c r="KN128" s="2">
        <f t="shared" si="417"/>
        <v>94.89878542510111</v>
      </c>
      <c r="KO128" s="2">
        <f t="shared" si="418"/>
        <v>0.52985368829043544</v>
      </c>
      <c r="KP128" s="2">
        <f t="shared" si="419"/>
        <v>0.6033114169036371</v>
      </c>
      <c r="KQ128" s="2">
        <f t="shared" si="420"/>
        <v>0.69328608501716471</v>
      </c>
    </row>
    <row r="129" spans="1:303" x14ac:dyDescent="0.25">
      <c r="B129" s="2">
        <v>312.664907651715</v>
      </c>
      <c r="C129" s="2">
        <f t="shared" si="412"/>
        <v>3.12664907651715</v>
      </c>
      <c r="D129" s="2">
        <v>9.2982456140350798E-4</v>
      </c>
      <c r="E129" s="2">
        <f t="shared" si="413"/>
        <v>7.9608267243451039</v>
      </c>
      <c r="F129" s="2">
        <f t="shared" si="421"/>
        <v>94.027877913962698</v>
      </c>
      <c r="G129" s="2">
        <f t="shared" si="414"/>
        <v>1.3982920868943557E-2</v>
      </c>
      <c r="H129" s="2">
        <f t="shared" si="415"/>
        <v>1.0223670443759056</v>
      </c>
      <c r="I129" s="2">
        <f t="shared" si="416"/>
        <v>0.99999710904653472</v>
      </c>
      <c r="BX129" s="2">
        <v>686.82228574021099</v>
      </c>
      <c r="BY129" s="2">
        <f t="shared" si="422"/>
        <v>0.68682228574021098</v>
      </c>
      <c r="BZ129" s="2">
        <v>1.41139240506329E-3</v>
      </c>
      <c r="CA129" s="2">
        <f t="shared" si="423"/>
        <v>12.64688535002948</v>
      </c>
      <c r="CB129" s="2">
        <f t="shared" si="424"/>
        <v>42.156284500098266</v>
      </c>
      <c r="CC129" s="2">
        <f t="shared" si="425"/>
        <v>0.55185470105649204</v>
      </c>
      <c r="CD129" s="2">
        <f t="shared" si="426"/>
        <v>0.57262306648458849</v>
      </c>
      <c r="CE129" s="2">
        <f t="shared" si="427"/>
        <v>0.57455933143151272</v>
      </c>
      <c r="JJ129"/>
      <c r="JK129"/>
      <c r="JL129"/>
      <c r="JM129"/>
      <c r="JN129"/>
      <c r="JO129"/>
      <c r="JP129"/>
      <c r="JQ129"/>
      <c r="JR129"/>
      <c r="KJ129" s="2">
        <v>473.166368515204</v>
      </c>
      <c r="KK129" s="2">
        <f t="shared" si="410"/>
        <v>0.47316636851520399</v>
      </c>
      <c r="KL129" s="2">
        <v>1.5846153846153801E-4</v>
      </c>
      <c r="KM129" s="2">
        <f t="shared" si="411"/>
        <v>4.170040485829948</v>
      </c>
      <c r="KN129" s="2">
        <f t="shared" si="417"/>
        <v>99.068825910931054</v>
      </c>
      <c r="KO129" s="2">
        <f t="shared" si="418"/>
        <v>0.35917146102825015</v>
      </c>
      <c r="KP129" s="2">
        <f t="shared" si="419"/>
        <v>0.69051574059361764</v>
      </c>
      <c r="KQ129" s="2">
        <f t="shared" si="420"/>
        <v>0.7934955994962396</v>
      </c>
    </row>
    <row r="130" spans="1:303" x14ac:dyDescent="0.25">
      <c r="B130" s="2">
        <v>291.55672823218998</v>
      </c>
      <c r="C130" s="2">
        <f t="shared" si="412"/>
        <v>2.9155672823218999</v>
      </c>
      <c r="D130" s="2">
        <v>5.2192982456140296E-4</v>
      </c>
      <c r="E130" s="2">
        <f t="shared" si="413"/>
        <v>4.4685772650805049</v>
      </c>
      <c r="F130" s="2">
        <f t="shared" si="421"/>
        <v>98.49645517904321</v>
      </c>
      <c r="G130" s="2">
        <f t="shared" si="414"/>
        <v>1.0473107006787897E-2</v>
      </c>
      <c r="H130" s="2">
        <f t="shared" si="415"/>
        <v>1.0143413723092716</v>
      </c>
      <c r="I130" s="2">
        <f t="shared" si="416"/>
        <v>0.99214704295829448</v>
      </c>
      <c r="BX130" s="2">
        <v>601.50401524431697</v>
      </c>
      <c r="BY130" s="2">
        <f t="shared" si="422"/>
        <v>0.60150401524431696</v>
      </c>
      <c r="BZ130" s="2">
        <v>1.6729957805907099E-3</v>
      </c>
      <c r="CA130" s="2">
        <f t="shared" si="423"/>
        <v>14.991001618196327</v>
      </c>
      <c r="CB130" s="2">
        <f t="shared" si="424"/>
        <v>57.147286118294595</v>
      </c>
      <c r="CC130" s="2">
        <f t="shared" si="425"/>
        <v>0.34337496564472908</v>
      </c>
      <c r="CD130" s="2">
        <f t="shared" si="426"/>
        <v>0.74064424459248301</v>
      </c>
      <c r="CE130" s="2">
        <f t="shared" si="427"/>
        <v>0.74314865556172605</v>
      </c>
      <c r="IY130" s="21" t="s">
        <v>1216</v>
      </c>
      <c r="IZ130" t="s">
        <v>3</v>
      </c>
      <c r="JA130" t="s">
        <v>4</v>
      </c>
      <c r="JB130" t="s">
        <v>5</v>
      </c>
      <c r="JC130" t="s">
        <v>6</v>
      </c>
      <c r="JD130" t="s">
        <v>7</v>
      </c>
      <c r="JE130" t="s">
        <v>8</v>
      </c>
      <c r="JF130" t="s">
        <v>9</v>
      </c>
      <c r="JG130" t="s">
        <v>10</v>
      </c>
      <c r="JH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J130" s="2">
        <v>229.99403697078</v>
      </c>
      <c r="KK130" s="2">
        <f t="shared" si="410"/>
        <v>0.22999403697078</v>
      </c>
      <c r="KL130" s="2">
        <v>3.2307692307692301E-5</v>
      </c>
      <c r="KM130" s="2">
        <f t="shared" si="411"/>
        <v>0.85020242914979738</v>
      </c>
      <c r="KN130" s="2">
        <f t="shared" si="417"/>
        <v>99.919028340080857</v>
      </c>
      <c r="KO130" s="2">
        <f t="shared" si="418"/>
        <v>0.14010345811648395</v>
      </c>
      <c r="KP130" s="2">
        <f t="shared" si="419"/>
        <v>0.87022383213241417</v>
      </c>
      <c r="KQ130" s="2">
        <f t="shared" si="420"/>
        <v>1.0000044036363382</v>
      </c>
    </row>
    <row r="131" spans="1:303" x14ac:dyDescent="0.25">
      <c r="B131" s="2">
        <v>267.81002638522398</v>
      </c>
      <c r="C131" s="2">
        <f t="shared" si="412"/>
        <v>2.6781002638522398</v>
      </c>
      <c r="D131" s="2">
        <v>1.7105263157894701E-4</v>
      </c>
      <c r="E131" s="2">
        <f t="shared" si="413"/>
        <v>1.4644917087238614</v>
      </c>
      <c r="F131" s="2">
        <f t="shared" si="421"/>
        <v>99.960946887767065</v>
      </c>
      <c r="G131" s="2">
        <f t="shared" si="414"/>
        <v>7.3707147809104747E-3</v>
      </c>
      <c r="H131" s="2">
        <f t="shared" si="415"/>
        <v>0.96366375538821092</v>
      </c>
      <c r="I131" s="2">
        <f t="shared" si="416"/>
        <v>0.94257827928070159</v>
      </c>
      <c r="BX131" s="2">
        <v>467.084070595708</v>
      </c>
      <c r="BY131" s="2">
        <f t="shared" si="422"/>
        <v>0.467084070595708</v>
      </c>
      <c r="BZ131" s="2">
        <v>1.66877637130801E-3</v>
      </c>
      <c r="CA131" s="2">
        <f t="shared" si="423"/>
        <v>14.953193291290413</v>
      </c>
      <c r="CB131" s="2">
        <f t="shared" si="424"/>
        <v>72.100479409585006</v>
      </c>
      <c r="CC131" s="2">
        <f t="shared" si="425"/>
        <v>0.13894999042738962</v>
      </c>
      <c r="CD131" s="2">
        <f t="shared" si="426"/>
        <v>0.8544125207397727</v>
      </c>
      <c r="CE131" s="2">
        <f t="shared" si="427"/>
        <v>0.85730162722351588</v>
      </c>
      <c r="IY131" s="21">
        <v>319</v>
      </c>
      <c r="IZ131" s="2">
        <v>2224</v>
      </c>
      <c r="JA131" s="2">
        <f t="shared" ref="JA131:JA141" si="428">IZ131/1000</f>
        <v>2.2240000000000002</v>
      </c>
      <c r="JB131" s="2">
        <v>7.1428571428571298E-5</v>
      </c>
      <c r="JC131" s="2">
        <f t="shared" ref="JC131:JC141" si="429">JB131*100/0.00546</f>
        <v>1.3082155939298774</v>
      </c>
      <c r="JD131" s="2">
        <f>JC131</f>
        <v>1.3082155939298774</v>
      </c>
      <c r="JE131" s="2">
        <f>(JA131/0.816)^1.574</f>
        <v>4.8460717331807697</v>
      </c>
      <c r="JF131" s="2">
        <f>(JD131*JA131^(-0.357))/191.721</f>
        <v>5.1295883998160631E-3</v>
      </c>
      <c r="JG131" s="2">
        <f>JF131/0.84832</f>
        <v>6.0467611276594484E-3</v>
      </c>
      <c r="KK131" t="s">
        <v>28</v>
      </c>
      <c r="KL131" s="2">
        <f>SUM(KL119:KL130)</f>
        <v>3.7969230769230714E-3</v>
      </c>
    </row>
    <row r="132" spans="1:303" x14ac:dyDescent="0.25">
      <c r="C132" t="s">
        <v>28</v>
      </c>
      <c r="D132">
        <f>SUM(D119:D131)</f>
        <v>1.1675438596491191E-2</v>
      </c>
      <c r="AR132"/>
      <c r="AS132"/>
      <c r="BX132" s="2">
        <v>372.18138922916302</v>
      </c>
      <c r="BY132" s="2">
        <f t="shared" si="422"/>
        <v>0.372181389229163</v>
      </c>
      <c r="BZ132" s="2">
        <v>1.3649789029535799E-3</v>
      </c>
      <c r="CA132" s="2">
        <f t="shared" si="423"/>
        <v>12.230993754064338</v>
      </c>
      <c r="CB132" s="2">
        <f t="shared" si="424"/>
        <v>84.331473163649349</v>
      </c>
      <c r="CC132" s="2">
        <f t="shared" si="425"/>
        <v>6.1662594911249674E-2</v>
      </c>
      <c r="CD132" s="2">
        <f t="shared" si="426"/>
        <v>0.92214758998664748</v>
      </c>
      <c r="CE132" s="2">
        <f t="shared" si="427"/>
        <v>0.92526573551533409</v>
      </c>
      <c r="IZ132" s="2">
        <v>1728</v>
      </c>
      <c r="JA132" s="2">
        <f t="shared" si="428"/>
        <v>1.728</v>
      </c>
      <c r="JB132" s="2">
        <v>2.5042016806722599E-4</v>
      </c>
      <c r="JC132" s="2">
        <f t="shared" si="429"/>
        <v>4.5864499646012087</v>
      </c>
      <c r="JD132" s="2">
        <f t="shared" ref="JD132:JD141" si="430">JC132+JD131</f>
        <v>5.8946655585310861</v>
      </c>
      <c r="JE132" s="2">
        <f t="shared" ref="JE132:JE141" si="431">(JA132/0.816)^1.574</f>
        <v>3.2575683286312298</v>
      </c>
      <c r="JF132" s="2">
        <f t="shared" ref="JF132:JF141" si="432">(JD132*JA132^(-0.357))/191.721</f>
        <v>2.5292186163666418E-2</v>
      </c>
      <c r="JG132" s="2">
        <f t="shared" ref="JG132:JG141" si="433">JF132/0.84832</f>
        <v>2.9814440498475127E-2</v>
      </c>
      <c r="KK132" t="s">
        <v>29</v>
      </c>
      <c r="KL132" s="2">
        <v>180.767</v>
      </c>
    </row>
    <row r="133" spans="1:303" x14ac:dyDescent="0.25">
      <c r="C133" t="s">
        <v>29</v>
      </c>
      <c r="D133" s="2">
        <v>223.011</v>
      </c>
      <c r="AR133"/>
      <c r="BX133" s="2">
        <v>322.83018011886901</v>
      </c>
      <c r="BY133" s="2">
        <f t="shared" si="422"/>
        <v>0.32283018011886899</v>
      </c>
      <c r="BZ133" s="2">
        <v>1.0063291139240499E-3</v>
      </c>
      <c r="CA133" s="2">
        <f t="shared" si="423"/>
        <v>9.0172859670613796</v>
      </c>
      <c r="CB133" s="2">
        <f t="shared" si="424"/>
        <v>93.348759130710732</v>
      </c>
      <c r="CC133" s="2">
        <f t="shared" si="425"/>
        <v>3.7070877122710004E-2</v>
      </c>
      <c r="CD133" s="2">
        <f t="shared" si="426"/>
        <v>0.97061945575394581</v>
      </c>
      <c r="CE133" s="2">
        <f t="shared" si="427"/>
        <v>0.97390150382182539</v>
      </c>
      <c r="IZ133" s="2">
        <v>1599.99999999999</v>
      </c>
      <c r="JA133" s="2">
        <f t="shared" si="428"/>
        <v>1.5999999999999901</v>
      </c>
      <c r="JB133" s="2">
        <v>4.1680672268907501E-4</v>
      </c>
      <c r="JC133" s="2">
        <f t="shared" si="429"/>
        <v>7.6338227598731692</v>
      </c>
      <c r="JD133" s="2">
        <f t="shared" si="430"/>
        <v>13.528488318404255</v>
      </c>
      <c r="JE133" s="2">
        <f t="shared" si="431"/>
        <v>2.8859216937394572</v>
      </c>
      <c r="JF133" s="2">
        <f t="shared" si="432"/>
        <v>5.9663503448311977E-2</v>
      </c>
      <c r="JG133" s="2">
        <f t="shared" si="433"/>
        <v>7.0331364872114277E-2</v>
      </c>
      <c r="KK133" t="s">
        <v>30</v>
      </c>
      <c r="KL133" s="2">
        <v>-0.308</v>
      </c>
    </row>
    <row r="134" spans="1:303" x14ac:dyDescent="0.25">
      <c r="C134" t="s">
        <v>30</v>
      </c>
      <c r="D134" s="2">
        <v>0.77700000000000002</v>
      </c>
      <c r="AR134"/>
      <c r="BX134" s="2">
        <v>297.52506692073803</v>
      </c>
      <c r="BY134" s="2">
        <f t="shared" si="422"/>
        <v>0.29752506692073805</v>
      </c>
      <c r="BZ134" s="2">
        <v>5.9282700421940898E-4</v>
      </c>
      <c r="CA134" s="2">
        <f t="shared" si="423"/>
        <v>5.3120699302814431</v>
      </c>
      <c r="CB134" s="2">
        <f t="shared" si="424"/>
        <v>98.660829060992171</v>
      </c>
      <c r="CC134" s="2">
        <f t="shared" si="425"/>
        <v>2.7683830667663382E-2</v>
      </c>
      <c r="CD134" s="2">
        <f t="shared" si="426"/>
        <v>0.99663400912144962</v>
      </c>
      <c r="CE134" s="2">
        <f t="shared" si="427"/>
        <v>1.0000040226778741</v>
      </c>
      <c r="IZ134" s="2">
        <v>1344</v>
      </c>
      <c r="JA134" s="2">
        <f t="shared" si="428"/>
        <v>1.3440000000000001</v>
      </c>
      <c r="JB134" s="2">
        <v>6.0336134453781501E-4</v>
      </c>
      <c r="JC134" s="2">
        <f t="shared" si="429"/>
        <v>11.050574075784159</v>
      </c>
      <c r="JD134" s="2">
        <f t="shared" si="430"/>
        <v>24.579062394188412</v>
      </c>
      <c r="JE134" s="2">
        <f t="shared" si="431"/>
        <v>2.1933106078904929</v>
      </c>
      <c r="JF134" s="2">
        <f t="shared" si="432"/>
        <v>0.11536048879732483</v>
      </c>
      <c r="JG134" s="2">
        <f t="shared" si="433"/>
        <v>0.13598699641329315</v>
      </c>
      <c r="KK134" t="s">
        <v>31</v>
      </c>
      <c r="KL134" s="2">
        <v>1.0369999999999999</v>
      </c>
    </row>
    <row r="135" spans="1:303" x14ac:dyDescent="0.25">
      <c r="C135" t="s">
        <v>31</v>
      </c>
      <c r="D135" s="2">
        <v>8.7810000000000006</v>
      </c>
      <c r="AR135"/>
      <c r="BX135" s="2">
        <v>264.07604010707303</v>
      </c>
      <c r="BY135" s="2">
        <f t="shared" si="422"/>
        <v>0.26407604010707303</v>
      </c>
      <c r="BZ135" s="2">
        <v>1.4978902953586399E-4</v>
      </c>
      <c r="CA135" s="2">
        <f t="shared" si="423"/>
        <v>1.3421956051600716</v>
      </c>
      <c r="CB135" s="2">
        <f t="shared" si="424"/>
        <v>100.00302466615224</v>
      </c>
      <c r="CC135" s="2">
        <f t="shared" si="425"/>
        <v>1.8069953456397361E-2</v>
      </c>
      <c r="CD135" s="2">
        <f t="shared" si="426"/>
        <v>0.96843126756741338</v>
      </c>
      <c r="CE135" s="2">
        <f t="shared" si="427"/>
        <v>0.97170591650603866</v>
      </c>
      <c r="IZ135" s="2">
        <v>1135.99999999999</v>
      </c>
      <c r="JA135" s="2">
        <f t="shared" si="428"/>
        <v>1.1359999999999899</v>
      </c>
      <c r="JB135" s="2">
        <v>8.0756302521008399E-4</v>
      </c>
      <c r="JC135" s="2">
        <f t="shared" si="429"/>
        <v>14.790531597254288</v>
      </c>
      <c r="JD135" s="2">
        <f t="shared" si="430"/>
        <v>39.369593991442699</v>
      </c>
      <c r="JE135" s="2">
        <f t="shared" si="431"/>
        <v>1.6833141871007635</v>
      </c>
      <c r="JF135" s="2">
        <f t="shared" si="432"/>
        <v>0.19621002186763539</v>
      </c>
      <c r="JG135" s="2">
        <f t="shared" si="433"/>
        <v>0.23129246259387426</v>
      </c>
      <c r="KK135" t="s">
        <v>32</v>
      </c>
      <c r="KL135" s="2">
        <v>1.3049999999999999</v>
      </c>
    </row>
    <row r="136" spans="1:303" x14ac:dyDescent="0.25">
      <c r="C136" t="s">
        <v>32</v>
      </c>
      <c r="D136" s="2">
        <v>4.1349999999999998</v>
      </c>
      <c r="AR136"/>
      <c r="BY136" t="s">
        <v>28</v>
      </c>
      <c r="BZ136" s="2">
        <f>SUM(BZ124:BZ135)</f>
        <v>1.1160337552742589E-2</v>
      </c>
      <c r="IZ136" s="2">
        <v>895.99999999999795</v>
      </c>
      <c r="JA136" s="2">
        <f t="shared" si="428"/>
        <v>0.89599999999999791</v>
      </c>
      <c r="JB136" s="2">
        <v>9.9159663865546204E-4</v>
      </c>
      <c r="JC136" s="2">
        <f t="shared" si="429"/>
        <v>18.161110598085386</v>
      </c>
      <c r="JD136" s="2">
        <f t="shared" si="430"/>
        <v>57.530704589528085</v>
      </c>
      <c r="JE136" s="2">
        <f t="shared" si="431"/>
        <v>1.1585972606425874</v>
      </c>
      <c r="JF136" s="2">
        <f t="shared" si="432"/>
        <v>0.31207289366721491</v>
      </c>
      <c r="JG136" s="2">
        <f t="shared" si="433"/>
        <v>0.36787166831763357</v>
      </c>
    </row>
    <row r="137" spans="1:303" x14ac:dyDescent="0.25">
      <c r="P137"/>
      <c r="R137"/>
      <c r="T137"/>
      <c r="BE137"/>
      <c r="BY137" t="s">
        <v>29</v>
      </c>
      <c r="BZ137" s="2">
        <v>64.451999999999998</v>
      </c>
      <c r="IZ137" s="2">
        <v>703.99999999999898</v>
      </c>
      <c r="JA137" s="2">
        <f t="shared" si="428"/>
        <v>0.70399999999999896</v>
      </c>
      <c r="JB137" s="2">
        <v>8.6050420168067205E-4</v>
      </c>
      <c r="JC137" s="2">
        <f t="shared" si="429"/>
        <v>15.760150213931723</v>
      </c>
      <c r="JD137" s="2">
        <f t="shared" si="430"/>
        <v>73.290854803459808</v>
      </c>
      <c r="JE137" s="2">
        <f t="shared" si="431"/>
        <v>0.79264560442880427</v>
      </c>
      <c r="JF137" s="2">
        <f t="shared" si="432"/>
        <v>0.43330795487140533</v>
      </c>
      <c r="JG137" s="2">
        <f t="shared" si="433"/>
        <v>0.51078361334332012</v>
      </c>
    </row>
    <row r="138" spans="1:303" x14ac:dyDescent="0.25">
      <c r="N138"/>
      <c r="O138"/>
      <c r="Q138"/>
      <c r="S138"/>
      <c r="U138"/>
      <c r="V138"/>
      <c r="X138"/>
      <c r="Y138"/>
      <c r="BC138"/>
      <c r="BD138"/>
      <c r="BF138"/>
      <c r="BH138"/>
      <c r="BI138"/>
      <c r="BY138" t="s">
        <v>30</v>
      </c>
      <c r="BZ138" s="2">
        <v>0.35399999999999998</v>
      </c>
      <c r="IZ138" s="2">
        <v>607.99999999999898</v>
      </c>
      <c r="JA138" s="2">
        <f t="shared" si="428"/>
        <v>0.60799999999999899</v>
      </c>
      <c r="JB138" s="2">
        <v>6.8655462184873898E-4</v>
      </c>
      <c r="JC138" s="2">
        <f t="shared" si="429"/>
        <v>12.574260473420129</v>
      </c>
      <c r="JD138" s="2">
        <f t="shared" si="430"/>
        <v>85.865115276879934</v>
      </c>
      <c r="JE138" s="2">
        <f t="shared" si="431"/>
        <v>0.62930897259220797</v>
      </c>
      <c r="JF138" s="2">
        <f t="shared" si="432"/>
        <v>0.53492573729689774</v>
      </c>
      <c r="JG138" s="2">
        <f t="shared" si="433"/>
        <v>0.63057070126473236</v>
      </c>
    </row>
    <row r="139" spans="1:303" x14ac:dyDescent="0.25">
      <c r="A139" s="21" t="s">
        <v>1174</v>
      </c>
      <c r="B139" t="s">
        <v>3</v>
      </c>
      <c r="C139" t="s">
        <v>4</v>
      </c>
      <c r="D139" t="s">
        <v>5</v>
      </c>
      <c r="E139" t="s">
        <v>6</v>
      </c>
      <c r="F139" t="s">
        <v>7</v>
      </c>
      <c r="G139" t="s">
        <v>8</v>
      </c>
      <c r="H139" t="s">
        <v>9</v>
      </c>
      <c r="I139" t="s">
        <v>10</v>
      </c>
      <c r="J139"/>
      <c r="L139"/>
      <c r="M139"/>
      <c r="W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P139" s="21"/>
      <c r="AQ139"/>
      <c r="AR139"/>
      <c r="AS139"/>
      <c r="AT139"/>
      <c r="AU139"/>
      <c r="AV139"/>
      <c r="AW139"/>
      <c r="AX139"/>
      <c r="AY139"/>
      <c r="BA139"/>
      <c r="BB139"/>
      <c r="BG139"/>
      <c r="BJ139"/>
      <c r="BK139"/>
      <c r="BL139"/>
      <c r="BM139"/>
      <c r="BN139"/>
      <c r="BO139"/>
      <c r="BP139"/>
      <c r="BQ139"/>
      <c r="BR139"/>
      <c r="BS139"/>
      <c r="BT139"/>
      <c r="BU139"/>
      <c r="BY139" t="s">
        <v>31</v>
      </c>
      <c r="BZ139" s="2">
        <v>0.81100000000000005</v>
      </c>
      <c r="IZ139" s="2">
        <v>527.99999999999795</v>
      </c>
      <c r="JA139" s="2">
        <f t="shared" si="428"/>
        <v>0.52799999999999792</v>
      </c>
      <c r="JB139" s="2">
        <v>4.4453781512604999E-4</v>
      </c>
      <c r="JC139" s="2">
        <f t="shared" si="429"/>
        <v>8.1417182257518323</v>
      </c>
      <c r="JD139" s="2">
        <f t="shared" si="430"/>
        <v>94.006833502631764</v>
      </c>
      <c r="JE139" s="2">
        <f t="shared" si="431"/>
        <v>0.50399413687656403</v>
      </c>
      <c r="JF139" s="2">
        <f t="shared" si="432"/>
        <v>0.61589889991065161</v>
      </c>
      <c r="JG139" s="2">
        <f t="shared" si="433"/>
        <v>0.72602190200708649</v>
      </c>
    </row>
    <row r="140" spans="1:303" x14ac:dyDescent="0.25">
      <c r="A140" s="21">
        <v>10</v>
      </c>
      <c r="B140" s="2">
        <v>2273.5599430083398</v>
      </c>
      <c r="C140" s="2">
        <f>B140/100</f>
        <v>22.735599430083397</v>
      </c>
      <c r="D140" s="2">
        <v>5.0678733031674103E-5</v>
      </c>
      <c r="E140" s="2">
        <f>D140*100/0.00573</f>
        <v>0.88444560264701744</v>
      </c>
      <c r="F140" s="2">
        <f>E140</f>
        <v>0.88444560264701744</v>
      </c>
      <c r="G140" s="2">
        <f>(C140/9.637)^1.913</f>
        <v>5.1653360825760233</v>
      </c>
      <c r="H140" s="2">
        <f>(F140*C140^(-0.293))/82.126</f>
        <v>4.3119674959777926E-3</v>
      </c>
      <c r="I140" s="2">
        <f>H140/0.9201129</f>
        <v>4.6863460951126678E-3</v>
      </c>
      <c r="K140"/>
      <c r="AP140" s="21"/>
      <c r="AZ140"/>
      <c r="BY140" t="s">
        <v>32</v>
      </c>
      <c r="BZ140" s="2">
        <v>3.577</v>
      </c>
      <c r="IZ140" s="2">
        <v>432</v>
      </c>
      <c r="JA140" s="2">
        <f t="shared" si="428"/>
        <v>0.432</v>
      </c>
      <c r="JB140" s="2">
        <v>2.5546218487394902E-4</v>
      </c>
      <c r="JC140" s="2">
        <f t="shared" si="429"/>
        <v>4.678794594760971</v>
      </c>
      <c r="JD140" s="2">
        <f t="shared" si="430"/>
        <v>98.685628097392737</v>
      </c>
      <c r="JE140" s="2">
        <f t="shared" si="431"/>
        <v>0.36749472329353211</v>
      </c>
      <c r="JF140" s="2">
        <f t="shared" si="432"/>
        <v>0.69457080789730341</v>
      </c>
      <c r="JG140" s="2">
        <f t="shared" si="433"/>
        <v>0.8187603827533283</v>
      </c>
    </row>
    <row r="141" spans="1:303" x14ac:dyDescent="0.25">
      <c r="B141" s="2">
        <v>1823.67032519688</v>
      </c>
      <c r="C141" s="2">
        <f t="shared" ref="C141:C150" si="434">B141/100</f>
        <v>18.236703251968798</v>
      </c>
      <c r="D141" s="2">
        <v>2.4886877828054203E-4</v>
      </c>
      <c r="E141" s="2">
        <f t="shared" ref="E141:E150" si="435">D141*100/0.00573</f>
        <v>4.3432596558558823</v>
      </c>
      <c r="F141" s="2">
        <f>E141+F140</f>
        <v>5.2277052585028994</v>
      </c>
      <c r="G141" s="2">
        <f t="shared" ref="G141:G150" si="436">(C141/9.637)^1.913</f>
        <v>3.3877359715491639</v>
      </c>
      <c r="H141" s="2">
        <f t="shared" ref="H141:H150" si="437">(F141*C141^(-0.293))/82.126</f>
        <v>2.7187742498474086E-2</v>
      </c>
      <c r="I141" s="2">
        <f t="shared" ref="I141:I150" si="438">H141/0.9201129</f>
        <v>2.9548267933722141E-2</v>
      </c>
      <c r="IZ141" s="2">
        <v>256</v>
      </c>
      <c r="JA141" s="2">
        <f t="shared" si="428"/>
        <v>0.25600000000000001</v>
      </c>
      <c r="JB141" s="2">
        <v>7.1428571428571393E-5</v>
      </c>
      <c r="JC141" s="2">
        <f t="shared" si="429"/>
        <v>1.308215593929879</v>
      </c>
      <c r="JD141" s="2">
        <f t="shared" si="430"/>
        <v>99.99384369132261</v>
      </c>
      <c r="JE141" s="2">
        <f t="shared" si="431"/>
        <v>0.16127587080044933</v>
      </c>
      <c r="JF141" s="2">
        <f t="shared" si="432"/>
        <v>0.84832430403657177</v>
      </c>
      <c r="JG141" s="2">
        <f t="shared" si="433"/>
        <v>1.000005073600259</v>
      </c>
    </row>
    <row r="142" spans="1:303" x14ac:dyDescent="0.25">
      <c r="B142" s="2">
        <v>1540.0585573595899</v>
      </c>
      <c r="C142" s="2">
        <f t="shared" si="434"/>
        <v>15.400585573595899</v>
      </c>
      <c r="D142" s="2">
        <v>4.5248868778280501E-4</v>
      </c>
      <c r="E142" s="2">
        <f t="shared" si="435"/>
        <v>7.8968357379198082</v>
      </c>
      <c r="F142" s="2">
        <f t="shared" ref="F142:F150" si="439">E142+F141</f>
        <v>13.124540996422708</v>
      </c>
      <c r="G142" s="2">
        <f t="shared" si="436"/>
        <v>2.4517599861553534</v>
      </c>
      <c r="H142" s="2">
        <f t="shared" si="437"/>
        <v>7.1722437945044737E-2</v>
      </c>
      <c r="I142" s="2">
        <f t="shared" si="438"/>
        <v>7.7949605907106326E-2</v>
      </c>
      <c r="JA142" t="s">
        <v>28</v>
      </c>
      <c r="JB142" s="2">
        <f>SUM(JB131:JB141)</f>
        <v>5.4596638655462146E-3</v>
      </c>
    </row>
    <row r="143" spans="1:303" x14ac:dyDescent="0.25">
      <c r="B143" s="2">
        <v>1402.62098983857</v>
      </c>
      <c r="C143" s="2">
        <f t="shared" si="434"/>
        <v>14.0262098983857</v>
      </c>
      <c r="D143" s="2">
        <v>6.80542986425339E-4</v>
      </c>
      <c r="E143" s="2">
        <f t="shared" si="435"/>
        <v>11.876840949831397</v>
      </c>
      <c r="F143" s="2">
        <f t="shared" si="439"/>
        <v>25.001381946254106</v>
      </c>
      <c r="G143" s="2">
        <f t="shared" si="436"/>
        <v>2.0502937232348084</v>
      </c>
      <c r="H143" s="2">
        <f t="shared" si="437"/>
        <v>0.14042027730334411</v>
      </c>
      <c r="I143" s="2">
        <f t="shared" si="438"/>
        <v>0.15261200805177724</v>
      </c>
      <c r="BW143" s="21" t="s">
        <v>1182</v>
      </c>
      <c r="BX143" t="s">
        <v>3</v>
      </c>
      <c r="BY143" t="s">
        <v>4</v>
      </c>
      <c r="BZ143" t="s">
        <v>5</v>
      </c>
      <c r="CA143" t="s">
        <v>6</v>
      </c>
      <c r="CB143" t="s">
        <v>7</v>
      </c>
      <c r="CC143" t="s">
        <v>8</v>
      </c>
      <c r="CD143" t="s">
        <v>9</v>
      </c>
      <c r="CE143" t="s">
        <v>10</v>
      </c>
      <c r="CF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JA143" t="s">
        <v>29</v>
      </c>
      <c r="JB143" s="2">
        <v>191.721</v>
      </c>
    </row>
    <row r="144" spans="1:303" x14ac:dyDescent="0.25">
      <c r="B144" s="2">
        <v>1201.0208395309101</v>
      </c>
      <c r="C144" s="2">
        <f t="shared" si="434"/>
        <v>12.0102083953091</v>
      </c>
      <c r="D144" s="2">
        <v>8.5429864253393597E-4</v>
      </c>
      <c r="E144" s="2">
        <f t="shared" si="435"/>
        <v>14.9092258731926</v>
      </c>
      <c r="F144" s="2">
        <f t="shared" si="439"/>
        <v>39.91060781944671</v>
      </c>
      <c r="G144" s="2">
        <f t="shared" si="436"/>
        <v>1.523699807855023</v>
      </c>
      <c r="H144" s="2">
        <f t="shared" si="437"/>
        <v>0.23458452647188652</v>
      </c>
      <c r="I144" s="2">
        <f t="shared" si="438"/>
        <v>0.25495189391637324</v>
      </c>
      <c r="BW144" s="21">
        <v>178</v>
      </c>
      <c r="BX144" s="2">
        <v>2558.6310634840402</v>
      </c>
      <c r="BY144" s="2">
        <f t="shared" ref="BY144:BY156" si="440">BX144/1000</f>
        <v>2.5586310634840403</v>
      </c>
      <c r="BZ144" s="2">
        <v>2.43834954654255E-5</v>
      </c>
      <c r="CA144" s="2">
        <f t="shared" ref="CA144:CA156" si="441">BZ144*100/0.00645</f>
        <v>0.37803868938644186</v>
      </c>
      <c r="CB144" s="2">
        <f>CA144</f>
        <v>0.37803868938644186</v>
      </c>
      <c r="CC144" s="2">
        <f>(BY144/0.71)^1.488</f>
        <v>6.7366345357386441</v>
      </c>
      <c r="CD144" s="2">
        <f>(CB144*BY144^(-0.657))/289.748</f>
        <v>7.0380891545586627E-4</v>
      </c>
      <c r="CE144" s="2">
        <f>CD144/0.75674</f>
        <v>9.300538037580494E-4</v>
      </c>
      <c r="CH144"/>
      <c r="CI144"/>
      <c r="CJ144"/>
      <c r="CK144"/>
      <c r="CL144"/>
      <c r="CM144"/>
      <c r="CN144"/>
      <c r="CO144"/>
      <c r="CP144"/>
      <c r="JA144" t="s">
        <v>30</v>
      </c>
      <c r="JB144" s="2">
        <v>-0.35699999999999998</v>
      </c>
    </row>
    <row r="145" spans="1:293" x14ac:dyDescent="0.25">
      <c r="B145" s="2">
        <v>959.11944761934603</v>
      </c>
      <c r="C145" s="2">
        <f t="shared" si="434"/>
        <v>9.5911944761934596</v>
      </c>
      <c r="D145" s="2">
        <v>1.06334841628959E-3</v>
      </c>
      <c r="E145" s="2">
        <f t="shared" si="435"/>
        <v>18.557563984111521</v>
      </c>
      <c r="F145" s="2">
        <f t="shared" si="439"/>
        <v>58.468171803558235</v>
      </c>
      <c r="G145" s="2">
        <f t="shared" si="436"/>
        <v>0.99092707157214555</v>
      </c>
      <c r="H145" s="2">
        <f t="shared" si="437"/>
        <v>0.36707105788814298</v>
      </c>
      <c r="I145" s="2">
        <f t="shared" si="438"/>
        <v>0.39894132327472309</v>
      </c>
      <c r="BX145" s="2">
        <v>2167.8451437229601</v>
      </c>
      <c r="BY145" s="2">
        <f t="shared" si="440"/>
        <v>2.16784514372296</v>
      </c>
      <c r="BZ145" s="2">
        <v>8.8772261138804899E-5</v>
      </c>
      <c r="CA145" s="2">
        <f t="shared" si="441"/>
        <v>1.3763141261830218</v>
      </c>
      <c r="CB145" s="2">
        <f t="shared" ref="CB145:CB156" si="442">CA145+CB144</f>
        <v>1.7543528155694637</v>
      </c>
      <c r="CC145" s="2">
        <f t="shared" ref="CC145:CC156" si="443">(BY145/0.71)^1.488</f>
        <v>5.2642635284206749</v>
      </c>
      <c r="CD145" s="2">
        <f t="shared" ref="CD145:CD156" si="444">(CB145*BY145^(-0.657))/289.748</f>
        <v>3.6418824778603341E-3</v>
      </c>
      <c r="CE145" s="2">
        <f t="shared" ref="CE145:CE156" si="445">CD145/0.75674</f>
        <v>4.8125941246139154E-3</v>
      </c>
      <c r="CG145"/>
      <c r="JA145" t="s">
        <v>31</v>
      </c>
      <c r="JB145" s="2">
        <v>0.81599999999999995</v>
      </c>
    </row>
    <row r="146" spans="1:293" x14ac:dyDescent="0.25">
      <c r="B146" s="2">
        <v>765.78621866633296</v>
      </c>
      <c r="C146" s="2">
        <f t="shared" si="434"/>
        <v>7.6578621866633299</v>
      </c>
      <c r="D146" s="2">
        <v>8.7601809954751097E-4</v>
      </c>
      <c r="E146" s="2">
        <f t="shared" si="435"/>
        <v>15.288273988612758</v>
      </c>
      <c r="F146" s="2">
        <f t="shared" si="439"/>
        <v>73.756445792170993</v>
      </c>
      <c r="G146" s="2">
        <f t="shared" si="436"/>
        <v>0.64419442198577748</v>
      </c>
      <c r="H146" s="2">
        <f t="shared" si="437"/>
        <v>0.49462469871778159</v>
      </c>
      <c r="I146" s="2">
        <f t="shared" si="438"/>
        <v>0.53756957294890828</v>
      </c>
      <c r="BX146" s="2">
        <v>1854.86066887722</v>
      </c>
      <c r="BY146" s="2">
        <f t="shared" si="440"/>
        <v>1.85486066887722</v>
      </c>
      <c r="BZ146" s="2">
        <v>2.1610048529831601E-4</v>
      </c>
      <c r="CA146" s="2">
        <f t="shared" si="441"/>
        <v>3.3503951209041243</v>
      </c>
      <c r="CB146" s="2">
        <f t="shared" si="442"/>
        <v>5.1047479364735882</v>
      </c>
      <c r="CC146" s="2">
        <f t="shared" si="443"/>
        <v>4.1742146712257764</v>
      </c>
      <c r="CD146" s="2">
        <f t="shared" si="444"/>
        <v>1.1740141632439687E-2</v>
      </c>
      <c r="CE146" s="2">
        <f t="shared" si="445"/>
        <v>1.5514102112270644E-2</v>
      </c>
      <c r="JA146" t="s">
        <v>32</v>
      </c>
      <c r="JB146" s="2">
        <v>1.5740000000000001</v>
      </c>
    </row>
    <row r="147" spans="1:293" x14ac:dyDescent="0.25">
      <c r="B147" s="2">
        <v>697.67805977860996</v>
      </c>
      <c r="C147" s="2">
        <f t="shared" si="434"/>
        <v>6.9767805977860995</v>
      </c>
      <c r="D147" s="2">
        <v>7.0769230769230696E-4</v>
      </c>
      <c r="E147" s="2">
        <f t="shared" si="435"/>
        <v>12.350651094106579</v>
      </c>
      <c r="F147" s="2">
        <f t="shared" si="439"/>
        <v>86.107096886277574</v>
      </c>
      <c r="G147" s="2">
        <f t="shared" si="436"/>
        <v>0.53905287231046983</v>
      </c>
      <c r="H147" s="2">
        <f t="shared" si="437"/>
        <v>0.59342705468220436</v>
      </c>
      <c r="I147" s="2">
        <f t="shared" si="438"/>
        <v>0.64495026064975758</v>
      </c>
      <c r="BX147" s="2">
        <v>1648.5539866927199</v>
      </c>
      <c r="BY147" s="2">
        <f t="shared" si="440"/>
        <v>1.6485539866927199</v>
      </c>
      <c r="BZ147" s="2">
        <v>3.9281055798326701E-4</v>
      </c>
      <c r="CA147" s="2">
        <f t="shared" si="441"/>
        <v>6.0900861702832092</v>
      </c>
      <c r="CB147" s="2">
        <f t="shared" si="442"/>
        <v>11.194834106756797</v>
      </c>
      <c r="CC147" s="2">
        <f t="shared" si="443"/>
        <v>3.5024915802084644</v>
      </c>
      <c r="CD147" s="2">
        <f t="shared" si="444"/>
        <v>2.7820211675271905E-2</v>
      </c>
      <c r="CE147" s="2">
        <f t="shared" si="445"/>
        <v>3.6763236613991473E-2</v>
      </c>
      <c r="JI147"/>
    </row>
    <row r="148" spans="1:293" x14ac:dyDescent="0.25">
      <c r="B148" s="2">
        <v>607.39952089433098</v>
      </c>
      <c r="C148" s="2">
        <f t="shared" si="434"/>
        <v>6.0739952089433098</v>
      </c>
      <c r="D148" s="2">
        <v>4.9864253393665096E-4</v>
      </c>
      <c r="E148" s="2">
        <f t="shared" si="435"/>
        <v>8.7023129831876265</v>
      </c>
      <c r="F148" s="2">
        <f t="shared" si="439"/>
        <v>94.809409869465199</v>
      </c>
      <c r="G148" s="2">
        <f t="shared" si="436"/>
        <v>0.41352887229728658</v>
      </c>
      <c r="H148" s="2">
        <f t="shared" si="437"/>
        <v>0.68047591811196251</v>
      </c>
      <c r="I148" s="2">
        <f t="shared" si="438"/>
        <v>0.73955698057484309</v>
      </c>
      <c r="BX148" s="2">
        <v>1485.74847932541</v>
      </c>
      <c r="BY148" s="2">
        <f t="shared" si="440"/>
        <v>1.4857484793254101</v>
      </c>
      <c r="BZ148" s="2">
        <v>5.7236654296317403E-4</v>
      </c>
      <c r="CA148" s="2">
        <f t="shared" si="441"/>
        <v>8.8738998909019227</v>
      </c>
      <c r="CB148" s="2">
        <f t="shared" si="442"/>
        <v>20.068733997658718</v>
      </c>
      <c r="CC148" s="2">
        <f t="shared" si="443"/>
        <v>3.0004208533774577</v>
      </c>
      <c r="CD148" s="2">
        <f t="shared" si="444"/>
        <v>5.3398796775736057E-2</v>
      </c>
      <c r="CE148" s="2">
        <f t="shared" si="445"/>
        <v>7.0564258233654961E-2</v>
      </c>
      <c r="JJ148"/>
      <c r="JK148"/>
      <c r="JL148"/>
      <c r="JM148"/>
      <c r="JN148"/>
      <c r="JO148"/>
      <c r="JP148"/>
      <c r="JQ148"/>
      <c r="JR148"/>
    </row>
    <row r="149" spans="1:293" x14ac:dyDescent="0.25">
      <c r="B149" s="2">
        <v>494.48089057289201</v>
      </c>
      <c r="C149" s="2">
        <f t="shared" si="434"/>
        <v>4.9448089057289204</v>
      </c>
      <c r="D149" s="2">
        <v>2.3529411764705799E-4</v>
      </c>
      <c r="E149" s="2">
        <f t="shared" si="435"/>
        <v>4.1063545837182893</v>
      </c>
      <c r="F149" s="2">
        <f t="shared" si="439"/>
        <v>98.915764453183485</v>
      </c>
      <c r="G149" s="2">
        <f t="shared" si="436"/>
        <v>0.27901480075025892</v>
      </c>
      <c r="H149" s="2">
        <f t="shared" si="437"/>
        <v>0.75404807177994881</v>
      </c>
      <c r="I149" s="2">
        <f t="shared" si="438"/>
        <v>0.81951690034989055</v>
      </c>
      <c r="BX149" s="2">
        <v>1294.0446650123999</v>
      </c>
      <c r="BY149" s="2">
        <f t="shared" si="440"/>
        <v>1.2940446650124</v>
      </c>
      <c r="BZ149" s="2">
        <v>7.6275280528777505E-4</v>
      </c>
      <c r="CA149" s="2">
        <f t="shared" si="441"/>
        <v>11.82562488818256</v>
      </c>
      <c r="CB149" s="2">
        <f t="shared" si="442"/>
        <v>31.894358885841278</v>
      </c>
      <c r="CC149" s="2">
        <f t="shared" si="443"/>
        <v>2.4429134793365046</v>
      </c>
      <c r="CD149" s="2">
        <f t="shared" si="444"/>
        <v>9.2927180763010972E-2</v>
      </c>
      <c r="CE149" s="2">
        <f t="shared" si="445"/>
        <v>0.12279935085103334</v>
      </c>
      <c r="IY149" s="21" t="s">
        <v>1216</v>
      </c>
      <c r="IZ149" t="s">
        <v>3</v>
      </c>
      <c r="JA149" t="s">
        <v>4</v>
      </c>
      <c r="JB149" t="s">
        <v>5</v>
      </c>
      <c r="JC149" t="s">
        <v>6</v>
      </c>
      <c r="JD149" t="s">
        <v>7</v>
      </c>
      <c r="JE149" t="s">
        <v>8</v>
      </c>
      <c r="JF149" t="s">
        <v>9</v>
      </c>
      <c r="JG149" t="s">
        <v>10</v>
      </c>
      <c r="JH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</row>
    <row r="150" spans="1:293" x14ac:dyDescent="0.25">
      <c r="B150" s="2">
        <v>260.09488171100298</v>
      </c>
      <c r="C150" s="2">
        <f t="shared" si="434"/>
        <v>2.6009488171100297</v>
      </c>
      <c r="D150" s="2">
        <v>6.15384615384614E-5</v>
      </c>
      <c r="E150" s="2">
        <f t="shared" si="435"/>
        <v>1.0739696603570925</v>
      </c>
      <c r="F150" s="2">
        <f t="shared" si="439"/>
        <v>99.989734113540578</v>
      </c>
      <c r="G150" s="2">
        <f t="shared" si="436"/>
        <v>8.1633114958294895E-2</v>
      </c>
      <c r="H150" s="2">
        <f t="shared" si="437"/>
        <v>0.92011290861438377</v>
      </c>
      <c r="I150" s="2">
        <f t="shared" si="438"/>
        <v>1.0000000093623116</v>
      </c>
      <c r="BX150" s="2">
        <v>1097.2243571444201</v>
      </c>
      <c r="BY150" s="2">
        <f t="shared" si="440"/>
        <v>1.09722435714442</v>
      </c>
      <c r="BZ150" s="2">
        <v>9.1767056808449903E-4</v>
      </c>
      <c r="CA150" s="2">
        <f t="shared" si="441"/>
        <v>14.227450667976729</v>
      </c>
      <c r="CB150" s="2">
        <f t="shared" si="442"/>
        <v>46.121809553818011</v>
      </c>
      <c r="CC150" s="2">
        <f t="shared" si="443"/>
        <v>1.9111166301798359</v>
      </c>
      <c r="CD150" s="2">
        <f t="shared" si="444"/>
        <v>0.14976550224264951</v>
      </c>
      <c r="CE150" s="2">
        <f t="shared" si="445"/>
        <v>0.19790879594398275</v>
      </c>
      <c r="IY150" s="21">
        <v>326</v>
      </c>
      <c r="IZ150" s="2">
        <v>2321.4285714285702</v>
      </c>
      <c r="JA150" s="2">
        <f t="shared" ref="JA150:JA160" si="446">IZ150/1000</f>
        <v>2.3214285714285703</v>
      </c>
      <c r="JB150" s="2">
        <v>3.4666666666666299E-5</v>
      </c>
      <c r="JC150" s="2">
        <f t="shared" ref="JC150:JC160" si="447">JB150*100/0.00581</f>
        <v>0.59667240390131326</v>
      </c>
      <c r="JD150" s="2">
        <f>JC150</f>
        <v>0.59667240390131326</v>
      </c>
      <c r="JE150" s="2">
        <f>(JA150/0.851)^1.784</f>
        <v>5.9911909995316348</v>
      </c>
      <c r="JF150" s="2">
        <f>(JD150*JA150^(-0.39))/189.164</f>
        <v>2.2711869621187607E-3</v>
      </c>
      <c r="JG150" s="2">
        <f>JF150/0.8758</f>
        <v>2.5932712515628689E-3</v>
      </c>
    </row>
    <row r="151" spans="1:293" x14ac:dyDescent="0.25">
      <c r="C151" t="s">
        <v>28</v>
      </c>
      <c r="D151">
        <f>SUM(D140:D150)</f>
        <v>5.7294117647058735E-3</v>
      </c>
      <c r="AR151"/>
      <c r="AS151"/>
      <c r="BX151" s="2">
        <v>881.12387184610998</v>
      </c>
      <c r="BY151" s="2">
        <f t="shared" si="440"/>
        <v>0.88112387184610996</v>
      </c>
      <c r="BZ151" s="2">
        <v>1.07799029403368E-3</v>
      </c>
      <c r="CA151" s="2">
        <f t="shared" si="441"/>
        <v>16.713027814475659</v>
      </c>
      <c r="CB151" s="2">
        <f t="shared" si="442"/>
        <v>62.83483736829367</v>
      </c>
      <c r="CC151" s="2">
        <f t="shared" si="443"/>
        <v>1.3789311575495786</v>
      </c>
      <c r="CD151" s="2">
        <f t="shared" si="444"/>
        <v>0.23566265207518453</v>
      </c>
      <c r="CE151" s="2">
        <f t="shared" si="445"/>
        <v>0.31141825736076401</v>
      </c>
      <c r="IZ151" s="2">
        <v>1845.23809523809</v>
      </c>
      <c r="JA151" s="2">
        <f t="shared" si="446"/>
        <v>1.84523809523809</v>
      </c>
      <c r="JB151" s="2">
        <v>2.39999999999999E-4</v>
      </c>
      <c r="JC151" s="2">
        <f t="shared" si="447"/>
        <v>4.130808950086041</v>
      </c>
      <c r="JD151" s="2">
        <f t="shared" ref="JD151:JD160" si="448">JC151+JD150</f>
        <v>4.7274813539873541</v>
      </c>
      <c r="JE151" s="2">
        <f t="shared" ref="JE151:JE160" si="449">(JA151/0.851)^1.784</f>
        <v>3.9778020570389869</v>
      </c>
      <c r="JF151" s="2">
        <f t="shared" ref="JF151:JF160" si="450">(JD151*JA151^(-0.39))/189.164</f>
        <v>1.9680262867911569E-2</v>
      </c>
      <c r="JG151" s="2">
        <f t="shared" ref="JG151:JG160" si="451">JF151/0.8758</f>
        <v>2.2471183909467424E-2</v>
      </c>
    </row>
    <row r="152" spans="1:293" x14ac:dyDescent="0.25">
      <c r="C152" t="s">
        <v>29</v>
      </c>
      <c r="D152" s="2">
        <v>82.126000000000005</v>
      </c>
      <c r="AR152"/>
      <c r="BX152" s="2">
        <v>768.86844243395797</v>
      </c>
      <c r="BY152" s="2">
        <f t="shared" si="440"/>
        <v>0.76886844243395802</v>
      </c>
      <c r="BZ152" s="2">
        <v>9.3586596104437898E-4</v>
      </c>
      <c r="CA152" s="2">
        <f t="shared" si="441"/>
        <v>14.509549783633782</v>
      </c>
      <c r="CB152" s="2">
        <f t="shared" si="442"/>
        <v>77.34438715192745</v>
      </c>
      <c r="CC152" s="2">
        <f t="shared" si="443"/>
        <v>1.1258367130071603</v>
      </c>
      <c r="CD152" s="2">
        <f t="shared" si="444"/>
        <v>0.31725141518067751</v>
      </c>
      <c r="CE152" s="2">
        <f t="shared" si="445"/>
        <v>0.41923436739260184</v>
      </c>
      <c r="IZ152" s="2">
        <v>1488.0952380952299</v>
      </c>
      <c r="JA152" s="2">
        <f t="shared" si="446"/>
        <v>1.4880952380952299</v>
      </c>
      <c r="JB152" s="2">
        <v>4.4266666666666602E-4</v>
      </c>
      <c r="JC152" s="2">
        <f t="shared" si="447"/>
        <v>7.6190476190476071</v>
      </c>
      <c r="JD152" s="2">
        <f t="shared" si="448"/>
        <v>12.34652897303496</v>
      </c>
      <c r="JE152" s="2">
        <f t="shared" si="449"/>
        <v>2.7100598473481141</v>
      </c>
      <c r="JF152" s="2">
        <f t="shared" si="450"/>
        <v>5.5895958459052618E-2</v>
      </c>
      <c r="JG152" s="2">
        <f t="shared" si="451"/>
        <v>6.3822743159457199E-2</v>
      </c>
    </row>
    <row r="153" spans="1:293" x14ac:dyDescent="0.25">
      <c r="C153" t="s">
        <v>30</v>
      </c>
      <c r="D153" s="2">
        <v>-0.29299999999999998</v>
      </c>
      <c r="AR153"/>
      <c r="BX153" s="2">
        <v>704.50602780034706</v>
      </c>
      <c r="BY153" s="2">
        <f t="shared" si="440"/>
        <v>0.7045060278003471</v>
      </c>
      <c r="BZ153" s="2">
        <v>7.4205406354992402E-4</v>
      </c>
      <c r="CA153" s="2">
        <f t="shared" si="441"/>
        <v>11.504714163564714</v>
      </c>
      <c r="CB153" s="2">
        <f t="shared" si="442"/>
        <v>88.849101315492163</v>
      </c>
      <c r="CC153" s="2">
        <f t="shared" si="443"/>
        <v>0.98850764061274143</v>
      </c>
      <c r="CD153" s="2">
        <f t="shared" si="444"/>
        <v>0.38598669596307583</v>
      </c>
      <c r="CE153" s="2">
        <f t="shared" si="445"/>
        <v>0.51006514253650637</v>
      </c>
      <c r="IZ153" s="2">
        <v>1321.42857142857</v>
      </c>
      <c r="JA153" s="2">
        <f t="shared" si="446"/>
        <v>1.3214285714285701</v>
      </c>
      <c r="JB153" s="2">
        <v>6.5066666666666604E-4</v>
      </c>
      <c r="JC153" s="2">
        <f t="shared" si="447"/>
        <v>11.199082042455526</v>
      </c>
      <c r="JD153" s="2">
        <f t="shared" si="448"/>
        <v>23.545611015490486</v>
      </c>
      <c r="JE153" s="2">
        <f t="shared" si="449"/>
        <v>2.1925404411884242</v>
      </c>
      <c r="JF153" s="2">
        <f t="shared" si="450"/>
        <v>0.11165146758033036</v>
      </c>
      <c r="JG153" s="2">
        <f t="shared" si="451"/>
        <v>0.12748511941120158</v>
      </c>
    </row>
    <row r="154" spans="1:293" x14ac:dyDescent="0.25">
      <c r="C154" t="s">
        <v>31</v>
      </c>
      <c r="D154" s="2">
        <v>9.6370000000000005</v>
      </c>
      <c r="AR154"/>
      <c r="BX154" s="2">
        <v>624.96980610026503</v>
      </c>
      <c r="BY154" s="2">
        <f t="shared" si="440"/>
        <v>0.62496980610026498</v>
      </c>
      <c r="BZ154" s="2">
        <v>4.6365532839983298E-4</v>
      </c>
      <c r="CA154" s="2">
        <f t="shared" si="441"/>
        <v>7.1884547038733801</v>
      </c>
      <c r="CB154" s="2">
        <f t="shared" si="442"/>
        <v>96.037556019365539</v>
      </c>
      <c r="CC154" s="2">
        <f t="shared" si="443"/>
        <v>0.82711485841134413</v>
      </c>
      <c r="CD154" s="2">
        <f t="shared" si="444"/>
        <v>0.45137891262572089</v>
      </c>
      <c r="CE154" s="2">
        <f t="shared" si="445"/>
        <v>0.59647819941554681</v>
      </c>
      <c r="IZ154" s="2">
        <v>1166.6666666666599</v>
      </c>
      <c r="JA154" s="2">
        <f t="shared" si="446"/>
        <v>1.1666666666666599</v>
      </c>
      <c r="JB154" s="2">
        <v>8.7466666666666595E-4</v>
      </c>
      <c r="JC154" s="2">
        <f t="shared" si="447"/>
        <v>15.054503729202512</v>
      </c>
      <c r="JD154" s="2">
        <f t="shared" si="448"/>
        <v>38.600114744693002</v>
      </c>
      <c r="JE154" s="2">
        <f t="shared" si="449"/>
        <v>1.7556532206077418</v>
      </c>
      <c r="JF154" s="2">
        <f t="shared" si="450"/>
        <v>0.19215020796284255</v>
      </c>
      <c r="JG154" s="2">
        <f t="shared" si="451"/>
        <v>0.21939964371185491</v>
      </c>
    </row>
    <row r="155" spans="1:293" x14ac:dyDescent="0.25">
      <c r="C155" t="s">
        <v>32</v>
      </c>
      <c r="D155" s="2">
        <v>1.913</v>
      </c>
      <c r="AR155"/>
      <c r="BX155" s="2">
        <v>502.06416478183502</v>
      </c>
      <c r="BY155" s="2">
        <f t="shared" si="440"/>
        <v>0.50206416478183502</v>
      </c>
      <c r="BZ155" s="2">
        <v>1.9877467665078199E-4</v>
      </c>
      <c r="CA155" s="2">
        <f t="shared" si="441"/>
        <v>3.0817779325702634</v>
      </c>
      <c r="CB155" s="2">
        <f t="shared" si="442"/>
        <v>99.119333951935801</v>
      </c>
      <c r="CC155" s="2">
        <f t="shared" si="443"/>
        <v>0.59711406759097019</v>
      </c>
      <c r="CD155" s="2">
        <f t="shared" si="444"/>
        <v>0.5379465390219933</v>
      </c>
      <c r="CE155" s="2">
        <f t="shared" si="445"/>
        <v>0.71087366733883939</v>
      </c>
      <c r="IZ155" s="2">
        <v>904.761904761903</v>
      </c>
      <c r="JA155" s="2">
        <f t="shared" si="446"/>
        <v>0.90476190476190299</v>
      </c>
      <c r="JB155" s="2">
        <v>1.072E-3</v>
      </c>
      <c r="JC155" s="2">
        <f t="shared" si="447"/>
        <v>18.450946643717728</v>
      </c>
      <c r="JD155" s="2">
        <f t="shared" si="448"/>
        <v>57.05106138841073</v>
      </c>
      <c r="JE155" s="2">
        <f t="shared" si="449"/>
        <v>1.1154827716517612</v>
      </c>
      <c r="JF155" s="2">
        <f t="shared" si="450"/>
        <v>0.31360058214747644</v>
      </c>
      <c r="JG155" s="2">
        <f t="shared" si="451"/>
        <v>0.35807328402315192</v>
      </c>
    </row>
    <row r="156" spans="1:293" x14ac:dyDescent="0.25">
      <c r="P156"/>
      <c r="R156"/>
      <c r="T156"/>
      <c r="BE156"/>
      <c r="BX156" s="2">
        <v>302.87226333472398</v>
      </c>
      <c r="BY156" s="2">
        <f t="shared" si="440"/>
        <v>0.302872263334724</v>
      </c>
      <c r="BZ156" s="2">
        <v>5.9140516919563502E-5</v>
      </c>
      <c r="CA156" s="2">
        <f t="shared" si="441"/>
        <v>0.91690723906299998</v>
      </c>
      <c r="CB156" s="2">
        <f t="shared" si="442"/>
        <v>100.03624119099879</v>
      </c>
      <c r="CC156" s="2">
        <f t="shared" si="443"/>
        <v>0.28147622480263218</v>
      </c>
      <c r="CD156" s="2">
        <f t="shared" si="444"/>
        <v>0.75674476380820965</v>
      </c>
      <c r="CE156" s="2">
        <f t="shared" si="445"/>
        <v>1.0000062951716702</v>
      </c>
      <c r="IZ156" s="2">
        <v>773.80952380952203</v>
      </c>
      <c r="JA156" s="2">
        <f t="shared" si="446"/>
        <v>0.77380952380952206</v>
      </c>
      <c r="JB156" s="2">
        <v>9.4133333333333298E-4</v>
      </c>
      <c r="JC156" s="2">
        <f t="shared" si="447"/>
        <v>16.201950659781978</v>
      </c>
      <c r="JD156" s="2">
        <f t="shared" si="448"/>
        <v>73.253012048192716</v>
      </c>
      <c r="JE156" s="2">
        <f t="shared" si="449"/>
        <v>0.84397357061522371</v>
      </c>
      <c r="JF156" s="2">
        <f t="shared" si="450"/>
        <v>0.42797629081850724</v>
      </c>
      <c r="JG156" s="2">
        <f t="shared" si="451"/>
        <v>0.48866897786995572</v>
      </c>
    </row>
    <row r="157" spans="1:293" x14ac:dyDescent="0.25">
      <c r="N157"/>
      <c r="O157"/>
      <c r="Q157"/>
      <c r="S157"/>
      <c r="U157"/>
      <c r="V157"/>
      <c r="X157"/>
      <c r="Y157"/>
      <c r="BC157"/>
      <c r="BD157"/>
      <c r="BF157"/>
      <c r="BH157"/>
      <c r="BI157"/>
      <c r="BY157" t="s">
        <v>28</v>
      </c>
      <c r="BZ157" s="2">
        <f>SUM(BZ144:BZ156)</f>
        <v>6.452337556819422E-3</v>
      </c>
      <c r="IZ157" s="2">
        <v>654.76190476190402</v>
      </c>
      <c r="JA157" s="2">
        <f t="shared" si="446"/>
        <v>0.65476190476190399</v>
      </c>
      <c r="JB157" s="2">
        <v>7.3866666666666601E-4</v>
      </c>
      <c r="JC157" s="2">
        <f t="shared" si="447"/>
        <v>12.713711990820412</v>
      </c>
      <c r="JD157" s="2">
        <f t="shared" si="448"/>
        <v>85.96672403901313</v>
      </c>
      <c r="JE157" s="2">
        <f t="shared" si="449"/>
        <v>0.62646737166055588</v>
      </c>
      <c r="JF157" s="2">
        <f t="shared" si="450"/>
        <v>0.53606735538979655</v>
      </c>
      <c r="JG157" s="2">
        <f t="shared" si="451"/>
        <v>0.61208878213039108</v>
      </c>
    </row>
    <row r="158" spans="1:293" x14ac:dyDescent="0.25">
      <c r="A158" s="21" t="s">
        <v>1367</v>
      </c>
      <c r="B158" t="s">
        <v>3</v>
      </c>
      <c r="C158" t="s">
        <v>4</v>
      </c>
      <c r="D158" t="s">
        <v>5</v>
      </c>
      <c r="E158" t="s">
        <v>6</v>
      </c>
      <c r="F158" t="s">
        <v>7</v>
      </c>
      <c r="G158" t="s">
        <v>8</v>
      </c>
      <c r="H158" t="s">
        <v>9</v>
      </c>
      <c r="I158" t="s">
        <v>10</v>
      </c>
      <c r="J158"/>
      <c r="L158"/>
      <c r="M158"/>
      <c r="W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P158" s="21"/>
      <c r="AQ158"/>
      <c r="AR158"/>
      <c r="AS158"/>
      <c r="AT158"/>
      <c r="AU158"/>
      <c r="AV158"/>
      <c r="AW158"/>
      <c r="AX158"/>
      <c r="AY158"/>
      <c r="BA158"/>
      <c r="BB158"/>
      <c r="BG158"/>
      <c r="BJ158"/>
      <c r="BK158"/>
      <c r="BL158"/>
      <c r="BM158"/>
      <c r="BN158"/>
      <c r="BO158"/>
      <c r="BP158"/>
      <c r="BQ158"/>
      <c r="BR158"/>
      <c r="BS158"/>
      <c r="BT158"/>
      <c r="BU158"/>
      <c r="BY158" t="s">
        <v>29</v>
      </c>
      <c r="BZ158" s="2">
        <v>289.74799999999999</v>
      </c>
      <c r="IZ158" s="2">
        <v>571.42857142856997</v>
      </c>
      <c r="JA158" s="2">
        <f t="shared" si="446"/>
        <v>0.57142857142856995</v>
      </c>
      <c r="JB158" s="2">
        <v>4.9333333333333304E-4</v>
      </c>
      <c r="JC158" s="2">
        <f t="shared" si="447"/>
        <v>8.4911072862880044</v>
      </c>
      <c r="JD158" s="2">
        <f t="shared" si="448"/>
        <v>94.457831325301129</v>
      </c>
      <c r="JE158" s="2">
        <f t="shared" si="449"/>
        <v>0.49138940235951506</v>
      </c>
      <c r="JF158" s="2">
        <f t="shared" si="450"/>
        <v>0.62113259530613085</v>
      </c>
      <c r="JG158" s="2">
        <f t="shared" si="451"/>
        <v>0.70921739587363652</v>
      </c>
    </row>
    <row r="159" spans="1:293" x14ac:dyDescent="0.25">
      <c r="A159" s="21">
        <v>12</v>
      </c>
      <c r="B159" s="2">
        <v>2405.39564835593</v>
      </c>
      <c r="C159" s="2">
        <f>B159/100</f>
        <v>24.0539564835593</v>
      </c>
      <c r="D159" s="2">
        <v>2.0638111035221702E-5</v>
      </c>
      <c r="E159" s="2">
        <f>D159*100/0.00674</f>
        <v>0.30620342782228038</v>
      </c>
      <c r="F159" s="2">
        <f>E159</f>
        <v>0.30620342782228038</v>
      </c>
      <c r="G159" s="2">
        <f>(C159/8.839)^1.796</f>
        <v>6.0376921180378966</v>
      </c>
      <c r="H159" s="2">
        <f>(F159*C159^(-0.391))/76.168</f>
        <v>1.1592939416707039E-3</v>
      </c>
      <c r="I159" s="2">
        <f>H159/0.89205</f>
        <v>1.2995840386421209E-3</v>
      </c>
      <c r="K159"/>
      <c r="AP159" s="21"/>
      <c r="AZ159"/>
      <c r="BY159" t="s">
        <v>30</v>
      </c>
      <c r="BZ159" s="2">
        <v>-0.65700000000000003</v>
      </c>
      <c r="IZ159" s="2">
        <v>476.19047619047501</v>
      </c>
      <c r="JA159" s="2">
        <f t="shared" si="446"/>
        <v>0.476190476190475</v>
      </c>
      <c r="JB159" s="2">
        <v>2.4533333333333303E-4</v>
      </c>
      <c r="JC159" s="2">
        <f t="shared" si="447"/>
        <v>4.2226047045324098</v>
      </c>
      <c r="JD159" s="2">
        <f t="shared" si="448"/>
        <v>98.680436029833544</v>
      </c>
      <c r="JE159" s="2">
        <f t="shared" si="449"/>
        <v>0.3549493972346307</v>
      </c>
      <c r="JF159" s="2">
        <f t="shared" si="450"/>
        <v>0.69671970852438792</v>
      </c>
      <c r="JG159" s="2">
        <f t="shared" si="451"/>
        <v>0.79552375944780529</v>
      </c>
    </row>
    <row r="160" spans="1:293" x14ac:dyDescent="0.25">
      <c r="B160" s="2">
        <v>2067.2748560835198</v>
      </c>
      <c r="C160" s="2">
        <f t="shared" ref="C160:C172" si="452">B160/100</f>
        <v>20.672748560835199</v>
      </c>
      <c r="D160" s="2">
        <v>9.2797346082543699E-5</v>
      </c>
      <c r="E160" s="2">
        <f t="shared" ref="E160:E172" si="453">D160*100/0.00674</f>
        <v>1.3768152237766127</v>
      </c>
      <c r="F160" s="2">
        <f>E160+F159</f>
        <v>1.6830186515988932</v>
      </c>
      <c r="G160" s="2">
        <f t="shared" ref="G160:G172" si="454">(C160/8.839)^1.796</f>
        <v>4.5995482493565225</v>
      </c>
      <c r="H160" s="2">
        <f t="shared" ref="H160:H172" si="455">(F160*C160^(-0.391))/76.168</f>
        <v>6.7607623761215757E-3</v>
      </c>
      <c r="I160" s="2">
        <f t="shared" ref="I160:I172" si="456">H160/0.89205</f>
        <v>7.5789051915493254E-3</v>
      </c>
      <c r="BY160" t="s">
        <v>31</v>
      </c>
      <c r="BZ160" s="2">
        <v>0.71</v>
      </c>
      <c r="IZ160" s="2">
        <v>273.809523809523</v>
      </c>
      <c r="JA160" s="2">
        <f t="shared" si="446"/>
        <v>0.273809523809523</v>
      </c>
      <c r="JB160" s="2">
        <v>7.4666666666666593E-5</v>
      </c>
      <c r="JC160" s="2">
        <f t="shared" si="447"/>
        <v>1.2851405622489949</v>
      </c>
      <c r="JD160" s="2">
        <f t="shared" si="448"/>
        <v>99.965576592082542</v>
      </c>
      <c r="JE160" s="2">
        <f t="shared" si="449"/>
        <v>0.13225554147759799</v>
      </c>
      <c r="JF160" s="2">
        <f t="shared" si="450"/>
        <v>0.87580425720963906</v>
      </c>
      <c r="JG160" s="2">
        <f t="shared" si="451"/>
        <v>1.0000048609381582</v>
      </c>
    </row>
    <row r="161" spans="2:262" x14ac:dyDescent="0.25">
      <c r="B161" s="2">
        <v>1908.4496048394899</v>
      </c>
      <c r="C161" s="2">
        <f t="shared" si="452"/>
        <v>19.0844960483949</v>
      </c>
      <c r="D161" s="2">
        <v>1.9186262074348599E-4</v>
      </c>
      <c r="E161" s="2">
        <f t="shared" si="453"/>
        <v>2.8466264205264982</v>
      </c>
      <c r="F161" s="2">
        <f t="shared" ref="F161:F172" si="457">E161+F160</f>
        <v>4.5296450721253914</v>
      </c>
      <c r="G161" s="2">
        <f t="shared" si="454"/>
        <v>3.9843960611013243</v>
      </c>
      <c r="H161" s="2">
        <f t="shared" si="455"/>
        <v>1.8773509599916215E-2</v>
      </c>
      <c r="I161" s="2">
        <f t="shared" si="456"/>
        <v>2.1045355753507331E-2</v>
      </c>
      <c r="BY161" t="s">
        <v>32</v>
      </c>
      <c r="BZ161" s="2">
        <v>1.488</v>
      </c>
      <c r="JA161" t="s">
        <v>28</v>
      </c>
      <c r="JB161" s="2">
        <f>SUM(JB150:JB160)</f>
        <v>5.8079999999999937E-3</v>
      </c>
    </row>
    <row r="162" spans="2:262" x14ac:dyDescent="0.25">
      <c r="B162" s="2">
        <v>1702.4782905649299</v>
      </c>
      <c r="C162" s="2">
        <f t="shared" si="452"/>
        <v>17.0247829056493</v>
      </c>
      <c r="D162" s="2">
        <v>3.1023514489218399E-4</v>
      </c>
      <c r="E162" s="2">
        <f t="shared" si="453"/>
        <v>4.6028953248098512</v>
      </c>
      <c r="F162" s="2">
        <f t="shared" si="457"/>
        <v>9.1325403969352426</v>
      </c>
      <c r="G162" s="2">
        <f t="shared" si="454"/>
        <v>3.2455065798304221</v>
      </c>
      <c r="H162" s="2">
        <f t="shared" si="455"/>
        <v>3.9579121557429819E-2</v>
      </c>
      <c r="I162" s="2">
        <f t="shared" si="456"/>
        <v>4.4368725472148221E-2</v>
      </c>
      <c r="JA162" t="s">
        <v>29</v>
      </c>
      <c r="JB162" s="2">
        <v>189.16399999999999</v>
      </c>
    </row>
    <row r="163" spans="2:262" x14ac:dyDescent="0.25">
      <c r="B163" s="2">
        <v>1500.1170845936099</v>
      </c>
      <c r="C163" s="2">
        <f t="shared" si="452"/>
        <v>15.001170845936098</v>
      </c>
      <c r="D163" s="2">
        <v>5.21748463264708E-4</v>
      </c>
      <c r="E163" s="2">
        <f t="shared" si="453"/>
        <v>7.7410751226217798</v>
      </c>
      <c r="F163" s="2">
        <f t="shared" si="457"/>
        <v>16.873615519557021</v>
      </c>
      <c r="G163" s="2">
        <f t="shared" si="454"/>
        <v>2.5857155895074055</v>
      </c>
      <c r="H163" s="2">
        <f t="shared" si="455"/>
        <v>7.6837046074769641E-2</v>
      </c>
      <c r="I163" s="2">
        <f t="shared" si="456"/>
        <v>8.6135357967344478E-2</v>
      </c>
      <c r="JA163" t="s">
        <v>30</v>
      </c>
      <c r="JB163" s="2">
        <v>-0.39</v>
      </c>
    </row>
    <row r="164" spans="2:262" x14ac:dyDescent="0.25">
      <c r="B164" s="2">
        <v>1297.9900478095401</v>
      </c>
      <c r="C164" s="2">
        <f t="shared" si="452"/>
        <v>12.9799004780954</v>
      </c>
      <c r="D164" s="2">
        <v>7.0038442774904796E-4</v>
      </c>
      <c r="E164" s="2">
        <f t="shared" si="453"/>
        <v>10.391460352359761</v>
      </c>
      <c r="F164" s="2">
        <f t="shared" si="457"/>
        <v>27.265075871916782</v>
      </c>
      <c r="G164" s="2">
        <f t="shared" si="454"/>
        <v>1.9938631121927395</v>
      </c>
      <c r="H164" s="2">
        <f t="shared" si="455"/>
        <v>0.1313847792308073</v>
      </c>
      <c r="I164" s="2">
        <f t="shared" si="456"/>
        <v>0.14728409756270086</v>
      </c>
      <c r="BW164" s="21" t="s">
        <v>1182</v>
      </c>
      <c r="BX164" t="s">
        <v>3</v>
      </c>
      <c r="BY164" t="s">
        <v>4</v>
      </c>
      <c r="BZ164" t="s">
        <v>5</v>
      </c>
      <c r="CA164" t="s">
        <v>6</v>
      </c>
      <c r="CB164" t="s">
        <v>7</v>
      </c>
      <c r="CC164" t="s">
        <v>8</v>
      </c>
      <c r="CD164" t="s">
        <v>9</v>
      </c>
      <c r="CE164" t="s">
        <v>10</v>
      </c>
      <c r="CF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JA164" t="s">
        <v>31</v>
      </c>
      <c r="JB164" s="2">
        <v>0.85099999999999998</v>
      </c>
    </row>
    <row r="165" spans="2:262" x14ac:dyDescent="0.25">
      <c r="B165" s="2">
        <v>1168.5335154649199</v>
      </c>
      <c r="C165" s="2">
        <f t="shared" si="452"/>
        <v>11.685335154649199</v>
      </c>
      <c r="D165" s="2">
        <v>8.7608156893355404E-4</v>
      </c>
      <c r="E165" s="2">
        <f t="shared" si="453"/>
        <v>12.998242862515639</v>
      </c>
      <c r="F165" s="2">
        <f t="shared" si="457"/>
        <v>40.263318734432417</v>
      </c>
      <c r="G165" s="2">
        <f t="shared" si="454"/>
        <v>1.650986486619286</v>
      </c>
      <c r="H165" s="2">
        <f t="shared" si="455"/>
        <v>0.2021572486440468</v>
      </c>
      <c r="I165" s="2">
        <f t="shared" si="456"/>
        <v>0.22662098385073348</v>
      </c>
      <c r="BW165" s="21">
        <v>181</v>
      </c>
      <c r="BX165" s="2">
        <v>1332.88653733098</v>
      </c>
      <c r="BY165" s="2">
        <f t="shared" ref="BY165:BY175" si="458">BX165/1000</f>
        <v>1.3328865373309799</v>
      </c>
      <c r="BZ165" s="2">
        <v>6.44444444444429E-5</v>
      </c>
      <c r="CA165" s="2">
        <f t="shared" ref="CA165:CA175" si="459">BZ165*100/0.00966</f>
        <v>0.66712675408325983</v>
      </c>
      <c r="CB165" s="2">
        <f>CA165</f>
        <v>0.66712675408325983</v>
      </c>
      <c r="CC165" s="2">
        <f>(BY165/0.842)^3.144</f>
        <v>4.23807410950032</v>
      </c>
      <c r="CD165" s="2">
        <f>(CB165*BY165^0.554)/51.019</f>
        <v>1.5332459926618454E-2</v>
      </c>
      <c r="CE165" s="2">
        <f>CD165/0.98736</f>
        <v>1.5528743241187058E-2</v>
      </c>
      <c r="CH165"/>
      <c r="CI165"/>
      <c r="CJ165"/>
      <c r="CK165"/>
      <c r="CL165"/>
      <c r="CM165"/>
      <c r="CN165"/>
      <c r="CO165"/>
      <c r="CP165"/>
      <c r="JA165" t="s">
        <v>32</v>
      </c>
      <c r="JB165" s="2">
        <v>1.784</v>
      </c>
    </row>
    <row r="166" spans="2:262" x14ac:dyDescent="0.25">
      <c r="B166" s="2">
        <v>974.83656942140703</v>
      </c>
      <c r="C166" s="2">
        <f t="shared" si="452"/>
        <v>9.7483656942140708</v>
      </c>
      <c r="D166" s="2">
        <v>1.0711327934432599E-3</v>
      </c>
      <c r="E166" s="2">
        <f t="shared" si="453"/>
        <v>15.892177944262016</v>
      </c>
      <c r="F166" s="2">
        <f t="shared" si="457"/>
        <v>56.155496678694433</v>
      </c>
      <c r="G166" s="2">
        <f t="shared" si="454"/>
        <v>1.1922889173337876</v>
      </c>
      <c r="H166" s="2">
        <f t="shared" si="455"/>
        <v>0.30265467165838333</v>
      </c>
      <c r="I166" s="2">
        <f t="shared" si="456"/>
        <v>0.33927994132434652</v>
      </c>
      <c r="BX166" s="2">
        <v>1131.3462669018199</v>
      </c>
      <c r="BY166" s="2">
        <f t="shared" si="458"/>
        <v>1.1313462669018199</v>
      </c>
      <c r="BZ166" s="2">
        <v>2.46666666666665E-4</v>
      </c>
      <c r="CA166" s="2">
        <f t="shared" si="459"/>
        <v>2.553485162180797</v>
      </c>
      <c r="CB166" s="2">
        <f t="shared" ref="CB166:CB175" si="460">CA166+CB165</f>
        <v>3.220611916264057</v>
      </c>
      <c r="CC166" s="2">
        <f t="shared" ref="CC166:CC175" si="461">(BY166/0.842)^3.144</f>
        <v>2.5311809176047917</v>
      </c>
      <c r="CD166" s="2">
        <f t="shared" ref="CD166:CD175" si="462">(CB166*BY166^0.554)/51.019</f>
        <v>6.759248093502257E-2</v>
      </c>
      <c r="CE166" s="2">
        <f t="shared" ref="CE166:CE175" si="463">CD166/0.98736</f>
        <v>6.8457787367345826E-2</v>
      </c>
      <c r="CG166"/>
    </row>
    <row r="167" spans="2:262" x14ac:dyDescent="0.25">
      <c r="B167" s="2">
        <v>808.63498877939298</v>
      </c>
      <c r="C167" s="2">
        <f t="shared" si="452"/>
        <v>8.0863498877939293</v>
      </c>
      <c r="D167" s="2">
        <v>1.0058347155820001E-3</v>
      </c>
      <c r="E167" s="2">
        <f t="shared" si="453"/>
        <v>14.923363732670623</v>
      </c>
      <c r="F167" s="2">
        <f t="shared" si="457"/>
        <v>71.078860411365056</v>
      </c>
      <c r="G167" s="2">
        <f t="shared" si="454"/>
        <v>0.85228238664542211</v>
      </c>
      <c r="H167" s="2">
        <f t="shared" si="455"/>
        <v>0.4121323119112274</v>
      </c>
      <c r="I167" s="2">
        <f t="shared" si="456"/>
        <v>0.46200584262230526</v>
      </c>
      <c r="BX167" s="2">
        <v>1000.87007642563</v>
      </c>
      <c r="BY167" s="2">
        <f t="shared" si="458"/>
        <v>1.00087007642563</v>
      </c>
      <c r="BZ167" s="2">
        <v>5.6666666666666595E-4</v>
      </c>
      <c r="CA167" s="2">
        <f t="shared" si="459"/>
        <v>5.8661145617667279</v>
      </c>
      <c r="CB167" s="2">
        <f t="shared" si="460"/>
        <v>9.0867264780307853</v>
      </c>
      <c r="CC167" s="2">
        <f t="shared" si="461"/>
        <v>1.7218935100818147</v>
      </c>
      <c r="CD167" s="2">
        <f t="shared" si="462"/>
        <v>0.17819058848087191</v>
      </c>
      <c r="CE167" s="2">
        <f t="shared" si="463"/>
        <v>0.18047175141880561</v>
      </c>
    </row>
    <row r="168" spans="2:262" x14ac:dyDescent="0.25">
      <c r="B168" s="2">
        <v>707.49341399160801</v>
      </c>
      <c r="C168" s="2">
        <f t="shared" si="452"/>
        <v>7.0749341399160803</v>
      </c>
      <c r="D168" s="2">
        <v>8.06111815786906E-4</v>
      </c>
      <c r="E168" s="2">
        <f t="shared" si="453"/>
        <v>11.960115961230059</v>
      </c>
      <c r="F168" s="2">
        <f t="shared" si="457"/>
        <v>83.038976372595116</v>
      </c>
      <c r="G168" s="2">
        <f t="shared" si="454"/>
        <v>0.67044229558198631</v>
      </c>
      <c r="H168" s="2">
        <f t="shared" si="455"/>
        <v>0.50730363695011138</v>
      </c>
      <c r="I168" s="2">
        <f t="shared" si="456"/>
        <v>0.5686941729164412</v>
      </c>
      <c r="BX168" s="2">
        <v>854.35626102292701</v>
      </c>
      <c r="BY168" s="2">
        <f t="shared" si="458"/>
        <v>0.85435626102292705</v>
      </c>
      <c r="BZ168" s="2">
        <v>9.48888888888888E-4</v>
      </c>
      <c r="CA168" s="2">
        <f t="shared" si="459"/>
        <v>9.8228663446054654</v>
      </c>
      <c r="CB168" s="2">
        <f t="shared" si="460"/>
        <v>18.909592822636249</v>
      </c>
      <c r="CC168" s="2">
        <f t="shared" si="461"/>
        <v>1.0468677488493761</v>
      </c>
      <c r="CD168" s="2">
        <f t="shared" si="462"/>
        <v>0.33968646692635124</v>
      </c>
      <c r="CE168" s="2">
        <f t="shared" si="463"/>
        <v>0.34403507021385438</v>
      </c>
    </row>
    <row r="169" spans="2:262" x14ac:dyDescent="0.25">
      <c r="B169" s="2">
        <v>640.63811103522198</v>
      </c>
      <c r="C169" s="2">
        <f t="shared" si="452"/>
        <v>6.4063811103522195</v>
      </c>
      <c r="D169" s="2">
        <v>5.9259635086349898E-4</v>
      </c>
      <c r="E169" s="2">
        <f t="shared" si="453"/>
        <v>8.7922307249777294</v>
      </c>
      <c r="F169" s="2">
        <f t="shared" si="457"/>
        <v>91.831207097572843</v>
      </c>
      <c r="G169" s="2">
        <f t="shared" si="454"/>
        <v>0.56096595932009485</v>
      </c>
      <c r="H169" s="2">
        <f t="shared" si="455"/>
        <v>0.58321964937925252</v>
      </c>
      <c r="I169" s="2">
        <f t="shared" si="456"/>
        <v>0.65379703982876802</v>
      </c>
      <c r="BX169" s="2">
        <v>739.65902410346803</v>
      </c>
      <c r="BY169" s="2">
        <f t="shared" si="458"/>
        <v>0.73965902410346807</v>
      </c>
      <c r="BZ169" s="2">
        <v>1.3044444444444401E-3</v>
      </c>
      <c r="CA169" s="2">
        <f t="shared" si="459"/>
        <v>13.503565677478674</v>
      </c>
      <c r="CB169" s="2">
        <f t="shared" si="460"/>
        <v>32.413158500114925</v>
      </c>
      <c r="CC169" s="2">
        <f t="shared" si="461"/>
        <v>0.66535589567613196</v>
      </c>
      <c r="CD169" s="2">
        <f t="shared" si="462"/>
        <v>0.53756736486986412</v>
      </c>
      <c r="CE169" s="2">
        <f t="shared" si="463"/>
        <v>0.54444920279316977</v>
      </c>
    </row>
    <row r="170" spans="2:262" x14ac:dyDescent="0.25">
      <c r="B170" s="2">
        <v>578.09542394379901</v>
      </c>
      <c r="C170" s="2">
        <f t="shared" si="452"/>
        <v>5.7809542394379898</v>
      </c>
      <c r="D170" s="2">
        <v>3.7358961849936502E-4</v>
      </c>
      <c r="E170" s="2">
        <f t="shared" si="453"/>
        <v>5.5428726780321211</v>
      </c>
      <c r="F170" s="2">
        <f t="shared" si="457"/>
        <v>97.374079775604969</v>
      </c>
      <c r="G170" s="2">
        <f t="shared" si="454"/>
        <v>0.46645647962851922</v>
      </c>
      <c r="H170" s="2">
        <f t="shared" si="455"/>
        <v>0.64376742510589158</v>
      </c>
      <c r="I170" s="2">
        <f t="shared" si="456"/>
        <v>0.72167190752299937</v>
      </c>
      <c r="BX170" s="2">
        <v>593.38036449147501</v>
      </c>
      <c r="BY170" s="2">
        <f t="shared" si="458"/>
        <v>0.59338036449147502</v>
      </c>
      <c r="BZ170" s="2">
        <v>1.59777777777777E-3</v>
      </c>
      <c r="CA170" s="2">
        <f t="shared" si="459"/>
        <v>16.540142627099065</v>
      </c>
      <c r="CB170" s="2">
        <f t="shared" si="460"/>
        <v>48.95330112721399</v>
      </c>
      <c r="CC170" s="2">
        <f t="shared" si="461"/>
        <v>0.33279613508089623</v>
      </c>
      <c r="CD170" s="2">
        <f t="shared" si="462"/>
        <v>0.71858246991148489</v>
      </c>
      <c r="CE170" s="2">
        <f t="shared" si="463"/>
        <v>0.72778162971103233</v>
      </c>
    </row>
    <row r="171" spans="2:262" x14ac:dyDescent="0.25">
      <c r="B171" s="2">
        <v>455.80056590886898</v>
      </c>
      <c r="C171" s="2">
        <f t="shared" si="452"/>
        <v>4.5580056590886899</v>
      </c>
      <c r="D171" s="2">
        <v>1.4378768660356999E-4</v>
      </c>
      <c r="E171" s="2">
        <f t="shared" si="453"/>
        <v>2.1333484659283379</v>
      </c>
      <c r="F171" s="2">
        <f t="shared" si="457"/>
        <v>99.507428241533304</v>
      </c>
      <c r="G171" s="2">
        <f t="shared" si="454"/>
        <v>0.30438245825836729</v>
      </c>
      <c r="H171" s="2">
        <f t="shared" si="455"/>
        <v>0.72194145378454033</v>
      </c>
      <c r="I171" s="2">
        <f t="shared" si="456"/>
        <v>0.80930604089965841</v>
      </c>
      <c r="BX171" s="2">
        <v>447.501469723691</v>
      </c>
      <c r="BY171" s="2">
        <f t="shared" si="458"/>
        <v>0.44750146972369098</v>
      </c>
      <c r="BZ171" s="2">
        <v>1.74E-3</v>
      </c>
      <c r="CA171" s="2">
        <f t="shared" si="459"/>
        <v>18.012422360248447</v>
      </c>
      <c r="CB171" s="2">
        <f t="shared" si="460"/>
        <v>66.965723487462441</v>
      </c>
      <c r="CC171" s="2">
        <f t="shared" si="461"/>
        <v>0.13706184873813376</v>
      </c>
      <c r="CD171" s="2">
        <f t="shared" si="462"/>
        <v>0.84073815524295659</v>
      </c>
      <c r="CE171" s="2">
        <f t="shared" si="463"/>
        <v>0.85150112952009049</v>
      </c>
    </row>
    <row r="172" spans="2:262" x14ac:dyDescent="0.25">
      <c r="B172" s="2">
        <v>268.562786613328</v>
      </c>
      <c r="C172" s="2">
        <f t="shared" si="452"/>
        <v>2.68562786613328</v>
      </c>
      <c r="D172" s="2">
        <v>3.19718996975316E-5</v>
      </c>
      <c r="E172" s="2">
        <f t="shared" si="453"/>
        <v>0.47436052963696734</v>
      </c>
      <c r="F172" s="2">
        <f t="shared" si="457"/>
        <v>99.981788771170272</v>
      </c>
      <c r="G172" s="2">
        <f t="shared" si="454"/>
        <v>0.11771350472663566</v>
      </c>
      <c r="H172" s="2">
        <f t="shared" si="455"/>
        <v>0.89205458343111388</v>
      </c>
      <c r="I172" s="2">
        <f t="shared" si="456"/>
        <v>1.0000051380876789</v>
      </c>
      <c r="BX172" s="2">
        <v>368.971193415637</v>
      </c>
      <c r="BY172" s="2">
        <f t="shared" si="458"/>
        <v>0.368971193415637</v>
      </c>
      <c r="BZ172" s="2">
        <v>1.42444444444444E-3</v>
      </c>
      <c r="CA172" s="2">
        <f t="shared" si="459"/>
        <v>14.745801702323394</v>
      </c>
      <c r="CB172" s="2">
        <f t="shared" si="460"/>
        <v>81.711525189785831</v>
      </c>
      <c r="CC172" s="2">
        <f t="shared" si="461"/>
        <v>7.4721069856048705E-2</v>
      </c>
      <c r="CD172" s="2">
        <f t="shared" si="462"/>
        <v>0.92186048228372652</v>
      </c>
      <c r="CE172" s="2">
        <f t="shared" si="463"/>
        <v>0.93366196957920766</v>
      </c>
    </row>
    <row r="173" spans="2:262" x14ac:dyDescent="0.25">
      <c r="C173" t="s">
        <v>28</v>
      </c>
      <c r="D173">
        <f>SUM(D159:D172)</f>
        <v>6.7387725631768772E-3</v>
      </c>
      <c r="AR173"/>
      <c r="AS173"/>
      <c r="BX173" s="2">
        <v>327.70135214579602</v>
      </c>
      <c r="BY173" s="2">
        <f t="shared" si="458"/>
        <v>0.32770135214579604</v>
      </c>
      <c r="BZ173" s="2">
        <v>1.02444444444444E-3</v>
      </c>
      <c r="CA173" s="2">
        <f t="shared" si="459"/>
        <v>10.605014952840994</v>
      </c>
      <c r="CB173" s="2">
        <f t="shared" si="460"/>
        <v>92.31654014262682</v>
      </c>
      <c r="CC173" s="2">
        <f t="shared" si="461"/>
        <v>5.1461489229543057E-2</v>
      </c>
      <c r="CD173" s="2">
        <f t="shared" si="462"/>
        <v>0.97526473096448296</v>
      </c>
      <c r="CE173" s="2">
        <f t="shared" si="463"/>
        <v>0.98774988956863041</v>
      </c>
    </row>
    <row r="174" spans="2:262" x14ac:dyDescent="0.25">
      <c r="C174" t="s">
        <v>29</v>
      </c>
      <c r="D174" s="2">
        <v>76.168000000000006</v>
      </c>
      <c r="AR174"/>
      <c r="BX174" s="2">
        <v>299.81187536743101</v>
      </c>
      <c r="BY174" s="2">
        <f t="shared" si="458"/>
        <v>0.29981187536743104</v>
      </c>
      <c r="BZ174" s="2">
        <v>5.6666666666666595E-4</v>
      </c>
      <c r="CA174" s="2">
        <f t="shared" si="459"/>
        <v>5.8661145617667279</v>
      </c>
      <c r="CB174" s="2">
        <f t="shared" si="460"/>
        <v>98.182654704393542</v>
      </c>
      <c r="CC174" s="2">
        <f t="shared" si="461"/>
        <v>3.8907337205828028E-2</v>
      </c>
      <c r="CD174" s="2">
        <f t="shared" si="462"/>
        <v>0.98736352824841689</v>
      </c>
      <c r="CE174" s="2">
        <f t="shared" si="463"/>
        <v>1.0000035734164001</v>
      </c>
    </row>
    <row r="175" spans="2:262" x14ac:dyDescent="0.25">
      <c r="C175" t="s">
        <v>30</v>
      </c>
      <c r="D175" s="2">
        <v>-0.39100000000000001</v>
      </c>
      <c r="AR175"/>
      <c r="BX175" s="2">
        <v>269.08877131099302</v>
      </c>
      <c r="BY175" s="2">
        <f t="shared" si="458"/>
        <v>0.26908877131099301</v>
      </c>
      <c r="BZ175" s="2">
        <v>1.7999999999999901E-4</v>
      </c>
      <c r="CA175" s="2">
        <f t="shared" si="459"/>
        <v>1.8633540372670705</v>
      </c>
      <c r="CB175" s="2">
        <f t="shared" si="460"/>
        <v>100.04600874166061</v>
      </c>
      <c r="CC175" s="2">
        <f t="shared" si="461"/>
        <v>2.7695580613806697E-2</v>
      </c>
      <c r="CD175" s="2">
        <f t="shared" si="462"/>
        <v>0.94761074036147031</v>
      </c>
      <c r="CE175" s="2">
        <f t="shared" si="463"/>
        <v>0.95974187769554198</v>
      </c>
    </row>
    <row r="176" spans="2:262" x14ac:dyDescent="0.25">
      <c r="C176" t="s">
        <v>31</v>
      </c>
      <c r="D176" s="2">
        <v>8.8390000000000004</v>
      </c>
      <c r="AR176"/>
      <c r="BY176" t="s">
        <v>28</v>
      </c>
      <c r="BZ176" s="2">
        <f>SUM(BZ165:BZ175)</f>
        <v>9.6644444444444182E-3</v>
      </c>
    </row>
    <row r="177" spans="3:124" x14ac:dyDescent="0.25">
      <c r="C177" t="s">
        <v>32</v>
      </c>
      <c r="D177" s="2">
        <v>1.796</v>
      </c>
      <c r="AR177"/>
      <c r="BY177" t="s">
        <v>29</v>
      </c>
      <c r="BZ177" s="2">
        <v>51.018999999999998</v>
      </c>
    </row>
    <row r="178" spans="3:124" x14ac:dyDescent="0.25">
      <c r="BY178" t="s">
        <v>30</v>
      </c>
      <c r="BZ178" s="2">
        <v>0.55400000000000005</v>
      </c>
    </row>
    <row r="179" spans="3:124" x14ac:dyDescent="0.25">
      <c r="BY179" t="s">
        <v>31</v>
      </c>
      <c r="BZ179" s="2">
        <v>0.84199999999999997</v>
      </c>
    </row>
    <row r="180" spans="3:124" x14ac:dyDescent="0.25">
      <c r="BY180" t="s">
        <v>32</v>
      </c>
      <c r="BZ180" s="2">
        <v>3.1440000000000001</v>
      </c>
    </row>
    <row r="183" spans="3:124" x14ac:dyDescent="0.25">
      <c r="BW183" s="21" t="s">
        <v>1182</v>
      </c>
      <c r="BX183" t="s">
        <v>3</v>
      </c>
      <c r="BY183" t="s">
        <v>4</v>
      </c>
      <c r="BZ183" t="s">
        <v>5</v>
      </c>
      <c r="CA183" t="s">
        <v>6</v>
      </c>
      <c r="CB183" t="s">
        <v>7</v>
      </c>
      <c r="CC183" t="s">
        <v>8</v>
      </c>
      <c r="CD183" t="s">
        <v>9</v>
      </c>
      <c r="CE183" t="s">
        <v>10</v>
      </c>
      <c r="CF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</row>
    <row r="184" spans="3:124" x14ac:dyDescent="0.25">
      <c r="BW184" s="21">
        <v>184</v>
      </c>
      <c r="BX184" s="2">
        <v>1373.23943661971</v>
      </c>
      <c r="BY184" s="2">
        <f t="shared" ref="BY184:BY194" si="464">BX184/1000</f>
        <v>1.37323943661971</v>
      </c>
      <c r="BZ184" s="2">
        <v>7.6973329337727306E-5</v>
      </c>
      <c r="CA184" s="2">
        <f t="shared" ref="CA184:CA194" si="465">BZ184*100/0.00933</f>
        <v>0.82500888893598401</v>
      </c>
      <c r="CB184" s="2">
        <f>CA184</f>
        <v>0.82500888893598401</v>
      </c>
      <c r="CC184" s="2">
        <f>(BY184/0.92)^5.24</f>
        <v>8.1572209073216762</v>
      </c>
      <c r="CD184" s="2">
        <f>(CB184*BY184^0.673)/42.965</f>
        <v>2.377097795963266E-2</v>
      </c>
      <c r="CE184" s="2">
        <f>CD184/1.02602</f>
        <v>2.3168142881847004E-2</v>
      </c>
      <c r="CH184"/>
      <c r="CI184"/>
      <c r="CJ184"/>
      <c r="CK184"/>
      <c r="CL184"/>
      <c r="CM184"/>
      <c r="CN184"/>
      <c r="CO184"/>
      <c r="CP184"/>
    </row>
    <row r="185" spans="3:124" x14ac:dyDescent="0.25">
      <c r="BX185" s="2">
        <v>1147.88732394366</v>
      </c>
      <c r="BY185" s="2">
        <f t="shared" si="464"/>
        <v>1.14788732394366</v>
      </c>
      <c r="BZ185" s="2">
        <v>2.8644291279592297E-4</v>
      </c>
      <c r="CA185" s="2">
        <f t="shared" si="465"/>
        <v>3.0701276827001389</v>
      </c>
      <c r="CB185" s="2">
        <f t="shared" ref="CB185:CB194" si="466">CA185+CB184</f>
        <v>3.8951365716361228</v>
      </c>
      <c r="CC185" s="2">
        <f t="shared" ref="CC185:CC194" si="467">(BY185/0.92)^5.24</f>
        <v>3.1887752255470856</v>
      </c>
      <c r="CD185" s="2">
        <f t="shared" ref="CD185:CD194" si="468">(CB185*BY185^0.673)/42.965</f>
        <v>9.9476403533561422E-2</v>
      </c>
      <c r="CE185" s="2">
        <f t="shared" ref="CE185:CE194" si="469">CD185/1.02602</f>
        <v>9.6953669064503062E-2</v>
      </c>
      <c r="CG185"/>
    </row>
    <row r="186" spans="3:124" x14ac:dyDescent="0.25">
      <c r="BX186" s="2">
        <v>992.95774647887299</v>
      </c>
      <c r="BY186" s="2">
        <f t="shared" si="464"/>
        <v>0.99295774647887303</v>
      </c>
      <c r="BZ186" s="2">
        <v>5.6369793227449799E-4</v>
      </c>
      <c r="CA186" s="2">
        <f t="shared" si="465"/>
        <v>6.0417784809699677</v>
      </c>
      <c r="CB186" s="2">
        <f t="shared" si="466"/>
        <v>9.936915052606091</v>
      </c>
      <c r="CC186" s="2">
        <f t="shared" si="467"/>
        <v>1.4916571372337015</v>
      </c>
      <c r="CD186" s="2">
        <f t="shared" si="468"/>
        <v>0.23018189870570635</v>
      </c>
      <c r="CE186" s="2">
        <f t="shared" si="469"/>
        <v>0.22434445596158589</v>
      </c>
    </row>
    <row r="187" spans="3:124" x14ac:dyDescent="0.25">
      <c r="BX187" s="2">
        <v>883.09859154929495</v>
      </c>
      <c r="BY187" s="2">
        <f t="shared" si="464"/>
        <v>0.88309859154929493</v>
      </c>
      <c r="BZ187" s="2">
        <v>8.5352712016781502E-4</v>
      </c>
      <c r="CA187" s="2">
        <f t="shared" si="465"/>
        <v>9.1482006448854776</v>
      </c>
      <c r="CB187" s="2">
        <f t="shared" si="466"/>
        <v>19.085115697491567</v>
      </c>
      <c r="CC187" s="2">
        <f t="shared" si="467"/>
        <v>0.80693759830035294</v>
      </c>
      <c r="CD187" s="2">
        <f t="shared" si="468"/>
        <v>0.40854901449622788</v>
      </c>
      <c r="CE187" s="2">
        <f t="shared" si="469"/>
        <v>0.39818815860921608</v>
      </c>
    </row>
    <row r="188" spans="3:124" x14ac:dyDescent="0.25">
      <c r="BX188" s="2">
        <v>781.69014084507</v>
      </c>
      <c r="BY188" s="2">
        <f t="shared" si="464"/>
        <v>0.78169014084507005</v>
      </c>
      <c r="BZ188" s="2">
        <v>1.17736290080911E-3</v>
      </c>
      <c r="CA188" s="2">
        <f t="shared" si="465"/>
        <v>12.619109333430975</v>
      </c>
      <c r="CB188" s="2">
        <f t="shared" si="466"/>
        <v>31.704225030922544</v>
      </c>
      <c r="CC188" s="2">
        <f t="shared" si="467"/>
        <v>0.4258466831872274</v>
      </c>
      <c r="CD188" s="2">
        <f t="shared" si="468"/>
        <v>0.62519375998606952</v>
      </c>
      <c r="CE188" s="2">
        <f t="shared" si="469"/>
        <v>0.60933876531263476</v>
      </c>
    </row>
    <row r="189" spans="3:124" x14ac:dyDescent="0.25">
      <c r="BX189" s="2">
        <v>694.36619718309805</v>
      </c>
      <c r="BY189" s="2">
        <f t="shared" si="464"/>
        <v>0.694366197183098</v>
      </c>
      <c r="BZ189" s="2">
        <v>1.4798621516331999E-3</v>
      </c>
      <c r="CA189" s="2">
        <f t="shared" si="465"/>
        <v>15.861330671309753</v>
      </c>
      <c r="CB189" s="2">
        <f t="shared" si="466"/>
        <v>47.565555702232295</v>
      </c>
      <c r="CC189" s="2">
        <f t="shared" si="467"/>
        <v>0.22891586603520489</v>
      </c>
      <c r="CD189" s="2">
        <f t="shared" si="468"/>
        <v>0.86609766306974334</v>
      </c>
      <c r="CE189" s="2">
        <f t="shared" si="469"/>
        <v>0.84413331423339055</v>
      </c>
    </row>
    <row r="190" spans="3:124" x14ac:dyDescent="0.25">
      <c r="BX190" s="2">
        <v>480.28169014084398</v>
      </c>
      <c r="BY190" s="2">
        <f t="shared" si="464"/>
        <v>0.48028169014084399</v>
      </c>
      <c r="BZ190" s="2">
        <v>1.6552412346418899E-3</v>
      </c>
      <c r="CA190" s="2">
        <f t="shared" si="465"/>
        <v>17.741063608166023</v>
      </c>
      <c r="CB190" s="2">
        <f t="shared" si="466"/>
        <v>65.306619310398318</v>
      </c>
      <c r="CC190" s="2">
        <f t="shared" si="467"/>
        <v>3.3173476227121856E-2</v>
      </c>
      <c r="CD190" s="2">
        <f t="shared" si="468"/>
        <v>0.92787444698292565</v>
      </c>
      <c r="CE190" s="2">
        <f t="shared" si="469"/>
        <v>0.90434343091063107</v>
      </c>
    </row>
    <row r="191" spans="3:124" x14ac:dyDescent="0.25">
      <c r="BX191" s="2">
        <v>378.87323943661897</v>
      </c>
      <c r="BY191" s="2">
        <f t="shared" si="464"/>
        <v>0.37887323943661899</v>
      </c>
      <c r="BZ191" s="2">
        <v>1.4216302067725499E-3</v>
      </c>
      <c r="CA191" s="2">
        <f t="shared" si="465"/>
        <v>15.237194070445339</v>
      </c>
      <c r="CB191" s="2">
        <f t="shared" si="466"/>
        <v>80.543813380843659</v>
      </c>
      <c r="CC191" s="2">
        <f t="shared" si="467"/>
        <v>9.5732628780637284E-3</v>
      </c>
      <c r="CD191" s="2">
        <f t="shared" si="468"/>
        <v>0.975537092881404</v>
      </c>
      <c r="CE191" s="2">
        <f t="shared" si="469"/>
        <v>0.95079734594004417</v>
      </c>
    </row>
    <row r="192" spans="3:124" x14ac:dyDescent="0.25">
      <c r="BX192" s="2">
        <v>333.80281690140799</v>
      </c>
      <c r="BY192" s="2">
        <f t="shared" si="464"/>
        <v>0.33380281690140801</v>
      </c>
      <c r="BZ192" s="2">
        <v>1.02182199580461E-3</v>
      </c>
      <c r="CA192" s="2">
        <f t="shared" si="465"/>
        <v>10.952004242278779</v>
      </c>
      <c r="CB192" s="2">
        <f t="shared" si="466"/>
        <v>91.495817623122434</v>
      </c>
      <c r="CC192" s="2">
        <f t="shared" si="467"/>
        <v>4.9299143091163268E-3</v>
      </c>
      <c r="CD192" s="2">
        <f t="shared" si="468"/>
        <v>1.0176424022209787</v>
      </c>
      <c r="CE192" s="2">
        <f t="shared" si="469"/>
        <v>0.99183485918498537</v>
      </c>
    </row>
    <row r="193" spans="75:124" x14ac:dyDescent="0.25">
      <c r="BX193" s="2">
        <v>305.63380281690098</v>
      </c>
      <c r="BY193" s="2">
        <f t="shared" si="464"/>
        <v>0.305633802816901</v>
      </c>
      <c r="BZ193" s="2">
        <v>5.9640994905603797E-4</v>
      </c>
      <c r="CA193" s="2">
        <f t="shared" si="465"/>
        <v>6.3923895933123038</v>
      </c>
      <c r="CB193" s="2">
        <f t="shared" si="466"/>
        <v>97.888207216434736</v>
      </c>
      <c r="CC193" s="2">
        <f t="shared" si="467"/>
        <v>3.1060399889606309E-3</v>
      </c>
      <c r="CD193" s="2">
        <f t="shared" si="468"/>
        <v>1.026020624268432</v>
      </c>
      <c r="CE193" s="2">
        <f t="shared" si="469"/>
        <v>1.0000006084369037</v>
      </c>
    </row>
    <row r="194" spans="75:124" x14ac:dyDescent="0.25">
      <c r="BX194" s="2">
        <v>274.647887323943</v>
      </c>
      <c r="BY194" s="2">
        <f t="shared" si="464"/>
        <v>0.27464788732394302</v>
      </c>
      <c r="BZ194" s="2">
        <v>1.96541804015582E-4</v>
      </c>
      <c r="CA194" s="2">
        <f t="shared" si="465"/>
        <v>2.1065573849472883</v>
      </c>
      <c r="CB194" s="2">
        <f t="shared" si="466"/>
        <v>99.99476460138203</v>
      </c>
      <c r="CC194" s="2">
        <f t="shared" si="467"/>
        <v>1.7739419376181626E-3</v>
      </c>
      <c r="CD194" s="2">
        <f t="shared" si="468"/>
        <v>0.9753463677906884</v>
      </c>
      <c r="CE194" s="2">
        <f t="shared" si="469"/>
        <v>0.95061145766231503</v>
      </c>
    </row>
    <row r="195" spans="75:124" x14ac:dyDescent="0.25">
      <c r="BY195" t="s">
        <v>28</v>
      </c>
      <c r="BZ195" s="2">
        <f>SUM(BZ184:BZ194)</f>
        <v>9.3295115373089425E-3</v>
      </c>
    </row>
    <row r="196" spans="75:124" x14ac:dyDescent="0.25">
      <c r="BY196" t="s">
        <v>29</v>
      </c>
      <c r="BZ196" s="2">
        <v>42.965000000000003</v>
      </c>
    </row>
    <row r="197" spans="75:124" x14ac:dyDescent="0.25">
      <c r="BY197" t="s">
        <v>30</v>
      </c>
      <c r="BZ197" s="2">
        <v>0.67300000000000004</v>
      </c>
    </row>
    <row r="198" spans="75:124" x14ac:dyDescent="0.25">
      <c r="BY198" t="s">
        <v>31</v>
      </c>
      <c r="BZ198" s="2">
        <v>0.92</v>
      </c>
    </row>
    <row r="199" spans="75:124" x14ac:dyDescent="0.25">
      <c r="BY199" t="s">
        <v>32</v>
      </c>
      <c r="BZ199" s="2">
        <v>5.24</v>
      </c>
    </row>
    <row r="202" spans="75:124" x14ac:dyDescent="0.25">
      <c r="BW202" s="21" t="s">
        <v>1182</v>
      </c>
      <c r="BX202" t="s">
        <v>3</v>
      </c>
      <c r="BY202" t="s">
        <v>4</v>
      </c>
      <c r="BZ202" t="s">
        <v>5</v>
      </c>
      <c r="CA202" t="s">
        <v>6</v>
      </c>
      <c r="CB202" t="s">
        <v>7</v>
      </c>
      <c r="CC202" t="s">
        <v>8</v>
      </c>
      <c r="CD202" t="s">
        <v>9</v>
      </c>
      <c r="CE202" t="s">
        <v>10</v>
      </c>
      <c r="CF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</row>
    <row r="203" spans="75:124" x14ac:dyDescent="0.25">
      <c r="BW203" s="21">
        <v>185</v>
      </c>
      <c r="BX203" s="2">
        <v>2441.1764705882301</v>
      </c>
      <c r="BY203" s="2">
        <f t="shared" ref="BY203:BY215" si="470">BX203/1000</f>
        <v>2.4411764705882302</v>
      </c>
      <c r="BZ203" s="2">
        <v>3.6165577342047498E-5</v>
      </c>
      <c r="CA203" s="2">
        <f t="shared" ref="CA203:CA215" si="471">BZ203*100/0.00684</f>
        <v>0.5287365108486477</v>
      </c>
      <c r="CB203" s="2">
        <f>CA203</f>
        <v>0.5287365108486477</v>
      </c>
      <c r="CC203" s="2">
        <f>(BY203/1.144)^2.371</f>
        <v>6.0321140017313057</v>
      </c>
      <c r="CD203" s="2">
        <f>(CB203*BY203^(-0.171))/129.073</f>
        <v>3.5166118682187328E-3</v>
      </c>
      <c r="CE203" s="2">
        <f>CD203/0.95732</f>
        <v>3.673392249424156E-3</v>
      </c>
      <c r="CH203"/>
      <c r="CI203"/>
      <c r="CJ203"/>
      <c r="CK203"/>
      <c r="CL203"/>
      <c r="CM203"/>
      <c r="CN203"/>
      <c r="CO203"/>
      <c r="CP203"/>
    </row>
    <row r="204" spans="75:124" x14ac:dyDescent="0.25">
      <c r="BX204" s="2">
        <v>1990.1960784313701</v>
      </c>
      <c r="BY204" s="2">
        <f t="shared" si="470"/>
        <v>1.9901960784313701</v>
      </c>
      <c r="BZ204" s="2">
        <v>1.5032679738562001E-4</v>
      </c>
      <c r="CA204" s="2">
        <f t="shared" si="471"/>
        <v>2.197760195696199</v>
      </c>
      <c r="CB204" s="2">
        <f t="shared" ref="CB204:CB215" si="472">CA204+CB203</f>
        <v>2.7264967065448467</v>
      </c>
      <c r="CC204" s="2">
        <f t="shared" ref="CC204:CC215" si="473">(BY204/1.144)^2.371</f>
        <v>3.7166699357387074</v>
      </c>
      <c r="CD204" s="2">
        <f t="shared" ref="CD204:CD215" si="474">(CB204*BY204^(-0.171))/129.073</f>
        <v>1.8778391102185835E-2</v>
      </c>
      <c r="CE204" s="2">
        <f t="shared" ref="CE204:CE215" si="475">CD204/0.95732</f>
        <v>1.9615584237439764E-2</v>
      </c>
      <c r="CG204"/>
    </row>
    <row r="205" spans="75:124" x14ac:dyDescent="0.25">
      <c r="BX205" s="2">
        <v>1676.4705882352901</v>
      </c>
      <c r="BY205" s="2">
        <f t="shared" si="470"/>
        <v>1.6764705882352902</v>
      </c>
      <c r="BZ205" s="2">
        <v>3.1247276688453098E-4</v>
      </c>
      <c r="CA205" s="2">
        <f t="shared" si="471"/>
        <v>4.5683153053294001</v>
      </c>
      <c r="CB205" s="2">
        <f t="shared" si="472"/>
        <v>7.2948120118742468</v>
      </c>
      <c r="CC205" s="2">
        <f t="shared" si="473"/>
        <v>2.4746550311887914</v>
      </c>
      <c r="CD205" s="2">
        <f t="shared" si="474"/>
        <v>5.1737685284371879E-2</v>
      </c>
      <c r="CE205" s="2">
        <f t="shared" si="475"/>
        <v>5.4044295830413952E-2</v>
      </c>
    </row>
    <row r="206" spans="75:124" x14ac:dyDescent="0.25">
      <c r="BX206" s="2">
        <v>1539.2156862745001</v>
      </c>
      <c r="BY206" s="2">
        <f t="shared" si="470"/>
        <v>1.5392156862745001</v>
      </c>
      <c r="BZ206" s="2">
        <v>5.3671023965141604E-4</v>
      </c>
      <c r="CA206" s="2">
        <f t="shared" si="471"/>
        <v>7.8466409305762586</v>
      </c>
      <c r="CB206" s="2">
        <f t="shared" si="472"/>
        <v>15.141452942450506</v>
      </c>
      <c r="CC206" s="2">
        <f t="shared" si="473"/>
        <v>2.0209658020587948</v>
      </c>
      <c r="CD206" s="2">
        <f t="shared" si="474"/>
        <v>0.10896924343629112</v>
      </c>
      <c r="CE206" s="2">
        <f t="shared" si="475"/>
        <v>0.1138273967286708</v>
      </c>
    </row>
    <row r="207" spans="75:124" x14ac:dyDescent="0.25">
      <c r="BX207" s="2">
        <v>1539.2156862745001</v>
      </c>
      <c r="BY207" s="2">
        <f t="shared" si="470"/>
        <v>1.5392156862745001</v>
      </c>
      <c r="BZ207" s="2">
        <v>5.3671023965141604E-4</v>
      </c>
      <c r="CA207" s="2">
        <f t="shared" si="471"/>
        <v>7.8466409305762586</v>
      </c>
      <c r="CB207" s="2">
        <f t="shared" si="472"/>
        <v>22.988093873026763</v>
      </c>
      <c r="CC207" s="2">
        <f t="shared" si="473"/>
        <v>2.0209658020587948</v>
      </c>
      <c r="CD207" s="2">
        <f t="shared" si="474"/>
        <v>0.16543955239349409</v>
      </c>
      <c r="CE207" s="2">
        <f t="shared" si="475"/>
        <v>0.17281530981646065</v>
      </c>
    </row>
    <row r="208" spans="75:124" x14ac:dyDescent="0.25">
      <c r="BX208" s="2">
        <v>1343.13725490196</v>
      </c>
      <c r="BY208" s="2">
        <f t="shared" si="470"/>
        <v>1.34313725490196</v>
      </c>
      <c r="BZ208" s="2">
        <v>7.4673202614379097E-4</v>
      </c>
      <c r="CA208" s="2">
        <f t="shared" si="471"/>
        <v>10.917134885143144</v>
      </c>
      <c r="CB208" s="2">
        <f t="shared" si="472"/>
        <v>33.905228758169905</v>
      </c>
      <c r="CC208" s="2">
        <f t="shared" si="473"/>
        <v>1.463003460878364</v>
      </c>
      <c r="CD208" s="2">
        <f t="shared" si="474"/>
        <v>0.24975988569441318</v>
      </c>
      <c r="CE208" s="2">
        <f t="shared" si="475"/>
        <v>0.2608948791359349</v>
      </c>
    </row>
    <row r="209" spans="75:124" x14ac:dyDescent="0.25">
      <c r="BX209" s="2">
        <v>1186.27450980392</v>
      </c>
      <c r="BY209" s="2">
        <f t="shared" si="470"/>
        <v>1.18627450980392</v>
      </c>
      <c r="BZ209" s="2">
        <v>9.3752723311546797E-4</v>
      </c>
      <c r="CA209" s="2">
        <f t="shared" si="471"/>
        <v>13.706538495840176</v>
      </c>
      <c r="CB209" s="2">
        <f t="shared" si="472"/>
        <v>47.611767254010083</v>
      </c>
      <c r="CC209" s="2">
        <f t="shared" si="473"/>
        <v>1.0898456667846261</v>
      </c>
      <c r="CD209" s="2">
        <f t="shared" si="474"/>
        <v>0.35825579874394342</v>
      </c>
      <c r="CE209" s="2">
        <f t="shared" si="475"/>
        <v>0.374227843086892</v>
      </c>
    </row>
    <row r="210" spans="75:124" x14ac:dyDescent="0.25">
      <c r="BX210" s="2">
        <v>950.98039215686299</v>
      </c>
      <c r="BY210" s="2">
        <f t="shared" si="470"/>
        <v>0.95098039215686303</v>
      </c>
      <c r="BZ210" s="2">
        <v>1.12510893246187E-3</v>
      </c>
      <c r="CA210" s="2">
        <f t="shared" si="471"/>
        <v>16.448961000904532</v>
      </c>
      <c r="CB210" s="2">
        <f t="shared" si="472"/>
        <v>64.060728254914608</v>
      </c>
      <c r="CC210" s="2">
        <f t="shared" si="473"/>
        <v>0.64523314817125177</v>
      </c>
      <c r="CD210" s="2">
        <f t="shared" si="474"/>
        <v>0.50059802283178334</v>
      </c>
      <c r="CE210" s="2">
        <f t="shared" si="475"/>
        <v>0.52291608117639177</v>
      </c>
    </row>
    <row r="211" spans="75:124" x14ac:dyDescent="0.25">
      <c r="BX211" s="2">
        <v>794.11764705882297</v>
      </c>
      <c r="BY211" s="2">
        <f t="shared" si="470"/>
        <v>0.79411764705882293</v>
      </c>
      <c r="BZ211" s="2">
        <v>9.6590413943355104E-4</v>
      </c>
      <c r="CA211" s="2">
        <f t="shared" si="471"/>
        <v>14.121405547274138</v>
      </c>
      <c r="CB211" s="2">
        <f t="shared" si="472"/>
        <v>78.182133802188744</v>
      </c>
      <c r="CC211" s="2">
        <f t="shared" si="473"/>
        <v>0.42082241904856954</v>
      </c>
      <c r="CD211" s="2">
        <f t="shared" si="474"/>
        <v>0.63007435880650176</v>
      </c>
      <c r="CE211" s="2">
        <f t="shared" si="475"/>
        <v>0.65816483391812752</v>
      </c>
    </row>
    <row r="212" spans="75:124" x14ac:dyDescent="0.25">
      <c r="BX212" s="2">
        <v>710.78431372548903</v>
      </c>
      <c r="BY212" s="2">
        <f t="shared" si="470"/>
        <v>0.710784313725489</v>
      </c>
      <c r="BZ212" s="2">
        <v>7.2377450980392103E-4</v>
      </c>
      <c r="CA212" s="2">
        <f t="shared" si="471"/>
        <v>10.581498681343874</v>
      </c>
      <c r="CB212" s="2">
        <f t="shared" si="472"/>
        <v>88.763632483532618</v>
      </c>
      <c r="CC212" s="2">
        <f t="shared" si="473"/>
        <v>0.32355066915092168</v>
      </c>
      <c r="CD212" s="2">
        <f t="shared" si="474"/>
        <v>0.72904190572547278</v>
      </c>
      <c r="CE212" s="2">
        <f t="shared" si="475"/>
        <v>0.76154463055767441</v>
      </c>
    </row>
    <row r="213" spans="75:124" x14ac:dyDescent="0.25">
      <c r="BX213" s="2">
        <v>632.35294117647004</v>
      </c>
      <c r="BY213" s="2">
        <f t="shared" si="470"/>
        <v>0.63235294117647001</v>
      </c>
      <c r="BZ213" s="2">
        <v>4.7056100217864901E-4</v>
      </c>
      <c r="CA213" s="2">
        <f t="shared" si="471"/>
        <v>6.8795468154773252</v>
      </c>
      <c r="CB213" s="2">
        <f t="shared" si="472"/>
        <v>95.643179299009944</v>
      </c>
      <c r="CC213" s="2">
        <f t="shared" si="473"/>
        <v>0.24521496576165744</v>
      </c>
      <c r="CD213" s="2">
        <f t="shared" si="474"/>
        <v>0.80140955851326745</v>
      </c>
      <c r="CE213" s="2">
        <f t="shared" si="475"/>
        <v>0.83713863547535572</v>
      </c>
    </row>
    <row r="214" spans="75:124" x14ac:dyDescent="0.25">
      <c r="BX214" s="2">
        <v>539.21568627450904</v>
      </c>
      <c r="BY214" s="2">
        <f t="shared" si="470"/>
        <v>0.539215686274509</v>
      </c>
      <c r="BZ214" s="2">
        <v>2.2559912854030499E-4</v>
      </c>
      <c r="CA214" s="2">
        <f t="shared" si="471"/>
        <v>3.2982328733962722</v>
      </c>
      <c r="CB214" s="2">
        <f t="shared" si="472"/>
        <v>98.941412172406217</v>
      </c>
      <c r="CC214" s="2">
        <f t="shared" si="473"/>
        <v>0.16806637214406137</v>
      </c>
      <c r="CD214" s="2">
        <f t="shared" si="474"/>
        <v>0.85194451231394064</v>
      </c>
      <c r="CE214" s="2">
        <f t="shared" si="475"/>
        <v>0.88992657869253822</v>
      </c>
    </row>
    <row r="215" spans="75:124" x14ac:dyDescent="0.25">
      <c r="BX215" s="2">
        <v>289.21568627450898</v>
      </c>
      <c r="BY215" s="2">
        <f t="shared" si="470"/>
        <v>0.289215686274509</v>
      </c>
      <c r="BZ215" s="2">
        <v>6.8654684095860401E-5</v>
      </c>
      <c r="CA215" s="2">
        <f t="shared" si="471"/>
        <v>1.0037234516938656</v>
      </c>
      <c r="CB215" s="2">
        <f t="shared" si="472"/>
        <v>99.945135624100089</v>
      </c>
      <c r="CC215" s="2">
        <f t="shared" si="473"/>
        <v>3.837327699995785E-2</v>
      </c>
      <c r="CD215" s="2">
        <f t="shared" si="474"/>
        <v>0.95732041843116444</v>
      </c>
      <c r="CE215" s="2">
        <f t="shared" si="475"/>
        <v>1.0000004370859947</v>
      </c>
    </row>
    <row r="216" spans="75:124" x14ac:dyDescent="0.25">
      <c r="BY216" t="s">
        <v>28</v>
      </c>
      <c r="BZ216" s="2">
        <f>SUM(BZ203:BZ215)</f>
        <v>6.8362472766884466E-3</v>
      </c>
    </row>
    <row r="217" spans="75:124" x14ac:dyDescent="0.25">
      <c r="BY217" t="s">
        <v>29</v>
      </c>
      <c r="BZ217" s="2">
        <v>129.07300000000001</v>
      </c>
    </row>
    <row r="218" spans="75:124" x14ac:dyDescent="0.25">
      <c r="BY218" t="s">
        <v>30</v>
      </c>
      <c r="BZ218" s="2">
        <v>-0.17100000000000001</v>
      </c>
    </row>
    <row r="219" spans="75:124" x14ac:dyDescent="0.25">
      <c r="BY219" t="s">
        <v>31</v>
      </c>
      <c r="BZ219" s="2">
        <v>1.1439999999999999</v>
      </c>
    </row>
    <row r="220" spans="75:124" x14ac:dyDescent="0.25">
      <c r="BY220" t="s">
        <v>32</v>
      </c>
      <c r="BZ220" s="2">
        <v>2.371</v>
      </c>
    </row>
    <row r="223" spans="75:124" x14ac:dyDescent="0.25">
      <c r="BW223" s="21" t="s">
        <v>1182</v>
      </c>
      <c r="BX223" t="s">
        <v>3</v>
      </c>
      <c r="BY223" t="s">
        <v>4</v>
      </c>
      <c r="BZ223" t="s">
        <v>5</v>
      </c>
      <c r="CA223" t="s">
        <v>6</v>
      </c>
      <c r="CB223" t="s">
        <v>7</v>
      </c>
      <c r="CC223" t="s">
        <v>8</v>
      </c>
      <c r="CD223" t="s">
        <v>9</v>
      </c>
      <c r="CE223" t="s">
        <v>10</v>
      </c>
      <c r="CF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</row>
    <row r="224" spans="75:124" x14ac:dyDescent="0.25">
      <c r="BW224" s="21">
        <v>186</v>
      </c>
      <c r="BX224" s="2">
        <v>2504.23728813559</v>
      </c>
      <c r="BY224" s="2">
        <f t="shared" ref="BY224:BY235" si="476">BX224/1000</f>
        <v>2.5042372881355899</v>
      </c>
      <c r="BZ224" s="2">
        <v>2.7802690582959099E-5</v>
      </c>
      <c r="CA224" s="2">
        <f t="shared" ref="CA224:CA235" si="477">BZ224*100/0.00521</f>
        <v>0.53364089410670057</v>
      </c>
      <c r="CB224" s="2">
        <f>CA224</f>
        <v>0.53364089410670057</v>
      </c>
      <c r="CC224" s="2">
        <f>(BY224/1.329)^2.8</f>
        <v>5.8941528163246826</v>
      </c>
      <c r="CD224" s="2">
        <f>(CB224*BY224^(-0.013))/104.208</f>
        <v>5.0601717895694676E-3</v>
      </c>
      <c r="CE224" s="2">
        <f>CD224/0.97485</f>
        <v>5.1907183562286173E-3</v>
      </c>
      <c r="CH224"/>
      <c r="CI224"/>
      <c r="CJ224"/>
      <c r="CK224"/>
      <c r="CL224"/>
      <c r="CM224"/>
      <c r="CN224"/>
      <c r="CO224"/>
      <c r="CP224"/>
    </row>
    <row r="225" spans="76:85" x14ac:dyDescent="0.25">
      <c r="BX225" s="2">
        <v>2241.52542372881</v>
      </c>
      <c r="BY225" s="2">
        <f t="shared" si="476"/>
        <v>2.24152542372881</v>
      </c>
      <c r="BZ225" s="2">
        <v>6.5470852017937399E-5</v>
      </c>
      <c r="CA225" s="2">
        <f t="shared" si="477"/>
        <v>1.256638234509355</v>
      </c>
      <c r="CB225" s="2">
        <f t="shared" ref="CB225:CB235" si="478">CA225+CB224</f>
        <v>1.7902791286160555</v>
      </c>
      <c r="CC225" s="2">
        <f t="shared" ref="CC225:CC235" si="479">(BY225/1.329)^2.8</f>
        <v>4.3216772182962444</v>
      </c>
      <c r="CD225" s="2">
        <f t="shared" ref="CD225:CD235" si="480">(CB225*BY225^(-0.013))/104.208</f>
        <v>1.7000536229988226E-2</v>
      </c>
      <c r="CE225" s="2">
        <f t="shared" ref="CE225:CE235" si="481">CD225/0.97485</f>
        <v>1.7439130358504619E-2</v>
      </c>
      <c r="CG225"/>
    </row>
    <row r="226" spans="76:85" x14ac:dyDescent="0.25">
      <c r="BX226" s="2">
        <v>1949.1525423728799</v>
      </c>
      <c r="BY226" s="2">
        <f t="shared" si="476"/>
        <v>1.9491525423728799</v>
      </c>
      <c r="BZ226" s="2">
        <v>1.7578475336322801E-4</v>
      </c>
      <c r="CA226" s="2">
        <f t="shared" si="477"/>
        <v>3.3739875885456434</v>
      </c>
      <c r="CB226" s="2">
        <f t="shared" si="478"/>
        <v>5.1642667171616985</v>
      </c>
      <c r="CC226" s="2">
        <f t="shared" si="479"/>
        <v>2.922122200318976</v>
      </c>
      <c r="CD226" s="2">
        <f t="shared" si="480"/>
        <v>4.9129190397546305E-2</v>
      </c>
      <c r="CE226" s="2">
        <f t="shared" si="481"/>
        <v>5.0396666561569783E-2</v>
      </c>
    </row>
    <row r="227" spans="76:85" x14ac:dyDescent="0.25">
      <c r="BX227" s="2">
        <v>1728.81355932203</v>
      </c>
      <c r="BY227" s="2">
        <f t="shared" si="476"/>
        <v>1.72881355932203</v>
      </c>
      <c r="BZ227" s="2">
        <v>3.3452914798206201E-4</v>
      </c>
      <c r="CA227" s="2">
        <f t="shared" si="477"/>
        <v>6.4209049516710559</v>
      </c>
      <c r="CB227" s="2">
        <f t="shared" si="478"/>
        <v>11.585171668832754</v>
      </c>
      <c r="CC227" s="2">
        <f t="shared" si="479"/>
        <v>2.0884539408494889</v>
      </c>
      <c r="CD227" s="2">
        <f t="shared" si="480"/>
        <v>0.11038515876717091</v>
      </c>
      <c r="CE227" s="2">
        <f t="shared" si="481"/>
        <v>0.11323296791011019</v>
      </c>
    </row>
    <row r="228" spans="76:85" x14ac:dyDescent="0.25">
      <c r="BX228" s="2">
        <v>1546.6101694915201</v>
      </c>
      <c r="BY228" s="2">
        <f t="shared" si="476"/>
        <v>1.5466101694915202</v>
      </c>
      <c r="BZ228" s="2">
        <v>5.1479820627802701E-4</v>
      </c>
      <c r="CA228" s="2">
        <f t="shared" si="477"/>
        <v>9.8809636521694237</v>
      </c>
      <c r="CB228" s="2">
        <f t="shared" si="478"/>
        <v>21.466135321002177</v>
      </c>
      <c r="CC228" s="2">
        <f t="shared" si="479"/>
        <v>1.5289612032872575</v>
      </c>
      <c r="CD228" s="2">
        <f t="shared" si="480"/>
        <v>0.20482871986625739</v>
      </c>
      <c r="CE228" s="2">
        <f t="shared" si="481"/>
        <v>0.21011306341104519</v>
      </c>
    </row>
    <row r="229" spans="76:85" x14ac:dyDescent="0.25">
      <c r="BX229" s="2">
        <v>1398.30508474576</v>
      </c>
      <c r="BY229" s="2">
        <f t="shared" si="476"/>
        <v>1.3983050847457601</v>
      </c>
      <c r="BZ229" s="2">
        <v>6.8699551569506698E-4</v>
      </c>
      <c r="CA229" s="2">
        <f t="shared" si="477"/>
        <v>13.186094351152917</v>
      </c>
      <c r="CB229" s="2">
        <f t="shared" si="478"/>
        <v>34.652229672155094</v>
      </c>
      <c r="CC229" s="2">
        <f t="shared" si="479"/>
        <v>1.1529632820126114</v>
      </c>
      <c r="CD229" s="2">
        <f t="shared" si="480"/>
        <v>0.33108331746690189</v>
      </c>
      <c r="CE229" s="2">
        <f t="shared" si="481"/>
        <v>0.33962488328142987</v>
      </c>
    </row>
    <row r="230" spans="76:85" x14ac:dyDescent="0.25">
      <c r="BX230" s="2">
        <v>1203.3898305084699</v>
      </c>
      <c r="BY230" s="2">
        <f t="shared" si="476"/>
        <v>1.2033898305084698</v>
      </c>
      <c r="BZ230" s="2">
        <v>8.8609865470852002E-4</v>
      </c>
      <c r="CA230" s="2">
        <f t="shared" si="477"/>
        <v>17.007651721852593</v>
      </c>
      <c r="CB230" s="2">
        <f t="shared" si="478"/>
        <v>51.659881394007684</v>
      </c>
      <c r="CC230" s="2">
        <f t="shared" si="479"/>
        <v>0.75729972161271997</v>
      </c>
      <c r="CD230" s="2">
        <f t="shared" si="480"/>
        <v>0.49454641904092461</v>
      </c>
      <c r="CE230" s="2">
        <f t="shared" si="481"/>
        <v>0.50730514339736843</v>
      </c>
    </row>
    <row r="231" spans="76:85" x14ac:dyDescent="0.25">
      <c r="BX231" s="2">
        <v>889.83050847457503</v>
      </c>
      <c r="BY231" s="2">
        <f t="shared" si="476"/>
        <v>0.88983050847457501</v>
      </c>
      <c r="BZ231" s="2">
        <v>1.0448430493273501E-3</v>
      </c>
      <c r="CA231" s="2">
        <f t="shared" si="477"/>
        <v>20.054569084977928</v>
      </c>
      <c r="CB231" s="2">
        <f t="shared" si="478"/>
        <v>71.714450478985611</v>
      </c>
      <c r="CC231" s="2">
        <f t="shared" si="479"/>
        <v>0.32522990351433079</v>
      </c>
      <c r="CD231" s="2">
        <f t="shared" si="480"/>
        <v>0.68923070884462434</v>
      </c>
      <c r="CE231" s="2">
        <f t="shared" si="481"/>
        <v>0.70701206220918533</v>
      </c>
    </row>
    <row r="232" spans="76:85" x14ac:dyDescent="0.25">
      <c r="BX232" s="2">
        <v>703.38983050847401</v>
      </c>
      <c r="BY232" s="2">
        <f t="shared" si="476"/>
        <v>0.70338983050847403</v>
      </c>
      <c r="BZ232" s="2">
        <v>7.3273542600896799E-4</v>
      </c>
      <c r="CA232" s="2">
        <f t="shared" si="477"/>
        <v>14.064019693070403</v>
      </c>
      <c r="CB232" s="2">
        <f t="shared" si="478"/>
        <v>85.778470172056018</v>
      </c>
      <c r="CC232" s="2">
        <f t="shared" si="479"/>
        <v>0.16837557488898319</v>
      </c>
      <c r="CD232" s="2">
        <f t="shared" si="480"/>
        <v>0.82692036289199666</v>
      </c>
      <c r="CE232" s="2">
        <f t="shared" si="481"/>
        <v>0.84825394972764701</v>
      </c>
    </row>
    <row r="233" spans="76:85" x14ac:dyDescent="0.25">
      <c r="BX233" s="2">
        <v>610.16949152542304</v>
      </c>
      <c r="BY233" s="2">
        <f t="shared" si="476"/>
        <v>0.61016949152542299</v>
      </c>
      <c r="BZ233" s="2">
        <v>4.6098654708520102E-4</v>
      </c>
      <c r="CA233" s="2">
        <f t="shared" si="477"/>
        <v>8.8481103087370627</v>
      </c>
      <c r="CB233" s="2">
        <f t="shared" si="478"/>
        <v>94.626580480793081</v>
      </c>
      <c r="CC233" s="2">
        <f t="shared" si="479"/>
        <v>0.11308146412982358</v>
      </c>
      <c r="CD233" s="2">
        <f t="shared" si="480"/>
        <v>0.91390536978148218</v>
      </c>
      <c r="CE233" s="2">
        <f t="shared" si="481"/>
        <v>0.93748306896597644</v>
      </c>
    </row>
    <row r="234" spans="76:85" x14ac:dyDescent="0.25">
      <c r="BX234" s="2">
        <v>499.99999999999898</v>
      </c>
      <c r="BY234" s="2">
        <f t="shared" si="476"/>
        <v>0.499999999999999</v>
      </c>
      <c r="BZ234" s="2">
        <v>2.0807174887892301E-4</v>
      </c>
      <c r="CA234" s="2">
        <f t="shared" si="477"/>
        <v>3.9936995946050478</v>
      </c>
      <c r="CB234" s="2">
        <f t="shared" si="478"/>
        <v>98.620280075398128</v>
      </c>
      <c r="CC234" s="2">
        <f t="shared" si="479"/>
        <v>6.4750938207589953E-2</v>
      </c>
      <c r="CD234" s="2">
        <f t="shared" si="480"/>
        <v>0.95494544315504148</v>
      </c>
      <c r="CE234" s="2">
        <f t="shared" si="481"/>
        <v>0.97958192866086213</v>
      </c>
    </row>
    <row r="235" spans="76:85" x14ac:dyDescent="0.25">
      <c r="BX235" s="2">
        <v>305.08474576271101</v>
      </c>
      <c r="BY235" s="2">
        <f t="shared" si="476"/>
        <v>0.305084745762711</v>
      </c>
      <c r="BZ235" s="2">
        <v>7.3542600896860897E-5</v>
      </c>
      <c r="CA235" s="2">
        <f t="shared" si="477"/>
        <v>1.4115662360242014</v>
      </c>
      <c r="CB235" s="2">
        <f t="shared" si="478"/>
        <v>100.03184631142233</v>
      </c>
      <c r="CC235" s="2">
        <f t="shared" si="479"/>
        <v>1.6237061478323E-2</v>
      </c>
      <c r="CD235" s="2">
        <f t="shared" si="480"/>
        <v>0.97485440291163139</v>
      </c>
      <c r="CE235" s="2">
        <f t="shared" si="481"/>
        <v>1.0000045165016478</v>
      </c>
    </row>
    <row r="236" spans="76:85" x14ac:dyDescent="0.25">
      <c r="BY236" t="s">
        <v>28</v>
      </c>
      <c r="BZ236" s="2">
        <f>SUM(BZ224:BZ235)</f>
        <v>5.2116591928251035E-3</v>
      </c>
    </row>
    <row r="237" spans="76:85" x14ac:dyDescent="0.25">
      <c r="BY237" t="s">
        <v>29</v>
      </c>
      <c r="BZ237" s="2">
        <v>104.208</v>
      </c>
    </row>
    <row r="238" spans="76:85" x14ac:dyDescent="0.25">
      <c r="BY238" t="s">
        <v>30</v>
      </c>
      <c r="BZ238" s="2">
        <v>-1.2999999999999999E-2</v>
      </c>
    </row>
    <row r="239" spans="76:85" x14ac:dyDescent="0.25">
      <c r="BY239" t="s">
        <v>31</v>
      </c>
      <c r="BZ239" s="2">
        <v>1.329</v>
      </c>
    </row>
    <row r="240" spans="76:85" x14ac:dyDescent="0.25">
      <c r="BY240" t="s">
        <v>32</v>
      </c>
      <c r="BZ240" s="2">
        <v>2.8</v>
      </c>
    </row>
    <row r="243" spans="75:124" x14ac:dyDescent="0.25">
      <c r="BW243" s="21" t="s">
        <v>1182</v>
      </c>
      <c r="BX243" t="s">
        <v>3</v>
      </c>
      <c r="BY243" t="s">
        <v>4</v>
      </c>
      <c r="BZ243" t="s">
        <v>5</v>
      </c>
      <c r="CA243" t="s">
        <v>6</v>
      </c>
      <c r="CB243" t="s">
        <v>7</v>
      </c>
      <c r="CC243" t="s">
        <v>8</v>
      </c>
      <c r="CD243" t="s">
        <v>9</v>
      </c>
      <c r="CE243" t="s">
        <v>10</v>
      </c>
      <c r="CF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</row>
    <row r="244" spans="75:124" x14ac:dyDescent="0.25">
      <c r="BW244" s="21">
        <v>189</v>
      </c>
      <c r="BX244" s="2">
        <v>2303.9215686274501</v>
      </c>
      <c r="BY244" s="2">
        <f t="shared" ref="BY244:BY253" si="482">BX244/1000</f>
        <v>2.3039215686274503</v>
      </c>
      <c r="BZ244" s="2">
        <v>3.9090909090908997E-5</v>
      </c>
      <c r="CA244" s="2">
        <f t="shared" ref="CA244:CA253" si="483">BZ244*100/0.005</f>
        <v>0.78181818181817986</v>
      </c>
      <c r="CB244" s="2">
        <f>CA244</f>
        <v>0.78181818181817986</v>
      </c>
      <c r="CC244" s="2">
        <f>(BY244/1.209)^2.52</f>
        <v>5.0781356980086372</v>
      </c>
      <c r="CD244" s="2">
        <f>(CB244*BY244^(-0.019))/105.711</f>
        <v>7.2794522030825799E-3</v>
      </c>
      <c r="CE244" s="2">
        <f>CD244/0.97212</f>
        <v>7.4882238849962764E-3</v>
      </c>
      <c r="CH244"/>
      <c r="CI244"/>
      <c r="CJ244"/>
      <c r="CK244"/>
      <c r="CL244"/>
      <c r="CM244"/>
      <c r="CN244"/>
      <c r="CO244"/>
      <c r="CP244"/>
    </row>
    <row r="245" spans="75:124" x14ac:dyDescent="0.25">
      <c r="BX245" s="2">
        <v>1715.6862745097999</v>
      </c>
      <c r="BY245" s="2">
        <f t="shared" si="482"/>
        <v>1.7156862745097998</v>
      </c>
      <c r="BZ245" s="2">
        <v>2.3272727272727201E-4</v>
      </c>
      <c r="CA245" s="2">
        <f t="shared" si="483"/>
        <v>4.6545454545454401</v>
      </c>
      <c r="CB245" s="2">
        <f t="shared" ref="CB245:CB253" si="484">CA245+CB244</f>
        <v>5.4363636363636196</v>
      </c>
      <c r="CC245" s="2">
        <f t="shared" ref="CC245:CC253" si="485">(BY245/1.209)^2.52</f>
        <v>2.4158455844200937</v>
      </c>
      <c r="CD245" s="2">
        <f t="shared" ref="CD245:CD253" si="486">(CB245*BY245^(-0.019))/105.711</f>
        <v>5.090190053728514E-2</v>
      </c>
      <c r="CE245" s="2">
        <f t="shared" ref="CE245:CE253" si="487">CD245/0.97212</f>
        <v>5.2361746016217278E-2</v>
      </c>
      <c r="CG245"/>
    </row>
    <row r="246" spans="75:124" x14ac:dyDescent="0.25">
      <c r="BX246" s="2">
        <v>1568.62745098039</v>
      </c>
      <c r="BY246" s="2">
        <f t="shared" si="482"/>
        <v>1.5686274509803899</v>
      </c>
      <c r="BZ246" s="2">
        <v>4.1818181818181798E-4</v>
      </c>
      <c r="CA246" s="2">
        <f t="shared" si="483"/>
        <v>8.3636363636363598</v>
      </c>
      <c r="CB246" s="2">
        <f t="shared" si="484"/>
        <v>13.799999999999979</v>
      </c>
      <c r="CC246" s="2">
        <f t="shared" si="485"/>
        <v>1.9275055857936831</v>
      </c>
      <c r="CD246" s="2">
        <f t="shared" si="486"/>
        <v>0.12943270538385573</v>
      </c>
      <c r="CE246" s="2">
        <f t="shared" si="487"/>
        <v>0.1331447819033203</v>
      </c>
    </row>
    <row r="247" spans="75:124" x14ac:dyDescent="0.25">
      <c r="BX247" s="2">
        <v>1421.5686274509701</v>
      </c>
      <c r="BY247" s="2">
        <f t="shared" si="482"/>
        <v>1.42156862745097</v>
      </c>
      <c r="BZ247" s="2">
        <v>6.1454545454545399E-4</v>
      </c>
      <c r="CA247" s="2">
        <f t="shared" si="483"/>
        <v>12.29090909090908</v>
      </c>
      <c r="CB247" s="2">
        <f t="shared" si="484"/>
        <v>26.090909090909058</v>
      </c>
      <c r="CC247" s="2">
        <f t="shared" si="485"/>
        <v>1.5040443917889317</v>
      </c>
      <c r="CD247" s="2">
        <f t="shared" si="486"/>
        <v>0.24516950015698027</v>
      </c>
      <c r="CE247" s="2">
        <f t="shared" si="487"/>
        <v>0.25220086013761706</v>
      </c>
    </row>
    <row r="248" spans="75:124" x14ac:dyDescent="0.25">
      <c r="BX248" s="2">
        <v>1225.49019607843</v>
      </c>
      <c r="BY248" s="2">
        <f t="shared" si="482"/>
        <v>1.2254901960784301</v>
      </c>
      <c r="BZ248" s="2">
        <v>8.1090909090909098E-4</v>
      </c>
      <c r="CA248" s="2">
        <f t="shared" si="483"/>
        <v>16.218181818181819</v>
      </c>
      <c r="CB248" s="2">
        <f t="shared" si="484"/>
        <v>42.309090909090877</v>
      </c>
      <c r="CC248" s="2">
        <f t="shared" si="485"/>
        <v>1.0347287633860276</v>
      </c>
      <c r="CD248" s="2">
        <f t="shared" si="486"/>
        <v>0.39869025969039673</v>
      </c>
      <c r="CE248" s="2">
        <f t="shared" si="487"/>
        <v>0.41012453163230539</v>
      </c>
    </row>
    <row r="249" spans="75:124" x14ac:dyDescent="0.25">
      <c r="BX249" s="2">
        <v>882.35294117647004</v>
      </c>
      <c r="BY249" s="2">
        <f t="shared" si="482"/>
        <v>0.88235294117647001</v>
      </c>
      <c r="BZ249" s="2">
        <v>1.0672727272727201E-3</v>
      </c>
      <c r="CA249" s="2">
        <f t="shared" si="483"/>
        <v>21.345454545454402</v>
      </c>
      <c r="CB249" s="2">
        <f t="shared" si="484"/>
        <v>63.654545454545278</v>
      </c>
      <c r="CC249" s="2">
        <f t="shared" si="485"/>
        <v>0.45217277764680414</v>
      </c>
      <c r="CD249" s="2">
        <f t="shared" si="486"/>
        <v>0.60358999960663673</v>
      </c>
      <c r="CE249" s="2">
        <f t="shared" si="487"/>
        <v>0.62090071144162939</v>
      </c>
    </row>
    <row r="250" spans="75:124" x14ac:dyDescent="0.25">
      <c r="BX250" s="2">
        <v>637.25490196078397</v>
      </c>
      <c r="BY250" s="2">
        <f t="shared" si="482"/>
        <v>0.63725490196078394</v>
      </c>
      <c r="BZ250" s="2">
        <v>8.3272727272727198E-4</v>
      </c>
      <c r="CA250" s="2">
        <f t="shared" si="483"/>
        <v>16.654545454545438</v>
      </c>
      <c r="CB250" s="2">
        <f t="shared" si="484"/>
        <v>80.309090909090713</v>
      </c>
      <c r="CC250" s="2">
        <f t="shared" si="485"/>
        <v>0.19913836988019651</v>
      </c>
      <c r="CD250" s="2">
        <f t="shared" si="486"/>
        <v>0.76623604506051635</v>
      </c>
      <c r="CE250" s="2">
        <f t="shared" si="487"/>
        <v>0.78821137828716248</v>
      </c>
    </row>
    <row r="251" spans="75:124" x14ac:dyDescent="0.25">
      <c r="BX251" s="2">
        <v>588.23529411764503</v>
      </c>
      <c r="BY251" s="2">
        <f t="shared" si="482"/>
        <v>0.58823529411764508</v>
      </c>
      <c r="BZ251" s="2">
        <v>5.9000000000000003E-4</v>
      </c>
      <c r="CA251" s="2">
        <f t="shared" si="483"/>
        <v>11.8</v>
      </c>
      <c r="CB251" s="2">
        <f t="shared" si="484"/>
        <v>92.10909090909071</v>
      </c>
      <c r="CC251" s="2">
        <f t="shared" si="485"/>
        <v>0.16276253299787363</v>
      </c>
      <c r="CD251" s="2">
        <f t="shared" si="486"/>
        <v>0.88015841252331251</v>
      </c>
      <c r="CE251" s="2">
        <f t="shared" si="487"/>
        <v>0.90540099218544268</v>
      </c>
    </row>
    <row r="252" spans="75:124" x14ac:dyDescent="0.25">
      <c r="BX252" s="2">
        <v>490.19607843137101</v>
      </c>
      <c r="BY252" s="2">
        <f t="shared" si="482"/>
        <v>0.49019607843137103</v>
      </c>
      <c r="BZ252" s="2">
        <v>2.9545454545454498E-4</v>
      </c>
      <c r="CA252" s="2">
        <f t="shared" si="483"/>
        <v>5.9090909090908994</v>
      </c>
      <c r="CB252" s="2">
        <f t="shared" si="484"/>
        <v>98.018181818181603</v>
      </c>
      <c r="CC252" s="2">
        <f t="shared" si="485"/>
        <v>0.1028058196366741</v>
      </c>
      <c r="CD252" s="2">
        <f t="shared" si="486"/>
        <v>0.93987356412925971</v>
      </c>
      <c r="CE252" s="2">
        <f t="shared" si="487"/>
        <v>0.96682874967006105</v>
      </c>
    </row>
    <row r="253" spans="75:124" x14ac:dyDescent="0.25">
      <c r="BX253" s="2">
        <v>245.09803921568499</v>
      </c>
      <c r="BY253" s="2">
        <f t="shared" si="482"/>
        <v>0.24509803921568499</v>
      </c>
      <c r="BZ253" s="2">
        <v>1.01818181818181E-4</v>
      </c>
      <c r="CA253" s="2">
        <f t="shared" si="483"/>
        <v>2.0363636363636202</v>
      </c>
      <c r="CB253" s="2">
        <f t="shared" si="484"/>
        <v>100.05454545454522</v>
      </c>
      <c r="CC253" s="2">
        <f t="shared" si="485"/>
        <v>1.7923470725276565E-2</v>
      </c>
      <c r="CD253" s="2">
        <f t="shared" si="486"/>
        <v>0.97211844886725296</v>
      </c>
      <c r="CE253" s="2">
        <f t="shared" si="487"/>
        <v>0.99999840438140664</v>
      </c>
    </row>
    <row r="254" spans="75:124" x14ac:dyDescent="0.25">
      <c r="BY254" t="s">
        <v>28</v>
      </c>
      <c r="BZ254" s="2">
        <f>SUM(BZ244:BZ253)</f>
        <v>5.0027272727272629E-3</v>
      </c>
    </row>
    <row r="255" spans="75:124" x14ac:dyDescent="0.25">
      <c r="BY255" t="s">
        <v>29</v>
      </c>
      <c r="BZ255" s="2">
        <v>105.711</v>
      </c>
    </row>
    <row r="256" spans="75:124" x14ac:dyDescent="0.25">
      <c r="BY256" t="s">
        <v>30</v>
      </c>
      <c r="BZ256" s="2">
        <v>-1.9E-2</v>
      </c>
    </row>
    <row r="257" spans="75:124" x14ac:dyDescent="0.25">
      <c r="BY257" t="s">
        <v>31</v>
      </c>
      <c r="BZ257" s="2">
        <v>1.2090000000000001</v>
      </c>
    </row>
    <row r="258" spans="75:124" x14ac:dyDescent="0.25">
      <c r="BY258" t="s">
        <v>32</v>
      </c>
      <c r="BZ258" s="2">
        <v>2.52</v>
      </c>
    </row>
    <row r="261" spans="75:124" x14ac:dyDescent="0.25">
      <c r="BW261" s="21" t="s">
        <v>1184</v>
      </c>
      <c r="BX261" t="s">
        <v>3</v>
      </c>
      <c r="BY261" t="s">
        <v>4</v>
      </c>
      <c r="BZ261" t="s">
        <v>5</v>
      </c>
      <c r="CA261" t="s">
        <v>6</v>
      </c>
      <c r="CB261" t="s">
        <v>7</v>
      </c>
      <c r="CC261" t="s">
        <v>8</v>
      </c>
      <c r="CD261" t="s">
        <v>9</v>
      </c>
      <c r="CE261" t="s">
        <v>10</v>
      </c>
      <c r="CF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</row>
    <row r="262" spans="75:124" x14ac:dyDescent="0.25">
      <c r="BW262" s="21">
        <v>190</v>
      </c>
      <c r="BX262" s="2">
        <v>2546.69703872437</v>
      </c>
      <c r="BY262" s="2">
        <f t="shared" ref="BY262:BY273" si="488">BX262/1000</f>
        <v>2.5466970387243699</v>
      </c>
      <c r="BZ262" s="2">
        <v>1.9531249999999801E-5</v>
      </c>
      <c r="CA262" s="2">
        <f t="shared" ref="CA262:CA273" si="489">BZ262*100/0.00558</f>
        <v>0.35002240143368818</v>
      </c>
      <c r="CB262" s="2">
        <f>CA262</f>
        <v>0.35002240143368818</v>
      </c>
      <c r="CC262" s="2">
        <f>(BY262/1.208)^2.453</f>
        <v>6.2309187210173773</v>
      </c>
      <c r="CD262" s="2">
        <f>(CB262*BY262^(-0.052))/111.335</f>
        <v>2.9946998986485176E-3</v>
      </c>
      <c r="CE262" s="2">
        <f>CD262/0.95812</f>
        <v>3.1256000278133403E-3</v>
      </c>
      <c r="CH262"/>
      <c r="CI262"/>
      <c r="CJ262"/>
      <c r="CK262"/>
      <c r="CL262"/>
      <c r="CM262"/>
      <c r="CN262"/>
      <c r="CO262"/>
      <c r="CP262"/>
    </row>
    <row r="263" spans="75:124" x14ac:dyDescent="0.25">
      <c r="BX263" s="2">
        <v>2054.6697038724301</v>
      </c>
      <c r="BY263" s="2">
        <f t="shared" si="488"/>
        <v>2.0546697038724302</v>
      </c>
      <c r="BZ263" s="2">
        <v>1.484375E-4</v>
      </c>
      <c r="CA263" s="2">
        <f t="shared" si="489"/>
        <v>2.6601702508960572</v>
      </c>
      <c r="CB263" s="2">
        <f t="shared" ref="CB263:CB273" si="490">CA263+CB262</f>
        <v>3.0101926523297453</v>
      </c>
      <c r="CC263" s="2">
        <f t="shared" ref="CC263:CC273" si="491">(BY263/1.208)^2.453</f>
        <v>3.6799844084430893</v>
      </c>
      <c r="CD263" s="2">
        <f t="shared" ref="CD263:CD273" si="492">(CB263*BY263^(-0.052))/111.335</f>
        <v>2.6043538624121215E-2</v>
      </c>
      <c r="CE263" s="2">
        <f t="shared" ref="CE263:CE273" si="493">CD263/0.95812</f>
        <v>2.7181917321547629E-2</v>
      </c>
      <c r="CG263"/>
    </row>
    <row r="264" spans="75:124" x14ac:dyDescent="0.25">
      <c r="BX264" s="2">
        <v>1685.64920273348</v>
      </c>
      <c r="BY264" s="2">
        <f t="shared" si="488"/>
        <v>1.68564920273348</v>
      </c>
      <c r="BZ264" s="2">
        <v>3.40625E-4</v>
      </c>
      <c r="CA264" s="2">
        <f t="shared" si="489"/>
        <v>6.1043906810035846</v>
      </c>
      <c r="CB264" s="2">
        <f t="shared" si="490"/>
        <v>9.1145833333333304</v>
      </c>
      <c r="CC264" s="2">
        <f t="shared" si="491"/>
        <v>2.2643822951467643</v>
      </c>
      <c r="CD264" s="2">
        <f t="shared" si="492"/>
        <v>7.9673374575645134E-2</v>
      </c>
      <c r="CE264" s="2">
        <f t="shared" si="493"/>
        <v>8.3155945576384102E-2</v>
      </c>
    </row>
    <row r="265" spans="75:124" x14ac:dyDescent="0.25">
      <c r="BX265" s="2">
        <v>1507.9726651480601</v>
      </c>
      <c r="BY265" s="2">
        <f t="shared" si="488"/>
        <v>1.5079726651480601</v>
      </c>
      <c r="BZ265" s="2">
        <v>5.1875000000000001E-4</v>
      </c>
      <c r="CA265" s="2">
        <f t="shared" si="489"/>
        <v>9.2965949820788527</v>
      </c>
      <c r="CB265" s="2">
        <f t="shared" si="490"/>
        <v>18.411178315412183</v>
      </c>
      <c r="CC265" s="2">
        <f t="shared" si="491"/>
        <v>1.7230147296278246</v>
      </c>
      <c r="CD265" s="2">
        <f t="shared" si="492"/>
        <v>0.16187262533321098</v>
      </c>
      <c r="CE265" s="2">
        <f t="shared" si="493"/>
        <v>0.16894817489793656</v>
      </c>
    </row>
    <row r="266" spans="75:124" x14ac:dyDescent="0.25">
      <c r="BX266" s="2">
        <v>1343.96355353075</v>
      </c>
      <c r="BY266" s="2">
        <f t="shared" si="488"/>
        <v>1.3439635535307499</v>
      </c>
      <c r="BZ266" s="2">
        <v>7.1328124999999896E-4</v>
      </c>
      <c r="CA266" s="2">
        <f t="shared" si="489"/>
        <v>12.782818100358405</v>
      </c>
      <c r="CB266" s="2">
        <f t="shared" si="490"/>
        <v>31.193996415770588</v>
      </c>
      <c r="CC266" s="2">
        <f t="shared" si="491"/>
        <v>1.2990453916835436</v>
      </c>
      <c r="CD266" s="2">
        <f t="shared" si="492"/>
        <v>0.27590727690107025</v>
      </c>
      <c r="CE266" s="2">
        <f t="shared" si="493"/>
        <v>0.28796734949804853</v>
      </c>
    </row>
    <row r="267" spans="75:124" x14ac:dyDescent="0.25">
      <c r="BX267" s="2">
        <v>1220.9567198177599</v>
      </c>
      <c r="BY267" s="2">
        <f t="shared" si="488"/>
        <v>1.22095671981776</v>
      </c>
      <c r="BZ267" s="2">
        <v>8.8671874999999905E-4</v>
      </c>
      <c r="CA267" s="2">
        <f t="shared" si="489"/>
        <v>15.891017025089589</v>
      </c>
      <c r="CB267" s="2">
        <f t="shared" si="490"/>
        <v>47.08501344086018</v>
      </c>
      <c r="CC267" s="2">
        <f t="shared" si="491"/>
        <v>1.026515641158291</v>
      </c>
      <c r="CD267" s="2">
        <f t="shared" si="492"/>
        <v>0.41854539812888736</v>
      </c>
      <c r="CE267" s="2">
        <f t="shared" si="493"/>
        <v>0.4368402685768874</v>
      </c>
    </row>
    <row r="268" spans="75:124" x14ac:dyDescent="0.25">
      <c r="BX268" s="2">
        <v>906.60592255125096</v>
      </c>
      <c r="BY268" s="2">
        <f t="shared" si="488"/>
        <v>0.90660592255125094</v>
      </c>
      <c r="BZ268" s="2">
        <v>9.45312499999999E-4</v>
      </c>
      <c r="CA268" s="2">
        <f t="shared" si="489"/>
        <v>16.941084229390665</v>
      </c>
      <c r="CB268" s="2">
        <f t="shared" si="490"/>
        <v>64.026097670250849</v>
      </c>
      <c r="CC268" s="2">
        <f t="shared" si="491"/>
        <v>0.49458110193229593</v>
      </c>
      <c r="CD268" s="2">
        <f t="shared" si="492"/>
        <v>0.57801559326181595</v>
      </c>
      <c r="CE268" s="2">
        <f t="shared" si="493"/>
        <v>0.60328100160920972</v>
      </c>
    </row>
    <row r="269" spans="75:124" x14ac:dyDescent="0.25">
      <c r="BX269" s="2">
        <v>728.92938496582997</v>
      </c>
      <c r="BY269" s="2">
        <f t="shared" si="488"/>
        <v>0.72892938496582993</v>
      </c>
      <c r="BZ269" s="2">
        <v>7.9062499999999999E-4</v>
      </c>
      <c r="CA269" s="2">
        <f t="shared" si="489"/>
        <v>14.168906810035841</v>
      </c>
      <c r="CB269" s="2">
        <f t="shared" si="490"/>
        <v>78.195004480286684</v>
      </c>
      <c r="CC269" s="2">
        <f t="shared" si="491"/>
        <v>0.28963913304093664</v>
      </c>
      <c r="CD269" s="2">
        <f t="shared" si="492"/>
        <v>0.71398263877933799</v>
      </c>
      <c r="CE269" s="2">
        <f t="shared" si="493"/>
        <v>0.74519124825631233</v>
      </c>
    </row>
    <row r="270" spans="75:124" x14ac:dyDescent="0.25">
      <c r="BX270" s="2">
        <v>633.25740318906503</v>
      </c>
      <c r="BY270" s="2">
        <f t="shared" si="488"/>
        <v>0.63325740318906498</v>
      </c>
      <c r="BZ270" s="2">
        <v>5.8203124999999997E-4</v>
      </c>
      <c r="CA270" s="2">
        <f t="shared" si="489"/>
        <v>10.430667562724013</v>
      </c>
      <c r="CB270" s="2">
        <f t="shared" si="490"/>
        <v>88.625672043010695</v>
      </c>
      <c r="CC270" s="2">
        <f t="shared" si="491"/>
        <v>0.20510026732937464</v>
      </c>
      <c r="CD270" s="2">
        <f t="shared" si="492"/>
        <v>0.81516524241021093</v>
      </c>
      <c r="CE270" s="2">
        <f t="shared" si="493"/>
        <v>0.85079660419384939</v>
      </c>
    </row>
    <row r="271" spans="75:124" x14ac:dyDescent="0.25">
      <c r="BX271" s="2">
        <v>564.92027334851798</v>
      </c>
      <c r="BY271" s="2">
        <f t="shared" si="488"/>
        <v>0.56492027334851802</v>
      </c>
      <c r="BZ271" s="2">
        <v>3.8281250000000001E-4</v>
      </c>
      <c r="CA271" s="2">
        <f t="shared" si="489"/>
        <v>6.8604390681003586</v>
      </c>
      <c r="CB271" s="2">
        <f t="shared" si="490"/>
        <v>95.486111111111057</v>
      </c>
      <c r="CC271" s="2">
        <f t="shared" si="491"/>
        <v>0.15499379609845695</v>
      </c>
      <c r="CD271" s="2">
        <f t="shared" si="492"/>
        <v>0.88349716499795261</v>
      </c>
      <c r="CE271" s="2">
        <f t="shared" si="493"/>
        <v>0.92211535611191986</v>
      </c>
    </row>
    <row r="272" spans="75:124" x14ac:dyDescent="0.25">
      <c r="BX272" s="2">
        <v>469.24829157175401</v>
      </c>
      <c r="BY272" s="2">
        <f t="shared" si="488"/>
        <v>0.46924829157175402</v>
      </c>
      <c r="BZ272" s="2">
        <v>2.0000000000000001E-4</v>
      </c>
      <c r="CA272" s="2">
        <f t="shared" si="489"/>
        <v>3.5842293906810037</v>
      </c>
      <c r="CB272" s="2">
        <f t="shared" si="490"/>
        <v>99.07034050179206</v>
      </c>
      <c r="CC272" s="2">
        <f t="shared" si="491"/>
        <v>9.8319720121441648E-2</v>
      </c>
      <c r="CD272" s="2">
        <f t="shared" si="492"/>
        <v>0.92554811741818099</v>
      </c>
      <c r="CE272" s="2">
        <f t="shared" si="493"/>
        <v>0.96600438088984786</v>
      </c>
    </row>
    <row r="273" spans="75:124" x14ac:dyDescent="0.25">
      <c r="BX273" s="2">
        <v>291.571753986332</v>
      </c>
      <c r="BY273" s="2">
        <f t="shared" si="488"/>
        <v>0.29157175398633201</v>
      </c>
      <c r="BZ273" s="2">
        <v>5.4687499999999899E-5</v>
      </c>
      <c r="CA273" s="2">
        <f t="shared" si="489"/>
        <v>0.98006272401433514</v>
      </c>
      <c r="CB273" s="2">
        <f t="shared" si="490"/>
        <v>100.05040322580639</v>
      </c>
      <c r="CC273" s="2">
        <f t="shared" si="491"/>
        <v>3.0599222924114149E-2</v>
      </c>
      <c r="CD273" s="2">
        <f t="shared" si="492"/>
        <v>0.95812101623978518</v>
      </c>
      <c r="CE273" s="2">
        <f t="shared" si="493"/>
        <v>1.0000010606602359</v>
      </c>
    </row>
    <row r="274" spans="75:124" x14ac:dyDescent="0.25">
      <c r="BY274" t="s">
        <v>28</v>
      </c>
      <c r="BZ274" s="2">
        <f>SUM(BZ262:BZ273)</f>
        <v>5.5828124999999966E-3</v>
      </c>
    </row>
    <row r="275" spans="75:124" x14ac:dyDescent="0.25">
      <c r="BY275" t="s">
        <v>29</v>
      </c>
      <c r="BZ275" s="2">
        <v>111.33499999999999</v>
      </c>
    </row>
    <row r="276" spans="75:124" x14ac:dyDescent="0.25">
      <c r="BY276" t="s">
        <v>30</v>
      </c>
      <c r="BZ276" s="2">
        <v>-5.1999999999999998E-2</v>
      </c>
    </row>
    <row r="277" spans="75:124" x14ac:dyDescent="0.25">
      <c r="BY277" t="s">
        <v>31</v>
      </c>
      <c r="BZ277" s="2">
        <v>1.208</v>
      </c>
    </row>
    <row r="278" spans="75:124" x14ac:dyDescent="0.25">
      <c r="BY278" t="s">
        <v>32</v>
      </c>
      <c r="BZ278" s="2">
        <v>2.4529999999999998</v>
      </c>
    </row>
    <row r="281" spans="75:124" x14ac:dyDescent="0.25">
      <c r="BW281" s="21" t="s">
        <v>1185</v>
      </c>
      <c r="BX281" t="s">
        <v>3</v>
      </c>
      <c r="BY281" t="s">
        <v>4</v>
      </c>
      <c r="BZ281" t="s">
        <v>5</v>
      </c>
      <c r="CA281" t="s">
        <v>6</v>
      </c>
      <c r="CB281" t="s">
        <v>7</v>
      </c>
      <c r="CC281" t="s">
        <v>8</v>
      </c>
      <c r="CD281" t="s">
        <v>9</v>
      </c>
      <c r="CE281" t="s">
        <v>10</v>
      </c>
      <c r="CF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</row>
    <row r="282" spans="75:124" x14ac:dyDescent="0.25">
      <c r="BW282" s="21">
        <v>191</v>
      </c>
      <c r="BX282" s="2">
        <v>2269.9386503067399</v>
      </c>
      <c r="BY282" s="2">
        <f t="shared" ref="BY282:BY290" si="494">BX282/1000</f>
        <v>2.2699386503067398</v>
      </c>
      <c r="BZ282" s="2">
        <v>7.8969957081545197E-5</v>
      </c>
      <c r="CA282" s="2">
        <f t="shared" ref="CA282:CA290" si="495">BZ282*100/0.00445</f>
        <v>1.7746057771133752</v>
      </c>
      <c r="CB282" s="2">
        <f>CA282</f>
        <v>1.7746057771133752</v>
      </c>
      <c r="CC282" s="2">
        <f>(BY282/1.515)^3.508</f>
        <v>4.1305702787924359</v>
      </c>
      <c r="CD282" s="2">
        <f>(CB282*BY282^0.141)/93.179</f>
        <v>2.1378726758670152E-2</v>
      </c>
      <c r="CE282" s="2">
        <f>CD282/0.97524</f>
        <v>2.1921503177341119E-2</v>
      </c>
      <c r="CH282"/>
      <c r="CI282"/>
      <c r="CJ282"/>
      <c r="CK282"/>
      <c r="CL282"/>
      <c r="CM282"/>
      <c r="CN282"/>
      <c r="CO282"/>
      <c r="CP282"/>
    </row>
    <row r="283" spans="75:124" x14ac:dyDescent="0.25">
      <c r="BX283" s="2">
        <v>1901.84049079754</v>
      </c>
      <c r="BY283" s="2">
        <f t="shared" si="494"/>
        <v>1.9018404907975401</v>
      </c>
      <c r="BZ283" s="2">
        <v>3.1587982832617997E-4</v>
      </c>
      <c r="CA283" s="2">
        <f t="shared" si="495"/>
        <v>7.0984231084534821</v>
      </c>
      <c r="CB283" s="2">
        <f t="shared" ref="CB283:CB290" si="496">CA283+CB282</f>
        <v>8.8730288855668569</v>
      </c>
      <c r="CC283" s="2">
        <f t="shared" ref="CC283:CC290" si="497">(BY283/1.515)^3.508</f>
        <v>2.2205225592854516</v>
      </c>
      <c r="CD283" s="2">
        <f t="shared" ref="CD283:CD290" si="498">(CB283*BY283^0.141)/93.179</f>
        <v>0.10425992223790902</v>
      </c>
      <c r="CE283" s="2">
        <f t="shared" ref="CE283:CE290" si="499">CD283/0.97524</f>
        <v>0.10690693802336759</v>
      </c>
      <c r="CG283"/>
    </row>
    <row r="284" spans="75:124" x14ac:dyDescent="0.25">
      <c r="BX284" s="2">
        <v>1656.4417177914099</v>
      </c>
      <c r="BY284" s="2">
        <f t="shared" si="494"/>
        <v>1.6564417177914099</v>
      </c>
      <c r="BZ284" s="2">
        <v>5.2188841201716699E-4</v>
      </c>
      <c r="CA284" s="2">
        <f t="shared" si="495"/>
        <v>11.727829483531842</v>
      </c>
      <c r="CB284" s="2">
        <f t="shared" si="496"/>
        <v>20.600858369098699</v>
      </c>
      <c r="CC284" s="2">
        <f t="shared" si="497"/>
        <v>1.3676735639198965</v>
      </c>
      <c r="CD284" s="2">
        <f t="shared" si="498"/>
        <v>0.23739474963123416</v>
      </c>
      <c r="CE284" s="2">
        <f t="shared" si="499"/>
        <v>0.24342187526273959</v>
      </c>
    </row>
    <row r="285" spans="75:124" x14ac:dyDescent="0.25">
      <c r="BX285" s="2">
        <v>1472.3926380368</v>
      </c>
      <c r="BY285" s="2">
        <f t="shared" si="494"/>
        <v>1.4723926380368</v>
      </c>
      <c r="BZ285" s="2">
        <v>7.7167381974248901E-4</v>
      </c>
      <c r="CA285" s="2">
        <f t="shared" si="495"/>
        <v>17.340984713314359</v>
      </c>
      <c r="CB285" s="2">
        <f t="shared" si="496"/>
        <v>37.941843082413058</v>
      </c>
      <c r="CC285" s="2">
        <f t="shared" si="497"/>
        <v>0.90477252431706434</v>
      </c>
      <c r="CD285" s="2">
        <f t="shared" si="498"/>
        <v>0.43002302623794497</v>
      </c>
      <c r="CE285" s="2">
        <f t="shared" si="499"/>
        <v>0.4409407184261771</v>
      </c>
    </row>
    <row r="286" spans="75:124" x14ac:dyDescent="0.25">
      <c r="BX286" s="2">
        <v>1165.6441717791299</v>
      </c>
      <c r="BY286" s="2">
        <f t="shared" si="494"/>
        <v>1.1656441717791299</v>
      </c>
      <c r="BZ286" s="2">
        <v>1.0291845493562201E-3</v>
      </c>
      <c r="CA286" s="2">
        <f t="shared" si="495"/>
        <v>23.12774268216225</v>
      </c>
      <c r="CB286" s="2">
        <f t="shared" si="496"/>
        <v>61.069585764575308</v>
      </c>
      <c r="CC286" s="2">
        <f t="shared" si="497"/>
        <v>0.39868142317665867</v>
      </c>
      <c r="CD286" s="2">
        <f t="shared" si="498"/>
        <v>0.66971917630613431</v>
      </c>
      <c r="CE286" s="2">
        <f t="shared" si="499"/>
        <v>0.68672242351229884</v>
      </c>
    </row>
    <row r="287" spans="75:124" x14ac:dyDescent="0.25">
      <c r="BX287" s="2">
        <v>858.89570552146301</v>
      </c>
      <c r="BY287" s="2">
        <f t="shared" si="494"/>
        <v>0.85889570552146299</v>
      </c>
      <c r="BZ287" s="2">
        <v>7.5879828326180202E-4</v>
      </c>
      <c r="CA287" s="2">
        <f t="shared" si="495"/>
        <v>17.051646814871955</v>
      </c>
      <c r="CB287" s="2">
        <f t="shared" si="496"/>
        <v>78.121232579447266</v>
      </c>
      <c r="CC287" s="2">
        <f t="shared" si="497"/>
        <v>0.1365763546814803</v>
      </c>
      <c r="CD287" s="2">
        <f t="shared" si="498"/>
        <v>0.82060969277485507</v>
      </c>
      <c r="CE287" s="2">
        <f t="shared" si="499"/>
        <v>0.8414438423104621</v>
      </c>
    </row>
    <row r="288" spans="75:124" x14ac:dyDescent="0.25">
      <c r="BX288" s="2">
        <v>797.54601226993498</v>
      </c>
      <c r="BY288" s="2">
        <f t="shared" si="494"/>
        <v>0.79754601226993493</v>
      </c>
      <c r="BZ288" s="2">
        <v>5.4506437768240298E-4</v>
      </c>
      <c r="CA288" s="2">
        <f t="shared" si="495"/>
        <v>12.248637700728157</v>
      </c>
      <c r="CB288" s="2">
        <f t="shared" si="496"/>
        <v>90.369870280175419</v>
      </c>
      <c r="CC288" s="2">
        <f t="shared" si="497"/>
        <v>0.10531049342919391</v>
      </c>
      <c r="CD288" s="2">
        <f t="shared" si="498"/>
        <v>0.93940566333843889</v>
      </c>
      <c r="CE288" s="2">
        <f t="shared" si="499"/>
        <v>0.96325587890000297</v>
      </c>
    </row>
    <row r="289" spans="75:124" x14ac:dyDescent="0.25">
      <c r="BX289" s="2">
        <v>613.49693251533597</v>
      </c>
      <c r="BY289" s="2">
        <f t="shared" si="494"/>
        <v>0.61349693251533599</v>
      </c>
      <c r="BZ289" s="2">
        <v>3.1072961373390499E-4</v>
      </c>
      <c r="CA289" s="2">
        <f t="shared" si="495"/>
        <v>6.9826879490765164</v>
      </c>
      <c r="CB289" s="2">
        <f t="shared" si="496"/>
        <v>97.35255822925194</v>
      </c>
      <c r="CC289" s="2">
        <f t="shared" si="497"/>
        <v>4.1952550394577175E-2</v>
      </c>
      <c r="CD289" s="2">
        <f t="shared" si="498"/>
        <v>0.97523857427393912</v>
      </c>
      <c r="CE289" s="2">
        <f t="shared" si="499"/>
        <v>0.99999853807671868</v>
      </c>
    </row>
    <row r="290" spans="75:124" x14ac:dyDescent="0.25">
      <c r="BX290" s="2">
        <v>490.79754601226801</v>
      </c>
      <c r="BY290" s="2">
        <f t="shared" si="494"/>
        <v>0.49079754601226799</v>
      </c>
      <c r="BZ290" s="2">
        <v>1.15021459227467E-4</v>
      </c>
      <c r="CA290" s="2">
        <f t="shared" si="495"/>
        <v>2.5847518927520676</v>
      </c>
      <c r="CB290" s="2">
        <f t="shared" si="496"/>
        <v>99.937310122004007</v>
      </c>
      <c r="CC290" s="2">
        <f t="shared" si="497"/>
        <v>1.9177767187783336E-2</v>
      </c>
      <c r="CD290" s="2">
        <f t="shared" si="498"/>
        <v>0.97012310165512894</v>
      </c>
      <c r="CE290" s="2">
        <f t="shared" si="499"/>
        <v>0.99475319065576573</v>
      </c>
    </row>
    <row r="291" spans="75:124" x14ac:dyDescent="0.25">
      <c r="BY291" t="s">
        <v>28</v>
      </c>
      <c r="BZ291" s="2">
        <f>SUM(BZ282:BZ290)</f>
        <v>4.4472103004291781E-3</v>
      </c>
    </row>
    <row r="292" spans="75:124" x14ac:dyDescent="0.25">
      <c r="BY292" t="s">
        <v>29</v>
      </c>
      <c r="BZ292" s="2">
        <v>93.179000000000002</v>
      </c>
    </row>
    <row r="293" spans="75:124" x14ac:dyDescent="0.25">
      <c r="BY293" t="s">
        <v>30</v>
      </c>
      <c r="BZ293" s="2">
        <v>0.14099999999999999</v>
      </c>
    </row>
    <row r="294" spans="75:124" x14ac:dyDescent="0.25">
      <c r="BY294" t="s">
        <v>31</v>
      </c>
      <c r="BZ294" s="2">
        <v>1.5149999999999999</v>
      </c>
    </row>
    <row r="295" spans="75:124" x14ac:dyDescent="0.25">
      <c r="BY295" t="s">
        <v>32</v>
      </c>
      <c r="BZ295" s="2">
        <v>3.508</v>
      </c>
    </row>
    <row r="298" spans="75:124" x14ac:dyDescent="0.25">
      <c r="BW298" s="21" t="s">
        <v>1185</v>
      </c>
      <c r="BX298" t="s">
        <v>3</v>
      </c>
      <c r="BY298" t="s">
        <v>4</v>
      </c>
      <c r="BZ298" t="s">
        <v>5</v>
      </c>
      <c r="CA298" t="s">
        <v>6</v>
      </c>
      <c r="CB298" t="s">
        <v>7</v>
      </c>
      <c r="CC298" t="s">
        <v>8</v>
      </c>
      <c r="CD298" t="s">
        <v>9</v>
      </c>
      <c r="CE298" t="s">
        <v>10</v>
      </c>
      <c r="CF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</row>
    <row r="299" spans="75:124" x14ac:dyDescent="0.25">
      <c r="BW299" s="21">
        <v>192</v>
      </c>
      <c r="BX299" s="2">
        <v>2346.24145785876</v>
      </c>
      <c r="BY299" s="2">
        <f t="shared" ref="BY299:BY307" si="500">BX299/1000</f>
        <v>2.3462414578587598</v>
      </c>
      <c r="BZ299" s="2">
        <v>6.9879518072288993E-5</v>
      </c>
      <c r="CA299" s="2">
        <f t="shared" ref="CA299:CA307" si="501">BZ299*100/0.00425</f>
        <v>1.6442239546420938</v>
      </c>
      <c r="CB299" s="2">
        <f>CA299</f>
        <v>1.6442239546420938</v>
      </c>
      <c r="CC299" s="2">
        <f>(BY299/1.031)^1.811</f>
        <v>4.4333653737665948</v>
      </c>
      <c r="CD299" s="2">
        <f>(CB299*BY299^(-0.19))/140.228</f>
        <v>9.9713834485726707E-3</v>
      </c>
      <c r="CE299" s="2">
        <f>CD299/0.89775</f>
        <v>1.1107082649482227E-2</v>
      </c>
      <c r="CH299"/>
      <c r="CI299"/>
      <c r="CJ299"/>
      <c r="CK299"/>
      <c r="CL299"/>
      <c r="CM299"/>
      <c r="CN299"/>
      <c r="CO299"/>
      <c r="CP299"/>
    </row>
    <row r="300" spans="75:124" x14ac:dyDescent="0.25">
      <c r="BX300" s="2">
        <v>1799.54441913439</v>
      </c>
      <c r="BY300" s="2">
        <f t="shared" si="500"/>
        <v>1.7995444191343899</v>
      </c>
      <c r="BZ300" s="2">
        <v>2.86746987951807E-4</v>
      </c>
      <c r="CA300" s="2">
        <f t="shared" si="501"/>
        <v>6.7469879518072231</v>
      </c>
      <c r="CB300" s="2">
        <f t="shared" ref="CB300:CB307" si="502">CA300+CB299</f>
        <v>8.3912119064493176</v>
      </c>
      <c r="CC300" s="2">
        <f t="shared" ref="CC300:CC307" si="503">(BY300/1.031)^1.811</f>
        <v>2.7421295781709141</v>
      </c>
      <c r="CD300" s="2">
        <f t="shared" ref="CD300:CD307" si="504">(CB300*BY300^(-0.19))/140.228</f>
        <v>5.3519131871995931E-2</v>
      </c>
      <c r="CE300" s="2">
        <f t="shared" ref="CE300:CE307" si="505">CD300/0.89775</f>
        <v>5.9614738927313761E-2</v>
      </c>
      <c r="CG300"/>
    </row>
    <row r="301" spans="75:124" x14ac:dyDescent="0.25">
      <c r="BX301" s="2">
        <v>1526.1958997721999</v>
      </c>
      <c r="BY301" s="2">
        <f t="shared" si="500"/>
        <v>1.5261958997721998</v>
      </c>
      <c r="BZ301" s="2">
        <v>5.0602409638554201E-4</v>
      </c>
      <c r="CA301" s="2">
        <f t="shared" si="501"/>
        <v>11.906449326718635</v>
      </c>
      <c r="CB301" s="2">
        <f t="shared" si="502"/>
        <v>20.29766123316795</v>
      </c>
      <c r="CC301" s="2">
        <f t="shared" si="503"/>
        <v>2.0347299547734203</v>
      </c>
      <c r="CD301" s="2">
        <f t="shared" si="504"/>
        <v>0.13357503795370404</v>
      </c>
      <c r="CE301" s="2">
        <f t="shared" si="505"/>
        <v>0.1487886805387959</v>
      </c>
    </row>
    <row r="302" spans="75:124" x14ac:dyDescent="0.25">
      <c r="BX302" s="2">
        <v>1252.8473804100099</v>
      </c>
      <c r="BY302" s="2">
        <f t="shared" si="500"/>
        <v>1.25284738041001</v>
      </c>
      <c r="BZ302" s="2">
        <v>7.2771084337349399E-4</v>
      </c>
      <c r="CA302" s="2">
        <f t="shared" si="501"/>
        <v>17.122608079376327</v>
      </c>
      <c r="CB302" s="2">
        <f t="shared" si="502"/>
        <v>37.420269312544278</v>
      </c>
      <c r="CC302" s="2">
        <f t="shared" si="503"/>
        <v>1.423253110689839</v>
      </c>
      <c r="CD302" s="2">
        <f t="shared" si="504"/>
        <v>0.25566514044152394</v>
      </c>
      <c r="CE302" s="2">
        <f t="shared" si="505"/>
        <v>0.28478433911615031</v>
      </c>
    </row>
    <row r="303" spans="75:124" x14ac:dyDescent="0.25">
      <c r="BX303" s="2">
        <v>911.16173120728104</v>
      </c>
      <c r="BY303" s="2">
        <f t="shared" si="500"/>
        <v>0.91116173120728106</v>
      </c>
      <c r="BZ303" s="2">
        <v>9.7590361445783105E-4</v>
      </c>
      <c r="CA303" s="2">
        <f t="shared" si="501"/>
        <v>22.962437987243081</v>
      </c>
      <c r="CB303" s="2">
        <f t="shared" si="502"/>
        <v>60.382707299787356</v>
      </c>
      <c r="CC303" s="2">
        <f t="shared" si="503"/>
        <v>0.79949537420509453</v>
      </c>
      <c r="CD303" s="2">
        <f t="shared" si="504"/>
        <v>0.43828307655663501</v>
      </c>
      <c r="CE303" s="2">
        <f t="shared" si="505"/>
        <v>0.48820170042510164</v>
      </c>
    </row>
    <row r="304" spans="75:124" x14ac:dyDescent="0.25">
      <c r="BX304" s="2">
        <v>706.15034168564296</v>
      </c>
      <c r="BY304" s="2">
        <f t="shared" si="500"/>
        <v>0.70615034168564295</v>
      </c>
      <c r="BZ304" s="2">
        <v>7.6867469879518004E-4</v>
      </c>
      <c r="CA304" s="2">
        <f t="shared" si="501"/>
        <v>18.086463501063058</v>
      </c>
      <c r="CB304" s="2">
        <f t="shared" si="502"/>
        <v>78.469170800850407</v>
      </c>
      <c r="CC304" s="2">
        <f t="shared" si="503"/>
        <v>0.50389649621064392</v>
      </c>
      <c r="CD304" s="2">
        <f t="shared" si="504"/>
        <v>0.59782470802742249</v>
      </c>
      <c r="CE304" s="2">
        <f t="shared" si="505"/>
        <v>0.66591446174037594</v>
      </c>
    </row>
    <row r="305" spans="75:124" x14ac:dyDescent="0.25">
      <c r="BX305" s="2">
        <v>569.47608200455204</v>
      </c>
      <c r="BY305" s="2">
        <f t="shared" si="500"/>
        <v>0.56947608200455202</v>
      </c>
      <c r="BZ305" s="2">
        <v>5.1566265060240903E-4</v>
      </c>
      <c r="CA305" s="2">
        <f t="shared" si="501"/>
        <v>12.133238837703741</v>
      </c>
      <c r="CB305" s="2">
        <f t="shared" si="502"/>
        <v>90.60240963855415</v>
      </c>
      <c r="CC305" s="2">
        <f t="shared" si="503"/>
        <v>0.34131444341197192</v>
      </c>
      <c r="CD305" s="2">
        <f t="shared" si="504"/>
        <v>0.71905923016903717</v>
      </c>
      <c r="CE305" s="2">
        <f t="shared" si="505"/>
        <v>0.8009570929201193</v>
      </c>
    </row>
    <row r="306" spans="75:124" x14ac:dyDescent="0.25">
      <c r="BX306" s="2">
        <v>432.80182232345697</v>
      </c>
      <c r="BY306" s="2">
        <f t="shared" si="500"/>
        <v>0.43280182232345699</v>
      </c>
      <c r="BZ306" s="2">
        <v>2.98795180722891E-4</v>
      </c>
      <c r="CA306" s="2">
        <f t="shared" si="501"/>
        <v>7.030474840538611</v>
      </c>
      <c r="CB306" s="2">
        <f t="shared" si="502"/>
        <v>97.632884479092766</v>
      </c>
      <c r="CC306" s="2">
        <f t="shared" si="503"/>
        <v>0.2076385953842135</v>
      </c>
      <c r="CD306" s="2">
        <f t="shared" si="504"/>
        <v>0.81633131203503573</v>
      </c>
      <c r="CE306" s="2">
        <f t="shared" si="505"/>
        <v>0.90930806130329789</v>
      </c>
    </row>
    <row r="307" spans="75:124" x14ac:dyDescent="0.25">
      <c r="BX307" s="2">
        <v>296.12756264236799</v>
      </c>
      <c r="BY307" s="2">
        <f t="shared" si="500"/>
        <v>0.296127562642368</v>
      </c>
      <c r="BZ307" s="2">
        <v>9.6385542168674505E-5</v>
      </c>
      <c r="CA307" s="2">
        <f t="shared" si="501"/>
        <v>2.2678951098511644</v>
      </c>
      <c r="CB307" s="2">
        <f t="shared" si="502"/>
        <v>99.900779588943934</v>
      </c>
      <c r="CC307" s="2">
        <f t="shared" si="503"/>
        <v>0.10443275185745776</v>
      </c>
      <c r="CD307" s="2">
        <f t="shared" si="504"/>
        <v>0.89774533955609637</v>
      </c>
      <c r="CE307" s="2">
        <f t="shared" si="505"/>
        <v>0.9999948087508731</v>
      </c>
    </row>
    <row r="308" spans="75:124" x14ac:dyDescent="0.25">
      <c r="BY308" t="s">
        <v>28</v>
      </c>
      <c r="BZ308" s="2">
        <f>SUM(BZ299:BZ307)</f>
        <v>4.2457831325301175E-3</v>
      </c>
    </row>
    <row r="309" spans="75:124" x14ac:dyDescent="0.25">
      <c r="BY309" t="s">
        <v>29</v>
      </c>
      <c r="BZ309" s="2">
        <v>140.22800000000001</v>
      </c>
    </row>
    <row r="310" spans="75:124" x14ac:dyDescent="0.25">
      <c r="BY310" t="s">
        <v>30</v>
      </c>
      <c r="BZ310" s="2">
        <v>-0.19</v>
      </c>
    </row>
    <row r="311" spans="75:124" x14ac:dyDescent="0.25">
      <c r="BY311" t="s">
        <v>31</v>
      </c>
      <c r="BZ311" s="2">
        <v>1.0309999999999999</v>
      </c>
    </row>
    <row r="312" spans="75:124" x14ac:dyDescent="0.25">
      <c r="BY312" t="s">
        <v>32</v>
      </c>
      <c r="BZ312" s="2">
        <v>1.8109999999999999</v>
      </c>
    </row>
    <row r="315" spans="75:124" x14ac:dyDescent="0.25">
      <c r="BW315" s="21" t="s">
        <v>1185</v>
      </c>
      <c r="BX315" t="s">
        <v>3</v>
      </c>
      <c r="BY315" t="s">
        <v>4</v>
      </c>
      <c r="BZ315" t="s">
        <v>5</v>
      </c>
      <c r="CA315" t="s">
        <v>6</v>
      </c>
      <c r="CB315" t="s">
        <v>7</v>
      </c>
      <c r="CC315" t="s">
        <v>8</v>
      </c>
      <c r="CD315" t="s">
        <v>9</v>
      </c>
      <c r="CE315" t="s">
        <v>10</v>
      </c>
      <c r="CF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</row>
    <row r="316" spans="75:124" x14ac:dyDescent="0.25">
      <c r="BW316" s="21">
        <v>193</v>
      </c>
      <c r="BX316" s="2">
        <v>2117.1986044708601</v>
      </c>
      <c r="BY316" s="2">
        <f t="shared" ref="BY316:BY324" si="506">BX316/1000</f>
        <v>2.1171986044708602</v>
      </c>
      <c r="BZ316" s="2">
        <v>1.2844036697247599E-4</v>
      </c>
      <c r="CA316" s="2">
        <f t="shared" ref="CA316:CA324" si="507">BZ316*100/0.00459</f>
        <v>2.7982650756530716</v>
      </c>
      <c r="CB316" s="2">
        <f>CA316</f>
        <v>2.7982650756530716</v>
      </c>
      <c r="CC316" s="2">
        <f>(BY316/1.36)^2.727</f>
        <v>3.343422628809031</v>
      </c>
      <c r="CD316" s="2">
        <f>(CB316*BY316^(-0.074))/112.247</f>
        <v>2.3583472449079816E-2</v>
      </c>
      <c r="CE316" s="2">
        <f>CD316/0.94989</f>
        <v>2.4827582613860359E-2</v>
      </c>
      <c r="CH316"/>
      <c r="CI316"/>
      <c r="CJ316"/>
      <c r="CK316"/>
      <c r="CL316"/>
      <c r="CM316"/>
      <c r="CN316"/>
      <c r="CO316"/>
      <c r="CP316"/>
    </row>
    <row r="317" spans="75:124" x14ac:dyDescent="0.25">
      <c r="BX317" s="2">
        <v>1773.0542275057001</v>
      </c>
      <c r="BY317" s="2">
        <f t="shared" si="506"/>
        <v>1.7730542275057</v>
      </c>
      <c r="BZ317" s="2">
        <v>3.2935779816513702E-4</v>
      </c>
      <c r="CA317" s="2">
        <f t="shared" si="507"/>
        <v>7.1755511582818521</v>
      </c>
      <c r="CB317" s="2">
        <f t="shared" ref="CB317:CB324" si="508">CA317+CB316</f>
        <v>9.9738162339349241</v>
      </c>
      <c r="CC317" s="2">
        <f t="shared" ref="CC317:CC324" si="509">(BY317/1.36)^2.727</f>
        <v>2.061125047221255</v>
      </c>
      <c r="CD317" s="2">
        <f t="shared" ref="CD317:CD324" si="510">(CB317*BY317^(-0.074))/112.247</f>
        <v>8.5168929828047413E-2</v>
      </c>
      <c r="CE317" s="2">
        <f t="shared" ref="CE317:CE324" si="511">CD317/0.94989</f>
        <v>8.9661886984858677E-2</v>
      </c>
      <c r="CG317"/>
    </row>
    <row r="318" spans="75:124" x14ac:dyDescent="0.25">
      <c r="BX318" s="2">
        <v>1667.09738553646</v>
      </c>
      <c r="BY318" s="2">
        <f t="shared" si="506"/>
        <v>1.6670973855364599</v>
      </c>
      <c r="BZ318" s="2">
        <v>5.5229357798165096E-4</v>
      </c>
      <c r="CA318" s="2">
        <f t="shared" si="507"/>
        <v>12.0325398253083</v>
      </c>
      <c r="CB318" s="2">
        <f t="shared" si="508"/>
        <v>22.006356059243224</v>
      </c>
      <c r="CC318" s="2">
        <f t="shared" si="509"/>
        <v>1.742316153839226</v>
      </c>
      <c r="CD318" s="2">
        <f t="shared" si="510"/>
        <v>0.1887766527124714</v>
      </c>
      <c r="CE318" s="2">
        <f t="shared" si="511"/>
        <v>0.19873527746630809</v>
      </c>
    </row>
    <row r="319" spans="75:124" x14ac:dyDescent="0.25">
      <c r="BX319" s="2">
        <v>1469.3974243011601</v>
      </c>
      <c r="BY319" s="2">
        <f t="shared" si="506"/>
        <v>1.46939742430116</v>
      </c>
      <c r="BZ319" s="2">
        <v>7.8899082568807297E-4</v>
      </c>
      <c r="CA319" s="2">
        <f t="shared" si="507"/>
        <v>17.189342607583288</v>
      </c>
      <c r="CB319" s="2">
        <f t="shared" si="508"/>
        <v>39.195698666826516</v>
      </c>
      <c r="CC319" s="2">
        <f t="shared" si="509"/>
        <v>1.2348897837400588</v>
      </c>
      <c r="CD319" s="2">
        <f t="shared" si="510"/>
        <v>0.33938712380416008</v>
      </c>
      <c r="CE319" s="2">
        <f t="shared" si="511"/>
        <v>0.35729097453827291</v>
      </c>
    </row>
    <row r="320" spans="75:124" x14ac:dyDescent="0.25">
      <c r="BX320" s="2">
        <v>1089.5033811431299</v>
      </c>
      <c r="BY320" s="2">
        <f t="shared" si="506"/>
        <v>1.0895033811431298</v>
      </c>
      <c r="BZ320" s="2">
        <v>1.0614678899082499E-3</v>
      </c>
      <c r="CA320" s="2">
        <f t="shared" si="507"/>
        <v>23.125662089504356</v>
      </c>
      <c r="CB320" s="2">
        <f t="shared" si="508"/>
        <v>62.321360756330876</v>
      </c>
      <c r="CC320" s="2">
        <f t="shared" si="509"/>
        <v>0.54621263368835082</v>
      </c>
      <c r="CD320" s="2">
        <f t="shared" si="510"/>
        <v>0.5517054444100884</v>
      </c>
      <c r="CE320" s="2">
        <f t="shared" si="511"/>
        <v>0.58080982472716669</v>
      </c>
    </row>
    <row r="321" spans="75:124" x14ac:dyDescent="0.25">
      <c r="BX321" s="2">
        <v>859.06878580350599</v>
      </c>
      <c r="BY321" s="2">
        <f t="shared" si="506"/>
        <v>0.85906878580350599</v>
      </c>
      <c r="BZ321" s="2">
        <v>7.8899082568807297E-4</v>
      </c>
      <c r="CA321" s="2">
        <f t="shared" si="507"/>
        <v>17.189342607583288</v>
      </c>
      <c r="CB321" s="2">
        <f t="shared" si="508"/>
        <v>79.51070336391416</v>
      </c>
      <c r="CC321" s="2">
        <f t="shared" si="509"/>
        <v>0.28571535911859847</v>
      </c>
      <c r="CD321" s="2">
        <f t="shared" si="510"/>
        <v>0.71636240408597418</v>
      </c>
      <c r="CE321" s="2">
        <f t="shared" si="511"/>
        <v>0.75415301149182978</v>
      </c>
    </row>
    <row r="322" spans="75:124" x14ac:dyDescent="0.25">
      <c r="BX322" s="2">
        <v>775.50932506353297</v>
      </c>
      <c r="BY322" s="2">
        <f t="shared" si="506"/>
        <v>0.77550932506353298</v>
      </c>
      <c r="BZ322" s="2">
        <v>5.5504587155963305E-4</v>
      </c>
      <c r="CA322" s="2">
        <f t="shared" si="507"/>
        <v>12.092502648358018</v>
      </c>
      <c r="CB322" s="2">
        <f t="shared" si="508"/>
        <v>91.603206012272182</v>
      </c>
      <c r="CC322" s="2">
        <f t="shared" si="509"/>
        <v>0.21614401387470031</v>
      </c>
      <c r="CD322" s="2">
        <f t="shared" si="510"/>
        <v>0.83158470211846347</v>
      </c>
      <c r="CE322" s="2">
        <f t="shared" si="511"/>
        <v>0.87545368634101151</v>
      </c>
    </row>
    <row r="323" spans="75:124" x14ac:dyDescent="0.25">
      <c r="BX323" s="2">
        <v>640.69431881810704</v>
      </c>
      <c r="BY323" s="2">
        <f t="shared" si="506"/>
        <v>0.64069431881810701</v>
      </c>
      <c r="BZ323" s="2">
        <v>2.9357798165137602E-4</v>
      </c>
      <c r="CA323" s="2">
        <f t="shared" si="507"/>
        <v>6.3960344586356426</v>
      </c>
      <c r="CB323" s="2">
        <f t="shared" si="508"/>
        <v>97.999240470907822</v>
      </c>
      <c r="CC323" s="2">
        <f t="shared" si="509"/>
        <v>0.12840334205456691</v>
      </c>
      <c r="CD323" s="2">
        <f t="shared" si="510"/>
        <v>0.90231006666976299</v>
      </c>
      <c r="CE323" s="2">
        <f t="shared" si="511"/>
        <v>0.94991005976456533</v>
      </c>
    </row>
    <row r="324" spans="75:124" x14ac:dyDescent="0.25">
      <c r="BX324" s="2">
        <v>421.45841409312197</v>
      </c>
      <c r="BY324" s="2">
        <f t="shared" si="506"/>
        <v>0.42145841409312196</v>
      </c>
      <c r="BZ324" s="2">
        <v>9.2660550458715295E-5</v>
      </c>
      <c r="CA324" s="2">
        <f t="shared" si="507"/>
        <v>2.0187483760068692</v>
      </c>
      <c r="CB324" s="2">
        <f t="shared" si="508"/>
        <v>100.01798884691469</v>
      </c>
      <c r="CC324" s="2">
        <f t="shared" si="509"/>
        <v>4.0977507816724733E-2</v>
      </c>
      <c r="CD324" s="2">
        <f t="shared" si="510"/>
        <v>0.94988608368504157</v>
      </c>
      <c r="CE324" s="2">
        <f t="shared" si="511"/>
        <v>0.99999587708581161</v>
      </c>
    </row>
    <row r="325" spans="75:124" x14ac:dyDescent="0.25">
      <c r="BY325" t="s">
        <v>28</v>
      </c>
      <c r="BZ325" s="2">
        <f>SUM(BZ316:BZ324)</f>
        <v>4.5908256880733845E-3</v>
      </c>
    </row>
    <row r="326" spans="75:124" x14ac:dyDescent="0.25">
      <c r="BY326" t="s">
        <v>29</v>
      </c>
      <c r="BZ326" s="2">
        <v>112.247</v>
      </c>
    </row>
    <row r="327" spans="75:124" x14ac:dyDescent="0.25">
      <c r="BY327" t="s">
        <v>30</v>
      </c>
      <c r="BZ327" s="2">
        <v>-7.3999999999999996E-2</v>
      </c>
    </row>
    <row r="328" spans="75:124" x14ac:dyDescent="0.25">
      <c r="BY328" t="s">
        <v>31</v>
      </c>
      <c r="BZ328" s="2">
        <v>1.36</v>
      </c>
    </row>
    <row r="329" spans="75:124" x14ac:dyDescent="0.25">
      <c r="BY329" t="s">
        <v>32</v>
      </c>
      <c r="BZ329" s="2">
        <v>2.7269999999999999</v>
      </c>
    </row>
    <row r="332" spans="75:124" x14ac:dyDescent="0.25">
      <c r="BW332" s="21" t="s">
        <v>1185</v>
      </c>
      <c r="BX332" t="s">
        <v>3</v>
      </c>
      <c r="BY332" t="s">
        <v>4</v>
      </c>
      <c r="BZ332" t="s">
        <v>5</v>
      </c>
      <c r="CA332" t="s">
        <v>6</v>
      </c>
      <c r="CB332" t="s">
        <v>7</v>
      </c>
      <c r="CC332" t="s">
        <v>8</v>
      </c>
      <c r="CD332" t="s">
        <v>9</v>
      </c>
      <c r="CE332" t="s">
        <v>10</v>
      </c>
      <c r="CF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</row>
    <row r="333" spans="75:124" x14ac:dyDescent="0.25">
      <c r="BW333" s="21">
        <v>194</v>
      </c>
      <c r="BX333" s="2">
        <v>2499.99999999999</v>
      </c>
      <c r="BY333" s="2">
        <f t="shared" ref="BY333:BY342" si="512">BX333/1000</f>
        <v>2.4999999999999898</v>
      </c>
      <c r="BZ333" s="2">
        <v>3.3100016866250501E-5</v>
      </c>
      <c r="CA333" s="2">
        <f t="shared" ref="CA333:CA342" si="513">BZ333*100/0.00446</f>
        <v>0.74215284453476449</v>
      </c>
      <c r="CB333" s="2">
        <f>CA333</f>
        <v>0.74215284453476449</v>
      </c>
      <c r="CC333" s="2">
        <f>(BY333/1.144)^2.035</f>
        <v>4.9080723706942049</v>
      </c>
      <c r="CD333" s="2">
        <f>(CB333*BY333^(-0.203))/137.958</f>
        <v>4.4664722995464258E-3</v>
      </c>
      <c r="CE333" s="2">
        <f>CD333/0.87038</f>
        <v>5.131634802668289E-3</v>
      </c>
      <c r="CH333"/>
      <c r="CI333"/>
      <c r="CJ333"/>
      <c r="CK333"/>
      <c r="CL333"/>
      <c r="CM333"/>
      <c r="CN333"/>
      <c r="CO333"/>
      <c r="CP333"/>
    </row>
    <row r="334" spans="75:124" x14ac:dyDescent="0.25">
      <c r="BX334" s="2">
        <v>1938.7755102040801</v>
      </c>
      <c r="BY334" s="2">
        <f t="shared" si="512"/>
        <v>1.93877551020408</v>
      </c>
      <c r="BZ334" s="2">
        <v>1.7208213864058E-4</v>
      </c>
      <c r="CA334" s="2">
        <f t="shared" si="513"/>
        <v>3.8583439157080712</v>
      </c>
      <c r="CB334" s="2">
        <f t="shared" ref="CB334:CB342" si="514">CA334+CB333</f>
        <v>4.6004967602428355</v>
      </c>
      <c r="CC334" s="2">
        <f t="shared" ref="CC334:CC342" si="515">(BY334/1.144)^2.035</f>
        <v>2.9256445067020382</v>
      </c>
      <c r="CD334" s="2">
        <f t="shared" ref="CD334:CD342" si="516">(CB334*BY334^(-0.203))/137.958</f>
        <v>2.9153436279784461E-2</v>
      </c>
      <c r="CE334" s="2">
        <f t="shared" ref="CE334:CE342" si="517">CD334/0.87038</f>
        <v>3.3495066844119188E-2</v>
      </c>
      <c r="CG334"/>
    </row>
    <row r="335" spans="75:124" x14ac:dyDescent="0.25">
      <c r="BX335" s="2">
        <v>1734.69387755101</v>
      </c>
      <c r="BY335" s="2">
        <f t="shared" si="512"/>
        <v>1.7346938775510101</v>
      </c>
      <c r="BZ335" s="2">
        <v>3.6056248945859299E-4</v>
      </c>
      <c r="CA335" s="2">
        <f t="shared" si="513"/>
        <v>8.0843607501926673</v>
      </c>
      <c r="CB335" s="2">
        <f t="shared" si="514"/>
        <v>12.684857510435503</v>
      </c>
      <c r="CC335" s="2">
        <f t="shared" si="515"/>
        <v>2.3330364886261261</v>
      </c>
      <c r="CD335" s="2">
        <f t="shared" si="516"/>
        <v>8.2219809416200593E-2</v>
      </c>
      <c r="CE335" s="2">
        <f t="shared" si="517"/>
        <v>9.4464267809692998E-2</v>
      </c>
    </row>
    <row r="336" spans="75:124" x14ac:dyDescent="0.25">
      <c r="BX336" s="2">
        <v>1530.6122448979499</v>
      </c>
      <c r="BY336" s="2">
        <f t="shared" si="512"/>
        <v>1.53061224489795</v>
      </c>
      <c r="BZ336" s="2">
        <v>5.4656350143363096E-4</v>
      </c>
      <c r="CA336" s="2">
        <f t="shared" si="513"/>
        <v>12.254787027659887</v>
      </c>
      <c r="CB336" s="2">
        <f t="shared" si="514"/>
        <v>24.93964453809539</v>
      </c>
      <c r="CC336" s="2">
        <f t="shared" si="515"/>
        <v>1.8084382675670554</v>
      </c>
      <c r="CD336" s="2">
        <f t="shared" si="516"/>
        <v>0.16581191584567151</v>
      </c>
      <c r="CE336" s="2">
        <f t="shared" si="517"/>
        <v>0.19050519985026254</v>
      </c>
    </row>
    <row r="337" spans="75:124" x14ac:dyDescent="0.25">
      <c r="BX337" s="2">
        <v>1377.55102040815</v>
      </c>
      <c r="BY337" s="2">
        <f t="shared" si="512"/>
        <v>1.37755102040815</v>
      </c>
      <c r="BZ337" s="2">
        <v>7.5734525215044699E-4</v>
      </c>
      <c r="CA337" s="2">
        <f t="shared" si="513"/>
        <v>16.980835250010021</v>
      </c>
      <c r="CB337" s="2">
        <f t="shared" si="514"/>
        <v>41.920479788105411</v>
      </c>
      <c r="CC337" s="2">
        <f t="shared" si="515"/>
        <v>1.4594431923256512</v>
      </c>
      <c r="CD337" s="2">
        <f t="shared" si="516"/>
        <v>0.28473476316986629</v>
      </c>
      <c r="CE337" s="2">
        <f t="shared" si="517"/>
        <v>0.32713844891870941</v>
      </c>
    </row>
    <row r="338" spans="75:124" x14ac:dyDescent="0.25">
      <c r="BX338" s="2">
        <v>918.36734693876997</v>
      </c>
      <c r="BY338" s="2">
        <f t="shared" si="512"/>
        <v>0.91836734693876998</v>
      </c>
      <c r="BZ338" s="2">
        <v>1.0029136447967601E-3</v>
      </c>
      <c r="CA338" s="2">
        <f t="shared" si="513"/>
        <v>22.486853022348878</v>
      </c>
      <c r="CB338" s="2">
        <f t="shared" si="514"/>
        <v>64.407332810454292</v>
      </c>
      <c r="CC338" s="2">
        <f t="shared" si="515"/>
        <v>0.63950137545213193</v>
      </c>
      <c r="CD338" s="2">
        <f t="shared" si="516"/>
        <v>0.47500271186699727</v>
      </c>
      <c r="CE338" s="2">
        <f t="shared" si="517"/>
        <v>0.54574175861922058</v>
      </c>
    </row>
    <row r="339" spans="75:124" x14ac:dyDescent="0.25">
      <c r="BX339" s="2">
        <v>765.306122448976</v>
      </c>
      <c r="BY339" s="2">
        <f t="shared" si="512"/>
        <v>0.765306122448976</v>
      </c>
      <c r="BZ339" s="2">
        <v>7.2526564344746101E-4</v>
      </c>
      <c r="CA339" s="2">
        <f t="shared" si="513"/>
        <v>16.261561512274909</v>
      </c>
      <c r="CB339" s="2">
        <f t="shared" si="514"/>
        <v>80.668894322729201</v>
      </c>
      <c r="CC339" s="2">
        <f t="shared" si="515"/>
        <v>0.44127329663714571</v>
      </c>
      <c r="CD339" s="2">
        <f t="shared" si="516"/>
        <v>0.61736310509736003</v>
      </c>
      <c r="CE339" s="2">
        <f t="shared" si="517"/>
        <v>0.70930295399407151</v>
      </c>
    </row>
    <row r="340" spans="75:124" x14ac:dyDescent="0.25">
      <c r="BX340" s="2">
        <v>714.28571428571195</v>
      </c>
      <c r="BY340" s="2">
        <f t="shared" si="512"/>
        <v>0.71428571428571197</v>
      </c>
      <c r="BZ340" s="2">
        <v>4.9965845842469203E-4</v>
      </c>
      <c r="CA340" s="2">
        <f t="shared" si="513"/>
        <v>11.203104448984124</v>
      </c>
      <c r="CB340" s="2">
        <f t="shared" si="514"/>
        <v>91.871998771713322</v>
      </c>
      <c r="CC340" s="2">
        <f t="shared" si="515"/>
        <v>0.38347096611541653</v>
      </c>
      <c r="CD340" s="2">
        <f t="shared" si="516"/>
        <v>0.71301762712020766</v>
      </c>
      <c r="CE340" s="2">
        <f t="shared" si="517"/>
        <v>0.81920267827869164</v>
      </c>
    </row>
    <row r="341" spans="75:124" x14ac:dyDescent="0.25">
      <c r="BX341" s="2">
        <v>612.24489795917998</v>
      </c>
      <c r="BY341" s="2">
        <f t="shared" si="512"/>
        <v>0.61224489795918002</v>
      </c>
      <c r="BZ341" s="2">
        <v>2.9141929499072299E-4</v>
      </c>
      <c r="CA341" s="2">
        <f t="shared" si="513"/>
        <v>6.5340649101058954</v>
      </c>
      <c r="CB341" s="2">
        <f t="shared" si="514"/>
        <v>98.406063681819219</v>
      </c>
      <c r="CC341" s="2">
        <f t="shared" si="515"/>
        <v>0.28021783331866218</v>
      </c>
      <c r="CD341" s="2">
        <f t="shared" si="516"/>
        <v>0.78800533879507106</v>
      </c>
      <c r="CE341" s="2">
        <f t="shared" si="517"/>
        <v>0.90535781933761239</v>
      </c>
    </row>
    <row r="342" spans="75:124" x14ac:dyDescent="0.25">
      <c r="BX342" s="2">
        <v>408.16326530612002</v>
      </c>
      <c r="BY342" s="2">
        <f t="shared" si="512"/>
        <v>0.40816326530612002</v>
      </c>
      <c r="BZ342" s="2">
        <v>7.5767414403778106E-5</v>
      </c>
      <c r="CA342" s="2">
        <f t="shared" si="513"/>
        <v>1.6988209507573564</v>
      </c>
      <c r="CB342" s="2">
        <f t="shared" si="514"/>
        <v>100.10488463257657</v>
      </c>
      <c r="CC342" s="2">
        <f t="shared" si="515"/>
        <v>0.12278634124014187</v>
      </c>
      <c r="CD342" s="2">
        <f t="shared" si="516"/>
        <v>0.87038038446569921</v>
      </c>
      <c r="CE342" s="2">
        <f t="shared" si="517"/>
        <v>1.0000004417216608</v>
      </c>
    </row>
    <row r="343" spans="75:124" x14ac:dyDescent="0.25">
      <c r="BY343" t="s">
        <v>28</v>
      </c>
      <c r="BZ343" s="2">
        <f>SUM(BZ333:BZ342)</f>
        <v>4.4646778546129163E-3</v>
      </c>
    </row>
    <row r="344" spans="75:124" x14ac:dyDescent="0.25">
      <c r="BY344" t="s">
        <v>29</v>
      </c>
      <c r="BZ344" s="2">
        <v>137.958</v>
      </c>
    </row>
    <row r="345" spans="75:124" x14ac:dyDescent="0.25">
      <c r="BY345" t="s">
        <v>30</v>
      </c>
      <c r="BZ345" s="2">
        <v>-0.20300000000000001</v>
      </c>
    </row>
    <row r="346" spans="75:124" x14ac:dyDescent="0.25">
      <c r="BY346" t="s">
        <v>31</v>
      </c>
      <c r="BZ346" s="2">
        <v>1.1439999999999999</v>
      </c>
    </row>
    <row r="347" spans="75:124" x14ac:dyDescent="0.25">
      <c r="BY347" t="s">
        <v>32</v>
      </c>
      <c r="BZ347" s="2">
        <v>2.0350000000000001</v>
      </c>
    </row>
    <row r="350" spans="75:124" x14ac:dyDescent="0.25">
      <c r="BW350" s="21" t="s">
        <v>1185</v>
      </c>
      <c r="BX350" t="s">
        <v>3</v>
      </c>
      <c r="BY350" t="s">
        <v>4</v>
      </c>
      <c r="BZ350" t="s">
        <v>5</v>
      </c>
      <c r="CA350" t="s">
        <v>6</v>
      </c>
      <c r="CB350" t="s">
        <v>7</v>
      </c>
      <c r="CC350" t="s">
        <v>8</v>
      </c>
      <c r="CD350" t="s">
        <v>9</v>
      </c>
      <c r="CE350" t="s">
        <v>10</v>
      </c>
      <c r="CF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</row>
    <row r="351" spans="75:124" x14ac:dyDescent="0.25">
      <c r="BW351" s="21">
        <v>195</v>
      </c>
      <c r="BX351" s="2">
        <v>1468.86424266376</v>
      </c>
      <c r="BY351" s="2">
        <f t="shared" ref="BY351:BY362" si="518">BX351/1000</f>
        <v>1.4688642426637599</v>
      </c>
      <c r="BZ351" s="2">
        <v>4.3103448275862201E-5</v>
      </c>
      <c r="CA351" s="2">
        <f t="shared" ref="CA351:CA362" si="519">BZ351*100/0.01027</f>
        <v>0.41970251485747029</v>
      </c>
      <c r="CB351" s="2">
        <f>CA351</f>
        <v>0.41970251485747029</v>
      </c>
      <c r="CC351" s="2">
        <f>(BY351/0.831)^3.117</f>
        <v>5.9031720222942159</v>
      </c>
      <c r="CD351" s="2">
        <f>(CB351*BY351^0.473)/56.81</f>
        <v>8.8613340117324035E-3</v>
      </c>
      <c r="CE351" s="2">
        <f>CD351/0.98366</f>
        <v>9.0085334482772547E-3</v>
      </c>
      <c r="CH351"/>
      <c r="CI351"/>
      <c r="CJ351"/>
      <c r="CK351"/>
      <c r="CL351"/>
      <c r="CM351"/>
      <c r="CN351"/>
      <c r="CO351"/>
      <c r="CP351"/>
    </row>
    <row r="352" spans="75:124" x14ac:dyDescent="0.25">
      <c r="BX352" s="2">
        <v>1174.3404801897</v>
      </c>
      <c r="BY352" s="2">
        <f t="shared" si="518"/>
        <v>1.1743404801896999</v>
      </c>
      <c r="BZ352" s="2">
        <v>2.5431034482758602E-4</v>
      </c>
      <c r="CA352" s="2">
        <f t="shared" si="519"/>
        <v>2.4762448376590656</v>
      </c>
      <c r="CB352" s="2">
        <f t="shared" ref="CB352:CB362" si="520">CA352+CB351</f>
        <v>2.895947352516536</v>
      </c>
      <c r="CC352" s="2">
        <f t="shared" ref="CC352:CC362" si="521">(BY352/0.831)^3.117</f>
        <v>2.9386753164882697</v>
      </c>
      <c r="CD352" s="2">
        <f t="shared" ref="CD352:CD362" si="522">(CB352*BY352^0.473)/56.81</f>
        <v>5.5001995965887368E-2</v>
      </c>
      <c r="CE352" s="2">
        <f t="shared" ref="CE352:CE362" si="523">CD352/0.98366</f>
        <v>5.5915657814577566E-2</v>
      </c>
      <c r="CG352"/>
    </row>
    <row r="353" spans="76:83" x14ac:dyDescent="0.25">
      <c r="BX353" s="2">
        <v>1014.7465665448</v>
      </c>
      <c r="BY353" s="2">
        <f t="shared" si="518"/>
        <v>1.0147465665447999</v>
      </c>
      <c r="BZ353" s="2">
        <v>5.5603448275862004E-4</v>
      </c>
      <c r="CA353" s="2">
        <f t="shared" si="519"/>
        <v>5.414162441661345</v>
      </c>
      <c r="CB353" s="2">
        <f t="shared" si="520"/>
        <v>8.3101097941778814</v>
      </c>
      <c r="CC353" s="2">
        <f t="shared" si="521"/>
        <v>1.8638897435821133</v>
      </c>
      <c r="CD353" s="2">
        <f t="shared" si="522"/>
        <v>0.14729537580945418</v>
      </c>
      <c r="CE353" s="2">
        <f t="shared" si="523"/>
        <v>0.14974216274876906</v>
      </c>
    </row>
    <row r="354" spans="76:83" x14ac:dyDescent="0.25">
      <c r="BX354" s="2">
        <v>889.57365872937396</v>
      </c>
      <c r="BY354" s="2">
        <f t="shared" si="518"/>
        <v>0.88957365872937399</v>
      </c>
      <c r="BZ354" s="2">
        <v>8.7068965517241297E-4</v>
      </c>
      <c r="CA354" s="2">
        <f t="shared" si="519"/>
        <v>8.4779908001208675</v>
      </c>
      <c r="CB354" s="2">
        <f t="shared" si="520"/>
        <v>16.788100594298747</v>
      </c>
      <c r="CC354" s="2">
        <f t="shared" si="521"/>
        <v>1.236527092637201</v>
      </c>
      <c r="CD354" s="2">
        <f t="shared" si="522"/>
        <v>0.27960170739560714</v>
      </c>
      <c r="CE354" s="2">
        <f t="shared" si="523"/>
        <v>0.28424629180367927</v>
      </c>
    </row>
    <row r="355" spans="76:83" x14ac:dyDescent="0.25">
      <c r="BX355" s="2">
        <v>784.42100582946296</v>
      </c>
      <c r="BY355" s="2">
        <f t="shared" si="518"/>
        <v>0.78442100582946295</v>
      </c>
      <c r="BZ355" s="2">
        <v>1.1724137931034401E-3</v>
      </c>
      <c r="CA355" s="2">
        <f t="shared" si="519"/>
        <v>11.415908404123078</v>
      </c>
      <c r="CB355" s="2">
        <f t="shared" si="520"/>
        <v>28.204008998421827</v>
      </c>
      <c r="CC355" s="2">
        <f t="shared" si="521"/>
        <v>0.83543662799674345</v>
      </c>
      <c r="CD355" s="2">
        <f t="shared" si="522"/>
        <v>0.44259635603791408</v>
      </c>
      <c r="CE355" s="2">
        <f t="shared" si="523"/>
        <v>0.44994851476924352</v>
      </c>
    </row>
    <row r="356" spans="76:83" x14ac:dyDescent="0.25">
      <c r="BX356" s="2">
        <v>667.83173599446695</v>
      </c>
      <c r="BY356" s="2">
        <f t="shared" si="518"/>
        <v>0.66783173599446699</v>
      </c>
      <c r="BZ356" s="2">
        <v>1.4827586206896501E-3</v>
      </c>
      <c r="CA356" s="2">
        <f t="shared" si="519"/>
        <v>14.437766511096886</v>
      </c>
      <c r="CB356" s="2">
        <f t="shared" si="520"/>
        <v>42.641775509518709</v>
      </c>
      <c r="CC356" s="2">
        <f t="shared" si="521"/>
        <v>0.50593044449514679</v>
      </c>
      <c r="CD356" s="2">
        <f t="shared" si="522"/>
        <v>0.62012323847893369</v>
      </c>
      <c r="CE356" s="2">
        <f t="shared" si="523"/>
        <v>0.63042437272933094</v>
      </c>
    </row>
    <row r="357" spans="76:83" x14ac:dyDescent="0.25">
      <c r="BX357" s="2">
        <v>533.66762177650401</v>
      </c>
      <c r="BY357" s="2">
        <f t="shared" si="518"/>
        <v>0.53366762177650395</v>
      </c>
      <c r="BZ357" s="2">
        <v>1.65948275862068E-3</v>
      </c>
      <c r="CA357" s="2">
        <f t="shared" si="519"/>
        <v>16.158546822012465</v>
      </c>
      <c r="CB357" s="2">
        <f t="shared" si="520"/>
        <v>58.800322331531177</v>
      </c>
      <c r="CC357" s="2">
        <f t="shared" si="521"/>
        <v>0.25148197489618529</v>
      </c>
      <c r="CD357" s="2">
        <f t="shared" si="522"/>
        <v>0.7690490352394348</v>
      </c>
      <c r="CE357" s="2">
        <f t="shared" si="523"/>
        <v>0.78182404005391581</v>
      </c>
    </row>
    <row r="358" spans="76:83" x14ac:dyDescent="0.25">
      <c r="BX358" s="2">
        <v>418.60982116391602</v>
      </c>
      <c r="BY358" s="2">
        <f t="shared" si="518"/>
        <v>0.41860982116391604</v>
      </c>
      <c r="BZ358" s="2">
        <v>1.5043103448275799E-3</v>
      </c>
      <c r="CA358" s="2">
        <f t="shared" si="519"/>
        <v>14.647617768525608</v>
      </c>
      <c r="CB358" s="2">
        <f t="shared" si="520"/>
        <v>73.447940100056783</v>
      </c>
      <c r="CC358" s="2">
        <f t="shared" si="521"/>
        <v>0.1179732516931077</v>
      </c>
      <c r="CD358" s="2">
        <f t="shared" si="522"/>
        <v>0.8563882173327001</v>
      </c>
      <c r="CE358" s="2">
        <f t="shared" si="523"/>
        <v>0.87061405092481159</v>
      </c>
    </row>
    <row r="359" spans="76:83" x14ac:dyDescent="0.25">
      <c r="BX359" s="2">
        <v>363.34107301649999</v>
      </c>
      <c r="BY359" s="2">
        <f t="shared" si="518"/>
        <v>0.36334107301649998</v>
      </c>
      <c r="BZ359" s="2">
        <v>1.2155172413793099E-3</v>
      </c>
      <c r="CA359" s="2">
        <f t="shared" si="519"/>
        <v>11.835610918980624</v>
      </c>
      <c r="CB359" s="2">
        <f t="shared" si="520"/>
        <v>85.283551019037404</v>
      </c>
      <c r="CC359" s="2">
        <f t="shared" si="521"/>
        <v>7.5875905670942503E-2</v>
      </c>
      <c r="CD359" s="2">
        <f t="shared" si="522"/>
        <v>0.92997064855605827</v>
      </c>
      <c r="CE359" s="2">
        <f t="shared" si="523"/>
        <v>0.94541879161098175</v>
      </c>
    </row>
    <row r="360" spans="76:83" x14ac:dyDescent="0.25">
      <c r="BX360" s="2">
        <v>325.091394131014</v>
      </c>
      <c r="BY360" s="2">
        <f t="shared" si="518"/>
        <v>0.32509139413101401</v>
      </c>
      <c r="BZ360" s="2">
        <v>8.6637931034482701E-4</v>
      </c>
      <c r="CA360" s="2">
        <f t="shared" si="519"/>
        <v>8.4360205486351223</v>
      </c>
      <c r="CB360" s="2">
        <f t="shared" si="520"/>
        <v>93.719571567672531</v>
      </c>
      <c r="CC360" s="2">
        <f t="shared" si="521"/>
        <v>5.364443407218189E-2</v>
      </c>
      <c r="CD360" s="2">
        <f t="shared" si="522"/>
        <v>0.9695809945874746</v>
      </c>
      <c r="CE360" s="2">
        <f t="shared" si="523"/>
        <v>0.9856871221636283</v>
      </c>
    </row>
    <row r="361" spans="76:83" x14ac:dyDescent="0.25">
      <c r="BX361" s="2">
        <v>301.11896057701802</v>
      </c>
      <c r="BY361" s="2">
        <f t="shared" si="518"/>
        <v>0.30111896057701804</v>
      </c>
      <c r="BZ361" s="2">
        <v>5.0000000000000001E-4</v>
      </c>
      <c r="CA361" s="2">
        <f t="shared" si="519"/>
        <v>4.8685491723466408</v>
      </c>
      <c r="CB361" s="2">
        <f t="shared" si="520"/>
        <v>98.588120740019178</v>
      </c>
      <c r="CC361" s="2">
        <f t="shared" si="521"/>
        <v>4.2250346474625472E-2</v>
      </c>
      <c r="CD361" s="2">
        <f t="shared" si="522"/>
        <v>0.98365526659169944</v>
      </c>
      <c r="CE361" s="2">
        <f t="shared" si="523"/>
        <v>0.99999518796301512</v>
      </c>
    </row>
    <row r="362" spans="76:83" x14ac:dyDescent="0.25">
      <c r="BX362" s="2">
        <v>268.58759015907498</v>
      </c>
      <c r="BY362" s="2">
        <f t="shared" si="518"/>
        <v>0.26858759015907496</v>
      </c>
      <c r="BZ362" s="2">
        <v>1.4655172413793001E-4</v>
      </c>
      <c r="CA362" s="2">
        <f t="shared" si="519"/>
        <v>1.4269885505153848</v>
      </c>
      <c r="CB362" s="2">
        <f t="shared" si="520"/>
        <v>100.01510929053457</v>
      </c>
      <c r="CC362" s="2">
        <f t="shared" si="521"/>
        <v>2.9584517591598993E-2</v>
      </c>
      <c r="CD362" s="2">
        <f t="shared" si="522"/>
        <v>0.94536272732576143</v>
      </c>
      <c r="CE362" s="2">
        <f t="shared" si="523"/>
        <v>0.96106655483171166</v>
      </c>
    </row>
    <row r="363" spans="76:83" x14ac:dyDescent="0.25">
      <c r="BY363" t="s">
        <v>28</v>
      </c>
      <c r="BZ363" s="2">
        <f>SUM(BZ351:BZ362)</f>
        <v>1.0271551724137899E-2</v>
      </c>
    </row>
    <row r="364" spans="76:83" x14ac:dyDescent="0.25">
      <c r="BY364" t="s">
        <v>29</v>
      </c>
      <c r="BZ364" s="2">
        <v>56.81</v>
      </c>
    </row>
    <row r="365" spans="76:83" x14ac:dyDescent="0.25">
      <c r="BY365" t="s">
        <v>30</v>
      </c>
      <c r="BZ365" s="2">
        <v>0.47299999999999998</v>
      </c>
    </row>
    <row r="366" spans="76:83" x14ac:dyDescent="0.25">
      <c r="BY366" t="s">
        <v>31</v>
      </c>
      <c r="BZ366" s="2">
        <v>0.83099999999999996</v>
      </c>
    </row>
    <row r="367" spans="76:83" x14ac:dyDescent="0.25">
      <c r="BY367" t="s">
        <v>32</v>
      </c>
      <c r="BZ367" s="2">
        <v>3.117</v>
      </c>
    </row>
    <row r="370" spans="75:124" x14ac:dyDescent="0.25">
      <c r="BW370" s="21" t="s">
        <v>1185</v>
      </c>
      <c r="BX370" t="s">
        <v>3</v>
      </c>
      <c r="BY370" t="s">
        <v>4</v>
      </c>
      <c r="BZ370" t="s">
        <v>5</v>
      </c>
      <c r="CA370" t="s">
        <v>6</v>
      </c>
      <c r="CB370" t="s">
        <v>7</v>
      </c>
      <c r="CC370" t="s">
        <v>8</v>
      </c>
      <c r="CD370" t="s">
        <v>9</v>
      </c>
      <c r="CE370" t="s">
        <v>10</v>
      </c>
      <c r="CF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</row>
    <row r="371" spans="75:124" x14ac:dyDescent="0.25">
      <c r="BW371" s="21">
        <v>196</v>
      </c>
      <c r="BX371" s="2">
        <v>2252.2522522522499</v>
      </c>
      <c r="BY371" s="2">
        <f t="shared" ref="BY371:BY380" si="524">BX371/1000</f>
        <v>2.2522522522522501</v>
      </c>
      <c r="BZ371" s="2">
        <v>2.46466650136374E-5</v>
      </c>
      <c r="CA371" s="2">
        <f t="shared" ref="CA371:CA380" si="525">BZ371*100/0.00509</f>
        <v>0.48421738730132419</v>
      </c>
      <c r="CB371" s="2">
        <f>CA371</f>
        <v>0.48421738730132419</v>
      </c>
      <c r="CC371" s="2">
        <f>(BY371/1.325)^3.26</f>
        <v>5.6377751920077017</v>
      </c>
      <c r="CD371" s="2">
        <f>(CB371*BY371^0.038)/96.558</f>
        <v>5.1719172251392343E-3</v>
      </c>
      <c r="CE371" s="2">
        <f>CD371/0.99633</f>
        <v>5.1909680779854408E-3</v>
      </c>
      <c r="CH371"/>
      <c r="CI371"/>
      <c r="CJ371"/>
      <c r="CK371"/>
      <c r="CL371"/>
      <c r="CM371"/>
      <c r="CN371"/>
      <c r="CO371"/>
      <c r="CP371"/>
    </row>
    <row r="372" spans="75:124" x14ac:dyDescent="0.25">
      <c r="BX372" s="2">
        <v>1846.84684684684</v>
      </c>
      <c r="BY372" s="2">
        <f t="shared" si="524"/>
        <v>1.84684684684684</v>
      </c>
      <c r="BZ372" s="2">
        <v>1.7040664517728701E-4</v>
      </c>
      <c r="CA372" s="2">
        <f t="shared" si="525"/>
        <v>3.3478712215577016</v>
      </c>
      <c r="CB372" s="2">
        <f t="shared" ref="CB372:CB380" si="526">CA372+CB371</f>
        <v>3.8320886088590256</v>
      </c>
      <c r="CC372" s="2">
        <f t="shared" ref="CC372:CC380" si="527">(BY372/1.325)^3.26</f>
        <v>2.9521669438813287</v>
      </c>
      <c r="CD372" s="2">
        <f t="shared" ref="CD372:CD380" si="528">(CB372*BY372^0.038)/96.558</f>
        <v>4.0622968356524986E-2</v>
      </c>
      <c r="CE372" s="2">
        <f t="shared" ref="CE372:CE380" si="529">CD372/0.99633</f>
        <v>4.0772603812516919E-2</v>
      </c>
      <c r="CG372"/>
    </row>
    <row r="373" spans="75:124" x14ac:dyDescent="0.25">
      <c r="BX373" s="2">
        <v>1621.6216216216201</v>
      </c>
      <c r="BY373" s="2">
        <f t="shared" si="524"/>
        <v>1.6216216216216202</v>
      </c>
      <c r="BZ373" s="2">
        <v>3.6575750061988602E-4</v>
      </c>
      <c r="CA373" s="2">
        <f t="shared" si="525"/>
        <v>7.1858055131608252</v>
      </c>
      <c r="CB373" s="2">
        <f t="shared" si="526"/>
        <v>11.01789412201985</v>
      </c>
      <c r="CC373" s="2">
        <f t="shared" si="527"/>
        <v>1.9320203326006915</v>
      </c>
      <c r="CD373" s="2">
        <f t="shared" si="528"/>
        <v>0.11622201880691699</v>
      </c>
      <c r="CE373" s="2">
        <f t="shared" si="529"/>
        <v>0.11665012476480381</v>
      </c>
    </row>
    <row r="374" spans="75:124" x14ac:dyDescent="0.25">
      <c r="BX374" s="2">
        <v>1441.44144144144</v>
      </c>
      <c r="BY374" s="2">
        <f t="shared" si="524"/>
        <v>1.44144144144144</v>
      </c>
      <c r="BZ374" s="2">
        <v>6.27175799652864E-4</v>
      </c>
      <c r="CA374" s="2">
        <f t="shared" si="525"/>
        <v>12.321724944064126</v>
      </c>
      <c r="CB374" s="2">
        <f t="shared" si="526"/>
        <v>23.339619066083976</v>
      </c>
      <c r="CC374" s="2">
        <f t="shared" si="527"/>
        <v>1.3159956976246214</v>
      </c>
      <c r="CD374" s="2">
        <f t="shared" si="528"/>
        <v>0.24509801160044278</v>
      </c>
      <c r="CE374" s="2">
        <f t="shared" si="529"/>
        <v>0.24600083466365841</v>
      </c>
    </row>
    <row r="375" spans="75:124" x14ac:dyDescent="0.25">
      <c r="BX375" s="2">
        <v>1351.3513513513401</v>
      </c>
      <c r="BY375" s="2">
        <f t="shared" si="524"/>
        <v>1.35135135135134</v>
      </c>
      <c r="BZ375" s="2">
        <v>8.2531614182990295E-4</v>
      </c>
      <c r="CA375" s="2">
        <f t="shared" si="525"/>
        <v>16.214462511392984</v>
      </c>
      <c r="CB375" s="2">
        <f t="shared" si="526"/>
        <v>39.554081577476964</v>
      </c>
      <c r="CC375" s="2">
        <f t="shared" si="527"/>
        <v>1.0663034896484807</v>
      </c>
      <c r="CD375" s="2">
        <f t="shared" si="528"/>
        <v>0.41435466994938125</v>
      </c>
      <c r="CE375" s="2">
        <f t="shared" si="529"/>
        <v>0.41588095304706396</v>
      </c>
    </row>
    <row r="376" spans="75:124" x14ac:dyDescent="0.25">
      <c r="BX376" s="2">
        <v>1036.0360360360201</v>
      </c>
      <c r="BY376" s="2">
        <f t="shared" si="524"/>
        <v>1.0360360360360201</v>
      </c>
      <c r="BZ376" s="2">
        <v>1.06192660550458E-3</v>
      </c>
      <c r="CA376" s="2">
        <f t="shared" si="525"/>
        <v>20.862998143508449</v>
      </c>
      <c r="CB376" s="2">
        <f t="shared" si="526"/>
        <v>60.417079720985413</v>
      </c>
      <c r="CC376" s="2">
        <f t="shared" si="527"/>
        <v>0.44843374435684269</v>
      </c>
      <c r="CD376" s="2">
        <f t="shared" si="528"/>
        <v>0.62654996888477976</v>
      </c>
      <c r="CE376" s="2">
        <f t="shared" si="529"/>
        <v>0.62885787729445042</v>
      </c>
    </row>
    <row r="377" spans="75:124" x14ac:dyDescent="0.25">
      <c r="BX377" s="2">
        <v>720.72072072072103</v>
      </c>
      <c r="BY377" s="2">
        <f t="shared" si="524"/>
        <v>0.72072072072072102</v>
      </c>
      <c r="BZ377" s="2">
        <v>8.9670220679395E-4</v>
      </c>
      <c r="CA377" s="2">
        <f t="shared" si="525"/>
        <v>17.616939229743615</v>
      </c>
      <c r="CB377" s="2">
        <f t="shared" si="526"/>
        <v>78.034018950729035</v>
      </c>
      <c r="CC377" s="2">
        <f t="shared" si="527"/>
        <v>0.13737151363825439</v>
      </c>
      <c r="CD377" s="2">
        <f t="shared" si="528"/>
        <v>0.79816165441354603</v>
      </c>
      <c r="CE377" s="2">
        <f t="shared" si="529"/>
        <v>0.80110169764389905</v>
      </c>
    </row>
    <row r="378" spans="75:124" x14ac:dyDescent="0.25">
      <c r="BX378" s="2">
        <v>630.63063063062702</v>
      </c>
      <c r="BY378" s="2">
        <f t="shared" si="524"/>
        <v>0.63063063063062708</v>
      </c>
      <c r="BZ378" s="2">
        <v>6.5722787007190604E-4</v>
      </c>
      <c r="CA378" s="2">
        <f t="shared" si="525"/>
        <v>12.912138901216228</v>
      </c>
      <c r="CB378" s="2">
        <f t="shared" si="526"/>
        <v>90.946157851945259</v>
      </c>
      <c r="CC378" s="2">
        <f t="shared" si="527"/>
        <v>8.8887959443492828E-2</v>
      </c>
      <c r="CD378" s="2">
        <f t="shared" si="528"/>
        <v>0.92552370597310052</v>
      </c>
      <c r="CE378" s="2">
        <f t="shared" si="529"/>
        <v>0.92893288967821952</v>
      </c>
    </row>
    <row r="379" spans="75:124" x14ac:dyDescent="0.25">
      <c r="BX379" s="2">
        <v>585.58558558558298</v>
      </c>
      <c r="BY379" s="2">
        <f t="shared" si="524"/>
        <v>0.58558558558558294</v>
      </c>
      <c r="BZ379" s="2">
        <v>3.6822464666501299E-4</v>
      </c>
      <c r="CA379" s="2">
        <f t="shared" si="525"/>
        <v>7.2342759659138114</v>
      </c>
      <c r="CB379" s="2">
        <f t="shared" si="526"/>
        <v>98.180433817859068</v>
      </c>
      <c r="CC379" s="2">
        <f t="shared" si="527"/>
        <v>6.9810519305459742E-2</v>
      </c>
      <c r="CD379" s="2">
        <f t="shared" si="528"/>
        <v>0.99633438658302709</v>
      </c>
      <c r="CE379" s="2">
        <f t="shared" si="529"/>
        <v>1.0000044027410868</v>
      </c>
    </row>
    <row r="380" spans="75:124" x14ac:dyDescent="0.25">
      <c r="BX380" s="2">
        <v>270.27027027026998</v>
      </c>
      <c r="BY380" s="2">
        <f t="shared" si="524"/>
        <v>0.27027027027026995</v>
      </c>
      <c r="BZ380" s="2">
        <v>9.2908504835110305E-5</v>
      </c>
      <c r="CA380" s="2">
        <f t="shared" si="525"/>
        <v>1.8253144368391025</v>
      </c>
      <c r="CB380" s="2">
        <f t="shared" si="526"/>
        <v>100.00574825469818</v>
      </c>
      <c r="CC380" s="2">
        <f t="shared" si="527"/>
        <v>5.613563198471218E-3</v>
      </c>
      <c r="CD380" s="2">
        <f t="shared" si="528"/>
        <v>0.98547369544543029</v>
      </c>
      <c r="CE380" s="2">
        <f t="shared" si="529"/>
        <v>0.98910370604662134</v>
      </c>
    </row>
    <row r="381" spans="75:124" x14ac:dyDescent="0.25">
      <c r="BY381" t="s">
        <v>28</v>
      </c>
      <c r="BZ381" s="2">
        <f>SUM(BZ371:BZ380)</f>
        <v>5.0902925861641361E-3</v>
      </c>
    </row>
    <row r="382" spans="75:124" x14ac:dyDescent="0.25">
      <c r="BY382" t="s">
        <v>29</v>
      </c>
      <c r="BZ382" s="2">
        <v>96.558000000000007</v>
      </c>
    </row>
    <row r="383" spans="75:124" x14ac:dyDescent="0.25">
      <c r="BY383" t="s">
        <v>30</v>
      </c>
      <c r="BZ383" s="2">
        <v>3.7999999999999999E-2</v>
      </c>
    </row>
    <row r="384" spans="75:124" x14ac:dyDescent="0.25">
      <c r="BY384" t="s">
        <v>31</v>
      </c>
      <c r="BZ384" s="2">
        <v>1.325</v>
      </c>
    </row>
    <row r="385" spans="75:124" x14ac:dyDescent="0.25">
      <c r="BY385" t="s">
        <v>32</v>
      </c>
      <c r="BZ385" s="2">
        <v>3.26</v>
      </c>
    </row>
    <row r="388" spans="75:124" x14ac:dyDescent="0.25">
      <c r="BW388" s="21" t="s">
        <v>1185</v>
      </c>
      <c r="BX388" t="s">
        <v>3</v>
      </c>
      <c r="BY388" t="s">
        <v>4</v>
      </c>
      <c r="BZ388" t="s">
        <v>5</v>
      </c>
      <c r="CA388" t="s">
        <v>6</v>
      </c>
      <c r="CB388" t="s">
        <v>7</v>
      </c>
      <c r="CC388" t="s">
        <v>8</v>
      </c>
      <c r="CD388" t="s">
        <v>9</v>
      </c>
      <c r="CE388" t="s">
        <v>10</v>
      </c>
      <c r="CF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</row>
    <row r="389" spans="75:124" x14ac:dyDescent="0.25">
      <c r="BW389" s="21">
        <v>197</v>
      </c>
      <c r="BX389" s="2">
        <v>2111.8012422360198</v>
      </c>
      <c r="BY389" s="2">
        <f t="shared" ref="BY389:BY399" si="530">BX389/1000</f>
        <v>2.1118012422360199</v>
      </c>
      <c r="BZ389" s="2">
        <v>8.7569676700111597E-5</v>
      </c>
      <c r="CA389" s="2">
        <f t="shared" ref="CA389:CA399" si="531">BZ389*100/0.00588</f>
        <v>1.4892802159882925</v>
      </c>
      <c r="CB389" s="2">
        <f>CA389</f>
        <v>1.4892802159882925</v>
      </c>
      <c r="CC389" s="2">
        <f>(BY389/1.34)^3.802</f>
        <v>5.6373943844993608</v>
      </c>
      <c r="CD389" s="2">
        <f>(CB389*BY389^0.166)/84.107</f>
        <v>2.0046413418446801E-2</v>
      </c>
      <c r="CE389" s="2">
        <f>CD389/1.0424</f>
        <v>1.9231018244864544E-2</v>
      </c>
      <c r="CH389"/>
      <c r="CI389"/>
      <c r="CJ389"/>
      <c r="CK389"/>
      <c r="CL389"/>
      <c r="CM389"/>
      <c r="CN389"/>
      <c r="CO389"/>
      <c r="CP389"/>
    </row>
    <row r="390" spans="75:124" x14ac:dyDescent="0.25">
      <c r="BX390" s="2">
        <v>1677.01863354037</v>
      </c>
      <c r="BY390" s="2">
        <f t="shared" si="530"/>
        <v>1.6770186335403701</v>
      </c>
      <c r="BZ390" s="2">
        <v>3.0033444816053502E-4</v>
      </c>
      <c r="CA390" s="2">
        <f t="shared" si="531"/>
        <v>5.1077287102131805</v>
      </c>
      <c r="CB390" s="2">
        <f t="shared" ref="CB390:CB399" si="532">CA390+CB389</f>
        <v>6.5970089262014735</v>
      </c>
      <c r="CC390" s="2">
        <f t="shared" ref="CC390:CC399" si="533">(BY390/1.34)^3.802</f>
        <v>2.3466083260961894</v>
      </c>
      <c r="CD390" s="2">
        <f t="shared" ref="CD390:CD399" si="534">(CB390*BY390^0.166)/84.107</f>
        <v>8.5464984593205534E-2</v>
      </c>
      <c r="CE390" s="2">
        <f t="shared" ref="CE390:CE399" si="535">CD390/1.0424</f>
        <v>8.1988665189184129E-2</v>
      </c>
      <c r="CG390"/>
    </row>
    <row r="391" spans="75:124" x14ac:dyDescent="0.25">
      <c r="BX391" s="2">
        <v>1428.57142857142</v>
      </c>
      <c r="BY391" s="2">
        <f t="shared" si="530"/>
        <v>1.4285714285714199</v>
      </c>
      <c r="BZ391" s="2">
        <v>6.46456442108616E-4</v>
      </c>
      <c r="CA391" s="2">
        <f t="shared" si="531"/>
        <v>10.994157178717959</v>
      </c>
      <c r="CB391" s="2">
        <f t="shared" si="532"/>
        <v>17.591166104919431</v>
      </c>
      <c r="CC391" s="2">
        <f t="shared" si="533"/>
        <v>1.2755127626768861</v>
      </c>
      <c r="CD391" s="2">
        <f t="shared" si="534"/>
        <v>0.2219096622151385</v>
      </c>
      <c r="CE391" s="2">
        <f t="shared" si="535"/>
        <v>0.21288340580884355</v>
      </c>
    </row>
    <row r="392" spans="75:124" x14ac:dyDescent="0.25">
      <c r="BX392" s="2">
        <v>1428.57142857142</v>
      </c>
      <c r="BY392" s="2">
        <f t="shared" si="530"/>
        <v>1.4285714285714199</v>
      </c>
      <c r="BZ392" s="2">
        <v>4.8235387800605201E-4</v>
      </c>
      <c r="CA392" s="2">
        <f t="shared" si="531"/>
        <v>8.2032972450008845</v>
      </c>
      <c r="CB392" s="2">
        <f t="shared" si="532"/>
        <v>25.794463349920314</v>
      </c>
      <c r="CC392" s="2">
        <f t="shared" si="533"/>
        <v>1.2755127626768861</v>
      </c>
      <c r="CD392" s="2">
        <f t="shared" si="534"/>
        <v>0.32539290544251293</v>
      </c>
      <c r="CE392" s="2">
        <f t="shared" si="535"/>
        <v>0.31215743039381516</v>
      </c>
    </row>
    <row r="393" spans="75:124" x14ac:dyDescent="0.25">
      <c r="BX393" s="2">
        <v>1242.2360248447201</v>
      </c>
      <c r="BY393" s="2">
        <f t="shared" si="530"/>
        <v>1.2422360248447202</v>
      </c>
      <c r="BZ393" s="2">
        <v>8.1822742474916405E-4</v>
      </c>
      <c r="CA393" s="2">
        <f t="shared" si="531"/>
        <v>13.915432393693266</v>
      </c>
      <c r="CB393" s="2">
        <f t="shared" si="532"/>
        <v>39.709895743613579</v>
      </c>
      <c r="CC393" s="2">
        <f t="shared" si="533"/>
        <v>0.74974161859990718</v>
      </c>
      <c r="CD393" s="2">
        <f t="shared" si="534"/>
        <v>0.48944566714825383</v>
      </c>
      <c r="CE393" s="2">
        <f t="shared" si="535"/>
        <v>0.46953728621282986</v>
      </c>
    </row>
    <row r="394" spans="75:124" x14ac:dyDescent="0.25">
      <c r="BX394" s="2">
        <v>1055.9006211179901</v>
      </c>
      <c r="BY394" s="2">
        <f t="shared" si="530"/>
        <v>1.0559006211179902</v>
      </c>
      <c r="BZ394" s="2">
        <v>1.01820353559484E-3</v>
      </c>
      <c r="CA394" s="2">
        <f t="shared" si="531"/>
        <v>17.316386659776192</v>
      </c>
      <c r="CB394" s="2">
        <f t="shared" si="532"/>
        <v>57.026282403389772</v>
      </c>
      <c r="CC394" s="2">
        <f t="shared" si="533"/>
        <v>0.40416841854949348</v>
      </c>
      <c r="CD394" s="2">
        <f t="shared" si="534"/>
        <v>0.68417049861678914</v>
      </c>
      <c r="CE394" s="2">
        <f t="shared" si="535"/>
        <v>0.65634161417573789</v>
      </c>
    </row>
    <row r="395" spans="75:124" x14ac:dyDescent="0.25">
      <c r="BX395" s="2">
        <v>807.45341614905703</v>
      </c>
      <c r="BY395" s="2">
        <f t="shared" si="530"/>
        <v>0.80745341614905708</v>
      </c>
      <c r="BZ395" s="2">
        <v>9.02787068004459E-4</v>
      </c>
      <c r="CA395" s="2">
        <f t="shared" si="531"/>
        <v>15.353521564701685</v>
      </c>
      <c r="CB395" s="2">
        <f t="shared" si="532"/>
        <v>72.379803968091451</v>
      </c>
      <c r="CC395" s="2">
        <f t="shared" si="533"/>
        <v>0.14574987850664545</v>
      </c>
      <c r="CD395" s="2">
        <f t="shared" si="534"/>
        <v>0.83055187142552156</v>
      </c>
      <c r="CE395" s="2">
        <f t="shared" si="535"/>
        <v>0.79676887128311735</v>
      </c>
    </row>
    <row r="396" spans="75:124" x14ac:dyDescent="0.25">
      <c r="BX396" s="2">
        <v>559.00621118011395</v>
      </c>
      <c r="BY396" s="2">
        <f t="shared" si="530"/>
        <v>0.55900621118011395</v>
      </c>
      <c r="BZ396" s="2">
        <v>7.3096034400382196E-4</v>
      </c>
      <c r="CA396" s="2">
        <f t="shared" si="531"/>
        <v>12.431298367411937</v>
      </c>
      <c r="CB396" s="2">
        <f t="shared" si="532"/>
        <v>84.811102335503392</v>
      </c>
      <c r="CC396" s="2">
        <f t="shared" si="533"/>
        <v>3.6010205256122294E-2</v>
      </c>
      <c r="CD396" s="2">
        <f t="shared" si="534"/>
        <v>0.91557036418031501</v>
      </c>
      <c r="CE396" s="2">
        <f t="shared" si="535"/>
        <v>0.87832920585218244</v>
      </c>
    </row>
    <row r="397" spans="75:124" x14ac:dyDescent="0.25">
      <c r="BX397" s="2">
        <v>496.894409937891</v>
      </c>
      <c r="BY397" s="2">
        <f t="shared" si="530"/>
        <v>0.49689440993789102</v>
      </c>
      <c r="BZ397" s="2">
        <v>5.1556776556776498E-4</v>
      </c>
      <c r="CA397" s="2">
        <f t="shared" si="531"/>
        <v>8.7681592783633509</v>
      </c>
      <c r="CB397" s="2">
        <f t="shared" si="532"/>
        <v>93.579261613866748</v>
      </c>
      <c r="CC397" s="2">
        <f t="shared" si="533"/>
        <v>2.3011435224649008E-2</v>
      </c>
      <c r="CD397" s="2">
        <f t="shared" si="534"/>
        <v>0.99066612754718464</v>
      </c>
      <c r="CE397" s="2">
        <f t="shared" si="535"/>
        <v>0.95037042166844266</v>
      </c>
    </row>
    <row r="398" spans="75:124" x14ac:dyDescent="0.25">
      <c r="BX398" s="2">
        <v>496.89440993788702</v>
      </c>
      <c r="BY398" s="2">
        <f t="shared" si="530"/>
        <v>0.49689440993788703</v>
      </c>
      <c r="BZ398" s="2">
        <v>2.87362637362637E-4</v>
      </c>
      <c r="CA398" s="2">
        <f t="shared" si="531"/>
        <v>4.8871196830380441</v>
      </c>
      <c r="CB398" s="2">
        <f t="shared" si="532"/>
        <v>98.466381296904785</v>
      </c>
      <c r="CC398" s="2">
        <f t="shared" si="533"/>
        <v>2.3011435224648293E-2</v>
      </c>
      <c r="CD398" s="2">
        <f t="shared" si="534"/>
        <v>1.0424030599375269</v>
      </c>
      <c r="CE398" s="2">
        <f t="shared" si="535"/>
        <v>1.0000029354734525</v>
      </c>
    </row>
    <row r="399" spans="75:124" x14ac:dyDescent="0.25">
      <c r="BX399" s="2">
        <v>310.55900621117598</v>
      </c>
      <c r="BY399" s="2">
        <f t="shared" si="530"/>
        <v>0.31055900621117599</v>
      </c>
      <c r="BZ399" s="2">
        <v>9.2466953336518701E-5</v>
      </c>
      <c r="CA399" s="2">
        <f t="shared" si="531"/>
        <v>1.5725672336142635</v>
      </c>
      <c r="CB399" s="2">
        <f t="shared" si="532"/>
        <v>100.03894853051905</v>
      </c>
      <c r="CC399" s="2">
        <f t="shared" si="533"/>
        <v>3.8537144587391095E-3</v>
      </c>
      <c r="CD399" s="2">
        <f t="shared" si="534"/>
        <v>0.97956419227894076</v>
      </c>
      <c r="CE399" s="2">
        <f t="shared" si="535"/>
        <v>0.93972006166437139</v>
      </c>
    </row>
    <row r="400" spans="75:124" x14ac:dyDescent="0.25">
      <c r="BY400" t="s">
        <v>28</v>
      </c>
      <c r="BZ400" s="2">
        <f>SUM(BZ389:BZ399)</f>
        <v>5.8822901735945208E-3</v>
      </c>
    </row>
    <row r="401" spans="75:124" x14ac:dyDescent="0.25">
      <c r="BY401" t="s">
        <v>29</v>
      </c>
      <c r="BZ401" s="2">
        <v>84.106999999999999</v>
      </c>
    </row>
    <row r="402" spans="75:124" x14ac:dyDescent="0.25">
      <c r="BY402" t="s">
        <v>30</v>
      </c>
      <c r="BZ402" s="2">
        <v>0.16600000000000001</v>
      </c>
    </row>
    <row r="403" spans="75:124" x14ac:dyDescent="0.25">
      <c r="BY403" t="s">
        <v>31</v>
      </c>
      <c r="BZ403" s="2">
        <v>1.34</v>
      </c>
    </row>
    <row r="404" spans="75:124" x14ac:dyDescent="0.25">
      <c r="BY404" t="s">
        <v>32</v>
      </c>
      <c r="BZ404" s="2">
        <v>3.802</v>
      </c>
    </row>
    <row r="407" spans="75:124" x14ac:dyDescent="0.25">
      <c r="BW407" s="21" t="s">
        <v>1185</v>
      </c>
      <c r="BX407" t="s">
        <v>3</v>
      </c>
      <c r="BY407" t="s">
        <v>4</v>
      </c>
      <c r="BZ407" t="s">
        <v>5</v>
      </c>
      <c r="CA407" t="s">
        <v>6</v>
      </c>
      <c r="CB407" t="s">
        <v>7</v>
      </c>
      <c r="CC407" t="s">
        <v>8</v>
      </c>
      <c r="CD407" t="s">
        <v>9</v>
      </c>
      <c r="CE407" t="s">
        <v>10</v>
      </c>
      <c r="CF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</row>
    <row r="408" spans="75:124" x14ac:dyDescent="0.25">
      <c r="BW408" s="21">
        <v>198</v>
      </c>
      <c r="BX408" s="2">
        <v>1390.7518444493701</v>
      </c>
      <c r="BY408" s="2">
        <f t="shared" ref="BY408:BY418" si="536">BX408/1000</f>
        <v>1.3907518444493701</v>
      </c>
      <c r="BZ408" s="2">
        <v>9.0717299578057896E-5</v>
      </c>
      <c r="CA408" s="2">
        <f t="shared" ref="CA408:CA418" si="537">BZ408*100/0.00921</f>
        <v>0.98498696610269176</v>
      </c>
      <c r="CB408" s="2">
        <f>CA408</f>
        <v>0.98498696610269176</v>
      </c>
      <c r="CC408" s="2">
        <f>(BY408/0.888)^4.189</f>
        <v>6.5489375267856049</v>
      </c>
      <c r="CD408" s="2">
        <f>(CB408*BY408^0.555)/48.946</f>
        <v>2.4166671048047112E-2</v>
      </c>
      <c r="CE408" s="2">
        <f>CD408/1.01169</f>
        <v>2.3887427026111865E-2</v>
      </c>
      <c r="CH408"/>
      <c r="CI408"/>
      <c r="CJ408"/>
      <c r="CK408"/>
      <c r="CL408"/>
      <c r="CM408"/>
      <c r="CN408"/>
      <c r="CO408"/>
      <c r="CP408"/>
    </row>
    <row r="409" spans="75:124" x14ac:dyDescent="0.25">
      <c r="BX409" s="2">
        <v>1149.6779924494699</v>
      </c>
      <c r="BY409" s="2">
        <f t="shared" si="536"/>
        <v>1.14967799244947</v>
      </c>
      <c r="BZ409" s="2">
        <v>3.1434599156118098E-4</v>
      </c>
      <c r="CA409" s="2">
        <f t="shared" si="537"/>
        <v>3.4130943709140174</v>
      </c>
      <c r="CB409" s="2">
        <f t="shared" ref="CB409:CB418" si="538">CA409+CB408</f>
        <v>4.3980813370167091</v>
      </c>
      <c r="CC409" s="2">
        <f t="shared" ref="CC409:CC418" si="539">(BY409/0.888)^4.189</f>
        <v>2.950202750935663</v>
      </c>
      <c r="CD409" s="2">
        <f t="shared" ref="CD409:CD418" si="540">(CB409*BY409^0.555)/48.946</f>
        <v>9.7088066439478649E-2</v>
      </c>
      <c r="CE409" s="2">
        <f t="shared" ref="CE409:CE418" si="541">CD409/1.01169</f>
        <v>9.5966221312337424E-2</v>
      </c>
      <c r="CG409"/>
    </row>
    <row r="410" spans="75:124" x14ac:dyDescent="0.25">
      <c r="BX410" s="2">
        <v>966.639524267772</v>
      </c>
      <c r="BY410" s="2">
        <f t="shared" si="536"/>
        <v>0.966639524267772</v>
      </c>
      <c r="BZ410" s="2">
        <v>6.1392405063291102E-4</v>
      </c>
      <c r="CA410" s="2">
        <f t="shared" si="537"/>
        <v>6.6658420264159721</v>
      </c>
      <c r="CB410" s="2">
        <f t="shared" si="538"/>
        <v>11.063923363432682</v>
      </c>
      <c r="CC410" s="2">
        <f t="shared" si="539"/>
        <v>1.4268268753964586</v>
      </c>
      <c r="CD410" s="2">
        <f t="shared" si="540"/>
        <v>0.22182667910154547</v>
      </c>
      <c r="CE410" s="2">
        <f t="shared" si="541"/>
        <v>0.21926348891611608</v>
      </c>
    </row>
    <row r="411" spans="75:124" x14ac:dyDescent="0.25">
      <c r="BX411" s="2">
        <v>862.64712413946199</v>
      </c>
      <c r="BY411" s="2">
        <f t="shared" si="536"/>
        <v>0.86264712413946198</v>
      </c>
      <c r="BZ411" s="2">
        <v>8.9662447257383895E-4</v>
      </c>
      <c r="CA411" s="2">
        <f t="shared" si="537"/>
        <v>9.7353362928755605</v>
      </c>
      <c r="CB411" s="2">
        <f t="shared" si="538"/>
        <v>20.799259656308244</v>
      </c>
      <c r="CC411" s="2">
        <f t="shared" si="539"/>
        <v>0.88573391129183576</v>
      </c>
      <c r="CD411" s="2">
        <f t="shared" si="540"/>
        <v>0.39148766696429893</v>
      </c>
      <c r="CE411" s="2">
        <f t="shared" si="541"/>
        <v>0.38696405713637472</v>
      </c>
    </row>
    <row r="412" spans="75:124" x14ac:dyDescent="0.25">
      <c r="BX412" s="2">
        <v>767.253929479112</v>
      </c>
      <c r="BY412" s="2">
        <f t="shared" si="536"/>
        <v>0.76725392947911197</v>
      </c>
      <c r="BZ412" s="2">
        <v>1.20886075949367E-3</v>
      </c>
      <c r="CA412" s="2">
        <f t="shared" si="537"/>
        <v>13.125523990159284</v>
      </c>
      <c r="CB412" s="2">
        <f t="shared" si="538"/>
        <v>33.924783646467532</v>
      </c>
      <c r="CC412" s="2">
        <f t="shared" si="539"/>
        <v>0.54213577346268604</v>
      </c>
      <c r="CD412" s="2">
        <f t="shared" si="540"/>
        <v>0.59833043316434431</v>
      </c>
      <c r="CE412" s="2">
        <f t="shared" si="541"/>
        <v>0.59141677111006763</v>
      </c>
    </row>
    <row r="413" spans="75:124" x14ac:dyDescent="0.25">
      <c r="BX413" s="2">
        <v>637.01976460137598</v>
      </c>
      <c r="BY413" s="2">
        <f t="shared" si="536"/>
        <v>0.63701976460137599</v>
      </c>
      <c r="BZ413" s="2">
        <v>1.47890295358649E-3</v>
      </c>
      <c r="CA413" s="2">
        <f t="shared" si="537"/>
        <v>16.057578214837026</v>
      </c>
      <c r="CB413" s="2">
        <f t="shared" si="538"/>
        <v>49.982361861304554</v>
      </c>
      <c r="CC413" s="2">
        <f t="shared" si="539"/>
        <v>0.24871078304581473</v>
      </c>
      <c r="CD413" s="2">
        <f t="shared" si="540"/>
        <v>0.79506828883902114</v>
      </c>
      <c r="CE413" s="2">
        <f t="shared" si="541"/>
        <v>0.78588133602093646</v>
      </c>
    </row>
    <row r="414" spans="75:124" x14ac:dyDescent="0.25">
      <c r="BX414" s="2">
        <v>475.18937991955897</v>
      </c>
      <c r="BY414" s="2">
        <f t="shared" si="536"/>
        <v>0.47518937991955895</v>
      </c>
      <c r="BZ414" s="2">
        <v>1.6518987341772101E-3</v>
      </c>
      <c r="CA414" s="2">
        <f t="shared" si="537"/>
        <v>17.935925452521282</v>
      </c>
      <c r="CB414" s="2">
        <f t="shared" si="538"/>
        <v>67.918287313825829</v>
      </c>
      <c r="CC414" s="2">
        <f t="shared" si="539"/>
        <v>7.2860609753620909E-2</v>
      </c>
      <c r="CD414" s="2">
        <f t="shared" si="540"/>
        <v>0.9181857595758256</v>
      </c>
      <c r="CE414" s="2">
        <f t="shared" si="541"/>
        <v>0.90757619386949129</v>
      </c>
    </row>
    <row r="415" spans="75:124" x14ac:dyDescent="0.25">
      <c r="BX415" s="2">
        <v>360.32768277938101</v>
      </c>
      <c r="BY415" s="2">
        <f t="shared" si="536"/>
        <v>0.36032768277938099</v>
      </c>
      <c r="BZ415" s="2">
        <v>1.2932489451476701E-3</v>
      </c>
      <c r="CA415" s="2">
        <f t="shared" si="537"/>
        <v>14.041790935371012</v>
      </c>
      <c r="CB415" s="2">
        <f t="shared" si="538"/>
        <v>81.96007824919684</v>
      </c>
      <c r="CC415" s="2">
        <f t="shared" si="539"/>
        <v>2.2861485854932539E-2</v>
      </c>
      <c r="CD415" s="2">
        <f t="shared" si="540"/>
        <v>0.95028164866971532</v>
      </c>
      <c r="CE415" s="2">
        <f t="shared" si="541"/>
        <v>0.93930121743786665</v>
      </c>
    </row>
    <row r="416" spans="75:124" x14ac:dyDescent="0.25">
      <c r="BX416" s="2">
        <v>324.36400424408401</v>
      </c>
      <c r="BY416" s="2">
        <f t="shared" si="536"/>
        <v>0.32436400424408401</v>
      </c>
      <c r="BZ416" s="2">
        <v>9.4303797468354403E-4</v>
      </c>
      <c r="CA416" s="2">
        <f t="shared" si="537"/>
        <v>10.239283112742065</v>
      </c>
      <c r="CB416" s="2">
        <f t="shared" si="538"/>
        <v>92.199361361938912</v>
      </c>
      <c r="CC416" s="2">
        <f t="shared" si="539"/>
        <v>1.4716816344147513E-2</v>
      </c>
      <c r="CD416" s="2">
        <f t="shared" si="540"/>
        <v>1.0084023043681078</v>
      </c>
      <c r="CE416" s="2">
        <f t="shared" si="541"/>
        <v>0.99675029343781973</v>
      </c>
    </row>
    <row r="417" spans="75:124" x14ac:dyDescent="0.25">
      <c r="BX417" s="2">
        <v>291.59572630591902</v>
      </c>
      <c r="BY417" s="2">
        <f t="shared" si="536"/>
        <v>0.29159572630591901</v>
      </c>
      <c r="BZ417" s="2">
        <v>5.4641350210970401E-4</v>
      </c>
      <c r="CA417" s="2">
        <f t="shared" si="537"/>
        <v>5.9328284702465153</v>
      </c>
      <c r="CB417" s="2">
        <f t="shared" si="538"/>
        <v>98.132189832185432</v>
      </c>
      <c r="CC417" s="2">
        <f t="shared" si="539"/>
        <v>9.4203349064039335E-3</v>
      </c>
      <c r="CD417" s="2">
        <f t="shared" si="540"/>
        <v>1.0116908571610541</v>
      </c>
      <c r="CE417" s="2">
        <f t="shared" si="541"/>
        <v>1.0000008472566242</v>
      </c>
    </row>
    <row r="418" spans="75:124" x14ac:dyDescent="0.25">
      <c r="BX418" s="2">
        <v>264.55202704369901</v>
      </c>
      <c r="BY418" s="2">
        <f t="shared" si="536"/>
        <v>0.26455202704369901</v>
      </c>
      <c r="BZ418" s="2">
        <v>1.7088607594936599E-4</v>
      </c>
      <c r="CA418" s="2">
        <f t="shared" si="537"/>
        <v>1.8554405640539195</v>
      </c>
      <c r="CB418" s="2">
        <f t="shared" si="538"/>
        <v>99.987630396239354</v>
      </c>
      <c r="CC418" s="2">
        <f t="shared" si="539"/>
        <v>6.2660961859442041E-3</v>
      </c>
      <c r="CD418" s="2">
        <f t="shared" si="540"/>
        <v>0.97661350864967977</v>
      </c>
      <c r="CE418" s="2">
        <f t="shared" si="541"/>
        <v>0.96532881480461386</v>
      </c>
    </row>
    <row r="419" spans="75:124" x14ac:dyDescent="0.25">
      <c r="BY419" t="s">
        <v>28</v>
      </c>
      <c r="BZ419" s="2">
        <f>SUM(BZ408:BZ418)</f>
        <v>9.2088607594936426E-3</v>
      </c>
    </row>
    <row r="420" spans="75:124" x14ac:dyDescent="0.25">
      <c r="BY420" t="s">
        <v>29</v>
      </c>
      <c r="BZ420" s="2">
        <v>48.945999999999998</v>
      </c>
    </row>
    <row r="421" spans="75:124" x14ac:dyDescent="0.25">
      <c r="BY421" t="s">
        <v>30</v>
      </c>
      <c r="BZ421" s="2">
        <v>0.55500000000000005</v>
      </c>
    </row>
    <row r="422" spans="75:124" x14ac:dyDescent="0.25">
      <c r="BY422" t="s">
        <v>31</v>
      </c>
      <c r="BZ422" s="2">
        <v>0.88800000000000001</v>
      </c>
    </row>
    <row r="423" spans="75:124" x14ac:dyDescent="0.25">
      <c r="BY423" t="s">
        <v>32</v>
      </c>
      <c r="BZ423" s="2">
        <v>4.1890000000000001</v>
      </c>
    </row>
    <row r="426" spans="75:124" x14ac:dyDescent="0.25">
      <c r="BW426" s="21" t="s">
        <v>1185</v>
      </c>
      <c r="BX426" t="s">
        <v>3</v>
      </c>
      <c r="BY426" t="s">
        <v>4</v>
      </c>
      <c r="BZ426" t="s">
        <v>5</v>
      </c>
      <c r="CA426" t="s">
        <v>6</v>
      </c>
      <c r="CB426" t="s">
        <v>7</v>
      </c>
      <c r="CC426" t="s">
        <v>8</v>
      </c>
      <c r="CD426" t="s">
        <v>9</v>
      </c>
      <c r="CE426" t="s">
        <v>10</v>
      </c>
      <c r="CF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</row>
    <row r="427" spans="75:124" x14ac:dyDescent="0.25">
      <c r="BW427" s="21">
        <v>199</v>
      </c>
      <c r="BX427" s="2">
        <v>1578.0780780780699</v>
      </c>
      <c r="BY427" s="2">
        <f t="shared" ref="BY427:BY438" si="542">BX427/1000</f>
        <v>1.5780780780780699</v>
      </c>
      <c r="BZ427" s="2">
        <v>1.93608242388724E-5</v>
      </c>
      <c r="CA427" s="2">
        <f t="shared" ref="CA427:CA438" si="543">BZ427*100/0.00954</f>
        <v>0.20294365030264569</v>
      </c>
      <c r="CB427" s="2">
        <f>CA427</f>
        <v>0.20294365030264569</v>
      </c>
      <c r="CC427" s="2">
        <f>(BY427/0.794)^2.724</f>
        <v>6.4951763877879083</v>
      </c>
      <c r="CD427" s="2">
        <f>(CB427*BY427^0.289)/73.273</f>
        <v>3.1600257914082114E-3</v>
      </c>
      <c r="CE427" s="2">
        <f>CD427/0.94633</f>
        <v>3.3392429611321752E-3</v>
      </c>
      <c r="CH427"/>
      <c r="CI427"/>
      <c r="CJ427"/>
      <c r="CK427"/>
      <c r="CL427"/>
      <c r="CM427"/>
      <c r="CN427"/>
      <c r="CO427"/>
      <c r="CP427"/>
    </row>
    <row r="428" spans="75:124" x14ac:dyDescent="0.25">
      <c r="BX428" s="2">
        <v>1319.8198198198099</v>
      </c>
      <c r="BY428" s="2">
        <f t="shared" si="542"/>
        <v>1.3198198198198099</v>
      </c>
      <c r="BZ428" s="2">
        <v>1.4747674503772E-4</v>
      </c>
      <c r="CA428" s="2">
        <f t="shared" si="543"/>
        <v>1.5458778305840672</v>
      </c>
      <c r="CB428" s="2">
        <f t="shared" ref="CB428:CB438" si="544">CA428+CB427</f>
        <v>1.7488214808867129</v>
      </c>
      <c r="CC428" s="2">
        <f t="shared" ref="CC428:CC438" si="545">(BY428/0.794)^2.724</f>
        <v>3.9918190539398144</v>
      </c>
      <c r="CD428" s="2">
        <f t="shared" ref="CD428:CD438" si="546">(CB428*BY428^0.289)/73.273</f>
        <v>2.5860102304365262E-2</v>
      </c>
      <c r="CE428" s="2">
        <f t="shared" ref="CE428:CE438" si="547">CD428/0.94633</f>
        <v>2.7326727784562743E-2</v>
      </c>
      <c r="CG428"/>
    </row>
    <row r="429" spans="75:124" x14ac:dyDescent="0.25">
      <c r="BX429" s="2">
        <v>1112.6126126126101</v>
      </c>
      <c r="BY429" s="2">
        <f t="shared" si="542"/>
        <v>1.1126126126126101</v>
      </c>
      <c r="BZ429" s="2">
        <v>3.4021826704753501E-4</v>
      </c>
      <c r="CA429" s="2">
        <f t="shared" si="543"/>
        <v>3.5662292143347489</v>
      </c>
      <c r="CB429" s="2">
        <f t="shared" si="544"/>
        <v>5.315050695221462</v>
      </c>
      <c r="CC429" s="2">
        <f t="shared" si="545"/>
        <v>2.5068592436444286</v>
      </c>
      <c r="CD429" s="2">
        <f t="shared" si="546"/>
        <v>7.4809516513983113E-2</v>
      </c>
      <c r="CE429" s="2">
        <f t="shared" si="547"/>
        <v>7.9052250815236869E-2</v>
      </c>
    </row>
    <row r="430" spans="75:124" x14ac:dyDescent="0.25">
      <c r="BX430" s="2">
        <v>980.48048048047997</v>
      </c>
      <c r="BY430" s="2">
        <f t="shared" si="542"/>
        <v>0.98048048048047998</v>
      </c>
      <c r="BZ430" s="2">
        <v>6.0958519495104798E-4</v>
      </c>
      <c r="CA430" s="2">
        <f t="shared" si="543"/>
        <v>6.3897819177258706</v>
      </c>
      <c r="CB430" s="2">
        <f t="shared" si="544"/>
        <v>11.704832612947332</v>
      </c>
      <c r="CC430" s="2">
        <f t="shared" si="545"/>
        <v>1.7765140923698486</v>
      </c>
      <c r="CD430" s="2">
        <f t="shared" si="546"/>
        <v>0.1588353233227687</v>
      </c>
      <c r="CE430" s="2">
        <f t="shared" si="547"/>
        <v>0.16784348305851943</v>
      </c>
    </row>
    <row r="431" spans="75:124" x14ac:dyDescent="0.25">
      <c r="BX431" s="2">
        <v>875.37537537537503</v>
      </c>
      <c r="BY431" s="2">
        <f t="shared" si="542"/>
        <v>0.87537537537537502</v>
      </c>
      <c r="BZ431" s="2">
        <v>8.9092751287873201E-4</v>
      </c>
      <c r="CA431" s="2">
        <f t="shared" si="543"/>
        <v>9.338862818435345</v>
      </c>
      <c r="CB431" s="2">
        <f t="shared" si="544"/>
        <v>21.043695431382677</v>
      </c>
      <c r="CC431" s="2">
        <f t="shared" si="545"/>
        <v>1.3044465674466359</v>
      </c>
      <c r="CD431" s="2">
        <f t="shared" si="546"/>
        <v>0.27635809767296998</v>
      </c>
      <c r="CE431" s="2">
        <f t="shared" si="547"/>
        <v>0.29203142421033884</v>
      </c>
    </row>
    <row r="432" spans="75:124" x14ac:dyDescent="0.25">
      <c r="BX432" s="2">
        <v>761.26126126126098</v>
      </c>
      <c r="BY432" s="2">
        <f t="shared" si="542"/>
        <v>0.76126126126126104</v>
      </c>
      <c r="BZ432" s="2">
        <v>1.2414487658390001E-3</v>
      </c>
      <c r="CA432" s="2">
        <f t="shared" si="543"/>
        <v>13.013089788668765</v>
      </c>
      <c r="CB432" s="2">
        <f t="shared" si="544"/>
        <v>34.056785220051438</v>
      </c>
      <c r="CC432" s="2">
        <f t="shared" si="545"/>
        <v>0.89163443444499257</v>
      </c>
      <c r="CD432" s="2">
        <f t="shared" si="546"/>
        <v>0.42955910155461569</v>
      </c>
      <c r="CE432" s="2">
        <f t="shared" si="547"/>
        <v>0.45392104398530714</v>
      </c>
    </row>
    <row r="433" spans="75:124" x14ac:dyDescent="0.25">
      <c r="BX433" s="2">
        <v>611.11111111110995</v>
      </c>
      <c r="BY433" s="2">
        <f t="shared" si="542"/>
        <v>0.61111111111110994</v>
      </c>
      <c r="BZ433" s="2">
        <v>1.4581166532385999E-3</v>
      </c>
      <c r="CA433" s="2">
        <f t="shared" si="543"/>
        <v>15.284241648203354</v>
      </c>
      <c r="CB433" s="2">
        <f t="shared" si="544"/>
        <v>49.341026868254794</v>
      </c>
      <c r="CC433" s="2">
        <f t="shared" si="545"/>
        <v>0.49009505646973672</v>
      </c>
      <c r="CD433" s="2">
        <f t="shared" si="546"/>
        <v>0.58405391920517202</v>
      </c>
      <c r="CE433" s="2">
        <f t="shared" si="547"/>
        <v>0.61717785466504493</v>
      </c>
    </row>
    <row r="434" spans="75:124" x14ac:dyDescent="0.25">
      <c r="BX434" s="2">
        <v>515.015015015014</v>
      </c>
      <c r="BY434" s="2">
        <f t="shared" si="542"/>
        <v>0.51501501501501401</v>
      </c>
      <c r="BZ434" s="2">
        <v>1.6824751580849101E-3</v>
      </c>
      <c r="CA434" s="2">
        <f t="shared" si="543"/>
        <v>17.636007946382705</v>
      </c>
      <c r="CB434" s="2">
        <f t="shared" si="544"/>
        <v>66.977034814637506</v>
      </c>
      <c r="CC434" s="2">
        <f t="shared" si="545"/>
        <v>0.30752918275759578</v>
      </c>
      <c r="CD434" s="2">
        <f t="shared" si="546"/>
        <v>0.75456714602309471</v>
      </c>
      <c r="CE434" s="2">
        <f t="shared" si="547"/>
        <v>0.79736153986779956</v>
      </c>
    </row>
    <row r="435" spans="75:124" x14ac:dyDescent="0.25">
      <c r="BX435" s="2">
        <v>391.89189189189102</v>
      </c>
      <c r="BY435" s="2">
        <f t="shared" si="542"/>
        <v>0.391891891891891</v>
      </c>
      <c r="BZ435" s="2">
        <v>1.4029883542078601E-3</v>
      </c>
      <c r="CA435" s="2">
        <f t="shared" si="543"/>
        <v>14.706376878489099</v>
      </c>
      <c r="CB435" s="2">
        <f t="shared" si="544"/>
        <v>81.683411693126601</v>
      </c>
      <c r="CC435" s="2">
        <f t="shared" si="545"/>
        <v>0.14610796540367307</v>
      </c>
      <c r="CD435" s="2">
        <f t="shared" si="546"/>
        <v>0.85038374484241475</v>
      </c>
      <c r="CE435" s="2">
        <f t="shared" si="547"/>
        <v>0.89861226511091774</v>
      </c>
    </row>
    <row r="436" spans="75:124" x14ac:dyDescent="0.25">
      <c r="BX436" s="2">
        <v>331.83183183183098</v>
      </c>
      <c r="BY436" s="2">
        <f t="shared" si="542"/>
        <v>0.33183183183183096</v>
      </c>
      <c r="BZ436" s="2">
        <v>9.9697258233843599E-4</v>
      </c>
      <c r="CA436" s="2">
        <f t="shared" si="543"/>
        <v>10.450446355748804</v>
      </c>
      <c r="CB436" s="2">
        <f t="shared" si="544"/>
        <v>92.13385804887541</v>
      </c>
      <c r="CC436" s="2">
        <f t="shared" si="545"/>
        <v>9.2868772367635355E-2</v>
      </c>
      <c r="CD436" s="2">
        <f t="shared" si="546"/>
        <v>0.91415659996696941</v>
      </c>
      <c r="CE436" s="2">
        <f t="shared" si="547"/>
        <v>0.96600192318426914</v>
      </c>
    </row>
    <row r="437" spans="75:124" x14ac:dyDescent="0.25">
      <c r="BX437" s="2">
        <v>301.80180180180099</v>
      </c>
      <c r="BY437" s="2">
        <f t="shared" si="542"/>
        <v>0.301801801801801</v>
      </c>
      <c r="BZ437" s="2">
        <v>5.6225737933054997E-4</v>
      </c>
      <c r="CA437" s="2">
        <f t="shared" si="543"/>
        <v>5.8936832214942347</v>
      </c>
      <c r="CB437" s="2">
        <f t="shared" si="544"/>
        <v>98.027541270369639</v>
      </c>
      <c r="CC437" s="2">
        <f t="shared" si="545"/>
        <v>7.1721805125914057E-2</v>
      </c>
      <c r="CD437" s="2">
        <f t="shared" si="546"/>
        <v>0.94633247746387961</v>
      </c>
      <c r="CE437" s="2">
        <f t="shared" si="547"/>
        <v>1.0000026179703483</v>
      </c>
    </row>
    <row r="438" spans="75:124" x14ac:dyDescent="0.25">
      <c r="BX438" s="2">
        <v>271.771771771771</v>
      </c>
      <c r="BY438" s="2">
        <f t="shared" si="542"/>
        <v>0.27177177177177098</v>
      </c>
      <c r="BZ438" s="2">
        <v>1.9258282672916799E-4</v>
      </c>
      <c r="CA438" s="2">
        <f t="shared" si="543"/>
        <v>2.0186879112072118</v>
      </c>
      <c r="CB438" s="2">
        <f t="shared" si="544"/>
        <v>100.04622918157685</v>
      </c>
      <c r="CC438" s="2">
        <f t="shared" si="545"/>
        <v>5.3909038881937918E-2</v>
      </c>
      <c r="CD438" s="2">
        <f t="shared" si="546"/>
        <v>0.93700478169896995</v>
      </c>
      <c r="CE438" s="2">
        <f t="shared" si="547"/>
        <v>0.99014591284115472</v>
      </c>
    </row>
    <row r="439" spans="75:124" x14ac:dyDescent="0.25">
      <c r="BY439" t="s">
        <v>28</v>
      </c>
      <c r="BZ439" s="2">
        <f>SUM(BZ427:BZ438)</f>
        <v>9.5444102639224305E-3</v>
      </c>
    </row>
    <row r="440" spans="75:124" x14ac:dyDescent="0.25">
      <c r="BY440" t="s">
        <v>29</v>
      </c>
      <c r="BZ440" s="2">
        <v>73.272999999999996</v>
      </c>
    </row>
    <row r="441" spans="75:124" x14ac:dyDescent="0.25">
      <c r="BY441" t="s">
        <v>30</v>
      </c>
      <c r="BZ441" s="2">
        <v>0.28899999999999998</v>
      </c>
    </row>
    <row r="442" spans="75:124" x14ac:dyDescent="0.25">
      <c r="BY442" t="s">
        <v>31</v>
      </c>
      <c r="BZ442" s="2">
        <v>0.79400000000000004</v>
      </c>
    </row>
    <row r="443" spans="75:124" x14ac:dyDescent="0.25">
      <c r="BY443" t="s">
        <v>32</v>
      </c>
      <c r="BZ443" s="2">
        <v>2.7240000000000002</v>
      </c>
    </row>
    <row r="446" spans="75:124" x14ac:dyDescent="0.25">
      <c r="BW446" s="21" t="s">
        <v>1185</v>
      </c>
      <c r="BX446" t="s">
        <v>3</v>
      </c>
      <c r="BY446" t="s">
        <v>4</v>
      </c>
      <c r="BZ446" t="s">
        <v>5</v>
      </c>
      <c r="CA446" t="s">
        <v>6</v>
      </c>
      <c r="CB446" t="s">
        <v>7</v>
      </c>
      <c r="CC446" t="s">
        <v>8</v>
      </c>
      <c r="CD446" t="s">
        <v>9</v>
      </c>
      <c r="CE446" t="s">
        <v>10</v>
      </c>
      <c r="CF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</row>
    <row r="447" spans="75:124" x14ac:dyDescent="0.25">
      <c r="BW447" s="21">
        <v>201</v>
      </c>
      <c r="BX447" s="2">
        <v>2052.87064560301</v>
      </c>
      <c r="BY447" s="2">
        <f t="shared" ref="BY447:BY455" si="548">BX447/1000</f>
        <v>2.0528706456030101</v>
      </c>
      <c r="BZ447" s="2">
        <v>1.29113924050632E-4</v>
      </c>
      <c r="CA447" s="2">
        <f t="shared" ref="CA447:CA455" si="549">BZ447*100/0.00452</f>
        <v>2.8565027444830093</v>
      </c>
      <c r="CB447" s="2">
        <f>CA447</f>
        <v>2.8565027444830093</v>
      </c>
      <c r="CC447" s="2">
        <f>(BY447/1.169)^2.355</f>
        <v>3.7662431793792948</v>
      </c>
      <c r="CD447" s="2">
        <f>(CB447*BY447^(-0.09))/116.735</f>
        <v>2.2936176152852282E-2</v>
      </c>
      <c r="CE447" s="2">
        <f>CD447/0.96785</f>
        <v>2.3698069073567477E-2</v>
      </c>
      <c r="CH447"/>
      <c r="CI447"/>
      <c r="CJ447"/>
      <c r="CK447"/>
      <c r="CL447"/>
      <c r="CM447"/>
      <c r="CN447"/>
      <c r="CO447"/>
      <c r="CP447"/>
    </row>
    <row r="448" spans="75:124" x14ac:dyDescent="0.25">
      <c r="BX448" s="2">
        <v>1640.50410251271</v>
      </c>
      <c r="BY448" s="2">
        <f t="shared" si="548"/>
        <v>1.6405041025127101</v>
      </c>
      <c r="BZ448" s="2">
        <v>3.5189873417721502E-4</v>
      </c>
      <c r="CA448" s="2">
        <f t="shared" si="549"/>
        <v>7.7853702251596246</v>
      </c>
      <c r="CB448" s="2">
        <f t="shared" ref="CB448:CB455" si="550">CA448+CB447</f>
        <v>10.641872969642634</v>
      </c>
      <c r="CC448" s="2">
        <f t="shared" ref="CC448:CC455" si="551">(BY448/1.169)^2.355</f>
        <v>2.2211015576157309</v>
      </c>
      <c r="CD448" s="2">
        <f t="shared" ref="CD448:CD455" si="552">(CB448*BY448^(-0.09))/116.735</f>
        <v>8.7190471056723576E-2</v>
      </c>
      <c r="CE448" s="2">
        <f t="shared" ref="CE448:CE455" si="553">CD448/0.96785</f>
        <v>9.0086760403702615E-2</v>
      </c>
      <c r="CG448"/>
    </row>
    <row r="449" spans="75:124" x14ac:dyDescent="0.25">
      <c r="BX449" s="2">
        <v>1438.7740333767499</v>
      </c>
      <c r="BY449" s="2">
        <f t="shared" si="548"/>
        <v>1.4387740333767498</v>
      </c>
      <c r="BZ449" s="2">
        <v>5.6455696202531598E-4</v>
      </c>
      <c r="CA449" s="2">
        <f t="shared" si="549"/>
        <v>12.490198274896372</v>
      </c>
      <c r="CB449" s="2">
        <f t="shared" si="550"/>
        <v>23.132071244539006</v>
      </c>
      <c r="CC449" s="2">
        <f t="shared" si="551"/>
        <v>1.6306823796278589</v>
      </c>
      <c r="CD449" s="2">
        <f t="shared" si="552"/>
        <v>0.19177593126738826</v>
      </c>
      <c r="CE449" s="2">
        <f t="shared" si="553"/>
        <v>0.1981463359687847</v>
      </c>
    </row>
    <row r="450" spans="75:124" x14ac:dyDescent="0.25">
      <c r="BX450" s="2">
        <v>1263.0951983345001</v>
      </c>
      <c r="BY450" s="2">
        <f t="shared" si="548"/>
        <v>1.2630951983345</v>
      </c>
      <c r="BZ450" s="2">
        <v>7.6962025316455697E-4</v>
      </c>
      <c r="CA450" s="2">
        <f t="shared" si="549"/>
        <v>17.026996751428253</v>
      </c>
      <c r="CB450" s="2">
        <f t="shared" si="550"/>
        <v>40.159067995967263</v>
      </c>
      <c r="CC450" s="2">
        <f t="shared" si="551"/>
        <v>1.1999932535812861</v>
      </c>
      <c r="CD450" s="2">
        <f t="shared" si="552"/>
        <v>0.33686298292202937</v>
      </c>
      <c r="CE450" s="2">
        <f t="shared" si="553"/>
        <v>0.34805288311414928</v>
      </c>
    </row>
    <row r="451" spans="75:124" x14ac:dyDescent="0.25">
      <c r="BX451" s="2">
        <v>931.55427897086497</v>
      </c>
      <c r="BY451" s="2">
        <f t="shared" si="548"/>
        <v>0.93155427897086496</v>
      </c>
      <c r="BZ451" s="2">
        <v>1.0303797468354399E-3</v>
      </c>
      <c r="CA451" s="2">
        <f t="shared" si="549"/>
        <v>22.796012098129204</v>
      </c>
      <c r="CB451" s="2">
        <f t="shared" si="550"/>
        <v>62.955080094096466</v>
      </c>
      <c r="CC451" s="2">
        <f t="shared" si="551"/>
        <v>0.5858440924233248</v>
      </c>
      <c r="CD451" s="2">
        <f t="shared" si="552"/>
        <v>0.54275140740425654</v>
      </c>
      <c r="CE451" s="2">
        <f t="shared" si="553"/>
        <v>0.56078050049517647</v>
      </c>
    </row>
    <row r="452" spans="75:124" x14ac:dyDescent="0.25">
      <c r="BX452" s="2">
        <v>709.11681863219803</v>
      </c>
      <c r="BY452" s="2">
        <f t="shared" si="548"/>
        <v>0.709116818632198</v>
      </c>
      <c r="BZ452" s="2">
        <v>7.7215189873417703E-4</v>
      </c>
      <c r="CA452" s="2">
        <f t="shared" si="549"/>
        <v>17.08300660916321</v>
      </c>
      <c r="CB452" s="2">
        <f t="shared" si="550"/>
        <v>80.03808670325968</v>
      </c>
      <c r="CC452" s="2">
        <f t="shared" si="551"/>
        <v>0.30813229042693702</v>
      </c>
      <c r="CD452" s="2">
        <f t="shared" si="552"/>
        <v>0.70718169383780882</v>
      </c>
      <c r="CE452" s="2">
        <f t="shared" si="553"/>
        <v>0.73067282516692544</v>
      </c>
    </row>
    <row r="453" spans="75:124" x14ac:dyDescent="0.25">
      <c r="BX453" s="2">
        <v>619.05079990648198</v>
      </c>
      <c r="BY453" s="2">
        <f t="shared" si="548"/>
        <v>0.61905079990648193</v>
      </c>
      <c r="BZ453" s="2">
        <v>5.24050632911392E-4</v>
      </c>
      <c r="CA453" s="2">
        <f t="shared" si="549"/>
        <v>11.594040551136992</v>
      </c>
      <c r="CB453" s="2">
        <f t="shared" si="550"/>
        <v>91.632127254396664</v>
      </c>
      <c r="CC453" s="2">
        <f t="shared" si="551"/>
        <v>0.22377534587466646</v>
      </c>
      <c r="CD453" s="2">
        <f t="shared" si="552"/>
        <v>0.81957993083356018</v>
      </c>
      <c r="CE453" s="2">
        <f t="shared" si="553"/>
        <v>0.84680470200295521</v>
      </c>
    </row>
    <row r="454" spans="75:124" x14ac:dyDescent="0.25">
      <c r="BX454" s="2">
        <v>476.65965287287099</v>
      </c>
      <c r="BY454" s="2">
        <f t="shared" si="548"/>
        <v>0.47665965287287099</v>
      </c>
      <c r="BZ454" s="2">
        <v>2.8607594936708798E-4</v>
      </c>
      <c r="CA454" s="2">
        <f t="shared" si="549"/>
        <v>6.3291139240506196</v>
      </c>
      <c r="CB454" s="2">
        <f t="shared" si="550"/>
        <v>97.961241178447281</v>
      </c>
      <c r="CC454" s="2">
        <f t="shared" si="551"/>
        <v>0.12091427891845102</v>
      </c>
      <c r="CD454" s="2">
        <f t="shared" si="552"/>
        <v>0.89704542597966064</v>
      </c>
      <c r="CE454" s="2">
        <f t="shared" si="553"/>
        <v>0.92684344266121887</v>
      </c>
    </row>
    <row r="455" spans="75:124" x14ac:dyDescent="0.25">
      <c r="BX455" s="2">
        <v>257.00544403994502</v>
      </c>
      <c r="BY455" s="2">
        <f t="shared" si="548"/>
        <v>0.25700544403994502</v>
      </c>
      <c r="BZ455" s="2">
        <v>9.1139240506329095E-5</v>
      </c>
      <c r="CA455" s="2">
        <f t="shared" si="549"/>
        <v>2.0163548784586087</v>
      </c>
      <c r="CB455" s="2">
        <f t="shared" si="550"/>
        <v>99.977596056905895</v>
      </c>
      <c r="CC455" s="2">
        <f t="shared" si="551"/>
        <v>2.8230007703879584E-2</v>
      </c>
      <c r="CD455" s="2">
        <f t="shared" si="552"/>
        <v>0.9678471895850902</v>
      </c>
      <c r="CE455" s="2">
        <f t="shared" si="553"/>
        <v>0.99999709622884769</v>
      </c>
    </row>
    <row r="456" spans="75:124" x14ac:dyDescent="0.25">
      <c r="BY456" t="s">
        <v>28</v>
      </c>
      <c r="BZ456" s="2">
        <f>SUM(BZ447:BZ455)</f>
        <v>4.5189873417721448E-3</v>
      </c>
    </row>
    <row r="457" spans="75:124" x14ac:dyDescent="0.25">
      <c r="BY457" t="s">
        <v>29</v>
      </c>
      <c r="BZ457" s="2">
        <v>116.735</v>
      </c>
    </row>
    <row r="458" spans="75:124" x14ac:dyDescent="0.25">
      <c r="BY458" t="s">
        <v>30</v>
      </c>
      <c r="BZ458" s="2">
        <v>-0.09</v>
      </c>
    </row>
    <row r="459" spans="75:124" x14ac:dyDescent="0.25">
      <c r="BY459" t="s">
        <v>31</v>
      </c>
      <c r="BZ459" s="2">
        <v>1.169</v>
      </c>
    </row>
    <row r="460" spans="75:124" x14ac:dyDescent="0.25">
      <c r="BY460" t="s">
        <v>32</v>
      </c>
      <c r="BZ460" s="2">
        <v>2.355</v>
      </c>
    </row>
    <row r="463" spans="75:124" x14ac:dyDescent="0.25">
      <c r="BW463" s="21" t="s">
        <v>1185</v>
      </c>
      <c r="BX463" t="s">
        <v>3</v>
      </c>
      <c r="BY463" t="s">
        <v>4</v>
      </c>
      <c r="BZ463" t="s">
        <v>5</v>
      </c>
      <c r="CA463" t="s">
        <v>6</v>
      </c>
      <c r="CB463" t="s">
        <v>7</v>
      </c>
      <c r="CC463" t="s">
        <v>8</v>
      </c>
      <c r="CD463" t="s">
        <v>9</v>
      </c>
      <c r="CE463" t="s">
        <v>10</v>
      </c>
      <c r="CF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</row>
    <row r="464" spans="75:124" x14ac:dyDescent="0.25">
      <c r="BW464" s="21">
        <v>203</v>
      </c>
      <c r="BX464" s="2">
        <v>2000</v>
      </c>
      <c r="BY464" s="2">
        <f t="shared" ref="BY464:BY472" si="554">BX464/1000</f>
        <v>2</v>
      </c>
      <c r="BZ464" s="2">
        <v>6.8907563025210095E-5</v>
      </c>
      <c r="CA464" s="2">
        <f t="shared" ref="CA464:CA472" si="555">BZ464*100/0.00429</f>
        <v>1.6062369003545476</v>
      </c>
      <c r="CB464" s="2">
        <f>CA464</f>
        <v>1.6062369003545476</v>
      </c>
      <c r="CC464" s="2">
        <f>(BY464/0.986)^2.107</f>
        <v>4.4378389860544658</v>
      </c>
      <c r="CD464" s="2">
        <f>(CB464*BY464^(-0.011))/103.66</f>
        <v>1.5377547045086268E-2</v>
      </c>
      <c r="CE464" s="2">
        <f>CD464/0.99746</f>
        <v>1.5416705476997843E-2</v>
      </c>
      <c r="CH464"/>
      <c r="CI464"/>
      <c r="CJ464"/>
      <c r="CK464"/>
      <c r="CL464"/>
      <c r="CM464"/>
      <c r="CN464"/>
      <c r="CO464"/>
      <c r="CP464"/>
    </row>
    <row r="465" spans="75:124" x14ac:dyDescent="0.25">
      <c r="BX465" s="2">
        <v>1609.7560975609699</v>
      </c>
      <c r="BY465" s="2">
        <f t="shared" si="554"/>
        <v>1.6097560975609699</v>
      </c>
      <c r="BZ465" s="2">
        <v>2.4789915966386502E-4</v>
      </c>
      <c r="CA465" s="2">
        <f t="shared" si="555"/>
        <v>5.7785351902998832</v>
      </c>
      <c r="CB465" s="2">
        <f t="shared" ref="CB465:CB472" si="556">CA465+CB464</f>
        <v>7.3847720906544305</v>
      </c>
      <c r="CC465" s="2">
        <f t="shared" ref="CC465:CC472" si="557">(BY465/0.986)^2.107</f>
        <v>2.808955287955651</v>
      </c>
      <c r="CD465" s="2">
        <f t="shared" ref="CD465:CD472" si="558">(CB465*BY465^(-0.011))/103.66</f>
        <v>7.0868221069133513E-2</v>
      </c>
      <c r="CE465" s="2">
        <f t="shared" ref="CE465:CE472" si="559">CD465/0.99746</f>
        <v>7.1048684728343511E-2</v>
      </c>
      <c r="CG465"/>
    </row>
    <row r="466" spans="75:124" x14ac:dyDescent="0.25">
      <c r="BX466" s="2">
        <v>1219.5121951219501</v>
      </c>
      <c r="BY466" s="2">
        <f t="shared" si="554"/>
        <v>1.2195121951219501</v>
      </c>
      <c r="BZ466" s="2">
        <v>5.1512605042016801E-4</v>
      </c>
      <c r="CA466" s="2">
        <f t="shared" si="555"/>
        <v>12.007600242894359</v>
      </c>
      <c r="CB466" s="2">
        <f t="shared" si="556"/>
        <v>19.392372333548789</v>
      </c>
      <c r="CC466" s="2">
        <f t="shared" si="557"/>
        <v>1.5649322957562941</v>
      </c>
      <c r="CD466" s="2">
        <f t="shared" si="558"/>
        <v>0.18666877991418279</v>
      </c>
      <c r="CE466" s="2">
        <f t="shared" si="559"/>
        <v>0.18714412599420807</v>
      </c>
    </row>
    <row r="467" spans="75:124" x14ac:dyDescent="0.25">
      <c r="BX467" s="2">
        <v>1024.39024390243</v>
      </c>
      <c r="BY467" s="2">
        <f t="shared" si="554"/>
        <v>1.0243902439024299</v>
      </c>
      <c r="BZ467" s="2">
        <v>7.4201680672268905E-4</v>
      </c>
      <c r="CA467" s="2">
        <f t="shared" si="555"/>
        <v>17.29642906113494</v>
      </c>
      <c r="CB467" s="2">
        <f t="shared" si="556"/>
        <v>36.688801394683729</v>
      </c>
      <c r="CC467" s="2">
        <f t="shared" si="557"/>
        <v>1.0838071430185576</v>
      </c>
      <c r="CD467" s="2">
        <f t="shared" si="558"/>
        <v>0.35384022255828756</v>
      </c>
      <c r="CE467" s="2">
        <f t="shared" si="559"/>
        <v>0.3547412653723333</v>
      </c>
    </row>
    <row r="468" spans="75:124" x14ac:dyDescent="0.25">
      <c r="BX468" s="2">
        <v>731.70731707316895</v>
      </c>
      <c r="BY468" s="2">
        <f t="shared" si="554"/>
        <v>0.73170731707316894</v>
      </c>
      <c r="BZ468" s="2">
        <v>1.0168067226890699E-3</v>
      </c>
      <c r="CA468" s="2">
        <f t="shared" si="555"/>
        <v>23.701788407670627</v>
      </c>
      <c r="CB468" s="2">
        <f t="shared" si="556"/>
        <v>60.390589802354356</v>
      </c>
      <c r="CC468" s="2">
        <f t="shared" si="557"/>
        <v>0.53340887559275052</v>
      </c>
      <c r="CD468" s="2">
        <f t="shared" si="558"/>
        <v>0.5845886178948082</v>
      </c>
      <c r="CE468" s="2">
        <f t="shared" si="559"/>
        <v>0.58607725412027367</v>
      </c>
    </row>
    <row r="469" spans="75:124" x14ac:dyDescent="0.25">
      <c r="BX469" s="2">
        <v>536.58536585365903</v>
      </c>
      <c r="BY469" s="2">
        <f t="shared" si="554"/>
        <v>0.53658536585365901</v>
      </c>
      <c r="BZ469" s="2">
        <v>7.7226890756302495E-4</v>
      </c>
      <c r="CA469" s="2">
        <f t="shared" si="555"/>
        <v>18.001606236900347</v>
      </c>
      <c r="CB469" s="2">
        <f t="shared" si="556"/>
        <v>78.392196039254699</v>
      </c>
      <c r="CC469" s="2">
        <f t="shared" si="557"/>
        <v>0.27749192046737503</v>
      </c>
      <c r="CD469" s="2">
        <f t="shared" si="558"/>
        <v>0.76143984518468188</v>
      </c>
      <c r="CE469" s="2">
        <f t="shared" si="559"/>
        <v>0.76337882740629381</v>
      </c>
    </row>
    <row r="470" spans="75:124" x14ac:dyDescent="0.25">
      <c r="BX470" s="2">
        <v>341.46341463414302</v>
      </c>
      <c r="BY470" s="2">
        <f t="shared" si="554"/>
        <v>0.34146341463414304</v>
      </c>
      <c r="BZ470" s="2">
        <v>5.3025210084033602E-4</v>
      </c>
      <c r="CA470" s="2">
        <f t="shared" si="555"/>
        <v>12.360188830777062</v>
      </c>
      <c r="CB470" s="2">
        <f t="shared" si="556"/>
        <v>90.752384870031761</v>
      </c>
      <c r="CC470" s="2">
        <f t="shared" si="557"/>
        <v>0.10706746626478281</v>
      </c>
      <c r="CD470" s="2">
        <f t="shared" si="558"/>
        <v>0.88589052381740396</v>
      </c>
      <c r="CE470" s="2">
        <f t="shared" si="559"/>
        <v>0.88814641571331576</v>
      </c>
    </row>
    <row r="471" spans="75:124" x14ac:dyDescent="0.25">
      <c r="BX471" s="2">
        <v>243.90243902438601</v>
      </c>
      <c r="BY471" s="2">
        <f t="shared" si="554"/>
        <v>0.24390243902438602</v>
      </c>
      <c r="BZ471" s="2">
        <v>3.0084033613445298E-4</v>
      </c>
      <c r="CA471" s="2">
        <f t="shared" si="555"/>
        <v>7.0125952478893465</v>
      </c>
      <c r="CB471" s="2">
        <f t="shared" si="556"/>
        <v>97.764980117921112</v>
      </c>
      <c r="CC471" s="2">
        <f t="shared" si="557"/>
        <v>5.2694556555328953E-2</v>
      </c>
      <c r="CD471" s="2">
        <f t="shared" si="558"/>
        <v>0.95788359222807229</v>
      </c>
      <c r="CE471" s="2">
        <f t="shared" si="559"/>
        <v>0.96032281217098658</v>
      </c>
    </row>
    <row r="472" spans="75:124" x14ac:dyDescent="0.25">
      <c r="BX472" s="2">
        <v>48.780487804879101</v>
      </c>
      <c r="BY472" s="2">
        <f t="shared" si="554"/>
        <v>4.8780487804879098E-2</v>
      </c>
      <c r="BZ472" s="2">
        <v>9.6638655462184995E-5</v>
      </c>
      <c r="CA472" s="2">
        <f t="shared" si="555"/>
        <v>2.2526493114728434</v>
      </c>
      <c r="CB472" s="2">
        <f t="shared" si="556"/>
        <v>100.01762942939395</v>
      </c>
      <c r="CC472" s="2">
        <f t="shared" si="557"/>
        <v>1.774336371032056E-3</v>
      </c>
      <c r="CD472" s="2">
        <f t="shared" si="558"/>
        <v>0.99745806193992248</v>
      </c>
      <c r="CE472" s="2">
        <f t="shared" si="559"/>
        <v>0.99999805700471445</v>
      </c>
    </row>
    <row r="473" spans="75:124" x14ac:dyDescent="0.25">
      <c r="BY473" t="s">
        <v>28</v>
      </c>
      <c r="BZ473" s="2">
        <f>SUM(BZ464:BZ472)</f>
        <v>4.290756302521001E-3</v>
      </c>
    </row>
    <row r="474" spans="75:124" x14ac:dyDescent="0.25">
      <c r="BY474" t="s">
        <v>29</v>
      </c>
      <c r="BZ474" s="2">
        <v>103.66</v>
      </c>
    </row>
    <row r="475" spans="75:124" x14ac:dyDescent="0.25">
      <c r="BY475" t="s">
        <v>30</v>
      </c>
      <c r="BZ475" s="2">
        <v>-1.0999999999999999E-2</v>
      </c>
    </row>
    <row r="476" spans="75:124" x14ac:dyDescent="0.25">
      <c r="BY476" t="s">
        <v>31</v>
      </c>
      <c r="BZ476" s="2">
        <v>0.98599999999999999</v>
      </c>
    </row>
    <row r="477" spans="75:124" x14ac:dyDescent="0.25">
      <c r="BY477" t="s">
        <v>32</v>
      </c>
      <c r="BZ477" s="2">
        <v>2.1070000000000002</v>
      </c>
    </row>
    <row r="480" spans="75:124" x14ac:dyDescent="0.25">
      <c r="BW480" s="21" t="s">
        <v>1185</v>
      </c>
      <c r="BX480" t="s">
        <v>3</v>
      </c>
      <c r="BY480" t="s">
        <v>4</v>
      </c>
      <c r="BZ480" t="s">
        <v>5</v>
      </c>
      <c r="CA480" t="s">
        <v>6</v>
      </c>
      <c r="CB480" t="s">
        <v>7</v>
      </c>
      <c r="CC480" t="s">
        <v>8</v>
      </c>
      <c r="CD480" t="s">
        <v>9</v>
      </c>
      <c r="CE480" t="s">
        <v>10</v>
      </c>
      <c r="CF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</row>
    <row r="481" spans="75:94" x14ac:dyDescent="0.25">
      <c r="BW481" s="21">
        <v>204</v>
      </c>
      <c r="BX481" s="2">
        <v>2129.62962962962</v>
      </c>
      <c r="BY481" s="2">
        <f t="shared" ref="BY481:BY489" si="560">BX481/1000</f>
        <v>2.12962962962962</v>
      </c>
      <c r="BZ481" s="2">
        <v>9.1422594142259405E-5</v>
      </c>
      <c r="CA481" s="2">
        <f t="shared" ref="CA481:CA489" si="561">BZ481*100/0.00467</f>
        <v>1.9576572621468824</v>
      </c>
      <c r="CB481" s="2">
        <f>CA481</f>
        <v>1.9576572621468824</v>
      </c>
      <c r="CC481" s="2">
        <f>(BY481/1.259)^2.93</f>
        <v>4.6650420926687159</v>
      </c>
      <c r="CD481" s="2">
        <f>(CB481*BY481^(-0.059))/110.111</f>
        <v>1.7003409421636972E-2</v>
      </c>
      <c r="CE481" s="2">
        <f>CD481/0.95816</f>
        <v>1.7745897784959684E-2</v>
      </c>
      <c r="CH481"/>
      <c r="CI481"/>
      <c r="CJ481"/>
      <c r="CK481"/>
      <c r="CL481"/>
      <c r="CM481"/>
      <c r="CN481"/>
      <c r="CO481"/>
      <c r="CP481"/>
    </row>
    <row r="482" spans="75:94" x14ac:dyDescent="0.25">
      <c r="BX482" s="2">
        <v>1666.6666666666599</v>
      </c>
      <c r="BY482" s="2">
        <f t="shared" si="560"/>
        <v>1.6666666666666599</v>
      </c>
      <c r="BZ482" s="2">
        <v>3.5262668526266799E-4</v>
      </c>
      <c r="CA482" s="2">
        <f t="shared" si="561"/>
        <v>7.5508926180442826</v>
      </c>
      <c r="CB482" s="2">
        <f t="shared" ref="CB482:CB489" si="562">CA482+CB481</f>
        <v>9.5085498801911648</v>
      </c>
      <c r="CC482" s="2">
        <f t="shared" ref="CC482:CC489" si="563">(BY482/1.259)^2.93</f>
        <v>2.2747907162224683</v>
      </c>
      <c r="CD482" s="2">
        <f t="shared" ref="CD482:CD489" si="564">(CB482*BY482^(-0.059))/110.111</f>
        <v>8.3790446760458576E-2</v>
      </c>
      <c r="CE482" s="2">
        <f t="shared" ref="CE482:CE489" si="565">CD482/0.95816</f>
        <v>8.7449326584765147E-2</v>
      </c>
      <c r="CG482"/>
    </row>
    <row r="483" spans="75:94" x14ac:dyDescent="0.25">
      <c r="BX483" s="2">
        <v>1481.4814814814799</v>
      </c>
      <c r="BY483" s="2">
        <f t="shared" si="560"/>
        <v>1.4814814814814798</v>
      </c>
      <c r="BZ483" s="2">
        <v>5.5602045560204497E-4</v>
      </c>
      <c r="CA483" s="2">
        <f t="shared" si="561"/>
        <v>11.906219606039508</v>
      </c>
      <c r="CB483" s="2">
        <f t="shared" si="562"/>
        <v>21.414769486230675</v>
      </c>
      <c r="CC483" s="2">
        <f t="shared" si="563"/>
        <v>1.6108850699372255</v>
      </c>
      <c r="CD483" s="2">
        <f t="shared" si="564"/>
        <v>0.19002538438351513</v>
      </c>
      <c r="CE483" s="2">
        <f t="shared" si="565"/>
        <v>0.19832322825364776</v>
      </c>
    </row>
    <row r="484" spans="75:94" x14ac:dyDescent="0.25">
      <c r="BX484" s="2">
        <v>1327.16049382715</v>
      </c>
      <c r="BY484" s="2">
        <f t="shared" si="560"/>
        <v>1.32716049382715</v>
      </c>
      <c r="BZ484" s="2">
        <v>7.9706338137300401E-4</v>
      </c>
      <c r="CA484" s="2">
        <f t="shared" si="561"/>
        <v>17.067738359164967</v>
      </c>
      <c r="CB484" s="2">
        <f t="shared" si="562"/>
        <v>38.482507845395645</v>
      </c>
      <c r="CC484" s="2">
        <f t="shared" si="563"/>
        <v>1.1670522647360237</v>
      </c>
      <c r="CD484" s="2">
        <f t="shared" si="564"/>
        <v>0.343700509949874</v>
      </c>
      <c r="CE484" s="2">
        <f t="shared" si="565"/>
        <v>0.35870888990343364</v>
      </c>
    </row>
    <row r="485" spans="75:94" x14ac:dyDescent="0.25">
      <c r="BX485" s="2">
        <v>1049.3827160493699</v>
      </c>
      <c r="BY485" s="2">
        <f t="shared" si="560"/>
        <v>1.0493827160493701</v>
      </c>
      <c r="BZ485" s="2">
        <v>1.0381373004803901E-3</v>
      </c>
      <c r="CA485" s="2">
        <f t="shared" si="561"/>
        <v>22.229920781164672</v>
      </c>
      <c r="CB485" s="2">
        <f t="shared" si="562"/>
        <v>60.712428626560317</v>
      </c>
      <c r="CC485" s="2">
        <f t="shared" si="563"/>
        <v>0.58649046762415613</v>
      </c>
      <c r="CD485" s="2">
        <f t="shared" si="564"/>
        <v>0.54980894169348027</v>
      </c>
      <c r="CE485" s="2">
        <f t="shared" si="565"/>
        <v>0.57381746440414994</v>
      </c>
    </row>
    <row r="486" spans="75:94" x14ac:dyDescent="0.25">
      <c r="BX486" s="2">
        <v>802.46913580246701</v>
      </c>
      <c r="BY486" s="2">
        <f t="shared" si="560"/>
        <v>0.80246913580246704</v>
      </c>
      <c r="BZ486" s="2">
        <v>8.2229970556330404E-4</v>
      </c>
      <c r="CA486" s="2">
        <f t="shared" si="561"/>
        <v>17.608130740113577</v>
      </c>
      <c r="CB486" s="2">
        <f t="shared" si="562"/>
        <v>78.320559366673891</v>
      </c>
      <c r="CC486" s="2">
        <f t="shared" si="563"/>
        <v>0.26723887844859912</v>
      </c>
      <c r="CD486" s="2">
        <f t="shared" si="564"/>
        <v>0.72058265120323806</v>
      </c>
      <c r="CE486" s="2">
        <f t="shared" si="565"/>
        <v>0.75204835434920891</v>
      </c>
    </row>
    <row r="487" spans="75:94" x14ac:dyDescent="0.25">
      <c r="BX487" s="2">
        <v>740.74074074073997</v>
      </c>
      <c r="BY487" s="2">
        <f t="shared" si="560"/>
        <v>0.74074074074073992</v>
      </c>
      <c r="BZ487" s="2">
        <v>5.7629009762900896E-4</v>
      </c>
      <c r="CA487" s="2">
        <f t="shared" si="561"/>
        <v>12.340259049871714</v>
      </c>
      <c r="CB487" s="2">
        <f t="shared" si="562"/>
        <v>90.660818416545609</v>
      </c>
      <c r="CC487" s="2">
        <f t="shared" si="563"/>
        <v>0.21137161666405213</v>
      </c>
      <c r="CD487" s="2">
        <f t="shared" si="564"/>
        <v>0.83806676975002059</v>
      </c>
      <c r="CE487" s="2">
        <f t="shared" si="565"/>
        <v>0.87466265524549192</v>
      </c>
    </row>
    <row r="488" spans="75:94" x14ac:dyDescent="0.25">
      <c r="BX488" s="2">
        <v>586.41975308641895</v>
      </c>
      <c r="BY488" s="2">
        <f t="shared" si="560"/>
        <v>0.58641975308641892</v>
      </c>
      <c r="BZ488" s="2">
        <v>3.2528281419494799E-4</v>
      </c>
      <c r="CA488" s="2">
        <f t="shared" si="561"/>
        <v>6.965370753639144</v>
      </c>
      <c r="CB488" s="2">
        <f t="shared" si="562"/>
        <v>97.626189170184759</v>
      </c>
      <c r="CC488" s="2">
        <f t="shared" si="563"/>
        <v>0.10660455992071299</v>
      </c>
      <c r="CD488" s="2">
        <f t="shared" si="564"/>
        <v>0.91497941461248056</v>
      </c>
      <c r="CE488" s="2">
        <f t="shared" si="565"/>
        <v>0.95493384676095905</v>
      </c>
    </row>
    <row r="489" spans="75:94" x14ac:dyDescent="0.25">
      <c r="BX489" s="2">
        <v>401.23456790123402</v>
      </c>
      <c r="BY489" s="2">
        <f t="shared" si="560"/>
        <v>0.40123456790123402</v>
      </c>
      <c r="BZ489" s="2">
        <v>1.0942972260963801E-4</v>
      </c>
      <c r="CA489" s="2">
        <f t="shared" si="561"/>
        <v>2.3432488781507073</v>
      </c>
      <c r="CB489" s="2">
        <f t="shared" si="562"/>
        <v>99.969438048335462</v>
      </c>
      <c r="CC489" s="2">
        <f t="shared" si="563"/>
        <v>3.506563865252655E-2</v>
      </c>
      <c r="CD489" s="2">
        <f t="shared" si="564"/>
        <v>0.95815559922579407</v>
      </c>
      <c r="CE489" s="2">
        <f t="shared" si="565"/>
        <v>0.99999540705706147</v>
      </c>
    </row>
    <row r="490" spans="75:94" x14ac:dyDescent="0.25">
      <c r="BY490" t="s">
        <v>28</v>
      </c>
      <c r="BZ490" s="2">
        <f>SUM(BZ481:BZ489)</f>
        <v>4.6685727568572663E-3</v>
      </c>
    </row>
    <row r="491" spans="75:94" x14ac:dyDescent="0.25">
      <c r="BY491" t="s">
        <v>29</v>
      </c>
      <c r="BZ491" s="2">
        <v>110.111</v>
      </c>
    </row>
    <row r="492" spans="75:94" x14ac:dyDescent="0.25">
      <c r="BY492" t="s">
        <v>30</v>
      </c>
      <c r="BZ492" s="2">
        <v>-5.8999999999999997E-2</v>
      </c>
    </row>
    <row r="493" spans="75:94" x14ac:dyDescent="0.25">
      <c r="BY493" t="s">
        <v>31</v>
      </c>
      <c r="BZ493" s="2">
        <v>1.2589999999999999</v>
      </c>
    </row>
    <row r="494" spans="75:94" x14ac:dyDescent="0.25">
      <c r="BY494" t="s">
        <v>32</v>
      </c>
      <c r="BZ494" s="2">
        <v>2.93</v>
      </c>
    </row>
    <row r="497" spans="75:124" x14ac:dyDescent="0.25">
      <c r="BW497" s="21" t="s">
        <v>1185</v>
      </c>
      <c r="BX497" t="s">
        <v>3</v>
      </c>
      <c r="BY497" t="s">
        <v>4</v>
      </c>
      <c r="BZ497" t="s">
        <v>5</v>
      </c>
      <c r="CA497" t="s">
        <v>6</v>
      </c>
      <c r="CB497" t="s">
        <v>7</v>
      </c>
      <c r="CC497" t="s">
        <v>8</v>
      </c>
      <c r="CD497" t="s">
        <v>9</v>
      </c>
      <c r="CE497" t="s">
        <v>10</v>
      </c>
      <c r="CF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</row>
    <row r="498" spans="75:124" x14ac:dyDescent="0.25">
      <c r="BW498" s="21">
        <v>205</v>
      </c>
      <c r="BX498" s="2">
        <v>2124.3850267379598</v>
      </c>
      <c r="BY498" s="2">
        <f t="shared" ref="BY498:BY507" si="566">BX498/1000</f>
        <v>2.12438502673796</v>
      </c>
      <c r="BZ498" s="2">
        <v>8.2666666666666097E-5</v>
      </c>
      <c r="CA498" s="2">
        <f t="shared" ref="CA498:CA507" si="567">BZ498*100/0.00512</f>
        <v>1.6145833333333222</v>
      </c>
      <c r="CB498" s="2">
        <f>CA498</f>
        <v>1.6145833333333222</v>
      </c>
      <c r="CC498" s="2">
        <f>(BY498/1.178)^2.499</f>
        <v>4.3647941367638596</v>
      </c>
      <c r="CD498" s="2">
        <f>(CB498*BY498^(-0.132))/121.712</f>
        <v>1.2009703337373024E-2</v>
      </c>
      <c r="CE498" s="2">
        <f>CD498/0.95876</f>
        <v>1.2526287431028646E-2</v>
      </c>
      <c r="CH498"/>
      <c r="CI498"/>
      <c r="CJ498"/>
      <c r="CK498"/>
      <c r="CL498"/>
      <c r="CM498"/>
      <c r="CN498"/>
      <c r="CO498"/>
      <c r="CP498"/>
    </row>
    <row r="499" spans="75:124" x14ac:dyDescent="0.25">
      <c r="BX499" s="2">
        <v>1742.9708853238201</v>
      </c>
      <c r="BY499" s="2">
        <f t="shared" si="566"/>
        <v>1.7429708853238202</v>
      </c>
      <c r="BZ499" s="2">
        <v>2.7733333333333299E-4</v>
      </c>
      <c r="CA499" s="2">
        <f t="shared" si="567"/>
        <v>5.416666666666659</v>
      </c>
      <c r="CB499" s="2">
        <f t="shared" ref="CB499:CB507" si="568">CA499+CB498</f>
        <v>7.0312499999999813</v>
      </c>
      <c r="CC499" s="2">
        <f t="shared" ref="CC499:CC507" si="569">(BY499/1.178)^2.499</f>
        <v>2.6619013761641011</v>
      </c>
      <c r="CD499" s="2">
        <f t="shared" ref="CD499:CD507" si="570">(CB499*BY499^(-0.132))/121.712</f>
        <v>5.3684491443288344E-2</v>
      </c>
      <c r="CE499" s="2">
        <f t="shared" ref="CE499:CE507" si="571">CD499/0.95876</f>
        <v>5.5993670411039621E-2</v>
      </c>
      <c r="CG499"/>
    </row>
    <row r="500" spans="75:124" x14ac:dyDescent="0.25">
      <c r="BX500" s="2">
        <v>1591.5745692216201</v>
      </c>
      <c r="BY500" s="2">
        <f t="shared" si="566"/>
        <v>1.5915745692216201</v>
      </c>
      <c r="BZ500" s="2">
        <v>4.64E-4</v>
      </c>
      <c r="CA500" s="2">
        <f t="shared" si="567"/>
        <v>9.0624999999999982</v>
      </c>
      <c r="CB500" s="2">
        <f t="shared" si="568"/>
        <v>16.093749999999979</v>
      </c>
      <c r="CC500" s="2">
        <f t="shared" si="569"/>
        <v>2.1211606907376104</v>
      </c>
      <c r="CD500" s="2">
        <f t="shared" si="570"/>
        <v>0.12436056571321397</v>
      </c>
      <c r="CE500" s="2">
        <f t="shared" si="571"/>
        <v>0.12970979777338851</v>
      </c>
    </row>
    <row r="501" spans="75:124" x14ac:dyDescent="0.25">
      <c r="BX501" s="2">
        <v>1365.0505050505001</v>
      </c>
      <c r="BY501" s="2">
        <f t="shared" si="566"/>
        <v>1.3650505050505002</v>
      </c>
      <c r="BZ501" s="2">
        <v>6.8000000000000005E-4</v>
      </c>
      <c r="CA501" s="2">
        <f t="shared" si="567"/>
        <v>13.28125</v>
      </c>
      <c r="CB501" s="2">
        <f t="shared" si="568"/>
        <v>29.374999999999979</v>
      </c>
      <c r="CC501" s="2">
        <f t="shared" si="569"/>
        <v>1.4452552991299681</v>
      </c>
      <c r="CD501" s="2">
        <f t="shared" si="570"/>
        <v>0.23163535389007517</v>
      </c>
      <c r="CE501" s="2">
        <f t="shared" si="571"/>
        <v>0.24159889220459257</v>
      </c>
    </row>
    <row r="502" spans="75:124" x14ac:dyDescent="0.25">
      <c r="BX502" s="2">
        <v>1202.9352346999401</v>
      </c>
      <c r="BY502" s="2">
        <f t="shared" si="566"/>
        <v>1.20293523469994</v>
      </c>
      <c r="BZ502" s="2">
        <v>8.6933333333333296E-4</v>
      </c>
      <c r="CA502" s="2">
        <f t="shared" si="567"/>
        <v>16.979166666666657</v>
      </c>
      <c r="CB502" s="2">
        <f t="shared" si="568"/>
        <v>46.354166666666636</v>
      </c>
      <c r="CC502" s="2">
        <f t="shared" si="569"/>
        <v>1.053739576047436</v>
      </c>
      <c r="CD502" s="2">
        <f t="shared" si="570"/>
        <v>0.37167504491524428</v>
      </c>
      <c r="CE502" s="2">
        <f t="shared" si="571"/>
        <v>0.38766223550757678</v>
      </c>
    </row>
    <row r="503" spans="75:124" x14ac:dyDescent="0.25">
      <c r="BX503" s="2">
        <v>939.19191919191803</v>
      </c>
      <c r="BY503" s="2">
        <f t="shared" si="566"/>
        <v>0.93919191919191802</v>
      </c>
      <c r="BZ503" s="2">
        <v>1.0613333333333299E-3</v>
      </c>
      <c r="CA503" s="2">
        <f t="shared" si="567"/>
        <v>20.7291666666666</v>
      </c>
      <c r="CB503" s="2">
        <f t="shared" si="568"/>
        <v>67.083333333333229</v>
      </c>
      <c r="CC503" s="2">
        <f t="shared" si="569"/>
        <v>0.56770279568566417</v>
      </c>
      <c r="CD503" s="2">
        <f t="shared" si="570"/>
        <v>0.55574768407485109</v>
      </c>
      <c r="CE503" s="2">
        <f t="shared" si="571"/>
        <v>0.57965255546210848</v>
      </c>
    </row>
    <row r="504" spans="75:124" x14ac:dyDescent="0.25">
      <c r="BX504" s="2">
        <v>727.522281639928</v>
      </c>
      <c r="BY504" s="2">
        <f t="shared" si="566"/>
        <v>0.72752228163992805</v>
      </c>
      <c r="BZ504" s="2">
        <v>8.1066666666666602E-4</v>
      </c>
      <c r="CA504" s="2">
        <f t="shared" si="567"/>
        <v>15.83333333333332</v>
      </c>
      <c r="CB504" s="2">
        <f t="shared" si="568"/>
        <v>82.916666666666544</v>
      </c>
      <c r="CC504" s="2">
        <f t="shared" si="569"/>
        <v>0.29988988666899091</v>
      </c>
      <c r="CD504" s="2">
        <f t="shared" si="570"/>
        <v>0.71046833139028054</v>
      </c>
      <c r="CE504" s="2">
        <f t="shared" si="571"/>
        <v>0.74102834013755325</v>
      </c>
    </row>
    <row r="505" spans="75:124" x14ac:dyDescent="0.25">
      <c r="BX505" s="2">
        <v>649.54248366012996</v>
      </c>
      <c r="BY505" s="2">
        <f t="shared" si="566"/>
        <v>0.64954248366013001</v>
      </c>
      <c r="BZ505" s="2">
        <v>5.5999999999999995E-4</v>
      </c>
      <c r="CA505" s="2">
        <f t="shared" si="567"/>
        <v>10.937499999999998</v>
      </c>
      <c r="CB505" s="2">
        <f t="shared" si="568"/>
        <v>93.854166666666544</v>
      </c>
      <c r="CC505" s="2">
        <f t="shared" si="569"/>
        <v>0.2258989517156248</v>
      </c>
      <c r="CD505" s="2">
        <f t="shared" si="570"/>
        <v>0.81631158668788895</v>
      </c>
      <c r="CE505" s="2">
        <f t="shared" si="571"/>
        <v>0.85142432588748906</v>
      </c>
    </row>
    <row r="506" spans="75:124" x14ac:dyDescent="0.25">
      <c r="BX506" s="2">
        <v>539.95246583481799</v>
      </c>
      <c r="BY506" s="2">
        <f t="shared" si="566"/>
        <v>0.53995246583481804</v>
      </c>
      <c r="BZ506" s="2">
        <v>2.5599999999999999E-4</v>
      </c>
      <c r="CA506" s="2">
        <f t="shared" si="567"/>
        <v>4.9999999999999991</v>
      </c>
      <c r="CB506" s="2">
        <f t="shared" si="568"/>
        <v>98.854166666666544</v>
      </c>
      <c r="CC506" s="2">
        <f t="shared" si="569"/>
        <v>0.14235226631743397</v>
      </c>
      <c r="CD506" s="2">
        <f t="shared" si="570"/>
        <v>0.8810299063214071</v>
      </c>
      <c r="CE506" s="2">
        <f t="shared" si="571"/>
        <v>0.91892643239330718</v>
      </c>
    </row>
    <row r="507" spans="75:124" x14ac:dyDescent="0.25">
      <c r="BX507" s="2">
        <v>311.74093879976198</v>
      </c>
      <c r="BY507" s="2">
        <f t="shared" si="566"/>
        <v>0.311740938799762</v>
      </c>
      <c r="BZ507" s="2">
        <v>6.1333333333333202E-5</v>
      </c>
      <c r="CA507" s="2">
        <f t="shared" si="567"/>
        <v>1.1979166666666641</v>
      </c>
      <c r="CB507" s="2">
        <f t="shared" si="568"/>
        <v>100.0520833333332</v>
      </c>
      <c r="CC507" s="2">
        <f t="shared" si="569"/>
        <v>3.6074367285686526E-2</v>
      </c>
      <c r="CD507" s="2">
        <f t="shared" si="570"/>
        <v>0.9587645119022381</v>
      </c>
      <c r="CE507" s="2">
        <f t="shared" si="571"/>
        <v>1.0000047059767181</v>
      </c>
    </row>
    <row r="508" spans="75:124" x14ac:dyDescent="0.25">
      <c r="BY508" t="s">
        <v>28</v>
      </c>
      <c r="BZ508" s="2">
        <f>SUM(BZ498:BZ507)</f>
        <v>5.1226666666666617E-3</v>
      </c>
    </row>
    <row r="509" spans="75:124" x14ac:dyDescent="0.25">
      <c r="BY509" t="s">
        <v>29</v>
      </c>
      <c r="BZ509" s="2">
        <v>121.712</v>
      </c>
    </row>
    <row r="510" spans="75:124" x14ac:dyDescent="0.25">
      <c r="BY510" t="s">
        <v>30</v>
      </c>
      <c r="BZ510" s="2">
        <v>-0.13200000000000001</v>
      </c>
    </row>
    <row r="511" spans="75:124" x14ac:dyDescent="0.25">
      <c r="BY511" t="s">
        <v>31</v>
      </c>
      <c r="BZ511" s="2">
        <v>1.1779999999999999</v>
      </c>
    </row>
    <row r="512" spans="75:124" x14ac:dyDescent="0.25">
      <c r="BY512" t="s">
        <v>32</v>
      </c>
      <c r="BZ512" s="2">
        <v>2.4990000000000001</v>
      </c>
    </row>
    <row r="515" spans="75:124" x14ac:dyDescent="0.25">
      <c r="BW515" s="21" t="s">
        <v>1185</v>
      </c>
      <c r="BX515" t="s">
        <v>3</v>
      </c>
      <c r="BY515" t="s">
        <v>4</v>
      </c>
      <c r="BZ515" t="s">
        <v>5</v>
      </c>
      <c r="CA515" t="s">
        <v>6</v>
      </c>
      <c r="CB515" t="s">
        <v>7</v>
      </c>
      <c r="CC515" t="s">
        <v>8</v>
      </c>
      <c r="CD515" t="s">
        <v>9</v>
      </c>
      <c r="CE515" t="s">
        <v>10</v>
      </c>
      <c r="CF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</row>
    <row r="516" spans="75:124" x14ac:dyDescent="0.25">
      <c r="BW516" s="21">
        <v>206</v>
      </c>
      <c r="BX516" s="2">
        <v>1493.86045520529</v>
      </c>
      <c r="BY516" s="2">
        <f t="shared" ref="BY516:BY527" si="572">BX516/1000</f>
        <v>1.4938604552052901</v>
      </c>
      <c r="BZ516" s="2">
        <v>5.2812071330589501E-5</v>
      </c>
      <c r="CA516" s="2">
        <f t="shared" ref="CA516:CA527" si="573">BZ516*100/0.0102</f>
        <v>0.51776540520185788</v>
      </c>
      <c r="CB516" s="2">
        <f>CA516</f>
        <v>0.51776540520185788</v>
      </c>
      <c r="CC516" s="2">
        <f>(BY516/0.878)^3.919</f>
        <v>8.0272354853062566</v>
      </c>
      <c r="CD516" s="2">
        <f>(CB516*BY516^0.504)/53.278</f>
        <v>1.1896997532939924E-2</v>
      </c>
      <c r="CE516" s="2">
        <f>CD516/1.00627</f>
        <v>1.1822868149641671E-2</v>
      </c>
      <c r="CH516"/>
      <c r="CI516"/>
      <c r="CJ516"/>
      <c r="CK516"/>
      <c r="CL516"/>
      <c r="CM516"/>
      <c r="CN516"/>
      <c r="CO516"/>
      <c r="CP516"/>
    </row>
    <row r="517" spans="75:124" x14ac:dyDescent="0.25">
      <c r="BX517" s="2">
        <v>1247.5594976493901</v>
      </c>
      <c r="BY517" s="2">
        <f t="shared" si="572"/>
        <v>1.24755949764939</v>
      </c>
      <c r="BZ517" s="2">
        <v>1.7732097433643501E-4</v>
      </c>
      <c r="CA517" s="2">
        <f t="shared" si="573"/>
        <v>1.7384409248670099</v>
      </c>
      <c r="CB517" s="2">
        <f t="shared" ref="CB517:CB527" si="574">CA517+CB516</f>
        <v>2.2562063300688679</v>
      </c>
      <c r="CC517" s="2">
        <f t="shared" ref="CC517:CC527" si="575">(BY517/0.878)^3.919</f>
        <v>3.9619509710590339</v>
      </c>
      <c r="CD517" s="2">
        <f t="shared" ref="CD517:CD527" si="576">(CB517*BY517^0.504)/53.278</f>
        <v>4.7341910311420418E-2</v>
      </c>
      <c r="CE517" s="2">
        <f t="shared" ref="CE517:CE527" si="577">CD517/1.00627</f>
        <v>4.7046926084868296E-2</v>
      </c>
      <c r="CG517"/>
    </row>
    <row r="518" spans="75:124" x14ac:dyDescent="0.25">
      <c r="BX518" s="2">
        <v>1054.49012478857</v>
      </c>
      <c r="BY518" s="2">
        <f t="shared" si="572"/>
        <v>1.0544901247885701</v>
      </c>
      <c r="BZ518" s="2">
        <v>4.8423162464874002E-4</v>
      </c>
      <c r="CA518" s="2">
        <f t="shared" si="573"/>
        <v>4.7473688691052933</v>
      </c>
      <c r="CB518" s="2">
        <f t="shared" si="574"/>
        <v>7.0035751991741613</v>
      </c>
      <c r="CC518" s="2">
        <f t="shared" si="575"/>
        <v>2.0499752425898627</v>
      </c>
      <c r="CD518" s="2">
        <f t="shared" si="576"/>
        <v>0.1350160229424936</v>
      </c>
      <c r="CE518" s="2">
        <f t="shared" si="577"/>
        <v>0.13417474727706638</v>
      </c>
    </row>
    <row r="519" spans="75:124" x14ac:dyDescent="0.25">
      <c r="BX519" s="2">
        <v>933.77681889008704</v>
      </c>
      <c r="BY519" s="2">
        <f t="shared" si="572"/>
        <v>0.93377681889008701</v>
      </c>
      <c r="BZ519" s="2">
        <v>7.8738663150745099E-4</v>
      </c>
      <c r="CA519" s="2">
        <f t="shared" si="573"/>
        <v>7.7194767794848129</v>
      </c>
      <c r="CB519" s="2">
        <f t="shared" si="574"/>
        <v>14.723051978658974</v>
      </c>
      <c r="CC519" s="2">
        <f t="shared" si="575"/>
        <v>1.2729978064215759</v>
      </c>
      <c r="CD519" s="2">
        <f t="shared" si="576"/>
        <v>0.26696384477441515</v>
      </c>
      <c r="CE519" s="2">
        <f t="shared" si="577"/>
        <v>0.26530041119621489</v>
      </c>
    </row>
    <row r="520" spans="75:124" x14ac:dyDescent="0.25">
      <c r="BX520" s="2">
        <v>842.53599158309703</v>
      </c>
      <c r="BY520" s="2">
        <f t="shared" si="572"/>
        <v>0.842535991583097</v>
      </c>
      <c r="BZ520" s="2">
        <v>1.05017513018232E-3</v>
      </c>
      <c r="CA520" s="2">
        <f t="shared" si="573"/>
        <v>10.295834609630587</v>
      </c>
      <c r="CB520" s="2">
        <f t="shared" si="574"/>
        <v>25.018886588289561</v>
      </c>
      <c r="CC520" s="2">
        <f t="shared" si="575"/>
        <v>0.85079744206611252</v>
      </c>
      <c r="CD520" s="2">
        <f t="shared" si="576"/>
        <v>0.43074143433284545</v>
      </c>
      <c r="CE520" s="2">
        <f t="shared" si="577"/>
        <v>0.42805751372180972</v>
      </c>
    </row>
    <row r="521" spans="75:124" x14ac:dyDescent="0.25">
      <c r="BX521" s="2">
        <v>725.00566010094894</v>
      </c>
      <c r="BY521" s="2">
        <f t="shared" si="572"/>
        <v>0.72500566010094891</v>
      </c>
      <c r="BZ521" s="2">
        <v>1.3209543596095199E-3</v>
      </c>
      <c r="CA521" s="2">
        <f t="shared" si="573"/>
        <v>12.950532937348234</v>
      </c>
      <c r="CB521" s="2">
        <f t="shared" si="574"/>
        <v>37.969419525637797</v>
      </c>
      <c r="CC521" s="2">
        <f t="shared" si="575"/>
        <v>0.47219667803935833</v>
      </c>
      <c r="CD521" s="2">
        <f t="shared" si="576"/>
        <v>0.60603556082622201</v>
      </c>
      <c r="CE521" s="2">
        <f t="shared" si="577"/>
        <v>0.60225939442318865</v>
      </c>
    </row>
    <row r="522" spans="75:124" x14ac:dyDescent="0.25">
      <c r="BX522" s="2">
        <v>630.36877222421901</v>
      </c>
      <c r="BY522" s="2">
        <f t="shared" si="572"/>
        <v>0.63036877222421905</v>
      </c>
      <c r="BZ522" s="2">
        <v>1.5513404450836999E-3</v>
      </c>
      <c r="CA522" s="2">
        <f t="shared" si="573"/>
        <v>15.209220049840193</v>
      </c>
      <c r="CB522" s="2">
        <f t="shared" si="574"/>
        <v>53.178639575477987</v>
      </c>
      <c r="CC522" s="2">
        <f t="shared" si="575"/>
        <v>0.27293333655885299</v>
      </c>
      <c r="CD522" s="2">
        <f t="shared" si="576"/>
        <v>0.7910155725996646</v>
      </c>
      <c r="CE522" s="2">
        <f t="shared" si="577"/>
        <v>0.7860868083115512</v>
      </c>
    </row>
    <row r="523" spans="75:124" x14ac:dyDescent="0.25">
      <c r="BX523" s="2">
        <v>485.78981714544398</v>
      </c>
      <c r="BY523" s="2">
        <f t="shared" si="572"/>
        <v>0.485789817145444</v>
      </c>
      <c r="BZ523" s="2">
        <v>1.59933810113601E-3</v>
      </c>
      <c r="CA523" s="2">
        <f t="shared" si="573"/>
        <v>15.679785305254999</v>
      </c>
      <c r="CB523" s="2">
        <f t="shared" si="574"/>
        <v>68.858424880732983</v>
      </c>
      <c r="CC523" s="2">
        <f t="shared" si="575"/>
        <v>9.8318738972733591E-2</v>
      </c>
      <c r="CD523" s="2">
        <f t="shared" si="576"/>
        <v>0.89821265127928185</v>
      </c>
      <c r="CE523" s="2">
        <f t="shared" si="577"/>
        <v>0.89261594927731314</v>
      </c>
    </row>
    <row r="524" spans="75:124" x14ac:dyDescent="0.25">
      <c r="BX524" s="2">
        <v>382.86920505546902</v>
      </c>
      <c r="BY524" s="2">
        <f t="shared" si="572"/>
        <v>0.38286920505546901</v>
      </c>
      <c r="BZ524" s="2">
        <v>1.31147202578342E-3</v>
      </c>
      <c r="CA524" s="2">
        <f t="shared" si="573"/>
        <v>12.857568880229607</v>
      </c>
      <c r="CB524" s="2">
        <f t="shared" si="574"/>
        <v>81.71599376096259</v>
      </c>
      <c r="CC524" s="2">
        <f t="shared" si="575"/>
        <v>3.8674049884586975E-2</v>
      </c>
      <c r="CD524" s="2">
        <f t="shared" si="576"/>
        <v>0.94540212277280267</v>
      </c>
      <c r="CE524" s="2">
        <f t="shared" si="577"/>
        <v>0.93951138638019882</v>
      </c>
    </row>
    <row r="525" spans="75:124" x14ac:dyDescent="0.25">
      <c r="BX525" s="2">
        <v>329.15817651524202</v>
      </c>
      <c r="BY525" s="2">
        <f t="shared" si="572"/>
        <v>0.32915817651524204</v>
      </c>
      <c r="BZ525" s="2">
        <v>9.8331934955451692E-4</v>
      </c>
      <c r="CA525" s="2">
        <f t="shared" si="573"/>
        <v>9.6403857799462429</v>
      </c>
      <c r="CB525" s="2">
        <f t="shared" si="574"/>
        <v>91.356379540908833</v>
      </c>
      <c r="CC525" s="2">
        <f t="shared" si="575"/>
        <v>2.1387193890129771E-2</v>
      </c>
      <c r="CD525" s="2">
        <f t="shared" si="576"/>
        <v>0.97940633562298118</v>
      </c>
      <c r="CE525" s="2">
        <f t="shared" si="577"/>
        <v>0.97330372129048981</v>
      </c>
    </row>
    <row r="526" spans="75:124" x14ac:dyDescent="0.25">
      <c r="BX526" s="2">
        <v>304.97289810486399</v>
      </c>
      <c r="BY526" s="2">
        <f t="shared" si="572"/>
        <v>0.304972898104864</v>
      </c>
      <c r="BZ526" s="2">
        <v>6.3099471279981902E-4</v>
      </c>
      <c r="CA526" s="2">
        <f t="shared" si="573"/>
        <v>6.1862226745080289</v>
      </c>
      <c r="CB526" s="2">
        <f t="shared" si="574"/>
        <v>97.542602215416863</v>
      </c>
      <c r="CC526" s="2">
        <f t="shared" si="575"/>
        <v>1.5858599024898466E-2</v>
      </c>
      <c r="CD526" s="2">
        <f t="shared" si="576"/>
        <v>1.0062689968425482</v>
      </c>
      <c r="CE526" s="2">
        <f t="shared" si="577"/>
        <v>0.99999900309315415</v>
      </c>
    </row>
    <row r="527" spans="75:124" x14ac:dyDescent="0.25">
      <c r="BX527" s="2">
        <v>274.12867740088097</v>
      </c>
      <c r="BY527" s="2">
        <f t="shared" si="572"/>
        <v>0.27412867740088098</v>
      </c>
      <c r="BZ527" s="2">
        <v>2.5435161878887099E-4</v>
      </c>
      <c r="CA527" s="2">
        <f t="shared" si="573"/>
        <v>2.4936433214595195</v>
      </c>
      <c r="CB527" s="2">
        <f t="shared" si="574"/>
        <v>100.03624553687638</v>
      </c>
      <c r="CC527" s="2">
        <f t="shared" si="575"/>
        <v>1.0442117190981159E-2</v>
      </c>
      <c r="CD527" s="2">
        <f t="shared" si="576"/>
        <v>0.97799925415052358</v>
      </c>
      <c r="CE527" s="2">
        <f t="shared" si="577"/>
        <v>0.97190540724708441</v>
      </c>
    </row>
    <row r="528" spans="75:124" x14ac:dyDescent="0.25">
      <c r="BY528" t="s">
        <v>28</v>
      </c>
      <c r="BZ528" s="2">
        <f>SUM(BZ516:BZ527)</f>
        <v>1.0203697044761392E-2</v>
      </c>
    </row>
    <row r="529" spans="75:124" x14ac:dyDescent="0.25">
      <c r="BY529" t="s">
        <v>29</v>
      </c>
      <c r="BZ529" s="2">
        <v>53.277999999999999</v>
      </c>
    </row>
    <row r="530" spans="75:124" x14ac:dyDescent="0.25">
      <c r="BY530" t="s">
        <v>30</v>
      </c>
      <c r="BZ530" s="2">
        <v>0.504</v>
      </c>
    </row>
    <row r="531" spans="75:124" x14ac:dyDescent="0.25">
      <c r="BY531" t="s">
        <v>31</v>
      </c>
      <c r="BZ531" s="2">
        <v>0.878</v>
      </c>
    </row>
    <row r="532" spans="75:124" x14ac:dyDescent="0.25">
      <c r="BY532" t="s">
        <v>32</v>
      </c>
      <c r="BZ532" s="2">
        <v>3.919</v>
      </c>
    </row>
    <row r="535" spans="75:124" x14ac:dyDescent="0.25">
      <c r="BW535" s="21" t="s">
        <v>1185</v>
      </c>
      <c r="BX535" t="s">
        <v>3</v>
      </c>
      <c r="BY535" t="s">
        <v>4</v>
      </c>
      <c r="BZ535" t="s">
        <v>5</v>
      </c>
      <c r="CA535" t="s">
        <v>6</v>
      </c>
      <c r="CB535" t="s">
        <v>7</v>
      </c>
      <c r="CC535" t="s">
        <v>8</v>
      </c>
      <c r="CD535" t="s">
        <v>9</v>
      </c>
      <c r="CE535" t="s">
        <v>10</v>
      </c>
      <c r="CF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</row>
    <row r="536" spans="75:124" x14ac:dyDescent="0.25">
      <c r="BW536" s="21">
        <v>207</v>
      </c>
      <c r="BX536" s="2">
        <v>2046.4661218977701</v>
      </c>
      <c r="BY536" s="2">
        <f t="shared" ref="BY536:BY544" si="578">BX536/1000</f>
        <v>2.0464661218977702</v>
      </c>
      <c r="BZ536" s="2">
        <v>1.33765106312612E-4</v>
      </c>
      <c r="CA536" s="2">
        <f t="shared" ref="CA536:CA544" si="579">BZ536*100/0.00442</f>
        <v>3.0263598713260631</v>
      </c>
      <c r="CB536" s="2">
        <f>CA536</f>
        <v>3.0263598713260631</v>
      </c>
      <c r="CC536" s="2">
        <f>(BY536/1.472)^3.686</f>
        <v>3.3686401360390286</v>
      </c>
      <c r="CD536" s="2">
        <f>(CB536*BY536^0.494)/61.759</f>
        <v>6.98001838948831E-2</v>
      </c>
      <c r="CE536" s="2">
        <f>CD536/1.05691</f>
        <v>6.6041748015330637E-2</v>
      </c>
      <c r="CH536"/>
      <c r="CI536"/>
      <c r="CJ536"/>
      <c r="CK536"/>
      <c r="CL536"/>
      <c r="CM536"/>
      <c r="CN536"/>
      <c r="CO536"/>
      <c r="CP536"/>
    </row>
    <row r="537" spans="75:124" x14ac:dyDescent="0.25">
      <c r="BX537" s="2">
        <v>1615.70367512298</v>
      </c>
      <c r="BY537" s="2">
        <f t="shared" si="578"/>
        <v>1.6157036751229801</v>
      </c>
      <c r="BZ537" s="2">
        <v>3.46012760269536E-4</v>
      </c>
      <c r="CA537" s="2">
        <f t="shared" si="579"/>
        <v>7.8283429925234378</v>
      </c>
      <c r="CB537" s="2">
        <f t="shared" ref="CB537:CB544" si="580">CA537+CB536</f>
        <v>10.8547028638495</v>
      </c>
      <c r="CC537" s="2">
        <f t="shared" ref="CC537:CC544" si="581">(BY537/1.472)^3.686</f>
        <v>1.4096558106309773</v>
      </c>
      <c r="CD537" s="2">
        <f t="shared" ref="CD537:CD544" si="582">(CB537*BY537^0.494)/61.759</f>
        <v>0.22276572492898092</v>
      </c>
      <c r="CE537" s="2">
        <f t="shared" ref="CE537:CE544" si="583">CD537/1.05691</f>
        <v>0.21077076092475322</v>
      </c>
      <c r="CG537"/>
    </row>
    <row r="538" spans="75:124" x14ac:dyDescent="0.25">
      <c r="BX538" s="2">
        <v>1323.5679146743</v>
      </c>
      <c r="BY538" s="2">
        <f t="shared" si="578"/>
        <v>1.3235679146743</v>
      </c>
      <c r="BZ538" s="2">
        <v>5.3141424024032299E-4</v>
      </c>
      <c r="CA538" s="2">
        <f t="shared" si="579"/>
        <v>12.022946611772012</v>
      </c>
      <c r="CB538" s="2">
        <f t="shared" si="580"/>
        <v>22.87764947562151</v>
      </c>
      <c r="CC538" s="2">
        <f t="shared" si="581"/>
        <v>0.67584704380342375</v>
      </c>
      <c r="CD538" s="2">
        <f t="shared" si="582"/>
        <v>0.42545514921446981</v>
      </c>
      <c r="CE538" s="2">
        <f t="shared" si="583"/>
        <v>0.40254624255089816</v>
      </c>
    </row>
    <row r="539" spans="75:124" x14ac:dyDescent="0.25">
      <c r="BX539" s="2">
        <v>1233.17118879962</v>
      </c>
      <c r="BY539" s="2">
        <f t="shared" si="578"/>
        <v>1.23317118879962</v>
      </c>
      <c r="BZ539" s="2">
        <v>7.3142526423128297E-4</v>
      </c>
      <c r="CA539" s="2">
        <f t="shared" si="579"/>
        <v>16.548082901160246</v>
      </c>
      <c r="CB539" s="2">
        <f t="shared" si="580"/>
        <v>39.425732376781752</v>
      </c>
      <c r="CC539" s="2">
        <f t="shared" si="581"/>
        <v>0.52071963298039681</v>
      </c>
      <c r="CD539" s="2">
        <f t="shared" si="582"/>
        <v>0.70801923883171969</v>
      </c>
      <c r="CE539" s="2">
        <f t="shared" si="583"/>
        <v>0.66989548668450449</v>
      </c>
    </row>
    <row r="540" spans="75:124" x14ac:dyDescent="0.25">
      <c r="BX540" s="2">
        <v>733.50879852278001</v>
      </c>
      <c r="BY540" s="2">
        <f t="shared" si="578"/>
        <v>0.73350879852278006</v>
      </c>
      <c r="BZ540" s="2">
        <v>9.5343741818131695E-4</v>
      </c>
      <c r="CA540" s="2">
        <f t="shared" si="579"/>
        <v>21.570982311794499</v>
      </c>
      <c r="CB540" s="2">
        <f t="shared" si="580"/>
        <v>60.996714688576247</v>
      </c>
      <c r="CC540" s="2">
        <f t="shared" si="581"/>
        <v>7.67318819464924E-2</v>
      </c>
      <c r="CD540" s="2">
        <f t="shared" si="582"/>
        <v>0.84745455998186914</v>
      </c>
      <c r="CE540" s="2">
        <f t="shared" si="583"/>
        <v>0.80182282311821174</v>
      </c>
    </row>
    <row r="541" spans="75:124" x14ac:dyDescent="0.25">
      <c r="BX541" s="2">
        <v>619.13489230938399</v>
      </c>
      <c r="BY541" s="2">
        <f t="shared" si="578"/>
        <v>0.61913489230938401</v>
      </c>
      <c r="BZ541" s="2">
        <v>7.6564648816987901E-4</v>
      </c>
      <c r="CA541" s="2">
        <f t="shared" si="579"/>
        <v>17.32231873687509</v>
      </c>
      <c r="CB541" s="2">
        <f t="shared" si="580"/>
        <v>78.319033425451337</v>
      </c>
      <c r="CC541" s="2">
        <f t="shared" si="581"/>
        <v>4.107828981165252E-2</v>
      </c>
      <c r="CD541" s="2">
        <f t="shared" si="582"/>
        <v>1.0007117335873041</v>
      </c>
      <c r="CE541" s="2">
        <f t="shared" si="583"/>
        <v>0.94682776545524605</v>
      </c>
    </row>
    <row r="542" spans="75:124" x14ac:dyDescent="0.25">
      <c r="BX542" s="2">
        <v>465.62581818682997</v>
      </c>
      <c r="BY542" s="2">
        <f t="shared" si="578"/>
        <v>0.46562581818682997</v>
      </c>
      <c r="BZ542" s="2">
        <v>3.2420179415452798E-4</v>
      </c>
      <c r="CA542" s="2">
        <f t="shared" si="579"/>
        <v>7.3348822206906776</v>
      </c>
      <c r="CB542" s="2">
        <f t="shared" si="580"/>
        <v>85.653915646142011</v>
      </c>
      <c r="CC542" s="2">
        <f t="shared" si="581"/>
        <v>1.4370649283152365E-2</v>
      </c>
      <c r="CD542" s="2">
        <f t="shared" si="582"/>
        <v>0.95073015815936479</v>
      </c>
      <c r="CE542" s="2">
        <f t="shared" si="583"/>
        <v>0.89953748016327295</v>
      </c>
    </row>
    <row r="543" spans="75:124" x14ac:dyDescent="0.25">
      <c r="BX543" s="2">
        <v>442.19983739613201</v>
      </c>
      <c r="BY543" s="2">
        <f t="shared" si="578"/>
        <v>0.442199837396132</v>
      </c>
      <c r="BZ543" s="2">
        <v>5.3152172415218599E-4</v>
      </c>
      <c r="CA543" s="2">
        <f t="shared" si="579"/>
        <v>12.025378374483845</v>
      </c>
      <c r="CB543" s="2">
        <f t="shared" si="580"/>
        <v>97.679294020625861</v>
      </c>
      <c r="CC543" s="2">
        <f t="shared" si="581"/>
        <v>1.1880696258224502E-2</v>
      </c>
      <c r="CD543" s="2">
        <f t="shared" si="582"/>
        <v>1.0569095803440058</v>
      </c>
      <c r="CE543" s="2">
        <f t="shared" si="583"/>
        <v>0.99999960294065326</v>
      </c>
    </row>
    <row r="544" spans="75:124" x14ac:dyDescent="0.25">
      <c r="BX544" s="2">
        <v>354.83470903553598</v>
      </c>
      <c r="BY544" s="2">
        <f t="shared" si="578"/>
        <v>0.35483470903553599</v>
      </c>
      <c r="BZ544" s="2">
        <v>1.04703110143449E-4</v>
      </c>
      <c r="CA544" s="2">
        <f t="shared" si="579"/>
        <v>2.3688486457793889</v>
      </c>
      <c r="CB544" s="2">
        <f t="shared" si="580"/>
        <v>100.04814266640525</v>
      </c>
      <c r="CC544" s="2">
        <f t="shared" si="581"/>
        <v>5.2782261971171607E-3</v>
      </c>
      <c r="CD544" s="2">
        <f t="shared" si="582"/>
        <v>0.97100544704677094</v>
      </c>
      <c r="CE544" s="2">
        <f t="shared" si="583"/>
        <v>0.91872103305557795</v>
      </c>
    </row>
    <row r="545" spans="75:124" x14ac:dyDescent="0.25">
      <c r="BY545" t="s">
        <v>28</v>
      </c>
      <c r="BZ545" s="2">
        <f>SUM(BZ536:BZ544)</f>
        <v>4.4221279058551128E-3</v>
      </c>
    </row>
    <row r="546" spans="75:124" x14ac:dyDescent="0.25">
      <c r="BY546" t="s">
        <v>29</v>
      </c>
      <c r="BZ546" s="2">
        <v>61.759</v>
      </c>
    </row>
    <row r="547" spans="75:124" x14ac:dyDescent="0.25">
      <c r="BY547" t="s">
        <v>30</v>
      </c>
      <c r="BZ547" s="2">
        <v>0.49399999999999999</v>
      </c>
    </row>
    <row r="548" spans="75:124" x14ac:dyDescent="0.25">
      <c r="BY548" t="s">
        <v>31</v>
      </c>
      <c r="BZ548" s="2">
        <v>1.472</v>
      </c>
    </row>
    <row r="549" spans="75:124" x14ac:dyDescent="0.25">
      <c r="BY549" t="s">
        <v>32</v>
      </c>
      <c r="BZ549" s="2">
        <v>3.6859999999999999</v>
      </c>
    </row>
    <row r="552" spans="75:124" x14ac:dyDescent="0.25">
      <c r="BW552" s="21" t="s">
        <v>1185</v>
      </c>
      <c r="BX552" t="s">
        <v>3</v>
      </c>
      <c r="BY552" t="s">
        <v>4</v>
      </c>
      <c r="BZ552" t="s">
        <v>5</v>
      </c>
      <c r="CA552" t="s">
        <v>6</v>
      </c>
      <c r="CB552" t="s">
        <v>7</v>
      </c>
      <c r="CC552" t="s">
        <v>8</v>
      </c>
      <c r="CD552" t="s">
        <v>9</v>
      </c>
      <c r="CE552" t="s">
        <v>10</v>
      </c>
      <c r="CF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</row>
    <row r="553" spans="75:124" x14ac:dyDescent="0.25">
      <c r="BW553" s="21">
        <v>208</v>
      </c>
      <c r="BX553" s="2">
        <v>1400.27700831024</v>
      </c>
      <c r="BY553" s="2">
        <f t="shared" ref="BY553:BY563" si="584">BX553/1000</f>
        <v>1.40027700831024</v>
      </c>
      <c r="BZ553" s="2">
        <v>8.1061379209796202E-5</v>
      </c>
      <c r="CA553" s="2">
        <f t="shared" ref="CA553:CA563" si="585">BZ553*100/0.0091</f>
        <v>0.89078438692083728</v>
      </c>
      <c r="CB553" s="2">
        <f>CA553</f>
        <v>0.89078438692083728</v>
      </c>
      <c r="CC553" s="2">
        <f>(BY553/0.938)^3.947</f>
        <v>4.8620776359894577</v>
      </c>
      <c r="CD553" s="2">
        <f>(CB553*BY553^0.574)/49.637</f>
        <v>2.1771777278865624E-2</v>
      </c>
      <c r="CE553" s="2">
        <f>CD553/1.0059</f>
        <v>2.1644077223248459E-2</v>
      </c>
      <c r="CH553"/>
      <c r="CI553"/>
      <c r="CJ553"/>
      <c r="CK553"/>
      <c r="CL553"/>
      <c r="CM553"/>
      <c r="CN553"/>
      <c r="CO553"/>
      <c r="CP553"/>
    </row>
    <row r="554" spans="75:124" x14ac:dyDescent="0.25">
      <c r="BX554" s="2">
        <v>1170.3601108033199</v>
      </c>
      <c r="BY554" s="2">
        <f t="shared" si="584"/>
        <v>1.1703601108033199</v>
      </c>
      <c r="BZ554" s="2">
        <v>3.5260242017786801E-4</v>
      </c>
      <c r="CA554" s="2">
        <f t="shared" si="585"/>
        <v>3.8747518700864618</v>
      </c>
      <c r="CB554" s="2">
        <f t="shared" ref="CB554:CB563" si="586">CA554+CB553</f>
        <v>4.765536257007299</v>
      </c>
      <c r="CC554" s="2">
        <f t="shared" ref="CC554:CC563" si="587">(BY554/0.938)^3.947</f>
        <v>2.3953694608865681</v>
      </c>
      <c r="CD554" s="2">
        <f t="shared" ref="CD554:CD563" si="588">(CB554*BY554^0.574)/49.637</f>
        <v>0.10508038425305184</v>
      </c>
      <c r="CE554" s="2">
        <f t="shared" ref="CE554:CE563" si="589">CD554/1.0059</f>
        <v>0.1044640463794133</v>
      </c>
      <c r="CG554"/>
    </row>
    <row r="555" spans="75:124" x14ac:dyDescent="0.25">
      <c r="BX555" s="2">
        <v>1023.54570637119</v>
      </c>
      <c r="BY555" s="2">
        <f t="shared" si="584"/>
        <v>1.0235457063711899</v>
      </c>
      <c r="BZ555" s="2">
        <v>6.4638743673588303E-4</v>
      </c>
      <c r="CA555" s="2">
        <f t="shared" si="585"/>
        <v>7.1031586454492643</v>
      </c>
      <c r="CB555" s="2">
        <f t="shared" si="586"/>
        <v>11.868694902456564</v>
      </c>
      <c r="CC555" s="2">
        <f t="shared" si="587"/>
        <v>1.4112653427781461</v>
      </c>
      <c r="CD555" s="2">
        <f t="shared" si="588"/>
        <v>0.24232543266133794</v>
      </c>
      <c r="CE555" s="2">
        <f t="shared" si="589"/>
        <v>0.24090409848030414</v>
      </c>
    </row>
    <row r="556" spans="75:124" x14ac:dyDescent="0.25">
      <c r="BX556" s="2">
        <v>890.58171745152299</v>
      </c>
      <c r="BY556" s="2">
        <f t="shared" si="584"/>
        <v>0.89058171745152304</v>
      </c>
      <c r="BZ556" s="2">
        <v>9.2132339158144602E-4</v>
      </c>
      <c r="CA556" s="2">
        <f t="shared" si="585"/>
        <v>10.124432874521384</v>
      </c>
      <c r="CB556" s="2">
        <f t="shared" si="586"/>
        <v>21.99312777697795</v>
      </c>
      <c r="CC556" s="2">
        <f t="shared" si="587"/>
        <v>0.81485022207188473</v>
      </c>
      <c r="CD556" s="2">
        <f t="shared" si="588"/>
        <v>0.41456651343747636</v>
      </c>
      <c r="CE556" s="2">
        <f t="shared" si="589"/>
        <v>0.41213491742467079</v>
      </c>
    </row>
    <row r="557" spans="75:124" x14ac:dyDescent="0.25">
      <c r="BX557" s="2">
        <v>788.088642659279</v>
      </c>
      <c r="BY557" s="2">
        <f t="shared" si="584"/>
        <v>0.78808864265927903</v>
      </c>
      <c r="BZ557" s="2">
        <v>1.2337387790806601E-3</v>
      </c>
      <c r="CA557" s="2">
        <f t="shared" si="585"/>
        <v>13.557569000886373</v>
      </c>
      <c r="CB557" s="2">
        <f t="shared" si="586"/>
        <v>35.550696777864324</v>
      </c>
      <c r="CC557" s="2">
        <f t="shared" si="587"/>
        <v>0.50291801596375429</v>
      </c>
      <c r="CD557" s="2">
        <f t="shared" si="588"/>
        <v>0.62470744432349112</v>
      </c>
      <c r="CE557" s="2">
        <f t="shared" si="589"/>
        <v>0.62104328891886973</v>
      </c>
    </row>
    <row r="558" spans="75:124" x14ac:dyDescent="0.25">
      <c r="BX558" s="2">
        <v>646.81440443213205</v>
      </c>
      <c r="BY558" s="2">
        <f t="shared" si="584"/>
        <v>0.64681440443213201</v>
      </c>
      <c r="BZ558" s="2">
        <v>1.49742777997625E-3</v>
      </c>
      <c r="CA558" s="2">
        <f t="shared" si="585"/>
        <v>16.455250329409342</v>
      </c>
      <c r="CB558" s="2">
        <f t="shared" si="586"/>
        <v>52.00594710727367</v>
      </c>
      <c r="CC558" s="2">
        <f t="shared" si="587"/>
        <v>0.23060185988211093</v>
      </c>
      <c r="CD558" s="2">
        <f t="shared" si="588"/>
        <v>0.81589641073097752</v>
      </c>
      <c r="CE558" s="2">
        <f t="shared" si="589"/>
        <v>0.81111085667658567</v>
      </c>
    </row>
    <row r="559" spans="75:124" x14ac:dyDescent="0.25">
      <c r="BX559" s="2">
        <v>477.839335180055</v>
      </c>
      <c r="BY559" s="2">
        <f t="shared" si="584"/>
        <v>0.477839335180055</v>
      </c>
      <c r="BZ559" s="2">
        <v>1.4379126486576499E-3</v>
      </c>
      <c r="CA559" s="2">
        <f t="shared" si="585"/>
        <v>15.801237897336811</v>
      </c>
      <c r="CB559" s="2">
        <f t="shared" si="586"/>
        <v>67.807185004610488</v>
      </c>
      <c r="CC559" s="2">
        <f t="shared" si="587"/>
        <v>6.9797689479660738E-2</v>
      </c>
      <c r="CD559" s="2">
        <f t="shared" si="588"/>
        <v>0.89408333267047591</v>
      </c>
      <c r="CE559" s="2">
        <f t="shared" si="589"/>
        <v>0.88883918149962804</v>
      </c>
    </row>
    <row r="560" spans="75:124" x14ac:dyDescent="0.25">
      <c r="BX560" s="2">
        <v>397.50692520775601</v>
      </c>
      <c r="BY560" s="2">
        <f t="shared" si="584"/>
        <v>0.39750692520775599</v>
      </c>
      <c r="BZ560" s="2">
        <v>1.2389665298981501E-3</v>
      </c>
      <c r="CA560" s="2">
        <f t="shared" si="585"/>
        <v>13.615016812067582</v>
      </c>
      <c r="CB560" s="2">
        <f t="shared" si="586"/>
        <v>81.422201816678069</v>
      </c>
      <c r="CC560" s="2">
        <f t="shared" si="587"/>
        <v>3.3754285896780922E-2</v>
      </c>
      <c r="CD560" s="2">
        <f t="shared" si="588"/>
        <v>0.96596451843194864</v>
      </c>
      <c r="CE560" s="2">
        <f t="shared" si="589"/>
        <v>0.96029875577288859</v>
      </c>
    </row>
    <row r="561" spans="75:124" x14ac:dyDescent="0.25">
      <c r="BX561" s="2">
        <v>347.64542936288001</v>
      </c>
      <c r="BY561" s="2">
        <f t="shared" si="584"/>
        <v>0.34764542936288001</v>
      </c>
      <c r="BZ561" s="2">
        <v>9.2336450544644097E-4</v>
      </c>
      <c r="CA561" s="2">
        <f t="shared" si="585"/>
        <v>10.146862697213637</v>
      </c>
      <c r="CB561" s="2">
        <f t="shared" si="586"/>
        <v>91.569064513891703</v>
      </c>
      <c r="CC561" s="2">
        <f t="shared" si="587"/>
        <v>1.9887548729929903E-2</v>
      </c>
      <c r="CD561" s="2">
        <f t="shared" si="588"/>
        <v>1.0059018727792937</v>
      </c>
      <c r="CE561" s="2">
        <f t="shared" si="589"/>
        <v>1.0000018617947048</v>
      </c>
    </row>
    <row r="562" spans="75:124" x14ac:dyDescent="0.25">
      <c r="BX562" s="2">
        <v>308.86426592797699</v>
      </c>
      <c r="BY562" s="2">
        <f t="shared" si="584"/>
        <v>0.308864265927977</v>
      </c>
      <c r="BZ562" s="2">
        <v>5.5884864515860202E-4</v>
      </c>
      <c r="CA562" s="2">
        <f t="shared" si="585"/>
        <v>6.1411939028417803</v>
      </c>
      <c r="CB562" s="2">
        <f t="shared" si="586"/>
        <v>97.710258416733481</v>
      </c>
      <c r="CC562" s="2">
        <f t="shared" si="587"/>
        <v>1.2468906621576098E-2</v>
      </c>
      <c r="CD562" s="2">
        <f t="shared" si="588"/>
        <v>1.0029084176647345</v>
      </c>
      <c r="CE562" s="2">
        <f t="shared" si="589"/>
        <v>0.99702596447433589</v>
      </c>
    </row>
    <row r="563" spans="75:124" x14ac:dyDescent="0.25">
      <c r="BX563" s="2">
        <v>281.163434903047</v>
      </c>
      <c r="BY563" s="2">
        <f t="shared" si="584"/>
        <v>0.28116343490304702</v>
      </c>
      <c r="BZ563" s="2">
        <v>2.1308812196696699E-4</v>
      </c>
      <c r="CA563" s="2">
        <f t="shared" si="585"/>
        <v>2.3416277139227142</v>
      </c>
      <c r="CB563" s="2">
        <f t="shared" si="586"/>
        <v>100.0518861306562</v>
      </c>
      <c r="CC563" s="2">
        <f t="shared" si="587"/>
        <v>8.6051003589922188E-3</v>
      </c>
      <c r="CD563" s="2">
        <f t="shared" si="588"/>
        <v>0.97302081113296723</v>
      </c>
      <c r="CE563" s="2">
        <f t="shared" si="589"/>
        <v>0.96731366053580592</v>
      </c>
    </row>
    <row r="564" spans="75:124" x14ac:dyDescent="0.25">
      <c r="BY564" t="s">
        <v>28</v>
      </c>
      <c r="BZ564" s="2">
        <f>SUM(BZ553:BZ563)</f>
        <v>9.1047216378897129E-3</v>
      </c>
    </row>
    <row r="565" spans="75:124" x14ac:dyDescent="0.25">
      <c r="BY565" t="s">
        <v>29</v>
      </c>
      <c r="BZ565" s="2">
        <v>49.637</v>
      </c>
    </row>
    <row r="566" spans="75:124" x14ac:dyDescent="0.25">
      <c r="BY566" t="s">
        <v>30</v>
      </c>
      <c r="BZ566" s="2">
        <v>0.57399999999999995</v>
      </c>
    </row>
    <row r="567" spans="75:124" x14ac:dyDescent="0.25">
      <c r="BY567" t="s">
        <v>31</v>
      </c>
      <c r="BZ567" s="2">
        <v>0.93799999999999994</v>
      </c>
    </row>
    <row r="568" spans="75:124" x14ac:dyDescent="0.25">
      <c r="BY568" t="s">
        <v>32</v>
      </c>
      <c r="BZ568" s="2">
        <v>3.9470000000000001</v>
      </c>
    </row>
    <row r="571" spans="75:124" x14ac:dyDescent="0.25">
      <c r="BW571" s="21" t="s">
        <v>1185</v>
      </c>
      <c r="BX571" t="s">
        <v>3</v>
      </c>
      <c r="BY571" t="s">
        <v>4</v>
      </c>
      <c r="BZ571" t="s">
        <v>5</v>
      </c>
      <c r="CA571" t="s">
        <v>6</v>
      </c>
      <c r="CB571" t="s">
        <v>7</v>
      </c>
      <c r="CC571" t="s">
        <v>8</v>
      </c>
      <c r="CD571" t="s">
        <v>9</v>
      </c>
      <c r="CE571" t="s">
        <v>10</v>
      </c>
      <c r="CF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</row>
    <row r="572" spans="75:124" x14ac:dyDescent="0.25">
      <c r="BW572" s="21">
        <v>209</v>
      </c>
      <c r="BX572" s="2">
        <v>1940.2985074626799</v>
      </c>
      <c r="BY572" s="2">
        <f t="shared" ref="BY572:BY580" si="590">BX572/1000</f>
        <v>1.94029850746268</v>
      </c>
      <c r="BZ572" s="2">
        <v>1.26319296375266E-4</v>
      </c>
      <c r="CA572" s="2">
        <f t="shared" ref="CA572:CA580" si="591">BZ572*100/0.00487</f>
        <v>2.5938253875824637</v>
      </c>
      <c r="CB572" s="2">
        <f>CA572</f>
        <v>2.5938253875824637</v>
      </c>
      <c r="CC572" s="2">
        <f>(BY572/0.668)^1.368</f>
        <v>4.3004111101703719</v>
      </c>
      <c r="CD572" s="2">
        <f>(CB572*BY572^(-0.657))/305.374</f>
        <v>5.4951435470641631E-3</v>
      </c>
      <c r="CE572" s="2">
        <f>CD572/0.6713</f>
        <v>8.1858238448743684E-3</v>
      </c>
      <c r="CH572"/>
      <c r="CI572"/>
      <c r="CJ572"/>
      <c r="CK572"/>
      <c r="CL572"/>
      <c r="CM572"/>
      <c r="CN572"/>
      <c r="CO572"/>
      <c r="CP572"/>
    </row>
    <row r="573" spans="75:124" x14ac:dyDescent="0.25">
      <c r="BX573" s="2">
        <v>1679.10447761193</v>
      </c>
      <c r="BY573" s="2">
        <f t="shared" si="590"/>
        <v>1.6791044776119299</v>
      </c>
      <c r="BZ573" s="2">
        <v>3.8064365671641699E-4</v>
      </c>
      <c r="CA573" s="2">
        <f t="shared" si="591"/>
        <v>7.8160915136841265</v>
      </c>
      <c r="CB573" s="2">
        <f t="shared" ref="CB573:CB580" si="592">CA573+CB572</f>
        <v>10.409916901266591</v>
      </c>
      <c r="CC573" s="2">
        <f t="shared" ref="CC573:CC580" si="593">(BY573/0.668)^1.368</f>
        <v>3.5286787324849596</v>
      </c>
      <c r="CD573" s="2">
        <f t="shared" ref="CD573:CD580" si="594">(CB573*BY573^(-0.657))/305.374</f>
        <v>2.42515300053927E-2</v>
      </c>
      <c r="CE573" s="2">
        <f t="shared" ref="CE573:CE580" si="595">CD573/0.6713</f>
        <v>3.6126217794417846E-2</v>
      </c>
      <c r="CG573"/>
    </row>
    <row r="574" spans="75:124" x14ac:dyDescent="0.25">
      <c r="BX574" s="2">
        <v>1417.91044776119</v>
      </c>
      <c r="BY574" s="2">
        <f t="shared" si="590"/>
        <v>1.4179104477611899</v>
      </c>
      <c r="BZ574" s="2">
        <v>6.1086087420042599E-4</v>
      </c>
      <c r="CA574" s="2">
        <f t="shared" si="591"/>
        <v>12.543344439433797</v>
      </c>
      <c r="CB574" s="2">
        <f t="shared" si="592"/>
        <v>22.953261340700386</v>
      </c>
      <c r="CC574" s="2">
        <f t="shared" si="593"/>
        <v>2.8000214689450171</v>
      </c>
      <c r="CD574" s="2">
        <f t="shared" si="594"/>
        <v>5.9755664519352644E-2</v>
      </c>
      <c r="CE574" s="2">
        <f t="shared" si="595"/>
        <v>8.9014843615898467E-2</v>
      </c>
    </row>
    <row r="575" spans="75:124" x14ac:dyDescent="0.25">
      <c r="BX575" s="2">
        <v>1268.65671641791</v>
      </c>
      <c r="BY575" s="2">
        <f t="shared" si="590"/>
        <v>1.2686567164179101</v>
      </c>
      <c r="BZ575" s="2">
        <v>8.3578091684434897E-4</v>
      </c>
      <c r="CA575" s="2">
        <f t="shared" si="591"/>
        <v>17.161825807892175</v>
      </c>
      <c r="CB575" s="2">
        <f t="shared" si="592"/>
        <v>40.115087148592565</v>
      </c>
      <c r="CC575" s="2">
        <f t="shared" si="593"/>
        <v>2.404808839543461</v>
      </c>
      <c r="CD575" s="2">
        <f t="shared" si="594"/>
        <v>0.11235142713926558</v>
      </c>
      <c r="CE575" s="2">
        <f t="shared" si="595"/>
        <v>0.16736396117870636</v>
      </c>
    </row>
    <row r="576" spans="75:124" x14ac:dyDescent="0.25">
      <c r="BX576" s="2">
        <v>858.20895522387696</v>
      </c>
      <c r="BY576" s="2">
        <f t="shared" si="590"/>
        <v>0.85820895522387697</v>
      </c>
      <c r="BZ576" s="2">
        <v>1.0846681769722799E-3</v>
      </c>
      <c r="CA576" s="2">
        <f t="shared" si="591"/>
        <v>22.272447165755235</v>
      </c>
      <c r="CB576" s="2">
        <f t="shared" si="592"/>
        <v>62.387534314347803</v>
      </c>
      <c r="CC576" s="2">
        <f t="shared" si="593"/>
        <v>1.4088380765996518</v>
      </c>
      <c r="CD576" s="2">
        <f t="shared" si="594"/>
        <v>0.22588902731997634</v>
      </c>
      <c r="CE576" s="2">
        <f t="shared" si="595"/>
        <v>0.33649490141512939</v>
      </c>
    </row>
    <row r="577" spans="75:124" x14ac:dyDescent="0.25">
      <c r="BX577" s="2">
        <v>708.95522388059396</v>
      </c>
      <c r="BY577" s="2">
        <f t="shared" si="590"/>
        <v>0.70895522388059395</v>
      </c>
      <c r="BZ577" s="2">
        <v>8.3280250533049002E-4</v>
      </c>
      <c r="CA577" s="2">
        <f t="shared" si="591"/>
        <v>17.100667460585012</v>
      </c>
      <c r="CB577" s="2">
        <f t="shared" si="592"/>
        <v>79.488201774932818</v>
      </c>
      <c r="CC577" s="2">
        <f t="shared" si="593"/>
        <v>1.0848066210125267</v>
      </c>
      <c r="CD577" s="2">
        <f t="shared" si="594"/>
        <v>0.32629773436312676</v>
      </c>
      <c r="CE577" s="2">
        <f t="shared" si="595"/>
        <v>0.4860684259841006</v>
      </c>
    </row>
    <row r="578" spans="75:124" x14ac:dyDescent="0.25">
      <c r="BX578" s="2">
        <v>634.32835820895798</v>
      </c>
      <c r="BY578" s="2">
        <f t="shared" si="590"/>
        <v>0.63432835820895794</v>
      </c>
      <c r="BZ578" s="2">
        <v>5.91691098081023E-4</v>
      </c>
      <c r="CA578" s="2">
        <f t="shared" si="591"/>
        <v>12.149714539651395</v>
      </c>
      <c r="CB578" s="2">
        <f t="shared" si="592"/>
        <v>91.637916314584217</v>
      </c>
      <c r="CC578" s="2">
        <f t="shared" si="593"/>
        <v>0.93169019607165249</v>
      </c>
      <c r="CD578" s="2">
        <f t="shared" si="594"/>
        <v>0.40469027308854605</v>
      </c>
      <c r="CE578" s="2">
        <f t="shared" si="595"/>
        <v>0.60284563248703416</v>
      </c>
    </row>
    <row r="579" spans="75:124" x14ac:dyDescent="0.25">
      <c r="BX579" s="2">
        <v>559.70149253731597</v>
      </c>
      <c r="BY579" s="2">
        <f t="shared" si="590"/>
        <v>0.55970149253731594</v>
      </c>
      <c r="BZ579" s="2">
        <v>3.1307969083155598E-4</v>
      </c>
      <c r="CA579" s="2">
        <f t="shared" si="591"/>
        <v>6.4287410848368784</v>
      </c>
      <c r="CB579" s="2">
        <f t="shared" si="592"/>
        <v>98.066657399421089</v>
      </c>
      <c r="CC579" s="2">
        <f t="shared" si="593"/>
        <v>0.78507336515878068</v>
      </c>
      <c r="CD579" s="2">
        <f t="shared" si="594"/>
        <v>0.47019923401665581</v>
      </c>
      <c r="CE579" s="2">
        <f t="shared" si="595"/>
        <v>0.70043085657180959</v>
      </c>
    </row>
    <row r="580" spans="75:124" x14ac:dyDescent="0.25">
      <c r="BX580" s="2">
        <v>335.82089552238898</v>
      </c>
      <c r="BY580" s="2">
        <f t="shared" si="590"/>
        <v>0.33582089552238897</v>
      </c>
      <c r="BZ580" s="2">
        <v>9.8674040511727E-5</v>
      </c>
      <c r="CA580" s="2">
        <f t="shared" si="591"/>
        <v>2.0261609961340246</v>
      </c>
      <c r="CB580" s="2">
        <f t="shared" si="592"/>
        <v>100.09281839555511</v>
      </c>
      <c r="CC580" s="2">
        <f t="shared" si="593"/>
        <v>0.39032031358202018</v>
      </c>
      <c r="CD580" s="2">
        <f t="shared" si="594"/>
        <v>0.67130223231997155</v>
      </c>
      <c r="CE580" s="2">
        <f t="shared" si="595"/>
        <v>1.0000033253686453</v>
      </c>
    </row>
    <row r="581" spans="75:124" x14ac:dyDescent="0.25">
      <c r="BY581" t="s">
        <v>28</v>
      </c>
      <c r="BZ581" s="2">
        <f>SUM(BZ572:BZ580)</f>
        <v>4.8745202558635329E-3</v>
      </c>
    </row>
    <row r="582" spans="75:124" x14ac:dyDescent="0.25">
      <c r="BY582" t="s">
        <v>29</v>
      </c>
      <c r="BZ582" s="2">
        <v>305.37400000000002</v>
      </c>
    </row>
    <row r="583" spans="75:124" x14ac:dyDescent="0.25">
      <c r="BY583" t="s">
        <v>30</v>
      </c>
      <c r="BZ583" s="2">
        <v>-0.65700000000000003</v>
      </c>
    </row>
    <row r="584" spans="75:124" x14ac:dyDescent="0.25">
      <c r="BY584" t="s">
        <v>31</v>
      </c>
      <c r="BZ584" s="2">
        <v>0.66800000000000004</v>
      </c>
    </row>
    <row r="585" spans="75:124" x14ac:dyDescent="0.25">
      <c r="BY585" t="s">
        <v>32</v>
      </c>
      <c r="BZ585" s="2">
        <v>1.3680000000000001</v>
      </c>
    </row>
    <row r="588" spans="75:124" x14ac:dyDescent="0.25">
      <c r="BW588" s="21" t="s">
        <v>1185</v>
      </c>
      <c r="BX588" t="s">
        <v>3</v>
      </c>
      <c r="BY588" t="s">
        <v>4</v>
      </c>
      <c r="BZ588" t="s">
        <v>5</v>
      </c>
      <c r="CA588" t="s">
        <v>6</v>
      </c>
      <c r="CB588" t="s">
        <v>7</v>
      </c>
      <c r="CC588" t="s">
        <v>8</v>
      </c>
      <c r="CD588" t="s">
        <v>9</v>
      </c>
      <c r="CE588" t="s">
        <v>10</v>
      </c>
      <c r="CF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</row>
    <row r="589" spans="75:124" x14ac:dyDescent="0.25">
      <c r="BW589" s="21">
        <v>300</v>
      </c>
      <c r="BX589" s="2">
        <v>1937.7851287736901</v>
      </c>
      <c r="BY589" s="2">
        <f t="shared" ref="BY589:BY597" si="596">BX589/1000</f>
        <v>1.93778512877369</v>
      </c>
      <c r="BZ589" s="2">
        <v>7.3563678002144703E-5</v>
      </c>
      <c r="CA589" s="2">
        <f t="shared" ref="CA589:CA597" si="597">BZ589*100/0.00518</f>
        <v>1.4201482239796275</v>
      </c>
      <c r="CB589" s="2">
        <f>CA589</f>
        <v>1.4201482239796275</v>
      </c>
      <c r="CC589" s="2">
        <f>(BY589/0.551)^1.306</f>
        <v>5.1674603131522003</v>
      </c>
      <c r="CD589" s="2">
        <f>(CB589*BY589^(-0.791))/403.442</f>
        <v>2.0859016255537354E-3</v>
      </c>
      <c r="CE589" s="2">
        <f>CD589/0.59045</f>
        <v>3.5327320273583459E-3</v>
      </c>
      <c r="CH589"/>
      <c r="CI589"/>
      <c r="CJ589"/>
      <c r="CK589"/>
      <c r="CL589"/>
      <c r="CM589"/>
      <c r="CN589"/>
      <c r="CO589"/>
      <c r="CP589"/>
    </row>
    <row r="590" spans="75:124" x14ac:dyDescent="0.25">
      <c r="BX590" s="2">
        <v>1614.6240389683501</v>
      </c>
      <c r="BY590" s="2">
        <f t="shared" si="596"/>
        <v>1.6146240389683502</v>
      </c>
      <c r="BZ590" s="2">
        <v>3.5365600974208902E-4</v>
      </c>
      <c r="CA590" s="2">
        <f t="shared" si="597"/>
        <v>6.8273360954071247</v>
      </c>
      <c r="CB590" s="2">
        <f t="shared" ref="CB590:CB597" si="598">CA590+CB589</f>
        <v>8.2474843193867517</v>
      </c>
      <c r="CC590" s="2">
        <f t="shared" ref="CC590:CC597" si="599">(BY590/0.551)^1.306</f>
        <v>4.0719016397568062</v>
      </c>
      <c r="CD590" s="2">
        <f t="shared" ref="CD590:CD597" si="600">(CB590*BY590^(-0.791))/403.442</f>
        <v>1.3994452160898719E-2</v>
      </c>
      <c r="CE590" s="2">
        <f t="shared" ref="CE590:CE597" si="601">CD590/0.59045</f>
        <v>2.370133315420225E-2</v>
      </c>
      <c r="CG590"/>
    </row>
    <row r="591" spans="75:124" x14ac:dyDescent="0.25">
      <c r="BX591" s="2">
        <v>1328.72280484923</v>
      </c>
      <c r="BY591" s="2">
        <f t="shared" si="596"/>
        <v>1.3287228048492299</v>
      </c>
      <c r="BZ591" s="2">
        <v>6.4802341009469395E-4</v>
      </c>
      <c r="CA591" s="2">
        <f t="shared" si="597"/>
        <v>12.510104441982509</v>
      </c>
      <c r="CB591" s="2">
        <f t="shared" si="598"/>
        <v>20.757588761369263</v>
      </c>
      <c r="CC591" s="2">
        <f t="shared" si="599"/>
        <v>3.1569036245589674</v>
      </c>
      <c r="CD591" s="2">
        <f t="shared" si="600"/>
        <v>4.1092181151069197E-2</v>
      </c>
      <c r="CE591" s="2">
        <f t="shared" si="601"/>
        <v>6.9594683971664309E-2</v>
      </c>
    </row>
    <row r="592" spans="75:124" x14ac:dyDescent="0.25">
      <c r="BX592" s="2">
        <v>1161.68959813882</v>
      </c>
      <c r="BY592" s="2">
        <f t="shared" si="596"/>
        <v>1.16168959813882</v>
      </c>
      <c r="BZ592" s="2">
        <v>8.7378541958232599E-4</v>
      </c>
      <c r="CA592" s="2">
        <f t="shared" si="597"/>
        <v>16.868444393481198</v>
      </c>
      <c r="CB592" s="2">
        <f t="shared" si="598"/>
        <v>37.626033154850461</v>
      </c>
      <c r="CC592" s="2">
        <f t="shared" si="599"/>
        <v>2.6488885335565775</v>
      </c>
      <c r="CD592" s="2">
        <f t="shared" si="600"/>
        <v>8.2836369397066706E-2</v>
      </c>
      <c r="CE592" s="2">
        <f t="shared" si="601"/>
        <v>0.14029362248635227</v>
      </c>
    </row>
    <row r="593" spans="75:124" x14ac:dyDescent="0.25">
      <c r="BX593" s="2">
        <v>838.34675293989005</v>
      </c>
      <c r="BY593" s="2">
        <f t="shared" si="596"/>
        <v>0.83834675293989003</v>
      </c>
      <c r="BZ593" s="2">
        <v>1.1567349461095199E-3</v>
      </c>
      <c r="CA593" s="2">
        <f t="shared" si="597"/>
        <v>22.330790465434749</v>
      </c>
      <c r="CB593" s="2">
        <f t="shared" si="598"/>
        <v>59.956823620285206</v>
      </c>
      <c r="CC593" s="2">
        <f t="shared" si="599"/>
        <v>1.7300049532231772</v>
      </c>
      <c r="CD593" s="2">
        <f t="shared" si="600"/>
        <v>0.17085566087708243</v>
      </c>
      <c r="CE593" s="2">
        <f t="shared" si="601"/>
        <v>0.28936516364989823</v>
      </c>
    </row>
    <row r="594" spans="75:124" x14ac:dyDescent="0.25">
      <c r="BX594" s="2">
        <v>662.77104273069097</v>
      </c>
      <c r="BY594" s="2">
        <f t="shared" si="596"/>
        <v>0.66277104273069098</v>
      </c>
      <c r="BZ594" s="2">
        <v>9.1678511059815697E-4</v>
      </c>
      <c r="CA594" s="2">
        <f t="shared" si="597"/>
        <v>17.698554258651679</v>
      </c>
      <c r="CB594" s="2">
        <f t="shared" si="598"/>
        <v>77.655377878936889</v>
      </c>
      <c r="CC594" s="2">
        <f t="shared" si="599"/>
        <v>1.272790062858405</v>
      </c>
      <c r="CD594" s="2">
        <f t="shared" si="600"/>
        <v>0.26649672771568156</v>
      </c>
      <c r="CE594" s="2">
        <f t="shared" si="601"/>
        <v>0.45134512272958177</v>
      </c>
    </row>
    <row r="595" spans="75:124" x14ac:dyDescent="0.25">
      <c r="BX595" s="2">
        <v>562.623820861882</v>
      </c>
      <c r="BY595" s="2">
        <f t="shared" si="596"/>
        <v>0.56262382086188201</v>
      </c>
      <c r="BZ595" s="2">
        <v>6.9109943837583295E-4</v>
      </c>
      <c r="CA595" s="2">
        <f t="shared" si="597"/>
        <v>13.341687999533457</v>
      </c>
      <c r="CB595" s="2">
        <f t="shared" si="598"/>
        <v>90.997065878470352</v>
      </c>
      <c r="CC595" s="2">
        <f t="shared" si="599"/>
        <v>1.0276396938595946</v>
      </c>
      <c r="CD595" s="2">
        <f t="shared" si="600"/>
        <v>0.35548702294107287</v>
      </c>
      <c r="CE595" s="2">
        <f t="shared" si="601"/>
        <v>0.6020611786621608</v>
      </c>
    </row>
    <row r="596" spans="75:124" x14ac:dyDescent="0.25">
      <c r="BX596" s="2">
        <v>544.99354768352998</v>
      </c>
      <c r="BY596" s="2">
        <f t="shared" si="596"/>
        <v>0.54499354768353003</v>
      </c>
      <c r="BZ596" s="2">
        <v>3.6824733273959899E-4</v>
      </c>
      <c r="CA596" s="2">
        <f t="shared" si="597"/>
        <v>7.1090218675598269</v>
      </c>
      <c r="CB596" s="2">
        <f t="shared" si="598"/>
        <v>98.106087746030184</v>
      </c>
      <c r="CC596" s="2">
        <f t="shared" si="599"/>
        <v>0.98578709577961277</v>
      </c>
      <c r="CD596" s="2">
        <f t="shared" si="600"/>
        <v>0.3930332413694525</v>
      </c>
      <c r="CE596" s="2">
        <f t="shared" si="601"/>
        <v>0.66565033680997965</v>
      </c>
    </row>
    <row r="597" spans="75:124" x14ac:dyDescent="0.25">
      <c r="BX597" s="2">
        <v>333.43026954324802</v>
      </c>
      <c r="BY597" s="2">
        <f t="shared" si="596"/>
        <v>0.333430269543248</v>
      </c>
      <c r="BZ597" s="2">
        <v>9.4022065104781906E-5</v>
      </c>
      <c r="CA597" s="2">
        <f t="shared" si="597"/>
        <v>1.8150977819455967</v>
      </c>
      <c r="CB597" s="2">
        <f t="shared" si="598"/>
        <v>99.92118552797578</v>
      </c>
      <c r="CC597" s="2">
        <f t="shared" si="599"/>
        <v>0.51892019497535347</v>
      </c>
      <c r="CD597" s="2">
        <f t="shared" si="600"/>
        <v>0.59044506414304654</v>
      </c>
      <c r="CE597" s="2">
        <f t="shared" si="601"/>
        <v>0.99999164051663392</v>
      </c>
    </row>
    <row r="598" spans="75:124" x14ac:dyDescent="0.25">
      <c r="BY598" t="s">
        <v>28</v>
      </c>
      <c r="BZ598" s="2">
        <f>SUM(BZ589:BZ597)</f>
        <v>5.1759174103491448E-3</v>
      </c>
    </row>
    <row r="599" spans="75:124" x14ac:dyDescent="0.25">
      <c r="BY599" t="s">
        <v>29</v>
      </c>
      <c r="BZ599" s="2">
        <v>403.44200000000001</v>
      </c>
    </row>
    <row r="600" spans="75:124" x14ac:dyDescent="0.25">
      <c r="BY600" t="s">
        <v>30</v>
      </c>
      <c r="BZ600" s="2">
        <v>-0.79100000000000004</v>
      </c>
    </row>
    <row r="601" spans="75:124" x14ac:dyDescent="0.25">
      <c r="BY601" t="s">
        <v>31</v>
      </c>
      <c r="BZ601" s="2">
        <v>0.55100000000000005</v>
      </c>
    </row>
    <row r="602" spans="75:124" x14ac:dyDescent="0.25">
      <c r="BY602" t="s">
        <v>32</v>
      </c>
      <c r="BZ602" s="2">
        <v>1.306</v>
      </c>
    </row>
    <row r="605" spans="75:124" x14ac:dyDescent="0.25">
      <c r="BW605" s="21" t="s">
        <v>1185</v>
      </c>
      <c r="BX605" t="s">
        <v>3</v>
      </c>
      <c r="BY605" t="s">
        <v>4</v>
      </c>
      <c r="BZ605" t="s">
        <v>5</v>
      </c>
      <c r="CA605" t="s">
        <v>6</v>
      </c>
      <c r="CB605" t="s">
        <v>7</v>
      </c>
      <c r="CC605" t="s">
        <v>8</v>
      </c>
      <c r="CD605" t="s">
        <v>9</v>
      </c>
      <c r="CE605" t="s">
        <v>10</v>
      </c>
      <c r="CF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</row>
    <row r="606" spans="75:124" x14ac:dyDescent="0.25">
      <c r="BW606" s="21">
        <v>301</v>
      </c>
      <c r="BX606" s="2">
        <v>1564.42577030812</v>
      </c>
      <c r="BY606" s="2">
        <f t="shared" ref="BY606:BY617" si="602">BX606/1000</f>
        <v>1.5644257703081201</v>
      </c>
      <c r="BZ606" s="2">
        <v>2.58964143426277E-5</v>
      </c>
      <c r="CA606" s="2">
        <f t="shared" ref="CA606:CA617" si="603">BZ606*100/0.00953</f>
        <v>0.27173572237804511</v>
      </c>
      <c r="CB606" s="2">
        <f>CA606</f>
        <v>0.27173572237804511</v>
      </c>
      <c r="CC606" s="2">
        <f>(BY606/0.739)^2.244</f>
        <v>5.3813893323511985</v>
      </c>
      <c r="CD606" s="2">
        <f>(CB606*BY606^0.217)/84.37</f>
        <v>3.5492264717629151E-3</v>
      </c>
      <c r="CE606" s="2">
        <f>CD606/0.89967</f>
        <v>3.9450314801681898E-3</v>
      </c>
      <c r="CH606"/>
      <c r="CI606"/>
      <c r="CJ606"/>
      <c r="CK606"/>
      <c r="CL606"/>
      <c r="CM606"/>
      <c r="CN606"/>
      <c r="CO606"/>
      <c r="CP606"/>
    </row>
    <row r="607" spans="75:124" x14ac:dyDescent="0.25">
      <c r="BX607" s="2">
        <v>1323.5294117646999</v>
      </c>
      <c r="BY607" s="2">
        <f t="shared" si="602"/>
        <v>1.3235294117646998</v>
      </c>
      <c r="BZ607" s="2">
        <v>1.49402390438247E-4</v>
      </c>
      <c r="CA607" s="2">
        <f t="shared" si="603"/>
        <v>1.5677060906426756</v>
      </c>
      <c r="CB607" s="2">
        <f t="shared" ref="CB607:CB617" si="604">CA607+CB606</f>
        <v>1.8394418130207209</v>
      </c>
      <c r="CC607" s="2">
        <f t="shared" ref="CC607:CC617" si="605">(BY607/0.739)^2.244</f>
        <v>3.6977033889152788</v>
      </c>
      <c r="CD607" s="2">
        <f t="shared" ref="CD607:CD617" si="606">(CB607*BY607^0.217)/84.37</f>
        <v>2.316936843859781E-2</v>
      </c>
      <c r="CE607" s="2">
        <f t="shared" ref="CE607:CE617" si="607">CD607/0.89967</f>
        <v>2.5753185544252682E-2</v>
      </c>
      <c r="CG607"/>
    </row>
    <row r="608" spans="75:124" x14ac:dyDescent="0.25">
      <c r="BX608" s="2">
        <v>1079.8319327731001</v>
      </c>
      <c r="BY608" s="2">
        <f t="shared" si="602"/>
        <v>1.0798319327731001</v>
      </c>
      <c r="BZ608" s="2">
        <v>4.7609561752987901E-4</v>
      </c>
      <c r="CA608" s="2">
        <f t="shared" si="603"/>
        <v>4.995756742181312</v>
      </c>
      <c r="CB608" s="2">
        <f t="shared" si="604"/>
        <v>6.8351985552020329</v>
      </c>
      <c r="CC608" s="2">
        <f t="shared" si="605"/>
        <v>2.3421414353991432</v>
      </c>
      <c r="CD608" s="2">
        <f t="shared" si="606"/>
        <v>8.2376127865214019E-2</v>
      </c>
      <c r="CE608" s="2">
        <f t="shared" si="607"/>
        <v>9.156260391611816E-2</v>
      </c>
    </row>
    <row r="609" spans="76:83" x14ac:dyDescent="0.25">
      <c r="BX609" s="2">
        <v>936.97478991596597</v>
      </c>
      <c r="BY609" s="2">
        <f t="shared" si="602"/>
        <v>0.93697478991596594</v>
      </c>
      <c r="BZ609" s="2">
        <v>8.0677290836653399E-4</v>
      </c>
      <c r="CA609" s="2">
        <f t="shared" si="603"/>
        <v>8.4656128894704512</v>
      </c>
      <c r="CB609" s="2">
        <f t="shared" si="604"/>
        <v>15.300811444672483</v>
      </c>
      <c r="CC609" s="2">
        <f t="shared" si="605"/>
        <v>1.7034104267835315</v>
      </c>
      <c r="CD609" s="2">
        <f t="shared" si="606"/>
        <v>0.17880982155292788</v>
      </c>
      <c r="CE609" s="2">
        <f t="shared" si="607"/>
        <v>0.19875045466996552</v>
      </c>
    </row>
    <row r="610" spans="76:83" x14ac:dyDescent="0.25">
      <c r="BX610" s="2">
        <v>802.52100840336095</v>
      </c>
      <c r="BY610" s="2">
        <f t="shared" si="602"/>
        <v>0.80252100840336094</v>
      </c>
      <c r="BZ610" s="2">
        <v>1.10956175298804E-3</v>
      </c>
      <c r="CA610" s="2">
        <f t="shared" si="603"/>
        <v>11.642830566506191</v>
      </c>
      <c r="CB610" s="2">
        <f t="shared" si="604"/>
        <v>26.943642011178675</v>
      </c>
      <c r="CC610" s="2">
        <f t="shared" si="605"/>
        <v>1.2032671621311875</v>
      </c>
      <c r="CD610" s="2">
        <f t="shared" si="606"/>
        <v>0.30446353919828439</v>
      </c>
      <c r="CE610" s="2">
        <f t="shared" si="607"/>
        <v>0.33841690753085507</v>
      </c>
    </row>
    <row r="611" spans="76:83" x14ac:dyDescent="0.25">
      <c r="BX611" s="2">
        <v>687.67507002801096</v>
      </c>
      <c r="BY611" s="2">
        <f t="shared" si="602"/>
        <v>0.68767507002801098</v>
      </c>
      <c r="BZ611" s="2">
        <v>1.3884462151394399E-3</v>
      </c>
      <c r="CA611" s="2">
        <f t="shared" si="603"/>
        <v>14.569215269039244</v>
      </c>
      <c r="CB611" s="2">
        <f t="shared" si="604"/>
        <v>41.512857280217915</v>
      </c>
      <c r="CC611" s="2">
        <f t="shared" si="605"/>
        <v>0.85084404056002361</v>
      </c>
      <c r="CD611" s="2">
        <f t="shared" si="606"/>
        <v>0.45363520278080433</v>
      </c>
      <c r="CE611" s="2">
        <f t="shared" si="607"/>
        <v>0.5042239963328824</v>
      </c>
    </row>
    <row r="612" spans="76:83" x14ac:dyDescent="0.25">
      <c r="BX612" s="2">
        <v>530.81232492997196</v>
      </c>
      <c r="BY612" s="2">
        <f t="shared" si="602"/>
        <v>0.53081232492997199</v>
      </c>
      <c r="BZ612" s="2">
        <v>1.5836653386454101E-3</v>
      </c>
      <c r="CA612" s="2">
        <f t="shared" si="603"/>
        <v>16.617684560812275</v>
      </c>
      <c r="CB612" s="2">
        <f t="shared" si="604"/>
        <v>58.130541841030194</v>
      </c>
      <c r="CC612" s="2">
        <f t="shared" si="605"/>
        <v>0.47591509531062731</v>
      </c>
      <c r="CD612" s="2">
        <f t="shared" si="606"/>
        <v>0.60052144173009048</v>
      </c>
      <c r="CE612" s="2">
        <f t="shared" si="607"/>
        <v>0.66749079299086389</v>
      </c>
    </row>
    <row r="613" spans="76:83" x14ac:dyDescent="0.25">
      <c r="BX613" s="2">
        <v>427.170868347338</v>
      </c>
      <c r="BY613" s="2">
        <f t="shared" si="602"/>
        <v>0.42717086834733797</v>
      </c>
      <c r="BZ613" s="2">
        <v>1.4800796812749E-3</v>
      </c>
      <c r="CA613" s="2">
        <f t="shared" si="603"/>
        <v>15.530741671300106</v>
      </c>
      <c r="CB613" s="2">
        <f t="shared" si="604"/>
        <v>73.6612835123303</v>
      </c>
      <c r="CC613" s="2">
        <f t="shared" si="605"/>
        <v>0.29230209799372753</v>
      </c>
      <c r="CD613" s="2">
        <f t="shared" si="606"/>
        <v>0.72592505479556224</v>
      </c>
      <c r="CE613" s="2">
        <f t="shared" si="607"/>
        <v>0.80687924994227023</v>
      </c>
    </row>
    <row r="614" spans="76:83" x14ac:dyDescent="0.25">
      <c r="BX614" s="2">
        <v>365.54621848739498</v>
      </c>
      <c r="BY614" s="2">
        <f t="shared" si="602"/>
        <v>0.36554621848739499</v>
      </c>
      <c r="BZ614" s="2">
        <v>1.1653386454183201E-3</v>
      </c>
      <c r="CA614" s="2">
        <f t="shared" si="603"/>
        <v>12.228107507012803</v>
      </c>
      <c r="CB614" s="2">
        <f t="shared" si="604"/>
        <v>85.889391019343108</v>
      </c>
      <c r="CC614" s="2">
        <f t="shared" si="605"/>
        <v>0.20606507499790577</v>
      </c>
      <c r="CD614" s="2">
        <f t="shared" si="606"/>
        <v>0.81829510359079216</v>
      </c>
      <c r="CE614" s="2">
        <f t="shared" si="607"/>
        <v>0.90955028353817757</v>
      </c>
    </row>
    <row r="615" spans="76:83" x14ac:dyDescent="0.25">
      <c r="BX615" s="2">
        <v>323.52941176470603</v>
      </c>
      <c r="BY615" s="2">
        <f t="shared" si="602"/>
        <v>0.32352941176470601</v>
      </c>
      <c r="BZ615" s="2">
        <v>8.0677290836653301E-4</v>
      </c>
      <c r="CA615" s="2">
        <f t="shared" si="603"/>
        <v>8.4656128894704405</v>
      </c>
      <c r="CB615" s="2">
        <f t="shared" si="604"/>
        <v>94.355003908813543</v>
      </c>
      <c r="CC615" s="2">
        <f t="shared" si="605"/>
        <v>0.15667812870884923</v>
      </c>
      <c r="CD615" s="2">
        <f t="shared" si="606"/>
        <v>0.87544360687072786</v>
      </c>
      <c r="CE615" s="2">
        <f t="shared" si="607"/>
        <v>0.97307191177957242</v>
      </c>
    </row>
    <row r="616" spans="76:83" x14ac:dyDescent="0.25">
      <c r="BX616" s="2">
        <v>295.51820728291301</v>
      </c>
      <c r="BY616" s="2">
        <f t="shared" si="602"/>
        <v>0.295518207282913</v>
      </c>
      <c r="BZ616" s="2">
        <v>4.3227091633466099E-4</v>
      </c>
      <c r="CA616" s="2">
        <f t="shared" si="603"/>
        <v>4.5358962889261383</v>
      </c>
      <c r="CB616" s="2">
        <f t="shared" si="604"/>
        <v>98.890900197739683</v>
      </c>
      <c r="CC616" s="2">
        <f t="shared" si="605"/>
        <v>0.12786536500333268</v>
      </c>
      <c r="CD616" s="2">
        <f t="shared" si="606"/>
        <v>0.89967377662792436</v>
      </c>
      <c r="CE616" s="2">
        <f t="shared" si="607"/>
        <v>1.0000041977924399</v>
      </c>
    </row>
    <row r="617" spans="76:83" x14ac:dyDescent="0.25">
      <c r="BX617" s="2">
        <v>261.90476190476198</v>
      </c>
      <c r="BY617" s="2">
        <f t="shared" si="602"/>
        <v>0.26190476190476197</v>
      </c>
      <c r="BZ617" s="2">
        <v>1.01593625498007E-4</v>
      </c>
      <c r="CA617" s="2">
        <f t="shared" si="603"/>
        <v>1.0660401416370093</v>
      </c>
      <c r="CB617" s="2">
        <f t="shared" si="604"/>
        <v>99.956940339376686</v>
      </c>
      <c r="CC617" s="2">
        <f t="shared" si="605"/>
        <v>9.7515950465531867E-2</v>
      </c>
      <c r="CD617" s="2">
        <f t="shared" si="606"/>
        <v>0.88585373690979263</v>
      </c>
      <c r="CE617" s="2">
        <f t="shared" si="607"/>
        <v>0.98464296565384268</v>
      </c>
    </row>
    <row r="618" spans="76:83" x14ac:dyDescent="0.25">
      <c r="BY618" t="s">
        <v>28</v>
      </c>
      <c r="BZ618" s="2">
        <f>SUM(BZ606:BZ617)</f>
        <v>9.5258964143425991E-3</v>
      </c>
    </row>
    <row r="619" spans="76:83" x14ac:dyDescent="0.25">
      <c r="BY619" t="s">
        <v>29</v>
      </c>
      <c r="BZ619" s="2">
        <v>84.37</v>
      </c>
    </row>
    <row r="620" spans="76:83" x14ac:dyDescent="0.25">
      <c r="BY620" t="s">
        <v>30</v>
      </c>
      <c r="BZ620" s="2">
        <v>0.217</v>
      </c>
    </row>
    <row r="621" spans="76:83" x14ac:dyDescent="0.25">
      <c r="BY621" t="s">
        <v>31</v>
      </c>
      <c r="BZ621" s="2">
        <v>0.73899999999999999</v>
      </c>
    </row>
    <row r="622" spans="76:83" x14ac:dyDescent="0.25">
      <c r="BY622" t="s">
        <v>32</v>
      </c>
      <c r="BZ622" s="2">
        <v>2.2440000000000002</v>
      </c>
    </row>
    <row r="625" spans="75:124" x14ac:dyDescent="0.25">
      <c r="BW625" s="21" t="s">
        <v>1185</v>
      </c>
      <c r="BX625" t="s">
        <v>3</v>
      </c>
      <c r="BY625" t="s">
        <v>4</v>
      </c>
      <c r="BZ625" t="s">
        <v>5</v>
      </c>
      <c r="CA625" t="s">
        <v>6</v>
      </c>
      <c r="CB625" t="s">
        <v>7</v>
      </c>
      <c r="CC625" t="s">
        <v>8</v>
      </c>
      <c r="CD625" t="s">
        <v>9</v>
      </c>
      <c r="CE625" t="s">
        <v>10</v>
      </c>
      <c r="CF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</row>
    <row r="626" spans="75:124" x14ac:dyDescent="0.25">
      <c r="BW626" s="21">
        <v>302</v>
      </c>
      <c r="BX626" s="2">
        <v>1970.82189802108</v>
      </c>
      <c r="BY626" s="2">
        <f t="shared" ref="BY626:BY634" si="608">BX626/1000</f>
        <v>1.9708218980210799</v>
      </c>
      <c r="BZ626" s="2">
        <v>1.02325581395348E-4</v>
      </c>
      <c r="CA626" s="2">
        <f t="shared" ref="CA626:CA634" si="609">BZ626*100/0.00488</f>
        <v>2.0968356843309017</v>
      </c>
      <c r="CB626" s="2">
        <f>CA626</f>
        <v>2.0968356843309017</v>
      </c>
      <c r="CC626" s="2">
        <f>(BY626/0.658)^1.439</f>
        <v>4.8480882604246514</v>
      </c>
      <c r="CD626" s="2">
        <f>(CB626*BY626^(-0.663))/301.293</f>
        <v>4.4383765498333958E-3</v>
      </c>
      <c r="CE626" s="2">
        <f>CD626/0.66276</f>
        <v>6.6968081203352585E-3</v>
      </c>
      <c r="CH626"/>
      <c r="CI626"/>
      <c r="CJ626"/>
      <c r="CK626"/>
      <c r="CL626"/>
      <c r="CM626"/>
      <c r="CN626"/>
      <c r="CO626"/>
      <c r="CP626"/>
    </row>
    <row r="627" spans="75:124" x14ac:dyDescent="0.25">
      <c r="BX627" s="2">
        <v>1572.1508016755699</v>
      </c>
      <c r="BY627" s="2">
        <f t="shared" si="608"/>
        <v>1.5721508016755699</v>
      </c>
      <c r="BZ627" s="2">
        <v>3.5348837209302301E-4</v>
      </c>
      <c r="CA627" s="2">
        <f t="shared" si="609"/>
        <v>7.2436141822340776</v>
      </c>
      <c r="CB627" s="2">
        <f t="shared" ref="CB627:CB634" si="610">CA627+CB626</f>
        <v>9.3404498665649793</v>
      </c>
      <c r="CC627" s="2">
        <f t="shared" ref="CC627:CC634" si="611">(BY627/0.658)^1.439</f>
        <v>3.5020963885514509</v>
      </c>
      <c r="CD627" s="2">
        <f t="shared" ref="CD627:CD634" si="612">(CB627*BY627^(-0.663))/301.293</f>
        <v>2.2966937917059747E-2</v>
      </c>
      <c r="CE627" s="2">
        <f t="shared" ref="CE627:CE634" si="613">CD627/0.66276</f>
        <v>3.4653476246393485E-2</v>
      </c>
      <c r="CG627"/>
    </row>
    <row r="628" spans="75:124" x14ac:dyDescent="0.25">
      <c r="BX628" s="2">
        <v>1426.26029178102</v>
      </c>
      <c r="BY628" s="2">
        <f t="shared" si="608"/>
        <v>1.4262602917810201</v>
      </c>
      <c r="BZ628" s="2">
        <v>5.6279069767441799E-4</v>
      </c>
      <c r="CA628" s="2">
        <f t="shared" si="609"/>
        <v>11.532596263820041</v>
      </c>
      <c r="CB628" s="2">
        <f t="shared" si="610"/>
        <v>20.873046130385021</v>
      </c>
      <c r="CC628" s="2">
        <f t="shared" si="611"/>
        <v>3.0441426493322639</v>
      </c>
      <c r="CD628" s="2">
        <f t="shared" si="612"/>
        <v>5.4747336159874767E-2</v>
      </c>
      <c r="CE628" s="2">
        <f t="shared" si="613"/>
        <v>8.2605069949717488E-2</v>
      </c>
    </row>
    <row r="629" spans="75:124" x14ac:dyDescent="0.25">
      <c r="BX629" s="2">
        <v>1153.25725841398</v>
      </c>
      <c r="BY629" s="2">
        <f t="shared" si="608"/>
        <v>1.15325725841398</v>
      </c>
      <c r="BZ629" s="2">
        <v>7.9999999999999895E-4</v>
      </c>
      <c r="CA629" s="2">
        <f t="shared" si="609"/>
        <v>16.393442622950797</v>
      </c>
      <c r="CB629" s="2">
        <f t="shared" si="610"/>
        <v>37.266488753335821</v>
      </c>
      <c r="CC629" s="2">
        <f t="shared" si="611"/>
        <v>2.2422536316765784</v>
      </c>
      <c r="CD629" s="2">
        <f t="shared" si="612"/>
        <v>0.11253104848677246</v>
      </c>
      <c r="CE629" s="2">
        <f t="shared" si="613"/>
        <v>0.1697915512203097</v>
      </c>
    </row>
    <row r="630" spans="75:124" x14ac:dyDescent="0.25">
      <c r="BX630" s="2">
        <v>877.07641196013299</v>
      </c>
      <c r="BY630" s="2">
        <f t="shared" si="608"/>
        <v>0.87707641196013297</v>
      </c>
      <c r="BZ630" s="2">
        <v>1.0679069767441801E-3</v>
      </c>
      <c r="CA630" s="2">
        <f t="shared" si="609"/>
        <v>21.88333968738074</v>
      </c>
      <c r="CB630" s="2">
        <f t="shared" si="610"/>
        <v>59.149828440716561</v>
      </c>
      <c r="CC630" s="2">
        <f t="shared" si="611"/>
        <v>1.5121810894373133</v>
      </c>
      <c r="CD630" s="2">
        <f t="shared" si="612"/>
        <v>0.21415618942383449</v>
      </c>
      <c r="CE630" s="2">
        <f t="shared" si="613"/>
        <v>0.32312781312063865</v>
      </c>
    </row>
    <row r="631" spans="75:124" x14ac:dyDescent="0.25">
      <c r="BX631" s="2">
        <v>712.11902354470396</v>
      </c>
      <c r="BY631" s="2">
        <f t="shared" si="608"/>
        <v>0.71211902354470391</v>
      </c>
      <c r="BZ631" s="2">
        <v>8.6139534883720905E-4</v>
      </c>
      <c r="CA631" s="2">
        <f t="shared" si="609"/>
        <v>17.651544033549367</v>
      </c>
      <c r="CB631" s="2">
        <f t="shared" si="610"/>
        <v>76.801372474265932</v>
      </c>
      <c r="CC631" s="2">
        <f t="shared" si="611"/>
        <v>1.1204593698261918</v>
      </c>
      <c r="CD631" s="2">
        <f t="shared" si="612"/>
        <v>0.31925490156536823</v>
      </c>
      <c r="CE631" s="2">
        <f t="shared" si="613"/>
        <v>0.48170514449479179</v>
      </c>
    </row>
    <row r="632" spans="75:124" x14ac:dyDescent="0.25">
      <c r="BX632" s="2">
        <v>612.74014155712302</v>
      </c>
      <c r="BY632" s="2">
        <f t="shared" si="608"/>
        <v>0.61274014155712297</v>
      </c>
      <c r="BZ632" s="2">
        <v>6.2139534883720897E-4</v>
      </c>
      <c r="CA632" s="2">
        <f t="shared" si="609"/>
        <v>12.733511246664118</v>
      </c>
      <c r="CB632" s="2">
        <f t="shared" si="610"/>
        <v>89.534883720930054</v>
      </c>
      <c r="CC632" s="2">
        <f t="shared" si="611"/>
        <v>0.90253402110244862</v>
      </c>
      <c r="CD632" s="2">
        <f t="shared" si="612"/>
        <v>0.41118666677797833</v>
      </c>
      <c r="CE632" s="2">
        <f t="shared" si="613"/>
        <v>0.62041563579271275</v>
      </c>
    </row>
    <row r="633" spans="75:124" x14ac:dyDescent="0.25">
      <c r="BX633" s="2">
        <v>514.51682796475802</v>
      </c>
      <c r="BY633" s="2">
        <f t="shared" si="608"/>
        <v>0.51451682796475806</v>
      </c>
      <c r="BZ633" s="2">
        <v>3.7023255813953401E-4</v>
      </c>
      <c r="CA633" s="2">
        <f t="shared" si="609"/>
        <v>7.5867327487609435</v>
      </c>
      <c r="CB633" s="2">
        <f t="shared" si="610"/>
        <v>97.121616469690991</v>
      </c>
      <c r="CC633" s="2">
        <f t="shared" si="611"/>
        <v>0.70190274324663282</v>
      </c>
      <c r="CD633" s="2">
        <f t="shared" si="612"/>
        <v>0.50080532321362625</v>
      </c>
      <c r="CE633" s="2">
        <f t="shared" si="613"/>
        <v>0.75563601184987961</v>
      </c>
    </row>
    <row r="634" spans="75:124" x14ac:dyDescent="0.25">
      <c r="BX634" s="2">
        <v>352.15946843853999</v>
      </c>
      <c r="BY634" s="2">
        <f t="shared" si="608"/>
        <v>0.35215946843854001</v>
      </c>
      <c r="BZ634" s="2">
        <v>1.3860465116278999E-4</v>
      </c>
      <c r="CA634" s="2">
        <f t="shared" si="609"/>
        <v>2.8402592451391393</v>
      </c>
      <c r="CB634" s="2">
        <f t="shared" si="610"/>
        <v>99.961875714830128</v>
      </c>
      <c r="CC634" s="2">
        <f t="shared" si="611"/>
        <v>0.40675311922102725</v>
      </c>
      <c r="CD634" s="2">
        <f t="shared" si="612"/>
        <v>0.66276131799912275</v>
      </c>
      <c r="CE634" s="2">
        <f t="shared" si="613"/>
        <v>1.0000019886521858</v>
      </c>
    </row>
    <row r="635" spans="75:124" x14ac:dyDescent="0.25">
      <c r="BY635" t="s">
        <v>28</v>
      </c>
      <c r="BZ635" s="2">
        <f>SUM(BZ626:BZ634)</f>
        <v>4.8781395348837112E-3</v>
      </c>
    </row>
    <row r="636" spans="75:124" x14ac:dyDescent="0.25">
      <c r="BY636" t="s">
        <v>29</v>
      </c>
      <c r="BZ636" s="2">
        <v>301.29300000000001</v>
      </c>
    </row>
    <row r="637" spans="75:124" x14ac:dyDescent="0.25">
      <c r="BY637" t="s">
        <v>30</v>
      </c>
      <c r="BZ637" s="2">
        <v>-0.66300000000000003</v>
      </c>
    </row>
    <row r="638" spans="75:124" x14ac:dyDescent="0.25">
      <c r="BY638" t="s">
        <v>31</v>
      </c>
      <c r="BZ638" s="2">
        <v>0.65800000000000003</v>
      </c>
    </row>
    <row r="639" spans="75:124" x14ac:dyDescent="0.25">
      <c r="BY639" t="s">
        <v>32</v>
      </c>
      <c r="BZ639" s="2">
        <v>1.4390000000000001</v>
      </c>
    </row>
    <row r="642" spans="75:124" x14ac:dyDescent="0.25">
      <c r="BW642" s="21" t="s">
        <v>1185</v>
      </c>
      <c r="BX642" t="s">
        <v>3</v>
      </c>
      <c r="BY642" t="s">
        <v>4</v>
      </c>
      <c r="BZ642" t="s">
        <v>5</v>
      </c>
      <c r="CA642" t="s">
        <v>6</v>
      </c>
      <c r="CB642" t="s">
        <v>7</v>
      </c>
      <c r="CC642" t="s">
        <v>8</v>
      </c>
      <c r="CD642" t="s">
        <v>9</v>
      </c>
      <c r="CE642" t="s">
        <v>10</v>
      </c>
      <c r="CF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</row>
    <row r="643" spans="75:124" x14ac:dyDescent="0.25">
      <c r="BW643" s="21">
        <v>305</v>
      </c>
      <c r="BX643" s="2">
        <v>1421.70645621827</v>
      </c>
      <c r="BY643" s="2">
        <f t="shared" ref="BY643:BY655" si="614">BX643/1000</f>
        <v>1.42170645621827</v>
      </c>
      <c r="BZ643" s="2">
        <v>6.2499999999998199E-5</v>
      </c>
      <c r="CA643" s="2">
        <f t="shared" ref="CA643:CA655" si="615">BZ643*100/0.01093</f>
        <v>0.57182067703566508</v>
      </c>
      <c r="CB643" s="2">
        <f>CA643</f>
        <v>0.57182067703566508</v>
      </c>
      <c r="CC643" s="2">
        <f>(BY643/0.831)^3.092</f>
        <v>5.2611654013494276</v>
      </c>
      <c r="CD643" s="2">
        <f>(CB643*BY643^0.308)/69.858</f>
        <v>9.1224011849116264E-3</v>
      </c>
      <c r="CE643" s="2">
        <f>CD643/0.97676</f>
        <v>9.3394500029809029E-3</v>
      </c>
      <c r="CH643"/>
      <c r="CI643"/>
      <c r="CJ643"/>
      <c r="CK643"/>
      <c r="CL643"/>
      <c r="CM643"/>
      <c r="CN643"/>
      <c r="CO643"/>
      <c r="CP643"/>
    </row>
    <row r="644" spans="75:124" x14ac:dyDescent="0.25">
      <c r="BX644" s="2">
        <v>1193.7162912436499</v>
      </c>
      <c r="BY644" s="2">
        <f t="shared" si="614"/>
        <v>1.1937162912436499</v>
      </c>
      <c r="BZ644" s="2">
        <v>2.3437499999999801E-4</v>
      </c>
      <c r="CA644" s="2">
        <f t="shared" si="615"/>
        <v>2.1443275388837879</v>
      </c>
      <c r="CB644" s="2">
        <f t="shared" ref="CB644:CB655" si="616">CA644+CB643</f>
        <v>2.716148215919453</v>
      </c>
      <c r="CC644" s="2">
        <f t="shared" ref="CC644:CC655" si="617">(BY644/0.831)^3.092</f>
        <v>3.0645866149863501</v>
      </c>
      <c r="CD644" s="2">
        <f t="shared" ref="CD644:CD655" si="618">(CB644*BY644^0.308)/69.858</f>
        <v>4.1060370368054301E-2</v>
      </c>
      <c r="CE644" s="2">
        <f t="shared" ref="CE644:CE655" si="619">CD644/0.97676</f>
        <v>4.2037317629770164E-2</v>
      </c>
      <c r="CG644"/>
    </row>
    <row r="645" spans="75:124" x14ac:dyDescent="0.25">
      <c r="BX645" s="2">
        <v>1095.2569796954299</v>
      </c>
      <c r="BY645" s="2">
        <f t="shared" si="614"/>
        <v>1.0952569796954299</v>
      </c>
      <c r="BZ645" s="2">
        <v>4.4140624999999898E-4</v>
      </c>
      <c r="CA645" s="2">
        <f t="shared" si="615"/>
        <v>4.0384835315644922</v>
      </c>
      <c r="CB645" s="2">
        <f t="shared" si="616"/>
        <v>6.7546317474839448</v>
      </c>
      <c r="CC645" s="2">
        <f t="shared" si="617"/>
        <v>2.3484277177429962</v>
      </c>
      <c r="CD645" s="2">
        <f t="shared" si="618"/>
        <v>9.9438935416558669E-2</v>
      </c>
      <c r="CE645" s="2">
        <f t="shared" si="619"/>
        <v>0.1018048808474535</v>
      </c>
    </row>
    <row r="646" spans="75:124" x14ac:dyDescent="0.25">
      <c r="BX646" s="2">
        <v>971.40704314720801</v>
      </c>
      <c r="BY646" s="2">
        <f t="shared" si="614"/>
        <v>0.97140704314720805</v>
      </c>
      <c r="BZ646" s="2">
        <v>6.4453125000000003E-4</v>
      </c>
      <c r="CA646" s="2">
        <f t="shared" si="615"/>
        <v>5.896900731930466</v>
      </c>
      <c r="CB646" s="2">
        <f t="shared" si="616"/>
        <v>12.65153247941441</v>
      </c>
      <c r="CC646" s="2">
        <f t="shared" si="617"/>
        <v>1.6204599179073147</v>
      </c>
      <c r="CD646" s="2">
        <f t="shared" si="618"/>
        <v>0.1794926094300216</v>
      </c>
      <c r="CE646" s="2">
        <f t="shared" si="619"/>
        <v>0.1837632677730677</v>
      </c>
    </row>
    <row r="647" spans="75:124" x14ac:dyDescent="0.25">
      <c r="BX647" s="2">
        <v>895.83002855329903</v>
      </c>
      <c r="BY647" s="2">
        <f t="shared" si="614"/>
        <v>0.89583002855329907</v>
      </c>
      <c r="BZ647" s="2">
        <v>8.6718750000000001E-4</v>
      </c>
      <c r="CA647" s="2">
        <f t="shared" si="615"/>
        <v>7.9340118938700819</v>
      </c>
      <c r="CB647" s="2">
        <f t="shared" si="616"/>
        <v>20.585544373284492</v>
      </c>
      <c r="CC647" s="2">
        <f t="shared" si="617"/>
        <v>1.2614650988567775</v>
      </c>
      <c r="CD647" s="2">
        <f t="shared" si="618"/>
        <v>0.28486014962307782</v>
      </c>
      <c r="CE647" s="2">
        <f t="shared" si="619"/>
        <v>0.29163781238285541</v>
      </c>
    </row>
    <row r="648" spans="75:124" x14ac:dyDescent="0.25">
      <c r="BX648" s="2">
        <v>812.78751586294402</v>
      </c>
      <c r="BY648" s="2">
        <f t="shared" si="614"/>
        <v>0.81278751586294407</v>
      </c>
      <c r="BZ648" s="2">
        <v>1.1484374999999999E-3</v>
      </c>
      <c r="CA648" s="2">
        <f t="shared" si="615"/>
        <v>10.507204940530649</v>
      </c>
      <c r="CB648" s="2">
        <f t="shared" si="616"/>
        <v>31.092749313815141</v>
      </c>
      <c r="CC648" s="2">
        <f t="shared" si="617"/>
        <v>0.93377575569138982</v>
      </c>
      <c r="CD648" s="2">
        <f t="shared" si="618"/>
        <v>0.41755712724940369</v>
      </c>
      <c r="CE648" s="2">
        <f t="shared" si="619"/>
        <v>0.42749204231275206</v>
      </c>
    </row>
    <row r="649" spans="75:124" x14ac:dyDescent="0.25">
      <c r="BX649" s="2">
        <v>688.92766497461901</v>
      </c>
      <c r="BY649" s="2">
        <f t="shared" si="614"/>
        <v>0.68892766497461899</v>
      </c>
      <c r="BZ649" s="2">
        <v>1.3476562499999999E-3</v>
      </c>
      <c r="CA649" s="2">
        <f t="shared" si="615"/>
        <v>12.329883348581884</v>
      </c>
      <c r="CB649" s="2">
        <f t="shared" si="616"/>
        <v>43.422632662397021</v>
      </c>
      <c r="CC649" s="2">
        <f t="shared" si="617"/>
        <v>0.56004958865863907</v>
      </c>
      <c r="CD649" s="2">
        <f t="shared" si="618"/>
        <v>0.55418846149443102</v>
      </c>
      <c r="CE649" s="2">
        <f t="shared" si="619"/>
        <v>0.56737423880424165</v>
      </c>
    </row>
    <row r="650" spans="75:124" x14ac:dyDescent="0.25">
      <c r="BX650" s="2">
        <v>600.62063769035501</v>
      </c>
      <c r="BY650" s="2">
        <f t="shared" si="614"/>
        <v>0.60062063769035501</v>
      </c>
      <c r="BZ650" s="2">
        <v>1.5546874999999901E-3</v>
      </c>
      <c r="CA650" s="2">
        <f t="shared" si="615"/>
        <v>14.22403934126249</v>
      </c>
      <c r="CB650" s="2">
        <f t="shared" si="616"/>
        <v>57.646672003659511</v>
      </c>
      <c r="CC650" s="2">
        <f t="shared" si="617"/>
        <v>0.36645918360897645</v>
      </c>
      <c r="CD650" s="2">
        <f t="shared" si="618"/>
        <v>0.70528877112244759</v>
      </c>
      <c r="CE650" s="2">
        <f t="shared" si="619"/>
        <v>0.72206967025927316</v>
      </c>
    </row>
    <row r="651" spans="75:124" x14ac:dyDescent="0.25">
      <c r="BX651" s="2">
        <v>473.85588515228397</v>
      </c>
      <c r="BY651" s="2">
        <f t="shared" si="614"/>
        <v>0.473855885152284</v>
      </c>
      <c r="BZ651" s="2">
        <v>1.6093749999999999E-3</v>
      </c>
      <c r="CA651" s="2">
        <f t="shared" si="615"/>
        <v>14.724382433668799</v>
      </c>
      <c r="CB651" s="2">
        <f t="shared" si="616"/>
        <v>72.371054437328311</v>
      </c>
      <c r="CC651" s="2">
        <f t="shared" si="617"/>
        <v>0.17607266129049795</v>
      </c>
      <c r="CD651" s="2">
        <f t="shared" si="618"/>
        <v>0.82309091158673608</v>
      </c>
      <c r="CE651" s="2">
        <f t="shared" si="619"/>
        <v>0.84267467093936699</v>
      </c>
    </row>
    <row r="652" spans="75:124" x14ac:dyDescent="0.25">
      <c r="BX652" s="2">
        <v>384.32939403553303</v>
      </c>
      <c r="BY652" s="2">
        <f t="shared" si="614"/>
        <v>0.38432939403553301</v>
      </c>
      <c r="BZ652" s="2">
        <v>1.3359374999999899E-3</v>
      </c>
      <c r="CA652" s="2">
        <f t="shared" si="615"/>
        <v>12.222666971637601</v>
      </c>
      <c r="CB652" s="2">
        <f t="shared" si="616"/>
        <v>84.593721408965905</v>
      </c>
      <c r="CC652" s="2">
        <f t="shared" si="617"/>
        <v>9.2150388235888087E-2</v>
      </c>
      <c r="CD652" s="2">
        <f t="shared" si="618"/>
        <v>0.90200862853386676</v>
      </c>
      <c r="CE652" s="2">
        <f t="shared" si="619"/>
        <v>0.92347007303110984</v>
      </c>
    </row>
    <row r="653" spans="75:124" x14ac:dyDescent="0.25">
      <c r="BX653" s="2">
        <v>335.14435279187802</v>
      </c>
      <c r="BY653" s="2">
        <f t="shared" si="614"/>
        <v>0.33514435279187804</v>
      </c>
      <c r="BZ653" s="2">
        <v>9.5703124999999998E-4</v>
      </c>
      <c r="CA653" s="2">
        <f t="shared" si="615"/>
        <v>8.7560041171088745</v>
      </c>
      <c r="CB653" s="2">
        <f t="shared" si="616"/>
        <v>93.349725526074778</v>
      </c>
      <c r="CC653" s="2">
        <f t="shared" si="617"/>
        <v>6.0340747720363803E-2</v>
      </c>
      <c r="CD653" s="2">
        <f t="shared" si="618"/>
        <v>0.95426352608140019</v>
      </c>
      <c r="CE653" s="2">
        <f t="shared" si="619"/>
        <v>0.9769682686447031</v>
      </c>
    </row>
    <row r="654" spans="75:124" x14ac:dyDescent="0.25">
      <c r="BX654" s="2">
        <v>303.68615164974602</v>
      </c>
      <c r="BY654" s="2">
        <f t="shared" si="614"/>
        <v>0.30368615164974605</v>
      </c>
      <c r="BZ654" s="2">
        <v>5.6249999999999996E-4</v>
      </c>
      <c r="CA654" s="2">
        <f t="shared" si="615"/>
        <v>5.1463860933211336</v>
      </c>
      <c r="CB654" s="2">
        <f t="shared" si="616"/>
        <v>98.496111619395919</v>
      </c>
      <c r="CC654" s="2">
        <f t="shared" si="617"/>
        <v>4.4488903077194879E-2</v>
      </c>
      <c r="CD654" s="2">
        <f t="shared" si="618"/>
        <v>0.97676442683868303</v>
      </c>
      <c r="CE654" s="2">
        <f t="shared" si="619"/>
        <v>1.0000045321662261</v>
      </c>
    </row>
    <row r="655" spans="75:124" x14ac:dyDescent="0.25">
      <c r="BX655" s="2">
        <v>267.13197969543103</v>
      </c>
      <c r="BY655" s="2">
        <f t="shared" si="614"/>
        <v>0.26713197969543101</v>
      </c>
      <c r="BZ655" s="2">
        <v>1.60156249999999E-4</v>
      </c>
      <c r="CA655" s="2">
        <f t="shared" si="615"/>
        <v>1.465290484903925</v>
      </c>
      <c r="CB655" s="2">
        <f t="shared" si="616"/>
        <v>99.96140210429985</v>
      </c>
      <c r="CC655" s="2">
        <f t="shared" si="617"/>
        <v>2.9924717810729952E-2</v>
      </c>
      <c r="CD655" s="2">
        <f t="shared" si="618"/>
        <v>0.95290095704805666</v>
      </c>
      <c r="CE655" s="2">
        <f t="shared" si="619"/>
        <v>0.97557328007704724</v>
      </c>
    </row>
    <row r="656" spans="75:124" x14ac:dyDescent="0.25">
      <c r="BY656" t="s">
        <v>28</v>
      </c>
      <c r="BZ656" s="2">
        <f>SUM(BZ643:BZ655)</f>
        <v>1.0925781249999976E-2</v>
      </c>
    </row>
    <row r="657" spans="75:124" x14ac:dyDescent="0.25">
      <c r="BY657" t="s">
        <v>29</v>
      </c>
      <c r="BZ657" s="2">
        <v>69.858000000000004</v>
      </c>
    </row>
    <row r="658" spans="75:124" x14ac:dyDescent="0.25">
      <c r="BY658" t="s">
        <v>30</v>
      </c>
      <c r="BZ658" s="2">
        <v>0.308</v>
      </c>
    </row>
    <row r="659" spans="75:124" x14ac:dyDescent="0.25">
      <c r="BY659" t="s">
        <v>31</v>
      </c>
      <c r="BZ659" s="2">
        <v>0.83099999999999996</v>
      </c>
    </row>
    <row r="660" spans="75:124" x14ac:dyDescent="0.25">
      <c r="BY660" t="s">
        <v>32</v>
      </c>
      <c r="BZ660" s="2">
        <v>3.0920000000000001</v>
      </c>
    </row>
    <row r="663" spans="75:124" x14ac:dyDescent="0.25">
      <c r="BW663" s="21" t="s">
        <v>1185</v>
      </c>
      <c r="BX663" t="s">
        <v>3</v>
      </c>
      <c r="BY663" t="s">
        <v>4</v>
      </c>
      <c r="BZ663" t="s">
        <v>5</v>
      </c>
      <c r="CA663" t="s">
        <v>6</v>
      </c>
      <c r="CB663" t="s">
        <v>7</v>
      </c>
      <c r="CC663" t="s">
        <v>8</v>
      </c>
      <c r="CD663" t="s">
        <v>9</v>
      </c>
      <c r="CE663" t="s">
        <v>10</v>
      </c>
      <c r="CF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</row>
    <row r="664" spans="75:124" x14ac:dyDescent="0.25">
      <c r="BW664" s="21">
        <v>306</v>
      </c>
      <c r="BX664" s="2">
        <v>2038.2165605095499</v>
      </c>
      <c r="BY664" s="2">
        <f t="shared" ref="BY664:BY672" si="620">BX664/1000</f>
        <v>2.0382165605095501</v>
      </c>
      <c r="BZ664" s="2">
        <v>1.5255813953488301E-4</v>
      </c>
      <c r="CA664" s="2">
        <f t="shared" ref="CA664:CA672" si="621">BZ664*100/0.00509</f>
        <v>2.9972129574633204</v>
      </c>
      <c r="CB664" s="2">
        <f>CA664</f>
        <v>2.9972129574633204</v>
      </c>
      <c r="CC664" s="2">
        <f>(BY664/1.248)^2.802</f>
        <v>3.9529939081213099</v>
      </c>
      <c r="CD664" s="2">
        <f>(CB664*BY664^(-0.056))/109.999</f>
        <v>2.6182483963174314E-2</v>
      </c>
      <c r="CE664" s="2">
        <f>CD664/0.95893</f>
        <v>2.7303853214702131E-2</v>
      </c>
      <c r="CH664"/>
      <c r="CI664"/>
      <c r="CJ664"/>
      <c r="CK664"/>
      <c r="CL664"/>
      <c r="CM664"/>
      <c r="CN664"/>
      <c r="CO664"/>
      <c r="CP664"/>
    </row>
    <row r="665" spans="75:124" x14ac:dyDescent="0.25">
      <c r="BX665" s="2">
        <v>1656.0509554140101</v>
      </c>
      <c r="BY665" s="2">
        <f t="shared" si="620"/>
        <v>1.6560509554140102</v>
      </c>
      <c r="BZ665" s="2">
        <v>4.1209302325581301E-4</v>
      </c>
      <c r="CA665" s="2">
        <f t="shared" si="621"/>
        <v>8.0961301229039879</v>
      </c>
      <c r="CB665" s="2">
        <f t="shared" ref="CB665:CB672" si="622">CA665+CB664</f>
        <v>11.093343080367308</v>
      </c>
      <c r="CC665" s="2">
        <f t="shared" ref="CC665:CC672" si="623">(BY665/1.248)^2.802</f>
        <v>2.2092823695305741</v>
      </c>
      <c r="CD665" s="2">
        <f t="shared" ref="CD665:CD672" si="624">(CB665*BY665^(-0.056))/109.999</f>
        <v>9.8040514237447821E-2</v>
      </c>
      <c r="CE665" s="2">
        <f t="shared" ref="CE665:CE672" si="625">CD665/0.95893</f>
        <v>0.10223949009567729</v>
      </c>
      <c r="CG665"/>
    </row>
    <row r="666" spans="75:124" x14ac:dyDescent="0.25">
      <c r="BX666" s="2">
        <v>1401.2738853503099</v>
      </c>
      <c r="BY666" s="2">
        <f t="shared" si="620"/>
        <v>1.4012738853503099</v>
      </c>
      <c r="BZ666" s="2">
        <v>6.2139534883720897E-4</v>
      </c>
      <c r="CA666" s="2">
        <f t="shared" si="621"/>
        <v>12.208160095033575</v>
      </c>
      <c r="CB666" s="2">
        <f t="shared" si="622"/>
        <v>23.301503175400882</v>
      </c>
      <c r="CC666" s="2">
        <f t="shared" si="623"/>
        <v>1.383452515852438</v>
      </c>
      <c r="CD666" s="2">
        <f t="shared" si="624"/>
        <v>0.20786908844900495</v>
      </c>
      <c r="CE666" s="2">
        <f t="shared" si="625"/>
        <v>0.2167719108266557</v>
      </c>
    </row>
    <row r="667" spans="75:124" x14ac:dyDescent="0.25">
      <c r="BX667" s="2">
        <v>1337.5796178343901</v>
      </c>
      <c r="BY667" s="2">
        <f t="shared" si="620"/>
        <v>1.3375796178343902</v>
      </c>
      <c r="BZ667" s="2">
        <v>8.4465116279069702E-4</v>
      </c>
      <c r="CA667" s="2">
        <f t="shared" si="621"/>
        <v>16.59432539863845</v>
      </c>
      <c r="CB667" s="2">
        <f t="shared" si="622"/>
        <v>39.895828574039328</v>
      </c>
      <c r="CC667" s="2">
        <f t="shared" si="623"/>
        <v>1.2143793388999886</v>
      </c>
      <c r="CD667" s="2">
        <f t="shared" si="624"/>
        <v>0.35683286929746039</v>
      </c>
      <c r="CE667" s="2">
        <f t="shared" si="625"/>
        <v>0.37211565943026126</v>
      </c>
    </row>
    <row r="668" spans="75:124" x14ac:dyDescent="0.25">
      <c r="BX668" s="2">
        <v>1019.10828025477</v>
      </c>
      <c r="BY668" s="2">
        <f t="shared" si="620"/>
        <v>1.01910828025477</v>
      </c>
      <c r="BZ668" s="2">
        <v>1.09023255813953E-3</v>
      </c>
      <c r="CA668" s="2">
        <f t="shared" si="621"/>
        <v>21.419107232603732</v>
      </c>
      <c r="CB668" s="2">
        <f t="shared" si="622"/>
        <v>61.314935806643064</v>
      </c>
      <c r="CC668" s="2">
        <f t="shared" si="623"/>
        <v>0.56681338484114152</v>
      </c>
      <c r="CD668" s="2">
        <f t="shared" si="624"/>
        <v>0.5568230468944535</v>
      </c>
      <c r="CE668" s="2">
        <f t="shared" si="625"/>
        <v>0.58067121363859042</v>
      </c>
    </row>
    <row r="669" spans="75:124" x14ac:dyDescent="0.25">
      <c r="BX669" s="2">
        <v>828.02547770700505</v>
      </c>
      <c r="BY669" s="2">
        <f t="shared" si="620"/>
        <v>0.82802547770700508</v>
      </c>
      <c r="BZ669" s="2">
        <v>8.7534883720930196E-4</v>
      </c>
      <c r="CA669" s="2">
        <f t="shared" si="621"/>
        <v>17.197423127884125</v>
      </c>
      <c r="CB669" s="2">
        <f t="shared" si="622"/>
        <v>78.512358934527185</v>
      </c>
      <c r="CC669" s="2">
        <f t="shared" si="623"/>
        <v>0.31678541557344347</v>
      </c>
      <c r="CD669" s="2">
        <f t="shared" si="624"/>
        <v>0.72133805070174106</v>
      </c>
      <c r="CE669" s="2">
        <f t="shared" si="625"/>
        <v>0.75223222831879399</v>
      </c>
    </row>
    <row r="670" spans="75:124" x14ac:dyDescent="0.25">
      <c r="BX670" s="2">
        <v>636.94267515923798</v>
      </c>
      <c r="BY670" s="2">
        <f t="shared" si="620"/>
        <v>0.63694267515923797</v>
      </c>
      <c r="BZ670" s="2">
        <v>6.3255813953488297E-4</v>
      </c>
      <c r="CA670" s="2">
        <f t="shared" si="621"/>
        <v>12.42746836021381</v>
      </c>
      <c r="CB670" s="2">
        <f t="shared" si="622"/>
        <v>90.939827294740994</v>
      </c>
      <c r="CC670" s="2">
        <f t="shared" si="623"/>
        <v>0.15187836240511254</v>
      </c>
      <c r="CD670" s="2">
        <f t="shared" si="624"/>
        <v>0.84788268927840638</v>
      </c>
      <c r="CE670" s="2">
        <f t="shared" si="625"/>
        <v>0.88419664550948085</v>
      </c>
    </row>
    <row r="671" spans="75:124" x14ac:dyDescent="0.25">
      <c r="BX671" s="2">
        <v>573.24840764331304</v>
      </c>
      <c r="BY671" s="2">
        <f t="shared" si="620"/>
        <v>0.57324840764331308</v>
      </c>
      <c r="BZ671" s="2">
        <v>3.4232558139534798E-4</v>
      </c>
      <c r="CA671" s="2">
        <f t="shared" si="621"/>
        <v>6.7254534655274654</v>
      </c>
      <c r="CB671" s="2">
        <f t="shared" si="622"/>
        <v>97.665280760268459</v>
      </c>
      <c r="CC671" s="2">
        <f t="shared" si="623"/>
        <v>0.11305334514760376</v>
      </c>
      <c r="CD671" s="2">
        <f t="shared" si="624"/>
        <v>0.91597636119139358</v>
      </c>
      <c r="CE671" s="2">
        <f t="shared" si="625"/>
        <v>0.95520670037582889</v>
      </c>
    </row>
    <row r="672" spans="75:124" x14ac:dyDescent="0.25">
      <c r="BX672" s="2">
        <v>382.16560509554199</v>
      </c>
      <c r="BY672" s="2">
        <f t="shared" si="620"/>
        <v>0.38216560509554198</v>
      </c>
      <c r="BZ672" s="2">
        <v>1.16279069767441E-4</v>
      </c>
      <c r="CA672" s="2">
        <f t="shared" si="621"/>
        <v>2.2844610956275244</v>
      </c>
      <c r="CB672" s="2">
        <f t="shared" si="622"/>
        <v>99.949741855895979</v>
      </c>
      <c r="CC672" s="2">
        <f t="shared" si="623"/>
        <v>3.6297416043059361E-2</v>
      </c>
      <c r="CD672" s="2">
        <f t="shared" si="624"/>
        <v>0.9589298776858568</v>
      </c>
      <c r="CE672" s="2">
        <f t="shared" si="625"/>
        <v>0.99999987244726607</v>
      </c>
    </row>
    <row r="673" spans="75:124" x14ac:dyDescent="0.25">
      <c r="BY673" t="s">
        <v>28</v>
      </c>
      <c r="BZ673" s="2">
        <f>SUM(BZ664:BZ672)</f>
        <v>5.0874418604651061E-3</v>
      </c>
    </row>
    <row r="674" spans="75:124" x14ac:dyDescent="0.25">
      <c r="BY674" t="s">
        <v>29</v>
      </c>
      <c r="BZ674" s="2">
        <v>109.999</v>
      </c>
    </row>
    <row r="675" spans="75:124" x14ac:dyDescent="0.25">
      <c r="BY675" t="s">
        <v>30</v>
      </c>
      <c r="BZ675" s="2">
        <v>-5.6000000000000001E-2</v>
      </c>
    </row>
    <row r="676" spans="75:124" x14ac:dyDescent="0.25">
      <c r="BY676" t="s">
        <v>31</v>
      </c>
      <c r="BZ676" s="2">
        <v>1.248</v>
      </c>
    </row>
    <row r="677" spans="75:124" x14ac:dyDescent="0.25">
      <c r="BY677" t="s">
        <v>32</v>
      </c>
      <c r="BZ677" s="2">
        <v>2.802</v>
      </c>
    </row>
    <row r="680" spans="75:124" x14ac:dyDescent="0.25">
      <c r="BW680" s="21" t="s">
        <v>1185</v>
      </c>
      <c r="BX680" t="s">
        <v>3</v>
      </c>
      <c r="BY680" t="s">
        <v>4</v>
      </c>
      <c r="BZ680" t="s">
        <v>5</v>
      </c>
      <c r="CA680" t="s">
        <v>6</v>
      </c>
      <c r="CB680" t="s">
        <v>7</v>
      </c>
      <c r="CC680" t="s">
        <v>8</v>
      </c>
      <c r="CD680" t="s">
        <v>9</v>
      </c>
      <c r="CE680" t="s">
        <v>10</v>
      </c>
      <c r="CF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</row>
    <row r="681" spans="75:124" x14ac:dyDescent="0.25">
      <c r="BW681" s="21">
        <v>307</v>
      </c>
      <c r="BX681" s="2">
        <v>2394.17715330081</v>
      </c>
      <c r="BY681" s="2">
        <f t="shared" ref="BY681:BY691" si="626">BX681/1000</f>
        <v>2.3941771533008098</v>
      </c>
      <c r="BZ681" s="2">
        <v>2.0418378869189798E-5</v>
      </c>
      <c r="CA681" s="2">
        <f t="shared" ref="CA681:CA691" si="627">BZ681*100/0.00506</f>
        <v>0.40352527409466005</v>
      </c>
      <c r="CB681" s="2">
        <f>CA681</f>
        <v>0.40352527409466005</v>
      </c>
      <c r="CC681" s="2">
        <f>(BY681/0.793)^1.555</f>
        <v>5.5746577886518294</v>
      </c>
      <c r="CD681" s="2">
        <f>(CB681*BY681^(-0.444))/214.679</f>
        <v>1.2756624978972359E-3</v>
      </c>
      <c r="CE681" s="2">
        <f>CD681/0.81562</f>
        <v>1.5640402367490202E-3</v>
      </c>
      <c r="CH681"/>
      <c r="CI681"/>
      <c r="CJ681"/>
      <c r="CK681"/>
      <c r="CL681"/>
      <c r="CM681"/>
      <c r="CN681"/>
      <c r="CO681"/>
      <c r="CP681"/>
    </row>
    <row r="682" spans="75:124" x14ac:dyDescent="0.25">
      <c r="BX682" s="2">
        <v>1963.13283587301</v>
      </c>
      <c r="BY682" s="2">
        <f t="shared" si="626"/>
        <v>1.96313283587301</v>
      </c>
      <c r="BZ682" s="2">
        <v>1.5543811042687599E-4</v>
      </c>
      <c r="CA682" s="2">
        <f t="shared" si="627"/>
        <v>3.071899415550909</v>
      </c>
      <c r="CB682" s="2">
        <f t="shared" ref="CB682:CB691" si="628">CA682+CB681</f>
        <v>3.4754246896455689</v>
      </c>
      <c r="CC682" s="2">
        <f t="shared" ref="CC682:CC691" si="629">(BY682/0.793)^1.555</f>
        <v>4.0941802351179</v>
      </c>
      <c r="CD682" s="2">
        <f t="shared" ref="CD682:CD691" si="630">(CB682*BY682^(-0.444))/214.679</f>
        <v>1.1999099573118443E-2</v>
      </c>
      <c r="CE682" s="2">
        <f t="shared" ref="CE682:CE691" si="631">CD682/0.81562</f>
        <v>1.4711629892742261E-2</v>
      </c>
      <c r="CG682"/>
    </row>
    <row r="683" spans="75:124" x14ac:dyDescent="0.25">
      <c r="BX683" s="2">
        <v>1674.01604134896</v>
      </c>
      <c r="BY683" s="2">
        <f t="shared" si="626"/>
        <v>1.67401604134896</v>
      </c>
      <c r="BZ683" s="2">
        <v>3.4121509144034501E-4</v>
      </c>
      <c r="CA683" s="2">
        <f t="shared" si="627"/>
        <v>6.7433812537617586</v>
      </c>
      <c r="CB683" s="2">
        <f t="shared" si="628"/>
        <v>10.218805943407327</v>
      </c>
      <c r="CC683" s="2">
        <f t="shared" si="629"/>
        <v>3.1957764756724942</v>
      </c>
      <c r="CD683" s="2">
        <f t="shared" si="630"/>
        <v>3.7867036571117292E-2</v>
      </c>
      <c r="CE683" s="2">
        <f t="shared" si="631"/>
        <v>4.6427302630044985E-2</v>
      </c>
    </row>
    <row r="684" spans="75:124" x14ac:dyDescent="0.25">
      <c r="BX684" s="2">
        <v>1439.14647916836</v>
      </c>
      <c r="BY684" s="2">
        <f t="shared" si="626"/>
        <v>1.4391464791683599</v>
      </c>
      <c r="BZ684" s="2">
        <v>5.6509318650105301E-4</v>
      </c>
      <c r="CA684" s="2">
        <f t="shared" si="627"/>
        <v>11.167849535593932</v>
      </c>
      <c r="CB684" s="2">
        <f t="shared" si="628"/>
        <v>21.386655479001259</v>
      </c>
      <c r="CC684" s="2">
        <f t="shared" si="629"/>
        <v>2.5262915416312506</v>
      </c>
      <c r="CD684" s="2">
        <f t="shared" si="630"/>
        <v>8.4752923909296299E-2</v>
      </c>
      <c r="CE684" s="2">
        <f t="shared" si="631"/>
        <v>0.10391226785671795</v>
      </c>
    </row>
    <row r="685" spans="75:124" x14ac:dyDescent="0.25">
      <c r="BX685" s="2">
        <v>1182.1589467189699</v>
      </c>
      <c r="BY685" s="2">
        <f t="shared" si="626"/>
        <v>1.1821589467189699</v>
      </c>
      <c r="BZ685" s="2">
        <v>7.9661245823777903E-4</v>
      </c>
      <c r="CA685" s="2">
        <f t="shared" si="627"/>
        <v>15.743329214185355</v>
      </c>
      <c r="CB685" s="2">
        <f t="shared" si="628"/>
        <v>37.129984693186614</v>
      </c>
      <c r="CC685" s="2">
        <f t="shared" si="629"/>
        <v>1.8605492766730529</v>
      </c>
      <c r="CD685" s="2">
        <f t="shared" si="630"/>
        <v>0.1605710024848781</v>
      </c>
      <c r="CE685" s="2">
        <f t="shared" si="631"/>
        <v>0.19686986891552205</v>
      </c>
    </row>
    <row r="686" spans="75:124" x14ac:dyDescent="0.25">
      <c r="BX686" s="2">
        <v>936.99870784489406</v>
      </c>
      <c r="BY686" s="2">
        <f t="shared" si="626"/>
        <v>0.93699870784489403</v>
      </c>
      <c r="BZ686" s="2">
        <v>9.8236150076248699E-4</v>
      </c>
      <c r="CA686" s="2">
        <f t="shared" si="627"/>
        <v>19.414258908349545</v>
      </c>
      <c r="CB686" s="2">
        <f t="shared" si="628"/>
        <v>56.544243601536159</v>
      </c>
      <c r="CC686" s="2">
        <f t="shared" si="629"/>
        <v>1.296236738493405</v>
      </c>
      <c r="CD686" s="2">
        <f t="shared" si="630"/>
        <v>0.27111074022581355</v>
      </c>
      <c r="CE686" s="2">
        <f t="shared" si="631"/>
        <v>0.332398347546423</v>
      </c>
    </row>
    <row r="687" spans="75:124" x14ac:dyDescent="0.25">
      <c r="BX687" s="2">
        <v>741.243029929106</v>
      </c>
      <c r="BY687" s="2">
        <f t="shared" si="626"/>
        <v>0.74124302992910596</v>
      </c>
      <c r="BZ687" s="2">
        <v>8.7062151496455301E-4</v>
      </c>
      <c r="CA687" s="2">
        <f t="shared" si="627"/>
        <v>17.20595879376587</v>
      </c>
      <c r="CB687" s="2">
        <f t="shared" si="628"/>
        <v>73.750202395302026</v>
      </c>
      <c r="CC687" s="2">
        <f t="shared" si="629"/>
        <v>0.90036574142660186</v>
      </c>
      <c r="CD687" s="2">
        <f t="shared" si="630"/>
        <v>0.39238386115044721</v>
      </c>
      <c r="CE687" s="2">
        <f t="shared" si="631"/>
        <v>0.48108661037057354</v>
      </c>
    </row>
    <row r="688" spans="75:124" x14ac:dyDescent="0.25">
      <c r="BX688" s="2">
        <v>646.20560399520298</v>
      </c>
      <c r="BY688" s="2">
        <f t="shared" si="626"/>
        <v>0.64620560399520299</v>
      </c>
      <c r="BZ688" s="2">
        <v>6.5966497095561205E-4</v>
      </c>
      <c r="CA688" s="2">
        <f t="shared" si="627"/>
        <v>13.03685713351012</v>
      </c>
      <c r="CB688" s="2">
        <f t="shared" si="628"/>
        <v>86.787059528812151</v>
      </c>
      <c r="CC688" s="2">
        <f t="shared" si="629"/>
        <v>0.72737214116349402</v>
      </c>
      <c r="CD688" s="2">
        <f t="shared" si="630"/>
        <v>0.49075056785476695</v>
      </c>
      <c r="CE688" s="2">
        <f t="shared" si="631"/>
        <v>0.60169020849754418</v>
      </c>
    </row>
    <row r="689" spans="75:124" x14ac:dyDescent="0.25">
      <c r="BX689" s="2">
        <v>540.73780892401896</v>
      </c>
      <c r="BY689" s="2">
        <f t="shared" si="626"/>
        <v>0.54073780892401901</v>
      </c>
      <c r="BZ689" s="2">
        <v>4.1820658184231002E-4</v>
      </c>
      <c r="CA689" s="2">
        <f t="shared" si="627"/>
        <v>8.2649522103223312</v>
      </c>
      <c r="CB689" s="2">
        <f t="shared" si="628"/>
        <v>95.052011739134485</v>
      </c>
      <c r="CC689" s="2">
        <f t="shared" si="629"/>
        <v>0.55134643358335655</v>
      </c>
      <c r="CD689" s="2">
        <f t="shared" si="630"/>
        <v>0.58173559513852369</v>
      </c>
      <c r="CE689" s="2">
        <f t="shared" si="631"/>
        <v>0.71324341622143117</v>
      </c>
    </row>
    <row r="690" spans="75:124" x14ac:dyDescent="0.25">
      <c r="BX690" s="2">
        <v>456.782650198478</v>
      </c>
      <c r="BY690" s="2">
        <f t="shared" si="626"/>
        <v>0.45678265019847797</v>
      </c>
      <c r="BZ690" s="2">
        <v>2.0215824825675399E-4</v>
      </c>
      <c r="CA690" s="2">
        <f t="shared" si="627"/>
        <v>3.9952222975643079</v>
      </c>
      <c r="CB690" s="2">
        <f t="shared" si="628"/>
        <v>99.047234036698796</v>
      </c>
      <c r="CC690" s="2">
        <f t="shared" si="629"/>
        <v>0.42411010630869134</v>
      </c>
      <c r="CD690" s="2">
        <f t="shared" si="630"/>
        <v>0.65334372767861382</v>
      </c>
      <c r="CE690" s="2">
        <f t="shared" si="631"/>
        <v>0.80103936597755554</v>
      </c>
    </row>
    <row r="691" spans="75:124" x14ac:dyDescent="0.25">
      <c r="BX691" s="2">
        <v>283.70371232669402</v>
      </c>
      <c r="BY691" s="2">
        <f t="shared" si="626"/>
        <v>0.283703712326694</v>
      </c>
      <c r="BZ691" s="2">
        <v>5.22682560562494E-5</v>
      </c>
      <c r="CA691" s="2">
        <f t="shared" si="627"/>
        <v>1.032969487277656</v>
      </c>
      <c r="CB691" s="2">
        <f t="shared" si="628"/>
        <v>100.08020352397645</v>
      </c>
      <c r="CC691" s="2">
        <f t="shared" si="629"/>
        <v>0.20222521124733381</v>
      </c>
      <c r="CD691" s="2">
        <f t="shared" si="630"/>
        <v>0.81561752341460803</v>
      </c>
      <c r="CE691" s="2">
        <f t="shared" si="631"/>
        <v>0.99999696355485157</v>
      </c>
    </row>
    <row r="692" spans="75:124" x14ac:dyDescent="0.25">
      <c r="BY692" t="s">
        <v>28</v>
      </c>
      <c r="BZ692" s="2">
        <f>SUM(BZ681:BZ691)</f>
        <v>5.0640582983132081E-3</v>
      </c>
    </row>
    <row r="693" spans="75:124" x14ac:dyDescent="0.25">
      <c r="BY693" t="s">
        <v>29</v>
      </c>
      <c r="BZ693" s="2">
        <v>214.679</v>
      </c>
    </row>
    <row r="694" spans="75:124" x14ac:dyDescent="0.25">
      <c r="BY694" t="s">
        <v>30</v>
      </c>
      <c r="BZ694" s="2">
        <v>-0.44400000000000001</v>
      </c>
    </row>
    <row r="695" spans="75:124" x14ac:dyDescent="0.25">
      <c r="BY695" t="s">
        <v>31</v>
      </c>
      <c r="BZ695" s="2">
        <v>0.79300000000000004</v>
      </c>
    </row>
    <row r="696" spans="75:124" x14ac:dyDescent="0.25">
      <c r="BY696" t="s">
        <v>32</v>
      </c>
      <c r="BZ696" s="2">
        <v>1.5549999999999999</v>
      </c>
    </row>
    <row r="699" spans="75:124" x14ac:dyDescent="0.25">
      <c r="BW699" s="21" t="s">
        <v>1185</v>
      </c>
      <c r="BX699" t="s">
        <v>3</v>
      </c>
      <c r="BY699" t="s">
        <v>4</v>
      </c>
      <c r="BZ699" t="s">
        <v>5</v>
      </c>
      <c r="CA699" t="s">
        <v>6</v>
      </c>
      <c r="CB699" t="s">
        <v>7</v>
      </c>
      <c r="CC699" t="s">
        <v>8</v>
      </c>
      <c r="CD699" t="s">
        <v>9</v>
      </c>
      <c r="CE699" t="s">
        <v>10</v>
      </c>
      <c r="CF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</row>
    <row r="700" spans="75:124" x14ac:dyDescent="0.25">
      <c r="BW700" s="21">
        <v>308</v>
      </c>
      <c r="BX700" s="2">
        <v>2080.5369127516701</v>
      </c>
      <c r="BY700" s="2">
        <f t="shared" ref="BY700:BY708" si="632">BX700/1000</f>
        <v>2.0805369127516702</v>
      </c>
      <c r="BZ700" s="2">
        <v>9.2105704697986596E-5</v>
      </c>
      <c r="CA700" s="2">
        <f t="shared" ref="CA700:CA708" si="633">BZ700*100/0.00463</f>
        <v>1.9893240755504666</v>
      </c>
      <c r="CB700" s="2">
        <f>CA700</f>
        <v>1.9893240755504666</v>
      </c>
      <c r="CC700" s="2">
        <f>(BY700/0.789)^1.519</f>
        <v>4.3616268066008983</v>
      </c>
      <c r="CD700" s="2">
        <f>(CB700*BY700^(-0.363))/203.128</f>
        <v>7.5065099873355239E-3</v>
      </c>
      <c r="CE700" s="2">
        <f>CD700/0.88088</f>
        <v>8.5216033822263244E-3</v>
      </c>
      <c r="CH700"/>
      <c r="CI700"/>
      <c r="CJ700"/>
      <c r="CK700"/>
      <c r="CL700"/>
      <c r="CM700"/>
      <c r="CN700"/>
      <c r="CO700"/>
      <c r="CP700"/>
    </row>
    <row r="701" spans="75:124" x14ac:dyDescent="0.25">
      <c r="BX701" s="2">
        <v>1610.7382550335501</v>
      </c>
      <c r="BY701" s="2">
        <f t="shared" si="632"/>
        <v>1.6107382550335501</v>
      </c>
      <c r="BZ701" s="2">
        <v>3.3466442953020099E-4</v>
      </c>
      <c r="CA701" s="2">
        <f t="shared" si="633"/>
        <v>7.2281734239784239</v>
      </c>
      <c r="CB701" s="2">
        <f t="shared" ref="CB701:CB708" si="634">CA701+CB700</f>
        <v>9.217497499528891</v>
      </c>
      <c r="CC701" s="2">
        <f t="shared" ref="CC701:CC708" si="635">(BY701/0.789)^1.519</f>
        <v>2.9567252257475141</v>
      </c>
      <c r="CD701" s="2">
        <f t="shared" ref="CD701:CD708" si="636">(CB701*BY701^(-0.363))/203.128</f>
        <v>3.8167452228225415E-2</v>
      </c>
      <c r="CE701" s="2">
        <f t="shared" ref="CE701:CE708" si="637">CD701/0.88088</f>
        <v>4.3328776028772838E-2</v>
      </c>
      <c r="CG701"/>
    </row>
    <row r="702" spans="75:124" x14ac:dyDescent="0.25">
      <c r="BX702" s="2">
        <v>1476.5100671140899</v>
      </c>
      <c r="BY702" s="2">
        <f t="shared" si="632"/>
        <v>1.4765100671140898</v>
      </c>
      <c r="BZ702" s="2">
        <v>5.5968120805369105E-4</v>
      </c>
      <c r="CA702" s="2">
        <f t="shared" si="633"/>
        <v>12.088147042196352</v>
      </c>
      <c r="CB702" s="2">
        <f t="shared" si="634"/>
        <v>21.305644541725243</v>
      </c>
      <c r="CC702" s="2">
        <f t="shared" si="635"/>
        <v>2.5906583473757316</v>
      </c>
      <c r="CD702" s="2">
        <f t="shared" si="636"/>
        <v>9.1052540321569148E-2</v>
      </c>
      <c r="CE702" s="2">
        <f t="shared" si="637"/>
        <v>0.10336543038957537</v>
      </c>
    </row>
    <row r="703" spans="75:124" x14ac:dyDescent="0.25">
      <c r="BX703" s="2">
        <v>1140.9395973154301</v>
      </c>
      <c r="BY703" s="2">
        <f t="shared" si="632"/>
        <v>1.1409395973154302</v>
      </c>
      <c r="BZ703" s="2">
        <v>7.5722315436241598E-4</v>
      </c>
      <c r="CA703" s="2">
        <f t="shared" si="633"/>
        <v>16.354711757287603</v>
      </c>
      <c r="CB703" s="2">
        <f t="shared" si="634"/>
        <v>37.660356299012847</v>
      </c>
      <c r="CC703" s="2">
        <f t="shared" si="635"/>
        <v>1.7511445707226883</v>
      </c>
      <c r="CD703" s="2">
        <f t="shared" si="636"/>
        <v>0.1767373296944153</v>
      </c>
      <c r="CE703" s="2">
        <f t="shared" si="637"/>
        <v>0.20063723741532932</v>
      </c>
    </row>
    <row r="704" spans="75:124" x14ac:dyDescent="0.25">
      <c r="BX704" s="2">
        <v>872.48322147650401</v>
      </c>
      <c r="BY704" s="2">
        <f t="shared" si="632"/>
        <v>0.87248322147650403</v>
      </c>
      <c r="BZ704" s="2">
        <v>1.02225671140939E-3</v>
      </c>
      <c r="CA704" s="2">
        <f t="shared" si="633"/>
        <v>22.078978648150976</v>
      </c>
      <c r="CB704" s="2">
        <f t="shared" si="634"/>
        <v>59.739334947163826</v>
      </c>
      <c r="CC704" s="2">
        <f t="shared" si="635"/>
        <v>1.165064696462389</v>
      </c>
      <c r="CD704" s="2">
        <f t="shared" si="636"/>
        <v>0.30902653302021277</v>
      </c>
      <c r="CE704" s="2">
        <f t="shared" si="637"/>
        <v>0.35081569909659971</v>
      </c>
    </row>
    <row r="705" spans="75:124" x14ac:dyDescent="0.25">
      <c r="BX705" s="2">
        <v>671.14093959731304</v>
      </c>
      <c r="BY705" s="2">
        <f t="shared" si="632"/>
        <v>0.67114093959731302</v>
      </c>
      <c r="BZ705" s="2">
        <v>7.9978187919463003E-4</v>
      </c>
      <c r="CA705" s="2">
        <f t="shared" si="633"/>
        <v>17.273906678069764</v>
      </c>
      <c r="CB705" s="2">
        <f t="shared" si="634"/>
        <v>77.01324162523359</v>
      </c>
      <c r="CC705" s="2">
        <f t="shared" si="635"/>
        <v>0.7821140549077602</v>
      </c>
      <c r="CD705" s="2">
        <f t="shared" si="636"/>
        <v>0.43818976262263576</v>
      </c>
      <c r="CE705" s="2">
        <f t="shared" si="637"/>
        <v>0.49744546660457245</v>
      </c>
    </row>
    <row r="706" spans="75:124" x14ac:dyDescent="0.25">
      <c r="BX706" s="2">
        <v>604.026845637581</v>
      </c>
      <c r="BY706" s="2">
        <f t="shared" si="632"/>
        <v>0.60402684563758102</v>
      </c>
      <c r="BZ706" s="2">
        <v>6.0479026845637596E-4</v>
      </c>
      <c r="CA706" s="2">
        <f t="shared" si="633"/>
        <v>13.062424804673347</v>
      </c>
      <c r="CB706" s="2">
        <f t="shared" si="634"/>
        <v>90.075666429906931</v>
      </c>
      <c r="CC706" s="2">
        <f t="shared" si="635"/>
        <v>0.66644522746307688</v>
      </c>
      <c r="CD706" s="2">
        <f t="shared" si="636"/>
        <v>0.53249345728681274</v>
      </c>
      <c r="CE706" s="2">
        <f t="shared" si="637"/>
        <v>0.60450169976252466</v>
      </c>
    </row>
    <row r="707" spans="75:124" x14ac:dyDescent="0.25">
      <c r="BX707" s="2">
        <v>469.79865771811598</v>
      </c>
      <c r="BY707" s="2">
        <f t="shared" si="632"/>
        <v>0.46979865771811596</v>
      </c>
      <c r="BZ707" s="2">
        <v>3.59807046979865E-4</v>
      </c>
      <c r="CA707" s="2">
        <f t="shared" si="633"/>
        <v>7.7712105179236506</v>
      </c>
      <c r="CB707" s="2">
        <f t="shared" si="634"/>
        <v>97.84687694783058</v>
      </c>
      <c r="CC707" s="2">
        <f t="shared" si="635"/>
        <v>0.45496083591441933</v>
      </c>
      <c r="CD707" s="2">
        <f t="shared" si="636"/>
        <v>0.63368467303716747</v>
      </c>
      <c r="CE707" s="2">
        <f t="shared" si="637"/>
        <v>0.71937684251789968</v>
      </c>
    </row>
    <row r="708" spans="75:124" x14ac:dyDescent="0.25">
      <c r="BX708" s="2">
        <v>201.34228187919101</v>
      </c>
      <c r="BY708" s="2">
        <f t="shared" si="632"/>
        <v>0.20134228187919101</v>
      </c>
      <c r="BZ708" s="2">
        <v>9.9840604026845705E-5</v>
      </c>
      <c r="CA708" s="2">
        <f t="shared" si="633"/>
        <v>2.15638453621697</v>
      </c>
      <c r="CB708" s="2">
        <f t="shared" si="634"/>
        <v>100.00326148404756</v>
      </c>
      <c r="CC708" s="2">
        <f t="shared" si="635"/>
        <v>0.12560799298247396</v>
      </c>
      <c r="CD708" s="2">
        <f t="shared" si="636"/>
        <v>0.8808784221538779</v>
      </c>
      <c r="CE708" s="2">
        <f t="shared" si="637"/>
        <v>0.99999820878425882</v>
      </c>
    </row>
    <row r="709" spans="75:124" x14ac:dyDescent="0.25">
      <c r="BY709" t="s">
        <v>28</v>
      </c>
      <c r="BZ709" s="2">
        <f>SUM(BZ700:BZ708)</f>
        <v>4.6301510067114004E-3</v>
      </c>
    </row>
    <row r="710" spans="75:124" x14ac:dyDescent="0.25">
      <c r="BY710" t="s">
        <v>29</v>
      </c>
      <c r="BZ710" s="2">
        <v>203.12799999999999</v>
      </c>
    </row>
    <row r="711" spans="75:124" x14ac:dyDescent="0.25">
      <c r="BY711" t="s">
        <v>30</v>
      </c>
      <c r="BZ711" s="2">
        <v>-0.36299999999999999</v>
      </c>
    </row>
    <row r="712" spans="75:124" x14ac:dyDescent="0.25">
      <c r="BY712" t="s">
        <v>31</v>
      </c>
      <c r="BZ712" s="2">
        <v>0.78900000000000003</v>
      </c>
    </row>
    <row r="713" spans="75:124" x14ac:dyDescent="0.25">
      <c r="BY713" t="s">
        <v>32</v>
      </c>
      <c r="BZ713" s="2">
        <v>1.5189999999999999</v>
      </c>
    </row>
    <row r="716" spans="75:124" x14ac:dyDescent="0.25">
      <c r="BW716" s="21" t="s">
        <v>1185</v>
      </c>
      <c r="BX716" t="s">
        <v>3</v>
      </c>
      <c r="BY716" t="s">
        <v>4</v>
      </c>
      <c r="BZ716" t="s">
        <v>5</v>
      </c>
      <c r="CA716" t="s">
        <v>6</v>
      </c>
      <c r="CB716" t="s">
        <v>7</v>
      </c>
      <c r="CC716" t="s">
        <v>8</v>
      </c>
      <c r="CD716" t="s">
        <v>9</v>
      </c>
      <c r="CE716" t="s">
        <v>10</v>
      </c>
      <c r="CF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</row>
    <row r="717" spans="75:124" x14ac:dyDescent="0.25">
      <c r="BW717" s="21">
        <v>309</v>
      </c>
      <c r="BX717" s="2">
        <v>2307.6923076922999</v>
      </c>
      <c r="BY717" s="2">
        <f t="shared" ref="BY717:BY725" si="638">BX717/1000</f>
        <v>2.3076923076922999</v>
      </c>
      <c r="BZ717" s="2">
        <v>5.2704438418724199E-5</v>
      </c>
      <c r="CA717" s="2">
        <f t="shared" ref="CA717:CA725" si="639">BZ717*100/0.00436</f>
        <v>1.2088173949248668</v>
      </c>
      <c r="CB717" s="2">
        <f>CA717</f>
        <v>1.2088173949248668</v>
      </c>
      <c r="CC717" s="2">
        <f>(BY717/0.895)^1.644</f>
        <v>4.7453407294571326</v>
      </c>
      <c r="CD717" s="2">
        <f>(CB717*BY717^(-0.646))/233.645</f>
        <v>3.0143333905610177E-3</v>
      </c>
      <c r="CE717" s="2">
        <f>CD717/0.72834</f>
        <v>4.138634965209954E-3</v>
      </c>
      <c r="CH717"/>
      <c r="CI717"/>
      <c r="CJ717"/>
      <c r="CK717"/>
      <c r="CL717"/>
      <c r="CM717"/>
      <c r="CN717"/>
      <c r="CO717"/>
      <c r="CP717"/>
    </row>
    <row r="718" spans="75:124" x14ac:dyDescent="0.25">
      <c r="BX718" s="2">
        <v>1978.02197802197</v>
      </c>
      <c r="BY718" s="2">
        <f t="shared" si="638"/>
        <v>1.9780219780219699</v>
      </c>
      <c r="BZ718" s="2">
        <v>2.7339803054088699E-4</v>
      </c>
      <c r="CA718" s="2">
        <f t="shared" si="639"/>
        <v>6.2705970307542884</v>
      </c>
      <c r="CB718" s="2">
        <f t="shared" ref="CB718:CB725" si="640">CA718+CB717</f>
        <v>7.4794144256791553</v>
      </c>
      <c r="CC718" s="2">
        <f t="shared" ref="CC718:CC725" si="641">(BY718/0.895)^1.644</f>
        <v>3.6830437634693549</v>
      </c>
      <c r="CD718" s="2">
        <f t="shared" ref="CD718:CD725" si="642">(CB718*BY718^(-0.646))/233.645</f>
        <v>2.0603727967395555E-2</v>
      </c>
      <c r="CE718" s="2">
        <f t="shared" ref="CE718:CE725" si="643">CD718/0.72834</f>
        <v>2.8288612416447752E-2</v>
      </c>
      <c r="CG718"/>
    </row>
    <row r="719" spans="75:124" x14ac:dyDescent="0.25">
      <c r="BX719" s="2">
        <v>1648.3516483516501</v>
      </c>
      <c r="BY719" s="2">
        <f t="shared" si="638"/>
        <v>1.64835164835165</v>
      </c>
      <c r="BZ719" s="2">
        <v>5.1227344084486901E-4</v>
      </c>
      <c r="CA719" s="2">
        <f t="shared" si="639"/>
        <v>11.749390845065802</v>
      </c>
      <c r="CB719" s="2">
        <f t="shared" si="640"/>
        <v>19.228805270744957</v>
      </c>
      <c r="CC719" s="2">
        <f t="shared" si="641"/>
        <v>2.7291845926838136</v>
      </c>
      <c r="CD719" s="2">
        <f t="shared" si="642"/>
        <v>5.9591126578843225E-2</v>
      </c>
      <c r="CE719" s="2">
        <f t="shared" si="643"/>
        <v>8.1817731524896645E-2</v>
      </c>
    </row>
    <row r="720" spans="75:124" x14ac:dyDescent="0.25">
      <c r="BX720" s="2">
        <v>1483.5164835164801</v>
      </c>
      <c r="BY720" s="2">
        <f t="shared" si="638"/>
        <v>1.48351648351648</v>
      </c>
      <c r="BZ720" s="2">
        <v>7.4080205508776902E-4</v>
      </c>
      <c r="CA720" s="2">
        <f t="shared" si="639"/>
        <v>16.990872823113968</v>
      </c>
      <c r="CB720" s="2">
        <f t="shared" si="640"/>
        <v>36.219678093858924</v>
      </c>
      <c r="CC720" s="2">
        <f t="shared" si="641"/>
        <v>2.2951316204849621</v>
      </c>
      <c r="CD720" s="2">
        <f t="shared" si="642"/>
        <v>0.12015261288735565</v>
      </c>
      <c r="CE720" s="2">
        <f t="shared" si="643"/>
        <v>0.1649677525432568</v>
      </c>
    </row>
    <row r="721" spans="75:124" x14ac:dyDescent="0.25">
      <c r="BX721" s="2">
        <v>1098.9010989010901</v>
      </c>
      <c r="BY721" s="2">
        <f t="shared" si="638"/>
        <v>1.0989010989010901</v>
      </c>
      <c r="BZ721" s="2">
        <v>1.0186242329099399E-3</v>
      </c>
      <c r="CA721" s="2">
        <f t="shared" si="639"/>
        <v>23.36294112178761</v>
      </c>
      <c r="CB721" s="2">
        <f t="shared" si="640"/>
        <v>59.582619215646531</v>
      </c>
      <c r="CC721" s="2">
        <f t="shared" si="641"/>
        <v>1.4013250353722144</v>
      </c>
      <c r="CD721" s="2">
        <f t="shared" si="642"/>
        <v>0.23994065412794088</v>
      </c>
      <c r="CE721" s="2">
        <f t="shared" si="643"/>
        <v>0.32943495363146452</v>
      </c>
    </row>
    <row r="722" spans="75:124" x14ac:dyDescent="0.25">
      <c r="BX722" s="2">
        <v>879.12087912087702</v>
      </c>
      <c r="BY722" s="2">
        <f t="shared" si="638"/>
        <v>0.879120879120877</v>
      </c>
      <c r="BZ722" s="2">
        <v>7.9259312116454895E-4</v>
      </c>
      <c r="CA722" s="2">
        <f t="shared" si="639"/>
        <v>18.178741311113509</v>
      </c>
      <c r="CB722" s="2">
        <f t="shared" si="640"/>
        <v>77.761360526760043</v>
      </c>
      <c r="CC722" s="2">
        <f t="shared" si="641"/>
        <v>0.97099908258384404</v>
      </c>
      <c r="CD722" s="2">
        <f t="shared" si="642"/>
        <v>0.36170287998681472</v>
      </c>
      <c r="CE722" s="2">
        <f t="shared" si="643"/>
        <v>0.49661268087268956</v>
      </c>
    </row>
    <row r="723" spans="75:124" x14ac:dyDescent="0.25">
      <c r="BX723" s="2">
        <v>769.23076923076496</v>
      </c>
      <c r="BY723" s="2">
        <f t="shared" si="638"/>
        <v>0.76923076923076494</v>
      </c>
      <c r="BZ723" s="2">
        <v>5.6139574711003303E-4</v>
      </c>
      <c r="CA723" s="2">
        <f t="shared" si="639"/>
        <v>12.876049245642958</v>
      </c>
      <c r="CB723" s="2">
        <f t="shared" si="640"/>
        <v>90.637409772403004</v>
      </c>
      <c r="CC723" s="2">
        <f t="shared" si="641"/>
        <v>0.77961477072759011</v>
      </c>
      <c r="CD723" s="2">
        <f t="shared" si="642"/>
        <v>0.45957712061750067</v>
      </c>
      <c r="CE723" s="2">
        <f t="shared" si="643"/>
        <v>0.63099255926833719</v>
      </c>
    </row>
    <row r="724" spans="75:124" x14ac:dyDescent="0.25">
      <c r="BX724" s="2">
        <v>714.28571428571604</v>
      </c>
      <c r="BY724" s="2">
        <f t="shared" si="638"/>
        <v>0.71428571428571608</v>
      </c>
      <c r="BZ724" s="2">
        <v>3.06836021121735E-4</v>
      </c>
      <c r="CA724" s="2">
        <f t="shared" si="639"/>
        <v>7.0375234202232795</v>
      </c>
      <c r="CB724" s="2">
        <f t="shared" si="640"/>
        <v>97.674933192626284</v>
      </c>
      <c r="CC724" s="2">
        <f t="shared" si="641"/>
        <v>0.69018964508695735</v>
      </c>
      <c r="CD724" s="2">
        <f t="shared" si="642"/>
        <v>0.51954759922591331</v>
      </c>
      <c r="CE724" s="2">
        <f t="shared" si="643"/>
        <v>0.71333113549429294</v>
      </c>
    </row>
    <row r="725" spans="75:124" x14ac:dyDescent="0.25">
      <c r="BX725" s="2">
        <v>439.56043956043999</v>
      </c>
      <c r="BY725" s="2">
        <f t="shared" si="638"/>
        <v>0.43956043956044</v>
      </c>
      <c r="BZ725" s="2">
        <v>1.04167261310118E-4</v>
      </c>
      <c r="CA725" s="2">
        <f t="shared" si="639"/>
        <v>2.3891573694981192</v>
      </c>
      <c r="CB725" s="2">
        <f t="shared" si="640"/>
        <v>100.06409056212441</v>
      </c>
      <c r="CC725" s="2">
        <f t="shared" si="641"/>
        <v>0.31068873491679999</v>
      </c>
      <c r="CD725" s="2">
        <f t="shared" si="642"/>
        <v>0.72833594871137908</v>
      </c>
      <c r="CE725" s="2">
        <f t="shared" si="643"/>
        <v>0.99999443764090823</v>
      </c>
    </row>
    <row r="726" spans="75:124" x14ac:dyDescent="0.25">
      <c r="BY726" t="s">
        <v>28</v>
      </c>
      <c r="BZ726" s="2">
        <f>SUM(BZ717:BZ725)</f>
        <v>4.3627943485086244E-3</v>
      </c>
    </row>
    <row r="727" spans="75:124" x14ac:dyDescent="0.25">
      <c r="BY727" t="s">
        <v>29</v>
      </c>
      <c r="BZ727" s="2">
        <v>233.64500000000001</v>
      </c>
    </row>
    <row r="728" spans="75:124" x14ac:dyDescent="0.25">
      <c r="BY728" t="s">
        <v>30</v>
      </c>
      <c r="BZ728" s="2">
        <v>-0.64600000000000002</v>
      </c>
    </row>
    <row r="729" spans="75:124" x14ac:dyDescent="0.25">
      <c r="BY729" t="s">
        <v>31</v>
      </c>
      <c r="BZ729" s="2">
        <v>0.89500000000000002</v>
      </c>
    </row>
    <row r="730" spans="75:124" x14ac:dyDescent="0.25">
      <c r="BY730" t="s">
        <v>32</v>
      </c>
      <c r="BZ730" s="2">
        <v>1.6439999999999999</v>
      </c>
    </row>
    <row r="733" spans="75:124" x14ac:dyDescent="0.25">
      <c r="BW733" s="21" t="s">
        <v>1185</v>
      </c>
      <c r="BX733" t="s">
        <v>3</v>
      </c>
      <c r="BY733" t="s">
        <v>4</v>
      </c>
      <c r="BZ733" t="s">
        <v>5</v>
      </c>
      <c r="CA733" t="s">
        <v>6</v>
      </c>
      <c r="CB733" t="s">
        <v>7</v>
      </c>
      <c r="CC733" t="s">
        <v>8</v>
      </c>
      <c r="CD733" t="s">
        <v>9</v>
      </c>
      <c r="CE733" t="s">
        <v>10</v>
      </c>
      <c r="CF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</row>
    <row r="734" spans="75:124" x14ac:dyDescent="0.25">
      <c r="BW734" s="21">
        <v>400</v>
      </c>
      <c r="BX734" s="2">
        <v>2287.2340425531902</v>
      </c>
      <c r="BY734" s="2">
        <f t="shared" ref="BY734:BY743" si="644">BX734/1000</f>
        <v>2.2872340425531901</v>
      </c>
      <c r="BZ734" s="2">
        <v>2.7358490566037301E-5</v>
      </c>
      <c r="CA734" s="2">
        <f t="shared" ref="CA734:CA743" si="645">BZ734*100/0.00525</f>
        <v>0.52111410601975805</v>
      </c>
      <c r="CB734" s="2">
        <f>CA734</f>
        <v>0.52111410601975805</v>
      </c>
      <c r="CC734" s="2">
        <f>(BY734/1.063)^2.238</f>
        <v>5.5559162548769416</v>
      </c>
      <c r="CD734" s="2">
        <f>(CB734*BY734^(-0.229))/140.523</f>
        <v>3.0683386277005754E-3</v>
      </c>
      <c r="CE734" s="2">
        <f>CD734/0.94228</f>
        <v>3.2562917898083113E-3</v>
      </c>
      <c r="CH734"/>
      <c r="CI734"/>
      <c r="CJ734"/>
      <c r="CK734"/>
      <c r="CL734"/>
      <c r="CM734"/>
      <c r="CN734"/>
      <c r="CO734"/>
      <c r="CP734"/>
    </row>
    <row r="735" spans="75:124" x14ac:dyDescent="0.25">
      <c r="BX735" s="2">
        <v>1792.55319148936</v>
      </c>
      <c r="BY735" s="2">
        <f t="shared" si="644"/>
        <v>1.79255319148936</v>
      </c>
      <c r="BZ735" s="2">
        <v>2.2264150943396201E-4</v>
      </c>
      <c r="CA735" s="2">
        <f t="shared" si="645"/>
        <v>4.2407906558849904</v>
      </c>
      <c r="CB735" s="2">
        <f t="shared" ref="CB735:CB743" si="646">CA735+CB734</f>
        <v>4.7619047619047485</v>
      </c>
      <c r="CC735" s="2">
        <f t="shared" ref="CC735:CC743" si="647">(BY735/1.063)^2.238</f>
        <v>3.2202456740924346</v>
      </c>
      <c r="CD735" s="2">
        <f t="shared" ref="CD735:CD743" si="648">(CB735*BY735^(-0.229))/140.523</f>
        <v>2.9647507838310817E-2</v>
      </c>
      <c r="CE735" s="2">
        <f t="shared" ref="CE735:CE743" si="649">CD735/0.94228</f>
        <v>3.1463586023592581E-2</v>
      </c>
      <c r="CG735"/>
    </row>
    <row r="736" spans="75:124" x14ac:dyDescent="0.25">
      <c r="BX736" s="2">
        <v>1585.1063829787199</v>
      </c>
      <c r="BY736" s="2">
        <f t="shared" si="644"/>
        <v>1.58510638297872</v>
      </c>
      <c r="BZ736" s="2">
        <v>4.2075471698113198E-4</v>
      </c>
      <c r="CA736" s="2">
        <f t="shared" si="645"/>
        <v>8.0143755615453696</v>
      </c>
      <c r="CB736" s="2">
        <f t="shared" si="646"/>
        <v>12.776280323450118</v>
      </c>
      <c r="CC736" s="2">
        <f t="shared" si="647"/>
        <v>2.445396500367222</v>
      </c>
      <c r="CD736" s="2">
        <f t="shared" si="648"/>
        <v>8.1817017158754002E-2</v>
      </c>
      <c r="CE736" s="2">
        <f t="shared" si="649"/>
        <v>8.6828773993668548E-2</v>
      </c>
    </row>
    <row r="737" spans="75:124" x14ac:dyDescent="0.25">
      <c r="BX737" s="2">
        <v>1377.6595744680801</v>
      </c>
      <c r="BY737" s="2">
        <f t="shared" si="644"/>
        <v>1.3776595744680802</v>
      </c>
      <c r="BZ737" s="2">
        <v>6.3867924528301803E-4</v>
      </c>
      <c r="CA737" s="2">
        <f t="shared" si="645"/>
        <v>12.16531895777177</v>
      </c>
      <c r="CB737" s="2">
        <f t="shared" si="646"/>
        <v>24.94159928122189</v>
      </c>
      <c r="CC737" s="2">
        <f t="shared" si="647"/>
        <v>1.7865622756555029</v>
      </c>
      <c r="CD737" s="2">
        <f t="shared" si="648"/>
        <v>0.16493521315391871</v>
      </c>
      <c r="CE737" s="2">
        <f t="shared" si="649"/>
        <v>0.17503843141520431</v>
      </c>
    </row>
    <row r="738" spans="75:124" x14ac:dyDescent="0.25">
      <c r="BX738" s="2">
        <v>1218.08510638297</v>
      </c>
      <c r="BY738" s="2">
        <f t="shared" si="644"/>
        <v>1.2180851063829701</v>
      </c>
      <c r="BZ738" s="2">
        <v>8.6792452830188602E-4</v>
      </c>
      <c r="CA738" s="2">
        <f t="shared" si="645"/>
        <v>16.531895777178782</v>
      </c>
      <c r="CB738" s="2">
        <f t="shared" si="646"/>
        <v>41.473495058400673</v>
      </c>
      <c r="CC738" s="2">
        <f t="shared" si="647"/>
        <v>1.356329153693147</v>
      </c>
      <c r="CD738" s="2">
        <f t="shared" si="648"/>
        <v>0.28209997323178682</v>
      </c>
      <c r="CE738" s="2">
        <f t="shared" si="649"/>
        <v>0.29938019827629453</v>
      </c>
    </row>
    <row r="739" spans="75:124" x14ac:dyDescent="0.25">
      <c r="BX739" s="2">
        <v>946.80851063829698</v>
      </c>
      <c r="BY739" s="2">
        <f t="shared" si="644"/>
        <v>0.94680851063829696</v>
      </c>
      <c r="BZ739" s="2">
        <v>1.1254716981131999E-3</v>
      </c>
      <c r="CA739" s="2">
        <f t="shared" si="645"/>
        <v>21.437556154537138</v>
      </c>
      <c r="CB739" s="2">
        <f t="shared" si="646"/>
        <v>62.911051212937807</v>
      </c>
      <c r="CC739" s="2">
        <f t="shared" si="647"/>
        <v>0.77177952461180499</v>
      </c>
      <c r="CD739" s="2">
        <f t="shared" si="648"/>
        <v>0.45333108126078586</v>
      </c>
      <c r="CE739" s="2">
        <f t="shared" si="649"/>
        <v>0.48110018387399273</v>
      </c>
    </row>
    <row r="740" spans="75:124" x14ac:dyDescent="0.25">
      <c r="BX740" s="2">
        <v>755.31914893616897</v>
      </c>
      <c r="BY740" s="2">
        <f t="shared" si="644"/>
        <v>0.75531914893616903</v>
      </c>
      <c r="BZ740" s="2">
        <v>8.8207547169811304E-4</v>
      </c>
      <c r="CA740" s="2">
        <f t="shared" si="645"/>
        <v>16.801437556154532</v>
      </c>
      <c r="CB740" s="2">
        <f t="shared" si="646"/>
        <v>79.712488769092346</v>
      </c>
      <c r="CC740" s="2">
        <f t="shared" si="647"/>
        <v>0.46545167988216579</v>
      </c>
      <c r="CD740" s="2">
        <f t="shared" si="648"/>
        <v>0.60490485825660867</v>
      </c>
      <c r="CE740" s="2">
        <f t="shared" si="649"/>
        <v>0.64195871530395288</v>
      </c>
    </row>
    <row r="741" spans="75:124" x14ac:dyDescent="0.25">
      <c r="BX741" s="2">
        <v>659.57446808510497</v>
      </c>
      <c r="BY741" s="2">
        <f t="shared" si="644"/>
        <v>0.659574468085105</v>
      </c>
      <c r="BZ741" s="2">
        <v>6.3584905660377296E-4</v>
      </c>
      <c r="CA741" s="2">
        <f t="shared" si="645"/>
        <v>12.111410601976626</v>
      </c>
      <c r="CB741" s="2">
        <f t="shared" si="646"/>
        <v>91.823899371068975</v>
      </c>
      <c r="CC741" s="2">
        <f t="shared" si="647"/>
        <v>0.34366160871297047</v>
      </c>
      <c r="CD741" s="2">
        <f t="shared" si="648"/>
        <v>0.71878151562688231</v>
      </c>
      <c r="CE741" s="2">
        <f t="shared" si="649"/>
        <v>0.76281096449768893</v>
      </c>
    </row>
    <row r="742" spans="75:124" x14ac:dyDescent="0.25">
      <c r="BX742" s="2">
        <v>563.82978723404199</v>
      </c>
      <c r="BY742" s="2">
        <f t="shared" si="644"/>
        <v>0.56382978723404198</v>
      </c>
      <c r="BZ742" s="2">
        <v>3.4433962264150897E-4</v>
      </c>
      <c r="CA742" s="2">
        <f t="shared" si="645"/>
        <v>6.5588499550763606</v>
      </c>
      <c r="CB742" s="2">
        <f t="shared" si="646"/>
        <v>98.38274932614533</v>
      </c>
      <c r="CC742" s="2">
        <f t="shared" si="647"/>
        <v>0.24192893510113406</v>
      </c>
      <c r="CD742" s="2">
        <f t="shared" si="648"/>
        <v>0.79828624523871572</v>
      </c>
      <c r="CE742" s="2">
        <f t="shared" si="649"/>
        <v>0.84718581020367167</v>
      </c>
    </row>
    <row r="743" spans="75:124" x14ac:dyDescent="0.25">
      <c r="BX743" s="2">
        <v>292.55319148936098</v>
      </c>
      <c r="BY743" s="2">
        <f t="shared" si="644"/>
        <v>0.29255319148936099</v>
      </c>
      <c r="BZ743" s="2">
        <v>8.11320754716981E-5</v>
      </c>
      <c r="CA743" s="2">
        <f t="shared" si="645"/>
        <v>1.5453728661275827</v>
      </c>
      <c r="CB743" s="2">
        <f t="shared" si="646"/>
        <v>99.928122192272909</v>
      </c>
      <c r="CC743" s="2">
        <f t="shared" si="647"/>
        <v>5.5716648734467709E-2</v>
      </c>
      <c r="CD743" s="2">
        <f t="shared" si="648"/>
        <v>0.94227876726271731</v>
      </c>
      <c r="CE743" s="2">
        <f t="shared" si="649"/>
        <v>0.99999869175055955</v>
      </c>
    </row>
    <row r="744" spans="75:124" x14ac:dyDescent="0.25">
      <c r="BY744" t="s">
        <v>28</v>
      </c>
      <c r="BZ744" s="2">
        <f>SUM(BZ734:BZ743)</f>
        <v>5.2462264150943275E-3</v>
      </c>
    </row>
    <row r="745" spans="75:124" x14ac:dyDescent="0.25">
      <c r="BY745" t="s">
        <v>29</v>
      </c>
      <c r="BZ745" s="2">
        <v>140.523</v>
      </c>
    </row>
    <row r="746" spans="75:124" x14ac:dyDescent="0.25">
      <c r="BY746" t="s">
        <v>30</v>
      </c>
      <c r="BZ746" s="2">
        <v>-0.22900000000000001</v>
      </c>
    </row>
    <row r="747" spans="75:124" x14ac:dyDescent="0.25">
      <c r="BY747" t="s">
        <v>31</v>
      </c>
      <c r="BZ747" s="2">
        <v>1.0629999999999999</v>
      </c>
    </row>
    <row r="748" spans="75:124" x14ac:dyDescent="0.25">
      <c r="BY748" t="s">
        <v>32</v>
      </c>
      <c r="BZ748" s="2">
        <v>2.238</v>
      </c>
    </row>
    <row r="751" spans="75:124" x14ac:dyDescent="0.25">
      <c r="BW751" s="21" t="s">
        <v>1185</v>
      </c>
      <c r="BX751" t="s">
        <v>3</v>
      </c>
      <c r="BY751" t="s">
        <v>4</v>
      </c>
      <c r="BZ751" t="s">
        <v>5</v>
      </c>
      <c r="CA751" t="s">
        <v>6</v>
      </c>
      <c r="CB751" t="s">
        <v>7</v>
      </c>
      <c r="CC751" t="s">
        <v>8</v>
      </c>
      <c r="CD751" t="s">
        <v>9</v>
      </c>
      <c r="CE751" t="s">
        <v>10</v>
      </c>
      <c r="CF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</row>
    <row r="752" spans="75:124" x14ac:dyDescent="0.25">
      <c r="BW752" s="21">
        <v>401</v>
      </c>
      <c r="BX752" s="2">
        <v>1864.40677966101</v>
      </c>
      <c r="BY752" s="2">
        <f t="shared" ref="BY752:BY760" si="650">BX752/1000</f>
        <v>1.86440677966101</v>
      </c>
      <c r="BZ752" s="2">
        <v>1.26359513010264E-4</v>
      </c>
      <c r="CA752" s="2">
        <f t="shared" ref="CA752:CA760" si="651">BZ752*100/0.00523</f>
        <v>2.4160518740012238</v>
      </c>
      <c r="CB752" s="2">
        <f>CA752</f>
        <v>2.4160518740012238</v>
      </c>
      <c r="CC752" s="2">
        <f>(BY752/1.208)^2.432</f>
        <v>2.8732150578923075</v>
      </c>
      <c r="CD752" s="2">
        <f>(CB752*BY752^0.04)/107.006</f>
        <v>2.314833461506741E-2</v>
      </c>
      <c r="CE752" s="2">
        <f>CD752/0.90509</f>
        <v>2.5575726850442952E-2</v>
      </c>
      <c r="CH752"/>
      <c r="CI752"/>
      <c r="CJ752"/>
      <c r="CK752"/>
      <c r="CL752"/>
      <c r="CM752"/>
      <c r="CN752"/>
      <c r="CO752"/>
      <c r="CP752"/>
    </row>
    <row r="753" spans="75:124" x14ac:dyDescent="0.25">
      <c r="BX753" s="2">
        <v>1661.0169491525401</v>
      </c>
      <c r="BY753" s="2">
        <f t="shared" si="650"/>
        <v>1.6610169491525402</v>
      </c>
      <c r="BZ753" s="2">
        <v>3.9117689185963201E-4</v>
      </c>
      <c r="CA753" s="2">
        <f t="shared" si="651"/>
        <v>7.4794816799164812</v>
      </c>
      <c r="CB753" s="2">
        <f t="shared" ref="CB753:CB760" si="652">CA753+CB752</f>
        <v>9.8955335539177049</v>
      </c>
      <c r="CC753" s="2">
        <f t="shared" ref="CC753:CC760" si="653">(BY753/1.208)^2.432</f>
        <v>2.1695164107613452</v>
      </c>
      <c r="CD753" s="2">
        <f t="shared" ref="CD753:CD760" si="654">(CB753*BY753^0.04)/107.006</f>
        <v>9.4372627849679078E-2</v>
      </c>
      <c r="CE753" s="2">
        <f t="shared" ref="CE753:CE760" si="655">CD753/0.90509</f>
        <v>0.10426877752453245</v>
      </c>
      <c r="CG753"/>
    </row>
    <row r="754" spans="75:124" x14ac:dyDescent="0.25">
      <c r="BX754" s="2">
        <v>1525.42372881355</v>
      </c>
      <c r="BY754" s="2">
        <f t="shared" si="650"/>
        <v>1.5254237288135502</v>
      </c>
      <c r="BZ754" s="2">
        <v>6.1654810217235605E-4</v>
      </c>
      <c r="CA754" s="2">
        <f t="shared" si="651"/>
        <v>11.788682641918852</v>
      </c>
      <c r="CB754" s="2">
        <f t="shared" si="652"/>
        <v>21.684216195836555</v>
      </c>
      <c r="CC754" s="2">
        <f t="shared" si="653"/>
        <v>1.7636764116501509</v>
      </c>
      <c r="CD754" s="2">
        <f t="shared" si="654"/>
        <v>0.20609678571586801</v>
      </c>
      <c r="CE754" s="2">
        <f t="shared" si="655"/>
        <v>0.22770860987953465</v>
      </c>
    </row>
    <row r="755" spans="75:124" x14ac:dyDescent="0.25">
      <c r="BX755" s="2">
        <v>1254.23728813558</v>
      </c>
      <c r="BY755" s="2">
        <f t="shared" si="650"/>
        <v>1.2542372881355801</v>
      </c>
      <c r="BZ755" s="2">
        <v>8.44755311530198E-4</v>
      </c>
      <c r="CA755" s="2">
        <f t="shared" si="651"/>
        <v>16.152109207078354</v>
      </c>
      <c r="CB755" s="2">
        <f t="shared" si="652"/>
        <v>37.836325402914909</v>
      </c>
      <c r="CC755" s="2">
        <f t="shared" si="653"/>
        <v>1.0956520758421839</v>
      </c>
      <c r="CD755" s="2">
        <f t="shared" si="654"/>
        <v>0.35680917246753285</v>
      </c>
      <c r="CE755" s="2">
        <f t="shared" si="655"/>
        <v>0.3942250742661314</v>
      </c>
    </row>
    <row r="756" spans="75:124" x14ac:dyDescent="0.25">
      <c r="BX756" s="2">
        <v>915.25423728812996</v>
      </c>
      <c r="BY756" s="2">
        <f t="shared" si="650"/>
        <v>0.91525423728812993</v>
      </c>
      <c r="BZ756" s="2">
        <v>1.14902840773454E-3</v>
      </c>
      <c r="CA756" s="2">
        <f t="shared" si="651"/>
        <v>21.969950434694837</v>
      </c>
      <c r="CB756" s="2">
        <f t="shared" si="652"/>
        <v>59.806275837609746</v>
      </c>
      <c r="CC756" s="2">
        <f t="shared" si="653"/>
        <v>0.50919337838068024</v>
      </c>
      <c r="CD756" s="2">
        <f t="shared" si="654"/>
        <v>0.55692959857580659</v>
      </c>
      <c r="CE756" s="2">
        <f t="shared" si="655"/>
        <v>0.61533062852954579</v>
      </c>
    </row>
    <row r="757" spans="75:124" x14ac:dyDescent="0.25">
      <c r="BX757" s="2">
        <v>779.66101694914801</v>
      </c>
      <c r="BY757" s="2">
        <f t="shared" si="650"/>
        <v>0.77966101694914802</v>
      </c>
      <c r="BZ757" s="2">
        <v>9.2651229410360399E-4</v>
      </c>
      <c r="CA757" s="2">
        <f t="shared" si="651"/>
        <v>17.715340231426463</v>
      </c>
      <c r="CB757" s="2">
        <f t="shared" si="652"/>
        <v>77.521616069036213</v>
      </c>
      <c r="CC757" s="2">
        <f t="shared" si="653"/>
        <v>0.34476896900358722</v>
      </c>
      <c r="CD757" s="2">
        <f t="shared" si="654"/>
        <v>0.71728363196451939</v>
      </c>
      <c r="CE757" s="2">
        <f t="shared" si="655"/>
        <v>0.79249978672233634</v>
      </c>
    </row>
    <row r="758" spans="75:124" x14ac:dyDescent="0.25">
      <c r="BX758" s="2">
        <v>576.27118644067696</v>
      </c>
      <c r="BY758" s="2">
        <f t="shared" si="650"/>
        <v>0.57627118644067699</v>
      </c>
      <c r="BZ758" s="2">
        <v>6.7583671520649296E-4</v>
      </c>
      <c r="CA758" s="2">
        <f t="shared" si="651"/>
        <v>12.92230813014327</v>
      </c>
      <c r="CB758" s="2">
        <f t="shared" si="652"/>
        <v>90.443924199179477</v>
      </c>
      <c r="CC758" s="2">
        <f t="shared" si="653"/>
        <v>0.16529428938503418</v>
      </c>
      <c r="CD758" s="2">
        <f t="shared" si="654"/>
        <v>0.82679214816494973</v>
      </c>
      <c r="CE758" s="2">
        <f t="shared" si="655"/>
        <v>0.91349163968771041</v>
      </c>
    </row>
    <row r="759" spans="75:124" x14ac:dyDescent="0.25">
      <c r="BX759" s="2">
        <v>576.27118644067502</v>
      </c>
      <c r="BY759" s="2">
        <f t="shared" si="650"/>
        <v>0.57627118644067499</v>
      </c>
      <c r="BZ759" s="2">
        <v>3.8569587013606999E-4</v>
      </c>
      <c r="CA759" s="2">
        <f t="shared" si="651"/>
        <v>7.374682029370363</v>
      </c>
      <c r="CB759" s="2">
        <f t="shared" si="652"/>
        <v>97.818606228549839</v>
      </c>
      <c r="CC759" s="2">
        <f t="shared" si="653"/>
        <v>0.16529428938503277</v>
      </c>
      <c r="CD759" s="2">
        <f t="shared" si="654"/>
        <v>0.8942077236288003</v>
      </c>
      <c r="CE759" s="2">
        <f t="shared" si="655"/>
        <v>0.98797658092432838</v>
      </c>
    </row>
    <row r="760" spans="75:124" x14ac:dyDescent="0.25">
      <c r="BX760" s="2">
        <v>440.67796610169103</v>
      </c>
      <c r="BY760" s="2">
        <f t="shared" si="650"/>
        <v>0.44067796610169102</v>
      </c>
      <c r="BZ760" s="2">
        <v>1.18109333969921E-4</v>
      </c>
      <c r="CA760" s="2">
        <f t="shared" si="651"/>
        <v>2.258304664816845</v>
      </c>
      <c r="CB760" s="2">
        <f t="shared" si="652"/>
        <v>100.07691089336669</v>
      </c>
      <c r="CC760" s="2">
        <f t="shared" si="653"/>
        <v>8.6082784340804561E-2</v>
      </c>
      <c r="CD760" s="2">
        <f t="shared" si="654"/>
        <v>0.90508759982263454</v>
      </c>
      <c r="CE760" s="2">
        <f t="shared" si="655"/>
        <v>0.99999734813403596</v>
      </c>
    </row>
    <row r="761" spans="75:124" x14ac:dyDescent="0.25">
      <c r="BY761" t="s">
        <v>28</v>
      </c>
      <c r="BZ761" s="2">
        <f>SUM(BZ752:BZ760)</f>
        <v>5.2340224397230779E-3</v>
      </c>
    </row>
    <row r="762" spans="75:124" x14ac:dyDescent="0.25">
      <c r="BY762" t="s">
        <v>29</v>
      </c>
      <c r="BZ762" s="2">
        <v>107.006</v>
      </c>
    </row>
    <row r="763" spans="75:124" x14ac:dyDescent="0.25">
      <c r="BY763" t="s">
        <v>30</v>
      </c>
      <c r="BZ763" s="2">
        <v>0.04</v>
      </c>
    </row>
    <row r="764" spans="75:124" x14ac:dyDescent="0.25">
      <c r="BY764" t="s">
        <v>31</v>
      </c>
      <c r="BZ764" s="2">
        <v>1.208</v>
      </c>
    </row>
    <row r="765" spans="75:124" x14ac:dyDescent="0.25">
      <c r="BY765" t="s">
        <v>32</v>
      </c>
      <c r="BZ765" s="2">
        <v>2.4319999999999999</v>
      </c>
    </row>
    <row r="768" spans="75:124" x14ac:dyDescent="0.25">
      <c r="BW768" s="21" t="s">
        <v>1185</v>
      </c>
      <c r="BX768" t="s">
        <v>3</v>
      </c>
      <c r="BY768" t="s">
        <v>4</v>
      </c>
      <c r="BZ768" t="s">
        <v>5</v>
      </c>
      <c r="CA768" t="s">
        <v>6</v>
      </c>
      <c r="CB768" t="s">
        <v>7</v>
      </c>
      <c r="CC768" t="s">
        <v>8</v>
      </c>
      <c r="CD768" t="s">
        <v>9</v>
      </c>
      <c r="CE768" t="s">
        <v>10</v>
      </c>
      <c r="CF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</row>
    <row r="769" spans="75:94" x14ac:dyDescent="0.25">
      <c r="BW769" s="21">
        <v>402</v>
      </c>
      <c r="BX769" s="2">
        <v>1961.21973677083</v>
      </c>
      <c r="BY769" s="2">
        <f t="shared" ref="BY769:BY777" si="656">BX769/1000</f>
        <v>1.9612197367708299</v>
      </c>
      <c r="BZ769" s="2">
        <v>1.3403022260737699E-4</v>
      </c>
      <c r="CA769" s="2">
        <f t="shared" ref="CA769:CA777" si="657">BZ769*100/0.0052</f>
        <v>2.577504280911096</v>
      </c>
      <c r="CB769" s="2">
        <f>CA769</f>
        <v>2.577504280911096</v>
      </c>
      <c r="CC769" s="2">
        <f>(BY769/1.065)^2.35</f>
        <v>4.1991860913069932</v>
      </c>
      <c r="CD769" s="2">
        <f>(CB769*BY769^(-0.275))/144.085</f>
        <v>1.4864007105544209E-2</v>
      </c>
      <c r="CE769" s="2">
        <f>CD769/0.92734</f>
        <v>1.6028648721660026E-2</v>
      </c>
      <c r="CH769"/>
      <c r="CI769"/>
      <c r="CJ769"/>
      <c r="CK769"/>
      <c r="CL769"/>
      <c r="CM769"/>
      <c r="CN769"/>
      <c r="CO769"/>
      <c r="CP769"/>
    </row>
    <row r="770" spans="75:94" x14ac:dyDescent="0.25">
      <c r="BX770" s="2">
        <v>1610.2475220711699</v>
      </c>
      <c r="BY770" s="2">
        <f t="shared" si="656"/>
        <v>1.6102475220711698</v>
      </c>
      <c r="BZ770" s="2">
        <v>4.06651140118074E-4</v>
      </c>
      <c r="CA770" s="2">
        <f t="shared" si="657"/>
        <v>7.8202142330398843</v>
      </c>
      <c r="CB770" s="2">
        <f t="shared" ref="CB770:CB777" si="658">CA770+CB769</f>
        <v>10.397718513950981</v>
      </c>
      <c r="CC770" s="2">
        <f t="shared" ref="CC770:CC777" si="659">(BY770/1.065)^2.35</f>
        <v>2.6419593101372461</v>
      </c>
      <c r="CD770" s="2">
        <f t="shared" ref="CD770:CD777" si="660">(CB770*BY770^(-0.275))/144.085</f>
        <v>6.3302929620749168E-2</v>
      </c>
      <c r="CE770" s="2">
        <f t="shared" ref="CE770:CE777" si="661">CD770/0.92734</f>
        <v>6.8262912869874223E-2</v>
      </c>
      <c r="CG770"/>
    </row>
    <row r="771" spans="75:94" x14ac:dyDescent="0.25">
      <c r="BX771" s="2">
        <v>1393.3271949304001</v>
      </c>
      <c r="BY771" s="2">
        <f t="shared" si="656"/>
        <v>1.3933271949304</v>
      </c>
      <c r="BZ771" s="2">
        <v>6.7931267941287899E-4</v>
      </c>
      <c r="CA771" s="2">
        <f t="shared" si="657"/>
        <v>13.063705373324597</v>
      </c>
      <c r="CB771" s="2">
        <f t="shared" si="658"/>
        <v>23.461423887275579</v>
      </c>
      <c r="CC771" s="2">
        <f t="shared" si="659"/>
        <v>1.8804129742842433</v>
      </c>
      <c r="CD771" s="2">
        <f t="shared" si="660"/>
        <v>0.14863496631207085</v>
      </c>
      <c r="CE771" s="2">
        <f t="shared" si="661"/>
        <v>0.16028098250056164</v>
      </c>
    </row>
    <row r="772" spans="75:94" x14ac:dyDescent="0.25">
      <c r="BX772" s="2">
        <v>1224.34057303797</v>
      </c>
      <c r="BY772" s="2">
        <f t="shared" si="656"/>
        <v>1.2243405730379699</v>
      </c>
      <c r="BZ772" s="2">
        <v>8.8835238043654795E-4</v>
      </c>
      <c r="CA772" s="2">
        <f t="shared" si="657"/>
        <v>17.083699623779768</v>
      </c>
      <c r="CB772" s="2">
        <f t="shared" si="658"/>
        <v>40.545123511055351</v>
      </c>
      <c r="CC772" s="2">
        <f t="shared" si="659"/>
        <v>1.3877099098902463</v>
      </c>
      <c r="CD772" s="2">
        <f t="shared" si="660"/>
        <v>0.2661624223624065</v>
      </c>
      <c r="CE772" s="2">
        <f t="shared" si="661"/>
        <v>0.28701708366123158</v>
      </c>
    </row>
    <row r="773" spans="75:94" x14ac:dyDescent="0.25">
      <c r="BX773" s="2">
        <v>979.52662080919401</v>
      </c>
      <c r="BY773" s="2">
        <f t="shared" si="656"/>
        <v>0.97952662080919406</v>
      </c>
      <c r="BZ773" s="2">
        <v>1.1488842549964701E-3</v>
      </c>
      <c r="CA773" s="2">
        <f t="shared" si="657"/>
        <v>22.093927980701348</v>
      </c>
      <c r="CB773" s="2">
        <f t="shared" si="658"/>
        <v>62.639051491756703</v>
      </c>
      <c r="CC773" s="2">
        <f t="shared" si="659"/>
        <v>0.82151707345557379</v>
      </c>
      <c r="CD773" s="2">
        <f t="shared" si="660"/>
        <v>0.43721689435897859</v>
      </c>
      <c r="CE773" s="2">
        <f t="shared" si="661"/>
        <v>0.4714742104934313</v>
      </c>
    </row>
    <row r="774" spans="75:94" x14ac:dyDescent="0.25">
      <c r="BX774" s="2">
        <v>767.48090776147501</v>
      </c>
      <c r="BY774" s="2">
        <f t="shared" si="656"/>
        <v>0.76748090776147504</v>
      </c>
      <c r="BZ774" s="2">
        <v>8.7609272599252497E-4</v>
      </c>
      <c r="CA774" s="2">
        <f t="shared" si="657"/>
        <v>16.847937038317788</v>
      </c>
      <c r="CB774" s="2">
        <f t="shared" si="658"/>
        <v>79.486988530074484</v>
      </c>
      <c r="CC774" s="2">
        <f t="shared" si="659"/>
        <v>0.463059966524908</v>
      </c>
      <c r="CD774" s="2">
        <f t="shared" si="660"/>
        <v>0.59331275923572935</v>
      </c>
      <c r="CE774" s="2">
        <f t="shared" si="661"/>
        <v>0.63980067638161764</v>
      </c>
    </row>
    <row r="775" spans="75:94" x14ac:dyDescent="0.25">
      <c r="BX775" s="2">
        <v>719.818014407193</v>
      </c>
      <c r="BY775" s="2">
        <f t="shared" si="656"/>
        <v>0.71981801440719295</v>
      </c>
      <c r="BZ775" s="2">
        <v>6.4274494935817595E-4</v>
      </c>
      <c r="CA775" s="2">
        <f t="shared" si="657"/>
        <v>12.360479795349537</v>
      </c>
      <c r="CB775" s="2">
        <f t="shared" si="658"/>
        <v>91.847468325424018</v>
      </c>
      <c r="CC775" s="2">
        <f t="shared" si="659"/>
        <v>0.39829219241965907</v>
      </c>
      <c r="CD775" s="2">
        <f t="shared" si="660"/>
        <v>0.69776980737046101</v>
      </c>
      <c r="CE775" s="2">
        <f t="shared" si="661"/>
        <v>0.75244226213736165</v>
      </c>
    </row>
    <row r="776" spans="75:94" x14ac:dyDescent="0.25">
      <c r="BX776" s="2">
        <v>584.95369116611596</v>
      </c>
      <c r="BY776" s="2">
        <f t="shared" si="656"/>
        <v>0.58495369116611595</v>
      </c>
      <c r="BZ776" s="2">
        <v>3.3361317229052703E-4</v>
      </c>
      <c r="CA776" s="2">
        <f t="shared" si="657"/>
        <v>6.4156379286639815</v>
      </c>
      <c r="CB776" s="2">
        <f t="shared" si="658"/>
        <v>98.263106254088001</v>
      </c>
      <c r="CC776" s="2">
        <f t="shared" si="659"/>
        <v>0.24460420196659424</v>
      </c>
      <c r="CD776" s="2">
        <f t="shared" si="660"/>
        <v>0.79033881108971116</v>
      </c>
      <c r="CE776" s="2">
        <f t="shared" si="661"/>
        <v>0.85226433788007749</v>
      </c>
    </row>
    <row r="777" spans="75:94" x14ac:dyDescent="0.25">
      <c r="BX777" s="2">
        <v>348.80571954720199</v>
      </c>
      <c r="BY777" s="2">
        <f t="shared" si="656"/>
        <v>0.34880571954720196</v>
      </c>
      <c r="BZ777" s="2">
        <v>9.1117369874884994E-5</v>
      </c>
      <c r="CA777" s="2">
        <f t="shared" si="657"/>
        <v>1.7522571129785576</v>
      </c>
      <c r="CB777" s="2">
        <f t="shared" si="658"/>
        <v>100.01536336706656</v>
      </c>
      <c r="CC777" s="2">
        <f t="shared" si="659"/>
        <v>7.2577144346665845E-2</v>
      </c>
      <c r="CD777" s="2">
        <f t="shared" si="660"/>
        <v>0.92733671984360244</v>
      </c>
      <c r="CE777" s="2">
        <f t="shared" si="661"/>
        <v>0.99999646283305199</v>
      </c>
    </row>
    <row r="778" spans="75:94" x14ac:dyDescent="0.25">
      <c r="BY778" t="s">
        <v>28</v>
      </c>
      <c r="BZ778" s="2">
        <f>SUM(BZ769:BZ777)</f>
        <v>5.2007988950874611E-3</v>
      </c>
    </row>
    <row r="779" spans="75:94" x14ac:dyDescent="0.25">
      <c r="BY779" t="s">
        <v>29</v>
      </c>
      <c r="BZ779" s="2">
        <v>144.08500000000001</v>
      </c>
    </row>
    <row r="780" spans="75:94" x14ac:dyDescent="0.25">
      <c r="BY780" t="s">
        <v>30</v>
      </c>
      <c r="BZ780" s="2">
        <v>-0.27500000000000002</v>
      </c>
    </row>
    <row r="781" spans="75:94" x14ac:dyDescent="0.25">
      <c r="BY781" t="s">
        <v>31</v>
      </c>
      <c r="BZ781" s="2">
        <v>1.0649999999999999</v>
      </c>
    </row>
    <row r="782" spans="75:94" x14ac:dyDescent="0.25">
      <c r="BY782" t="s">
        <v>32</v>
      </c>
      <c r="BZ782" s="2">
        <v>2.35</v>
      </c>
    </row>
    <row r="785" spans="75:124" x14ac:dyDescent="0.25">
      <c r="BW785" s="21" t="s">
        <v>1185</v>
      </c>
      <c r="BX785" t="s">
        <v>3</v>
      </c>
      <c r="BY785" t="s">
        <v>4</v>
      </c>
      <c r="BZ785" t="s">
        <v>5</v>
      </c>
      <c r="CA785" t="s">
        <v>6</v>
      </c>
      <c r="CB785" t="s">
        <v>7</v>
      </c>
      <c r="CC785" t="s">
        <v>8</v>
      </c>
      <c r="CD785" t="s">
        <v>9</v>
      </c>
      <c r="CE785" t="s">
        <v>10</v>
      </c>
      <c r="CF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</row>
    <row r="786" spans="75:124" x14ac:dyDescent="0.25">
      <c r="BW786" s="21">
        <v>403</v>
      </c>
      <c r="BX786" s="2">
        <v>2355.8052434456899</v>
      </c>
      <c r="BY786" s="2">
        <f t="shared" ref="BY786:BY797" si="662">BX786/1000</f>
        <v>2.35580524344569</v>
      </c>
      <c r="BZ786" s="2">
        <v>3.06451612903223E-5</v>
      </c>
      <c r="CA786" s="2">
        <f t="shared" ref="CA786:CA797" si="663">BZ786*100/0.00629</f>
        <v>0.48720447202420192</v>
      </c>
      <c r="CB786" s="2">
        <f>CA786</f>
        <v>0.48720447202420192</v>
      </c>
      <c r="CC786" s="2">
        <f>(BY786/1.065)^2.35</f>
        <v>6.4603489151960085</v>
      </c>
      <c r="CD786" s="2">
        <f>(CB786*BY786^(-0.275))/144.085</f>
        <v>2.6714937626653662E-3</v>
      </c>
      <c r="CE786" s="2">
        <f>CD786/0.97628</f>
        <v>2.7364011991082128E-3</v>
      </c>
      <c r="CH786"/>
      <c r="CI786"/>
      <c r="CJ786"/>
      <c r="CK786"/>
      <c r="CL786"/>
      <c r="CM786"/>
      <c r="CN786"/>
      <c r="CO786"/>
      <c r="CP786"/>
    </row>
    <row r="787" spans="75:124" x14ac:dyDescent="0.25">
      <c r="BX787" s="2">
        <v>1906.3670411984999</v>
      </c>
      <c r="BY787" s="2">
        <f t="shared" si="662"/>
        <v>1.9063670411984999</v>
      </c>
      <c r="BZ787" s="2">
        <v>1.80645161290322E-4</v>
      </c>
      <c r="CA787" s="2">
        <f t="shared" si="663"/>
        <v>2.8719421508795233</v>
      </c>
      <c r="CB787" s="2">
        <f t="shared" ref="CB787:CB797" si="664">CA787+CB786</f>
        <v>3.359146622903725</v>
      </c>
      <c r="CC787" s="2">
        <f t="shared" ref="CC787:CC797" si="665">(BY787/1.065)^2.35</f>
        <v>3.9283823038643537</v>
      </c>
      <c r="CD787" s="2">
        <f t="shared" ref="CD787:CD797" si="666">(CB787*BY787^(-0.275))/144.085</f>
        <v>1.9523307587669153E-2</v>
      </c>
      <c r="CE787" s="2">
        <f t="shared" ref="CE787:CE797" si="667">CD787/0.97628</f>
        <v>1.99976518905121E-2</v>
      </c>
      <c r="CG787"/>
    </row>
    <row r="788" spans="75:124" x14ac:dyDescent="0.25">
      <c r="BX788" s="2">
        <v>1681.6479400748999</v>
      </c>
      <c r="BY788" s="2">
        <f t="shared" si="662"/>
        <v>1.6816479400748998</v>
      </c>
      <c r="BZ788" s="2">
        <v>3.5241935483870901E-4</v>
      </c>
      <c r="CA788" s="2">
        <f t="shared" si="663"/>
        <v>5.6028514282783632</v>
      </c>
      <c r="CB788" s="2">
        <f t="shared" si="664"/>
        <v>8.9619980511820891</v>
      </c>
      <c r="CC788" s="2">
        <f t="shared" si="665"/>
        <v>2.925538776818311</v>
      </c>
      <c r="CD788" s="2">
        <f t="shared" si="666"/>
        <v>5.3914915314759247E-2</v>
      </c>
      <c r="CE788" s="2">
        <f t="shared" si="667"/>
        <v>5.5224848726553082E-2</v>
      </c>
    </row>
    <row r="789" spans="75:124" x14ac:dyDescent="0.25">
      <c r="BX789" s="2">
        <v>1449.43820224719</v>
      </c>
      <c r="BY789" s="2">
        <f t="shared" si="662"/>
        <v>1.4494382022471901</v>
      </c>
      <c r="BZ789" s="2">
        <v>5.3145161290322595E-4</v>
      </c>
      <c r="CA789" s="2">
        <f t="shared" si="663"/>
        <v>8.4491512385250562</v>
      </c>
      <c r="CB789" s="2">
        <f t="shared" si="664"/>
        <v>17.411149289707147</v>
      </c>
      <c r="CC789" s="2">
        <f t="shared" si="665"/>
        <v>2.0632303865487969</v>
      </c>
      <c r="CD789" s="2">
        <f t="shared" si="666"/>
        <v>0.10911356614175169</v>
      </c>
      <c r="CE789" s="2">
        <f t="shared" si="667"/>
        <v>0.11176462299929496</v>
      </c>
    </row>
    <row r="790" spans="75:124" x14ac:dyDescent="0.25">
      <c r="BX790" s="2">
        <v>1307.11610486891</v>
      </c>
      <c r="BY790" s="2">
        <f t="shared" si="662"/>
        <v>1.3071161048689099</v>
      </c>
      <c r="BZ790" s="2">
        <v>7.1532258064516097E-4</v>
      </c>
      <c r="CA790" s="2">
        <f t="shared" si="663"/>
        <v>11.372378070670287</v>
      </c>
      <c r="CB790" s="2">
        <f t="shared" si="664"/>
        <v>28.783527360377434</v>
      </c>
      <c r="CC790" s="2">
        <f t="shared" si="665"/>
        <v>1.6183286059145379</v>
      </c>
      <c r="CD790" s="2">
        <f t="shared" si="666"/>
        <v>0.18558328092679882</v>
      </c>
      <c r="CE790" s="2">
        <f t="shared" si="667"/>
        <v>0.19009226956078054</v>
      </c>
    </row>
    <row r="791" spans="75:124" x14ac:dyDescent="0.25">
      <c r="BX791" s="2">
        <v>1164.7940074906301</v>
      </c>
      <c r="BY791" s="2">
        <f t="shared" si="662"/>
        <v>1.16479400749063</v>
      </c>
      <c r="BZ791" s="2">
        <v>9.1854838709677395E-4</v>
      </c>
      <c r="CA791" s="2">
        <f t="shared" si="663"/>
        <v>14.603312990409762</v>
      </c>
      <c r="CB791" s="2">
        <f t="shared" si="664"/>
        <v>43.386840350787196</v>
      </c>
      <c r="CC791" s="2">
        <f t="shared" si="665"/>
        <v>1.2342805112771857</v>
      </c>
      <c r="CD791" s="2">
        <f t="shared" si="666"/>
        <v>0.28874916884913715</v>
      </c>
      <c r="CE791" s="2">
        <f t="shared" si="667"/>
        <v>0.29576470771616459</v>
      </c>
    </row>
    <row r="792" spans="75:124" x14ac:dyDescent="0.25">
      <c r="BX792" s="2">
        <v>955.05617977528004</v>
      </c>
      <c r="BY792" s="2">
        <f t="shared" si="662"/>
        <v>0.95505617977528001</v>
      </c>
      <c r="BZ792" s="2">
        <v>1.0032258064516101E-3</v>
      </c>
      <c r="CA792" s="2">
        <f t="shared" si="663"/>
        <v>15.949535873634501</v>
      </c>
      <c r="CB792" s="2">
        <f t="shared" si="664"/>
        <v>59.336376224421699</v>
      </c>
      <c r="CC792" s="2">
        <f t="shared" si="665"/>
        <v>0.77409877740594146</v>
      </c>
      <c r="CD792" s="2">
        <f t="shared" si="666"/>
        <v>0.41705592557935706</v>
      </c>
      <c r="CE792" s="2">
        <f t="shared" si="667"/>
        <v>0.42718884498233811</v>
      </c>
    </row>
    <row r="793" spans="75:124" x14ac:dyDescent="0.25">
      <c r="BX793" s="2">
        <v>790.26217228464304</v>
      </c>
      <c r="BY793" s="2">
        <f t="shared" si="662"/>
        <v>0.79026217228464302</v>
      </c>
      <c r="BZ793" s="2">
        <v>9.2096774193548296E-4</v>
      </c>
      <c r="CA793" s="2">
        <f t="shared" si="663"/>
        <v>14.641776501359031</v>
      </c>
      <c r="CB793" s="2">
        <f t="shared" si="664"/>
        <v>73.978152725780731</v>
      </c>
      <c r="CC793" s="2">
        <f t="shared" si="665"/>
        <v>0.4960103370731474</v>
      </c>
      <c r="CD793" s="2">
        <f t="shared" si="666"/>
        <v>0.5477692306520775</v>
      </c>
      <c r="CE793" s="2">
        <f t="shared" si="667"/>
        <v>0.56107800083180792</v>
      </c>
    </row>
    <row r="794" spans="75:124" x14ac:dyDescent="0.25">
      <c r="BX794" s="2">
        <v>677.90262172284599</v>
      </c>
      <c r="BY794" s="2">
        <f t="shared" si="662"/>
        <v>0.67790262172284599</v>
      </c>
      <c r="BZ794" s="2">
        <v>7.66129032258064E-4</v>
      </c>
      <c r="CA794" s="2">
        <f t="shared" si="663"/>
        <v>12.180111800605152</v>
      </c>
      <c r="CB794" s="2">
        <f t="shared" si="664"/>
        <v>86.158264526385878</v>
      </c>
      <c r="CC794" s="2">
        <f t="shared" si="665"/>
        <v>0.34591676315042724</v>
      </c>
      <c r="CD794" s="2">
        <f t="shared" si="666"/>
        <v>0.66543732988408943</v>
      </c>
      <c r="CE794" s="2">
        <f t="shared" si="667"/>
        <v>0.68160500049585104</v>
      </c>
    </row>
    <row r="795" spans="75:124" x14ac:dyDescent="0.25">
      <c r="BX795" s="2">
        <v>610.48689138576697</v>
      </c>
      <c r="BY795" s="2">
        <f t="shared" si="662"/>
        <v>0.61048689138576695</v>
      </c>
      <c r="BZ795" s="2">
        <v>5.3145161290322595E-4</v>
      </c>
      <c r="CA795" s="2">
        <f t="shared" si="663"/>
        <v>8.4491512385250562</v>
      </c>
      <c r="CB795" s="2">
        <f t="shared" si="664"/>
        <v>94.60741576491094</v>
      </c>
      <c r="CC795" s="2">
        <f t="shared" si="665"/>
        <v>0.2704380699809153</v>
      </c>
      <c r="CD795" s="2">
        <f t="shared" si="666"/>
        <v>0.75204774704640787</v>
      </c>
      <c r="CE795" s="2">
        <f t="shared" si="667"/>
        <v>0.77031973106732476</v>
      </c>
    </row>
    <row r="796" spans="75:124" x14ac:dyDescent="0.25">
      <c r="BX796" s="2">
        <v>498.12734082396997</v>
      </c>
      <c r="BY796" s="2">
        <f t="shared" si="662"/>
        <v>0.49812734082396998</v>
      </c>
      <c r="BZ796" s="2">
        <v>2.5564516129032201E-4</v>
      </c>
      <c r="CA796" s="2">
        <f t="shared" si="663"/>
        <v>4.0643109903071863</v>
      </c>
      <c r="CB796" s="2">
        <f t="shared" si="664"/>
        <v>98.671726755218131</v>
      </c>
      <c r="CC796" s="2">
        <f t="shared" si="665"/>
        <v>0.16767886043394703</v>
      </c>
      <c r="CD796" s="2">
        <f t="shared" si="666"/>
        <v>0.82947891932546658</v>
      </c>
      <c r="CE796" s="2">
        <f t="shared" si="667"/>
        <v>0.84963219499064468</v>
      </c>
    </row>
    <row r="797" spans="75:124" x14ac:dyDescent="0.25">
      <c r="BX797" s="2">
        <v>288.38951310861398</v>
      </c>
      <c r="BY797" s="2">
        <f t="shared" si="662"/>
        <v>0.28838951310861399</v>
      </c>
      <c r="BZ797" s="2">
        <v>7.9032258064516098E-5</v>
      </c>
      <c r="CA797" s="2">
        <f t="shared" si="663"/>
        <v>1.256474691009795</v>
      </c>
      <c r="CB797" s="2">
        <f t="shared" si="664"/>
        <v>99.928201446227931</v>
      </c>
      <c r="CC797" s="2">
        <f t="shared" si="665"/>
        <v>4.6417330658544316E-2</v>
      </c>
      <c r="CD797" s="2">
        <f t="shared" si="666"/>
        <v>0.97628124757347501</v>
      </c>
      <c r="CE797" s="2">
        <f t="shared" si="667"/>
        <v>1.000001277884905</v>
      </c>
    </row>
    <row r="798" spans="75:124" x14ac:dyDescent="0.25">
      <c r="BY798" t="s">
        <v>28</v>
      </c>
      <c r="BZ798" s="2">
        <f>SUM(BZ786:BZ797)</f>
        <v>6.2854838709677351E-3</v>
      </c>
    </row>
    <row r="799" spans="75:124" x14ac:dyDescent="0.25">
      <c r="BY799" t="s">
        <v>29</v>
      </c>
      <c r="BZ799" s="2">
        <v>144.08500000000001</v>
      </c>
    </row>
    <row r="800" spans="75:124" x14ac:dyDescent="0.25">
      <c r="BY800" t="s">
        <v>30</v>
      </c>
      <c r="BZ800" s="2">
        <v>-0.27500000000000002</v>
      </c>
    </row>
    <row r="801" spans="75:124" x14ac:dyDescent="0.25">
      <c r="BY801" t="s">
        <v>31</v>
      </c>
      <c r="BZ801" s="2">
        <v>1.0649999999999999</v>
      </c>
    </row>
    <row r="802" spans="75:124" x14ac:dyDescent="0.25">
      <c r="BY802" t="s">
        <v>32</v>
      </c>
      <c r="BZ802" s="2">
        <v>2.35</v>
      </c>
    </row>
    <row r="805" spans="75:124" x14ac:dyDescent="0.25">
      <c r="BW805" s="21" t="s">
        <v>1185</v>
      </c>
      <c r="BX805" t="s">
        <v>3</v>
      </c>
      <c r="BY805" t="s">
        <v>4</v>
      </c>
      <c r="BZ805" t="s">
        <v>5</v>
      </c>
      <c r="CA805" t="s">
        <v>6</v>
      </c>
      <c r="CB805" t="s">
        <v>7</v>
      </c>
      <c r="CC805" t="s">
        <v>8</v>
      </c>
      <c r="CD805" t="s">
        <v>9</v>
      </c>
      <c r="CE805" t="s">
        <v>10</v>
      </c>
      <c r="CF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</row>
    <row r="806" spans="75:124" x14ac:dyDescent="0.25">
      <c r="BW806" s="21">
        <v>404</v>
      </c>
      <c r="BX806" s="2">
        <v>2426.93528470915</v>
      </c>
      <c r="BY806" s="2">
        <f t="shared" ref="BY806:BY817" si="668">BX806/1000</f>
        <v>2.4269352847091499</v>
      </c>
      <c r="BZ806" s="2">
        <v>2.7662907008544301E-5</v>
      </c>
      <c r="CA806" s="2">
        <f t="shared" ref="CA806:CA817" si="669">BZ806*100/0.00596</f>
        <v>0.46414273504268966</v>
      </c>
      <c r="CB806" s="2">
        <f>CA806</f>
        <v>0.46414273504268966</v>
      </c>
      <c r="CC806" s="2">
        <f>(BY806/0.406)^1.095</f>
        <v>7.0843941811720361</v>
      </c>
      <c r="CD806" s="2">
        <f>(CB806*BY806^(-1.025))/709.878</f>
        <v>2.6350155914981019E-4</v>
      </c>
      <c r="CE806" s="2">
        <f>CD806/0.50392</f>
        <v>5.2290355443286671E-4</v>
      </c>
      <c r="CH806"/>
      <c r="CI806"/>
      <c r="CJ806"/>
      <c r="CK806"/>
      <c r="CL806"/>
      <c r="CM806"/>
      <c r="CN806"/>
      <c r="CO806"/>
      <c r="CP806"/>
    </row>
    <row r="807" spans="75:124" x14ac:dyDescent="0.25">
      <c r="BX807" s="2">
        <v>2031.06897494758</v>
      </c>
      <c r="BY807" s="2">
        <f t="shared" si="668"/>
        <v>2.0310689749475799</v>
      </c>
      <c r="BZ807" s="2">
        <v>1.3329576437634099E-4</v>
      </c>
      <c r="CA807" s="2">
        <f t="shared" si="669"/>
        <v>2.2365061136969966</v>
      </c>
      <c r="CB807" s="2">
        <f t="shared" ref="CB807:CB817" si="670">CA807+CB806</f>
        <v>2.7006488487396862</v>
      </c>
      <c r="CC807" s="2">
        <f t="shared" ref="CC807:CC817" si="671">(BY807/0.406)^1.095</f>
        <v>5.8293819160655662</v>
      </c>
      <c r="CD807" s="2">
        <f t="shared" ref="CD807:CD817" si="672">(CB807*BY807^(-1.025))/709.878</f>
        <v>1.8402067216050141E-3</v>
      </c>
      <c r="CE807" s="2">
        <f t="shared" ref="CE807:CE817" si="673">CD807/0.50392</f>
        <v>3.6517834608767543E-3</v>
      </c>
      <c r="CG807"/>
    </row>
    <row r="808" spans="75:124" x14ac:dyDescent="0.25">
      <c r="BX808" s="2">
        <v>1776.7160864196501</v>
      </c>
      <c r="BY808" s="2">
        <f t="shared" si="668"/>
        <v>1.7767160864196501</v>
      </c>
      <c r="BZ808" s="2">
        <v>2.7683293692558803E-4</v>
      </c>
      <c r="CA808" s="2">
        <f t="shared" si="669"/>
        <v>4.6448479349930878</v>
      </c>
      <c r="CB808" s="2">
        <f t="shared" si="670"/>
        <v>7.3454967837327736</v>
      </c>
      <c r="CC808" s="2">
        <f t="shared" si="671"/>
        <v>5.034956711049273</v>
      </c>
      <c r="CD808" s="2">
        <f t="shared" si="672"/>
        <v>5.7408866292167149E-3</v>
      </c>
      <c r="CE808" s="2">
        <f t="shared" si="673"/>
        <v>1.1392456400255426E-2</v>
      </c>
    </row>
    <row r="809" spans="75:124" x14ac:dyDescent="0.25">
      <c r="BX809" s="2">
        <v>1537.47917823431</v>
      </c>
      <c r="BY809" s="2">
        <f t="shared" si="668"/>
        <v>1.53747917823431</v>
      </c>
      <c r="BZ809" s="2">
        <v>4.7079980442042902E-4</v>
      </c>
      <c r="CA809" s="2">
        <f t="shared" si="669"/>
        <v>7.8993255775239772</v>
      </c>
      <c r="CB809" s="2">
        <f t="shared" si="670"/>
        <v>15.244822361256752</v>
      </c>
      <c r="CC809" s="2">
        <f t="shared" si="671"/>
        <v>4.2975418464705344</v>
      </c>
      <c r="CD809" s="2">
        <f t="shared" si="672"/>
        <v>1.3818445089032527E-2</v>
      </c>
      <c r="CE809" s="2">
        <f t="shared" si="673"/>
        <v>2.7421902462757036E-2</v>
      </c>
    </row>
    <row r="810" spans="75:124" x14ac:dyDescent="0.25">
      <c r="BX810" s="2">
        <v>1337.4576313324999</v>
      </c>
      <c r="BY810" s="2">
        <f t="shared" si="668"/>
        <v>1.3374576313325</v>
      </c>
      <c r="BZ810" s="2">
        <v>6.8243844630263401E-4</v>
      </c>
      <c r="CA810" s="2">
        <f t="shared" si="669"/>
        <v>11.450309501722046</v>
      </c>
      <c r="CB810" s="2">
        <f t="shared" si="670"/>
        <v>26.695131862978798</v>
      </c>
      <c r="CC810" s="2">
        <f t="shared" si="671"/>
        <v>3.6892716069191627</v>
      </c>
      <c r="CD810" s="2">
        <f t="shared" si="672"/>
        <v>2.7913308755805926E-2</v>
      </c>
      <c r="CE810" s="2">
        <f t="shared" si="673"/>
        <v>5.539234155382982E-2</v>
      </c>
    </row>
    <row r="811" spans="75:124" x14ac:dyDescent="0.25">
      <c r="BX811" s="2">
        <v>1098.15442498777</v>
      </c>
      <c r="BY811" s="2">
        <f t="shared" si="668"/>
        <v>1.0981544249877699</v>
      </c>
      <c r="BZ811" s="2">
        <v>8.8144728881964403E-4</v>
      </c>
      <c r="CA811" s="2">
        <f t="shared" si="669"/>
        <v>14.789384040598053</v>
      </c>
      <c r="CB811" s="2">
        <f t="shared" si="670"/>
        <v>41.484515903576849</v>
      </c>
      <c r="CC811" s="2">
        <f t="shared" si="671"/>
        <v>2.972969362260609</v>
      </c>
      <c r="CD811" s="2">
        <f t="shared" si="672"/>
        <v>5.3091171460389004E-2</v>
      </c>
      <c r="CE811" s="2">
        <f t="shared" si="673"/>
        <v>0.10535634914349301</v>
      </c>
    </row>
    <row r="812" spans="75:124" x14ac:dyDescent="0.25">
      <c r="BX812" s="2">
        <v>851.79046466722298</v>
      </c>
      <c r="BY812" s="2">
        <f t="shared" si="668"/>
        <v>0.85179046466722297</v>
      </c>
      <c r="BZ812" s="2">
        <v>1.0174264711975899E-3</v>
      </c>
      <c r="CA812" s="2">
        <f t="shared" si="669"/>
        <v>17.070913946268288</v>
      </c>
      <c r="CB812" s="2">
        <f t="shared" si="670"/>
        <v>58.55542984984514</v>
      </c>
      <c r="CC812" s="2">
        <f t="shared" si="671"/>
        <v>2.2510149577171985</v>
      </c>
      <c r="CD812" s="2">
        <f t="shared" si="672"/>
        <v>9.7228226257803793E-2</v>
      </c>
      <c r="CE812" s="2">
        <f t="shared" si="673"/>
        <v>0.19294377333267937</v>
      </c>
    </row>
    <row r="813" spans="75:124" x14ac:dyDescent="0.25">
      <c r="BX813" s="2">
        <v>750.28798262988005</v>
      </c>
      <c r="BY813" s="2">
        <f t="shared" si="668"/>
        <v>0.75028798262988006</v>
      </c>
      <c r="BZ813" s="2">
        <v>9.36690230137486E-4</v>
      </c>
      <c r="CA813" s="2">
        <f t="shared" si="669"/>
        <v>15.716279029152449</v>
      </c>
      <c r="CB813" s="2">
        <f t="shared" si="670"/>
        <v>74.271708878997586</v>
      </c>
      <c r="CC813" s="2">
        <f t="shared" si="671"/>
        <v>1.9590189756756473</v>
      </c>
      <c r="CD813" s="2">
        <f t="shared" si="672"/>
        <v>0.14045299654903667</v>
      </c>
      <c r="CE813" s="2">
        <f t="shared" si="673"/>
        <v>0.27872082185473224</v>
      </c>
    </row>
    <row r="814" spans="75:124" x14ac:dyDescent="0.25">
      <c r="BX814" s="2">
        <v>666.12246927494698</v>
      </c>
      <c r="BY814" s="2">
        <f t="shared" si="668"/>
        <v>0.666122469274947</v>
      </c>
      <c r="BZ814" s="2">
        <v>7.3747752078032896E-4</v>
      </c>
      <c r="CA814" s="2">
        <f t="shared" si="669"/>
        <v>12.373783905710217</v>
      </c>
      <c r="CB814" s="2">
        <f t="shared" si="670"/>
        <v>86.645492784707798</v>
      </c>
      <c r="CC814" s="2">
        <f t="shared" si="671"/>
        <v>1.7197119710449267</v>
      </c>
      <c r="CD814" s="2">
        <f t="shared" si="672"/>
        <v>0.18510550025022549</v>
      </c>
      <c r="CE814" s="2">
        <f t="shared" si="673"/>
        <v>0.36733112448449251</v>
      </c>
    </row>
    <row r="815" spans="75:124" x14ac:dyDescent="0.25">
      <c r="BX815" s="2">
        <v>582.61993751398495</v>
      </c>
      <c r="BY815" s="2">
        <f t="shared" si="668"/>
        <v>0.582619937513985</v>
      </c>
      <c r="BZ815" s="2">
        <v>4.8784506120148799E-4</v>
      </c>
      <c r="CA815" s="2">
        <f t="shared" si="669"/>
        <v>8.1853198188169127</v>
      </c>
      <c r="CB815" s="2">
        <f t="shared" si="670"/>
        <v>94.830812603524706</v>
      </c>
      <c r="CC815" s="2">
        <f t="shared" si="671"/>
        <v>1.4851179356103237</v>
      </c>
      <c r="CD815" s="2">
        <f t="shared" si="672"/>
        <v>0.23240516686603979</v>
      </c>
      <c r="CE815" s="2">
        <f t="shared" si="673"/>
        <v>0.46119456831647837</v>
      </c>
    </row>
    <row r="816" spans="75:124" x14ac:dyDescent="0.25">
      <c r="BX816" s="2">
        <v>483.47104013524699</v>
      </c>
      <c r="BY816" s="2">
        <f t="shared" si="668"/>
        <v>0.483471040135247</v>
      </c>
      <c r="BZ816" s="2">
        <v>2.2811870685439999E-4</v>
      </c>
      <c r="CA816" s="2">
        <f t="shared" si="669"/>
        <v>3.8274950814496642</v>
      </c>
      <c r="CB816" s="2">
        <f t="shared" si="670"/>
        <v>98.658307684974375</v>
      </c>
      <c r="CC816" s="2">
        <f t="shared" si="671"/>
        <v>1.210736547821295</v>
      </c>
      <c r="CD816" s="2">
        <f t="shared" si="672"/>
        <v>0.29273201212565925</v>
      </c>
      <c r="CE816" s="2">
        <f t="shared" si="673"/>
        <v>0.58090969226396894</v>
      </c>
    </row>
    <row r="817" spans="75:124" x14ac:dyDescent="0.25">
      <c r="BX817" s="2">
        <v>288.22296071005297</v>
      </c>
      <c r="BY817" s="2">
        <f t="shared" si="668"/>
        <v>0.28822296071005299</v>
      </c>
      <c r="BZ817" s="2">
        <v>7.6735147140477404E-5</v>
      </c>
      <c r="CA817" s="2">
        <f t="shared" si="669"/>
        <v>1.2875024687999563</v>
      </c>
      <c r="CB817" s="2">
        <f t="shared" si="670"/>
        <v>99.945810153774332</v>
      </c>
      <c r="CC817" s="2">
        <f t="shared" si="671"/>
        <v>0.68717410097045151</v>
      </c>
      <c r="CD817" s="2">
        <f t="shared" si="672"/>
        <v>0.50391708860485218</v>
      </c>
      <c r="CE817" s="2">
        <f t="shared" si="673"/>
        <v>0.99999422250526304</v>
      </c>
    </row>
    <row r="818" spans="75:124" x14ac:dyDescent="0.25">
      <c r="BY818" t="s">
        <v>28</v>
      </c>
      <c r="BZ818" s="2">
        <f>SUM(BZ806:BZ817)</f>
        <v>5.9567702851649508E-3</v>
      </c>
    </row>
    <row r="819" spans="75:124" x14ac:dyDescent="0.25">
      <c r="BY819" t="s">
        <v>29</v>
      </c>
      <c r="BZ819" s="2">
        <v>709.87800000000004</v>
      </c>
    </row>
    <row r="820" spans="75:124" x14ac:dyDescent="0.25">
      <c r="BY820" t="s">
        <v>30</v>
      </c>
      <c r="BZ820" s="2">
        <v>-1.0249999999999999</v>
      </c>
    </row>
    <row r="821" spans="75:124" x14ac:dyDescent="0.25">
      <c r="BY821" t="s">
        <v>31</v>
      </c>
      <c r="BZ821" s="2">
        <v>0.40600000000000003</v>
      </c>
    </row>
    <row r="822" spans="75:124" x14ac:dyDescent="0.25">
      <c r="BY822" t="s">
        <v>32</v>
      </c>
      <c r="BZ822" s="2">
        <v>1.095</v>
      </c>
    </row>
    <row r="825" spans="75:124" x14ac:dyDescent="0.25">
      <c r="BW825" s="21" t="s">
        <v>1185</v>
      </c>
      <c r="BX825" t="s">
        <v>3</v>
      </c>
      <c r="BY825" t="s">
        <v>4</v>
      </c>
      <c r="BZ825" t="s">
        <v>5</v>
      </c>
      <c r="CA825" t="s">
        <v>6</v>
      </c>
      <c r="CB825" t="s">
        <v>7</v>
      </c>
      <c r="CC825" t="s">
        <v>8</v>
      </c>
      <c r="CD825" t="s">
        <v>9</v>
      </c>
      <c r="CE825" t="s">
        <v>10</v>
      </c>
      <c r="CF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</row>
    <row r="826" spans="75:124" x14ac:dyDescent="0.25">
      <c r="BW826" s="21">
        <v>405</v>
      </c>
      <c r="BX826" s="2">
        <v>2082.2622107969</v>
      </c>
      <c r="BY826" s="2">
        <f t="shared" ref="BY826:BY834" si="674">BX826/1000</f>
        <v>2.0822622107969</v>
      </c>
      <c r="BZ826" s="2">
        <v>8.9245191029163994E-5</v>
      </c>
      <c r="CA826" s="2">
        <f t="shared" ref="CA826:CA834" si="675">BZ826*100/0.00454</f>
        <v>1.9657531063692513</v>
      </c>
      <c r="CB826" s="2">
        <f>CA826</f>
        <v>1.9657531063692513</v>
      </c>
      <c r="CC826" s="2">
        <f>(BY826/1.034)^1.688</f>
        <v>3.2596961189881255</v>
      </c>
      <c r="CD826" s="2">
        <f>(CB826*BY826^(-0.146))/135.573</f>
        <v>1.3027155384042061E-2</v>
      </c>
      <c r="CE826" s="2">
        <f>CD826/0.91421</f>
        <v>1.4249631248883803E-2</v>
      </c>
      <c r="CH826"/>
      <c r="CI826"/>
      <c r="CJ826"/>
      <c r="CK826"/>
      <c r="CL826"/>
      <c r="CM826"/>
      <c r="CN826"/>
      <c r="CO826"/>
      <c r="CP826"/>
    </row>
    <row r="827" spans="75:124" x14ac:dyDescent="0.25">
      <c r="BX827" s="2">
        <v>1773.7789203084801</v>
      </c>
      <c r="BY827" s="2">
        <f t="shared" si="674"/>
        <v>1.7737789203084802</v>
      </c>
      <c r="BZ827" s="2">
        <v>3.3489495612091098E-4</v>
      </c>
      <c r="CA827" s="2">
        <f t="shared" si="675"/>
        <v>7.3765408837205069</v>
      </c>
      <c r="CB827" s="2">
        <f t="shared" ref="CB827:CB834" si="676">CA827+CB826</f>
        <v>9.3422939900897575</v>
      </c>
      <c r="CC827" s="2">
        <f t="shared" ref="CC827:CC834" si="677">(BY827/1.034)^1.688</f>
        <v>2.4867473780274567</v>
      </c>
      <c r="CD827" s="2">
        <f t="shared" ref="CD827:CD834" si="678">(CB827*BY827^(-0.146))/135.573</f>
        <v>6.3378360146385856E-2</v>
      </c>
      <c r="CE827" s="2">
        <f t="shared" ref="CE827:CE834" si="679">CD827/0.91421</f>
        <v>6.9325822454781569E-2</v>
      </c>
      <c r="CG827"/>
    </row>
    <row r="828" spans="75:124" x14ac:dyDescent="0.25">
      <c r="BX828" s="2">
        <v>1465.2956298200399</v>
      </c>
      <c r="BY828" s="2">
        <f t="shared" si="674"/>
        <v>1.4652956298200399</v>
      </c>
      <c r="BZ828" s="2">
        <v>5.5468265224714098E-4</v>
      </c>
      <c r="CA828" s="2">
        <f t="shared" si="675"/>
        <v>12.217679564915001</v>
      </c>
      <c r="CB828" s="2">
        <f t="shared" si="676"/>
        <v>21.55997355500476</v>
      </c>
      <c r="CC828" s="2">
        <f t="shared" si="677"/>
        <v>1.8012382463157051</v>
      </c>
      <c r="CD828" s="2">
        <f t="shared" si="678"/>
        <v>0.15040072519760661</v>
      </c>
      <c r="CE828" s="2">
        <f t="shared" si="679"/>
        <v>0.16451441703504296</v>
      </c>
    </row>
    <row r="829" spans="75:124" x14ac:dyDescent="0.25">
      <c r="BX829" s="2">
        <v>1362.4678663238799</v>
      </c>
      <c r="BY829" s="2">
        <f t="shared" si="674"/>
        <v>1.3624678663238798</v>
      </c>
      <c r="BZ829" s="2">
        <v>7.5380728658806795E-4</v>
      </c>
      <c r="CA829" s="2">
        <f t="shared" si="675"/>
        <v>16.603684726609426</v>
      </c>
      <c r="CB829" s="2">
        <f t="shared" si="676"/>
        <v>38.16365828161419</v>
      </c>
      <c r="CC829" s="2">
        <f t="shared" si="677"/>
        <v>1.5930597737637535</v>
      </c>
      <c r="CD829" s="2">
        <f t="shared" si="678"/>
        <v>0.26906992457011425</v>
      </c>
      <c r="CE829" s="2">
        <f t="shared" si="679"/>
        <v>0.29431960334071411</v>
      </c>
    </row>
    <row r="830" spans="75:124" x14ac:dyDescent="0.25">
      <c r="BX830" s="2">
        <v>848.32904884316304</v>
      </c>
      <c r="BY830" s="2">
        <f t="shared" si="674"/>
        <v>0.84832904884316307</v>
      </c>
      <c r="BZ830" s="2">
        <v>1.0227063203616701E-3</v>
      </c>
      <c r="CA830" s="2">
        <f t="shared" si="675"/>
        <v>22.526570933076435</v>
      </c>
      <c r="CB830" s="2">
        <f t="shared" si="676"/>
        <v>60.690229214690625</v>
      </c>
      <c r="CC830" s="2">
        <f t="shared" si="677"/>
        <v>0.71598831403690721</v>
      </c>
      <c r="CD830" s="2">
        <f t="shared" si="678"/>
        <v>0.45853783694390177</v>
      </c>
      <c r="CE830" s="2">
        <f t="shared" si="679"/>
        <v>0.50156729519902621</v>
      </c>
    </row>
    <row r="831" spans="75:124" x14ac:dyDescent="0.25">
      <c r="BX831" s="2">
        <v>642.67352185088305</v>
      </c>
      <c r="BY831" s="2">
        <f t="shared" si="674"/>
        <v>0.642673521850883</v>
      </c>
      <c r="BZ831" s="2">
        <v>7.9250731318145497E-4</v>
      </c>
      <c r="CA831" s="2">
        <f t="shared" si="675"/>
        <v>17.456108219855839</v>
      </c>
      <c r="CB831" s="2">
        <f t="shared" si="676"/>
        <v>78.146337434546467</v>
      </c>
      <c r="CC831" s="2">
        <f t="shared" si="677"/>
        <v>0.44810226402199022</v>
      </c>
      <c r="CD831" s="2">
        <f t="shared" si="678"/>
        <v>0.6148494975549833</v>
      </c>
      <c r="CE831" s="2">
        <f t="shared" si="679"/>
        <v>0.67254733327680005</v>
      </c>
    </row>
    <row r="832" spans="75:124" x14ac:dyDescent="0.25">
      <c r="BX832" s="2">
        <v>539.845758354753</v>
      </c>
      <c r="BY832" s="2">
        <f t="shared" si="674"/>
        <v>0.53984575835475301</v>
      </c>
      <c r="BZ832" s="2">
        <v>5.6749401648790001E-4</v>
      </c>
      <c r="CA832" s="2">
        <f t="shared" si="675"/>
        <v>12.499868204579295</v>
      </c>
      <c r="CB832" s="2">
        <f t="shared" si="676"/>
        <v>90.646205639125768</v>
      </c>
      <c r="CC832" s="2">
        <f t="shared" si="677"/>
        <v>0.33385706650007169</v>
      </c>
      <c r="CD832" s="2">
        <f t="shared" si="678"/>
        <v>0.7315854307517099</v>
      </c>
      <c r="CE832" s="2">
        <f t="shared" si="679"/>
        <v>0.80023783458035891</v>
      </c>
    </row>
    <row r="833" spans="75:124" x14ac:dyDescent="0.25">
      <c r="BX833" s="2">
        <v>437.01799485860602</v>
      </c>
      <c r="BY833" s="2">
        <f t="shared" si="674"/>
        <v>0.43701799485860604</v>
      </c>
      <c r="BZ833" s="2">
        <v>3.3213589220813702E-4</v>
      </c>
      <c r="CA833" s="2">
        <f t="shared" si="675"/>
        <v>7.3157685508400228</v>
      </c>
      <c r="CB833" s="2">
        <f t="shared" si="676"/>
        <v>97.961974189965787</v>
      </c>
      <c r="CC833" s="2">
        <f t="shared" si="677"/>
        <v>0.2336964863741719</v>
      </c>
      <c r="CD833" s="2">
        <f t="shared" si="678"/>
        <v>0.81540134151521648</v>
      </c>
      <c r="CE833" s="2">
        <f t="shared" si="679"/>
        <v>0.89191907933102521</v>
      </c>
    </row>
    <row r="834" spans="75:124" x14ac:dyDescent="0.25">
      <c r="BX834" s="2">
        <v>231.36246786631801</v>
      </c>
      <c r="BY834" s="2">
        <f t="shared" si="674"/>
        <v>0.23136246786631801</v>
      </c>
      <c r="BZ834" s="2">
        <v>9.6764471234819704E-5</v>
      </c>
      <c r="CA834" s="2">
        <f t="shared" si="675"/>
        <v>2.1313760183880994</v>
      </c>
      <c r="CB834" s="2">
        <f t="shared" si="676"/>
        <v>100.09335020835388</v>
      </c>
      <c r="CC834" s="2">
        <f t="shared" si="677"/>
        <v>7.9875899057322369E-2</v>
      </c>
      <c r="CD834" s="2">
        <f t="shared" si="678"/>
        <v>0.91420849970255857</v>
      </c>
      <c r="CE834" s="2">
        <f t="shared" si="679"/>
        <v>0.99999835891377098</v>
      </c>
    </row>
    <row r="835" spans="75:124" x14ac:dyDescent="0.25">
      <c r="BY835" t="s">
        <v>28</v>
      </c>
      <c r="BZ835" s="2">
        <f>SUM(BZ826:BZ834)</f>
        <v>4.5442380994592654E-3</v>
      </c>
    </row>
    <row r="836" spans="75:124" x14ac:dyDescent="0.25">
      <c r="BY836" t="s">
        <v>29</v>
      </c>
      <c r="BZ836" s="2">
        <v>135.57300000000001</v>
      </c>
    </row>
    <row r="837" spans="75:124" x14ac:dyDescent="0.25">
      <c r="BY837" t="s">
        <v>30</v>
      </c>
      <c r="BZ837" s="2">
        <v>-0.14599999999999999</v>
      </c>
    </row>
    <row r="838" spans="75:124" x14ac:dyDescent="0.25">
      <c r="BY838" t="s">
        <v>31</v>
      </c>
      <c r="BZ838" s="2">
        <v>1.034</v>
      </c>
    </row>
    <row r="839" spans="75:124" x14ac:dyDescent="0.25">
      <c r="BY839" t="s">
        <v>32</v>
      </c>
      <c r="BZ839" s="2">
        <v>1.6879999999999999</v>
      </c>
    </row>
    <row r="842" spans="75:124" x14ac:dyDescent="0.25">
      <c r="BW842" s="21" t="s">
        <v>1185</v>
      </c>
      <c r="BX842" t="s">
        <v>3</v>
      </c>
      <c r="BY842" t="s">
        <v>4</v>
      </c>
      <c r="BZ842" t="s">
        <v>5</v>
      </c>
      <c r="CA842" t="s">
        <v>6</v>
      </c>
      <c r="CB842" t="s">
        <v>7</v>
      </c>
      <c r="CC842" t="s">
        <v>8</v>
      </c>
      <c r="CD842" t="s">
        <v>9</v>
      </c>
      <c r="CE842" t="s">
        <v>10</v>
      </c>
      <c r="CF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</row>
    <row r="843" spans="75:124" x14ac:dyDescent="0.25">
      <c r="BW843" s="21">
        <v>406</v>
      </c>
      <c r="BX843" s="2">
        <v>2065.7872484356399</v>
      </c>
      <c r="BY843" s="2">
        <f t="shared" ref="BY843:BY851" si="680">BX843/1000</f>
        <v>2.0657872484356399</v>
      </c>
      <c r="BZ843" s="2">
        <v>8.5714285714285604E-5</v>
      </c>
      <c r="CA843" s="2">
        <f t="shared" ref="CA843:CA851" si="681">BZ843*100/0.00498</f>
        <v>1.7211703958691886</v>
      </c>
      <c r="CB843" s="2">
        <f>CA843</f>
        <v>1.7211703958691886</v>
      </c>
      <c r="CC843" s="2">
        <f>(BY843/0.503)^1.241</f>
        <v>5.7726516468625899</v>
      </c>
      <c r="CD843" s="2">
        <f>(CB843*BY843^(-0.754))/439.449</f>
        <v>2.2664223823678216E-3</v>
      </c>
      <c r="CE843" s="2">
        <f>CD843/0.6715</f>
        <v>3.3751636371821617E-3</v>
      </c>
      <c r="CH843"/>
      <c r="CI843"/>
      <c r="CJ843"/>
      <c r="CK843"/>
      <c r="CL843"/>
      <c r="CM843"/>
      <c r="CN843"/>
      <c r="CO843"/>
      <c r="CP843"/>
    </row>
    <row r="844" spans="75:124" x14ac:dyDescent="0.25">
      <c r="BX844" s="2">
        <v>1498.5141697470399</v>
      </c>
      <c r="BY844" s="2">
        <f t="shared" si="680"/>
        <v>1.4985141697470399</v>
      </c>
      <c r="BZ844" s="2">
        <v>3.3968253968253901E-4</v>
      </c>
      <c r="CA844" s="2">
        <f t="shared" si="681"/>
        <v>6.8209345317778913</v>
      </c>
      <c r="CB844" s="2">
        <f t="shared" ref="CB844:CB851" si="682">CA844+CB843</f>
        <v>8.5421049276470793</v>
      </c>
      <c r="CC844" s="2">
        <f t="shared" ref="CC844:CC851" si="683">(BY844/0.503)^1.241</f>
        <v>3.8756919443755744</v>
      </c>
      <c r="CD844" s="2">
        <f t="shared" ref="CD844:CD851" si="684">(CB844*BY844^(-0.754))/439.449</f>
        <v>1.4328744457037433E-2</v>
      </c>
      <c r="CE844" s="2">
        <f t="shared" ref="CE844:CE851" si="685">CD844/0.6715</f>
        <v>2.1338413189929163E-2</v>
      </c>
      <c r="CG844"/>
    </row>
    <row r="845" spans="75:124" x14ac:dyDescent="0.25">
      <c r="BX845" s="2">
        <v>1343.16638882848</v>
      </c>
      <c r="BY845" s="2">
        <f t="shared" si="680"/>
        <v>1.3431663888284799</v>
      </c>
      <c r="BZ845" s="2">
        <v>5.80952380952381E-4</v>
      </c>
      <c r="CA845" s="2">
        <f t="shared" si="681"/>
        <v>11.665710460891185</v>
      </c>
      <c r="CB845" s="2">
        <f t="shared" si="682"/>
        <v>20.207815388538265</v>
      </c>
      <c r="CC845" s="2">
        <f t="shared" si="683"/>
        <v>3.3834770236770995</v>
      </c>
      <c r="CD845" s="2">
        <f t="shared" si="684"/>
        <v>3.6812982485391908E-2</v>
      </c>
      <c r="CE845" s="2">
        <f t="shared" si="685"/>
        <v>5.4822014125676707E-2</v>
      </c>
    </row>
    <row r="846" spans="75:124" x14ac:dyDescent="0.25">
      <c r="BX846" s="2">
        <v>1093.3536276001901</v>
      </c>
      <c r="BY846" s="2">
        <f t="shared" si="680"/>
        <v>1.0933536276001901</v>
      </c>
      <c r="BZ846" s="2">
        <v>8.6349206349206305E-4</v>
      </c>
      <c r="CA846" s="2">
        <f t="shared" si="681"/>
        <v>17.339198062089618</v>
      </c>
      <c r="CB846" s="2">
        <f t="shared" si="682"/>
        <v>37.547013450627887</v>
      </c>
      <c r="CC846" s="2">
        <f t="shared" si="683"/>
        <v>2.6209340767941716</v>
      </c>
      <c r="CD846" s="2">
        <f t="shared" si="684"/>
        <v>7.9880612718319283E-2</v>
      </c>
      <c r="CE846" s="2">
        <f t="shared" si="685"/>
        <v>0.11895847016875545</v>
      </c>
    </row>
    <row r="847" spans="75:124" x14ac:dyDescent="0.25">
      <c r="BX847" s="2">
        <v>794.25478968857499</v>
      </c>
      <c r="BY847" s="2">
        <f t="shared" si="680"/>
        <v>0.79425478968857499</v>
      </c>
      <c r="BZ847" s="2">
        <v>1.1936507936507899E-3</v>
      </c>
      <c r="CA847" s="2">
        <f t="shared" si="681"/>
        <v>23.968891438770882</v>
      </c>
      <c r="CB847" s="2">
        <f t="shared" si="682"/>
        <v>61.515904889398769</v>
      </c>
      <c r="CC847" s="2">
        <f t="shared" si="683"/>
        <v>1.7628050868678635</v>
      </c>
      <c r="CD847" s="2">
        <f t="shared" si="684"/>
        <v>0.16653641637282512</v>
      </c>
      <c r="CE847" s="2">
        <f t="shared" si="685"/>
        <v>0.2480065768768803</v>
      </c>
    </row>
    <row r="848" spans="75:124" x14ac:dyDescent="0.25">
      <c r="BX848" s="2">
        <v>634.55823729796305</v>
      </c>
      <c r="BY848" s="2">
        <f t="shared" si="680"/>
        <v>0.63455823729796301</v>
      </c>
      <c r="BZ848" s="2">
        <v>8.9206349206349196E-4</v>
      </c>
      <c r="CA848" s="2">
        <f t="shared" si="681"/>
        <v>17.912921527379357</v>
      </c>
      <c r="CB848" s="2">
        <f t="shared" si="682"/>
        <v>79.428826416778122</v>
      </c>
      <c r="CC848" s="2">
        <f t="shared" si="683"/>
        <v>1.3342009477800842</v>
      </c>
      <c r="CD848" s="2">
        <f t="shared" si="684"/>
        <v>0.25468664044283706</v>
      </c>
      <c r="CE848" s="2">
        <f t="shared" si="685"/>
        <v>0.37928017936386754</v>
      </c>
    </row>
    <row r="849" spans="75:124" x14ac:dyDescent="0.25">
      <c r="BX849" s="2">
        <v>565.70268899035705</v>
      </c>
      <c r="BY849" s="2">
        <f t="shared" si="680"/>
        <v>0.56570268899035703</v>
      </c>
      <c r="BZ849" s="2">
        <v>5.9682539682539702E-4</v>
      </c>
      <c r="CA849" s="2">
        <f t="shared" si="681"/>
        <v>11.984445719385484</v>
      </c>
      <c r="CB849" s="2">
        <f t="shared" si="682"/>
        <v>91.413272136163613</v>
      </c>
      <c r="CC849" s="2">
        <f t="shared" si="683"/>
        <v>1.1569541286913485</v>
      </c>
      <c r="CD849" s="2">
        <f t="shared" si="684"/>
        <v>0.31963125421369154</v>
      </c>
      <c r="CE849" s="2">
        <f t="shared" si="685"/>
        <v>0.47599591096603355</v>
      </c>
    </row>
    <row r="850" spans="75:124" x14ac:dyDescent="0.25">
      <c r="BX850" s="2">
        <v>494.43115653160999</v>
      </c>
      <c r="BY850" s="2">
        <f t="shared" si="680"/>
        <v>0.49443115653160996</v>
      </c>
      <c r="BZ850" s="2">
        <v>3.33333333333333E-4</v>
      </c>
      <c r="CA850" s="2">
        <f t="shared" si="681"/>
        <v>6.6934404283801801</v>
      </c>
      <c r="CB850" s="2">
        <f t="shared" si="682"/>
        <v>98.106712564543798</v>
      </c>
      <c r="CC850" s="2">
        <f t="shared" si="683"/>
        <v>0.97890256286565136</v>
      </c>
      <c r="CD850" s="2">
        <f t="shared" si="684"/>
        <v>0.37969462297684259</v>
      </c>
      <c r="CE850" s="2">
        <f t="shared" si="685"/>
        <v>0.56544247651056234</v>
      </c>
    </row>
    <row r="851" spans="75:124" x14ac:dyDescent="0.25">
      <c r="BX851" s="2">
        <v>238.33683651035199</v>
      </c>
      <c r="BY851" s="2">
        <f t="shared" si="680"/>
        <v>0.23833683651035198</v>
      </c>
      <c r="BZ851" s="2">
        <v>9.8412698412698394E-5</v>
      </c>
      <c r="CA851" s="2">
        <f t="shared" si="681"/>
        <v>1.9761586026646265</v>
      </c>
      <c r="CB851" s="2">
        <f t="shared" si="682"/>
        <v>100.08287116720842</v>
      </c>
      <c r="CC851" s="2">
        <f t="shared" si="683"/>
        <v>0.39577501427118739</v>
      </c>
      <c r="CD851" s="2">
        <f t="shared" si="684"/>
        <v>0.67150481747311819</v>
      </c>
      <c r="CE851" s="2">
        <f t="shared" si="685"/>
        <v>1.0000071741967509</v>
      </c>
    </row>
    <row r="852" spans="75:124" x14ac:dyDescent="0.25">
      <c r="BY852" t="s">
        <v>28</v>
      </c>
      <c r="BZ852" s="2">
        <f>SUM(BZ843:BZ851)</f>
        <v>4.9841269841269789E-3</v>
      </c>
    </row>
    <row r="853" spans="75:124" x14ac:dyDescent="0.25">
      <c r="BY853" t="s">
        <v>29</v>
      </c>
      <c r="BZ853" s="2">
        <v>439.44900000000001</v>
      </c>
    </row>
    <row r="854" spans="75:124" x14ac:dyDescent="0.25">
      <c r="BY854" t="s">
        <v>30</v>
      </c>
      <c r="BZ854" s="2">
        <v>-0.754</v>
      </c>
    </row>
    <row r="855" spans="75:124" x14ac:dyDescent="0.25">
      <c r="BY855" t="s">
        <v>31</v>
      </c>
      <c r="BZ855" s="2">
        <v>0.503</v>
      </c>
    </row>
    <row r="856" spans="75:124" x14ac:dyDescent="0.25">
      <c r="BY856" t="s">
        <v>32</v>
      </c>
      <c r="BZ856" s="2">
        <v>1.2410000000000001</v>
      </c>
    </row>
    <row r="859" spans="75:124" x14ac:dyDescent="0.25">
      <c r="BW859" s="21" t="s">
        <v>1185</v>
      </c>
      <c r="BX859" t="s">
        <v>3</v>
      </c>
      <c r="BY859" t="s">
        <v>4</v>
      </c>
      <c r="BZ859" t="s">
        <v>5</v>
      </c>
      <c r="CA859" t="s">
        <v>6</v>
      </c>
      <c r="CB859" t="s">
        <v>7</v>
      </c>
      <c r="CC859" t="s">
        <v>8</v>
      </c>
      <c r="CD859" t="s">
        <v>9</v>
      </c>
      <c r="CE859" t="s">
        <v>10</v>
      </c>
      <c r="CF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</row>
    <row r="860" spans="75:124" x14ac:dyDescent="0.25">
      <c r="BW860" s="21">
        <v>407</v>
      </c>
      <c r="BX860" s="2">
        <v>2181.3186813186799</v>
      </c>
      <c r="BY860" s="2">
        <f t="shared" ref="BY860:BY869" si="686">BX860/1000</f>
        <v>2.1813186813186798</v>
      </c>
      <c r="BZ860" s="2">
        <v>6.5638207945900093E-5</v>
      </c>
      <c r="CA860" s="2">
        <f t="shared" ref="CA860:CA869" si="687">BZ860*100/0.00538</f>
        <v>1.2200410398866186</v>
      </c>
      <c r="CB860" s="2">
        <f>CA860</f>
        <v>1.2200410398866186</v>
      </c>
      <c r="CC860" s="2">
        <f>(BY860/1.08)^2.225</f>
        <v>4.7783964965705445</v>
      </c>
      <c r="CD860" s="2">
        <f>(CB860*BY860^(-0.225))/138.523</f>
        <v>7.3899372301114161E-3</v>
      </c>
      <c r="CE860" s="2">
        <f>CD860/0.92345</f>
        <v>8.0025309763510927E-3</v>
      </c>
      <c r="CH860"/>
      <c r="CI860"/>
      <c r="CJ860"/>
      <c r="CK860"/>
      <c r="CL860"/>
      <c r="CM860"/>
      <c r="CN860"/>
      <c r="CO860"/>
      <c r="CP860"/>
    </row>
    <row r="861" spans="75:124" x14ac:dyDescent="0.25">
      <c r="BX861" s="2">
        <v>1802.1978021978</v>
      </c>
      <c r="BY861" s="2">
        <f t="shared" si="686"/>
        <v>1.8021978021978</v>
      </c>
      <c r="BZ861" s="2">
        <v>2.9400535362073801E-4</v>
      </c>
      <c r="CA861" s="2">
        <f t="shared" si="687"/>
        <v>5.4647835245490333</v>
      </c>
      <c r="CB861" s="2">
        <f t="shared" ref="CB861:CB869" si="688">CA861+CB860</f>
        <v>6.6848245644356519</v>
      </c>
      <c r="CC861" s="2">
        <f t="shared" ref="CC861:CC869" si="689">(BY861/1.08)^2.225</f>
        <v>3.124586902908145</v>
      </c>
      <c r="CD861" s="2">
        <f t="shared" ref="CD861:CD869" si="690">(CB861*BY861^(-0.225))/138.523</f>
        <v>4.2268085099548637E-2</v>
      </c>
      <c r="CE861" s="2">
        <f t="shared" ref="CE861:CE869" si="691">CD861/0.92345</f>
        <v>4.5771926037737436E-2</v>
      </c>
      <c r="CG861"/>
    </row>
    <row r="862" spans="75:124" x14ac:dyDescent="0.25">
      <c r="BX862" s="2">
        <v>1505.4945054944999</v>
      </c>
      <c r="BY862" s="2">
        <f t="shared" si="686"/>
        <v>1.5054945054944999</v>
      </c>
      <c r="BZ862" s="2">
        <v>5.1464497041420101E-4</v>
      </c>
      <c r="CA862" s="2">
        <f t="shared" si="687"/>
        <v>9.5658916433866352</v>
      </c>
      <c r="CB862" s="2">
        <f t="shared" si="688"/>
        <v>16.250716207822286</v>
      </c>
      <c r="CC862" s="2">
        <f t="shared" si="689"/>
        <v>2.0939596468967054</v>
      </c>
      <c r="CD862" s="2">
        <f t="shared" si="690"/>
        <v>0.10699729619607226</v>
      </c>
      <c r="CE862" s="2">
        <f t="shared" si="691"/>
        <v>0.11586690800376009</v>
      </c>
    </row>
    <row r="863" spans="75:124" x14ac:dyDescent="0.25">
      <c r="BX863" s="2">
        <v>1340.6593406593399</v>
      </c>
      <c r="BY863" s="2">
        <f t="shared" si="686"/>
        <v>1.3406593406593399</v>
      </c>
      <c r="BZ863" s="2">
        <v>7.2240772048464297E-4</v>
      </c>
      <c r="CA863" s="2">
        <f t="shared" si="687"/>
        <v>13.427652797112323</v>
      </c>
      <c r="CB863" s="2">
        <f t="shared" si="688"/>
        <v>29.678369004934609</v>
      </c>
      <c r="CC863" s="2">
        <f t="shared" si="689"/>
        <v>1.6177658719013754</v>
      </c>
      <c r="CD863" s="2">
        <f t="shared" si="690"/>
        <v>0.20057254869703267</v>
      </c>
      <c r="CE863" s="2">
        <f t="shared" si="691"/>
        <v>0.21719914310144856</v>
      </c>
    </row>
    <row r="864" spans="75:124" x14ac:dyDescent="0.25">
      <c r="BX864" s="2">
        <v>1175.82417582417</v>
      </c>
      <c r="BY864" s="2">
        <f t="shared" si="686"/>
        <v>1.1758241758241699</v>
      </c>
      <c r="BZ864" s="2">
        <v>9.4042688081149596E-4</v>
      </c>
      <c r="CA864" s="2">
        <f t="shared" si="687"/>
        <v>17.480053546682083</v>
      </c>
      <c r="CB864" s="2">
        <f t="shared" si="688"/>
        <v>47.158422551616695</v>
      </c>
      <c r="CC864" s="2">
        <f t="shared" si="689"/>
        <v>1.208214244070088</v>
      </c>
      <c r="CD864" s="2">
        <f t="shared" si="690"/>
        <v>0.32825423984755459</v>
      </c>
      <c r="CE864" s="2">
        <f t="shared" si="691"/>
        <v>0.35546509269322063</v>
      </c>
    </row>
    <row r="865" spans="75:124" x14ac:dyDescent="0.25">
      <c r="BX865" s="2">
        <v>912.08791208791104</v>
      </c>
      <c r="BY865" s="2">
        <f t="shared" si="686"/>
        <v>0.91208791208791107</v>
      </c>
      <c r="BZ865" s="2">
        <v>1.01489856297548E-3</v>
      </c>
      <c r="CA865" s="2">
        <f t="shared" si="687"/>
        <v>18.864285557165054</v>
      </c>
      <c r="CB865" s="2">
        <f t="shared" si="688"/>
        <v>66.022708108781757</v>
      </c>
      <c r="CC865" s="2">
        <f t="shared" si="689"/>
        <v>0.68661581380095027</v>
      </c>
      <c r="CD865" s="2">
        <f t="shared" si="690"/>
        <v>0.48659000978001637</v>
      </c>
      <c r="CE865" s="2">
        <f t="shared" si="691"/>
        <v>0.52692621125130368</v>
      </c>
    </row>
    <row r="866" spans="75:124" x14ac:dyDescent="0.25">
      <c r="BX866" s="2">
        <v>730.76923076923003</v>
      </c>
      <c r="BY866" s="2">
        <f t="shared" si="686"/>
        <v>0.73076923076923006</v>
      </c>
      <c r="BZ866" s="2">
        <v>8.4318117779656201E-4</v>
      </c>
      <c r="CA866" s="2">
        <f t="shared" si="687"/>
        <v>15.672512598449106</v>
      </c>
      <c r="CB866" s="2">
        <f t="shared" si="688"/>
        <v>81.69522070723086</v>
      </c>
      <c r="CC866" s="2">
        <f t="shared" si="689"/>
        <v>0.41931771153271302</v>
      </c>
      <c r="CD866" s="2">
        <f t="shared" si="690"/>
        <v>0.63288412909262504</v>
      </c>
      <c r="CE866" s="2">
        <f t="shared" si="691"/>
        <v>0.68534747857775191</v>
      </c>
    </row>
    <row r="867" spans="75:124" x14ac:dyDescent="0.25">
      <c r="BX867" s="2">
        <v>648.35164835164801</v>
      </c>
      <c r="BY867" s="2">
        <f t="shared" si="686"/>
        <v>0.64835164835164805</v>
      </c>
      <c r="BZ867" s="2">
        <v>6.0988306565229597E-4</v>
      </c>
      <c r="CA867" s="2">
        <f t="shared" si="687"/>
        <v>11.336116461938586</v>
      </c>
      <c r="CB867" s="2">
        <f t="shared" si="688"/>
        <v>93.031337169169447</v>
      </c>
      <c r="CC867" s="2">
        <f t="shared" si="689"/>
        <v>0.32130003438638632</v>
      </c>
      <c r="CD867" s="2">
        <f t="shared" si="690"/>
        <v>0.74037199915818008</v>
      </c>
      <c r="CE867" s="2">
        <f t="shared" si="691"/>
        <v>0.80174562689715745</v>
      </c>
    </row>
    <row r="868" spans="75:124" x14ac:dyDescent="0.25">
      <c r="BX868" s="2">
        <v>549.45054945054801</v>
      </c>
      <c r="BY868" s="2">
        <f t="shared" si="686"/>
        <v>0.54945054945054805</v>
      </c>
      <c r="BZ868" s="2">
        <v>3.0736122851507402E-4</v>
      </c>
      <c r="CA868" s="2">
        <f t="shared" si="687"/>
        <v>5.7130339872690339</v>
      </c>
      <c r="CB868" s="2">
        <f t="shared" si="688"/>
        <v>98.744371156438476</v>
      </c>
      <c r="CC868" s="2">
        <f t="shared" si="689"/>
        <v>0.22231732374965357</v>
      </c>
      <c r="CD868" s="2">
        <f t="shared" si="690"/>
        <v>0.81565503643559223</v>
      </c>
      <c r="CE868" s="2">
        <f t="shared" si="691"/>
        <v>0.88326930146255045</v>
      </c>
    </row>
    <row r="869" spans="75:124" x14ac:dyDescent="0.25">
      <c r="BX869" s="2">
        <v>335.16483516483498</v>
      </c>
      <c r="BY869" s="2">
        <f t="shared" si="686"/>
        <v>0.33516483516483497</v>
      </c>
      <c r="BZ869" s="2">
        <v>6.8991265145111207E-5</v>
      </c>
      <c r="CA869" s="2">
        <f t="shared" si="687"/>
        <v>1.2823655231433309</v>
      </c>
      <c r="CB869" s="2">
        <f t="shared" si="688"/>
        <v>100.0267366795818</v>
      </c>
      <c r="CC869" s="2">
        <f t="shared" si="689"/>
        <v>7.4017121013743956E-2</v>
      </c>
      <c r="CD869" s="2">
        <f t="shared" si="690"/>
        <v>0.92344505774502295</v>
      </c>
      <c r="CE869" s="2">
        <f t="shared" si="691"/>
        <v>0.9999946480535199</v>
      </c>
    </row>
    <row r="870" spans="75:124" x14ac:dyDescent="0.25">
      <c r="BY870" t="s">
        <v>28</v>
      </c>
      <c r="BZ870" s="2">
        <f>SUM(BZ860:BZ869)</f>
        <v>5.3814384333615017E-3</v>
      </c>
    </row>
    <row r="871" spans="75:124" x14ac:dyDescent="0.25">
      <c r="BY871" t="s">
        <v>29</v>
      </c>
      <c r="BZ871" s="2">
        <v>138.523</v>
      </c>
    </row>
    <row r="872" spans="75:124" x14ac:dyDescent="0.25">
      <c r="BY872" t="s">
        <v>30</v>
      </c>
      <c r="BZ872" s="2">
        <v>-0.22500000000000001</v>
      </c>
    </row>
    <row r="873" spans="75:124" x14ac:dyDescent="0.25">
      <c r="BY873" t="s">
        <v>31</v>
      </c>
      <c r="BZ873" s="2">
        <v>1.08</v>
      </c>
    </row>
    <row r="874" spans="75:124" x14ac:dyDescent="0.25">
      <c r="BY874" t="s">
        <v>32</v>
      </c>
      <c r="BZ874" s="2">
        <v>2.2250000000000001</v>
      </c>
    </row>
    <row r="877" spans="75:124" x14ac:dyDescent="0.25">
      <c r="BW877" s="21" t="s">
        <v>1185</v>
      </c>
      <c r="BX877" t="s">
        <v>3</v>
      </c>
      <c r="BY877" t="s">
        <v>4</v>
      </c>
      <c r="BZ877" t="s">
        <v>5</v>
      </c>
      <c r="CA877" t="s">
        <v>6</v>
      </c>
      <c r="CB877" t="s">
        <v>7</v>
      </c>
      <c r="CC877" t="s">
        <v>8</v>
      </c>
      <c r="CD877" t="s">
        <v>9</v>
      </c>
      <c r="CE877" t="s">
        <v>10</v>
      </c>
      <c r="CF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</row>
    <row r="878" spans="75:124" x14ac:dyDescent="0.25">
      <c r="BW878" s="21">
        <v>408</v>
      </c>
      <c r="BX878" s="2">
        <v>2544.4444444444398</v>
      </c>
      <c r="BY878" s="2">
        <f t="shared" ref="BY878:BY889" si="692">BX878/1000</f>
        <v>2.5444444444444398</v>
      </c>
      <c r="BZ878" s="2">
        <v>3.7829131652661103E-5</v>
      </c>
      <c r="CA878" s="2">
        <f t="shared" ref="CA878:CA889" si="693">BZ878*100/0.00587</f>
        <v>0.64444858011347705</v>
      </c>
      <c r="CB878" s="2">
        <f>CA878</f>
        <v>0.64444858011347705</v>
      </c>
      <c r="CC878" s="2">
        <f>(BY878/0.955)^1.87</f>
        <v>6.2496047898592479</v>
      </c>
      <c r="CD878" s="2">
        <f>(CB878*BY878^(-0.333))/169.483</f>
        <v>2.7861190412706432E-3</v>
      </c>
      <c r="CE878" s="2">
        <f>CD878/0.90413</f>
        <v>3.0815469470879668E-3</v>
      </c>
      <c r="CH878"/>
      <c r="CI878"/>
      <c r="CJ878"/>
      <c r="CK878"/>
      <c r="CL878"/>
      <c r="CM878"/>
      <c r="CN878"/>
      <c r="CO878"/>
      <c r="CP878"/>
    </row>
    <row r="879" spans="75:124" x14ac:dyDescent="0.25">
      <c r="BX879" s="2">
        <v>2033.3333333333301</v>
      </c>
      <c r="BY879" s="2">
        <f t="shared" si="692"/>
        <v>2.0333333333333301</v>
      </c>
      <c r="BZ879" s="2">
        <v>1.3078431372549E-4</v>
      </c>
      <c r="CA879" s="2">
        <f t="shared" si="693"/>
        <v>2.2280121588669504</v>
      </c>
      <c r="CB879" s="2">
        <f t="shared" ref="CB879:CB889" si="694">CA879+CB878</f>
        <v>2.8724607389804273</v>
      </c>
      <c r="CC879" s="2">
        <f t="shared" ref="CC879:CC889" si="695">(BY879/0.955)^1.87</f>
        <v>4.1090718974136253</v>
      </c>
      <c r="CD879" s="2">
        <f t="shared" ref="CD879:CD889" si="696">(CB879*BY879^(-0.333))/169.483</f>
        <v>1.3381182731288906E-2</v>
      </c>
      <c r="CE879" s="2">
        <f t="shared" ref="CE879:CE889" si="697">CD879/0.90413</f>
        <v>1.4800064958898506E-2</v>
      </c>
      <c r="CG879"/>
    </row>
    <row r="880" spans="75:124" x14ac:dyDescent="0.25">
      <c r="BX880" s="2">
        <v>1777.7777777777701</v>
      </c>
      <c r="BY880" s="2">
        <f t="shared" si="692"/>
        <v>1.7777777777777701</v>
      </c>
      <c r="BZ880" s="2">
        <v>2.86925770308123E-4</v>
      </c>
      <c r="CA880" s="2">
        <f t="shared" si="693"/>
        <v>4.8880029013308857</v>
      </c>
      <c r="CB880" s="2">
        <f t="shared" si="694"/>
        <v>7.760463640311313</v>
      </c>
      <c r="CC880" s="2">
        <f t="shared" si="695"/>
        <v>3.1964253777558866</v>
      </c>
      <c r="CD880" s="2">
        <f t="shared" si="696"/>
        <v>3.7805268521807087E-2</v>
      </c>
      <c r="CE880" s="2">
        <f t="shared" si="697"/>
        <v>4.1813974231368373E-2</v>
      </c>
    </row>
    <row r="881" spans="76:83" x14ac:dyDescent="0.25">
      <c r="BX881" s="2">
        <v>1522.2222222222199</v>
      </c>
      <c r="BY881" s="2">
        <f t="shared" si="692"/>
        <v>1.5222222222222199</v>
      </c>
      <c r="BZ881" s="2">
        <v>4.7584033613445398E-4</v>
      </c>
      <c r="CA881" s="2">
        <f t="shared" si="693"/>
        <v>8.1063089631082441</v>
      </c>
      <c r="CB881" s="2">
        <f t="shared" si="694"/>
        <v>15.866772603419557</v>
      </c>
      <c r="CC881" s="2">
        <f t="shared" si="695"/>
        <v>2.3912647564643468</v>
      </c>
      <c r="CD881" s="2">
        <f t="shared" si="696"/>
        <v>8.1394912685073179E-2</v>
      </c>
      <c r="CE881" s="2">
        <f t="shared" si="697"/>
        <v>9.0025674056909047E-2</v>
      </c>
    </row>
    <row r="882" spans="76:83" x14ac:dyDescent="0.25">
      <c r="BX882" s="2">
        <v>1366.6666666666599</v>
      </c>
      <c r="BY882" s="2">
        <f t="shared" si="692"/>
        <v>1.3666666666666598</v>
      </c>
      <c r="BZ882" s="2">
        <v>6.5725490196078397E-4</v>
      </c>
      <c r="CA882" s="2">
        <f t="shared" si="693"/>
        <v>11.196846711427325</v>
      </c>
      <c r="CB882" s="2">
        <f t="shared" si="694"/>
        <v>27.063619314846882</v>
      </c>
      <c r="CC882" s="2">
        <f t="shared" si="695"/>
        <v>1.9547119179391994</v>
      </c>
      <c r="CD882" s="2">
        <f t="shared" si="696"/>
        <v>0.14390771805836164</v>
      </c>
      <c r="CE882" s="2">
        <f t="shared" si="697"/>
        <v>0.1591670645353673</v>
      </c>
    </row>
    <row r="883" spans="76:83" x14ac:dyDescent="0.25">
      <c r="BX883" s="2">
        <v>1222.2222222222199</v>
      </c>
      <c r="BY883" s="2">
        <f t="shared" si="692"/>
        <v>1.2222222222222199</v>
      </c>
      <c r="BZ883" s="2">
        <v>8.5128151260504203E-4</v>
      </c>
      <c r="CA883" s="2">
        <f t="shared" si="693"/>
        <v>14.502240419165963</v>
      </c>
      <c r="CB883" s="2">
        <f t="shared" si="694"/>
        <v>41.565859734012847</v>
      </c>
      <c r="CC883" s="2">
        <f t="shared" si="695"/>
        <v>1.5862240261071299</v>
      </c>
      <c r="CD883" s="2">
        <f t="shared" si="696"/>
        <v>0.22939799430657834</v>
      </c>
      <c r="CE883" s="2">
        <f t="shared" si="697"/>
        <v>0.2537223566374065</v>
      </c>
    </row>
    <row r="884" spans="76:83" x14ac:dyDescent="0.25">
      <c r="BX884" s="2">
        <v>955.55555555555395</v>
      </c>
      <c r="BY884" s="2">
        <f t="shared" si="692"/>
        <v>0.95555555555555394</v>
      </c>
      <c r="BZ884" s="2">
        <v>9.948109243697479E-4</v>
      </c>
      <c r="CA884" s="2">
        <f t="shared" si="693"/>
        <v>16.947375202210353</v>
      </c>
      <c r="CB884" s="2">
        <f t="shared" si="694"/>
        <v>58.513234936223199</v>
      </c>
      <c r="CC884" s="2">
        <f t="shared" si="695"/>
        <v>1.0010881170443497</v>
      </c>
      <c r="CD884" s="2">
        <f t="shared" si="696"/>
        <v>0.35051187624370495</v>
      </c>
      <c r="CE884" s="2">
        <f t="shared" si="697"/>
        <v>0.38767862613087162</v>
      </c>
    </row>
    <row r="885" spans="76:83" x14ac:dyDescent="0.25">
      <c r="BX885" s="2">
        <v>811.11111111111097</v>
      </c>
      <c r="BY885" s="2">
        <f t="shared" si="692"/>
        <v>0.81111111111111101</v>
      </c>
      <c r="BZ885" s="2">
        <v>9.0900560224089599E-4</v>
      </c>
      <c r="CA885" s="2">
        <f t="shared" si="693"/>
        <v>15.485615029657511</v>
      </c>
      <c r="CB885" s="2">
        <f t="shared" si="694"/>
        <v>73.998849965880709</v>
      </c>
      <c r="CC885" s="2">
        <f t="shared" si="695"/>
        <v>0.73684128440582108</v>
      </c>
      <c r="CD885" s="2">
        <f t="shared" si="696"/>
        <v>0.46813926693750857</v>
      </c>
      <c r="CE885" s="2">
        <f t="shared" si="697"/>
        <v>0.5177787120629872</v>
      </c>
    </row>
    <row r="886" spans="76:83" x14ac:dyDescent="0.25">
      <c r="BX886" s="2">
        <v>700</v>
      </c>
      <c r="BY886" s="2">
        <f t="shared" si="692"/>
        <v>0.7</v>
      </c>
      <c r="BZ886" s="2">
        <v>7.4759103641456497E-4</v>
      </c>
      <c r="CA886" s="2">
        <f t="shared" si="693"/>
        <v>12.73579278389378</v>
      </c>
      <c r="CB886" s="2">
        <f t="shared" si="694"/>
        <v>86.734642749774494</v>
      </c>
      <c r="CC886" s="2">
        <f t="shared" si="695"/>
        <v>0.55940588382614342</v>
      </c>
      <c r="CD886" s="2">
        <f t="shared" si="696"/>
        <v>0.57630024458189433</v>
      </c>
      <c r="CE886" s="2">
        <f t="shared" si="697"/>
        <v>0.63740860781291886</v>
      </c>
    </row>
    <row r="887" spans="76:83" x14ac:dyDescent="0.25">
      <c r="BX887" s="2">
        <v>611.11111111111097</v>
      </c>
      <c r="BY887" s="2">
        <f t="shared" si="692"/>
        <v>0.61111111111111094</v>
      </c>
      <c r="BZ887" s="2">
        <v>4.9543417366946705E-4</v>
      </c>
      <c r="CA887" s="2">
        <f t="shared" si="693"/>
        <v>8.4401051732447527</v>
      </c>
      <c r="CB887" s="2">
        <f t="shared" si="694"/>
        <v>95.174747923019254</v>
      </c>
      <c r="CC887" s="2">
        <f t="shared" si="695"/>
        <v>0.43394874013937212</v>
      </c>
      <c r="CD887" s="2">
        <f t="shared" si="696"/>
        <v>0.66163363111205975</v>
      </c>
      <c r="CE887" s="2">
        <f t="shared" si="697"/>
        <v>0.73179037429579785</v>
      </c>
    </row>
    <row r="888" spans="76:83" x14ac:dyDescent="0.25">
      <c r="BX888" s="2">
        <v>499.99999999999898</v>
      </c>
      <c r="BY888" s="2">
        <f t="shared" si="692"/>
        <v>0.499999999999999</v>
      </c>
      <c r="BZ888" s="2">
        <v>2.33179271708683E-4</v>
      </c>
      <c r="CA888" s="2">
        <f t="shared" si="693"/>
        <v>3.9723896372859113</v>
      </c>
      <c r="CB888" s="2">
        <f t="shared" si="694"/>
        <v>99.147137560305168</v>
      </c>
      <c r="CC888" s="2">
        <f t="shared" si="695"/>
        <v>0.29817251140245621</v>
      </c>
      <c r="CD888" s="2">
        <f t="shared" si="696"/>
        <v>0.73688043577780271</v>
      </c>
      <c r="CE888" s="2">
        <f t="shared" si="697"/>
        <v>0.81501602178647181</v>
      </c>
    </row>
    <row r="889" spans="76:83" x14ac:dyDescent="0.25">
      <c r="BX889" s="2">
        <v>277.77777777777698</v>
      </c>
      <c r="BY889" s="2">
        <f t="shared" si="692"/>
        <v>0.27777777777777696</v>
      </c>
      <c r="BZ889" s="2">
        <v>5.15266106442576E-5</v>
      </c>
      <c r="CA889" s="2">
        <f t="shared" si="693"/>
        <v>0.87779575203164562</v>
      </c>
      <c r="CB889" s="2">
        <f t="shared" si="694"/>
        <v>100.02493331233681</v>
      </c>
      <c r="CC889" s="2">
        <f t="shared" si="695"/>
        <v>9.9336308920655272E-2</v>
      </c>
      <c r="CD889" s="2">
        <f t="shared" si="696"/>
        <v>0.90412995966299403</v>
      </c>
      <c r="CE889" s="2">
        <f t="shared" si="697"/>
        <v>0.99999995538583397</v>
      </c>
    </row>
    <row r="890" spans="76:83" x14ac:dyDescent="0.25">
      <c r="BY890" t="s">
        <v>28</v>
      </c>
      <c r="BZ890" s="2">
        <f>SUM(BZ878:BZ889)</f>
        <v>5.8714635854341711E-3</v>
      </c>
    </row>
    <row r="891" spans="76:83" x14ac:dyDescent="0.25">
      <c r="BY891" t="s">
        <v>29</v>
      </c>
      <c r="BZ891" s="2">
        <v>169.483</v>
      </c>
    </row>
    <row r="892" spans="76:83" x14ac:dyDescent="0.25">
      <c r="BY892" t="s">
        <v>30</v>
      </c>
      <c r="BZ892" s="2">
        <v>-0.33300000000000002</v>
      </c>
    </row>
    <row r="893" spans="76:83" x14ac:dyDescent="0.25">
      <c r="BY893" t="s">
        <v>31</v>
      </c>
      <c r="BZ893" s="2">
        <v>0.95499999999999996</v>
      </c>
    </row>
    <row r="894" spans="76:83" x14ac:dyDescent="0.25">
      <c r="BY894" t="s">
        <v>32</v>
      </c>
      <c r="BZ894" s="2">
        <v>1.87</v>
      </c>
    </row>
    <row r="897" spans="75:124" x14ac:dyDescent="0.25">
      <c r="BW897" s="21" t="s">
        <v>1185</v>
      </c>
      <c r="BX897" t="s">
        <v>3</v>
      </c>
      <c r="BY897" t="s">
        <v>4</v>
      </c>
      <c r="BZ897" t="s">
        <v>5</v>
      </c>
      <c r="CA897" t="s">
        <v>6</v>
      </c>
      <c r="CB897" t="s">
        <v>7</v>
      </c>
      <c r="CC897" t="s">
        <v>8</v>
      </c>
      <c r="CD897" t="s">
        <v>9</v>
      </c>
      <c r="CE897" t="s">
        <v>10</v>
      </c>
      <c r="CF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</row>
    <row r="898" spans="75:124" x14ac:dyDescent="0.25">
      <c r="BW898" s="21">
        <v>409</v>
      </c>
      <c r="BX898" s="2">
        <v>2189.1891891891801</v>
      </c>
      <c r="BY898" s="2">
        <f t="shared" ref="BY898:BY907" si="698">BX898/1000</f>
        <v>2.1891891891891802</v>
      </c>
      <c r="BZ898" s="2">
        <v>6.23376623376624E-5</v>
      </c>
      <c r="CA898" s="2">
        <f t="shared" ref="CA898:CA907" si="699">BZ898*100/0.00501</f>
        <v>1.2442647173186108</v>
      </c>
      <c r="CB898" s="2">
        <f>CA898</f>
        <v>1.2442647173186108</v>
      </c>
      <c r="CC898" s="2">
        <f>(BY898/1.409)^3.963</f>
        <v>5.7333496960505856</v>
      </c>
      <c r="CD898" s="2">
        <f>(CB898*BY898^0.158)/88.413</f>
        <v>1.5928006335477005E-2</v>
      </c>
      <c r="CE898" s="2">
        <f>CD898/1.02699</f>
        <v>1.5509407428969127E-2</v>
      </c>
      <c r="CH898"/>
      <c r="CI898"/>
      <c r="CJ898"/>
      <c r="CK898"/>
      <c r="CL898"/>
      <c r="CM898"/>
      <c r="CN898"/>
      <c r="CO898"/>
      <c r="CP898"/>
    </row>
    <row r="899" spans="75:124" x14ac:dyDescent="0.25">
      <c r="BX899" s="2">
        <v>1810.8108108108099</v>
      </c>
      <c r="BY899" s="2">
        <f t="shared" si="698"/>
        <v>1.8108108108108099</v>
      </c>
      <c r="BZ899" s="2">
        <v>2.3116883116883099E-4</v>
      </c>
      <c r="CA899" s="2">
        <f t="shared" si="699"/>
        <v>4.614148326723174</v>
      </c>
      <c r="CB899" s="2">
        <f t="shared" ref="CB899:CB907" si="700">CA899+CB898</f>
        <v>5.858413044041785</v>
      </c>
      <c r="CC899" s="2">
        <f t="shared" ref="CC899:CC907" si="701">(BY899/1.409)^3.963</f>
        <v>2.7028176414850522</v>
      </c>
      <c r="CD899" s="2">
        <f t="shared" ref="CD899:CD907" si="702">(CB899*BY899^0.158)/88.413</f>
        <v>7.2779288806408271E-2</v>
      </c>
      <c r="CE899" s="2">
        <f t="shared" ref="CE899:CE907" si="703">CD899/1.02699</f>
        <v>7.0866599291529872E-2</v>
      </c>
      <c r="CG899"/>
    </row>
    <row r="900" spans="75:124" x14ac:dyDescent="0.25">
      <c r="BX900" s="2">
        <v>1594.59459459459</v>
      </c>
      <c r="BY900" s="2">
        <f t="shared" si="698"/>
        <v>1.5945945945945901</v>
      </c>
      <c r="BZ900" s="2">
        <v>4.2337662337662299E-4</v>
      </c>
      <c r="CA900" s="2">
        <f t="shared" si="699"/>
        <v>8.4506312051222157</v>
      </c>
      <c r="CB900" s="2">
        <f t="shared" si="700"/>
        <v>14.309044249164</v>
      </c>
      <c r="CC900" s="2">
        <f t="shared" si="701"/>
        <v>1.6329347227056938</v>
      </c>
      <c r="CD900" s="2">
        <f t="shared" si="702"/>
        <v>0.17422611195323504</v>
      </c>
      <c r="CE900" s="2">
        <f t="shared" si="703"/>
        <v>0.16964733050296013</v>
      </c>
    </row>
    <row r="901" spans="75:124" x14ac:dyDescent="0.25">
      <c r="BX901" s="2">
        <v>1459.45945945945</v>
      </c>
      <c r="BY901" s="2">
        <f t="shared" si="698"/>
        <v>1.4594594594594501</v>
      </c>
      <c r="BZ901" s="2">
        <v>6.12987012987013E-4</v>
      </c>
      <c r="CA901" s="2">
        <f t="shared" si="699"/>
        <v>12.235269720299661</v>
      </c>
      <c r="CB901" s="2">
        <f t="shared" si="700"/>
        <v>26.544313969463659</v>
      </c>
      <c r="CC901" s="2">
        <f t="shared" si="701"/>
        <v>1.1496318097504492</v>
      </c>
      <c r="CD901" s="2">
        <f t="shared" si="702"/>
        <v>0.31871148956717327</v>
      </c>
      <c r="CE901" s="2">
        <f t="shared" si="703"/>
        <v>0.31033553351753496</v>
      </c>
    </row>
    <row r="902" spans="75:124" x14ac:dyDescent="0.25">
      <c r="BX902" s="2">
        <v>1297.29729729729</v>
      </c>
      <c r="BY902" s="2">
        <f t="shared" si="698"/>
        <v>1.29729729729729</v>
      </c>
      <c r="BZ902" s="2">
        <v>8.1558441558441503E-4</v>
      </c>
      <c r="CA902" s="2">
        <f t="shared" si="699"/>
        <v>16.279130051585131</v>
      </c>
      <c r="CB902" s="2">
        <f t="shared" si="700"/>
        <v>42.823444021048786</v>
      </c>
      <c r="CC902" s="2">
        <f t="shared" si="701"/>
        <v>0.72084406245137744</v>
      </c>
      <c r="CD902" s="2">
        <f t="shared" si="702"/>
        <v>0.50469117167860611</v>
      </c>
      <c r="CE902" s="2">
        <f t="shared" si="703"/>
        <v>0.49142754231161556</v>
      </c>
    </row>
    <row r="903" spans="75:124" x14ac:dyDescent="0.25">
      <c r="BX903" s="2">
        <v>1054.0540540540501</v>
      </c>
      <c r="BY903" s="2">
        <f t="shared" si="698"/>
        <v>1.0540540540540502</v>
      </c>
      <c r="BZ903" s="2">
        <v>1.06233766233766E-3</v>
      </c>
      <c r="CA903" s="2">
        <f t="shared" si="699"/>
        <v>21.204344557637924</v>
      </c>
      <c r="CB903" s="2">
        <f t="shared" si="700"/>
        <v>64.02778857868671</v>
      </c>
      <c r="CC903" s="2">
        <f t="shared" si="701"/>
        <v>0.31657115408028996</v>
      </c>
      <c r="CD903" s="2">
        <f t="shared" si="702"/>
        <v>0.73023847354422788</v>
      </c>
      <c r="CE903" s="2">
        <f t="shared" si="703"/>
        <v>0.71104730673543837</v>
      </c>
    </row>
    <row r="904" spans="75:124" x14ac:dyDescent="0.25">
      <c r="BX904" s="2">
        <v>729.72972972972298</v>
      </c>
      <c r="BY904" s="2">
        <f t="shared" si="698"/>
        <v>0.72972972972972294</v>
      </c>
      <c r="BZ904" s="2">
        <v>7.9220779220779195E-4</v>
      </c>
      <c r="CA904" s="2">
        <f t="shared" si="699"/>
        <v>15.812530782590658</v>
      </c>
      <c r="CB904" s="2">
        <f t="shared" si="700"/>
        <v>79.840319361277366</v>
      </c>
      <c r="CC904" s="2">
        <f t="shared" si="701"/>
        <v>7.3718569499270831E-2</v>
      </c>
      <c r="CD904" s="2">
        <f t="shared" si="702"/>
        <v>0.85918312909882244</v>
      </c>
      <c r="CE904" s="2">
        <f t="shared" si="703"/>
        <v>0.83660320850137038</v>
      </c>
    </row>
    <row r="905" spans="75:124" x14ac:dyDescent="0.25">
      <c r="BX905" s="2">
        <v>648.64864864864603</v>
      </c>
      <c r="BY905" s="2">
        <f t="shared" si="698"/>
        <v>0.64864864864864602</v>
      </c>
      <c r="BZ905" s="2">
        <v>5.6623376623376597E-4</v>
      </c>
      <c r="CA905" s="2">
        <f t="shared" si="699"/>
        <v>11.302071182310698</v>
      </c>
      <c r="CB905" s="2">
        <f t="shared" si="700"/>
        <v>91.142390543588064</v>
      </c>
      <c r="CC905" s="2">
        <f t="shared" si="701"/>
        <v>4.6223140891947408E-2</v>
      </c>
      <c r="CD905" s="2">
        <f t="shared" si="702"/>
        <v>0.96272398538109905</v>
      </c>
      <c r="CE905" s="2">
        <f t="shared" si="703"/>
        <v>0.93742294022444128</v>
      </c>
    </row>
    <row r="906" spans="75:124" x14ac:dyDescent="0.25">
      <c r="BX906" s="2">
        <v>621.62162162161906</v>
      </c>
      <c r="BY906" s="2">
        <f t="shared" si="698"/>
        <v>0.62162162162161905</v>
      </c>
      <c r="BZ906" s="2">
        <v>3.3766233766233702E-4</v>
      </c>
      <c r="CA906" s="2">
        <f t="shared" si="699"/>
        <v>6.7397672188091224</v>
      </c>
      <c r="CB906" s="2">
        <f t="shared" si="700"/>
        <v>97.882157762397185</v>
      </c>
      <c r="CC906" s="2">
        <f t="shared" si="701"/>
        <v>3.9048981962835322E-2</v>
      </c>
      <c r="CD906" s="2">
        <f t="shared" si="702"/>
        <v>1.0269860232685608</v>
      </c>
      <c r="CE906" s="2">
        <f t="shared" si="703"/>
        <v>0.99999612777978442</v>
      </c>
    </row>
    <row r="907" spans="75:124" x14ac:dyDescent="0.25">
      <c r="BX907" s="2">
        <v>405.405405405404</v>
      </c>
      <c r="BY907" s="2">
        <f t="shared" si="698"/>
        <v>0.40540540540540398</v>
      </c>
      <c r="BZ907" s="2">
        <v>1.06493506493506E-4</v>
      </c>
      <c r="CA907" s="2">
        <f t="shared" si="699"/>
        <v>2.125618892085948</v>
      </c>
      <c r="CB907" s="2">
        <f t="shared" si="700"/>
        <v>100.00777665448314</v>
      </c>
      <c r="CC907" s="2">
        <f t="shared" si="701"/>
        <v>7.1768184718863587E-3</v>
      </c>
      <c r="CD907" s="2">
        <f t="shared" si="702"/>
        <v>0.98076326701182426</v>
      </c>
      <c r="CE907" s="2">
        <f t="shared" si="703"/>
        <v>0.95498813718909059</v>
      </c>
    </row>
    <row r="908" spans="75:124" x14ac:dyDescent="0.25">
      <c r="BY908" t="s">
        <v>28</v>
      </c>
      <c r="BZ908" s="2">
        <f>SUM(BZ898:BZ907)</f>
        <v>5.0103896103896048E-3</v>
      </c>
    </row>
    <row r="909" spans="75:124" x14ac:dyDescent="0.25">
      <c r="BY909" t="s">
        <v>29</v>
      </c>
      <c r="BZ909" s="2">
        <v>88.412999999999997</v>
      </c>
    </row>
    <row r="910" spans="75:124" x14ac:dyDescent="0.25">
      <c r="BY910" t="s">
        <v>30</v>
      </c>
      <c r="BZ910" s="2">
        <v>0.158</v>
      </c>
    </row>
    <row r="911" spans="75:124" x14ac:dyDescent="0.25">
      <c r="BY911" t="s">
        <v>31</v>
      </c>
      <c r="BZ911" s="2">
        <v>1.409</v>
      </c>
    </row>
    <row r="912" spans="75:124" x14ac:dyDescent="0.25">
      <c r="BY912" t="s">
        <v>32</v>
      </c>
      <c r="BZ912" s="2">
        <v>3.9630000000000001</v>
      </c>
    </row>
    <row r="915" spans="75:124" x14ac:dyDescent="0.25">
      <c r="BW915" s="21" t="s">
        <v>1185</v>
      </c>
      <c r="BX915" t="s">
        <v>3</v>
      </c>
      <c r="BY915" t="s">
        <v>4</v>
      </c>
      <c r="BZ915" t="s">
        <v>5</v>
      </c>
      <c r="CA915" t="s">
        <v>6</v>
      </c>
      <c r="CB915" t="s">
        <v>7</v>
      </c>
      <c r="CC915" t="s">
        <v>8</v>
      </c>
      <c r="CD915" t="s">
        <v>9</v>
      </c>
      <c r="CE915" t="s">
        <v>10</v>
      </c>
      <c r="CF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</row>
    <row r="916" spans="75:124" x14ac:dyDescent="0.25">
      <c r="BW916" s="21">
        <v>410</v>
      </c>
      <c r="BX916" s="2">
        <v>2131.3672922251999</v>
      </c>
      <c r="BY916" s="2">
        <f t="shared" ref="BY916:BY925" si="704">BX916/1000</f>
        <v>2.1313672922252</v>
      </c>
      <c r="BZ916" s="2">
        <v>5.5252010723860797E-5</v>
      </c>
      <c r="CA916" s="2">
        <f t="shared" ref="CA916:CA925" si="705">BZ916*100/0.00534</f>
        <v>1.034681848761438</v>
      </c>
      <c r="CB916" s="2">
        <f>CA916</f>
        <v>1.034681848761438</v>
      </c>
      <c r="CC916" s="2">
        <f>(BY916/0.748)^1.527</f>
        <v>4.9478153014826001</v>
      </c>
      <c r="CD916" s="2">
        <f>(CB916*BY916^(-0.545))/251.162</f>
        <v>2.7273076203146382E-3</v>
      </c>
      <c r="CE916" s="2">
        <f>CD916/0.79456</f>
        <v>3.4324753578265179E-3</v>
      </c>
      <c r="CH916"/>
      <c r="CI916"/>
      <c r="CJ916"/>
      <c r="CK916"/>
      <c r="CL916"/>
      <c r="CM916"/>
      <c r="CN916"/>
      <c r="CO916"/>
      <c r="CP916"/>
    </row>
    <row r="917" spans="75:124" x14ac:dyDescent="0.25">
      <c r="BX917" s="2">
        <v>1756.0321715817599</v>
      </c>
      <c r="BY917" s="2">
        <f t="shared" si="704"/>
        <v>1.7560321715817599</v>
      </c>
      <c r="BZ917" s="2">
        <v>2.2936461126005301E-4</v>
      </c>
      <c r="CA917" s="2">
        <f t="shared" si="705"/>
        <v>4.2952174393268354</v>
      </c>
      <c r="CB917" s="2">
        <f t="shared" ref="CB917:CB925" si="706">CA917+CB916</f>
        <v>5.3298992880882734</v>
      </c>
      <c r="CC917" s="2">
        <f t="shared" ref="CC917:CC925" si="707">(BY917/0.748)^1.527</f>
        <v>3.6808942363061852</v>
      </c>
      <c r="CD917" s="2">
        <f t="shared" ref="CD917:CD925" si="708">(CB917*BY917^(-0.545))/251.162</f>
        <v>1.5613306129402984E-2</v>
      </c>
      <c r="CE917" s="2">
        <f t="shared" ref="CE917:CE925" si="709">CD917/0.79456</f>
        <v>1.9650254391616721E-2</v>
      </c>
      <c r="CG917"/>
    </row>
    <row r="918" spans="75:124" x14ac:dyDescent="0.25">
      <c r="BX918" s="2">
        <v>1568.36461126005</v>
      </c>
      <c r="BY918" s="2">
        <f t="shared" si="704"/>
        <v>1.56836461126005</v>
      </c>
      <c r="BZ918" s="2">
        <v>3.8842091152815E-4</v>
      </c>
      <c r="CA918" s="2">
        <f t="shared" si="705"/>
        <v>7.2737998413511233</v>
      </c>
      <c r="CB918" s="2">
        <f t="shared" si="706"/>
        <v>12.603699129439397</v>
      </c>
      <c r="CC918" s="2">
        <f t="shared" si="707"/>
        <v>3.0974184533286917</v>
      </c>
      <c r="CD918" s="2">
        <f t="shared" si="708"/>
        <v>3.9266795528452463E-2</v>
      </c>
      <c r="CE918" s="2">
        <f t="shared" si="709"/>
        <v>4.9419547332426074E-2</v>
      </c>
    </row>
    <row r="919" spans="75:124" x14ac:dyDescent="0.25">
      <c r="BX919" s="2">
        <v>1407.50670241286</v>
      </c>
      <c r="BY919" s="2">
        <f t="shared" si="704"/>
        <v>1.40750670241286</v>
      </c>
      <c r="BZ919" s="2">
        <v>6.31469168900804E-4</v>
      </c>
      <c r="CA919" s="2">
        <f t="shared" si="705"/>
        <v>11.825265335221047</v>
      </c>
      <c r="CB919" s="2">
        <f t="shared" si="706"/>
        <v>24.428964464660446</v>
      </c>
      <c r="CC919" s="2">
        <f t="shared" si="707"/>
        <v>2.6256457448260124</v>
      </c>
      <c r="CD919" s="2">
        <f t="shared" si="708"/>
        <v>8.0731982625394508E-2</v>
      </c>
      <c r="CE919" s="2">
        <f t="shared" si="709"/>
        <v>0.10160589839080057</v>
      </c>
    </row>
    <row r="920" spans="75:124" x14ac:dyDescent="0.25">
      <c r="BX920" s="2">
        <v>1193.02949061661</v>
      </c>
      <c r="BY920" s="2">
        <f t="shared" si="704"/>
        <v>1.1930294906166101</v>
      </c>
      <c r="BZ920" s="2">
        <v>8.7753351206434297E-4</v>
      </c>
      <c r="CA920" s="2">
        <f t="shared" si="705"/>
        <v>16.433211836410916</v>
      </c>
      <c r="CB920" s="2">
        <f t="shared" si="706"/>
        <v>40.862176301071358</v>
      </c>
      <c r="CC920" s="2">
        <f t="shared" si="707"/>
        <v>2.0398517746080223</v>
      </c>
      <c r="CD920" s="2">
        <f t="shared" si="708"/>
        <v>0.14777217579373578</v>
      </c>
      <c r="CE920" s="2">
        <f t="shared" si="709"/>
        <v>0.18597988294620391</v>
      </c>
    </row>
    <row r="921" spans="75:124" x14ac:dyDescent="0.25">
      <c r="BX921" s="2">
        <v>871.31367292224797</v>
      </c>
      <c r="BY921" s="2">
        <f t="shared" si="704"/>
        <v>0.87131367292224793</v>
      </c>
      <c r="BZ921" s="2">
        <v>1.1476300268096499E-3</v>
      </c>
      <c r="CA921" s="2">
        <f t="shared" si="705"/>
        <v>21.491199003926027</v>
      </c>
      <c r="CB921" s="2">
        <f t="shared" si="706"/>
        <v>62.353375304997385</v>
      </c>
      <c r="CC921" s="2">
        <f t="shared" si="707"/>
        <v>1.262405174778348</v>
      </c>
      <c r="CD921" s="2">
        <f t="shared" si="708"/>
        <v>0.26761528608652546</v>
      </c>
      <c r="CE921" s="2">
        <f t="shared" si="709"/>
        <v>0.336809411607085</v>
      </c>
    </row>
    <row r="922" spans="75:124" x14ac:dyDescent="0.25">
      <c r="BX922" s="2">
        <v>710.45576407506496</v>
      </c>
      <c r="BY922" s="2">
        <f t="shared" si="704"/>
        <v>0.71045576407506494</v>
      </c>
      <c r="BZ922" s="2">
        <v>8.9867828418230505E-4</v>
      </c>
      <c r="CA922" s="2">
        <f t="shared" si="705"/>
        <v>16.829181351728558</v>
      </c>
      <c r="CB922" s="2">
        <f t="shared" si="706"/>
        <v>79.18255665672595</v>
      </c>
      <c r="CC922" s="2">
        <f t="shared" si="707"/>
        <v>0.92437740951656344</v>
      </c>
      <c r="CD922" s="2">
        <f t="shared" si="708"/>
        <v>0.37982880710375261</v>
      </c>
      <c r="CE922" s="2">
        <f t="shared" si="709"/>
        <v>0.47803665815514573</v>
      </c>
    </row>
    <row r="923" spans="75:124" x14ac:dyDescent="0.25">
      <c r="BX923" s="2">
        <v>630.02680965147204</v>
      </c>
      <c r="BY923" s="2">
        <f t="shared" si="704"/>
        <v>0.63002680965147206</v>
      </c>
      <c r="BZ923" s="2">
        <v>6.5570241286863195E-4</v>
      </c>
      <c r="CA923" s="2">
        <f t="shared" si="705"/>
        <v>12.279071402034306</v>
      </c>
      <c r="CB923" s="2">
        <f t="shared" si="706"/>
        <v>91.461628058760255</v>
      </c>
      <c r="CC923" s="2">
        <f t="shared" si="707"/>
        <v>0.76943776739113323</v>
      </c>
      <c r="CD923" s="2">
        <f t="shared" si="708"/>
        <v>0.46841880679464665</v>
      </c>
      <c r="CE923" s="2">
        <f t="shared" si="709"/>
        <v>0.58953232832592461</v>
      </c>
    </row>
    <row r="924" spans="75:124" x14ac:dyDescent="0.25">
      <c r="BX924" s="2">
        <v>576.40750670241198</v>
      </c>
      <c r="BY924" s="2">
        <f t="shared" si="704"/>
        <v>0.57640750670241203</v>
      </c>
      <c r="BZ924" s="2">
        <v>3.6471849865951699E-4</v>
      </c>
      <c r="CA924" s="2">
        <f t="shared" si="705"/>
        <v>6.8299344318261612</v>
      </c>
      <c r="CB924" s="2">
        <f t="shared" si="706"/>
        <v>98.291562490586415</v>
      </c>
      <c r="CC924" s="2">
        <f t="shared" si="707"/>
        <v>0.67171709666373802</v>
      </c>
      <c r="CD924" s="2">
        <f t="shared" si="708"/>
        <v>0.5284022507969488</v>
      </c>
      <c r="CE924" s="2">
        <f t="shared" si="709"/>
        <v>0.66502498338319171</v>
      </c>
    </row>
    <row r="925" spans="75:124" x14ac:dyDescent="0.25">
      <c r="BX925" s="2">
        <v>281.501340482572</v>
      </c>
      <c r="BY925" s="2">
        <f t="shared" si="704"/>
        <v>0.28150134048257203</v>
      </c>
      <c r="BZ925" s="2">
        <v>9.1806970509383505E-5</v>
      </c>
      <c r="CA925" s="2">
        <f t="shared" si="705"/>
        <v>1.7192316574790918</v>
      </c>
      <c r="CB925" s="2">
        <f t="shared" si="706"/>
        <v>100.0107941480655</v>
      </c>
      <c r="CC925" s="2">
        <f t="shared" si="707"/>
        <v>0.22485830550496719</v>
      </c>
      <c r="CD925" s="2">
        <f t="shared" si="708"/>
        <v>0.79455888516175588</v>
      </c>
      <c r="CE925" s="2">
        <f t="shared" si="709"/>
        <v>0.99999859691119086</v>
      </c>
    </row>
    <row r="926" spans="75:124" x14ac:dyDescent="0.25">
      <c r="BY926" t="s">
        <v>28</v>
      </c>
      <c r="BZ926" s="2">
        <f>SUM(BZ916:BZ925)</f>
        <v>5.340576407506699E-3</v>
      </c>
    </row>
    <row r="927" spans="75:124" x14ac:dyDescent="0.25">
      <c r="BY927" t="s">
        <v>29</v>
      </c>
      <c r="BZ927" s="2">
        <v>251.16200000000001</v>
      </c>
    </row>
    <row r="928" spans="75:124" x14ac:dyDescent="0.25">
      <c r="BY928" t="s">
        <v>30</v>
      </c>
      <c r="BZ928" s="2">
        <v>-0.54500000000000004</v>
      </c>
    </row>
    <row r="929" spans="75:124" x14ac:dyDescent="0.25">
      <c r="BY929" t="s">
        <v>31</v>
      </c>
      <c r="BZ929" s="2">
        <v>0.748</v>
      </c>
    </row>
    <row r="930" spans="75:124" x14ac:dyDescent="0.25">
      <c r="BY930" t="s">
        <v>32</v>
      </c>
      <c r="BZ930" s="2">
        <v>1.5269999999999999</v>
      </c>
    </row>
    <row r="933" spans="75:124" x14ac:dyDescent="0.25">
      <c r="BW933" s="21" t="s">
        <v>1185</v>
      </c>
      <c r="BX933" t="s">
        <v>3</v>
      </c>
      <c r="BY933" t="s">
        <v>4</v>
      </c>
      <c r="BZ933" t="s">
        <v>5</v>
      </c>
      <c r="CA933" t="s">
        <v>6</v>
      </c>
      <c r="CB933" t="s">
        <v>7</v>
      </c>
      <c r="CC933" t="s">
        <v>8</v>
      </c>
      <c r="CD933" t="s">
        <v>9</v>
      </c>
      <c r="CE933" t="s">
        <v>10</v>
      </c>
      <c r="CF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</row>
    <row r="934" spans="75:124" x14ac:dyDescent="0.25">
      <c r="BW934" s="21">
        <v>411</v>
      </c>
      <c r="BX934" s="2">
        <v>2101.55148095909</v>
      </c>
      <c r="BY934" s="2">
        <f t="shared" ref="BY934:BY943" si="710">BX934/1000</f>
        <v>2.1015514809590901</v>
      </c>
      <c r="BZ934" s="2">
        <v>6.1645947453012594E-5</v>
      </c>
      <c r="CA934" s="2">
        <f t="shared" ref="CA934:CA943" si="711">BZ934*100/0.00555</f>
        <v>1.1107377919461729</v>
      </c>
      <c r="CB934" s="2">
        <f>CA934</f>
        <v>1.1107377919461729</v>
      </c>
      <c r="CC934" s="2">
        <f>(BY934/1.216)^2.501</f>
        <v>3.9287441937742824</v>
      </c>
      <c r="CD934" s="2">
        <f>(CB934*BY934^(-0.057))/117.494</f>
        <v>9.0617291545726612E-3</v>
      </c>
      <c r="CE934" s="2">
        <f>CD934/0.88736</f>
        <v>1.0212009956018595E-2</v>
      </c>
      <c r="CH934"/>
      <c r="CI934"/>
      <c r="CJ934"/>
      <c r="CK934"/>
      <c r="CL934"/>
      <c r="CM934"/>
      <c r="CN934"/>
      <c r="CO934"/>
      <c r="CP934"/>
    </row>
    <row r="935" spans="75:124" x14ac:dyDescent="0.25">
      <c r="BX935" s="2">
        <v>1841.1126053727801</v>
      </c>
      <c r="BY935" s="2">
        <f t="shared" si="710"/>
        <v>1.84111260537278</v>
      </c>
      <c r="BZ935" s="2">
        <v>2.36251517040049E-4</v>
      </c>
      <c r="CA935" s="2">
        <f t="shared" si="711"/>
        <v>4.2567840908116938</v>
      </c>
      <c r="CB935" s="2">
        <f t="shared" ref="CB935:CB943" si="712">CA935+CB934</f>
        <v>5.3675218827578668</v>
      </c>
      <c r="CC935" s="2">
        <f t="shared" ref="CC935:CC943" si="713">(BY935/1.216)^2.501</f>
        <v>2.821935532902641</v>
      </c>
      <c r="CD935" s="2">
        <f t="shared" ref="CD935:CD943" si="714">(CB935*BY935^(-0.057))/117.494</f>
        <v>4.4121325828685096E-2</v>
      </c>
      <c r="CE935" s="2">
        <f t="shared" ref="CE935:CE943" si="715">CD935/0.88736</f>
        <v>4.972201342035374E-2</v>
      </c>
      <c r="CG935"/>
    </row>
    <row r="936" spans="75:124" x14ac:dyDescent="0.25">
      <c r="BX936" s="2">
        <v>1616.42667366418</v>
      </c>
      <c r="BY936" s="2">
        <f t="shared" si="710"/>
        <v>1.6164266736641801</v>
      </c>
      <c r="BZ936" s="2">
        <v>4.4582936989536501E-4</v>
      </c>
      <c r="CA936" s="2">
        <f t="shared" si="711"/>
        <v>8.0329616197363052</v>
      </c>
      <c r="CB936" s="2">
        <f t="shared" si="712"/>
        <v>13.400483502494172</v>
      </c>
      <c r="CC936" s="2">
        <f t="shared" si="713"/>
        <v>2.0378851567720768</v>
      </c>
      <c r="CD936" s="2">
        <f t="shared" si="714"/>
        <v>0.1109729386476507</v>
      </c>
      <c r="CE936" s="2">
        <f t="shared" si="715"/>
        <v>0.12505965859138421</v>
      </c>
    </row>
    <row r="937" spans="75:124" x14ac:dyDescent="0.25">
      <c r="BX937" s="2">
        <v>1460.29455177617</v>
      </c>
      <c r="BY937" s="2">
        <f t="shared" si="710"/>
        <v>1.4602945517761701</v>
      </c>
      <c r="BZ937" s="2">
        <v>6.7292288516416804E-4</v>
      </c>
      <c r="CA937" s="2">
        <f t="shared" si="711"/>
        <v>12.124736669624649</v>
      </c>
      <c r="CB937" s="2">
        <f t="shared" si="712"/>
        <v>25.525220172118821</v>
      </c>
      <c r="CC937" s="2">
        <f t="shared" si="713"/>
        <v>1.5806900946186706</v>
      </c>
      <c r="CD937" s="2">
        <f t="shared" si="714"/>
        <v>0.21260853799205467</v>
      </c>
      <c r="CE937" s="2">
        <f t="shared" si="715"/>
        <v>0.23959671158498769</v>
      </c>
    </row>
    <row r="938" spans="75:124" x14ac:dyDescent="0.25">
      <c r="BX938" s="2">
        <v>1305.47446452586</v>
      </c>
      <c r="BY938" s="2">
        <f t="shared" si="710"/>
        <v>1.30547446452586</v>
      </c>
      <c r="BZ938" s="2">
        <v>9.2331813559877896E-4</v>
      </c>
      <c r="CA938" s="2">
        <f t="shared" si="711"/>
        <v>16.636362803581601</v>
      </c>
      <c r="CB938" s="2">
        <f t="shared" si="712"/>
        <v>42.161582975700426</v>
      </c>
      <c r="CC938" s="2">
        <f t="shared" si="713"/>
        <v>1.1943121506674703</v>
      </c>
      <c r="CD938" s="2">
        <f t="shared" si="714"/>
        <v>0.35342919478131668</v>
      </c>
      <c r="CE938" s="2">
        <f t="shared" si="715"/>
        <v>0.39829290793062194</v>
      </c>
    </row>
    <row r="939" spans="75:124" x14ac:dyDescent="0.25">
      <c r="BX939" s="2">
        <v>945.97697379211104</v>
      </c>
      <c r="BY939" s="2">
        <f t="shared" si="710"/>
        <v>0.94597697379211099</v>
      </c>
      <c r="BZ939" s="2">
        <v>1.1386427001672801E-3</v>
      </c>
      <c r="CA939" s="2">
        <f t="shared" si="711"/>
        <v>20.51608468769874</v>
      </c>
      <c r="CB939" s="2">
        <f t="shared" si="712"/>
        <v>62.677667663399163</v>
      </c>
      <c r="CC939" s="2">
        <f t="shared" si="713"/>
        <v>0.53365234585629895</v>
      </c>
      <c r="CD939" s="2">
        <f t="shared" si="714"/>
        <v>0.53514558373222321</v>
      </c>
      <c r="CE939" s="2">
        <f t="shared" si="715"/>
        <v>0.60307607254352591</v>
      </c>
    </row>
    <row r="940" spans="75:124" x14ac:dyDescent="0.25">
      <c r="BX940" s="2">
        <v>798.37307704923001</v>
      </c>
      <c r="BY940" s="2">
        <f t="shared" si="710"/>
        <v>0.79837307704923</v>
      </c>
      <c r="BZ940" s="2">
        <v>9.1719749401384201E-4</v>
      </c>
      <c r="CA940" s="2">
        <f t="shared" si="711"/>
        <v>16.526080973222378</v>
      </c>
      <c r="CB940" s="2">
        <f t="shared" si="712"/>
        <v>79.20374863662154</v>
      </c>
      <c r="CC940" s="2">
        <f t="shared" si="713"/>
        <v>0.34913874203544742</v>
      </c>
      <c r="CD940" s="2">
        <f t="shared" si="714"/>
        <v>0.68281697960081944</v>
      </c>
      <c r="CE940" s="2">
        <f t="shared" si="715"/>
        <v>0.7694926293734442</v>
      </c>
    </row>
    <row r="941" spans="75:124" x14ac:dyDescent="0.25">
      <c r="BX941" s="2">
        <v>717.51894250008195</v>
      </c>
      <c r="BY941" s="2">
        <f t="shared" si="710"/>
        <v>0.71751894250008197</v>
      </c>
      <c r="BZ941" s="2">
        <v>6.8122806442090001E-4</v>
      </c>
      <c r="CA941" s="2">
        <f t="shared" si="711"/>
        <v>12.274379539115314</v>
      </c>
      <c r="CB941" s="2">
        <f t="shared" si="712"/>
        <v>91.478128175736856</v>
      </c>
      <c r="CC941" s="2">
        <f t="shared" si="713"/>
        <v>0.26731319071523207</v>
      </c>
      <c r="CD941" s="2">
        <f t="shared" si="714"/>
        <v>0.79344911131003415</v>
      </c>
      <c r="CE941" s="2">
        <f t="shared" si="715"/>
        <v>0.894168219561434</v>
      </c>
    </row>
    <row r="942" spans="75:124" x14ac:dyDescent="0.25">
      <c r="BX942" s="2">
        <v>632.23669104864302</v>
      </c>
      <c r="BY942" s="2">
        <f t="shared" si="710"/>
        <v>0.632236691048643</v>
      </c>
      <c r="BZ942" s="2">
        <v>3.6661527864335599E-4</v>
      </c>
      <c r="CA942" s="2">
        <f t="shared" si="711"/>
        <v>6.6056806962766839</v>
      </c>
      <c r="CB942" s="2">
        <f t="shared" si="712"/>
        <v>98.083808872013535</v>
      </c>
      <c r="CC942" s="2">
        <f t="shared" si="713"/>
        <v>0.19479654451260764</v>
      </c>
      <c r="CD942" s="2">
        <f t="shared" si="714"/>
        <v>0.85690265890143791</v>
      </c>
      <c r="CE942" s="2">
        <f t="shared" si="715"/>
        <v>0.9656764547663157</v>
      </c>
    </row>
    <row r="943" spans="75:124" x14ac:dyDescent="0.25">
      <c r="BX943" s="2">
        <v>482.50073801948201</v>
      </c>
      <c r="BY943" s="2">
        <f t="shared" si="710"/>
        <v>0.48250073801948201</v>
      </c>
      <c r="BZ943" s="2">
        <v>1.0730475284547401E-4</v>
      </c>
      <c r="CA943" s="2">
        <f t="shared" si="711"/>
        <v>1.9334189701887208</v>
      </c>
      <c r="CB943" s="2">
        <f t="shared" si="712"/>
        <v>100.01722784220226</v>
      </c>
      <c r="CC943" s="2">
        <f t="shared" si="713"/>
        <v>9.9085380617459806E-2</v>
      </c>
      <c r="CD943" s="2">
        <f t="shared" si="714"/>
        <v>0.8873597771909526</v>
      </c>
      <c r="CE943" s="2">
        <f t="shared" si="715"/>
        <v>0.9999997489079433</v>
      </c>
    </row>
    <row r="944" spans="75:124" x14ac:dyDescent="0.25">
      <c r="BY944" t="s">
        <v>28</v>
      </c>
      <c r="BZ944" s="2">
        <f>SUM(BZ934:BZ943)</f>
        <v>5.5509561452422255E-3</v>
      </c>
    </row>
    <row r="945" spans="75:124" x14ac:dyDescent="0.25">
      <c r="BY945" t="s">
        <v>29</v>
      </c>
      <c r="BZ945" s="2">
        <v>117.494</v>
      </c>
    </row>
    <row r="946" spans="75:124" x14ac:dyDescent="0.25">
      <c r="BY946" t="s">
        <v>30</v>
      </c>
      <c r="BZ946" s="2">
        <v>-5.7000000000000002E-2</v>
      </c>
    </row>
    <row r="947" spans="75:124" x14ac:dyDescent="0.25">
      <c r="BY947" t="s">
        <v>31</v>
      </c>
      <c r="BZ947" s="2">
        <v>1.216</v>
      </c>
    </row>
    <row r="948" spans="75:124" x14ac:dyDescent="0.25">
      <c r="BY948" t="s">
        <v>32</v>
      </c>
      <c r="BZ948" s="2">
        <v>2.5009999999999999</v>
      </c>
    </row>
    <row r="951" spans="75:124" x14ac:dyDescent="0.25">
      <c r="BW951" s="21" t="s">
        <v>1185</v>
      </c>
      <c r="BX951" t="s">
        <v>3</v>
      </c>
      <c r="BY951" t="s">
        <v>4</v>
      </c>
      <c r="BZ951" t="s">
        <v>5</v>
      </c>
      <c r="CA951" t="s">
        <v>6</v>
      </c>
      <c r="CB951" t="s">
        <v>7</v>
      </c>
      <c r="CC951" t="s">
        <v>8</v>
      </c>
      <c r="CD951" t="s">
        <v>9</v>
      </c>
      <c r="CE951" t="s">
        <v>10</v>
      </c>
      <c r="CF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</row>
    <row r="952" spans="75:124" x14ac:dyDescent="0.25">
      <c r="BW952" s="21">
        <v>412</v>
      </c>
      <c r="BX952" s="2">
        <v>2635.95370938512</v>
      </c>
      <c r="BY952" s="2">
        <f t="shared" ref="BY952:BY962" si="716">BX952/1000</f>
        <v>2.6359537093851197</v>
      </c>
      <c r="BZ952" s="32">
        <v>8.1907561466203997E-7</v>
      </c>
      <c r="CA952" s="32">
        <f t="shared" ref="CA952:CA962" si="717">BZ952*100/0.00481</f>
        <v>1.702859905742287E-2</v>
      </c>
      <c r="CB952" s="2">
        <f>CA952</f>
        <v>1.702859905742287E-2</v>
      </c>
      <c r="CC952" s="2">
        <f>(BY952/1.186)^2.395</f>
        <v>6.7719407716995823</v>
      </c>
      <c r="CD952" s="2">
        <f>(CB952*BY952^(-0.128))/121.838</f>
        <v>1.2345711471153047E-4</v>
      </c>
      <c r="CE952" s="2">
        <f>CD952/0.95747</f>
        <v>1.2894097435066422E-4</v>
      </c>
      <c r="CH952"/>
      <c r="CI952"/>
      <c r="CJ952"/>
      <c r="CK952"/>
      <c r="CL952"/>
      <c r="CM952"/>
      <c r="CN952"/>
      <c r="CO952"/>
      <c r="CP952"/>
    </row>
    <row r="953" spans="75:124" x14ac:dyDescent="0.25">
      <c r="BX953" s="2">
        <v>2217.1121163258599</v>
      </c>
      <c r="BY953" s="2">
        <f t="shared" si="716"/>
        <v>2.2171121163258598</v>
      </c>
      <c r="BZ953" s="2">
        <v>6.1153840665534E-5</v>
      </c>
      <c r="CA953" s="32">
        <f t="shared" si="717"/>
        <v>1.2713896188260707</v>
      </c>
      <c r="CB953" s="2">
        <f t="shared" ref="CB953:CB962" si="718">CA953+CB952</f>
        <v>1.2884182178834935</v>
      </c>
      <c r="CC953" s="2">
        <f t="shared" ref="CC953:CC962" si="719">(BY953/1.186)^2.395</f>
        <v>4.4743361033407458</v>
      </c>
      <c r="CD953" s="2">
        <f t="shared" ref="CD953:CD962" si="720">(CB953*BY953^(-0.128))/121.838</f>
        <v>9.550217792537093E-3</v>
      </c>
      <c r="CE953" s="2">
        <f>CD953/0.95747</f>
        <v>9.9744303137822513E-3</v>
      </c>
      <c r="CG953"/>
    </row>
    <row r="954" spans="75:124" x14ac:dyDescent="0.25">
      <c r="BX954" s="2">
        <v>1878.03764323121</v>
      </c>
      <c r="BY954" s="2">
        <f t="shared" si="716"/>
        <v>1.87803764323121</v>
      </c>
      <c r="BZ954" s="2">
        <v>1.9450334622354699E-4</v>
      </c>
      <c r="CA954" s="32">
        <f t="shared" si="717"/>
        <v>4.0437286117161539</v>
      </c>
      <c r="CB954" s="2">
        <f t="shared" si="718"/>
        <v>5.3321468295996475</v>
      </c>
      <c r="CC954" s="2">
        <f t="shared" si="719"/>
        <v>3.0066920651722735</v>
      </c>
      <c r="CD954" s="2">
        <f t="shared" si="720"/>
        <v>4.0372457785049866E-2</v>
      </c>
      <c r="CE954" s="2">
        <f t="shared" ref="CE954:CE962" si="721">CD954/0.95747</f>
        <v>4.2165767893563105E-2</v>
      </c>
    </row>
    <row r="955" spans="75:124" x14ac:dyDescent="0.25">
      <c r="BX955" s="2">
        <v>1637.2522438961701</v>
      </c>
      <c r="BY955" s="2">
        <f t="shared" si="716"/>
        <v>1.6372522438961701</v>
      </c>
      <c r="BZ955" s="2">
        <v>4.2898443185547698E-4</v>
      </c>
      <c r="CA955" s="32">
        <f t="shared" si="717"/>
        <v>8.9185952568706224</v>
      </c>
      <c r="CB955" s="2">
        <f t="shared" si="718"/>
        <v>14.25074208647027</v>
      </c>
      <c r="CC955" s="2">
        <f t="shared" si="719"/>
        <v>2.1645818778427324</v>
      </c>
      <c r="CD955" s="2">
        <f t="shared" si="720"/>
        <v>0.10981152498716931</v>
      </c>
      <c r="CE955" s="2">
        <f t="shared" si="721"/>
        <v>0.11468925918009891</v>
      </c>
    </row>
    <row r="956" spans="75:124" x14ac:dyDescent="0.25">
      <c r="BX956" s="2">
        <v>1420.46832860057</v>
      </c>
      <c r="BY956" s="2">
        <f t="shared" si="716"/>
        <v>1.4204683286005699</v>
      </c>
      <c r="BZ956" s="2">
        <v>6.3241199218025304E-4</v>
      </c>
      <c r="CA956" s="32">
        <f t="shared" si="717"/>
        <v>13.147858465285926</v>
      </c>
      <c r="CB956" s="2">
        <f t="shared" si="718"/>
        <v>27.398600551756196</v>
      </c>
      <c r="CC956" s="2">
        <f t="shared" si="719"/>
        <v>1.5404256581955813</v>
      </c>
      <c r="CD956" s="2">
        <f t="shared" si="720"/>
        <v>0.21499798042132087</v>
      </c>
      <c r="CE956" s="2">
        <f t="shared" si="721"/>
        <v>0.22454800716609488</v>
      </c>
    </row>
    <row r="957" spans="75:124" x14ac:dyDescent="0.25">
      <c r="BX957" s="2">
        <v>1222.17782787996</v>
      </c>
      <c r="BY957" s="2">
        <f t="shared" si="716"/>
        <v>1.22217782787996</v>
      </c>
      <c r="BZ957" s="2">
        <v>8.6113957105552201E-4</v>
      </c>
      <c r="CA957" s="32">
        <f t="shared" si="717"/>
        <v>17.903109585353889</v>
      </c>
      <c r="CB957" s="2">
        <f t="shared" si="718"/>
        <v>45.301710137110085</v>
      </c>
      <c r="CC957" s="2">
        <f t="shared" si="719"/>
        <v>1.0746178730348175</v>
      </c>
      <c r="CD957" s="2">
        <f t="shared" si="720"/>
        <v>0.36239202541876014</v>
      </c>
      <c r="CE957" s="2">
        <f t="shared" si="721"/>
        <v>0.37848916981081404</v>
      </c>
    </row>
    <row r="958" spans="75:124" x14ac:dyDescent="0.25">
      <c r="BX958" s="2">
        <v>932.44766620528299</v>
      </c>
      <c r="BY958" s="2">
        <f t="shared" si="716"/>
        <v>0.93244766620528297</v>
      </c>
      <c r="BZ958" s="2">
        <v>1.0647726137644599E-3</v>
      </c>
      <c r="CA958" s="32">
        <f t="shared" si="717"/>
        <v>22.136644776807898</v>
      </c>
      <c r="CB958" s="2">
        <f t="shared" si="718"/>
        <v>67.438354913917976</v>
      </c>
      <c r="CC958" s="2">
        <f t="shared" si="719"/>
        <v>0.56210541180164841</v>
      </c>
      <c r="CD958" s="2">
        <f t="shared" si="720"/>
        <v>0.55848597914279163</v>
      </c>
      <c r="CE958" s="2">
        <f t="shared" si="721"/>
        <v>0.58329344955224871</v>
      </c>
    </row>
    <row r="959" spans="75:124" x14ac:dyDescent="0.25">
      <c r="BX959" s="2">
        <v>716.57700595042695</v>
      </c>
      <c r="BY959" s="2">
        <f t="shared" si="716"/>
        <v>0.71657700595042695</v>
      </c>
      <c r="BZ959" s="2">
        <v>7.5833844661025399E-4</v>
      </c>
      <c r="CA959" s="32">
        <f t="shared" si="717"/>
        <v>15.765872070899251</v>
      </c>
      <c r="CB959" s="2">
        <f t="shared" si="718"/>
        <v>83.204226984817225</v>
      </c>
      <c r="CC959" s="2">
        <f t="shared" si="719"/>
        <v>0.29917254703252288</v>
      </c>
      <c r="CD959" s="2">
        <f t="shared" si="720"/>
        <v>0.71267082737258491</v>
      </c>
      <c r="CE959" s="2">
        <f t="shared" si="721"/>
        <v>0.74432705711153857</v>
      </c>
    </row>
    <row r="960" spans="75:124" x14ac:dyDescent="0.25">
      <c r="BX960" s="2">
        <v>635.21168966452103</v>
      </c>
      <c r="BY960" s="2">
        <f t="shared" si="716"/>
        <v>0.63521168966452102</v>
      </c>
      <c r="BZ960" s="2">
        <v>5.2758172919134105E-4</v>
      </c>
      <c r="CA960" s="32">
        <f t="shared" si="717"/>
        <v>10.9684351183231</v>
      </c>
      <c r="CB960" s="2">
        <f t="shared" si="718"/>
        <v>94.172662103140325</v>
      </c>
      <c r="CC960" s="2">
        <f t="shared" si="719"/>
        <v>0.2241593886535666</v>
      </c>
      <c r="CD960" s="2">
        <f t="shared" si="720"/>
        <v>0.81915959077721068</v>
      </c>
      <c r="CE960" s="2">
        <f t="shared" si="721"/>
        <v>0.8555459604762663</v>
      </c>
    </row>
    <row r="961" spans="75:124" x14ac:dyDescent="0.25">
      <c r="BX961" s="2">
        <v>522.710084333395</v>
      </c>
      <c r="BY961" s="2">
        <f t="shared" si="716"/>
        <v>0.52271008433339505</v>
      </c>
      <c r="BZ961" s="2">
        <v>2.2367328300917501E-4</v>
      </c>
      <c r="CA961" s="32">
        <f t="shared" si="717"/>
        <v>4.6501722039329527</v>
      </c>
      <c r="CB961" s="2">
        <f t="shared" si="718"/>
        <v>98.822834307073279</v>
      </c>
      <c r="CC961" s="2">
        <f t="shared" si="719"/>
        <v>0.14054065537104785</v>
      </c>
      <c r="CD961" s="2">
        <f t="shared" si="720"/>
        <v>0.8813271553864942</v>
      </c>
      <c r="CE961" s="2">
        <f t="shared" si="721"/>
        <v>0.92047495523253386</v>
      </c>
    </row>
    <row r="962" spans="75:124" x14ac:dyDescent="0.25">
      <c r="BX962" s="2">
        <v>302.21607043479497</v>
      </c>
      <c r="BY962" s="2">
        <f t="shared" si="716"/>
        <v>0.30221607043479498</v>
      </c>
      <c r="BZ962" s="2">
        <v>6.0914111217340303E-5</v>
      </c>
      <c r="CA962" s="32">
        <f t="shared" si="717"/>
        <v>1.2664056386141436</v>
      </c>
      <c r="CB962" s="2">
        <f t="shared" si="718"/>
        <v>100.08923994568742</v>
      </c>
      <c r="CC962" s="2">
        <f t="shared" si="719"/>
        <v>3.7837959888216678E-2</v>
      </c>
      <c r="CD962" s="2">
        <f t="shared" si="720"/>
        <v>0.95746737149138017</v>
      </c>
      <c r="CE962" s="2">
        <f t="shared" si="721"/>
        <v>0.99999725473527123</v>
      </c>
    </row>
    <row r="963" spans="75:124" x14ac:dyDescent="0.25">
      <c r="BY963" t="s">
        <v>28</v>
      </c>
      <c r="BZ963" s="32">
        <f>SUM(BZ952:BZ962)</f>
        <v>4.8142924413875649E-3</v>
      </c>
    </row>
    <row r="964" spans="75:124" x14ac:dyDescent="0.25">
      <c r="BY964" t="s">
        <v>29</v>
      </c>
      <c r="BZ964" s="2">
        <v>121.83799999999999</v>
      </c>
    </row>
    <row r="965" spans="75:124" x14ac:dyDescent="0.25">
      <c r="BY965" t="s">
        <v>30</v>
      </c>
      <c r="BZ965" s="2">
        <v>-0.128</v>
      </c>
    </row>
    <row r="966" spans="75:124" x14ac:dyDescent="0.25">
      <c r="BY966" t="s">
        <v>31</v>
      </c>
      <c r="BZ966" s="2">
        <v>1.1859999999999999</v>
      </c>
    </row>
    <row r="967" spans="75:124" x14ac:dyDescent="0.25">
      <c r="BY967" t="s">
        <v>32</v>
      </c>
      <c r="BZ967" s="2">
        <v>2.395</v>
      </c>
    </row>
    <row r="970" spans="75:124" x14ac:dyDescent="0.25">
      <c r="BW970" s="21" t="s">
        <v>1185</v>
      </c>
      <c r="BX970" t="s">
        <v>3</v>
      </c>
      <c r="BY970" t="s">
        <v>4</v>
      </c>
      <c r="BZ970" t="s">
        <v>5</v>
      </c>
      <c r="CA970" t="s">
        <v>6</v>
      </c>
      <c r="CB970" t="s">
        <v>7</v>
      </c>
      <c r="CC970" t="s">
        <v>8</v>
      </c>
      <c r="CD970" t="s">
        <v>9</v>
      </c>
      <c r="CE970" t="s">
        <v>10</v>
      </c>
      <c r="CF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</row>
    <row r="971" spans="75:124" x14ac:dyDescent="0.25">
      <c r="BW971" s="21">
        <v>413</v>
      </c>
      <c r="BX971" s="2">
        <v>2344.8985066618902</v>
      </c>
      <c r="BY971" s="2">
        <f t="shared" ref="BY971:BY981" si="722">BX971/1000</f>
        <v>2.3448985066618904</v>
      </c>
      <c r="BZ971" s="2">
        <v>4.3932755074667097E-5</v>
      </c>
      <c r="CA971" s="32">
        <f t="shared" ref="CA971:CA981" si="723">BZ971*100/0.00535</f>
        <v>0.82117299204985228</v>
      </c>
      <c r="CB971" s="2">
        <f>CA971</f>
        <v>0.82117299204985228</v>
      </c>
      <c r="CC971" s="2">
        <f>(BY971/0.823)^1.55</f>
        <v>5.0678357754161789</v>
      </c>
      <c r="CD971" s="2">
        <f>(CB971*BY971^(-0.425))/207.74</f>
        <v>2.7517679535598396E-3</v>
      </c>
      <c r="CE971" s="2">
        <f>CD971/0.80679</f>
        <v>3.4107611070536815E-3</v>
      </c>
      <c r="CH971"/>
      <c r="CI971"/>
      <c r="CJ971"/>
      <c r="CK971"/>
      <c r="CL971"/>
      <c r="CM971"/>
      <c r="CN971"/>
      <c r="CO971"/>
      <c r="CP971"/>
    </row>
    <row r="972" spans="75:124" x14ac:dyDescent="0.25">
      <c r="BX972" s="2">
        <v>1868.37163551819</v>
      </c>
      <c r="BY972" s="2">
        <f t="shared" si="722"/>
        <v>1.8683716355181901</v>
      </c>
      <c r="BZ972" s="2">
        <v>2.0617007958508401E-4</v>
      </c>
      <c r="CA972" s="32">
        <f t="shared" si="723"/>
        <v>3.853646347384748</v>
      </c>
      <c r="CB972" s="2">
        <f t="shared" ref="CB972:CB981" si="724">CA972+CB971</f>
        <v>4.6748193394346007</v>
      </c>
      <c r="CC972" s="2">
        <f t="shared" ref="CC972:CC981" si="725">(BY972/0.823)^1.55</f>
        <v>3.5636768587036043</v>
      </c>
      <c r="CD972" s="2">
        <f t="shared" ref="CD972:CD981" si="726">(CB972*BY972^(-0.425))/207.74</f>
        <v>1.7253325545590101E-2</v>
      </c>
      <c r="CE972" s="2">
        <f t="shared" ref="CE972:CE981" si="727">CD972/0.80679</f>
        <v>2.1385150467395607E-2</v>
      </c>
      <c r="CG972"/>
    </row>
    <row r="973" spans="75:124" x14ac:dyDescent="0.25">
      <c r="BX973" s="2">
        <v>1615.6666368595199</v>
      </c>
      <c r="BY973" s="2">
        <f t="shared" si="722"/>
        <v>1.6156666368595198</v>
      </c>
      <c r="BZ973" s="2">
        <v>4.1042654028435998E-4</v>
      </c>
      <c r="CA973" s="32">
        <f t="shared" si="723"/>
        <v>7.6715241174646733</v>
      </c>
      <c r="CB973" s="2">
        <f t="shared" si="724"/>
        <v>12.346343456899273</v>
      </c>
      <c r="CC973" s="2">
        <f t="shared" si="725"/>
        <v>2.8449555071122159</v>
      </c>
      <c r="CD973" s="2">
        <f t="shared" si="726"/>
        <v>4.8469521266757729E-2</v>
      </c>
      <c r="CE973" s="2">
        <f t="shared" si="727"/>
        <v>6.0076998062392604E-2</v>
      </c>
    </row>
    <row r="974" spans="75:124" x14ac:dyDescent="0.25">
      <c r="BX974" s="2">
        <v>1424.75185549495</v>
      </c>
      <c r="BY974" s="2">
        <f t="shared" si="722"/>
        <v>1.4247518554949499</v>
      </c>
      <c r="BZ974" s="2">
        <v>6.04229634266297E-4</v>
      </c>
      <c r="CA974" s="32">
        <f t="shared" si="723"/>
        <v>11.294011855444804</v>
      </c>
      <c r="CB974" s="2">
        <f t="shared" si="724"/>
        <v>23.640355312344077</v>
      </c>
      <c r="CC974" s="2">
        <f t="shared" si="725"/>
        <v>2.341132876731995</v>
      </c>
      <c r="CD974" s="2">
        <f t="shared" si="726"/>
        <v>9.7902706759726621E-2</v>
      </c>
      <c r="CE974" s="2">
        <f t="shared" si="727"/>
        <v>0.121348438577234</v>
      </c>
    </row>
    <row r="975" spans="75:124" x14ac:dyDescent="0.25">
      <c r="BX975" s="2">
        <v>1275.2392023607199</v>
      </c>
      <c r="BY975" s="2">
        <f t="shared" si="722"/>
        <v>1.27523920236072</v>
      </c>
      <c r="BZ975" s="2">
        <v>7.8495037109898897E-4</v>
      </c>
      <c r="CA975" s="32">
        <f t="shared" si="723"/>
        <v>14.671969553252131</v>
      </c>
      <c r="CB975" s="2">
        <f t="shared" si="724"/>
        <v>38.31232486559621</v>
      </c>
      <c r="CC975" s="2">
        <f t="shared" si="725"/>
        <v>1.971502447886103</v>
      </c>
      <c r="CD975" s="2">
        <f t="shared" si="726"/>
        <v>0.16631902329858436</v>
      </c>
      <c r="CE975" s="2">
        <f t="shared" si="727"/>
        <v>0.2061490887326124</v>
      </c>
    </row>
    <row r="976" spans="75:124" x14ac:dyDescent="0.25">
      <c r="BX976" s="2">
        <v>961.28051506751603</v>
      </c>
      <c r="BY976" s="2">
        <f t="shared" si="722"/>
        <v>0.96128051506751599</v>
      </c>
      <c r="BZ976" s="2">
        <v>9.83939908790127E-4</v>
      </c>
      <c r="CA976" s="32">
        <f t="shared" si="723"/>
        <v>18.391400164301441</v>
      </c>
      <c r="CB976" s="2">
        <f t="shared" si="724"/>
        <v>56.703725029897655</v>
      </c>
      <c r="CC976" s="2">
        <f t="shared" si="725"/>
        <v>1.2721782649388635</v>
      </c>
      <c r="CD976" s="2">
        <f t="shared" si="726"/>
        <v>0.27757487529112351</v>
      </c>
      <c r="CE976" s="2">
        <f t="shared" si="727"/>
        <v>0.34404848261768678</v>
      </c>
    </row>
    <row r="977" spans="75:124" x14ac:dyDescent="0.25">
      <c r="BX977" s="2">
        <v>740.76723598318904</v>
      </c>
      <c r="BY977" s="2">
        <f t="shared" si="722"/>
        <v>0.74076723598318905</v>
      </c>
      <c r="BZ977" s="2">
        <v>8.4497898596083297E-4</v>
      </c>
      <c r="CA977" s="32">
        <f t="shared" si="723"/>
        <v>15.793999737585663</v>
      </c>
      <c r="CB977" s="2">
        <f t="shared" si="724"/>
        <v>72.497724767483319</v>
      </c>
      <c r="CC977" s="2">
        <f t="shared" si="725"/>
        <v>0.84944837851393273</v>
      </c>
      <c r="CD977" s="2">
        <f t="shared" si="726"/>
        <v>0.39645098348769209</v>
      </c>
      <c r="CE977" s="2">
        <f t="shared" si="727"/>
        <v>0.49139303100892684</v>
      </c>
    </row>
    <row r="978" spans="75:124" x14ac:dyDescent="0.25">
      <c r="BX978" s="2">
        <v>644.01323437360202</v>
      </c>
      <c r="BY978" s="2">
        <f t="shared" si="722"/>
        <v>0.64401323437360203</v>
      </c>
      <c r="BZ978" s="2">
        <v>6.7987123312170203E-4</v>
      </c>
      <c r="CA978" s="32">
        <f t="shared" si="723"/>
        <v>12.707873516293496</v>
      </c>
      <c r="CB978" s="2">
        <f t="shared" si="724"/>
        <v>85.205598283776823</v>
      </c>
      <c r="CC978" s="2">
        <f t="shared" si="725"/>
        <v>0.68378124278887353</v>
      </c>
      <c r="CD978" s="2">
        <f t="shared" si="726"/>
        <v>0.49450161728992914</v>
      </c>
      <c r="CE978" s="2">
        <f t="shared" si="727"/>
        <v>0.6129248221841237</v>
      </c>
    </row>
    <row r="979" spans="75:124" x14ac:dyDescent="0.25">
      <c r="BX979" s="2">
        <v>589.913261200036</v>
      </c>
      <c r="BY979" s="2">
        <f t="shared" si="722"/>
        <v>0.58991326120003595</v>
      </c>
      <c r="BZ979" s="2">
        <v>4.6500044710721602E-4</v>
      </c>
      <c r="CA979" s="32">
        <f t="shared" si="723"/>
        <v>8.6915971421909539</v>
      </c>
      <c r="CB979" s="2">
        <f t="shared" si="724"/>
        <v>93.89719542596778</v>
      </c>
      <c r="CC979" s="2">
        <f t="shared" si="725"/>
        <v>0.59683172754727654</v>
      </c>
      <c r="CD979" s="2">
        <f t="shared" si="726"/>
        <v>0.56564965395090661</v>
      </c>
      <c r="CE979" s="2">
        <f t="shared" si="727"/>
        <v>0.70111138456216193</v>
      </c>
    </row>
    <row r="980" spans="75:124" x14ac:dyDescent="0.25">
      <c r="BX980" s="2">
        <v>535.45560225342103</v>
      </c>
      <c r="BY980" s="2">
        <f t="shared" si="722"/>
        <v>0.53545560225342104</v>
      </c>
      <c r="BZ980" s="2">
        <v>2.6060985424304698E-4</v>
      </c>
      <c r="CA980" s="32">
        <f t="shared" si="723"/>
        <v>4.8712122288419994</v>
      </c>
      <c r="CB980" s="2">
        <f t="shared" si="724"/>
        <v>98.768407654809778</v>
      </c>
      <c r="CC980" s="2">
        <f t="shared" si="725"/>
        <v>0.51363147471742476</v>
      </c>
      <c r="CD980" s="2">
        <f t="shared" si="726"/>
        <v>0.61999823257885933</v>
      </c>
      <c r="CE980" s="2">
        <f t="shared" si="727"/>
        <v>0.76847535613834994</v>
      </c>
    </row>
    <row r="981" spans="75:124" x14ac:dyDescent="0.25">
      <c r="BX981" s="2">
        <v>296.43208441384297</v>
      </c>
      <c r="BY981" s="2">
        <f t="shared" si="722"/>
        <v>0.29643208441384294</v>
      </c>
      <c r="BZ981" s="2">
        <v>6.3998926942680903E-5</v>
      </c>
      <c r="CA981" s="32">
        <f t="shared" si="723"/>
        <v>1.1962416250968393</v>
      </c>
      <c r="CB981" s="2">
        <f t="shared" si="724"/>
        <v>99.964649279906624</v>
      </c>
      <c r="CC981" s="2">
        <f t="shared" si="725"/>
        <v>0.20540656859733553</v>
      </c>
      <c r="CD981" s="2">
        <f t="shared" si="726"/>
        <v>0.80678554047010786</v>
      </c>
      <c r="CE981" s="2">
        <f t="shared" si="727"/>
        <v>0.9999944725022718</v>
      </c>
    </row>
    <row r="982" spans="75:124" x14ac:dyDescent="0.25">
      <c r="BY982" t="s">
        <v>28</v>
      </c>
      <c r="BZ982" s="32">
        <f>SUM(BZ971:BZ981)</f>
        <v>5.3481087364750032E-3</v>
      </c>
    </row>
    <row r="983" spans="75:124" x14ac:dyDescent="0.25">
      <c r="BY983" t="s">
        <v>29</v>
      </c>
      <c r="BZ983" s="2">
        <v>207.74</v>
      </c>
    </row>
    <row r="984" spans="75:124" x14ac:dyDescent="0.25">
      <c r="BY984" t="s">
        <v>30</v>
      </c>
      <c r="BZ984" s="2">
        <v>-0.42499999999999999</v>
      </c>
    </row>
    <row r="985" spans="75:124" x14ac:dyDescent="0.25">
      <c r="BY985" t="s">
        <v>31</v>
      </c>
      <c r="BZ985" s="2">
        <v>0.82299999999999995</v>
      </c>
    </row>
    <row r="986" spans="75:124" x14ac:dyDescent="0.25">
      <c r="BY986" t="s">
        <v>32</v>
      </c>
      <c r="BZ986" s="2">
        <v>1.55</v>
      </c>
    </row>
    <row r="989" spans="75:124" x14ac:dyDescent="0.25">
      <c r="BW989" s="21" t="s">
        <v>1185</v>
      </c>
      <c r="BX989" t="s">
        <v>3</v>
      </c>
      <c r="BY989" t="s">
        <v>4</v>
      </c>
      <c r="BZ989" t="s">
        <v>5</v>
      </c>
      <c r="CA989" t="s">
        <v>6</v>
      </c>
      <c r="CB989" t="s">
        <v>7</v>
      </c>
      <c r="CC989" t="s">
        <v>8</v>
      </c>
      <c r="CD989" t="s">
        <v>9</v>
      </c>
      <c r="CE989" t="s">
        <v>10</v>
      </c>
      <c r="CF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</row>
    <row r="990" spans="75:124" x14ac:dyDescent="0.25">
      <c r="BW990" s="21">
        <v>414</v>
      </c>
      <c r="BX990" s="2">
        <v>2281.8791946308702</v>
      </c>
      <c r="BY990" s="2">
        <f t="shared" ref="BY990:BY999" si="728">BX990/1000</f>
        <v>2.2818791946308701</v>
      </c>
      <c r="BZ990" s="2">
        <v>4.7222222222222099E-5</v>
      </c>
      <c r="CA990" s="32">
        <f t="shared" ref="CA990:CA999" si="729">BZ990*100/0.00534</f>
        <v>0.88431127756970229</v>
      </c>
      <c r="CB990" s="2">
        <f>CA990</f>
        <v>0.88431127756970229</v>
      </c>
      <c r="CC990" s="2">
        <f>(BY990/0.765)^1.565</f>
        <v>5.5309260145827599</v>
      </c>
      <c r="CD990" s="2">
        <f>(CB990*BY990^(-0.611))/254.451</f>
        <v>2.0993468280886781E-3</v>
      </c>
      <c r="CE990" s="2">
        <f>CD990/0.68497</f>
        <v>3.0648741230837528E-3</v>
      </c>
      <c r="CH990"/>
      <c r="CI990"/>
      <c r="CJ990"/>
      <c r="CK990"/>
      <c r="CL990"/>
      <c r="CM990"/>
      <c r="CN990"/>
      <c r="CO990"/>
      <c r="CP990"/>
    </row>
    <row r="991" spans="75:124" x14ac:dyDescent="0.25">
      <c r="BX991" s="2">
        <v>1744.9664429530201</v>
      </c>
      <c r="BY991" s="2">
        <f t="shared" si="728"/>
        <v>1.7449664429530201</v>
      </c>
      <c r="BZ991" s="2">
        <v>2.0000000000000001E-4</v>
      </c>
      <c r="CA991" s="32">
        <f t="shared" si="729"/>
        <v>3.7453183520599249</v>
      </c>
      <c r="CB991" s="2">
        <f t="shared" ref="CB991:CB999" si="730">CA991+CB990</f>
        <v>4.6296296296296271</v>
      </c>
      <c r="CC991" s="2">
        <f t="shared" ref="CC991:CC999" si="731">(BY991/0.765)^1.565</f>
        <v>3.6346837848131672</v>
      </c>
      <c r="CD991" s="2">
        <f t="shared" ref="CD991:CD999" si="732">(CB991*BY991^(-0.611))/254.451</f>
        <v>1.2948223322892321E-2</v>
      </c>
      <c r="CE991" s="2">
        <f t="shared" ref="CE991:CE999" si="733">CD991/0.68497</f>
        <v>1.8903343683507774E-2</v>
      </c>
      <c r="CG991"/>
    </row>
    <row r="992" spans="75:124" x14ac:dyDescent="0.25">
      <c r="BX992" s="2">
        <v>1610.7382550335601</v>
      </c>
      <c r="BY992" s="2">
        <f t="shared" si="728"/>
        <v>1.6107382550335601</v>
      </c>
      <c r="BZ992" s="2">
        <v>3.9166666666666598E-4</v>
      </c>
      <c r="CA992" s="32">
        <f t="shared" si="729"/>
        <v>7.3345817727840075</v>
      </c>
      <c r="CB992" s="2">
        <f t="shared" si="730"/>
        <v>11.964211402413635</v>
      </c>
      <c r="CC992" s="2">
        <f t="shared" si="731"/>
        <v>3.2067413889138212</v>
      </c>
      <c r="CD992" s="2">
        <f t="shared" si="732"/>
        <v>3.5138859177707864E-2</v>
      </c>
      <c r="CE992" s="2">
        <f t="shared" si="733"/>
        <v>5.1299851347807734E-2</v>
      </c>
    </row>
    <row r="993" spans="75:124" x14ac:dyDescent="0.25">
      <c r="BX993" s="2">
        <v>1409.39597315436</v>
      </c>
      <c r="BY993" s="2">
        <f t="shared" si="728"/>
        <v>1.4093959731543599</v>
      </c>
      <c r="BZ993" s="2">
        <v>6.3611111111111095E-4</v>
      </c>
      <c r="CA993" s="32">
        <f t="shared" si="729"/>
        <v>11.912193091968369</v>
      </c>
      <c r="CB993" s="2">
        <f t="shared" si="730"/>
        <v>23.876404494382005</v>
      </c>
      <c r="CC993" s="2">
        <f t="shared" si="731"/>
        <v>2.6019954942412196</v>
      </c>
      <c r="CD993" s="2">
        <f t="shared" si="732"/>
        <v>7.6086146063932145E-2</v>
      </c>
      <c r="CE993" s="2">
        <f t="shared" si="733"/>
        <v>0.11107953058372214</v>
      </c>
    </row>
    <row r="994" spans="75:124" x14ac:dyDescent="0.25">
      <c r="BX994" s="2">
        <v>1275.1677852349001</v>
      </c>
      <c r="BY994" s="2">
        <f t="shared" si="728"/>
        <v>1.2751677852349002</v>
      </c>
      <c r="BZ994" s="2">
        <v>8.7222222222222204E-4</v>
      </c>
      <c r="CA994" s="32">
        <f t="shared" si="729"/>
        <v>16.333749479816891</v>
      </c>
      <c r="CB994" s="2">
        <f t="shared" si="730"/>
        <v>40.210153974198896</v>
      </c>
      <c r="CC994" s="2">
        <f t="shared" si="731"/>
        <v>2.2247577555814524</v>
      </c>
      <c r="CD994" s="2">
        <f t="shared" si="732"/>
        <v>0.13621656799293808</v>
      </c>
      <c r="CE994" s="2">
        <f t="shared" si="733"/>
        <v>0.19886501305595586</v>
      </c>
    </row>
    <row r="995" spans="75:124" x14ac:dyDescent="0.25">
      <c r="BX995" s="2">
        <v>872.48322147650799</v>
      </c>
      <c r="BY995" s="2">
        <f t="shared" si="728"/>
        <v>0.87248322147650803</v>
      </c>
      <c r="BZ995" s="2">
        <v>1.1000000000000001E-3</v>
      </c>
      <c r="CA995" s="32">
        <f t="shared" si="729"/>
        <v>20.599250936329586</v>
      </c>
      <c r="CB995" s="2">
        <f t="shared" si="730"/>
        <v>60.809404910528485</v>
      </c>
      <c r="CC995" s="2">
        <f t="shared" si="731"/>
        <v>1.228442095830143</v>
      </c>
      <c r="CD995" s="2">
        <f t="shared" si="732"/>
        <v>0.25975505807598132</v>
      </c>
      <c r="CE995" s="2">
        <f t="shared" si="733"/>
        <v>0.37922107256665449</v>
      </c>
    </row>
    <row r="996" spans="75:124" x14ac:dyDescent="0.25">
      <c r="BX996" s="2">
        <v>738.25503355704495</v>
      </c>
      <c r="BY996" s="2">
        <f t="shared" si="728"/>
        <v>0.73825503355704492</v>
      </c>
      <c r="BZ996" s="2">
        <v>6.9444444444444404E-4</v>
      </c>
      <c r="CA996" s="32">
        <f t="shared" si="729"/>
        <v>13.004577611319176</v>
      </c>
      <c r="CB996" s="2">
        <f t="shared" si="730"/>
        <v>73.813982521847663</v>
      </c>
      <c r="CC996" s="2">
        <f t="shared" si="731"/>
        <v>0.94582958896589686</v>
      </c>
      <c r="CD996" s="2">
        <f t="shared" si="732"/>
        <v>0.34918883978257392</v>
      </c>
      <c r="CE996" s="2">
        <f t="shared" si="733"/>
        <v>0.50978705605000796</v>
      </c>
    </row>
    <row r="997" spans="75:124" x14ac:dyDescent="0.25">
      <c r="BX997" s="2">
        <v>738.25503355704495</v>
      </c>
      <c r="BY997" s="2">
        <f t="shared" si="728"/>
        <v>0.73825503355704492</v>
      </c>
      <c r="BZ997" s="2">
        <v>9.1111111111111102E-4</v>
      </c>
      <c r="CA997" s="32">
        <f t="shared" si="729"/>
        <v>17.062005826050768</v>
      </c>
      <c r="CB997" s="2">
        <f t="shared" si="730"/>
        <v>90.875988347898428</v>
      </c>
      <c r="CC997" s="2">
        <f t="shared" si="731"/>
        <v>0.94582958896589686</v>
      </c>
      <c r="CD997" s="2">
        <f t="shared" si="732"/>
        <v>0.42990338484859525</v>
      </c>
      <c r="CE997" s="2">
        <f t="shared" si="733"/>
        <v>0.62762366942872716</v>
      </c>
    </row>
    <row r="998" spans="75:124" x14ac:dyDescent="0.25">
      <c r="BX998" s="2">
        <v>604.02684563758999</v>
      </c>
      <c r="BY998" s="2">
        <f t="shared" si="728"/>
        <v>0.60402684563759002</v>
      </c>
      <c r="BZ998" s="2">
        <v>3.7777777777777701E-4</v>
      </c>
      <c r="CA998" s="32">
        <f t="shared" si="729"/>
        <v>7.0744902205576219</v>
      </c>
      <c r="CB998" s="2">
        <f t="shared" si="730"/>
        <v>97.950478568456049</v>
      </c>
      <c r="CC998" s="2">
        <f t="shared" si="731"/>
        <v>0.69091221550888082</v>
      </c>
      <c r="CD998" s="2">
        <f t="shared" si="732"/>
        <v>0.52381392196144494</v>
      </c>
      <c r="CE998" s="2">
        <f t="shared" si="733"/>
        <v>0.76472534849912399</v>
      </c>
    </row>
    <row r="999" spans="75:124" x14ac:dyDescent="0.25">
      <c r="BX999" s="2">
        <v>402.68456375839298</v>
      </c>
      <c r="BY999" s="2">
        <f t="shared" si="728"/>
        <v>0.40268456375839301</v>
      </c>
      <c r="BZ999" s="2">
        <v>1.08333333333333E-4</v>
      </c>
      <c r="CA999" s="32">
        <f t="shared" si="729"/>
        <v>2.0287141073657864</v>
      </c>
      <c r="CB999" s="2">
        <f t="shared" si="730"/>
        <v>99.979192675821835</v>
      </c>
      <c r="CC999" s="2">
        <f t="shared" si="731"/>
        <v>0.36630264174272414</v>
      </c>
      <c r="CD999" s="2">
        <f t="shared" si="732"/>
        <v>0.68497048683446804</v>
      </c>
      <c r="CE999" s="2">
        <f t="shared" si="733"/>
        <v>1.0000007107383799</v>
      </c>
    </row>
    <row r="1000" spans="75:124" x14ac:dyDescent="0.25">
      <c r="BY1000" t="s">
        <v>28</v>
      </c>
      <c r="BZ1000" s="32">
        <f>SUM(BZ990:BZ999)</f>
        <v>5.3388888888888852E-3</v>
      </c>
    </row>
    <row r="1001" spans="75:124" x14ac:dyDescent="0.25">
      <c r="BY1001" t="s">
        <v>29</v>
      </c>
      <c r="BZ1001" s="2">
        <v>254.45099999999999</v>
      </c>
    </row>
    <row r="1002" spans="75:124" x14ac:dyDescent="0.25">
      <c r="BY1002" t="s">
        <v>30</v>
      </c>
      <c r="BZ1002" s="2">
        <v>-0.61099999999999999</v>
      </c>
    </row>
    <row r="1003" spans="75:124" x14ac:dyDescent="0.25">
      <c r="BY1003" t="s">
        <v>31</v>
      </c>
      <c r="BZ1003" s="2">
        <v>0.76500000000000001</v>
      </c>
    </row>
    <row r="1004" spans="75:124" x14ac:dyDescent="0.25">
      <c r="BY1004" t="s">
        <v>32</v>
      </c>
      <c r="BZ1004" s="2">
        <v>1.5649999999999999</v>
      </c>
    </row>
    <row r="1007" spans="75:124" x14ac:dyDescent="0.25">
      <c r="BW1007" s="21" t="s">
        <v>1185</v>
      </c>
      <c r="BX1007" t="s">
        <v>3</v>
      </c>
      <c r="BY1007" t="s">
        <v>4</v>
      </c>
      <c r="BZ1007" t="s">
        <v>5</v>
      </c>
      <c r="CA1007" t="s">
        <v>6</v>
      </c>
      <c r="CB1007" t="s">
        <v>7</v>
      </c>
      <c r="CC1007" t="s">
        <v>8</v>
      </c>
      <c r="CD1007" t="s">
        <v>9</v>
      </c>
      <c r="CE1007" t="s">
        <v>10</v>
      </c>
      <c r="CF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</row>
    <row r="1008" spans="75:124" x14ac:dyDescent="0.25">
      <c r="BW1008" s="21">
        <v>416</v>
      </c>
      <c r="BX1008" s="2">
        <v>2233.0097087378599</v>
      </c>
      <c r="BY1008" s="2">
        <f t="shared" ref="BY1008:BY1017" si="734">BX1008/1000</f>
        <v>2.23300970873786</v>
      </c>
      <c r="BZ1008" s="2">
        <v>6.2486281131278695E-5</v>
      </c>
      <c r="CA1008" s="32">
        <f t="shared" ref="CA1008:CA1017" si="735">BZ1008*100/0.00508</f>
        <v>1.2300449041590293</v>
      </c>
      <c r="CB1008" s="2">
        <f>CA1008</f>
        <v>1.2300449041590293</v>
      </c>
      <c r="CC1008" s="2">
        <f>(BY1008/1.419)^3.496</f>
        <v>4.8796775268334338</v>
      </c>
      <c r="CD1008" s="2">
        <f>(CB1008*BY1008^0.11)/92.363</f>
        <v>1.4547919953421085E-2</v>
      </c>
      <c r="CE1008" s="2">
        <f>CD1008/0.99737</f>
        <v>1.4586281874751682E-2</v>
      </c>
      <c r="CH1008"/>
      <c r="CI1008"/>
      <c r="CJ1008"/>
      <c r="CK1008"/>
      <c r="CL1008"/>
      <c r="CM1008"/>
      <c r="CN1008"/>
      <c r="CO1008"/>
      <c r="CP1008"/>
    </row>
    <row r="1009" spans="76:85" x14ac:dyDescent="0.25">
      <c r="BX1009" s="2">
        <v>1893.20388349514</v>
      </c>
      <c r="BY1009" s="2">
        <f t="shared" si="734"/>
        <v>1.8932038834951399</v>
      </c>
      <c r="BZ1009" s="2">
        <v>2.2935415787251901E-4</v>
      </c>
      <c r="CA1009" s="32">
        <f t="shared" si="735"/>
        <v>4.5148456274117912</v>
      </c>
      <c r="CB1009" s="2">
        <f t="shared" ref="CB1009:CB1017" si="736">CA1009+CB1008</f>
        <v>5.744890531570821</v>
      </c>
      <c r="CC1009" s="2">
        <f t="shared" ref="CC1009:CC1017" si="737">(BY1009/1.419)^3.496</f>
        <v>2.7400066019231595</v>
      </c>
      <c r="CD1009" s="2">
        <f t="shared" ref="CD1009:CD1017" si="738">(CB1009*BY1009^0.11)/92.363</f>
        <v>6.6722980761109316E-2</v>
      </c>
      <c r="CE1009" s="2">
        <f t="shared" ref="CE1009:CE1017" si="739">CD1009/0.99737</f>
        <v>6.6898924933684906E-2</v>
      </c>
      <c r="CG1009"/>
    </row>
    <row r="1010" spans="76:85" x14ac:dyDescent="0.25">
      <c r="BX1010" s="2">
        <v>1650.4854368931999</v>
      </c>
      <c r="BY1010" s="2">
        <f t="shared" si="734"/>
        <v>1.6504854368931998</v>
      </c>
      <c r="BZ1010" s="2">
        <v>3.8842127479949302E-4</v>
      </c>
      <c r="CA1010" s="32">
        <f t="shared" si="735"/>
        <v>7.646088086604192</v>
      </c>
      <c r="CB1010" s="2">
        <f t="shared" si="736"/>
        <v>13.390978618175012</v>
      </c>
      <c r="CC1010" s="2">
        <f t="shared" si="737"/>
        <v>1.6960554120697802</v>
      </c>
      <c r="CD1010" s="2">
        <f t="shared" si="738"/>
        <v>0.15319746276466611</v>
      </c>
      <c r="CE1010" s="2">
        <f t="shared" si="739"/>
        <v>0.15360143453749975</v>
      </c>
    </row>
    <row r="1011" spans="76:85" x14ac:dyDescent="0.25">
      <c r="BX1011" s="2">
        <v>1504.85436893203</v>
      </c>
      <c r="BY1011" s="2">
        <f t="shared" si="734"/>
        <v>1.50485436893203</v>
      </c>
      <c r="BZ1011" s="2">
        <v>6.0751371886872102E-4</v>
      </c>
      <c r="CA1011" s="32">
        <f t="shared" si="735"/>
        <v>11.95893147379372</v>
      </c>
      <c r="CB1011" s="2">
        <f t="shared" si="736"/>
        <v>25.349910091968731</v>
      </c>
      <c r="CC1011" s="2">
        <f t="shared" si="737"/>
        <v>1.227976977848579</v>
      </c>
      <c r="CD1011" s="2">
        <f t="shared" si="738"/>
        <v>0.28707989905883785</v>
      </c>
      <c r="CE1011" s="2">
        <f t="shared" si="739"/>
        <v>0.2878369101324863</v>
      </c>
    </row>
    <row r="1012" spans="76:85" x14ac:dyDescent="0.25">
      <c r="BX1012" s="2">
        <v>1359.22330097087</v>
      </c>
      <c r="BY1012" s="2">
        <f t="shared" si="734"/>
        <v>1.3592233009708701</v>
      </c>
      <c r="BZ1012" s="2">
        <v>8.2921485859012195E-4</v>
      </c>
      <c r="CA1012" s="32">
        <f t="shared" si="735"/>
        <v>16.323127137600824</v>
      </c>
      <c r="CB1012" s="2">
        <f t="shared" si="736"/>
        <v>41.673037229569559</v>
      </c>
      <c r="CC1012" s="2">
        <f t="shared" si="737"/>
        <v>0.86030851349882098</v>
      </c>
      <c r="CD1012" s="2">
        <f t="shared" si="738"/>
        <v>0.46667991773017592</v>
      </c>
      <c r="CE1012" s="2">
        <f t="shared" si="739"/>
        <v>0.46791052240409869</v>
      </c>
    </row>
    <row r="1013" spans="76:85" x14ac:dyDescent="0.25">
      <c r="BX1013" s="2">
        <v>1067.9611650485299</v>
      </c>
      <c r="BY1013" s="2">
        <f t="shared" si="734"/>
        <v>1.0679611650485299</v>
      </c>
      <c r="BZ1013" s="2">
        <v>1.0508780075981401E-3</v>
      </c>
      <c r="CA1013" s="32">
        <f t="shared" si="735"/>
        <v>20.686574952719294</v>
      </c>
      <c r="CB1013" s="2">
        <f t="shared" si="736"/>
        <v>62.359612182288856</v>
      </c>
      <c r="CC1013" s="2">
        <f t="shared" si="737"/>
        <v>0.37025372390573918</v>
      </c>
      <c r="CD1013" s="2">
        <f t="shared" si="738"/>
        <v>0.68005881706794258</v>
      </c>
      <c r="CE1013" s="2">
        <f t="shared" si="739"/>
        <v>0.68185208805953923</v>
      </c>
    </row>
    <row r="1014" spans="76:85" x14ac:dyDescent="0.25">
      <c r="BX1014" s="2">
        <v>776.69902912621501</v>
      </c>
      <c r="BY1014" s="2">
        <f t="shared" si="734"/>
        <v>0.77669902912621502</v>
      </c>
      <c r="BZ1014" s="2">
        <v>8.4993246095398903E-4</v>
      </c>
      <c r="CA1014" s="32">
        <f t="shared" si="735"/>
        <v>16.730953955787186</v>
      </c>
      <c r="CB1014" s="2">
        <f t="shared" si="736"/>
        <v>79.090566138076042</v>
      </c>
      <c r="CC1014" s="2">
        <f t="shared" si="737"/>
        <v>0.12161669650869433</v>
      </c>
      <c r="CD1014" s="2">
        <f t="shared" si="738"/>
        <v>0.83282635012000772</v>
      </c>
      <c r="CE1014" s="2">
        <f t="shared" si="739"/>
        <v>0.83502245918767126</v>
      </c>
    </row>
    <row r="1015" spans="76:85" x14ac:dyDescent="0.25">
      <c r="BX1015" s="2">
        <v>679.61165048543398</v>
      </c>
      <c r="BY1015" s="2">
        <f t="shared" si="734"/>
        <v>0.67961165048543404</v>
      </c>
      <c r="BZ1015" s="2">
        <v>6.0729843815956097E-4</v>
      </c>
      <c r="CA1015" s="32">
        <f t="shared" si="735"/>
        <v>11.954693664558286</v>
      </c>
      <c r="CB1015" s="2">
        <f t="shared" si="736"/>
        <v>91.045259802634334</v>
      </c>
      <c r="CC1015" s="2">
        <f t="shared" si="737"/>
        <v>7.6252371626784624E-2</v>
      </c>
      <c r="CD1015" s="2">
        <f t="shared" si="738"/>
        <v>0.94473063515019828</v>
      </c>
      <c r="CE1015" s="2">
        <f t="shared" si="739"/>
        <v>0.94722182855930925</v>
      </c>
    </row>
    <row r="1016" spans="76:85" x14ac:dyDescent="0.25">
      <c r="BX1016" s="2">
        <v>582.52427184466001</v>
      </c>
      <c r="BY1016" s="2">
        <f t="shared" si="734"/>
        <v>0.58252427184466005</v>
      </c>
      <c r="BZ1016" s="2">
        <v>3.41186154495567E-4</v>
      </c>
      <c r="CA1016" s="32">
        <f t="shared" si="735"/>
        <v>6.7162628837710043</v>
      </c>
      <c r="CB1016" s="2">
        <f t="shared" si="736"/>
        <v>97.761522686405343</v>
      </c>
      <c r="CC1016" s="2">
        <f t="shared" si="737"/>
        <v>4.4484363332260198E-2</v>
      </c>
      <c r="CD1016" s="2">
        <f t="shared" si="738"/>
        <v>0.99736579427463246</v>
      </c>
      <c r="CE1016" s="2">
        <f t="shared" si="739"/>
        <v>0.99999578318440752</v>
      </c>
    </row>
    <row r="1017" spans="76:85" x14ac:dyDescent="0.25">
      <c r="BX1017" s="2">
        <v>388.349514563105</v>
      </c>
      <c r="BY1017" s="2">
        <f t="shared" si="734"/>
        <v>0.38834951456310501</v>
      </c>
      <c r="BZ1017" s="2">
        <v>1.08961587167581E-4</v>
      </c>
      <c r="CA1017" s="32">
        <f t="shared" si="735"/>
        <v>2.1449131332200984</v>
      </c>
      <c r="CB1017" s="2">
        <f t="shared" si="736"/>
        <v>99.906435819625443</v>
      </c>
      <c r="CC1017" s="2">
        <f t="shared" si="737"/>
        <v>1.077934414537836E-2</v>
      </c>
      <c r="CD1017" s="2">
        <f t="shared" si="738"/>
        <v>0.97478747304671209</v>
      </c>
      <c r="CE1017" s="2">
        <f t="shared" si="739"/>
        <v>0.97735792438785218</v>
      </c>
    </row>
    <row r="1018" spans="76:85" x14ac:dyDescent="0.25">
      <c r="BY1018" t="s">
        <v>28</v>
      </c>
      <c r="BZ1018" s="32">
        <f>SUM(BZ1008:BZ1017)</f>
        <v>5.0752469396369709E-3</v>
      </c>
    </row>
    <row r="1019" spans="76:85" x14ac:dyDescent="0.25">
      <c r="BY1019" t="s">
        <v>29</v>
      </c>
      <c r="BZ1019" s="2">
        <v>92.363</v>
      </c>
    </row>
    <row r="1020" spans="76:85" x14ac:dyDescent="0.25">
      <c r="BY1020" t="s">
        <v>30</v>
      </c>
      <c r="BZ1020" s="2">
        <v>0.11</v>
      </c>
    </row>
    <row r="1021" spans="76:85" x14ac:dyDescent="0.25">
      <c r="BY1021" t="s">
        <v>31</v>
      </c>
      <c r="BZ1021" s="2">
        <v>1.419</v>
      </c>
    </row>
    <row r="1022" spans="76:85" x14ac:dyDescent="0.25">
      <c r="BY1022" t="s">
        <v>32</v>
      </c>
      <c r="BZ1022" s="2">
        <v>3.496</v>
      </c>
    </row>
    <row r="1025" spans="75:124" x14ac:dyDescent="0.25">
      <c r="BW1025" s="21" t="s">
        <v>1185</v>
      </c>
      <c r="BX1025" t="s">
        <v>3</v>
      </c>
      <c r="BY1025" t="s">
        <v>4</v>
      </c>
      <c r="BZ1025" t="s">
        <v>5</v>
      </c>
      <c r="CA1025" t="s">
        <v>6</v>
      </c>
      <c r="CB1025" t="s">
        <v>7</v>
      </c>
      <c r="CC1025" t="s">
        <v>8</v>
      </c>
      <c r="CD1025" t="s">
        <v>9</v>
      </c>
      <c r="CE1025" t="s">
        <v>10</v>
      </c>
      <c r="CF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</row>
    <row r="1026" spans="75:124" x14ac:dyDescent="0.25">
      <c r="BW1026" s="21">
        <v>417</v>
      </c>
      <c r="BX1026" s="2">
        <v>2145.8333333333298</v>
      </c>
      <c r="BY1026" s="2">
        <f t="shared" ref="BY1026:BY1037" si="740">BX1026/1000</f>
        <v>2.1458333333333299</v>
      </c>
      <c r="BZ1026" s="2">
        <v>5.8515283842794298E-5</v>
      </c>
      <c r="CA1026" s="2">
        <f t="shared" ref="CA1026:CA1037" si="741">BZ1026*100/0.00654</f>
        <v>0.89472911074609018</v>
      </c>
      <c r="CB1026" s="2">
        <f>CA1026</f>
        <v>0.89472911074609018</v>
      </c>
      <c r="CC1026" s="2">
        <f>(BY1026/1.02)^2.142</f>
        <v>4.9187759050152104</v>
      </c>
      <c r="CD1026" s="2">
        <f>(CB1026*BY1026^(-0.227))/143.008</f>
        <v>5.2608866611408905E-3</v>
      </c>
      <c r="CE1026" s="2">
        <f>CD1026/0.93482</f>
        <v>5.627700157400238E-3</v>
      </c>
      <c r="CH1026"/>
      <c r="CI1026"/>
      <c r="CJ1026"/>
      <c r="CK1026"/>
      <c r="CL1026"/>
      <c r="CM1026"/>
      <c r="CN1026"/>
      <c r="CO1026"/>
      <c r="CP1026"/>
    </row>
    <row r="1027" spans="75:124" x14ac:dyDescent="0.25">
      <c r="BX1027" s="2">
        <v>1770.8333333333301</v>
      </c>
      <c r="BY1027" s="2">
        <f t="shared" si="740"/>
        <v>1.7708333333333302</v>
      </c>
      <c r="BZ1027" s="2">
        <v>2.5502183406113501E-4</v>
      </c>
      <c r="CA1027" s="2">
        <f t="shared" si="741"/>
        <v>3.8994164229531347</v>
      </c>
      <c r="CB1027" s="2">
        <f t="shared" ref="CB1027:CB1037" si="742">CA1027+CB1026</f>
        <v>4.7941455336992247</v>
      </c>
      <c r="CC1027" s="2">
        <f t="shared" ref="CC1027:CC1037" si="743">(BY1027/1.02)^2.142</f>
        <v>3.2596805454021434</v>
      </c>
      <c r="CD1027" s="2">
        <f t="shared" ref="CD1027:CD1037" si="744">(CB1027*BY1027^(-0.227))/143.008</f>
        <v>2.9445202497090473E-2</v>
      </c>
      <c r="CE1027" s="2">
        <f t="shared" ref="CE1027:CE1037" si="745">CD1027/0.93482</f>
        <v>3.1498259020015053E-2</v>
      </c>
      <c r="CG1027"/>
    </row>
    <row r="1028" spans="75:124" x14ac:dyDescent="0.25">
      <c r="BX1028" s="2">
        <v>1548.6111111111099</v>
      </c>
      <c r="BY1028" s="2">
        <f t="shared" si="740"/>
        <v>1.5486111111111101</v>
      </c>
      <c r="BZ1028" s="2">
        <v>4.48908296943231E-4</v>
      </c>
      <c r="CA1028" s="2">
        <f t="shared" si="741"/>
        <v>6.8640412376640825</v>
      </c>
      <c r="CB1028" s="2">
        <f t="shared" si="742"/>
        <v>11.658186771363308</v>
      </c>
      <c r="CC1028" s="2">
        <f t="shared" si="743"/>
        <v>2.4458791261731716</v>
      </c>
      <c r="CD1028" s="2">
        <f t="shared" si="744"/>
        <v>7.3816552382503578E-2</v>
      </c>
      <c r="CE1028" s="2">
        <f t="shared" si="745"/>
        <v>7.8963385873754927E-2</v>
      </c>
    </row>
    <row r="1029" spans="75:124" x14ac:dyDescent="0.25">
      <c r="BX1029" s="2">
        <v>1402.7777777777701</v>
      </c>
      <c r="BY1029" s="2">
        <f t="shared" si="740"/>
        <v>1.4027777777777701</v>
      </c>
      <c r="BZ1029" s="2">
        <v>6.4017467248908295E-4</v>
      </c>
      <c r="CA1029" s="2">
        <f t="shared" si="741"/>
        <v>9.7886035548789447</v>
      </c>
      <c r="CB1029" s="2">
        <f t="shared" si="742"/>
        <v>21.446790326242251</v>
      </c>
      <c r="CC1029" s="2">
        <f t="shared" si="743"/>
        <v>1.9789216843122011</v>
      </c>
      <c r="CD1029" s="2">
        <f t="shared" si="744"/>
        <v>0.13887865371076141</v>
      </c>
      <c r="CE1029" s="2">
        <f t="shared" si="745"/>
        <v>0.14856191963240134</v>
      </c>
    </row>
    <row r="1030" spans="75:124" x14ac:dyDescent="0.25">
      <c r="BX1030" s="2">
        <v>1243.05555555555</v>
      </c>
      <c r="BY1030" s="2">
        <f t="shared" si="740"/>
        <v>1.24305555555555</v>
      </c>
      <c r="BZ1030" s="2">
        <v>7.9213973799126605E-4</v>
      </c>
      <c r="CA1030" s="2">
        <f t="shared" si="741"/>
        <v>12.112228409652387</v>
      </c>
      <c r="CB1030" s="2">
        <f t="shared" si="742"/>
        <v>33.559018735894639</v>
      </c>
      <c r="CC1030" s="2">
        <f t="shared" si="743"/>
        <v>1.5274857464859921</v>
      </c>
      <c r="CD1030" s="2">
        <f t="shared" si="744"/>
        <v>0.22335700025273228</v>
      </c>
      <c r="CE1030" s="2">
        <f t="shared" si="745"/>
        <v>0.23893048956241017</v>
      </c>
    </row>
    <row r="1031" spans="75:124" x14ac:dyDescent="0.25">
      <c r="BX1031" s="2">
        <v>1111.1111111111099</v>
      </c>
      <c r="BY1031" s="2">
        <f t="shared" si="740"/>
        <v>1.1111111111111101</v>
      </c>
      <c r="BZ1031" s="2">
        <v>9.7030567685589498E-4</v>
      </c>
      <c r="CA1031" s="2">
        <f t="shared" si="741"/>
        <v>14.836478239386775</v>
      </c>
      <c r="CB1031" s="2">
        <f t="shared" si="742"/>
        <v>48.395496975281418</v>
      </c>
      <c r="CC1031" s="2">
        <f t="shared" si="743"/>
        <v>1.201132662307522</v>
      </c>
      <c r="CD1031" s="2">
        <f t="shared" si="744"/>
        <v>0.33041341425573351</v>
      </c>
      <c r="CE1031" s="2">
        <f t="shared" si="745"/>
        <v>0.35345137486974337</v>
      </c>
    </row>
    <row r="1032" spans="75:124" x14ac:dyDescent="0.25">
      <c r="BX1032" s="2">
        <v>874.99999999999898</v>
      </c>
      <c r="BY1032" s="2">
        <f t="shared" si="740"/>
        <v>0.874999999999999</v>
      </c>
      <c r="BZ1032" s="2">
        <v>1.06462882096069E-3</v>
      </c>
      <c r="CA1032" s="2">
        <f t="shared" si="741"/>
        <v>16.278728149246025</v>
      </c>
      <c r="CB1032" s="2">
        <f t="shared" si="742"/>
        <v>64.674225124527439</v>
      </c>
      <c r="CC1032" s="2">
        <f t="shared" si="743"/>
        <v>0.72004507074797652</v>
      </c>
      <c r="CD1032" s="2">
        <f t="shared" si="744"/>
        <v>0.46616007293349498</v>
      </c>
      <c r="CE1032" s="2">
        <f t="shared" si="745"/>
        <v>0.49866292220266467</v>
      </c>
    </row>
    <row r="1033" spans="75:124" x14ac:dyDescent="0.25">
      <c r="BX1033" s="2">
        <v>715.27777777777703</v>
      </c>
      <c r="BY1033" s="2">
        <f t="shared" si="740"/>
        <v>0.71527777777777701</v>
      </c>
      <c r="BZ1033" s="2">
        <v>8.8384279475982503E-4</v>
      </c>
      <c r="CA1033" s="2">
        <f t="shared" si="741"/>
        <v>13.514415822015673</v>
      </c>
      <c r="CB1033" s="2">
        <f t="shared" si="742"/>
        <v>78.188640946543117</v>
      </c>
      <c r="CC1033" s="2">
        <f t="shared" si="743"/>
        <v>0.46758794861254227</v>
      </c>
      <c r="CD1033" s="2">
        <f t="shared" si="744"/>
        <v>0.58995320811154561</v>
      </c>
      <c r="CE1033" s="2">
        <f t="shared" si="745"/>
        <v>0.63108749075923243</v>
      </c>
    </row>
    <row r="1034" spans="75:124" x14ac:dyDescent="0.25">
      <c r="BX1034" s="2">
        <v>659.72222222222194</v>
      </c>
      <c r="BY1034" s="2">
        <f t="shared" si="740"/>
        <v>0.65972222222222199</v>
      </c>
      <c r="BZ1034" s="2">
        <v>6.9257641921397297E-4</v>
      </c>
      <c r="CA1034" s="2">
        <f t="shared" si="741"/>
        <v>10.589853504800811</v>
      </c>
      <c r="CB1034" s="2">
        <f t="shared" si="742"/>
        <v>88.778494451343931</v>
      </c>
      <c r="CC1034" s="2">
        <f t="shared" si="743"/>
        <v>0.39323298188143357</v>
      </c>
      <c r="CD1034" s="2">
        <f t="shared" si="744"/>
        <v>0.68226402196373181</v>
      </c>
      <c r="CE1034" s="2">
        <f t="shared" si="745"/>
        <v>0.72983464406381104</v>
      </c>
    </row>
    <row r="1035" spans="75:124" x14ac:dyDescent="0.25">
      <c r="BX1035" s="2">
        <v>597.22222222222194</v>
      </c>
      <c r="BY1035" s="2">
        <f t="shared" si="740"/>
        <v>0.59722222222222199</v>
      </c>
      <c r="BZ1035" s="2">
        <v>4.6200873362445402E-4</v>
      </c>
      <c r="CA1035" s="2">
        <f t="shared" si="741"/>
        <v>7.0643537251445574</v>
      </c>
      <c r="CB1035" s="2">
        <f t="shared" si="742"/>
        <v>95.842848176488488</v>
      </c>
      <c r="CC1035" s="2">
        <f t="shared" si="743"/>
        <v>0.31773251219722387</v>
      </c>
      <c r="CD1035" s="2">
        <f t="shared" si="744"/>
        <v>0.75338421318679749</v>
      </c>
      <c r="CE1035" s="2">
        <f t="shared" si="745"/>
        <v>0.80591366593226232</v>
      </c>
    </row>
    <row r="1036" spans="75:124" x14ac:dyDescent="0.25">
      <c r="BX1036" s="2">
        <v>500</v>
      </c>
      <c r="BY1036" s="2">
        <f t="shared" si="740"/>
        <v>0.5</v>
      </c>
      <c r="BZ1036" s="2">
        <v>2.10480349344978E-4</v>
      </c>
      <c r="CA1036" s="2">
        <f t="shared" si="741"/>
        <v>3.2183539655195412</v>
      </c>
      <c r="CB1036" s="2">
        <f t="shared" si="742"/>
        <v>99.061202142008028</v>
      </c>
      <c r="CC1036" s="2">
        <f t="shared" si="743"/>
        <v>0.21715617400395046</v>
      </c>
      <c r="CD1036" s="2">
        <f t="shared" si="744"/>
        <v>0.81073154236018918</v>
      </c>
      <c r="CE1036" s="2">
        <f t="shared" si="745"/>
        <v>0.86725951772553989</v>
      </c>
    </row>
    <row r="1037" spans="75:124" x14ac:dyDescent="0.25">
      <c r="BX1037" s="2">
        <v>277.777777777778</v>
      </c>
      <c r="BY1037" s="2">
        <f t="shared" si="740"/>
        <v>0.27777777777777801</v>
      </c>
      <c r="BZ1037" s="2">
        <v>5.8515283842794502E-5</v>
      </c>
      <c r="CA1037" s="2">
        <f t="shared" si="741"/>
        <v>0.89472911074609329</v>
      </c>
      <c r="CB1037" s="2">
        <f t="shared" si="742"/>
        <v>99.955931252754127</v>
      </c>
      <c r="CC1037" s="2">
        <f t="shared" si="743"/>
        <v>6.1656444285999312E-2</v>
      </c>
      <c r="CD1037" s="2">
        <f t="shared" si="744"/>
        <v>0.93482195671934321</v>
      </c>
      <c r="CE1037" s="2">
        <f t="shared" si="745"/>
        <v>1.0000020931509201</v>
      </c>
    </row>
    <row r="1038" spans="75:124" x14ac:dyDescent="0.25">
      <c r="BY1038" t="s">
        <v>28</v>
      </c>
      <c r="BZ1038" s="2">
        <f>SUM(BZ1026:BZ1037)</f>
        <v>6.5371179039301185E-3</v>
      </c>
    </row>
    <row r="1039" spans="75:124" x14ac:dyDescent="0.25">
      <c r="BY1039" t="s">
        <v>29</v>
      </c>
      <c r="BZ1039" s="2">
        <v>143.00800000000001</v>
      </c>
    </row>
    <row r="1040" spans="75:124" x14ac:dyDescent="0.25">
      <c r="BY1040" t="s">
        <v>30</v>
      </c>
      <c r="BZ1040" s="2">
        <v>-0.22700000000000001</v>
      </c>
    </row>
    <row r="1041" spans="75:124" x14ac:dyDescent="0.25">
      <c r="BY1041" t="s">
        <v>31</v>
      </c>
      <c r="BZ1041" s="2">
        <v>1.02</v>
      </c>
    </row>
    <row r="1042" spans="75:124" x14ac:dyDescent="0.25">
      <c r="BY1042" t="s">
        <v>32</v>
      </c>
      <c r="BZ1042" s="2">
        <v>2.1419999999999999</v>
      </c>
    </row>
    <row r="1045" spans="75:124" x14ac:dyDescent="0.25">
      <c r="BW1045" s="21" t="s">
        <v>1368</v>
      </c>
      <c r="BX1045" t="s">
        <v>3</v>
      </c>
      <c r="BY1045" t="s">
        <v>4</v>
      </c>
      <c r="BZ1045" t="s">
        <v>5</v>
      </c>
      <c r="CA1045" t="s">
        <v>6</v>
      </c>
      <c r="CB1045" t="s">
        <v>7</v>
      </c>
      <c r="CC1045" t="s">
        <v>8</v>
      </c>
      <c r="CD1045" t="s">
        <v>9</v>
      </c>
      <c r="CE1045" t="s">
        <v>10</v>
      </c>
      <c r="CF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</row>
    <row r="1046" spans="75:124" x14ac:dyDescent="0.25">
      <c r="BW1046" s="21">
        <v>418</v>
      </c>
      <c r="BX1046" s="2">
        <v>2096.54044281184</v>
      </c>
      <c r="BY1046" s="2">
        <f t="shared" ref="BY1046:BY1054" si="746">BX1046/1000</f>
        <v>2.0965404428118402</v>
      </c>
      <c r="BZ1046" s="2">
        <v>9.5257637284584804E-5</v>
      </c>
      <c r="CA1046" s="2">
        <f t="shared" ref="CA1046:CA1054" si="747">BZ1046*100/0.00481</f>
        <v>1.9804082595547776</v>
      </c>
      <c r="CB1046" s="2">
        <f>CA1046</f>
        <v>1.9804082595547776</v>
      </c>
      <c r="CC1046" s="2">
        <f>(BY1046/0.95)^1.649</f>
        <v>3.6888638381181273</v>
      </c>
      <c r="CD1046" s="2">
        <f>(CB1046*BY1046^(-0.277))/164.818</f>
        <v>9.7879939080395342E-3</v>
      </c>
      <c r="CE1046" s="2">
        <f>CD1046/0.89125</f>
        <v>1.0982321355444078E-2</v>
      </c>
      <c r="CH1046"/>
      <c r="CI1046"/>
      <c r="CJ1046"/>
      <c r="CK1046"/>
      <c r="CL1046"/>
      <c r="CM1046"/>
      <c r="CN1046"/>
      <c r="CO1046"/>
      <c r="CP1046"/>
    </row>
    <row r="1047" spans="75:124" x14ac:dyDescent="0.25">
      <c r="BX1047" s="2">
        <v>1663.4859594495699</v>
      </c>
      <c r="BY1047" s="2">
        <f t="shared" si="746"/>
        <v>1.6634859594495699</v>
      </c>
      <c r="BZ1047" s="2">
        <v>3.5879238352154501E-4</v>
      </c>
      <c r="CA1047" s="2">
        <f t="shared" si="747"/>
        <v>7.4593011127140336</v>
      </c>
      <c r="CB1047" s="2">
        <f t="shared" ref="CB1047:CB1054" si="748">CA1047+CB1046</f>
        <v>9.4397093722688119</v>
      </c>
      <c r="CC1047" s="2">
        <f t="shared" ref="CC1047:CC1054" si="749">(BY1047/0.95)^1.649</f>
        <v>2.5188037780979204</v>
      </c>
      <c r="CD1047" s="2">
        <f t="shared" ref="CD1047:CD1054" si="750">(CB1047*BY1047^(-0.277))/164.818</f>
        <v>4.9742966555702449E-2</v>
      </c>
      <c r="CE1047" s="2">
        <f t="shared" ref="CE1047:CE1054" si="751">CD1047/0.89125</f>
        <v>5.5812585195739076E-2</v>
      </c>
      <c r="CG1047"/>
    </row>
    <row r="1048" spans="75:124" x14ac:dyDescent="0.25">
      <c r="BX1048" s="2">
        <v>1491.58427917521</v>
      </c>
      <c r="BY1048" s="2">
        <f t="shared" si="746"/>
        <v>1.4915842791752101</v>
      </c>
      <c r="BZ1048" s="2">
        <v>5.9620610982766796E-4</v>
      </c>
      <c r="CA1048" s="2">
        <f t="shared" si="747"/>
        <v>12.395137418454635</v>
      </c>
      <c r="CB1048" s="2">
        <f t="shared" si="748"/>
        <v>21.834846790723446</v>
      </c>
      <c r="CC1048" s="2">
        <f t="shared" si="749"/>
        <v>2.1041611257290089</v>
      </c>
      <c r="CD1048" s="2">
        <f t="shared" si="750"/>
        <v>0.11858918085398071</v>
      </c>
      <c r="CE1048" s="2">
        <f t="shared" si="751"/>
        <v>0.13305938945748186</v>
      </c>
    </row>
    <row r="1049" spans="75:124" x14ac:dyDescent="0.25">
      <c r="BX1049" s="2">
        <v>1382.5314603033301</v>
      </c>
      <c r="BY1049" s="2">
        <f t="shared" si="746"/>
        <v>1.3825314603033301</v>
      </c>
      <c r="BZ1049" s="2">
        <v>8.0491598628230302E-4</v>
      </c>
      <c r="CA1049" s="2">
        <f t="shared" si="747"/>
        <v>16.734220089029169</v>
      </c>
      <c r="CB1049" s="2">
        <f t="shared" si="748"/>
        <v>38.569066879752611</v>
      </c>
      <c r="CC1049" s="2">
        <f t="shared" si="749"/>
        <v>1.8565510145647763</v>
      </c>
      <c r="CD1049" s="2">
        <f t="shared" si="750"/>
        <v>0.21392794077260774</v>
      </c>
      <c r="CE1049" s="2">
        <f t="shared" si="751"/>
        <v>0.24003135009549256</v>
      </c>
    </row>
    <row r="1050" spans="75:124" x14ac:dyDescent="0.25">
      <c r="BX1050" s="2">
        <v>883.47132341334998</v>
      </c>
      <c r="BY1050" s="2">
        <f t="shared" si="746"/>
        <v>0.88347132341335</v>
      </c>
      <c r="BZ1050" s="2">
        <v>1.0684593419523301E-3</v>
      </c>
      <c r="CA1050" s="2">
        <f t="shared" si="747"/>
        <v>22.213291932480875</v>
      </c>
      <c r="CB1050" s="2">
        <f t="shared" si="748"/>
        <v>60.782358812233483</v>
      </c>
      <c r="CC1050" s="2">
        <f t="shared" si="749"/>
        <v>0.88716650568791278</v>
      </c>
      <c r="CD1050" s="2">
        <f t="shared" si="750"/>
        <v>0.38166083792089633</v>
      </c>
      <c r="CE1050" s="2">
        <f t="shared" si="751"/>
        <v>0.42823095418894402</v>
      </c>
    </row>
    <row r="1051" spans="75:124" x14ac:dyDescent="0.25">
      <c r="BX1051" s="2">
        <v>726.492660458307</v>
      </c>
      <c r="BY1051" s="2">
        <f t="shared" si="746"/>
        <v>0.72649266045830696</v>
      </c>
      <c r="BZ1051" s="2">
        <v>8.4152329569097805E-4</v>
      </c>
      <c r="CA1051" s="2">
        <f t="shared" si="747"/>
        <v>17.495286812702247</v>
      </c>
      <c r="CB1051" s="2">
        <f t="shared" si="748"/>
        <v>78.27764562493573</v>
      </c>
      <c r="CC1051" s="2">
        <f t="shared" si="749"/>
        <v>0.64254577899925147</v>
      </c>
      <c r="CD1051" s="2">
        <f t="shared" si="750"/>
        <v>0.51888613230380376</v>
      </c>
      <c r="CE1051" s="2">
        <f t="shared" si="751"/>
        <v>0.58220042895237445</v>
      </c>
    </row>
    <row r="1052" spans="75:124" x14ac:dyDescent="0.25">
      <c r="BX1052" s="2">
        <v>568.36607309408805</v>
      </c>
      <c r="BY1052" s="2">
        <f t="shared" si="746"/>
        <v>0.56836607309408804</v>
      </c>
      <c r="BZ1052" s="2">
        <v>6.0415261655020005E-4</v>
      </c>
      <c r="CA1052" s="2">
        <f t="shared" si="747"/>
        <v>12.560345458424118</v>
      </c>
      <c r="CB1052" s="2">
        <f t="shared" si="748"/>
        <v>90.837991083359853</v>
      </c>
      <c r="CC1052" s="2">
        <f t="shared" si="749"/>
        <v>0.42866259412228502</v>
      </c>
      <c r="CD1052" s="2">
        <f t="shared" si="750"/>
        <v>0.64451181740732566</v>
      </c>
      <c r="CE1052" s="2">
        <f t="shared" si="751"/>
        <v>0.72315491434202039</v>
      </c>
    </row>
    <row r="1053" spans="75:124" x14ac:dyDescent="0.25">
      <c r="BX1053" s="2">
        <v>539.09400066005503</v>
      </c>
      <c r="BY1053" s="2">
        <f t="shared" si="746"/>
        <v>0.53909400066005508</v>
      </c>
      <c r="BZ1053" s="2">
        <v>3.3806947812486498E-4</v>
      </c>
      <c r="CA1053" s="2">
        <f t="shared" si="747"/>
        <v>7.0284714786874218</v>
      </c>
      <c r="CB1053" s="2">
        <f t="shared" si="748"/>
        <v>97.866462562047275</v>
      </c>
      <c r="CC1053" s="2">
        <f t="shared" si="749"/>
        <v>0.3928696983240465</v>
      </c>
      <c r="CD1053" s="2">
        <f t="shared" si="750"/>
        <v>0.70462522219096035</v>
      </c>
      <c r="CE1053" s="2">
        <f t="shared" si="751"/>
        <v>0.79060333485661749</v>
      </c>
    </row>
    <row r="1054" spans="75:124" x14ac:dyDescent="0.25">
      <c r="BX1054" s="2">
        <v>248.66912513810999</v>
      </c>
      <c r="BY1054" s="2">
        <f t="shared" si="746"/>
        <v>0.24866912513810999</v>
      </c>
      <c r="BZ1054" s="2">
        <v>9.8107359630368197E-5</v>
      </c>
      <c r="CA1054" s="2">
        <f t="shared" si="747"/>
        <v>2.0396540463694013</v>
      </c>
      <c r="CB1054" s="2">
        <f t="shared" si="748"/>
        <v>99.906116608416681</v>
      </c>
      <c r="CC1054" s="2">
        <f t="shared" si="749"/>
        <v>0.10967666411164133</v>
      </c>
      <c r="CD1054" s="2">
        <f t="shared" si="750"/>
        <v>0.89125131008268887</v>
      </c>
      <c r="CE1054" s="2">
        <f t="shared" si="751"/>
        <v>1.0000014699385009</v>
      </c>
    </row>
    <row r="1055" spans="75:124" x14ac:dyDescent="0.25">
      <c r="BY1055" t="s">
        <v>28</v>
      </c>
      <c r="BZ1055" s="2">
        <f>SUM(BZ1046:BZ1054)</f>
        <v>4.8054842088648426E-3</v>
      </c>
    </row>
    <row r="1056" spans="75:124" x14ac:dyDescent="0.25">
      <c r="BY1056" t="s">
        <v>29</v>
      </c>
      <c r="BZ1056" s="2">
        <v>164.81800000000001</v>
      </c>
    </row>
    <row r="1057" spans="75:124" x14ac:dyDescent="0.25">
      <c r="BY1057" t="s">
        <v>30</v>
      </c>
      <c r="BZ1057" s="2">
        <v>-0.27700000000000002</v>
      </c>
    </row>
    <row r="1058" spans="75:124" x14ac:dyDescent="0.25">
      <c r="BY1058" t="s">
        <v>31</v>
      </c>
      <c r="BZ1058" s="2">
        <v>0.95</v>
      </c>
    </row>
    <row r="1059" spans="75:124" x14ac:dyDescent="0.25">
      <c r="BY1059" t="s">
        <v>32</v>
      </c>
      <c r="BZ1059" s="2">
        <v>1.649</v>
      </c>
    </row>
    <row r="1062" spans="75:124" x14ac:dyDescent="0.25">
      <c r="BW1062" s="21" t="s">
        <v>1368</v>
      </c>
      <c r="BX1062" t="s">
        <v>3</v>
      </c>
      <c r="BY1062" t="s">
        <v>4</v>
      </c>
      <c r="BZ1062" t="s">
        <v>5</v>
      </c>
      <c r="CA1062" t="s">
        <v>6</v>
      </c>
      <c r="CB1062" t="s">
        <v>7</v>
      </c>
      <c r="CC1062" t="s">
        <v>8</v>
      </c>
      <c r="CD1062" t="s">
        <v>9</v>
      </c>
      <c r="CE1062" t="s">
        <v>10</v>
      </c>
      <c r="CF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</row>
    <row r="1063" spans="75:124" x14ac:dyDescent="0.25">
      <c r="BW1063" s="21">
        <v>419</v>
      </c>
      <c r="BX1063" s="2">
        <v>2296.0451977401099</v>
      </c>
      <c r="BY1063" s="2">
        <f t="shared" ref="BY1063:BY1073" si="752">BX1063/1000</f>
        <v>2.29604519774011</v>
      </c>
      <c r="BZ1063" s="2">
        <v>3.7288135593220299E-5</v>
      </c>
      <c r="CA1063" s="2">
        <f t="shared" ref="CA1063:CA1073" si="753">BZ1063*100/0.00558</f>
        <v>0.66824615758459316</v>
      </c>
      <c r="CB1063" s="2">
        <f>CA1063</f>
        <v>0.66824615758459316</v>
      </c>
      <c r="CC1063" s="2">
        <f>(BY1063/0.552)^1.224</f>
        <v>5.7240921771410793</v>
      </c>
      <c r="CD1063" s="2">
        <f>(CB1063*BY1063^(-0.785))/415.645</f>
        <v>8.3722901316281761E-4</v>
      </c>
      <c r="CE1063" s="2">
        <f>CD1063/0.62016</f>
        <v>1.3500209835571749E-3</v>
      </c>
      <c r="CH1063"/>
      <c r="CI1063"/>
      <c r="CJ1063"/>
      <c r="CK1063"/>
      <c r="CL1063"/>
      <c r="CM1063"/>
      <c r="CN1063"/>
      <c r="CO1063"/>
      <c r="CP1063"/>
    </row>
    <row r="1064" spans="75:124" x14ac:dyDescent="0.25">
      <c r="BX1064" s="2">
        <v>1778.1544256120501</v>
      </c>
      <c r="BY1064" s="2">
        <f t="shared" si="752"/>
        <v>1.7781544256120501</v>
      </c>
      <c r="BZ1064" s="2">
        <v>2.4576271186440597E-4</v>
      </c>
      <c r="CA1064" s="2">
        <f t="shared" si="753"/>
        <v>4.404349674989354</v>
      </c>
      <c r="CB1064" s="2">
        <f t="shared" ref="CB1064:CB1073" si="754">CA1064+CB1063</f>
        <v>5.0725958325739473</v>
      </c>
      <c r="CC1064" s="2">
        <f t="shared" ref="CC1064:CC1073" si="755">(BY1064/0.552)^1.224</f>
        <v>4.1862889977539517</v>
      </c>
      <c r="CD1064" s="2">
        <f t="shared" ref="CD1064:CD1073" si="756">(CB1064*BY1064^(-0.785))/415.645</f>
        <v>7.7675071582412698E-3</v>
      </c>
      <c r="CE1064" s="2">
        <f t="shared" ref="CE1064:CE1073" si="757">CD1064/0.62016</f>
        <v>1.2525005092623305E-2</v>
      </c>
      <c r="CG1064"/>
    </row>
    <row r="1065" spans="75:124" x14ac:dyDescent="0.25">
      <c r="BX1065" s="2">
        <v>1612.4293785310699</v>
      </c>
      <c r="BY1065" s="2">
        <f t="shared" si="752"/>
        <v>1.6124293785310699</v>
      </c>
      <c r="BZ1065" s="2">
        <v>4.0847457627118602E-4</v>
      </c>
      <c r="CA1065" s="2">
        <f t="shared" si="753"/>
        <v>7.3203329080857715</v>
      </c>
      <c r="CB1065" s="2">
        <f t="shared" si="754"/>
        <v>12.39292874065972</v>
      </c>
      <c r="CC1065" s="2">
        <f t="shared" si="755"/>
        <v>3.7138379401835295</v>
      </c>
      <c r="CD1065" s="2">
        <f t="shared" si="756"/>
        <v>2.0491749611077491E-2</v>
      </c>
      <c r="CE1065" s="2">
        <f t="shared" si="757"/>
        <v>3.3042681906407204E-2</v>
      </c>
    </row>
    <row r="1066" spans="75:124" x14ac:dyDescent="0.25">
      <c r="BX1066" s="2">
        <v>1451.0357815442501</v>
      </c>
      <c r="BY1066" s="2">
        <f t="shared" si="752"/>
        <v>1.4510357815442501</v>
      </c>
      <c r="BZ1066" s="2">
        <v>6.2966101694915204E-4</v>
      </c>
      <c r="CA1066" s="2">
        <f t="shared" si="753"/>
        <v>11.284247615576202</v>
      </c>
      <c r="CB1066" s="2">
        <f t="shared" si="754"/>
        <v>23.677176356235922</v>
      </c>
      <c r="CC1066" s="2">
        <f t="shared" si="755"/>
        <v>3.2640784647464027</v>
      </c>
      <c r="CD1066" s="2">
        <f t="shared" si="756"/>
        <v>4.2529475099875869E-2</v>
      </c>
      <c r="CE1066" s="2">
        <f t="shared" si="757"/>
        <v>6.8578229972710056E-2</v>
      </c>
    </row>
    <row r="1067" spans="75:124" x14ac:dyDescent="0.25">
      <c r="BX1067" s="2">
        <v>1287.1939736346501</v>
      </c>
      <c r="BY1067" s="2">
        <f t="shared" si="752"/>
        <v>1.28719397363465</v>
      </c>
      <c r="BZ1067" s="2">
        <v>8.1779661016949097E-4</v>
      </c>
      <c r="CA1067" s="2">
        <f t="shared" si="753"/>
        <v>14.655853228843926</v>
      </c>
      <c r="CB1067" s="2">
        <f t="shared" si="754"/>
        <v>38.333029585079849</v>
      </c>
      <c r="CC1067" s="2">
        <f t="shared" si="755"/>
        <v>2.8188425740809717</v>
      </c>
      <c r="CD1067" s="2">
        <f t="shared" si="756"/>
        <v>7.564496835124733E-2</v>
      </c>
      <c r="CE1067" s="2">
        <f t="shared" si="757"/>
        <v>0.12197653565410108</v>
      </c>
    </row>
    <row r="1068" spans="75:124" x14ac:dyDescent="0.25">
      <c r="BX1068" s="2">
        <v>903.766478342749</v>
      </c>
      <c r="BY1068" s="2">
        <f t="shared" si="752"/>
        <v>0.90376647834274904</v>
      </c>
      <c r="BZ1068" s="2">
        <v>1.04152542372881E-3</v>
      </c>
      <c r="CA1068" s="2">
        <f t="shared" si="753"/>
        <v>18.665330174351435</v>
      </c>
      <c r="CB1068" s="2">
        <f t="shared" si="754"/>
        <v>56.998359759431281</v>
      </c>
      <c r="CC1068" s="2">
        <f t="shared" si="755"/>
        <v>1.828434440003063</v>
      </c>
      <c r="CD1068" s="2">
        <f t="shared" si="756"/>
        <v>0.1484689571331323</v>
      </c>
      <c r="CE1068" s="2">
        <f t="shared" si="757"/>
        <v>0.23940427814295068</v>
      </c>
    </row>
    <row r="1069" spans="75:124" x14ac:dyDescent="0.25">
      <c r="BX1069" s="2">
        <v>758.00376647834003</v>
      </c>
      <c r="BY1069" s="2">
        <f t="shared" si="752"/>
        <v>0.75800376647834</v>
      </c>
      <c r="BZ1069" s="2">
        <v>8.7372881355932196E-4</v>
      </c>
      <c r="CA1069" s="2">
        <f t="shared" si="753"/>
        <v>15.658222465220824</v>
      </c>
      <c r="CB1069" s="2">
        <f t="shared" si="754"/>
        <v>72.656582224652112</v>
      </c>
      <c r="CC1069" s="2">
        <f t="shared" si="755"/>
        <v>1.4742947463592158</v>
      </c>
      <c r="CD1069" s="2">
        <f t="shared" si="756"/>
        <v>0.21727531277020029</v>
      </c>
      <c r="CE1069" s="2">
        <f t="shared" si="757"/>
        <v>0.35035363901283584</v>
      </c>
    </row>
    <row r="1070" spans="75:124" x14ac:dyDescent="0.25">
      <c r="BX1070" s="2">
        <v>700</v>
      </c>
      <c r="BY1070" s="2">
        <f t="shared" si="752"/>
        <v>0.7</v>
      </c>
      <c r="BZ1070" s="2">
        <v>6.9067796610169496E-4</v>
      </c>
      <c r="CA1070" s="2">
        <f t="shared" si="753"/>
        <v>12.377741327987366</v>
      </c>
      <c r="CB1070" s="2">
        <f t="shared" si="754"/>
        <v>85.034323552639478</v>
      </c>
      <c r="CC1070" s="2">
        <f t="shared" si="755"/>
        <v>1.3374161703500209</v>
      </c>
      <c r="CD1070" s="2">
        <f t="shared" si="756"/>
        <v>0.27068845875790848</v>
      </c>
      <c r="CE1070" s="2">
        <f t="shared" si="757"/>
        <v>0.43648164789394422</v>
      </c>
    </row>
    <row r="1071" spans="75:124" x14ac:dyDescent="0.25">
      <c r="BX1071" s="2">
        <v>596.04519774010998</v>
      </c>
      <c r="BY1071" s="2">
        <f t="shared" si="752"/>
        <v>0.59604519774011</v>
      </c>
      <c r="BZ1071" s="2">
        <v>4.8728813559321998E-4</v>
      </c>
      <c r="CA1071" s="2">
        <f t="shared" si="753"/>
        <v>8.7327622866168451</v>
      </c>
      <c r="CB1071" s="2">
        <f t="shared" si="754"/>
        <v>93.767085839256325</v>
      </c>
      <c r="CC1071" s="2">
        <f t="shared" si="755"/>
        <v>1.0985208427933435</v>
      </c>
      <c r="CD1071" s="2">
        <f t="shared" si="756"/>
        <v>0.33863644140160309</v>
      </c>
      <c r="CE1071" s="2">
        <f t="shared" si="757"/>
        <v>0.54604689338493784</v>
      </c>
    </row>
    <row r="1072" spans="75:124" x14ac:dyDescent="0.25">
      <c r="BX1072" s="2">
        <v>535.21657250470798</v>
      </c>
      <c r="BY1072" s="2">
        <f t="shared" si="752"/>
        <v>0.535216572504708</v>
      </c>
      <c r="BZ1072" s="2">
        <v>2.6610169491525401E-4</v>
      </c>
      <c r="CA1072" s="2">
        <f t="shared" si="753"/>
        <v>4.7688475791264162</v>
      </c>
      <c r="CB1072" s="2">
        <f t="shared" si="754"/>
        <v>98.53593341838274</v>
      </c>
      <c r="CC1072" s="2">
        <f t="shared" si="755"/>
        <v>0.96291231512513198</v>
      </c>
      <c r="CD1072" s="2">
        <f t="shared" si="756"/>
        <v>0.38723657986767174</v>
      </c>
      <c r="CE1072" s="2">
        <f t="shared" si="757"/>
        <v>0.62441398972470286</v>
      </c>
    </row>
    <row r="1073" spans="75:124" x14ac:dyDescent="0.25">
      <c r="BX1073" s="2">
        <v>299.24670433145002</v>
      </c>
      <c r="BY1073" s="2">
        <f t="shared" si="752"/>
        <v>0.29924670433145001</v>
      </c>
      <c r="BZ1073" s="2">
        <v>8.0508474576271099E-5</v>
      </c>
      <c r="CA1073" s="2">
        <f t="shared" si="753"/>
        <v>1.4428042038758262</v>
      </c>
      <c r="CB1073" s="2">
        <f t="shared" si="754"/>
        <v>99.978737622258564</v>
      </c>
      <c r="CC1073" s="2">
        <f t="shared" si="755"/>
        <v>0.47263570300644503</v>
      </c>
      <c r="CD1073" s="2">
        <f t="shared" si="756"/>
        <v>0.62015753965256359</v>
      </c>
      <c r="CE1073" s="2">
        <f t="shared" si="757"/>
        <v>0.99999603272149695</v>
      </c>
    </row>
    <row r="1074" spans="75:124" x14ac:dyDescent="0.25">
      <c r="BY1074" t="s">
        <v>28</v>
      </c>
      <c r="BZ1074" s="2">
        <f>SUM(BZ1063:BZ1073)</f>
        <v>5.5788135593220272E-3</v>
      </c>
    </row>
    <row r="1075" spans="75:124" x14ac:dyDescent="0.25">
      <c r="BY1075" t="s">
        <v>29</v>
      </c>
      <c r="BZ1075" s="2">
        <v>415.64499999999998</v>
      </c>
    </row>
    <row r="1076" spans="75:124" x14ac:dyDescent="0.25">
      <c r="BY1076" t="s">
        <v>30</v>
      </c>
      <c r="BZ1076" s="2">
        <v>-0.78500000000000003</v>
      </c>
    </row>
    <row r="1077" spans="75:124" x14ac:dyDescent="0.25">
      <c r="BY1077" t="s">
        <v>31</v>
      </c>
      <c r="BZ1077" s="2">
        <v>0.55200000000000005</v>
      </c>
    </row>
    <row r="1078" spans="75:124" x14ac:dyDescent="0.25">
      <c r="BY1078" t="s">
        <v>32</v>
      </c>
      <c r="BZ1078" s="2">
        <v>1.224</v>
      </c>
    </row>
    <row r="1081" spans="75:124" x14ac:dyDescent="0.25">
      <c r="BW1081" s="21" t="s">
        <v>1368</v>
      </c>
      <c r="BX1081" t="s">
        <v>3</v>
      </c>
      <c r="BY1081" t="s">
        <v>4</v>
      </c>
      <c r="BZ1081" t="s">
        <v>5</v>
      </c>
      <c r="CA1081" t="s">
        <v>6</v>
      </c>
      <c r="CB1081" t="s">
        <v>7</v>
      </c>
      <c r="CC1081" t="s">
        <v>8</v>
      </c>
      <c r="CD1081" t="s">
        <v>9</v>
      </c>
      <c r="CE1081" t="s">
        <v>10</v>
      </c>
      <c r="CF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</row>
    <row r="1082" spans="75:124" x14ac:dyDescent="0.25">
      <c r="BW1082" s="21">
        <v>420</v>
      </c>
      <c r="BX1082" s="2">
        <v>2216.5492600337002</v>
      </c>
      <c r="BY1082" s="2">
        <f t="shared" ref="BY1082:BY1091" si="758">BX1082/1000</f>
        <v>2.2165492600337</v>
      </c>
      <c r="BZ1082" s="2">
        <v>5.06912442396313E-5</v>
      </c>
      <c r="CA1082" s="2">
        <f t="shared" ref="CA1082:CA1091" si="759">BZ1082*100/0.00502</f>
        <v>1.0097857418253247</v>
      </c>
      <c r="CB1082" s="2">
        <f>CA1082</f>
        <v>1.0097857418253247</v>
      </c>
      <c r="CC1082" s="2">
        <f>(BY1082/1.098)^2.085</f>
        <v>4.3259497817523052</v>
      </c>
      <c r="CD1082" s="2">
        <f>(CB1082*BY1082^(-0.069))/116.615</f>
        <v>8.1963987387130635E-3</v>
      </c>
      <c r="CE1082" s="2">
        <f>CD1082/0.93819</f>
        <v>8.7363953343278702E-3</v>
      </c>
      <c r="CH1082"/>
      <c r="CI1082"/>
      <c r="CJ1082"/>
      <c r="CK1082"/>
      <c r="CL1082"/>
      <c r="CM1082"/>
      <c r="CN1082"/>
      <c r="CO1082"/>
      <c r="CP1082"/>
    </row>
    <row r="1083" spans="75:124" x14ac:dyDescent="0.25">
      <c r="BX1083" s="2">
        <v>1853.9759231815499</v>
      </c>
      <c r="BY1083" s="2">
        <f t="shared" si="758"/>
        <v>1.8539759231815498</v>
      </c>
      <c r="BZ1083" s="2">
        <v>1.88940092165898E-4</v>
      </c>
      <c r="CA1083" s="2">
        <f t="shared" si="759"/>
        <v>3.7637468558943827</v>
      </c>
      <c r="CB1083" s="2">
        <f t="shared" ref="CB1083:CB1091" si="760">CA1083+CB1082</f>
        <v>4.7735325977197078</v>
      </c>
      <c r="CC1083" s="2">
        <f t="shared" ref="CC1083:CC1091" si="761">(BY1083/1.098)^2.085</f>
        <v>2.9808570409422734</v>
      </c>
      <c r="CD1083" s="2">
        <f t="shared" ref="CD1083:CD1091" si="762">(CB1083*BY1083^(-0.069))/116.615</f>
        <v>3.9227108241224475E-2</v>
      </c>
      <c r="CE1083" s="2">
        <f t="shared" ref="CE1083:CE1091" si="763">CD1083/0.93819</f>
        <v>4.1811475544638585E-2</v>
      </c>
      <c r="CG1083"/>
    </row>
    <row r="1084" spans="75:124" x14ac:dyDescent="0.25">
      <c r="BX1084" s="2">
        <v>1576.46318439269</v>
      </c>
      <c r="BY1084" s="2">
        <f t="shared" si="758"/>
        <v>1.57646318439269</v>
      </c>
      <c r="BZ1084" s="2">
        <v>3.6866359447004597E-4</v>
      </c>
      <c r="CA1084" s="2">
        <f t="shared" si="759"/>
        <v>7.3438963041841818</v>
      </c>
      <c r="CB1084" s="2">
        <f t="shared" si="760"/>
        <v>12.117428901903889</v>
      </c>
      <c r="CC1084" s="2">
        <f t="shared" si="761"/>
        <v>2.1257633377139542</v>
      </c>
      <c r="CD1084" s="2">
        <f t="shared" si="762"/>
        <v>0.10069684859889744</v>
      </c>
      <c r="CE1084" s="2">
        <f t="shared" si="763"/>
        <v>0.10733097624031107</v>
      </c>
    </row>
    <row r="1085" spans="75:124" x14ac:dyDescent="0.25">
      <c r="BX1085" s="2">
        <v>1382.18396638177</v>
      </c>
      <c r="BY1085" s="2">
        <f t="shared" si="758"/>
        <v>1.3821839663817701</v>
      </c>
      <c r="BZ1085" s="2">
        <v>6.1474654377880096E-4</v>
      </c>
      <c r="CA1085" s="2">
        <f t="shared" si="759"/>
        <v>12.24594708722711</v>
      </c>
      <c r="CB1085" s="2">
        <f t="shared" si="760"/>
        <v>24.363375989131001</v>
      </c>
      <c r="CC1085" s="2">
        <f t="shared" si="761"/>
        <v>1.6159351195541047</v>
      </c>
      <c r="CD1085" s="2">
        <f t="shared" si="762"/>
        <v>0.20430735774637732</v>
      </c>
      <c r="CE1085" s="2">
        <f t="shared" si="763"/>
        <v>0.21776757133030336</v>
      </c>
    </row>
    <row r="1086" spans="75:124" x14ac:dyDescent="0.25">
      <c r="BX1086" s="2">
        <v>1190.5438600052701</v>
      </c>
      <c r="BY1086" s="2">
        <f t="shared" si="758"/>
        <v>1.19054386000527</v>
      </c>
      <c r="BZ1086" s="2">
        <v>8.2488479262672804E-4</v>
      </c>
      <c r="CA1086" s="2">
        <f t="shared" si="759"/>
        <v>16.431967980612111</v>
      </c>
      <c r="CB1086" s="2">
        <f t="shared" si="760"/>
        <v>40.795343969743115</v>
      </c>
      <c r="CC1086" s="2">
        <f t="shared" si="761"/>
        <v>1.1837862166591333</v>
      </c>
      <c r="CD1086" s="2">
        <f t="shared" si="762"/>
        <v>0.34564457914117797</v>
      </c>
      <c r="CE1086" s="2">
        <f t="shared" si="763"/>
        <v>0.36841639661601377</v>
      </c>
    </row>
    <row r="1087" spans="75:124" x14ac:dyDescent="0.25">
      <c r="BX1087" s="2">
        <v>817.21106802817303</v>
      </c>
      <c r="BY1087" s="2">
        <f t="shared" si="758"/>
        <v>0.817211068028173</v>
      </c>
      <c r="BZ1087" s="2">
        <v>1.10967741935483E-3</v>
      </c>
      <c r="CA1087" s="2">
        <f t="shared" si="759"/>
        <v>22.105127875594224</v>
      </c>
      <c r="CB1087" s="2">
        <f t="shared" si="760"/>
        <v>62.900471845337336</v>
      </c>
      <c r="CC1087" s="2">
        <f t="shared" si="761"/>
        <v>0.54020799964684663</v>
      </c>
      <c r="CD1087" s="2">
        <f t="shared" si="762"/>
        <v>0.54695100431917754</v>
      </c>
      <c r="CE1087" s="2">
        <f t="shared" si="763"/>
        <v>0.58298532740615183</v>
      </c>
    </row>
    <row r="1088" spans="75:124" x14ac:dyDescent="0.25">
      <c r="BX1088" s="2">
        <v>661.09746442274195</v>
      </c>
      <c r="BY1088" s="2">
        <f t="shared" si="758"/>
        <v>0.66109746442274198</v>
      </c>
      <c r="BZ1088" s="2">
        <v>8.3594470046082902E-4</v>
      </c>
      <c r="CA1088" s="2">
        <f t="shared" si="759"/>
        <v>16.652284869737631</v>
      </c>
      <c r="CB1088" s="2">
        <f t="shared" si="760"/>
        <v>79.552756715074963</v>
      </c>
      <c r="CC1088" s="2">
        <f t="shared" si="761"/>
        <v>0.34721435381294147</v>
      </c>
      <c r="CD1088" s="2">
        <f t="shared" si="762"/>
        <v>0.70194405172513707</v>
      </c>
      <c r="CE1088" s="2">
        <f t="shared" si="763"/>
        <v>0.74818965425461481</v>
      </c>
    </row>
    <row r="1089" spans="75:124" x14ac:dyDescent="0.25">
      <c r="BX1089" s="2">
        <v>521.63056497289801</v>
      </c>
      <c r="BY1089" s="2">
        <f t="shared" si="758"/>
        <v>0.52163056497289806</v>
      </c>
      <c r="BZ1089" s="2">
        <v>3.3548387096774202E-4</v>
      </c>
      <c r="CA1089" s="2">
        <f t="shared" si="759"/>
        <v>6.6829456368076094</v>
      </c>
      <c r="CB1089" s="2">
        <f t="shared" si="760"/>
        <v>86.235702351882566</v>
      </c>
      <c r="CC1089" s="2">
        <f t="shared" si="761"/>
        <v>0.21185857189892515</v>
      </c>
      <c r="CD1089" s="2">
        <f t="shared" si="762"/>
        <v>0.77345426589335708</v>
      </c>
      <c r="CE1089" s="2">
        <f t="shared" si="763"/>
        <v>0.82441111703744141</v>
      </c>
    </row>
    <row r="1090" spans="75:124" x14ac:dyDescent="0.25">
      <c r="BX1090" s="2">
        <v>501.53271483383799</v>
      </c>
      <c r="BY1090" s="2">
        <f t="shared" si="758"/>
        <v>0.50153271483383799</v>
      </c>
      <c r="BZ1090" s="2">
        <v>6.0921658986175101E-4</v>
      </c>
      <c r="CA1090" s="2">
        <f t="shared" si="759"/>
        <v>12.135788642664362</v>
      </c>
      <c r="CB1090" s="2">
        <f t="shared" si="760"/>
        <v>98.371490994546932</v>
      </c>
      <c r="CC1090" s="2">
        <f t="shared" si="761"/>
        <v>0.19519473217041342</v>
      </c>
      <c r="CD1090" s="2">
        <f t="shared" si="762"/>
        <v>0.88469625300894827</v>
      </c>
      <c r="CE1090" s="2">
        <f t="shared" si="763"/>
        <v>0.942981968480743</v>
      </c>
    </row>
    <row r="1091" spans="75:124" x14ac:dyDescent="0.25">
      <c r="BX1091" s="2">
        <v>275.58415720985101</v>
      </c>
      <c r="BY1091" s="2">
        <f t="shared" si="758"/>
        <v>0.27558415720985102</v>
      </c>
      <c r="BZ1091" s="2">
        <v>8.6635944700460898E-5</v>
      </c>
      <c r="CA1091" s="2">
        <f t="shared" si="759"/>
        <v>1.7258156314832847</v>
      </c>
      <c r="CB1091" s="2">
        <f t="shared" si="760"/>
        <v>100.09730662603022</v>
      </c>
      <c r="CC1091" s="2">
        <f t="shared" si="761"/>
        <v>5.6011116052666315E-2</v>
      </c>
      <c r="CD1091" s="2">
        <f t="shared" si="762"/>
        <v>0.93818920629714697</v>
      </c>
      <c r="CE1091" s="2">
        <f t="shared" si="763"/>
        <v>0.99999915400627482</v>
      </c>
    </row>
    <row r="1092" spans="75:124" x14ac:dyDescent="0.25">
      <c r="BY1092" t="s">
        <v>28</v>
      </c>
      <c r="BZ1092" s="2">
        <f>SUM(BZ1082:BZ1091)</f>
        <v>5.0248847926267172E-3</v>
      </c>
    </row>
    <row r="1093" spans="75:124" x14ac:dyDescent="0.25">
      <c r="BY1093" t="s">
        <v>29</v>
      </c>
      <c r="BZ1093" s="2">
        <v>116.61499999999999</v>
      </c>
    </row>
    <row r="1094" spans="75:124" x14ac:dyDescent="0.25">
      <c r="BY1094" t="s">
        <v>30</v>
      </c>
      <c r="BZ1094" s="2">
        <v>-6.9000000000000006E-2</v>
      </c>
    </row>
    <row r="1095" spans="75:124" x14ac:dyDescent="0.25">
      <c r="BY1095" t="s">
        <v>31</v>
      </c>
      <c r="BZ1095" s="2">
        <v>1.0980000000000001</v>
      </c>
    </row>
    <row r="1096" spans="75:124" x14ac:dyDescent="0.25">
      <c r="BY1096" t="s">
        <v>32</v>
      </c>
      <c r="BZ1096" s="2">
        <v>2.085</v>
      </c>
    </row>
    <row r="1099" spans="75:124" x14ac:dyDescent="0.25">
      <c r="BW1099" s="21" t="s">
        <v>1368</v>
      </c>
      <c r="BX1099" t="s">
        <v>3</v>
      </c>
      <c r="BY1099" t="s">
        <v>4</v>
      </c>
      <c r="BZ1099" t="s">
        <v>5</v>
      </c>
      <c r="CA1099" t="s">
        <v>6</v>
      </c>
      <c r="CB1099" t="s">
        <v>7</v>
      </c>
      <c r="CC1099" t="s">
        <v>8</v>
      </c>
      <c r="CD1099" t="s">
        <v>9</v>
      </c>
      <c r="CE1099" t="s">
        <v>10</v>
      </c>
      <c r="CF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</row>
    <row r="1100" spans="75:124" x14ac:dyDescent="0.25">
      <c r="BW1100" s="21">
        <v>421</v>
      </c>
      <c r="BX1100" s="2">
        <v>2095.5882352941098</v>
      </c>
      <c r="BY1100" s="2">
        <f t="shared" ref="BY1100:BY1109" si="764">BX1100/1000</f>
        <v>2.0955882352941098</v>
      </c>
      <c r="BZ1100" s="2">
        <v>5.5555555555555402E-5</v>
      </c>
      <c r="CA1100" s="2">
        <f t="shared" ref="CA1100:CA1109" si="765">BZ1100*100/0.00522</f>
        <v>1.0642826734780728</v>
      </c>
      <c r="CB1100" s="2">
        <f>CA1100</f>
        <v>1.0642826734780728</v>
      </c>
      <c r="CC1100" s="2">
        <f>(BY1100/1.163)^2.499</f>
        <v>4.35571911674562</v>
      </c>
      <c r="CD1100" s="2">
        <f>(CB1100*BY1100^(-0.063))/112.502</f>
        <v>9.0293081292220773E-3</v>
      </c>
      <c r="CE1100" s="2">
        <f>CD1100/0.96103</f>
        <v>9.3954487676993197E-3</v>
      </c>
      <c r="CH1100"/>
      <c r="CI1100"/>
      <c r="CJ1100"/>
      <c r="CK1100"/>
      <c r="CL1100"/>
      <c r="CM1100"/>
      <c r="CN1100"/>
      <c r="CO1100"/>
      <c r="CP1100"/>
    </row>
    <row r="1101" spans="75:124" x14ac:dyDescent="0.25">
      <c r="BX1101" s="2">
        <v>1764.7058823529401</v>
      </c>
      <c r="BY1101" s="2">
        <f t="shared" si="764"/>
        <v>1.76470588235294</v>
      </c>
      <c r="BZ1101" s="2">
        <v>2.6944444444444401E-4</v>
      </c>
      <c r="CA1101" s="2">
        <f t="shared" si="765"/>
        <v>5.1617709663686595</v>
      </c>
      <c r="CB1101" s="2">
        <f t="shared" ref="CB1101:CB1109" si="766">CA1101+CB1100</f>
        <v>6.2260536398467323</v>
      </c>
      <c r="CC1101" s="2">
        <f t="shared" ref="CC1101:CC1109" si="767">(BY1101/1.163)^2.499</f>
        <v>2.8349829668884907</v>
      </c>
      <c r="CD1101" s="2">
        <f t="shared" ref="CD1101:CD1109" si="768">(CB1101*BY1101^(-0.063))/112.502</f>
        <v>5.3396434431430509E-2</v>
      </c>
      <c r="CE1101" s="2">
        <f t="shared" ref="CE1101:CE1109" si="769">CD1101/0.96103</f>
        <v>5.5561672821275616E-2</v>
      </c>
      <c r="CG1101"/>
    </row>
    <row r="1102" spans="75:124" x14ac:dyDescent="0.25">
      <c r="BX1102" s="2">
        <v>1507.35294117646</v>
      </c>
      <c r="BY1102" s="2">
        <f t="shared" si="764"/>
        <v>1.5073529411764601</v>
      </c>
      <c r="BZ1102" s="2">
        <v>4.7499999999999902E-4</v>
      </c>
      <c r="CA1102" s="2">
        <f t="shared" si="765"/>
        <v>9.0996168582375301</v>
      </c>
      <c r="CB1102" s="2">
        <f t="shared" si="766"/>
        <v>15.325670498084262</v>
      </c>
      <c r="CC1102" s="2">
        <f t="shared" si="767"/>
        <v>1.911945284726098</v>
      </c>
      <c r="CD1102" s="2">
        <f t="shared" si="768"/>
        <v>0.1327491346707298</v>
      </c>
      <c r="CE1102" s="2">
        <f t="shared" si="769"/>
        <v>0.1381321443354836</v>
      </c>
    </row>
    <row r="1103" spans="75:124" x14ac:dyDescent="0.25">
      <c r="BX1103" s="2">
        <v>1360.2941176470499</v>
      </c>
      <c r="BY1103" s="2">
        <f t="shared" si="764"/>
        <v>1.36029411764705</v>
      </c>
      <c r="BZ1103" s="2">
        <v>6.6944444444444397E-4</v>
      </c>
      <c r="CA1103" s="2">
        <f t="shared" si="765"/>
        <v>12.824606215410805</v>
      </c>
      <c r="CB1103" s="2">
        <f t="shared" si="766"/>
        <v>28.150276713495067</v>
      </c>
      <c r="CC1103" s="2">
        <f t="shared" si="767"/>
        <v>1.479328792683813</v>
      </c>
      <c r="CD1103" s="2">
        <f t="shared" si="768"/>
        <v>0.24541638658342219</v>
      </c>
      <c r="CE1103" s="2">
        <f t="shared" si="769"/>
        <v>0.25536808068782679</v>
      </c>
    </row>
    <row r="1104" spans="75:124" x14ac:dyDescent="0.25">
      <c r="BX1104" s="2">
        <v>1139.7058823529401</v>
      </c>
      <c r="BY1104" s="2">
        <f t="shared" si="764"/>
        <v>1.13970588235294</v>
      </c>
      <c r="BZ1104" s="2">
        <v>8.4166666666666602E-4</v>
      </c>
      <c r="CA1104" s="2">
        <f t="shared" si="765"/>
        <v>16.123882503192835</v>
      </c>
      <c r="CB1104" s="2">
        <f t="shared" si="766"/>
        <v>44.274159216687906</v>
      </c>
      <c r="CC1104" s="2">
        <f t="shared" si="767"/>
        <v>0.95069557961290252</v>
      </c>
      <c r="CD1104" s="2">
        <f t="shared" si="768"/>
        <v>0.39031220660144883</v>
      </c>
      <c r="CE1104" s="2">
        <f t="shared" si="769"/>
        <v>0.4061394614127018</v>
      </c>
    </row>
    <row r="1105" spans="75:124" x14ac:dyDescent="0.25">
      <c r="BX1105" s="2">
        <v>919.11764705882297</v>
      </c>
      <c r="BY1105" s="2">
        <f t="shared" si="764"/>
        <v>0.91911764705882293</v>
      </c>
      <c r="BZ1105" s="2">
        <v>1.0888888888888799E-3</v>
      </c>
      <c r="CA1105" s="2">
        <f t="shared" si="765"/>
        <v>20.859940400170114</v>
      </c>
      <c r="CB1105" s="2">
        <f t="shared" si="766"/>
        <v>65.134099616858023</v>
      </c>
      <c r="CC1105" s="2">
        <f t="shared" si="767"/>
        <v>0.55536778396083541</v>
      </c>
      <c r="CD1105" s="2">
        <f t="shared" si="768"/>
        <v>0.58204396597168417</v>
      </c>
      <c r="CE1105" s="2">
        <f t="shared" si="769"/>
        <v>0.60564599021017462</v>
      </c>
    </row>
    <row r="1106" spans="75:124" x14ac:dyDescent="0.25">
      <c r="BX1106" s="2">
        <v>661.76470588235202</v>
      </c>
      <c r="BY1106" s="2">
        <f t="shared" si="764"/>
        <v>0.66176470588235203</v>
      </c>
      <c r="BZ1106" s="2">
        <v>8.0000000000000004E-4</v>
      </c>
      <c r="CA1106" s="2">
        <f t="shared" si="765"/>
        <v>15.325670498084293</v>
      </c>
      <c r="CB1106" s="2">
        <f t="shared" si="766"/>
        <v>80.459770114942316</v>
      </c>
      <c r="CC1106" s="2">
        <f t="shared" si="767"/>
        <v>0.2443737717683884</v>
      </c>
      <c r="CD1106" s="2">
        <f t="shared" si="768"/>
        <v>0.73403068848922992</v>
      </c>
      <c r="CE1106" s="2">
        <f t="shared" si="769"/>
        <v>0.76379581125379004</v>
      </c>
    </row>
    <row r="1107" spans="75:124" x14ac:dyDescent="0.25">
      <c r="BX1107" s="2">
        <v>588.235294117644</v>
      </c>
      <c r="BY1107" s="2">
        <f t="shared" si="764"/>
        <v>0.58823529411764397</v>
      </c>
      <c r="BZ1107" s="2">
        <v>5.9722222222222197E-4</v>
      </c>
      <c r="CA1107" s="2">
        <f t="shared" si="765"/>
        <v>11.44103873988931</v>
      </c>
      <c r="CB1107" s="2">
        <f t="shared" si="766"/>
        <v>91.900808854831624</v>
      </c>
      <c r="CC1107" s="2">
        <f t="shared" si="767"/>
        <v>0.18206415020201083</v>
      </c>
      <c r="CD1107" s="2">
        <f t="shared" si="768"/>
        <v>0.84465114024123311</v>
      </c>
      <c r="CE1107" s="2">
        <f t="shared" si="769"/>
        <v>0.87890194920162024</v>
      </c>
    </row>
    <row r="1108" spans="75:124" x14ac:dyDescent="0.25">
      <c r="BX1108" s="2">
        <v>514.70588235294099</v>
      </c>
      <c r="BY1108" s="2">
        <f t="shared" si="764"/>
        <v>0.51470588235294101</v>
      </c>
      <c r="BZ1108" s="2">
        <v>3.3888888888888798E-4</v>
      </c>
      <c r="CA1108" s="2">
        <f t="shared" si="765"/>
        <v>6.4921243082162441</v>
      </c>
      <c r="CB1108" s="2">
        <f t="shared" si="766"/>
        <v>98.392933163047871</v>
      </c>
      <c r="CC1108" s="2">
        <f t="shared" si="767"/>
        <v>0.13040749807848151</v>
      </c>
      <c r="CD1108" s="2">
        <f t="shared" si="768"/>
        <v>0.91195926298827279</v>
      </c>
      <c r="CE1108" s="2">
        <f t="shared" si="769"/>
        <v>0.94893943267980474</v>
      </c>
    </row>
    <row r="1109" spans="75:124" x14ac:dyDescent="0.25">
      <c r="BX1109" s="2">
        <v>294.11764705882399</v>
      </c>
      <c r="BY1109" s="2">
        <f t="shared" si="764"/>
        <v>0.29411764705882398</v>
      </c>
      <c r="BZ1109" s="2">
        <v>8.8888888888888798E-5</v>
      </c>
      <c r="CA1109" s="2">
        <f t="shared" si="765"/>
        <v>1.7028522775649197</v>
      </c>
      <c r="CB1109" s="2">
        <f t="shared" si="766"/>
        <v>100.09578544061279</v>
      </c>
      <c r="CC1109" s="2">
        <f t="shared" si="767"/>
        <v>3.2207015271340657E-2</v>
      </c>
      <c r="CD1109" s="2">
        <f t="shared" si="768"/>
        <v>0.96103392859265846</v>
      </c>
      <c r="CE1109" s="2">
        <f t="shared" si="769"/>
        <v>1.0000040878980452</v>
      </c>
    </row>
    <row r="1110" spans="75:124" x14ac:dyDescent="0.25">
      <c r="BY1110" t="s">
        <v>28</v>
      </c>
      <c r="BZ1110" s="2">
        <f>SUM(BZ1100:BZ1109)</f>
        <v>5.2249999999999875E-3</v>
      </c>
    </row>
    <row r="1111" spans="75:124" x14ac:dyDescent="0.25">
      <c r="BY1111" t="s">
        <v>29</v>
      </c>
      <c r="BZ1111" s="2">
        <v>112.502</v>
      </c>
    </row>
    <row r="1112" spans="75:124" x14ac:dyDescent="0.25">
      <c r="BY1112" t="s">
        <v>30</v>
      </c>
      <c r="BZ1112" s="2">
        <v>-6.3E-2</v>
      </c>
    </row>
    <row r="1113" spans="75:124" x14ac:dyDescent="0.25">
      <c r="BY1113" t="s">
        <v>31</v>
      </c>
      <c r="BZ1113" s="2">
        <v>1.163</v>
      </c>
    </row>
    <row r="1114" spans="75:124" x14ac:dyDescent="0.25">
      <c r="BY1114" t="s">
        <v>32</v>
      </c>
      <c r="BZ1114" s="2">
        <v>2.4990000000000001</v>
      </c>
    </row>
    <row r="1117" spans="75:124" x14ac:dyDescent="0.25">
      <c r="BW1117" s="21" t="s">
        <v>1368</v>
      </c>
      <c r="BX1117" t="s">
        <v>3</v>
      </c>
      <c r="BY1117" t="s">
        <v>4</v>
      </c>
      <c r="BZ1117" t="s">
        <v>5</v>
      </c>
      <c r="CA1117" t="s">
        <v>6</v>
      </c>
      <c r="CB1117" t="s">
        <v>7</v>
      </c>
      <c r="CC1117" t="s">
        <v>8</v>
      </c>
      <c r="CD1117" t="s">
        <v>9</v>
      </c>
      <c r="CE1117" t="s">
        <v>10</v>
      </c>
      <c r="CF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</row>
    <row r="1118" spans="75:124" x14ac:dyDescent="0.25">
      <c r="BW1118" s="21">
        <v>422</v>
      </c>
      <c r="BX1118" s="2">
        <v>2181.4254859611201</v>
      </c>
      <c r="BY1118" s="2">
        <f t="shared" ref="BY1118:BY1127" si="770">BX1118/1000</f>
        <v>2.1814254859611202</v>
      </c>
      <c r="BZ1118" s="2">
        <v>6.8995633187772897E-5</v>
      </c>
      <c r="CA1118" s="2">
        <f t="shared" ref="CA1118:CA1127" si="771">BZ1118*100/0.00504</f>
        <v>1.3689609759478749</v>
      </c>
      <c r="CB1118" s="2">
        <f>CA1118</f>
        <v>1.3689609759478749</v>
      </c>
      <c r="CC1118" s="2">
        <f>(BY1118/1.279)^2.905</f>
        <v>4.7160877827078123</v>
      </c>
      <c r="CD1118" s="2">
        <f>(CB1118*BY1118^(-0.027))/105.926</f>
        <v>1.2654427592536339E-2</v>
      </c>
      <c r="CE1118" s="2">
        <f>CD1118/0.97491</f>
        <v>1.2980098257825172E-2</v>
      </c>
      <c r="CH1118"/>
      <c r="CI1118"/>
      <c r="CJ1118"/>
      <c r="CK1118"/>
      <c r="CL1118"/>
      <c r="CM1118"/>
      <c r="CN1118"/>
      <c r="CO1118"/>
      <c r="CP1118"/>
    </row>
    <row r="1119" spans="75:124" x14ac:dyDescent="0.25">
      <c r="BX1119" s="2">
        <v>1740.82073434125</v>
      </c>
      <c r="BY1119" s="2">
        <f t="shared" si="770"/>
        <v>1.7408207343412501</v>
      </c>
      <c r="BZ1119" s="2">
        <v>2.6812227074235798E-4</v>
      </c>
      <c r="CA1119" s="2">
        <f t="shared" si="771"/>
        <v>5.3198863242531349</v>
      </c>
      <c r="CB1119" s="2">
        <f t="shared" ref="CB1119:CB1127" si="772">CA1119+CB1118</f>
        <v>6.6888473002010098</v>
      </c>
      <c r="CC1119" s="2">
        <f t="shared" ref="CC1119:CC1127" si="773">(BY1119/1.279)^2.905</f>
        <v>2.4486774726282152</v>
      </c>
      <c r="CD1119" s="2">
        <f t="shared" ref="CD1119:CD1127" si="774">(CB1119*BY1119^(-0.027))/105.926</f>
        <v>6.220830232092063E-2</v>
      </c>
      <c r="CE1119" s="2">
        <f t="shared" ref="CE1119:CE1127" si="775">CD1119/0.97491</f>
        <v>6.3809277082931382E-2</v>
      </c>
      <c r="CG1119"/>
    </row>
    <row r="1120" spans="75:124" x14ac:dyDescent="0.25">
      <c r="BX1120" s="2">
        <v>1559.3952483801199</v>
      </c>
      <c r="BY1120" s="2">
        <f t="shared" si="770"/>
        <v>1.5593952483801199</v>
      </c>
      <c r="BZ1120" s="2">
        <v>4.6462882096069799E-4</v>
      </c>
      <c r="CA1120" s="2">
        <f t="shared" si="771"/>
        <v>9.2188258127122626</v>
      </c>
      <c r="CB1120" s="2">
        <f t="shared" si="772"/>
        <v>15.907673112913272</v>
      </c>
      <c r="CC1120" s="2">
        <f t="shared" si="773"/>
        <v>1.7786022948157636</v>
      </c>
      <c r="CD1120" s="2">
        <f t="shared" si="774"/>
        <v>0.14838645783961396</v>
      </c>
      <c r="CE1120" s="2">
        <f t="shared" si="775"/>
        <v>0.15220528852880158</v>
      </c>
    </row>
    <row r="1121" spans="75:124" x14ac:dyDescent="0.25">
      <c r="BX1121" s="2">
        <v>1429.80561555075</v>
      </c>
      <c r="BY1121" s="2">
        <f t="shared" si="770"/>
        <v>1.4298056155507499</v>
      </c>
      <c r="BZ1121" s="2">
        <v>6.37554585152838E-4</v>
      </c>
      <c r="CA1121" s="2">
        <f t="shared" si="771"/>
        <v>12.64989256255631</v>
      </c>
      <c r="CB1121" s="2">
        <f t="shared" si="772"/>
        <v>28.557565675469583</v>
      </c>
      <c r="CC1121" s="2">
        <f t="shared" si="773"/>
        <v>1.3823586954249327</v>
      </c>
      <c r="CD1121" s="2">
        <f t="shared" si="774"/>
        <v>0.26700914285271338</v>
      </c>
      <c r="CE1121" s="2">
        <f t="shared" si="775"/>
        <v>0.27388081243675144</v>
      </c>
    </row>
    <row r="1122" spans="75:124" x14ac:dyDescent="0.25">
      <c r="BX1122" s="2">
        <v>1261.3390928725601</v>
      </c>
      <c r="BY1122" s="2">
        <f t="shared" si="770"/>
        <v>1.2613390928725601</v>
      </c>
      <c r="BZ1122" s="2">
        <v>8.3144104803493403E-4</v>
      </c>
      <c r="CA1122" s="2">
        <f t="shared" si="771"/>
        <v>16.496846191169325</v>
      </c>
      <c r="CB1122" s="2">
        <f t="shared" si="772"/>
        <v>45.054411866638908</v>
      </c>
      <c r="CC1122" s="2">
        <f t="shared" si="773"/>
        <v>0.96041207181125543</v>
      </c>
      <c r="CD1122" s="2">
        <f t="shared" si="774"/>
        <v>0.42268057744437898</v>
      </c>
      <c r="CE1122" s="2">
        <f t="shared" si="775"/>
        <v>0.43355856175891</v>
      </c>
    </row>
    <row r="1123" spans="75:124" x14ac:dyDescent="0.25">
      <c r="BX1123" s="2">
        <v>950.32397408207203</v>
      </c>
      <c r="BY1123" s="2">
        <f t="shared" si="770"/>
        <v>0.95032397408207203</v>
      </c>
      <c r="BZ1123" s="2">
        <v>1.06462882096069E-3</v>
      </c>
      <c r="CA1123" s="2">
        <f t="shared" si="771"/>
        <v>21.12358771747401</v>
      </c>
      <c r="CB1123" s="2">
        <f t="shared" si="772"/>
        <v>66.177999584112911</v>
      </c>
      <c r="CC1123" s="2">
        <f t="shared" si="773"/>
        <v>0.42194739944344017</v>
      </c>
      <c r="CD1123" s="2">
        <f t="shared" si="774"/>
        <v>0.62561697940021899</v>
      </c>
      <c r="CE1123" s="2">
        <f t="shared" si="775"/>
        <v>0.64171767588825523</v>
      </c>
    </row>
    <row r="1124" spans="75:124" x14ac:dyDescent="0.25">
      <c r="BX1124" s="2">
        <v>730.021598272137</v>
      </c>
      <c r="BY1124" s="2">
        <f t="shared" si="770"/>
        <v>0.73002159827213697</v>
      </c>
      <c r="BZ1124" s="2">
        <v>8.1834061135371199E-4</v>
      </c>
      <c r="CA1124" s="2">
        <f t="shared" si="771"/>
        <v>16.23691689193873</v>
      </c>
      <c r="CB1124" s="2">
        <f t="shared" si="772"/>
        <v>82.414916476051644</v>
      </c>
      <c r="CC1124" s="2">
        <f t="shared" si="773"/>
        <v>0.19612425355813626</v>
      </c>
      <c r="CD1124" s="2">
        <f t="shared" si="774"/>
        <v>0.78468108876023079</v>
      </c>
      <c r="CE1124" s="2">
        <f t="shared" si="775"/>
        <v>0.8048754128691169</v>
      </c>
    </row>
    <row r="1125" spans="75:124" x14ac:dyDescent="0.25">
      <c r="BX1125" s="2">
        <v>652.26781857451294</v>
      </c>
      <c r="BY1125" s="2">
        <f t="shared" si="770"/>
        <v>0.65226781857451299</v>
      </c>
      <c r="BZ1125" s="2">
        <v>5.5895196506550204E-4</v>
      </c>
      <c r="CA1125" s="2">
        <f t="shared" si="771"/>
        <v>11.090316767172659</v>
      </c>
      <c r="CB1125" s="2">
        <f t="shared" si="772"/>
        <v>93.505233243224296</v>
      </c>
      <c r="CC1125" s="2">
        <f t="shared" si="773"/>
        <v>0.14139969043752085</v>
      </c>
      <c r="CD1125" s="2">
        <f t="shared" si="774"/>
        <v>0.89298434337448096</v>
      </c>
      <c r="CE1125" s="2">
        <f t="shared" si="775"/>
        <v>0.91596592852107472</v>
      </c>
    </row>
    <row r="1126" spans="75:124" x14ac:dyDescent="0.25">
      <c r="BX1126" s="2">
        <v>535.63714902807703</v>
      </c>
      <c r="BY1126" s="2">
        <f t="shared" si="770"/>
        <v>0.53563714902807702</v>
      </c>
      <c r="BZ1126" s="2">
        <v>2.6550218340611298E-4</v>
      </c>
      <c r="CA1126" s="2">
        <f t="shared" si="771"/>
        <v>5.2679004644070027</v>
      </c>
      <c r="CB1126" s="2">
        <f t="shared" si="772"/>
        <v>98.773133707631303</v>
      </c>
      <c r="CC1126" s="2">
        <f t="shared" si="773"/>
        <v>7.9783010942065372E-2</v>
      </c>
      <c r="CD1126" s="2">
        <f t="shared" si="774"/>
        <v>0.94832402077680955</v>
      </c>
      <c r="CE1126" s="2">
        <f t="shared" si="775"/>
        <v>0.97272981175371009</v>
      </c>
    </row>
    <row r="1127" spans="75:124" x14ac:dyDescent="0.25">
      <c r="BX1127" s="2">
        <v>302.37580993520402</v>
      </c>
      <c r="BY1127" s="2">
        <f t="shared" si="770"/>
        <v>0.30237580993520402</v>
      </c>
      <c r="BZ1127" s="2">
        <v>6.1135371179039195E-5</v>
      </c>
      <c r="CA1127" s="2">
        <f t="shared" si="771"/>
        <v>1.2130033964095079</v>
      </c>
      <c r="CB1127" s="2">
        <f t="shared" si="772"/>
        <v>99.986137104040807</v>
      </c>
      <c r="CC1127" s="2">
        <f t="shared" si="773"/>
        <v>1.5154102939790042E-2</v>
      </c>
      <c r="CD1127" s="2">
        <f t="shared" si="774"/>
        <v>0.97490533535507573</v>
      </c>
      <c r="CE1127" s="2">
        <f t="shared" si="775"/>
        <v>0.99999521530713165</v>
      </c>
    </row>
    <row r="1128" spans="75:124" x14ac:dyDescent="0.25">
      <c r="BY1128" t="s">
        <v>28</v>
      </c>
      <c r="BZ1128" s="2">
        <f>SUM(BZ1118:BZ1127)</f>
        <v>5.0393013100436578E-3</v>
      </c>
    </row>
    <row r="1129" spans="75:124" x14ac:dyDescent="0.25">
      <c r="BY1129" t="s">
        <v>29</v>
      </c>
      <c r="BZ1129" s="2">
        <v>105.926</v>
      </c>
    </row>
    <row r="1130" spans="75:124" x14ac:dyDescent="0.25">
      <c r="BY1130" t="s">
        <v>30</v>
      </c>
      <c r="BZ1130" s="2">
        <v>-2.7E-2</v>
      </c>
    </row>
    <row r="1131" spans="75:124" x14ac:dyDescent="0.25">
      <c r="BY1131" t="s">
        <v>31</v>
      </c>
      <c r="BZ1131" s="2">
        <v>1.2789999999999999</v>
      </c>
    </row>
    <row r="1132" spans="75:124" x14ac:dyDescent="0.25">
      <c r="BY1132" t="s">
        <v>32</v>
      </c>
      <c r="BZ1132" s="2">
        <v>2.9049999999999998</v>
      </c>
    </row>
    <row r="1135" spans="75:124" x14ac:dyDescent="0.25">
      <c r="BW1135" s="21" t="s">
        <v>1369</v>
      </c>
      <c r="BX1135" t="s">
        <v>3</v>
      </c>
      <c r="BY1135" t="s">
        <v>4</v>
      </c>
      <c r="BZ1135" t="s">
        <v>5</v>
      </c>
      <c r="CA1135" t="s">
        <v>6</v>
      </c>
      <c r="CB1135" t="s">
        <v>7</v>
      </c>
      <c r="CC1135" t="s">
        <v>8</v>
      </c>
      <c r="CD1135" t="s">
        <v>9</v>
      </c>
      <c r="CE1135" t="s">
        <v>10</v>
      </c>
      <c r="CF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</row>
    <row r="1136" spans="75:124" x14ac:dyDescent="0.25">
      <c r="BW1136" s="21">
        <v>429</v>
      </c>
      <c r="BX1136" s="2">
        <v>2229.23906032168</v>
      </c>
      <c r="BY1136" s="2">
        <f t="shared" ref="BY1136:BY1145" si="776">BX1136/1000</f>
        <v>2.2292390603216798</v>
      </c>
      <c r="BZ1136" s="2">
        <v>5.2918287937743002E-5</v>
      </c>
      <c r="CA1136" s="2">
        <f t="shared" ref="CA1136:CA1145" si="777">BZ1136*100/0.00479</f>
        <v>1.1047659277190605</v>
      </c>
      <c r="CB1136" s="2">
        <f>CA1136</f>
        <v>1.1047659277190605</v>
      </c>
      <c r="CC1136" s="2">
        <f>(BY1136/1.435)^4.573</f>
        <v>7.4961210276891146</v>
      </c>
      <c r="CD1136" s="2">
        <f>(CB1136*BY1136^0.177)/82.574</f>
        <v>1.5418803533456779E-2</v>
      </c>
      <c r="CE1136" s="2">
        <f>CD1136/1.06551</f>
        <v>1.4470820108170529E-2</v>
      </c>
      <c r="CH1136"/>
      <c r="CI1136"/>
      <c r="CJ1136"/>
      <c r="CK1136"/>
      <c r="CL1136"/>
      <c r="CM1136"/>
      <c r="CN1136"/>
      <c r="CO1136"/>
      <c r="CP1136"/>
    </row>
    <row r="1137" spans="76:85" x14ac:dyDescent="0.25">
      <c r="BX1137" s="2">
        <v>1711.95821802367</v>
      </c>
      <c r="BY1137" s="2">
        <f t="shared" si="776"/>
        <v>1.7119582180236701</v>
      </c>
      <c r="BZ1137" s="2">
        <v>2.4902723735408498E-4</v>
      </c>
      <c r="CA1137" s="2">
        <f t="shared" si="777"/>
        <v>5.1988984833838208</v>
      </c>
      <c r="CB1137" s="2">
        <f t="shared" ref="CB1137:CB1145" si="778">CA1137+CB1136</f>
        <v>6.303664411102881</v>
      </c>
      <c r="CC1137" s="2">
        <f t="shared" ref="CC1137:CC1145" si="779">(BY1137/1.435)^4.573</f>
        <v>2.2411993204340135</v>
      </c>
      <c r="CD1137" s="2">
        <f t="shared" ref="CD1137:CD1145" si="780">(CB1137*BY1137^0.177)/82.574</f>
        <v>8.3961086721729444E-2</v>
      </c>
      <c r="CE1137" s="2">
        <f t="shared" ref="CE1137:CE1145" si="781">CD1137/1.06551</f>
        <v>7.8798966430844802E-2</v>
      </c>
      <c r="CG1137"/>
    </row>
    <row r="1138" spans="76:85" x14ac:dyDescent="0.25">
      <c r="BX1138" s="2">
        <v>1619.98793150086</v>
      </c>
      <c r="BY1138" s="2">
        <f t="shared" si="776"/>
        <v>1.6199879315008601</v>
      </c>
      <c r="BZ1138" s="2">
        <v>4.1712062256809299E-4</v>
      </c>
      <c r="CA1138" s="2">
        <f t="shared" si="777"/>
        <v>8.7081549596679118</v>
      </c>
      <c r="CB1138" s="2">
        <f t="shared" si="778"/>
        <v>15.011819370770793</v>
      </c>
      <c r="CC1138" s="2">
        <f t="shared" si="779"/>
        <v>1.7410595374735116</v>
      </c>
      <c r="CD1138" s="2">
        <f t="shared" si="780"/>
        <v>0.19800383054121246</v>
      </c>
      <c r="CE1138" s="2">
        <f t="shared" si="781"/>
        <v>0.18583010064777661</v>
      </c>
    </row>
    <row r="1139" spans="76:85" x14ac:dyDescent="0.25">
      <c r="BX1139" s="2">
        <v>1419.19307517842</v>
      </c>
      <c r="BY1139" s="2">
        <f t="shared" si="776"/>
        <v>1.4191930751784201</v>
      </c>
      <c r="BZ1139" s="2">
        <v>5.6420233463034999E-4</v>
      </c>
      <c r="CA1139" s="2">
        <f t="shared" si="777"/>
        <v>11.778754376416492</v>
      </c>
      <c r="CB1139" s="2">
        <f t="shared" si="778"/>
        <v>26.790573747187285</v>
      </c>
      <c r="CC1139" s="2">
        <f t="shared" si="779"/>
        <v>0.95060908372789266</v>
      </c>
      <c r="CD1139" s="2">
        <f t="shared" si="780"/>
        <v>0.34518350493621497</v>
      </c>
      <c r="CE1139" s="2">
        <f t="shared" si="781"/>
        <v>0.32396083090371275</v>
      </c>
    </row>
    <row r="1140" spans="76:85" x14ac:dyDescent="0.25">
      <c r="BX1140" s="2">
        <v>1328.4712540835201</v>
      </c>
      <c r="BY1140" s="2">
        <f t="shared" si="776"/>
        <v>1.3284712540835202</v>
      </c>
      <c r="BZ1140" s="2">
        <v>7.4630350194552499E-4</v>
      </c>
      <c r="CA1140" s="2">
        <f t="shared" si="777"/>
        <v>15.580448892390917</v>
      </c>
      <c r="CB1140" s="2">
        <f t="shared" si="778"/>
        <v>42.3710226395782</v>
      </c>
      <c r="CC1140" s="2">
        <f t="shared" si="779"/>
        <v>0.70275782597527581</v>
      </c>
      <c r="CD1140" s="2">
        <f t="shared" si="780"/>
        <v>0.53958386622582599</v>
      </c>
      <c r="CE1140" s="2">
        <f t="shared" si="781"/>
        <v>0.50640901185894638</v>
      </c>
    </row>
    <row r="1141" spans="76:85" x14ac:dyDescent="0.25">
      <c r="BX1141" s="2">
        <v>1078.9862460725301</v>
      </c>
      <c r="BY1141" s="2">
        <f t="shared" si="776"/>
        <v>1.0789862460725301</v>
      </c>
      <c r="BZ1141" s="2">
        <v>9.4708171206225595E-4</v>
      </c>
      <c r="CA1141" s="2">
        <f t="shared" si="777"/>
        <v>19.772060794619122</v>
      </c>
      <c r="CB1141" s="2">
        <f t="shared" si="778"/>
        <v>62.143083434197322</v>
      </c>
      <c r="CC1141" s="2">
        <f t="shared" si="779"/>
        <v>0.27145510099685866</v>
      </c>
      <c r="CD1141" s="2">
        <f t="shared" si="780"/>
        <v>0.76276945123702933</v>
      </c>
      <c r="CE1141" s="2">
        <f t="shared" si="781"/>
        <v>0.71587263492320985</v>
      </c>
    </row>
    <row r="1142" spans="76:85" x14ac:dyDescent="0.25">
      <c r="BX1142" s="2">
        <v>689.67311013545805</v>
      </c>
      <c r="BY1142" s="2">
        <f t="shared" si="776"/>
        <v>0.68967311013545807</v>
      </c>
      <c r="BZ1142" s="2">
        <v>7.7898832684824898E-4</v>
      </c>
      <c r="CA1142" s="2">
        <f t="shared" si="777"/>
        <v>16.26280431833505</v>
      </c>
      <c r="CB1142" s="2">
        <f t="shared" si="778"/>
        <v>78.405887752532379</v>
      </c>
      <c r="CC1142" s="2">
        <f t="shared" si="779"/>
        <v>3.5061624762699944E-2</v>
      </c>
      <c r="CD1142" s="2">
        <f t="shared" si="780"/>
        <v>0.88908895784056119</v>
      </c>
      <c r="CE1142" s="2">
        <f t="shared" si="781"/>
        <v>0.8344257283747325</v>
      </c>
    </row>
    <row r="1143" spans="76:85" x14ac:dyDescent="0.25">
      <c r="BX1143" s="2">
        <v>565.24272248694399</v>
      </c>
      <c r="BY1143" s="2">
        <f t="shared" si="776"/>
        <v>0.56524272248694396</v>
      </c>
      <c r="BZ1143" s="2">
        <v>5.8287937743190595E-4</v>
      </c>
      <c r="CA1143" s="2">
        <f t="shared" si="777"/>
        <v>12.168671762670272</v>
      </c>
      <c r="CB1143" s="2">
        <f t="shared" si="778"/>
        <v>90.574559515202651</v>
      </c>
      <c r="CC1143" s="2">
        <f t="shared" si="779"/>
        <v>1.4115192900740422E-2</v>
      </c>
      <c r="CD1143" s="2">
        <f t="shared" si="780"/>
        <v>0.99153602781502248</v>
      </c>
      <c r="CE1143" s="2">
        <f t="shared" si="781"/>
        <v>0.93057411738512308</v>
      </c>
    </row>
    <row r="1144" spans="76:85" x14ac:dyDescent="0.25">
      <c r="BX1144" s="2">
        <v>544.85112049772295</v>
      </c>
      <c r="BY1144" s="2">
        <f t="shared" si="776"/>
        <v>0.544851120497723</v>
      </c>
      <c r="BZ1144" s="2">
        <v>3.5408560311284002E-4</v>
      </c>
      <c r="CA1144" s="2">
        <f t="shared" si="777"/>
        <v>7.3921837810613784</v>
      </c>
      <c r="CB1144" s="2">
        <f t="shared" si="778"/>
        <v>97.966743296264028</v>
      </c>
      <c r="CC1144" s="2">
        <f t="shared" si="779"/>
        <v>1.1932044297446617E-2</v>
      </c>
      <c r="CD1144" s="2">
        <f t="shared" si="780"/>
        <v>1.0655075399080274</v>
      </c>
      <c r="CE1144" s="2">
        <f t="shared" si="781"/>
        <v>0.99999769116012749</v>
      </c>
    </row>
    <row r="1145" spans="76:85" x14ac:dyDescent="0.25">
      <c r="BX1145" s="2">
        <v>307.85076676584902</v>
      </c>
      <c r="BY1145" s="2">
        <f t="shared" si="776"/>
        <v>0.30785076676584899</v>
      </c>
      <c r="BZ1145" s="2">
        <v>9.4941634241244998E-5</v>
      </c>
      <c r="CA1145" s="2">
        <f t="shared" si="777"/>
        <v>1.9820800467900834</v>
      </c>
      <c r="CB1145" s="2">
        <f t="shared" si="778"/>
        <v>99.948823343054116</v>
      </c>
      <c r="CC1145" s="2">
        <f t="shared" si="779"/>
        <v>8.7679117962168821E-4</v>
      </c>
      <c r="CD1145" s="2">
        <f t="shared" si="780"/>
        <v>0.98258602991924759</v>
      </c>
      <c r="CE1145" s="2">
        <f t="shared" si="781"/>
        <v>0.92217438589900391</v>
      </c>
    </row>
    <row r="1146" spans="76:85" x14ac:dyDescent="0.25">
      <c r="BY1146" t="s">
        <v>28</v>
      </c>
      <c r="BZ1146" s="2">
        <f>SUM(BZ1136:BZ1145)</f>
        <v>4.7875486381322918E-3</v>
      </c>
    </row>
    <row r="1147" spans="76:85" x14ac:dyDescent="0.25">
      <c r="BY1147" t="s">
        <v>29</v>
      </c>
      <c r="BZ1147" s="2">
        <v>82.573999999999998</v>
      </c>
    </row>
    <row r="1148" spans="76:85" x14ac:dyDescent="0.25">
      <c r="BY1148" t="s">
        <v>30</v>
      </c>
      <c r="BZ1148" s="2">
        <v>0.17699999999999999</v>
      </c>
    </row>
    <row r="1149" spans="76:85" x14ac:dyDescent="0.25">
      <c r="BY1149" t="s">
        <v>31</v>
      </c>
      <c r="BZ1149" s="2">
        <v>1.4350000000000001</v>
      </c>
    </row>
    <row r="1150" spans="76:85" x14ac:dyDescent="0.25">
      <c r="BY1150" t="s">
        <v>32</v>
      </c>
      <c r="BZ1150" s="2">
        <v>4.5730000000000004</v>
      </c>
    </row>
    <row r="1153" spans="75:124" x14ac:dyDescent="0.25">
      <c r="BW1153" s="21" t="s">
        <v>1370</v>
      </c>
      <c r="BX1153" t="s">
        <v>3</v>
      </c>
      <c r="BY1153" t="s">
        <v>4</v>
      </c>
      <c r="BZ1153" t="s">
        <v>5</v>
      </c>
      <c r="CA1153" t="s">
        <v>6</v>
      </c>
      <c r="CB1153" t="s">
        <v>7</v>
      </c>
      <c r="CC1153" t="s">
        <v>8</v>
      </c>
      <c r="CD1153" t="s">
        <v>9</v>
      </c>
      <c r="CE1153" t="s">
        <v>10</v>
      </c>
      <c r="CF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</row>
    <row r="1154" spans="75:124" x14ac:dyDescent="0.25">
      <c r="BW1154" s="21">
        <v>432</v>
      </c>
      <c r="BX1154" s="2">
        <v>2400</v>
      </c>
      <c r="BY1154" s="2">
        <f t="shared" ref="BY1154:BY1165" si="782">BX1154/1000</f>
        <v>2.4</v>
      </c>
      <c r="BZ1154" s="2">
        <v>1.5035616438356001E-5</v>
      </c>
      <c r="CA1154" s="2">
        <f t="shared" ref="CA1154:CA1165" si="783">BZ1154*100/0.00629</f>
        <v>0.23904000696909383</v>
      </c>
      <c r="CB1154" s="2">
        <f>CA1154</f>
        <v>0.23904000696909383</v>
      </c>
      <c r="CC1154" s="2">
        <f>(BY1154/0.647)^1.469</f>
        <v>6.8598074537390703</v>
      </c>
      <c r="CD1154" s="2">
        <f>(CB1154*BY1154^(-0.814))/356.579</f>
        <v>3.2871754089331968E-4</v>
      </c>
      <c r="CE1154" s="2">
        <f>CD1154/0.68188</f>
        <v>4.8207535181163792E-4</v>
      </c>
      <c r="CH1154"/>
      <c r="CI1154"/>
      <c r="CJ1154"/>
      <c r="CK1154"/>
      <c r="CL1154"/>
      <c r="CM1154"/>
      <c r="CN1154"/>
      <c r="CO1154"/>
      <c r="CP1154"/>
    </row>
    <row r="1155" spans="75:124" x14ac:dyDescent="0.25">
      <c r="BX1155" s="2">
        <v>2000</v>
      </c>
      <c r="BY1155" s="2">
        <f t="shared" si="782"/>
        <v>2</v>
      </c>
      <c r="BZ1155" s="2">
        <v>1.1202191780821801E-4</v>
      </c>
      <c r="CA1155" s="2">
        <f t="shared" si="783"/>
        <v>1.7809525883659461</v>
      </c>
      <c r="CB1155" s="2">
        <f t="shared" ref="CB1155:CB1165" si="784">CA1155+CB1154</f>
        <v>2.0199925953350397</v>
      </c>
      <c r="CC1155" s="2">
        <f t="shared" ref="CC1155:CC1165" si="785">(BY1155/0.647)^1.469</f>
        <v>5.2480102588198871</v>
      </c>
      <c r="CD1155" s="2">
        <f t="shared" ref="CD1155:CD1165" si="786">(CB1155*BY1155^(-0.814))/356.579</f>
        <v>3.2222230371346749E-3</v>
      </c>
      <c r="CE1155" s="2">
        <f t="shared" ref="CE1155:CE1165" si="787">CD1155/0.68188</f>
        <v>4.7254986759175726E-3</v>
      </c>
      <c r="CG1155"/>
    </row>
    <row r="1156" spans="75:124" x14ac:dyDescent="0.25">
      <c r="BX1156" s="2">
        <v>1736</v>
      </c>
      <c r="BY1156" s="2">
        <f t="shared" si="782"/>
        <v>1.736</v>
      </c>
      <c r="BZ1156" s="2">
        <v>2.6616986301369801E-4</v>
      </c>
      <c r="CA1156" s="2">
        <f t="shared" si="783"/>
        <v>4.2316353420301756</v>
      </c>
      <c r="CB1156" s="2">
        <f t="shared" si="784"/>
        <v>6.2516279373652157</v>
      </c>
      <c r="CC1156" s="2">
        <f t="shared" si="785"/>
        <v>4.2626546797549825</v>
      </c>
      <c r="CD1156" s="2">
        <f t="shared" si="786"/>
        <v>1.1190355608943546E-2</v>
      </c>
      <c r="CE1156" s="2">
        <f t="shared" si="787"/>
        <v>1.6411033626068435E-2</v>
      </c>
    </row>
    <row r="1157" spans="75:124" x14ac:dyDescent="0.25">
      <c r="BX1157" s="2">
        <v>1543.99999999999</v>
      </c>
      <c r="BY1157" s="2">
        <f t="shared" si="782"/>
        <v>1.54399999999999</v>
      </c>
      <c r="BZ1157" s="2">
        <v>4.7217534246575299E-4</v>
      </c>
      <c r="CA1157" s="2">
        <f t="shared" si="783"/>
        <v>7.5067622013633235</v>
      </c>
      <c r="CB1157" s="2">
        <f t="shared" si="784"/>
        <v>13.75839013872854</v>
      </c>
      <c r="CC1157" s="2">
        <f t="shared" si="785"/>
        <v>3.588430088516132</v>
      </c>
      <c r="CD1157" s="2">
        <f t="shared" si="786"/>
        <v>2.7092741837090348E-2</v>
      </c>
      <c r="CE1157" s="2">
        <f t="shared" si="787"/>
        <v>3.9732418955080583E-2</v>
      </c>
    </row>
    <row r="1158" spans="75:124" x14ac:dyDescent="0.25">
      <c r="BX1158" s="2">
        <v>1384</v>
      </c>
      <c r="BY1158" s="2">
        <f t="shared" si="782"/>
        <v>1.3839999999999999</v>
      </c>
      <c r="BZ1158" s="2">
        <v>7.0549041095890397E-4</v>
      </c>
      <c r="CA1158" s="2">
        <f t="shared" si="783"/>
        <v>11.216063767232178</v>
      </c>
      <c r="CB1158" s="2">
        <f t="shared" si="784"/>
        <v>24.974453905960718</v>
      </c>
      <c r="CC1158" s="2">
        <f t="shared" si="785"/>
        <v>3.0556986905620445</v>
      </c>
      <c r="CD1158" s="2">
        <f t="shared" si="786"/>
        <v>5.3759529682458618E-2</v>
      </c>
      <c r="CE1158" s="2">
        <f t="shared" si="787"/>
        <v>7.8840162026248925E-2</v>
      </c>
    </row>
    <row r="1159" spans="75:124" x14ac:dyDescent="0.25">
      <c r="BX1159" s="2">
        <v>1128</v>
      </c>
      <c r="BY1159" s="2">
        <f t="shared" si="782"/>
        <v>1.1279999999999999</v>
      </c>
      <c r="BZ1159" s="2">
        <v>9.3632876712328704E-4</v>
      </c>
      <c r="CA1159" s="2">
        <f t="shared" si="783"/>
        <v>14.885989938367043</v>
      </c>
      <c r="CB1159" s="2">
        <f t="shared" si="784"/>
        <v>39.860443844327762</v>
      </c>
      <c r="CC1159" s="2">
        <f t="shared" si="785"/>
        <v>2.2626828184705459</v>
      </c>
      <c r="CD1159" s="2">
        <f t="shared" si="786"/>
        <v>0.10134603456637227</v>
      </c>
      <c r="CE1159" s="2">
        <f t="shared" si="787"/>
        <v>0.14862737514866584</v>
      </c>
    </row>
    <row r="1160" spans="75:124" x14ac:dyDescent="0.25">
      <c r="BX1160" s="2">
        <v>967.99999999999898</v>
      </c>
      <c r="BY1160" s="2">
        <f t="shared" si="782"/>
        <v>0.96799999999999897</v>
      </c>
      <c r="BZ1160" s="2">
        <v>1.11210958904109E-3</v>
      </c>
      <c r="CA1160" s="2">
        <f t="shared" si="783"/>
        <v>17.680597600017329</v>
      </c>
      <c r="CB1160" s="2">
        <f t="shared" si="784"/>
        <v>57.54104144434509</v>
      </c>
      <c r="CC1160" s="2">
        <f t="shared" si="785"/>
        <v>1.8073094173732707</v>
      </c>
      <c r="CD1160" s="2">
        <f t="shared" si="786"/>
        <v>0.16569881953408253</v>
      </c>
      <c r="CE1160" s="2">
        <f t="shared" si="787"/>
        <v>0.24300290305344419</v>
      </c>
    </row>
    <row r="1161" spans="75:124" x14ac:dyDescent="0.25">
      <c r="BX1161" s="2">
        <v>799.99999999999898</v>
      </c>
      <c r="BY1161" s="2">
        <f t="shared" si="782"/>
        <v>0.79999999999999893</v>
      </c>
      <c r="BZ1161" s="2">
        <v>9.8380273972602694E-4</v>
      </c>
      <c r="CA1161" s="2">
        <f t="shared" si="783"/>
        <v>15.64074307990504</v>
      </c>
      <c r="CB1161" s="2">
        <f t="shared" si="784"/>
        <v>73.181784524250133</v>
      </c>
      <c r="CC1161" s="2">
        <f t="shared" si="785"/>
        <v>1.3659059680339678</v>
      </c>
      <c r="CD1161" s="2">
        <f t="shared" si="786"/>
        <v>0.24611154306823113</v>
      </c>
      <c r="CE1161" s="2">
        <f t="shared" si="787"/>
        <v>0.36093087210100183</v>
      </c>
    </row>
    <row r="1162" spans="75:124" x14ac:dyDescent="0.25">
      <c r="BX1162" s="2">
        <v>711.99999999999898</v>
      </c>
      <c r="BY1162" s="2">
        <f t="shared" si="782"/>
        <v>0.71199999999999897</v>
      </c>
      <c r="BZ1162" s="2">
        <v>7.7308493150684903E-4</v>
      </c>
      <c r="CA1162" s="2">
        <f t="shared" si="783"/>
        <v>12.290698434131146</v>
      </c>
      <c r="CB1162" s="2">
        <f t="shared" si="784"/>
        <v>85.472482958381278</v>
      </c>
      <c r="CC1162" s="2">
        <f t="shared" si="785"/>
        <v>1.1509984064446208</v>
      </c>
      <c r="CD1162" s="2">
        <f t="shared" si="786"/>
        <v>0.31604712411013369</v>
      </c>
      <c r="CE1162" s="2">
        <f t="shared" si="787"/>
        <v>0.46349375859408354</v>
      </c>
    </row>
    <row r="1163" spans="75:124" x14ac:dyDescent="0.25">
      <c r="BX1163" s="2">
        <v>647.99999999999898</v>
      </c>
      <c r="BY1163" s="2">
        <f t="shared" si="782"/>
        <v>0.64799999999999902</v>
      </c>
      <c r="BZ1163" s="2">
        <v>5.6504109589041102E-4</v>
      </c>
      <c r="CA1163" s="2">
        <f t="shared" si="783"/>
        <v>8.9831652764771235</v>
      </c>
      <c r="CB1163" s="2">
        <f t="shared" si="784"/>
        <v>94.455648234858401</v>
      </c>
      <c r="CC1163" s="2">
        <f t="shared" si="785"/>
        <v>1.0022713018265617</v>
      </c>
      <c r="CD1163" s="2">
        <f t="shared" si="786"/>
        <v>0.37709442811604055</v>
      </c>
      <c r="CE1163" s="2">
        <f t="shared" si="787"/>
        <v>0.5530216872705469</v>
      </c>
    </row>
    <row r="1164" spans="75:124" x14ac:dyDescent="0.25">
      <c r="BX1164" s="2">
        <v>552</v>
      </c>
      <c r="BY1164" s="2">
        <f t="shared" si="782"/>
        <v>0.55200000000000005</v>
      </c>
      <c r="BZ1164" s="2">
        <v>2.7489315068493102E-4</v>
      </c>
      <c r="CA1164" s="2">
        <f t="shared" si="783"/>
        <v>4.3703203606507319</v>
      </c>
      <c r="CB1164" s="2">
        <f t="shared" si="784"/>
        <v>98.825968595509138</v>
      </c>
      <c r="CC1164" s="2">
        <f t="shared" si="785"/>
        <v>0.79193605691873759</v>
      </c>
      <c r="CD1164" s="2">
        <f t="shared" si="786"/>
        <v>0.44954886715488468</v>
      </c>
      <c r="CE1164" s="2">
        <f t="shared" si="787"/>
        <v>0.65927856390403683</v>
      </c>
    </row>
    <row r="1165" spans="75:124" x14ac:dyDescent="0.25">
      <c r="BX1165" s="2">
        <v>336</v>
      </c>
      <c r="BY1165" s="2">
        <f t="shared" si="782"/>
        <v>0.33600000000000002</v>
      </c>
      <c r="BZ1165" s="2">
        <v>7.8224657534246495E-5</v>
      </c>
      <c r="CA1165" s="2">
        <f t="shared" si="783"/>
        <v>1.2436352549164786</v>
      </c>
      <c r="CB1165" s="2">
        <f t="shared" si="784"/>
        <v>100.06960385042562</v>
      </c>
      <c r="CC1165" s="2">
        <f t="shared" si="785"/>
        <v>0.38192141454101219</v>
      </c>
      <c r="CD1165" s="2">
        <f t="shared" si="786"/>
        <v>0.68187732074040452</v>
      </c>
      <c r="CE1165" s="2">
        <f t="shared" si="787"/>
        <v>0.99999607077550956</v>
      </c>
    </row>
    <row r="1166" spans="75:124" x14ac:dyDescent="0.25">
      <c r="BY1166" t="s">
        <v>28</v>
      </c>
      <c r="BZ1166" s="2">
        <f>SUM(BZ1154:BZ1165)</f>
        <v>6.2943780821917697E-3</v>
      </c>
    </row>
    <row r="1167" spans="75:124" x14ac:dyDescent="0.25">
      <c r="BY1167" t="s">
        <v>29</v>
      </c>
      <c r="BZ1167" s="2">
        <v>356.57900000000001</v>
      </c>
    </row>
    <row r="1168" spans="75:124" x14ac:dyDescent="0.25">
      <c r="BY1168" t="s">
        <v>30</v>
      </c>
      <c r="BZ1168" s="2">
        <v>-0.81399999999999995</v>
      </c>
    </row>
    <row r="1169" spans="75:124" x14ac:dyDescent="0.25">
      <c r="BY1169" t="s">
        <v>31</v>
      </c>
      <c r="BZ1169" s="2">
        <v>0.64700000000000002</v>
      </c>
    </row>
    <row r="1170" spans="75:124" x14ac:dyDescent="0.25">
      <c r="BY1170" t="s">
        <v>32</v>
      </c>
      <c r="BZ1170" s="2">
        <v>1.4690000000000001</v>
      </c>
    </row>
    <row r="1173" spans="75:124" x14ac:dyDescent="0.25">
      <c r="BW1173" s="21" t="s">
        <v>1370</v>
      </c>
      <c r="BX1173" t="s">
        <v>3</v>
      </c>
      <c r="BY1173" t="s">
        <v>4</v>
      </c>
      <c r="BZ1173" t="s">
        <v>5</v>
      </c>
      <c r="CA1173" t="s">
        <v>6</v>
      </c>
      <c r="CB1173" t="s">
        <v>7</v>
      </c>
      <c r="CC1173" t="s">
        <v>8</v>
      </c>
      <c r="CD1173" t="s">
        <v>9</v>
      </c>
      <c r="CE1173" t="s">
        <v>10</v>
      </c>
      <c r="CF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</row>
    <row r="1174" spans="75:124" x14ac:dyDescent="0.25">
      <c r="BW1174" s="21">
        <v>433</v>
      </c>
      <c r="BX1174" s="2">
        <v>2533.6470073312098</v>
      </c>
      <c r="BY1174" s="2">
        <f t="shared" ref="BY1174:BY1183" si="788">BX1174/1000</f>
        <v>2.5336470073312096</v>
      </c>
      <c r="BZ1174" s="2">
        <v>2.5101214574898799E-5</v>
      </c>
      <c r="CA1174" s="2">
        <f t="shared" ref="CA1174:CA1183" si="789">BZ1174*100/0.00464</f>
        <v>0.54097445204523276</v>
      </c>
      <c r="CB1174" s="2">
        <f>CA1174</f>
        <v>0.54097445204523276</v>
      </c>
      <c r="CC1174" s="2">
        <f>(BY1174/1.083)^2.028</f>
        <v>5.6049352131262866</v>
      </c>
      <c r="CD1174" s="2">
        <f>(CB1174*BY1174^(-0.129))/126.51</f>
        <v>3.7928760647556446E-3</v>
      </c>
      <c r="CE1174" s="2">
        <f>CD1174/0.94683</f>
        <v>4.005868070039653E-3</v>
      </c>
      <c r="CH1174"/>
      <c r="CI1174"/>
      <c r="CJ1174"/>
      <c r="CK1174"/>
      <c r="CL1174"/>
      <c r="CM1174"/>
      <c r="CN1174"/>
      <c r="CO1174"/>
      <c r="CP1174"/>
    </row>
    <row r="1175" spans="75:124" x14ac:dyDescent="0.25">
      <c r="BX1175" s="2">
        <v>1955.90327169274</v>
      </c>
      <c r="BY1175" s="2">
        <f t="shared" si="788"/>
        <v>1.95590327169274</v>
      </c>
      <c r="BZ1175" s="2">
        <v>1.68421052631578E-4</v>
      </c>
      <c r="CA1175" s="2">
        <f t="shared" si="789"/>
        <v>3.629764065335733</v>
      </c>
      <c r="CB1175" s="2">
        <f t="shared" ref="CB1175:CB1183" si="790">CA1175+CB1174</f>
        <v>4.1707385173809657</v>
      </c>
      <c r="CC1175" s="2">
        <f t="shared" ref="CC1175:CC1183" si="791">(BY1175/1.083)^2.028</f>
        <v>3.3160873561198438</v>
      </c>
      <c r="CD1175" s="2">
        <f t="shared" ref="CD1175:CD1183" si="792">(CB1175*BY1175^(-0.129))/126.51</f>
        <v>3.0234604776417717E-2</v>
      </c>
      <c r="CE1175" s="2">
        <f t="shared" ref="CE1175:CE1183" si="793">CD1175/0.94683</f>
        <v>3.1932453319410789E-2</v>
      </c>
      <c r="CG1175"/>
    </row>
    <row r="1176" spans="75:124" x14ac:dyDescent="0.25">
      <c r="BX1176" s="2">
        <v>1645.99822494559</v>
      </c>
      <c r="BY1176" s="2">
        <f t="shared" si="788"/>
        <v>1.64599822494559</v>
      </c>
      <c r="BZ1176" s="2">
        <v>3.6032388663967603E-4</v>
      </c>
      <c r="CA1176" s="2">
        <f t="shared" si="789"/>
        <v>7.7656010051654309</v>
      </c>
      <c r="CB1176" s="2">
        <f t="shared" si="790"/>
        <v>11.936339522546398</v>
      </c>
      <c r="CC1176" s="2">
        <f t="shared" si="791"/>
        <v>2.3371804085644987</v>
      </c>
      <c r="CD1176" s="2">
        <f t="shared" si="792"/>
        <v>8.8476293386359817E-2</v>
      </c>
      <c r="CE1176" s="2">
        <f t="shared" si="793"/>
        <v>9.3444750785631872E-2</v>
      </c>
    </row>
    <row r="1177" spans="75:124" x14ac:dyDescent="0.25">
      <c r="BX1177" s="2">
        <v>1425.81853108168</v>
      </c>
      <c r="BY1177" s="2">
        <f t="shared" si="788"/>
        <v>1.42581853108168</v>
      </c>
      <c r="BZ1177" s="2">
        <v>5.5951417004048505E-4</v>
      </c>
      <c r="CA1177" s="2">
        <f t="shared" si="789"/>
        <v>12.058495043975972</v>
      </c>
      <c r="CB1177" s="2">
        <f t="shared" si="790"/>
        <v>23.994834566522371</v>
      </c>
      <c r="CC1177" s="2">
        <f t="shared" si="791"/>
        <v>1.7466898589800435</v>
      </c>
      <c r="CD1177" s="2">
        <f t="shared" si="792"/>
        <v>0.18118348771288631</v>
      </c>
      <c r="CE1177" s="2">
        <f t="shared" si="793"/>
        <v>0.19135799215581079</v>
      </c>
    </row>
    <row r="1178" spans="75:124" x14ac:dyDescent="0.25">
      <c r="BX1178" s="2">
        <v>1175.60880718775</v>
      </c>
      <c r="BY1178" s="2">
        <f t="shared" si="788"/>
        <v>1.17560880718775</v>
      </c>
      <c r="BZ1178" s="2">
        <v>7.5870445344129495E-4</v>
      </c>
      <c r="CA1178" s="2">
        <f t="shared" si="789"/>
        <v>16.351389082786529</v>
      </c>
      <c r="CB1178" s="2">
        <f t="shared" si="790"/>
        <v>40.346223649308897</v>
      </c>
      <c r="CC1178" s="2">
        <f t="shared" si="791"/>
        <v>1.181045179003182</v>
      </c>
      <c r="CD1178" s="2">
        <f t="shared" si="792"/>
        <v>0.31233030886130819</v>
      </c>
      <c r="CE1178" s="2">
        <f t="shared" si="793"/>
        <v>0.32986946850153481</v>
      </c>
    </row>
    <row r="1179" spans="75:124" x14ac:dyDescent="0.25">
      <c r="BX1179" s="2">
        <v>924.18329260434302</v>
      </c>
      <c r="BY1179" s="2">
        <f t="shared" si="788"/>
        <v>0.92418329260434307</v>
      </c>
      <c r="BZ1179" s="2">
        <v>9.8218623481781311E-4</v>
      </c>
      <c r="CA1179" s="2">
        <f t="shared" si="789"/>
        <v>21.167806784866663</v>
      </c>
      <c r="CB1179" s="2">
        <f t="shared" si="790"/>
        <v>61.514030434175559</v>
      </c>
      <c r="CC1179" s="2">
        <f t="shared" si="791"/>
        <v>0.72498820881423109</v>
      </c>
      <c r="CD1179" s="2">
        <f t="shared" si="792"/>
        <v>0.49120924367994873</v>
      </c>
      <c r="CE1179" s="2">
        <f t="shared" si="793"/>
        <v>0.51879349374222272</v>
      </c>
    </row>
    <row r="1180" spans="75:124" x14ac:dyDescent="0.25">
      <c r="BX1180" s="2">
        <v>663.63934784987305</v>
      </c>
      <c r="BY1180" s="2">
        <f t="shared" si="788"/>
        <v>0.663639347849873</v>
      </c>
      <c r="BZ1180" s="2">
        <v>7.8785425101214504E-4</v>
      </c>
      <c r="CA1180" s="2">
        <f t="shared" si="789"/>
        <v>16.979617478710022</v>
      </c>
      <c r="CB1180" s="2">
        <f t="shared" si="790"/>
        <v>78.493647912885578</v>
      </c>
      <c r="CC1180" s="2">
        <f t="shared" si="791"/>
        <v>0.37038368249808673</v>
      </c>
      <c r="CD1180" s="2">
        <f t="shared" si="792"/>
        <v>0.65415461962630461</v>
      </c>
      <c r="CE1180" s="2">
        <f t="shared" si="793"/>
        <v>0.69088919829991091</v>
      </c>
    </row>
    <row r="1181" spans="75:124" x14ac:dyDescent="0.25">
      <c r="BX1181" s="2">
        <v>584.24821582716402</v>
      </c>
      <c r="BY1181" s="2">
        <f t="shared" si="788"/>
        <v>0.58424821582716402</v>
      </c>
      <c r="BZ1181" s="2">
        <v>5.7408906882591097E-4</v>
      </c>
      <c r="CA1181" s="2">
        <f t="shared" si="789"/>
        <v>12.372609241937736</v>
      </c>
      <c r="CB1181" s="2">
        <f t="shared" si="790"/>
        <v>90.866257154823316</v>
      </c>
      <c r="CC1181" s="2">
        <f t="shared" si="791"/>
        <v>0.28604410810617698</v>
      </c>
      <c r="CD1181" s="2">
        <f t="shared" si="792"/>
        <v>0.76981562164288864</v>
      </c>
      <c r="CE1181" s="2">
        <f t="shared" si="793"/>
        <v>0.81304523688823616</v>
      </c>
    </row>
    <row r="1182" spans="75:124" x14ac:dyDescent="0.25">
      <c r="BX1182" s="2">
        <v>446.13439350281402</v>
      </c>
      <c r="BY1182" s="2">
        <f t="shared" si="788"/>
        <v>0.44613439350281403</v>
      </c>
      <c r="BZ1182" s="2">
        <v>3.3360323886639598E-4</v>
      </c>
      <c r="CA1182" s="2">
        <f t="shared" si="789"/>
        <v>7.189724975568879</v>
      </c>
      <c r="CB1182" s="2">
        <f t="shared" si="790"/>
        <v>98.055982130392195</v>
      </c>
      <c r="CC1182" s="2">
        <f t="shared" si="791"/>
        <v>0.1655350408200966</v>
      </c>
      <c r="CD1182" s="2">
        <f t="shared" si="792"/>
        <v>0.86013805439091195</v>
      </c>
      <c r="CE1182" s="2">
        <f t="shared" si="793"/>
        <v>0.90843979847587419</v>
      </c>
    </row>
    <row r="1183" spans="75:124" x14ac:dyDescent="0.25">
      <c r="BX1183" s="2">
        <v>247.96051111840501</v>
      </c>
      <c r="BY1183" s="2">
        <f t="shared" si="788"/>
        <v>0.247960511118405</v>
      </c>
      <c r="BZ1183" s="2">
        <v>9.3117408906882499E-5</v>
      </c>
      <c r="CA1183" s="2">
        <f t="shared" si="789"/>
        <v>2.0068407092000538</v>
      </c>
      <c r="CB1183" s="2">
        <f t="shared" si="790"/>
        <v>100.06282283959224</v>
      </c>
      <c r="CC1183" s="2">
        <f t="shared" si="791"/>
        <v>5.0301535950282056E-2</v>
      </c>
      <c r="CD1183" s="2">
        <f t="shared" si="792"/>
        <v>0.9468311758000949</v>
      </c>
      <c r="CE1183" s="2">
        <f t="shared" si="793"/>
        <v>1.0000012418280948</v>
      </c>
    </row>
    <row r="1184" spans="75:124" x14ac:dyDescent="0.25">
      <c r="BY1184" t="s">
        <v>28</v>
      </c>
      <c r="BZ1184" s="2">
        <f>SUM(BZ1174:BZ1183)</f>
        <v>4.6429149797570807E-3</v>
      </c>
    </row>
    <row r="1185" spans="75:124" x14ac:dyDescent="0.25">
      <c r="BY1185" t="s">
        <v>29</v>
      </c>
      <c r="BZ1185" s="2">
        <v>126.51</v>
      </c>
    </row>
    <row r="1186" spans="75:124" x14ac:dyDescent="0.25">
      <c r="BY1186" t="s">
        <v>30</v>
      </c>
      <c r="BZ1186" s="2">
        <v>-0.129</v>
      </c>
    </row>
    <row r="1187" spans="75:124" x14ac:dyDescent="0.25">
      <c r="BY1187" t="s">
        <v>31</v>
      </c>
      <c r="BZ1187" s="2">
        <v>1.083</v>
      </c>
    </row>
    <row r="1188" spans="75:124" x14ac:dyDescent="0.25">
      <c r="BY1188" t="s">
        <v>32</v>
      </c>
      <c r="BZ1188" s="2">
        <v>2.028</v>
      </c>
    </row>
    <row r="1191" spans="75:124" x14ac:dyDescent="0.25">
      <c r="BW1191" s="21" t="s">
        <v>1370</v>
      </c>
      <c r="BX1191" t="s">
        <v>3</v>
      </c>
      <c r="BY1191" t="s">
        <v>4</v>
      </c>
      <c r="BZ1191" t="s">
        <v>5</v>
      </c>
      <c r="CA1191" t="s">
        <v>6</v>
      </c>
      <c r="CB1191" t="s">
        <v>7</v>
      </c>
      <c r="CC1191" t="s">
        <v>8</v>
      </c>
      <c r="CD1191" t="s">
        <v>9</v>
      </c>
      <c r="CE1191" t="s">
        <v>10</v>
      </c>
      <c r="CF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</row>
    <row r="1192" spans="75:124" x14ac:dyDescent="0.25">
      <c r="BW1192" s="21">
        <v>434</v>
      </c>
      <c r="BX1192" s="2">
        <v>2564.8408307505101</v>
      </c>
      <c r="BY1192" s="2">
        <f t="shared" ref="BY1192:BY1201" si="794">BX1192/1000</f>
        <v>2.5648408307505099</v>
      </c>
      <c r="BZ1192" s="2">
        <v>2.2784810126582301E-5</v>
      </c>
      <c r="CA1192" s="2">
        <f t="shared" ref="CA1192:CA1201" si="795">BZ1192*100/0.0046</f>
        <v>0.49532195927352829</v>
      </c>
      <c r="CB1192" s="2">
        <f>CA1192</f>
        <v>0.49532195927352829</v>
      </c>
      <c r="CC1192" s="2">
        <f>(BY1192/1.164)^2.306</f>
        <v>6.1830926343477852</v>
      </c>
      <c r="CD1192" s="2">
        <f>(CB1192*BY1192^(-0.108))/119.902</f>
        <v>3.7314929856795903E-3</v>
      </c>
      <c r="CE1192" s="2">
        <f>CD1192/0.9649</f>
        <v>3.8672328590315997E-3</v>
      </c>
      <c r="CH1192"/>
      <c r="CI1192"/>
      <c r="CJ1192"/>
      <c r="CK1192"/>
      <c r="CL1192"/>
      <c r="CM1192"/>
      <c r="CN1192"/>
      <c r="CO1192"/>
      <c r="CP1192"/>
    </row>
    <row r="1193" spans="75:124" x14ac:dyDescent="0.25">
      <c r="BX1193" s="2">
        <v>1936.56402977725</v>
      </c>
      <c r="BY1193" s="2">
        <f t="shared" si="794"/>
        <v>1.93656402977725</v>
      </c>
      <c r="BZ1193" s="2">
        <v>1.67088607594936E-4</v>
      </c>
      <c r="CA1193" s="2">
        <f t="shared" si="795"/>
        <v>3.6323610346725217</v>
      </c>
      <c r="CB1193" s="2">
        <f t="shared" ref="CB1193:CB1201" si="796">CA1193+CB1192</f>
        <v>4.12768299394605</v>
      </c>
      <c r="CC1193" s="2">
        <f t="shared" ref="CC1193:CC1201" si="797">(BY1193/1.164)^2.306</f>
        <v>3.234505534779593</v>
      </c>
      <c r="CD1193" s="2">
        <f t="shared" ref="CD1193:CD1201" si="798">(CB1193*BY1193^(-0.108))/119.902</f>
        <v>3.2053869745395501E-2</v>
      </c>
      <c r="CE1193" s="2">
        <f t="shared" ref="CE1193:CE1201" si="799">CD1193/0.9649</f>
        <v>3.3219887807436524E-2</v>
      </c>
      <c r="CG1193"/>
    </row>
    <row r="1194" spans="75:124" x14ac:dyDescent="0.25">
      <c r="BX1194" s="2">
        <v>1612.6060886944899</v>
      </c>
      <c r="BY1194" s="2">
        <f t="shared" si="794"/>
        <v>1.61260608869449</v>
      </c>
      <c r="BZ1194" s="2">
        <v>4.1012658227848099E-4</v>
      </c>
      <c r="CA1194" s="2">
        <f t="shared" si="795"/>
        <v>8.9157952669235012</v>
      </c>
      <c r="CB1194" s="2">
        <f t="shared" si="796"/>
        <v>13.043478260869552</v>
      </c>
      <c r="CC1194" s="2">
        <f t="shared" si="797"/>
        <v>2.1206679662128161</v>
      </c>
      <c r="CD1194" s="2">
        <f t="shared" si="798"/>
        <v>0.10331275325009205</v>
      </c>
      <c r="CE1194" s="2">
        <f t="shared" si="799"/>
        <v>0.10707094336210182</v>
      </c>
    </row>
    <row r="1195" spans="75:124" x14ac:dyDescent="0.25">
      <c r="BX1195" s="2">
        <v>1397.6189786519101</v>
      </c>
      <c r="BY1195" s="2">
        <f t="shared" si="794"/>
        <v>1.39761897865191</v>
      </c>
      <c r="BZ1195" s="2">
        <v>6.15189873417721E-4</v>
      </c>
      <c r="CA1195" s="2">
        <f t="shared" si="795"/>
        <v>13.37369290038524</v>
      </c>
      <c r="CB1195" s="2">
        <f t="shared" si="796"/>
        <v>26.417171161254792</v>
      </c>
      <c r="CC1195" s="2">
        <f t="shared" si="797"/>
        <v>1.5246809560407752</v>
      </c>
      <c r="CD1195" s="2">
        <f t="shared" si="798"/>
        <v>0.2124994906924986</v>
      </c>
      <c r="CE1195" s="2">
        <f t="shared" si="799"/>
        <v>0.22022954782101628</v>
      </c>
    </row>
    <row r="1196" spans="75:124" x14ac:dyDescent="0.25">
      <c r="BX1196" s="2">
        <v>1237.26211511166</v>
      </c>
      <c r="BY1196" s="2">
        <f t="shared" si="794"/>
        <v>1.2372621151116601</v>
      </c>
      <c r="BZ1196" s="2">
        <v>8.0759493670886002E-4</v>
      </c>
      <c r="CA1196" s="2">
        <f t="shared" si="795"/>
        <v>17.556411667583912</v>
      </c>
      <c r="CB1196" s="2">
        <f t="shared" si="796"/>
        <v>43.973582828838701</v>
      </c>
      <c r="CC1196" s="2">
        <f t="shared" si="797"/>
        <v>1.1511426432019087</v>
      </c>
      <c r="CD1196" s="2">
        <f t="shared" si="798"/>
        <v>0.3584095387160588</v>
      </c>
      <c r="CE1196" s="2">
        <f t="shared" si="799"/>
        <v>0.37144734036279281</v>
      </c>
    </row>
    <row r="1197" spans="75:124" x14ac:dyDescent="0.25">
      <c r="BX1197" s="2">
        <v>884.91730150913804</v>
      </c>
      <c r="BY1197" s="2">
        <f t="shared" si="794"/>
        <v>0.88491730150913805</v>
      </c>
      <c r="BZ1197" s="2">
        <v>1.0101265822784801E-3</v>
      </c>
      <c r="CA1197" s="2">
        <f t="shared" si="795"/>
        <v>21.959273527793044</v>
      </c>
      <c r="CB1197" s="2">
        <f t="shared" si="796"/>
        <v>65.932856356631746</v>
      </c>
      <c r="CC1197" s="2">
        <f t="shared" si="797"/>
        <v>0.53145931330868268</v>
      </c>
      <c r="CD1197" s="2">
        <f t="shared" si="798"/>
        <v>0.5571985445076314</v>
      </c>
      <c r="CE1197" s="2">
        <f t="shared" si="799"/>
        <v>0.5774676593508461</v>
      </c>
    </row>
    <row r="1198" spans="75:124" x14ac:dyDescent="0.25">
      <c r="BX1198" s="2">
        <v>714.01674246154698</v>
      </c>
      <c r="BY1198" s="2">
        <f t="shared" si="794"/>
        <v>0.714016742461547</v>
      </c>
      <c r="BZ1198" s="2">
        <v>7.4177215189873396E-4</v>
      </c>
      <c r="CA1198" s="2">
        <f t="shared" si="795"/>
        <v>16.125481563015956</v>
      </c>
      <c r="CB1198" s="2">
        <f t="shared" si="796"/>
        <v>82.058337919647698</v>
      </c>
      <c r="CC1198" s="2">
        <f t="shared" si="797"/>
        <v>0.32401415776894421</v>
      </c>
      <c r="CD1198" s="2">
        <f t="shared" si="798"/>
        <v>0.70973428011874617</v>
      </c>
      <c r="CE1198" s="2">
        <f t="shared" si="799"/>
        <v>0.73555216096874931</v>
      </c>
    </row>
    <row r="1199" spans="75:124" x14ac:dyDescent="0.25">
      <c r="BX1199" s="2">
        <v>612.46125771225002</v>
      </c>
      <c r="BY1199" s="2">
        <f t="shared" si="794"/>
        <v>0.61246125771225002</v>
      </c>
      <c r="BZ1199" s="2">
        <v>5.0379746835442995E-4</v>
      </c>
      <c r="CA1199" s="2">
        <f t="shared" si="795"/>
        <v>10.952118877270216</v>
      </c>
      <c r="CB1199" s="2">
        <f t="shared" si="796"/>
        <v>93.010456796917907</v>
      </c>
      <c r="CC1199" s="2">
        <f t="shared" si="797"/>
        <v>0.22746560132390256</v>
      </c>
      <c r="CD1199" s="2">
        <f t="shared" si="798"/>
        <v>0.81790122533521403</v>
      </c>
      <c r="CE1199" s="2">
        <f t="shared" si="799"/>
        <v>0.84765387639673961</v>
      </c>
    </row>
    <row r="1200" spans="75:124" x14ac:dyDescent="0.25">
      <c r="BX1200" s="2">
        <v>469.36824725545301</v>
      </c>
      <c r="BY1200" s="2">
        <f t="shared" si="794"/>
        <v>0.46936824725545301</v>
      </c>
      <c r="BZ1200" s="2">
        <v>2.5063291139240499E-4</v>
      </c>
      <c r="CA1200" s="2">
        <f t="shared" si="795"/>
        <v>5.4485415520088045</v>
      </c>
      <c r="CB1200" s="2">
        <f t="shared" si="796"/>
        <v>98.458998348926713</v>
      </c>
      <c r="CC1200" s="2">
        <f t="shared" si="797"/>
        <v>0.12314677247745981</v>
      </c>
      <c r="CD1200" s="2">
        <f t="shared" si="798"/>
        <v>0.89105703974347494</v>
      </c>
      <c r="CE1200" s="2">
        <f t="shared" si="799"/>
        <v>0.92347086718154725</v>
      </c>
    </row>
    <row r="1201" spans="75:124" x14ac:dyDescent="0.25">
      <c r="BX1201" s="2">
        <v>259.30539060915902</v>
      </c>
      <c r="BY1201" s="2">
        <f t="shared" si="794"/>
        <v>0.25930539060915903</v>
      </c>
      <c r="BZ1201" s="2">
        <v>7.0886075949367101E-5</v>
      </c>
      <c r="CA1201" s="2">
        <f t="shared" si="795"/>
        <v>1.5410016510731979</v>
      </c>
      <c r="CB1201" s="2">
        <f t="shared" si="796"/>
        <v>99.999999999999915</v>
      </c>
      <c r="CC1201" s="2">
        <f t="shared" si="797"/>
        <v>3.1344536396795214E-2</v>
      </c>
      <c r="CD1201" s="2">
        <f t="shared" si="798"/>
        <v>0.96489915438135931</v>
      </c>
      <c r="CE1201" s="2">
        <f t="shared" si="799"/>
        <v>0.99999912362043664</v>
      </c>
    </row>
    <row r="1202" spans="75:124" x14ac:dyDescent="0.25">
      <c r="BY1202" t="s">
        <v>28</v>
      </c>
      <c r="BZ1202" s="2">
        <f>SUM(BZ1192:BZ1201)</f>
        <v>4.5999999999999965E-3</v>
      </c>
    </row>
    <row r="1203" spans="75:124" x14ac:dyDescent="0.25">
      <c r="BY1203" t="s">
        <v>29</v>
      </c>
      <c r="BZ1203" s="2">
        <v>119.902</v>
      </c>
    </row>
    <row r="1204" spans="75:124" x14ac:dyDescent="0.25">
      <c r="BY1204" t="s">
        <v>30</v>
      </c>
      <c r="BZ1204" s="2">
        <v>-0.108</v>
      </c>
    </row>
    <row r="1205" spans="75:124" x14ac:dyDescent="0.25">
      <c r="BY1205" t="s">
        <v>31</v>
      </c>
      <c r="BZ1205" s="2">
        <v>1.1639999999999999</v>
      </c>
    </row>
    <row r="1206" spans="75:124" x14ac:dyDescent="0.25">
      <c r="BY1206" t="s">
        <v>32</v>
      </c>
      <c r="BZ1206" s="2">
        <v>2.306</v>
      </c>
    </row>
    <row r="1209" spans="75:124" x14ac:dyDescent="0.25">
      <c r="BW1209" s="21" t="s">
        <v>1370</v>
      </c>
      <c r="BX1209" t="s">
        <v>3</v>
      </c>
      <c r="BY1209" t="s">
        <v>4</v>
      </c>
      <c r="BZ1209" t="s">
        <v>5</v>
      </c>
      <c r="CA1209" t="s">
        <v>6</v>
      </c>
      <c r="CB1209" t="s">
        <v>7</v>
      </c>
      <c r="CC1209" t="s">
        <v>8</v>
      </c>
      <c r="CD1209" t="s">
        <v>9</v>
      </c>
      <c r="CE1209" t="s">
        <v>10</v>
      </c>
      <c r="CF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</row>
    <row r="1210" spans="75:124" x14ac:dyDescent="0.25">
      <c r="BW1210" s="21">
        <v>436</v>
      </c>
      <c r="BX1210" s="2">
        <v>2533.05064782096</v>
      </c>
      <c r="BY1210" s="2">
        <f t="shared" ref="BY1210:BY1219" si="800">BX1210/1000</f>
        <v>2.5330506478209598</v>
      </c>
      <c r="BZ1210" s="2">
        <v>2.9333333333333299E-5</v>
      </c>
      <c r="CA1210" s="2">
        <f t="shared" ref="CA1210:CA1219" si="801">BZ1210*100/0.00495</f>
        <v>0.59259259259259189</v>
      </c>
      <c r="CB1210" s="2">
        <f>CA1210</f>
        <v>0.59259259259259189</v>
      </c>
      <c r="CC1210" s="2">
        <f>(BY1210/1.303)^3.095</f>
        <v>7.8257293132463976</v>
      </c>
      <c r="CD1210" s="2">
        <f>(CB1210*BY1210^(-0.011))/103.341</f>
        <v>5.6760142370514688E-3</v>
      </c>
      <c r="CE1210" s="2">
        <f>CD1210/0.98066</f>
        <v>5.787953252963789E-3</v>
      </c>
      <c r="CH1210"/>
      <c r="CI1210"/>
      <c r="CJ1210"/>
      <c r="CK1210"/>
      <c r="CL1210"/>
      <c r="CM1210"/>
      <c r="CN1210"/>
      <c r="CO1210"/>
      <c r="CP1210"/>
    </row>
    <row r="1211" spans="75:124" x14ac:dyDescent="0.25">
      <c r="BX1211" s="2">
        <v>1820.02355712603</v>
      </c>
      <c r="BY1211" s="2">
        <f t="shared" si="800"/>
        <v>1.8200235571260299</v>
      </c>
      <c r="BZ1211" s="2">
        <v>2.5066666666666602E-4</v>
      </c>
      <c r="CA1211" s="2">
        <f t="shared" si="801"/>
        <v>5.0639730639730507</v>
      </c>
      <c r="CB1211" s="2">
        <f t="shared" ref="CB1211:CB1219" si="802">CA1211+CB1210</f>
        <v>5.6565656565656424</v>
      </c>
      <c r="CC1211" s="2">
        <f t="shared" ref="CC1211:CC1219" si="803">(BY1211/1.303)^3.095</f>
        <v>2.813101335673633</v>
      </c>
      <c r="CD1211" s="2">
        <f t="shared" ref="CD1211:CD1219" si="804">(CB1211*BY1211^(-0.011))/103.341</f>
        <v>5.4377511077608964E-2</v>
      </c>
      <c r="CE1211" s="2">
        <f t="shared" ref="CE1211:CE1219" si="805">CD1211/0.98066</f>
        <v>5.5449912383098085E-2</v>
      </c>
      <c r="CG1211"/>
    </row>
    <row r="1212" spans="75:124" x14ac:dyDescent="0.25">
      <c r="BX1212" s="2">
        <v>1592.7444051825601</v>
      </c>
      <c r="BY1212" s="2">
        <f t="shared" si="800"/>
        <v>1.5927444051825601</v>
      </c>
      <c r="BZ1212" s="2">
        <v>4.1866666666666598E-4</v>
      </c>
      <c r="CA1212" s="2">
        <f t="shared" si="801"/>
        <v>8.4579124579124443</v>
      </c>
      <c r="CB1212" s="2">
        <f t="shared" si="802"/>
        <v>14.114478114478086</v>
      </c>
      <c r="CC1212" s="2">
        <f t="shared" si="803"/>
        <v>1.8616120284330815</v>
      </c>
      <c r="CD1212" s="2">
        <f t="shared" si="804"/>
        <v>0.13588407361003102</v>
      </c>
      <c r="CE1212" s="2">
        <f t="shared" si="805"/>
        <v>0.13856389942490877</v>
      </c>
    </row>
    <row r="1213" spans="75:124" x14ac:dyDescent="0.25">
      <c r="BX1213" s="2">
        <v>1429.5406360423999</v>
      </c>
      <c r="BY1213" s="2">
        <f t="shared" si="800"/>
        <v>1.4295406360423999</v>
      </c>
      <c r="BZ1213" s="2">
        <v>5.9999999999999995E-4</v>
      </c>
      <c r="CA1213" s="2">
        <f t="shared" si="801"/>
        <v>12.121212121212119</v>
      </c>
      <c r="CB1213" s="2">
        <f t="shared" si="802"/>
        <v>26.235690235690207</v>
      </c>
      <c r="CC1213" s="2">
        <f t="shared" si="803"/>
        <v>1.3322330905991038</v>
      </c>
      <c r="CD1213" s="2">
        <f t="shared" si="804"/>
        <v>0.25287894631110908</v>
      </c>
      <c r="CE1213" s="2">
        <f t="shared" si="805"/>
        <v>0.2578660762253065</v>
      </c>
    </row>
    <row r="1214" spans="75:124" x14ac:dyDescent="0.25">
      <c r="BX1214" s="2">
        <v>1309.02237926972</v>
      </c>
      <c r="BY1214" s="2">
        <f t="shared" si="800"/>
        <v>1.30902237926972</v>
      </c>
      <c r="BZ1214" s="2">
        <v>7.8933333333333297E-4</v>
      </c>
      <c r="CA1214" s="2">
        <f t="shared" si="801"/>
        <v>15.946127946127937</v>
      </c>
      <c r="CB1214" s="2">
        <f t="shared" si="802"/>
        <v>42.181818181818144</v>
      </c>
      <c r="CC1214" s="2">
        <f t="shared" si="803"/>
        <v>1.0143742575821293</v>
      </c>
      <c r="CD1214" s="2">
        <f t="shared" si="804"/>
        <v>0.40697358124387117</v>
      </c>
      <c r="CE1214" s="2">
        <f t="shared" si="805"/>
        <v>0.41499967495755019</v>
      </c>
    </row>
    <row r="1215" spans="75:124" x14ac:dyDescent="0.25">
      <c r="BX1215" s="2">
        <v>1040.8480565371001</v>
      </c>
      <c r="BY1215" s="2">
        <f t="shared" si="800"/>
        <v>1.0408480565371001</v>
      </c>
      <c r="BZ1215" s="2">
        <v>1E-3</v>
      </c>
      <c r="CA1215" s="2">
        <f t="shared" si="801"/>
        <v>20.202020202020201</v>
      </c>
      <c r="CB1215" s="2">
        <f t="shared" si="802"/>
        <v>62.383838383838345</v>
      </c>
      <c r="CC1215" s="2">
        <f t="shared" si="803"/>
        <v>0.49895437746205867</v>
      </c>
      <c r="CD1215" s="2">
        <f t="shared" si="804"/>
        <v>0.60340398257483485</v>
      </c>
      <c r="CE1215" s="2">
        <f t="shared" si="805"/>
        <v>0.61530396118413611</v>
      </c>
    </row>
    <row r="1216" spans="75:124" x14ac:dyDescent="0.25">
      <c r="BX1216" s="2">
        <v>758.72791519434497</v>
      </c>
      <c r="BY1216" s="2">
        <f t="shared" si="800"/>
        <v>0.75872791519434502</v>
      </c>
      <c r="BZ1216" s="2">
        <v>8.1599999999999999E-4</v>
      </c>
      <c r="CA1216" s="2">
        <f t="shared" si="801"/>
        <v>16.484848484848484</v>
      </c>
      <c r="CB1216" s="2">
        <f t="shared" si="802"/>
        <v>78.868686868686837</v>
      </c>
      <c r="CC1216" s="2">
        <f t="shared" si="803"/>
        <v>0.18754841501341388</v>
      </c>
      <c r="CD1216" s="2">
        <f t="shared" si="804"/>
        <v>0.76551023841504451</v>
      </c>
      <c r="CE1216" s="2">
        <f t="shared" si="805"/>
        <v>0.78060718130141382</v>
      </c>
    </row>
    <row r="1217" spans="75:124" x14ac:dyDescent="0.25">
      <c r="BX1217" s="2">
        <v>688.24499411071804</v>
      </c>
      <c r="BY1217" s="2">
        <f t="shared" si="800"/>
        <v>0.68824499411071804</v>
      </c>
      <c r="BZ1217" s="2">
        <v>6.21333333333333E-4</v>
      </c>
      <c r="CA1217" s="2">
        <f t="shared" si="801"/>
        <v>12.552188552188543</v>
      </c>
      <c r="CB1217" s="2">
        <f t="shared" si="802"/>
        <v>91.420875420875376</v>
      </c>
      <c r="CC1217" s="2">
        <f t="shared" si="803"/>
        <v>0.13869532035239099</v>
      </c>
      <c r="CD1217" s="2">
        <f t="shared" si="804"/>
        <v>0.88829566400714965</v>
      </c>
      <c r="CE1217" s="2">
        <f t="shared" si="805"/>
        <v>0.9058141088727486</v>
      </c>
    </row>
    <row r="1218" spans="75:124" x14ac:dyDescent="0.25">
      <c r="BX1218" s="2">
        <v>593.73380447585305</v>
      </c>
      <c r="BY1218" s="2">
        <f t="shared" si="800"/>
        <v>0.593733804475853</v>
      </c>
      <c r="BZ1218" s="2">
        <v>3.4666666666666602E-4</v>
      </c>
      <c r="CA1218" s="2">
        <f t="shared" si="801"/>
        <v>7.0033670033669901</v>
      </c>
      <c r="CB1218" s="2">
        <f t="shared" si="802"/>
        <v>98.424242424242365</v>
      </c>
      <c r="CC1218" s="2">
        <f t="shared" si="803"/>
        <v>8.7803854460033956E-2</v>
      </c>
      <c r="CD1218" s="2">
        <f t="shared" si="804"/>
        <v>0.95789942239468118</v>
      </c>
      <c r="CE1218" s="2">
        <f t="shared" si="805"/>
        <v>0.97679055166386031</v>
      </c>
    </row>
    <row r="1219" spans="75:124" x14ac:dyDescent="0.25">
      <c r="BX1219" s="2">
        <v>308.69257950529999</v>
      </c>
      <c r="BY1219" s="2">
        <f t="shared" si="800"/>
        <v>0.30869257950529999</v>
      </c>
      <c r="BZ1219" s="2">
        <v>7.9999999999999803E-5</v>
      </c>
      <c r="CA1219" s="2">
        <f t="shared" si="801"/>
        <v>1.6161616161616121</v>
      </c>
      <c r="CB1219" s="2">
        <f t="shared" si="802"/>
        <v>100.04040404040397</v>
      </c>
      <c r="CC1219" s="2">
        <f t="shared" si="803"/>
        <v>1.1596597691734807E-2</v>
      </c>
      <c r="CD1219" s="2">
        <f t="shared" si="804"/>
        <v>0.98065893405565807</v>
      </c>
      <c r="CE1219" s="2">
        <f t="shared" si="805"/>
        <v>0.99999891303373045</v>
      </c>
    </row>
    <row r="1220" spans="75:124" x14ac:dyDescent="0.25">
      <c r="BY1220" t="s">
        <v>28</v>
      </c>
      <c r="BZ1220" s="2">
        <f>SUM(BZ1210:BZ1219)</f>
        <v>4.9519999999999972E-3</v>
      </c>
    </row>
    <row r="1221" spans="75:124" x14ac:dyDescent="0.25">
      <c r="BY1221" t="s">
        <v>29</v>
      </c>
      <c r="BZ1221" s="2">
        <v>103.34099999999999</v>
      </c>
    </row>
    <row r="1222" spans="75:124" x14ac:dyDescent="0.25">
      <c r="BY1222" t="s">
        <v>30</v>
      </c>
      <c r="BZ1222" s="2">
        <v>-1.0999999999999999E-2</v>
      </c>
    </row>
    <row r="1223" spans="75:124" x14ac:dyDescent="0.25">
      <c r="BY1223" t="s">
        <v>31</v>
      </c>
      <c r="BZ1223" s="2">
        <v>1.3029999999999999</v>
      </c>
    </row>
    <row r="1224" spans="75:124" x14ac:dyDescent="0.25">
      <c r="BY1224" t="s">
        <v>32</v>
      </c>
      <c r="BZ1224" s="2">
        <v>3.0950000000000002</v>
      </c>
    </row>
    <row r="1227" spans="75:124" x14ac:dyDescent="0.25">
      <c r="BW1227" s="21" t="s">
        <v>1370</v>
      </c>
      <c r="BX1227" t="s">
        <v>3</v>
      </c>
      <c r="BY1227" t="s">
        <v>4</v>
      </c>
      <c r="BZ1227" t="s">
        <v>5</v>
      </c>
      <c r="CA1227" t="s">
        <v>6</v>
      </c>
      <c r="CB1227" t="s">
        <v>7</v>
      </c>
      <c r="CC1227" t="s">
        <v>8</v>
      </c>
      <c r="CD1227" t="s">
        <v>9</v>
      </c>
      <c r="CE1227" t="s">
        <v>10</v>
      </c>
      <c r="CF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</row>
    <row r="1228" spans="75:124" x14ac:dyDescent="0.25">
      <c r="BW1228" s="21">
        <v>439</v>
      </c>
      <c r="BX1228" s="2">
        <v>2405.6338028168998</v>
      </c>
      <c r="BY1228" s="2">
        <f t="shared" ref="BY1228:BY1237" si="806">BX1228/1000</f>
        <v>2.4056338028169</v>
      </c>
      <c r="BZ1228" s="2">
        <v>3.0622009569377902E-5</v>
      </c>
      <c r="CA1228" s="2">
        <f t="shared" ref="CA1228:CA1237" si="807">BZ1228*100/0.00523</f>
        <v>0.58550687513150868</v>
      </c>
      <c r="CB1228" s="2">
        <f>CA1228</f>
        <v>0.58550687513150868</v>
      </c>
      <c r="CC1228" s="2">
        <f>(BY1228/0.577)^1.33</f>
        <v>6.6783846158305851</v>
      </c>
      <c r="CD1228" s="2">
        <f>(CB1228*BY1228^(-0.86))/424.87</f>
        <v>6.4776659384769566E-4</v>
      </c>
      <c r="CE1228" s="2">
        <f>CD1228/0.64499</f>
        <v>1.0043048634051624E-3</v>
      </c>
      <c r="CH1228"/>
      <c r="CI1228"/>
      <c r="CJ1228"/>
      <c r="CK1228"/>
      <c r="CL1228"/>
      <c r="CM1228"/>
      <c r="CN1228"/>
      <c r="CO1228"/>
      <c r="CP1228"/>
    </row>
    <row r="1229" spans="75:124" x14ac:dyDescent="0.25">
      <c r="BX1229" s="2">
        <v>1915.49295774647</v>
      </c>
      <c r="BY1229" s="2">
        <f t="shared" si="806"/>
        <v>1.9154929577464699</v>
      </c>
      <c r="BZ1229" s="2">
        <v>1.5980861244019101E-4</v>
      </c>
      <c r="CA1229" s="2">
        <f t="shared" si="807"/>
        <v>3.0556140045925626</v>
      </c>
      <c r="CB1229" s="2">
        <f t="shared" ref="CB1229:CB1237" si="808">CA1229+CB1228</f>
        <v>3.6411208797240713</v>
      </c>
      <c r="CC1229" s="2">
        <f t="shared" ref="CC1229:CC1237" si="809">(BY1229/0.577)^1.33</f>
        <v>4.9325252013898426</v>
      </c>
      <c r="CD1229" s="2">
        <f t="shared" ref="CD1229:CD1237" si="810">(CB1229*BY1229^(-0.86))/424.87</f>
        <v>4.9002444908398581E-3</v>
      </c>
      <c r="CE1229" s="2">
        <f t="shared" ref="CE1229:CE1237" si="811">CD1229/0.64499</f>
        <v>7.5973960694582215E-3</v>
      </c>
      <c r="CG1229"/>
    </row>
    <row r="1230" spans="75:124" x14ac:dyDescent="0.25">
      <c r="BX1230" s="2">
        <v>1645.0704225352099</v>
      </c>
      <c r="BY1230" s="2">
        <f t="shared" si="806"/>
        <v>1.64507042253521</v>
      </c>
      <c r="BZ1230" s="2">
        <v>3.9521531100478402E-4</v>
      </c>
      <c r="CA1230" s="2">
        <f t="shared" si="807"/>
        <v>7.5566981071660422</v>
      </c>
      <c r="CB1230" s="2">
        <f t="shared" si="808"/>
        <v>11.197818986890113</v>
      </c>
      <c r="CC1230" s="2">
        <f t="shared" si="809"/>
        <v>4.0286686184693261</v>
      </c>
      <c r="CD1230" s="2">
        <f t="shared" si="810"/>
        <v>1.7177450718173129E-2</v>
      </c>
      <c r="CE1230" s="2">
        <f t="shared" si="811"/>
        <v>2.6632119440879905E-2</v>
      </c>
    </row>
    <row r="1231" spans="75:124" x14ac:dyDescent="0.25">
      <c r="BX1231" s="2">
        <v>1408.4507042253499</v>
      </c>
      <c r="BY1231" s="2">
        <f t="shared" si="806"/>
        <v>1.40845070422535</v>
      </c>
      <c r="BZ1231" s="2">
        <v>6.2488038277511897E-4</v>
      </c>
      <c r="CA1231" s="2">
        <f t="shared" si="807"/>
        <v>11.94799967065237</v>
      </c>
      <c r="CB1231" s="2">
        <f t="shared" si="808"/>
        <v>23.145818657542485</v>
      </c>
      <c r="CC1231" s="2">
        <f t="shared" si="809"/>
        <v>3.2768952942249299</v>
      </c>
      <c r="CD1231" s="2">
        <f t="shared" si="810"/>
        <v>4.0578749497234202E-2</v>
      </c>
      <c r="CE1231" s="2">
        <f t="shared" si="811"/>
        <v>6.291376532540692E-2</v>
      </c>
    </row>
    <row r="1232" spans="75:124" x14ac:dyDescent="0.25">
      <c r="BX1232" s="2">
        <v>1154.9295774647801</v>
      </c>
      <c r="BY1232" s="2">
        <f t="shared" si="806"/>
        <v>1.1549295774647801</v>
      </c>
      <c r="BZ1232" s="2">
        <v>8.57416267942583E-4</v>
      </c>
      <c r="CA1232" s="2">
        <f t="shared" si="807"/>
        <v>16.394192503682273</v>
      </c>
      <c r="CB1232" s="2">
        <f t="shared" si="808"/>
        <v>39.540011161224754</v>
      </c>
      <c r="CC1232" s="2">
        <f t="shared" si="809"/>
        <v>2.51672050980123</v>
      </c>
      <c r="CD1232" s="2">
        <f t="shared" si="810"/>
        <v>8.222104414800846E-2</v>
      </c>
      <c r="CE1232" s="2">
        <f t="shared" si="811"/>
        <v>0.12747646343045391</v>
      </c>
    </row>
    <row r="1233" spans="75:124" x14ac:dyDescent="0.25">
      <c r="BX1233" s="2">
        <v>918.30985915492897</v>
      </c>
      <c r="BY1233" s="2">
        <f t="shared" si="806"/>
        <v>0.91830985915492902</v>
      </c>
      <c r="BZ1233" s="2">
        <v>1.08133971291866E-3</v>
      </c>
      <c r="CA1233" s="2">
        <f t="shared" si="807"/>
        <v>20.67571152808145</v>
      </c>
      <c r="CB1233" s="2">
        <f t="shared" si="808"/>
        <v>60.215722689306205</v>
      </c>
      <c r="CC1233" s="2">
        <f t="shared" si="809"/>
        <v>1.8552902703781204</v>
      </c>
      <c r="CD1233" s="2">
        <f t="shared" si="810"/>
        <v>0.15250464927491783</v>
      </c>
      <c r="CE1233" s="2">
        <f t="shared" si="811"/>
        <v>0.23644498251898144</v>
      </c>
    </row>
    <row r="1234" spans="75:124" x14ac:dyDescent="0.25">
      <c r="BX1234" s="2">
        <v>766.19718309859104</v>
      </c>
      <c r="BY1234" s="2">
        <f t="shared" si="806"/>
        <v>0.76619718309859108</v>
      </c>
      <c r="BZ1234" s="2">
        <v>9.1196172248803802E-4</v>
      </c>
      <c r="CA1234" s="2">
        <f t="shared" si="807"/>
        <v>17.437126625010286</v>
      </c>
      <c r="CB1234" s="2">
        <f t="shared" si="808"/>
        <v>77.652849314316484</v>
      </c>
      <c r="CC1234" s="2">
        <f t="shared" si="809"/>
        <v>1.4581731640760798</v>
      </c>
      <c r="CD1234" s="2">
        <f t="shared" si="810"/>
        <v>0.22980975268180945</v>
      </c>
      <c r="CE1234" s="2">
        <f t="shared" si="811"/>
        <v>0.35629971423093298</v>
      </c>
    </row>
    <row r="1235" spans="75:124" x14ac:dyDescent="0.25">
      <c r="BX1235" s="2">
        <v>664.78873239436496</v>
      </c>
      <c r="BY1235" s="2">
        <f t="shared" si="806"/>
        <v>0.66478873239436498</v>
      </c>
      <c r="BZ1235" s="2">
        <v>6.9090909090909099E-4</v>
      </c>
      <c r="CA1235" s="2">
        <f t="shared" si="807"/>
        <v>13.210498870154701</v>
      </c>
      <c r="CB1235" s="2">
        <f t="shared" si="808"/>
        <v>90.863348184471192</v>
      </c>
      <c r="CC1235" s="2">
        <f t="shared" si="809"/>
        <v>1.2072728190523907</v>
      </c>
      <c r="CD1235" s="2">
        <f t="shared" si="810"/>
        <v>0.30382585607451951</v>
      </c>
      <c r="CE1235" s="2">
        <f t="shared" si="811"/>
        <v>0.47105514205572108</v>
      </c>
    </row>
    <row r="1236" spans="75:124" x14ac:dyDescent="0.25">
      <c r="BX1236" s="2">
        <v>563.38028169014103</v>
      </c>
      <c r="BY1236" s="2">
        <f t="shared" si="806"/>
        <v>0.56338028169014098</v>
      </c>
      <c r="BZ1236" s="2">
        <v>3.8660287081339697E-4</v>
      </c>
      <c r="CA1236" s="2">
        <f t="shared" si="807"/>
        <v>7.3920242985353148</v>
      </c>
      <c r="CB1236" s="2">
        <f t="shared" si="808"/>
        <v>98.255372483006511</v>
      </c>
      <c r="CC1236" s="2">
        <f t="shared" si="809"/>
        <v>0.96872911631137448</v>
      </c>
      <c r="CD1236" s="2">
        <f t="shared" si="810"/>
        <v>0.37880074723036394</v>
      </c>
      <c r="CE1236" s="2">
        <f t="shared" si="811"/>
        <v>0.58729708558328653</v>
      </c>
    </row>
    <row r="1237" spans="75:124" x14ac:dyDescent="0.25">
      <c r="BX1237" s="2">
        <v>309.85915492957798</v>
      </c>
      <c r="BY1237" s="2">
        <f t="shared" si="806"/>
        <v>0.309859154929578</v>
      </c>
      <c r="BZ1237" s="2">
        <v>9.3779904306220304E-5</v>
      </c>
      <c r="CA1237" s="2">
        <f t="shared" si="807"/>
        <v>1.7931148050902543</v>
      </c>
      <c r="CB1237" s="2">
        <f t="shared" si="808"/>
        <v>100.04848728809677</v>
      </c>
      <c r="CC1237" s="2">
        <f t="shared" si="809"/>
        <v>0.43740599409699199</v>
      </c>
      <c r="CD1237" s="2">
        <f t="shared" si="810"/>
        <v>0.64499022711789145</v>
      </c>
      <c r="CE1237" s="2">
        <f t="shared" si="811"/>
        <v>1.0000003521262213</v>
      </c>
    </row>
    <row r="1238" spans="75:124" x14ac:dyDescent="0.25">
      <c r="BY1238" t="s">
        <v>28</v>
      </c>
      <c r="BZ1238" s="2">
        <f>SUM(BZ1228:BZ1237)</f>
        <v>5.232535885167461E-3</v>
      </c>
    </row>
    <row r="1239" spans="75:124" x14ac:dyDescent="0.25">
      <c r="BY1239" t="s">
        <v>29</v>
      </c>
      <c r="BZ1239" s="2">
        <v>424.87</v>
      </c>
    </row>
    <row r="1240" spans="75:124" x14ac:dyDescent="0.25">
      <c r="BY1240" t="s">
        <v>30</v>
      </c>
      <c r="BZ1240" s="2">
        <v>-0.86</v>
      </c>
    </row>
    <row r="1241" spans="75:124" x14ac:dyDescent="0.25">
      <c r="BY1241" t="s">
        <v>31</v>
      </c>
      <c r="BZ1241" s="2">
        <v>0.57699999999999996</v>
      </c>
    </row>
    <row r="1242" spans="75:124" x14ac:dyDescent="0.25">
      <c r="BY1242" t="s">
        <v>32</v>
      </c>
      <c r="BZ1242" s="2">
        <v>1.33</v>
      </c>
    </row>
    <row r="1245" spans="75:124" x14ac:dyDescent="0.25">
      <c r="BW1245" s="21" t="s">
        <v>1370</v>
      </c>
      <c r="BX1245" t="s">
        <v>3</v>
      </c>
      <c r="BY1245" t="s">
        <v>4</v>
      </c>
      <c r="BZ1245" t="s">
        <v>5</v>
      </c>
      <c r="CA1245" t="s">
        <v>6</v>
      </c>
      <c r="CB1245" t="s">
        <v>7</v>
      </c>
      <c r="CC1245" t="s">
        <v>8</v>
      </c>
      <c r="CD1245" t="s">
        <v>9</v>
      </c>
      <c r="CE1245" t="s">
        <v>10</v>
      </c>
      <c r="CF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</row>
    <row r="1246" spans="75:124" x14ac:dyDescent="0.25">
      <c r="BW1246" s="21">
        <v>441</v>
      </c>
      <c r="BX1246" s="2">
        <v>2383.9009287925701</v>
      </c>
      <c r="BY1246" s="2">
        <f t="shared" ref="BY1246:BY1255" si="812">BX1246/1000</f>
        <v>2.3839009287925701</v>
      </c>
      <c r="BZ1246" s="2">
        <v>4.0633363068688702E-5</v>
      </c>
      <c r="CA1246" s="2">
        <f t="shared" ref="CA1246:CA1255" si="813">BZ1246*100/0.00468</f>
        <v>0.86823425360445949</v>
      </c>
      <c r="CB1246" s="2">
        <f>CA1246</f>
        <v>0.86823425360445949</v>
      </c>
      <c r="CC1246" s="2">
        <f>(BY1246/1.533)^3.096</f>
        <v>3.9232480229810314</v>
      </c>
      <c r="CD1246" s="2">
        <f>(CB1246*BY1246^0.279)/84.292</f>
        <v>1.3125442862364889E-2</v>
      </c>
      <c r="CE1246" s="2">
        <f>CD1246/0.97358</f>
        <v>1.3481627459854238E-2</v>
      </c>
      <c r="CH1246"/>
      <c r="CI1246"/>
      <c r="CJ1246"/>
      <c r="CK1246"/>
      <c r="CL1246"/>
      <c r="CM1246"/>
      <c r="CN1246"/>
      <c r="CO1246"/>
      <c r="CP1246"/>
    </row>
    <row r="1247" spans="75:124" x14ac:dyDescent="0.25">
      <c r="BX1247" s="2">
        <v>2074.3034055727499</v>
      </c>
      <c r="BY1247" s="2">
        <f t="shared" si="812"/>
        <v>2.0743034055727501</v>
      </c>
      <c r="BZ1247" s="2">
        <v>1.6767329590176801E-4</v>
      </c>
      <c r="CA1247" s="2">
        <f t="shared" si="813"/>
        <v>3.5827627329437606</v>
      </c>
      <c r="CB1247" s="2">
        <f t="shared" ref="CB1247:CB1255" si="814">CA1247+CB1246</f>
        <v>4.45099698654822</v>
      </c>
      <c r="CC1247" s="2">
        <f t="shared" ref="CC1247:CC1255" si="815">(BY1247/1.533)^3.096</f>
        <v>2.55033991831933</v>
      </c>
      <c r="CD1247" s="2">
        <f t="shared" ref="CD1247:CD1255" si="816">(CB1247*BY1247^0.279)/84.292</f>
        <v>6.4725931308273255E-2</v>
      </c>
      <c r="CE1247" s="2">
        <f t="shared" ref="CE1247:CE1255" si="817">CD1247/0.97358</f>
        <v>6.6482396216308109E-2</v>
      </c>
      <c r="CG1247"/>
    </row>
    <row r="1248" spans="75:124" x14ac:dyDescent="0.25">
      <c r="BX1248" s="2">
        <v>1826.6253869969</v>
      </c>
      <c r="BY1248" s="2">
        <f t="shared" si="812"/>
        <v>1.8266253869969</v>
      </c>
      <c r="BZ1248" s="2">
        <v>3.5574592013433301E-4</v>
      </c>
      <c r="CA1248" s="2">
        <f t="shared" si="813"/>
        <v>7.6014085498789097</v>
      </c>
      <c r="CB1248" s="2">
        <f t="shared" si="814"/>
        <v>12.052405536427131</v>
      </c>
      <c r="CC1248" s="2">
        <f t="shared" si="815"/>
        <v>1.7203955379048421</v>
      </c>
      <c r="CD1248" s="2">
        <f t="shared" si="816"/>
        <v>0.16915606948638751</v>
      </c>
      <c r="CE1248" s="2">
        <f t="shared" si="817"/>
        <v>0.1737464507142582</v>
      </c>
    </row>
    <row r="1249" spans="75:124" x14ac:dyDescent="0.25">
      <c r="BX1249" s="2">
        <v>1578.94736842104</v>
      </c>
      <c r="BY1249" s="2">
        <f t="shared" si="812"/>
        <v>1.57894736842104</v>
      </c>
      <c r="BZ1249" s="2">
        <v>5.6415752741774601E-4</v>
      </c>
      <c r="CA1249" s="2">
        <f t="shared" si="813"/>
        <v>12.05464802174671</v>
      </c>
      <c r="CB1249" s="2">
        <f t="shared" si="814"/>
        <v>24.107053558173838</v>
      </c>
      <c r="CC1249" s="2">
        <f t="shared" si="815"/>
        <v>1.0957405771948072</v>
      </c>
      <c r="CD1249" s="2">
        <f t="shared" si="816"/>
        <v>0.32486457019159087</v>
      </c>
      <c r="CE1249" s="2">
        <f t="shared" si="817"/>
        <v>0.33368040653217085</v>
      </c>
    </row>
    <row r="1250" spans="75:124" x14ac:dyDescent="0.25">
      <c r="BX1250" s="2">
        <v>1393.1888544891499</v>
      </c>
      <c r="BY1250" s="2">
        <f t="shared" si="812"/>
        <v>1.39318885448915</v>
      </c>
      <c r="BZ1250" s="2">
        <v>7.6241538542267903E-4</v>
      </c>
      <c r="CA1250" s="2">
        <f t="shared" si="813"/>
        <v>16.290927038946133</v>
      </c>
      <c r="CB1250" s="2">
        <f t="shared" si="814"/>
        <v>40.397980597119968</v>
      </c>
      <c r="CC1250" s="2">
        <f t="shared" si="815"/>
        <v>0.74373192144591083</v>
      </c>
      <c r="CD1250" s="2">
        <f t="shared" si="816"/>
        <v>0.52571707802665502</v>
      </c>
      <c r="CE1250" s="2">
        <f t="shared" si="817"/>
        <v>0.53998344052533431</v>
      </c>
    </row>
    <row r="1251" spans="75:124" x14ac:dyDescent="0.25">
      <c r="BX1251" s="2">
        <v>959.75232198142396</v>
      </c>
      <c r="BY1251" s="2">
        <f t="shared" si="812"/>
        <v>0.95975232198142391</v>
      </c>
      <c r="BZ1251" s="2">
        <v>9.7840688460932895E-4</v>
      </c>
      <c r="CA1251" s="2">
        <f t="shared" si="813"/>
        <v>20.906130013019851</v>
      </c>
      <c r="CB1251" s="2">
        <f t="shared" si="814"/>
        <v>61.304110610139816</v>
      </c>
      <c r="CC1251" s="2">
        <f t="shared" si="815"/>
        <v>0.23459906859352819</v>
      </c>
      <c r="CD1251" s="2">
        <f t="shared" si="816"/>
        <v>0.71899462959284344</v>
      </c>
      <c r="CE1251" s="2">
        <f t="shared" si="817"/>
        <v>0.7385059569761534</v>
      </c>
    </row>
    <row r="1252" spans="75:124" x14ac:dyDescent="0.25">
      <c r="BX1252" s="2">
        <v>835.91331269349905</v>
      </c>
      <c r="BY1252" s="2">
        <f t="shared" si="812"/>
        <v>0.835913312693499</v>
      </c>
      <c r="BZ1252" s="2">
        <v>7.9532455265781603E-4</v>
      </c>
      <c r="CA1252" s="2">
        <f t="shared" si="813"/>
        <v>16.994114373030257</v>
      </c>
      <c r="CB1252" s="2">
        <f t="shared" si="814"/>
        <v>78.298224983170073</v>
      </c>
      <c r="CC1252" s="2">
        <f t="shared" si="815"/>
        <v>0.15295817501181727</v>
      </c>
      <c r="CD1252" s="2">
        <f t="shared" si="816"/>
        <v>0.88358542760036074</v>
      </c>
      <c r="CE1252" s="2">
        <f t="shared" si="817"/>
        <v>0.90756324862914273</v>
      </c>
    </row>
    <row r="1253" spans="75:124" x14ac:dyDescent="0.25">
      <c r="BX1253" s="2">
        <v>650.15479876161396</v>
      </c>
      <c r="BY1253" s="2">
        <f t="shared" si="812"/>
        <v>0.65015479876161397</v>
      </c>
      <c r="BZ1253" s="2">
        <v>5.9697224117122305E-4</v>
      </c>
      <c r="CA1253" s="2">
        <f t="shared" si="813"/>
        <v>12.755817119043227</v>
      </c>
      <c r="CB1253" s="2">
        <f t="shared" si="814"/>
        <v>91.054042102213302</v>
      </c>
      <c r="CC1253" s="2">
        <f t="shared" si="815"/>
        <v>7.0252440521335932E-2</v>
      </c>
      <c r="CD1253" s="2">
        <f t="shared" si="816"/>
        <v>0.95795377001734738</v>
      </c>
      <c r="CE1253" s="2">
        <f t="shared" si="817"/>
        <v>0.98394972166370243</v>
      </c>
    </row>
    <row r="1254" spans="75:124" x14ac:dyDescent="0.25">
      <c r="BX1254" s="2">
        <v>526.31578947368598</v>
      </c>
      <c r="BY1254" s="2">
        <f t="shared" si="812"/>
        <v>0.52631578947368596</v>
      </c>
      <c r="BZ1254" s="2">
        <v>3.3253397701631901E-4</v>
      </c>
      <c r="CA1254" s="2">
        <f t="shared" si="813"/>
        <v>7.1054268593230558</v>
      </c>
      <c r="CB1254" s="2">
        <f t="shared" si="814"/>
        <v>98.159468961536362</v>
      </c>
      <c r="CC1254" s="2">
        <f t="shared" si="815"/>
        <v>3.652080485149993E-2</v>
      </c>
      <c r="CD1254" s="2">
        <f t="shared" si="816"/>
        <v>0.9735843565082769</v>
      </c>
      <c r="CE1254" s="2">
        <f t="shared" si="817"/>
        <v>1.0000044747306609</v>
      </c>
    </row>
    <row r="1255" spans="75:124" x14ac:dyDescent="0.25">
      <c r="BX1255" s="2">
        <v>464.39628482972302</v>
      </c>
      <c r="BY1255" s="2">
        <f t="shared" si="812"/>
        <v>0.46439628482972301</v>
      </c>
      <c r="BZ1255" s="2">
        <v>9.0992811040562494E-5</v>
      </c>
      <c r="CA1255" s="2">
        <f t="shared" si="813"/>
        <v>1.9442908342000531</v>
      </c>
      <c r="CB1255" s="2">
        <f t="shared" si="814"/>
        <v>100.10375979573641</v>
      </c>
      <c r="CC1255" s="2">
        <f t="shared" si="815"/>
        <v>2.4788429789187591E-2</v>
      </c>
      <c r="CD1255" s="2">
        <f t="shared" si="816"/>
        <v>0.9587955032130836</v>
      </c>
      <c r="CE1255" s="2">
        <f t="shared" si="817"/>
        <v>0.98481429693819056</v>
      </c>
    </row>
    <row r="1256" spans="75:124" x14ac:dyDescent="0.25">
      <c r="BY1256" t="s">
        <v>28</v>
      </c>
      <c r="BZ1256" s="2">
        <f>SUM(BZ1246:BZ1255)</f>
        <v>4.6848559584404641E-3</v>
      </c>
    </row>
    <row r="1257" spans="75:124" x14ac:dyDescent="0.25">
      <c r="BY1257" t="s">
        <v>29</v>
      </c>
      <c r="BZ1257" s="2">
        <v>84.292000000000002</v>
      </c>
    </row>
    <row r="1258" spans="75:124" x14ac:dyDescent="0.25">
      <c r="BY1258" t="s">
        <v>30</v>
      </c>
      <c r="BZ1258" s="2">
        <v>0.27900000000000003</v>
      </c>
    </row>
    <row r="1259" spans="75:124" x14ac:dyDescent="0.25">
      <c r="BY1259" t="s">
        <v>31</v>
      </c>
      <c r="BZ1259" s="2">
        <v>1.5329999999999999</v>
      </c>
    </row>
    <row r="1260" spans="75:124" x14ac:dyDescent="0.25">
      <c r="BY1260" t="s">
        <v>32</v>
      </c>
      <c r="BZ1260" s="2">
        <v>3.0960000000000001</v>
      </c>
    </row>
    <row r="1263" spans="75:124" x14ac:dyDescent="0.25">
      <c r="BW1263" s="21" t="s">
        <v>1370</v>
      </c>
      <c r="BX1263" t="s">
        <v>3</v>
      </c>
      <c r="BY1263" t="s">
        <v>4</v>
      </c>
      <c r="BZ1263" t="s">
        <v>5</v>
      </c>
      <c r="CA1263" t="s">
        <v>6</v>
      </c>
      <c r="CB1263" t="s">
        <v>7</v>
      </c>
      <c r="CC1263" t="s">
        <v>8</v>
      </c>
      <c r="CD1263" t="s">
        <v>9</v>
      </c>
      <c r="CE1263" t="s">
        <v>10</v>
      </c>
      <c r="CF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</row>
    <row r="1264" spans="75:124" x14ac:dyDescent="0.25">
      <c r="BW1264" s="21">
        <v>450</v>
      </c>
      <c r="BX1264" s="2">
        <v>2320.2428006775799</v>
      </c>
      <c r="BY1264" s="2">
        <f t="shared" ref="BY1264:BY1273" si="818">BX1264/1000</f>
        <v>2.3202428006775797</v>
      </c>
      <c r="BZ1264" s="2">
        <v>4.9999999999999697E-5</v>
      </c>
      <c r="CA1264" s="2">
        <f t="shared" ref="CA1264:CA1273" si="819">BZ1264*100/0.00528</f>
        <v>0.94696969696969124</v>
      </c>
      <c r="CB1264" s="2">
        <f>CA1264</f>
        <v>0.94696969696969124</v>
      </c>
      <c r="CC1264" s="2">
        <f>(BY1264/0.558)^1.284</f>
        <v>6.2325621451651294</v>
      </c>
      <c r="CD1264" s="2">
        <f>(CB1264*BY1264^(-0.929))/462.414</f>
        <v>9.3696754418546029E-4</v>
      </c>
      <c r="CE1264" s="2">
        <f>CD1264/0.5788</f>
        <v>1.6188105462775749E-3</v>
      </c>
      <c r="CH1264"/>
      <c r="CI1264"/>
      <c r="CJ1264"/>
      <c r="CK1264"/>
      <c r="CL1264"/>
      <c r="CM1264"/>
      <c r="CN1264"/>
      <c r="CO1264"/>
      <c r="CP1264"/>
    </row>
    <row r="1265" spans="76:85" x14ac:dyDescent="0.25">
      <c r="BX1265" s="2">
        <v>1823.3201581027599</v>
      </c>
      <c r="BY1265" s="2">
        <f t="shared" si="818"/>
        <v>1.8233201581027598</v>
      </c>
      <c r="BZ1265" s="2">
        <v>2.4909090909090899E-4</v>
      </c>
      <c r="CA1265" s="2">
        <f t="shared" si="819"/>
        <v>4.7176308539944882</v>
      </c>
      <c r="CB1265" s="2">
        <f t="shared" ref="CB1265:CB1273" si="820">CA1265+CB1264</f>
        <v>5.6646005509641792</v>
      </c>
      <c r="CC1265" s="2">
        <f t="shared" ref="CC1265:CC1273" si="821">(BY1265/0.558)^1.284</f>
        <v>4.5737212765831075</v>
      </c>
      <c r="CD1265" s="2">
        <f t="shared" ref="CD1265:CD1273" si="822">(CB1265*BY1265^(-0.929))/462.414</f>
        <v>7.0112693375325944E-3</v>
      </c>
      <c r="CE1265" s="2">
        <f t="shared" ref="CE1265:CE1273" si="823">CD1265/0.5788</f>
        <v>1.2113457735889071E-2</v>
      </c>
      <c r="CG1265"/>
    </row>
    <row r="1266" spans="76:85" x14ac:dyDescent="0.25">
      <c r="BX1266" s="2">
        <v>1624.28006775832</v>
      </c>
      <c r="BY1266" s="2">
        <f t="shared" si="818"/>
        <v>1.62428006775832</v>
      </c>
      <c r="BZ1266" s="2">
        <v>4.3999999999999899E-4</v>
      </c>
      <c r="CA1266" s="2">
        <f t="shared" si="819"/>
        <v>8.3333333333333144</v>
      </c>
      <c r="CB1266" s="2">
        <f t="shared" si="820"/>
        <v>13.997933884297494</v>
      </c>
      <c r="CC1266" s="2">
        <f t="shared" si="821"/>
        <v>3.9428504361910428</v>
      </c>
      <c r="CD1266" s="2">
        <f t="shared" si="822"/>
        <v>1.9289855469094695E-2</v>
      </c>
      <c r="CE1266" s="2">
        <f t="shared" si="823"/>
        <v>3.3327324583784894E-2</v>
      </c>
    </row>
    <row r="1267" spans="76:85" x14ac:dyDescent="0.25">
      <c r="BX1267" s="2">
        <v>1370.3557312252899</v>
      </c>
      <c r="BY1267" s="2">
        <f t="shared" si="818"/>
        <v>1.3703557312252899</v>
      </c>
      <c r="BZ1267" s="2">
        <v>6.6363636363636299E-4</v>
      </c>
      <c r="CA1267" s="2">
        <f t="shared" si="819"/>
        <v>12.568870523415967</v>
      </c>
      <c r="CB1267" s="2">
        <f t="shared" si="820"/>
        <v>26.566804407713462</v>
      </c>
      <c r="CC1267" s="2">
        <f t="shared" si="821"/>
        <v>3.1696818429254292</v>
      </c>
      <c r="CD1267" s="2">
        <f t="shared" si="822"/>
        <v>4.2873623456089027E-2</v>
      </c>
      <c r="CE1267" s="2">
        <f t="shared" si="823"/>
        <v>7.4073295535744696E-2</v>
      </c>
    </row>
    <row r="1268" spans="76:85" x14ac:dyDescent="0.25">
      <c r="BX1268" s="2">
        <v>1190.28797289666</v>
      </c>
      <c r="BY1268" s="2">
        <f t="shared" si="818"/>
        <v>1.19028797289666</v>
      </c>
      <c r="BZ1268" s="2">
        <v>8.6545454545454501E-4</v>
      </c>
      <c r="CA1268" s="2">
        <f t="shared" si="819"/>
        <v>16.391184573002747</v>
      </c>
      <c r="CB1268" s="2">
        <f t="shared" si="820"/>
        <v>42.957988980716209</v>
      </c>
      <c r="CC1268" s="2">
        <f t="shared" si="821"/>
        <v>2.6452024409625139</v>
      </c>
      <c r="CD1268" s="2">
        <f t="shared" si="822"/>
        <v>7.901912528319098E-2</v>
      </c>
      <c r="CE1268" s="2">
        <f t="shared" si="823"/>
        <v>0.13652233117344675</v>
      </c>
    </row>
    <row r="1269" spans="76:85" x14ac:dyDescent="0.25">
      <c r="BX1269" s="2">
        <v>897.65669113495096</v>
      </c>
      <c r="BY1269" s="2">
        <f t="shared" si="818"/>
        <v>0.89765669113495095</v>
      </c>
      <c r="BZ1269" s="2">
        <v>1.04272727272727E-3</v>
      </c>
      <c r="CA1269" s="2">
        <f t="shared" si="819"/>
        <v>19.748622589531628</v>
      </c>
      <c r="CB1269" s="2">
        <f t="shared" si="820"/>
        <v>62.706611570247837</v>
      </c>
      <c r="CC1269" s="2">
        <f t="shared" si="821"/>
        <v>1.8412606778024558</v>
      </c>
      <c r="CD1269" s="2">
        <f t="shared" si="822"/>
        <v>0.14991424999760372</v>
      </c>
      <c r="CE1269" s="2">
        <f t="shared" si="823"/>
        <v>0.25900872494402855</v>
      </c>
    </row>
    <row r="1270" spans="76:85" x14ac:dyDescent="0.25">
      <c r="BX1270" s="2">
        <v>762.05533596837699</v>
      </c>
      <c r="BY1270" s="2">
        <f t="shared" si="818"/>
        <v>0.76205533596837705</v>
      </c>
      <c r="BZ1270" s="2">
        <v>8.7636363636363595E-4</v>
      </c>
      <c r="CA1270" s="2">
        <f t="shared" si="819"/>
        <v>16.59779614325068</v>
      </c>
      <c r="CB1270" s="2">
        <f t="shared" si="820"/>
        <v>79.30440771349852</v>
      </c>
      <c r="CC1270" s="2">
        <f t="shared" si="821"/>
        <v>1.4920808804122421</v>
      </c>
      <c r="CD1270" s="2">
        <f t="shared" si="822"/>
        <v>0.22075008799795751</v>
      </c>
      <c r="CE1270" s="2">
        <f t="shared" si="823"/>
        <v>0.38139268831713463</v>
      </c>
    </row>
    <row r="1271" spans="76:85" x14ac:dyDescent="0.25">
      <c r="BX1271" s="2">
        <v>661.94240542066495</v>
      </c>
      <c r="BY1271" s="2">
        <f t="shared" si="818"/>
        <v>0.66194240542066496</v>
      </c>
      <c r="BZ1271" s="2">
        <v>6.5272727272727205E-4</v>
      </c>
      <c r="CA1271" s="2">
        <f t="shared" si="819"/>
        <v>12.36225895316803</v>
      </c>
      <c r="CB1271" s="2">
        <f t="shared" si="820"/>
        <v>91.666666666666544</v>
      </c>
      <c r="CC1271" s="2">
        <f t="shared" si="821"/>
        <v>1.2452450677873519</v>
      </c>
      <c r="CD1271" s="2">
        <f t="shared" si="822"/>
        <v>0.29082952602816503</v>
      </c>
      <c r="CE1271" s="2">
        <f t="shared" si="823"/>
        <v>0.50246981000028512</v>
      </c>
    </row>
    <row r="1272" spans="76:85" x14ac:dyDescent="0.25">
      <c r="BX1272" s="2">
        <v>596.38622247317903</v>
      </c>
      <c r="BY1272" s="2">
        <f t="shared" si="818"/>
        <v>0.59638622247317907</v>
      </c>
      <c r="BZ1272" s="2">
        <v>3.4181818181818098E-4</v>
      </c>
      <c r="CA1272" s="2">
        <f t="shared" si="819"/>
        <v>6.4738292011019123</v>
      </c>
      <c r="CB1272" s="2">
        <f t="shared" si="820"/>
        <v>98.14049586776845</v>
      </c>
      <c r="CC1272" s="2">
        <f t="shared" si="821"/>
        <v>1.0891786744299305</v>
      </c>
      <c r="CD1272" s="2">
        <f t="shared" si="822"/>
        <v>0.34304581972852349</v>
      </c>
      <c r="CE1272" s="2">
        <f t="shared" si="823"/>
        <v>0.59268455378113949</v>
      </c>
    </row>
    <row r="1273" spans="76:85" x14ac:dyDescent="0.25">
      <c r="BX1273" s="2">
        <v>346.61208356860499</v>
      </c>
      <c r="BY1273" s="2">
        <f t="shared" si="818"/>
        <v>0.34661208356860501</v>
      </c>
      <c r="BZ1273" s="2">
        <v>9.9090909090908998E-5</v>
      </c>
      <c r="CA1273" s="2">
        <f t="shared" si="819"/>
        <v>1.8767217630853978</v>
      </c>
      <c r="CB1273" s="2">
        <f t="shared" si="820"/>
        <v>100.01721763085385</v>
      </c>
      <c r="CC1273" s="2">
        <f t="shared" si="821"/>
        <v>0.54260151005599178</v>
      </c>
      <c r="CD1273" s="2">
        <f t="shared" si="822"/>
        <v>0.57880063399486925</v>
      </c>
      <c r="CE1273" s="2">
        <f t="shared" si="823"/>
        <v>1.000001095360866</v>
      </c>
    </row>
    <row r="1274" spans="76:85" x14ac:dyDescent="0.25">
      <c r="BY1274" t="s">
        <v>28</v>
      </c>
      <c r="BZ1274" s="2">
        <f>SUM(BZ1264:BZ1273)</f>
        <v>5.2809090909090835E-3</v>
      </c>
    </row>
    <row r="1275" spans="76:85" x14ac:dyDescent="0.25">
      <c r="BY1275" t="s">
        <v>29</v>
      </c>
      <c r="BZ1275" s="2">
        <v>462.41399999999999</v>
      </c>
    </row>
    <row r="1276" spans="76:85" x14ac:dyDescent="0.25">
      <c r="BY1276" t="s">
        <v>30</v>
      </c>
      <c r="BZ1276" s="2">
        <v>-0.92900000000000005</v>
      </c>
    </row>
    <row r="1277" spans="76:85" x14ac:dyDescent="0.25">
      <c r="BY1277" t="s">
        <v>31</v>
      </c>
      <c r="BZ1277" s="2">
        <v>0.55800000000000005</v>
      </c>
    </row>
    <row r="1278" spans="76:85" x14ac:dyDescent="0.25">
      <c r="BY1278" t="s">
        <v>32</v>
      </c>
      <c r="BZ1278" s="2">
        <v>1.284</v>
      </c>
    </row>
    <row r="1281" spans="75:124" x14ac:dyDescent="0.25">
      <c r="BW1281" s="21" t="s">
        <v>1370</v>
      </c>
      <c r="BX1281" t="s">
        <v>3</v>
      </c>
      <c r="BY1281" t="s">
        <v>4</v>
      </c>
      <c r="BZ1281" t="s">
        <v>5</v>
      </c>
      <c r="CA1281" t="s">
        <v>6</v>
      </c>
      <c r="CB1281" t="s">
        <v>7</v>
      </c>
      <c r="CC1281" t="s">
        <v>8</v>
      </c>
      <c r="CD1281" t="s">
        <v>9</v>
      </c>
      <c r="CE1281" t="s">
        <v>10</v>
      </c>
      <c r="CF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</row>
    <row r="1282" spans="75:124" x14ac:dyDescent="0.25">
      <c r="BW1282" s="21">
        <v>451</v>
      </c>
      <c r="BX1282" s="2">
        <v>2086.0927152317799</v>
      </c>
      <c r="BY1282" s="2">
        <f t="shared" ref="BY1282:BY1292" si="824">BX1282/1000</f>
        <v>2.0860927152317799</v>
      </c>
      <c r="BZ1282" s="2">
        <v>9.2797329100760504E-5</v>
      </c>
      <c r="CA1282" s="2">
        <f t="shared" ref="CA1282:CA1292" si="825">BZ1282*100/0.00576</f>
        <v>1.6110647413326475</v>
      </c>
      <c r="CB1282" s="2">
        <f>CA1282</f>
        <v>1.6110647413326475</v>
      </c>
      <c r="CC1282" s="2">
        <f>(BY1282/0.863)^1.646</f>
        <v>4.2751302073771633</v>
      </c>
      <c r="CD1282" s="2">
        <f>(CB1282*BY1282^(-0.411))/196.993</f>
        <v>6.0452753476275926E-3</v>
      </c>
      <c r="CE1282" s="2">
        <f>CD1282/0.83549</f>
        <v>7.2356046722612992E-3</v>
      </c>
      <c r="CH1282"/>
      <c r="CI1282"/>
      <c r="CJ1282"/>
      <c r="CK1282"/>
      <c r="CL1282"/>
      <c r="CM1282"/>
      <c r="CN1282"/>
      <c r="CO1282"/>
      <c r="CP1282"/>
    </row>
    <row r="1283" spans="75:124" x14ac:dyDescent="0.25">
      <c r="BX1283" s="2">
        <v>1754.96688741721</v>
      </c>
      <c r="BY1283" s="2">
        <f t="shared" si="824"/>
        <v>1.75496688741721</v>
      </c>
      <c r="BZ1283" s="2">
        <v>3.1106124459526002E-4</v>
      </c>
      <c r="CA1283" s="2">
        <f t="shared" si="825"/>
        <v>5.4003688297788193</v>
      </c>
      <c r="CB1283" s="2">
        <f t="shared" ref="CB1283:CB1292" si="826">CA1283+CB1282</f>
        <v>7.0114335711114668</v>
      </c>
      <c r="CC1283" s="2">
        <f t="shared" ref="CC1283:CC1292" si="827">(BY1283/0.863)^1.646</f>
        <v>3.2165690846912813</v>
      </c>
      <c r="CD1283" s="2">
        <f t="shared" ref="CD1283:CD1292" si="828">(CB1283*BY1283^(-0.411))/196.993</f>
        <v>2.8246295667610586E-2</v>
      </c>
      <c r="CE1283" s="2">
        <f t="shared" ref="CE1283:CE1292" si="829">CD1283/0.83549</f>
        <v>3.3808059543035326E-2</v>
      </c>
      <c r="CG1283"/>
    </row>
    <row r="1284" spans="75:124" x14ac:dyDescent="0.25">
      <c r="BX1284" s="2">
        <v>1578.36644591611</v>
      </c>
      <c r="BY1284" s="2">
        <f t="shared" si="824"/>
        <v>1.57836644591611</v>
      </c>
      <c r="BZ1284" s="2">
        <v>4.7226205462207801E-4</v>
      </c>
      <c r="CA1284" s="2">
        <f t="shared" si="825"/>
        <v>8.1989940038555211</v>
      </c>
      <c r="CB1284" s="2">
        <f t="shared" si="826"/>
        <v>15.210427574966989</v>
      </c>
      <c r="CC1284" s="2">
        <f t="shared" si="827"/>
        <v>2.7013218692562715</v>
      </c>
      <c r="CD1284" s="2">
        <f t="shared" si="828"/>
        <v>6.4006960784956421E-2</v>
      </c>
      <c r="CE1284" s="2">
        <f t="shared" si="829"/>
        <v>7.6610086039278061E-2</v>
      </c>
    </row>
    <row r="1285" spans="75:124" x14ac:dyDescent="0.25">
      <c r="BX1285" s="2">
        <v>1401.76600441501</v>
      </c>
      <c r="BY1285" s="2">
        <f t="shared" si="824"/>
        <v>1.40176600441501</v>
      </c>
      <c r="BZ1285" s="2">
        <v>6.5577691423567399E-4</v>
      </c>
      <c r="CA1285" s="2">
        <f t="shared" si="825"/>
        <v>11.385015872147116</v>
      </c>
      <c r="CB1285" s="2">
        <f t="shared" si="826"/>
        <v>26.595443447114107</v>
      </c>
      <c r="CC1285" s="2">
        <f t="shared" si="827"/>
        <v>2.2220516089849411</v>
      </c>
      <c r="CD1285" s="2">
        <f t="shared" si="828"/>
        <v>0.11750945225036252</v>
      </c>
      <c r="CE1285" s="2">
        <f t="shared" si="829"/>
        <v>0.14064734736545323</v>
      </c>
    </row>
    <row r="1286" spans="75:124" x14ac:dyDescent="0.25">
      <c r="BX1286" s="2">
        <v>1225.1655629139</v>
      </c>
      <c r="BY1286" s="2">
        <f t="shared" si="824"/>
        <v>1.2251655629139</v>
      </c>
      <c r="BZ1286" s="2">
        <v>8.3185375732034296E-4</v>
      </c>
      <c r="CA1286" s="2">
        <f t="shared" si="825"/>
        <v>14.441905509033731</v>
      </c>
      <c r="CB1286" s="2">
        <f t="shared" si="826"/>
        <v>41.037348956147838</v>
      </c>
      <c r="CC1286" s="2">
        <f t="shared" si="827"/>
        <v>1.7803067561340737</v>
      </c>
      <c r="CD1286" s="2">
        <f t="shared" si="828"/>
        <v>0.1916374785842288</v>
      </c>
      <c r="CE1286" s="2">
        <f t="shared" si="829"/>
        <v>0.22937136121824178</v>
      </c>
    </row>
    <row r="1287" spans="75:124" x14ac:dyDescent="0.25">
      <c r="BX1287" s="2">
        <v>938.18984547461196</v>
      </c>
      <c r="BY1287" s="2">
        <f t="shared" si="824"/>
        <v>0.93818984547461193</v>
      </c>
      <c r="BZ1287" s="2">
        <v>1.0054786273329299E-3</v>
      </c>
      <c r="CA1287" s="2">
        <f t="shared" si="825"/>
        <v>17.456226168974478</v>
      </c>
      <c r="CB1287" s="2">
        <f t="shared" si="826"/>
        <v>58.493575125122319</v>
      </c>
      <c r="CC1287" s="2">
        <f t="shared" si="827"/>
        <v>1.1474050806986258</v>
      </c>
      <c r="CD1287" s="2">
        <f t="shared" si="828"/>
        <v>0.30482170146233917</v>
      </c>
      <c r="CE1287" s="2">
        <f t="shared" si="829"/>
        <v>0.36484183109593077</v>
      </c>
    </row>
    <row r="1288" spans="75:124" x14ac:dyDescent="0.25">
      <c r="BX1288" s="2">
        <v>761.58940397351103</v>
      </c>
      <c r="BY1288" s="2">
        <f t="shared" si="824"/>
        <v>0.76158940397351105</v>
      </c>
      <c r="BZ1288" s="2">
        <v>8.6667943735974995E-4</v>
      </c>
      <c r="CA1288" s="2">
        <f t="shared" si="825"/>
        <v>15.046518009717881</v>
      </c>
      <c r="CB1288" s="2">
        <f t="shared" si="826"/>
        <v>73.540093134840205</v>
      </c>
      <c r="CC1288" s="2">
        <f t="shared" si="827"/>
        <v>0.81402701918364206</v>
      </c>
      <c r="CD1288" s="2">
        <f t="shared" si="828"/>
        <v>0.41752847032778884</v>
      </c>
      <c r="CE1288" s="2">
        <f t="shared" si="829"/>
        <v>0.49974083511207656</v>
      </c>
    </row>
    <row r="1289" spans="75:124" x14ac:dyDescent="0.25">
      <c r="BX1289" s="2">
        <v>673.28918322295794</v>
      </c>
      <c r="BY1289" s="2">
        <f t="shared" si="824"/>
        <v>0.67328918322295794</v>
      </c>
      <c r="BZ1289" s="2">
        <v>6.8570959443927499E-4</v>
      </c>
      <c r="CA1289" s="2">
        <f t="shared" si="825"/>
        <v>11.904680459015189</v>
      </c>
      <c r="CB1289" s="2">
        <f t="shared" si="826"/>
        <v>85.444773593855388</v>
      </c>
      <c r="CC1289" s="2">
        <f t="shared" si="827"/>
        <v>0.66457825231350776</v>
      </c>
      <c r="CD1289" s="2">
        <f t="shared" si="828"/>
        <v>0.51032146548311808</v>
      </c>
      <c r="CE1289" s="2">
        <f t="shared" si="829"/>
        <v>0.61080499525202947</v>
      </c>
    </row>
    <row r="1290" spans="75:124" x14ac:dyDescent="0.25">
      <c r="BX1290" s="2">
        <v>629.13907284768095</v>
      </c>
      <c r="BY1290" s="2">
        <f t="shared" si="824"/>
        <v>0.629139072847681</v>
      </c>
      <c r="BZ1290" s="2">
        <v>4.8985277215259104E-4</v>
      </c>
      <c r="CA1290" s="2">
        <f t="shared" si="825"/>
        <v>8.5043884054269263</v>
      </c>
      <c r="CB1290" s="2">
        <f t="shared" si="826"/>
        <v>93.94916199928231</v>
      </c>
      <c r="CC1290" s="2">
        <f t="shared" si="827"/>
        <v>0.59437868842980446</v>
      </c>
      <c r="CD1290" s="2">
        <f t="shared" si="828"/>
        <v>0.57697532455680156</v>
      </c>
      <c r="CE1290" s="2">
        <f t="shared" si="829"/>
        <v>0.69058316024943633</v>
      </c>
    </row>
    <row r="1291" spans="75:124" x14ac:dyDescent="0.25">
      <c r="BX1291" s="2">
        <v>518.76379690949204</v>
      </c>
      <c r="BY1291" s="2">
        <f t="shared" si="824"/>
        <v>0.51876379690949204</v>
      </c>
      <c r="BZ1291" s="2">
        <v>2.6921898089869099E-4</v>
      </c>
      <c r="CA1291" s="2">
        <f t="shared" si="825"/>
        <v>4.6739406406022734</v>
      </c>
      <c r="CB1291" s="2">
        <f t="shared" si="826"/>
        <v>98.623102639884578</v>
      </c>
      <c r="CC1291" s="2">
        <f t="shared" si="827"/>
        <v>0.43267947197389067</v>
      </c>
      <c r="CD1291" s="2">
        <f t="shared" si="828"/>
        <v>0.65565493838018984</v>
      </c>
      <c r="CE1291" s="2">
        <f t="shared" si="829"/>
        <v>0.78475498016755418</v>
      </c>
    </row>
    <row r="1292" spans="75:124" x14ac:dyDescent="0.25">
      <c r="BX1292" s="2">
        <v>298.01324503311201</v>
      </c>
      <c r="BY1292" s="2">
        <f t="shared" si="824"/>
        <v>0.298013245033112</v>
      </c>
      <c r="BZ1292" s="2">
        <v>8.3323299217339004E-5</v>
      </c>
      <c r="CA1292" s="2">
        <f t="shared" si="825"/>
        <v>1.4465850558565798</v>
      </c>
      <c r="CB1292" s="2">
        <f t="shared" si="826"/>
        <v>100.06968769574115</v>
      </c>
      <c r="CC1292" s="2">
        <f t="shared" si="827"/>
        <v>0.1737472632823647</v>
      </c>
      <c r="CD1292" s="2">
        <f t="shared" si="828"/>
        <v>0.83548937727804828</v>
      </c>
      <c r="CE1292" s="2">
        <f t="shared" si="829"/>
        <v>0.99999925466259121</v>
      </c>
    </row>
    <row r="1293" spans="75:124" x14ac:dyDescent="0.25">
      <c r="BY1293" t="s">
        <v>28</v>
      </c>
      <c r="BZ1293" s="2">
        <f>SUM(BZ1282:BZ1292)</f>
        <v>5.7640140112746908E-3</v>
      </c>
    </row>
    <row r="1294" spans="75:124" x14ac:dyDescent="0.25">
      <c r="BY1294" t="s">
        <v>29</v>
      </c>
      <c r="BZ1294" s="2">
        <v>196.99299999999999</v>
      </c>
    </row>
    <row r="1295" spans="75:124" x14ac:dyDescent="0.25">
      <c r="BY1295" t="s">
        <v>30</v>
      </c>
      <c r="BZ1295" s="2">
        <v>-0.41099999999999998</v>
      </c>
    </row>
    <row r="1296" spans="75:124" x14ac:dyDescent="0.25">
      <c r="BY1296" t="s">
        <v>31</v>
      </c>
      <c r="BZ1296" s="2">
        <v>0.86299999999999999</v>
      </c>
    </row>
    <row r="1297" spans="75:124" x14ac:dyDescent="0.25">
      <c r="BY1297" t="s">
        <v>32</v>
      </c>
      <c r="BZ1297" s="2">
        <v>1.6459999999999999</v>
      </c>
    </row>
    <row r="1300" spans="75:124" x14ac:dyDescent="0.25">
      <c r="BW1300" s="21" t="s">
        <v>1370</v>
      </c>
      <c r="BX1300" t="s">
        <v>3</v>
      </c>
      <c r="BY1300" t="s">
        <v>4</v>
      </c>
      <c r="BZ1300" t="s">
        <v>5</v>
      </c>
      <c r="CA1300" t="s">
        <v>6</v>
      </c>
      <c r="CB1300" t="s">
        <v>7</v>
      </c>
      <c r="CC1300" t="s">
        <v>8</v>
      </c>
      <c r="CD1300" t="s">
        <v>9</v>
      </c>
      <c r="CE1300" t="s">
        <v>10</v>
      </c>
      <c r="CF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</row>
    <row r="1301" spans="75:124" x14ac:dyDescent="0.25">
      <c r="BW1301" s="21">
        <v>452</v>
      </c>
      <c r="BX1301" s="2">
        <v>1462.7329192546499</v>
      </c>
      <c r="BY1301" s="2">
        <f t="shared" ref="BY1301:BY1311" si="830">BX1301/1000</f>
        <v>1.4627329192546499</v>
      </c>
      <c r="BZ1301" s="2">
        <v>3.3468278615792898E-5</v>
      </c>
      <c r="CA1301" s="2">
        <f t="shared" ref="CA1301:CA1311" si="831">BZ1301*100/0.00945</f>
        <v>0.35416167847399893</v>
      </c>
      <c r="CB1301" s="2">
        <f>CA1301</f>
        <v>0.35416167847399893</v>
      </c>
      <c r="CC1301" s="2">
        <f>(BY1301/0.874)^4.303</f>
        <v>9.1702558540980519</v>
      </c>
      <c r="CD1301" s="2">
        <f>(CB1301*BY1301^0.708)/41.794</f>
        <v>1.109237322689258E-2</v>
      </c>
      <c r="CE1301" s="2">
        <f>CD1301/1.0133</f>
        <v>1.0946781039072909E-2</v>
      </c>
      <c r="CH1301"/>
      <c r="CI1301"/>
      <c r="CJ1301"/>
      <c r="CK1301"/>
      <c r="CL1301"/>
      <c r="CM1301"/>
      <c r="CN1301"/>
      <c r="CO1301"/>
      <c r="CP1301"/>
    </row>
    <row r="1302" spans="75:124" x14ac:dyDescent="0.25">
      <c r="BX1302" s="2">
        <v>1195.6521739130401</v>
      </c>
      <c r="BY1302" s="2">
        <f t="shared" si="830"/>
        <v>1.1956521739130401</v>
      </c>
      <c r="BZ1302" s="2">
        <v>1.9537488908606901E-4</v>
      </c>
      <c r="CA1302" s="2">
        <f t="shared" si="831"/>
        <v>2.0674591437679259</v>
      </c>
      <c r="CB1302" s="2">
        <f t="shared" ref="CB1302:CB1311" si="832">CA1302+CB1301</f>
        <v>2.4216208222419251</v>
      </c>
      <c r="CC1302" s="2">
        <f t="shared" ref="CC1302:CC1311" si="833">(BY1302/0.874)^4.303</f>
        <v>3.8513235790203617</v>
      </c>
      <c r="CD1302" s="2">
        <f t="shared" ref="CD1302:CD1311" si="834">(CB1302*BY1302^0.708)/41.794</f>
        <v>6.5756159947909204E-2</v>
      </c>
      <c r="CE1302" s="2">
        <f t="shared" ref="CE1302:CE1311" si="835">CD1302/1.0133</f>
        <v>6.4893081957869539E-2</v>
      </c>
      <c r="CG1302"/>
    </row>
    <row r="1303" spans="75:124" x14ac:dyDescent="0.25">
      <c r="BX1303" s="2">
        <v>987.57763975155206</v>
      </c>
      <c r="BY1303" s="2">
        <f t="shared" si="830"/>
        <v>0.98757763975155211</v>
      </c>
      <c r="BZ1303" s="2">
        <v>5.4898236468500403E-4</v>
      </c>
      <c r="CA1303" s="2">
        <f t="shared" si="831"/>
        <v>5.8093371924339046</v>
      </c>
      <c r="CB1303" s="2">
        <f t="shared" si="832"/>
        <v>8.2309580146758297</v>
      </c>
      <c r="CC1303" s="2">
        <f t="shared" si="833"/>
        <v>1.691672879121134</v>
      </c>
      <c r="CD1303" s="2">
        <f t="shared" si="834"/>
        <v>0.19520587840142956</v>
      </c>
      <c r="CE1303" s="2">
        <f t="shared" si="835"/>
        <v>0.19264371696578461</v>
      </c>
    </row>
    <row r="1304" spans="75:124" x14ac:dyDescent="0.25">
      <c r="BX1304" s="2">
        <v>854.03726708074498</v>
      </c>
      <c r="BY1304" s="2">
        <f t="shared" si="830"/>
        <v>0.85403726708074501</v>
      </c>
      <c r="BZ1304" s="2">
        <v>8.9332852706299902E-4</v>
      </c>
      <c r="CA1304" s="2">
        <f t="shared" si="831"/>
        <v>9.4532119265925818</v>
      </c>
      <c r="CB1304" s="2">
        <f t="shared" si="832"/>
        <v>17.684169941268411</v>
      </c>
      <c r="CC1304" s="2">
        <f t="shared" si="833"/>
        <v>0.90535951664696979</v>
      </c>
      <c r="CD1304" s="2">
        <f t="shared" si="834"/>
        <v>0.37840453399906027</v>
      </c>
      <c r="CE1304" s="2">
        <f t="shared" si="835"/>
        <v>0.37343781111128022</v>
      </c>
    </row>
    <row r="1305" spans="75:124" x14ac:dyDescent="0.25">
      <c r="BX1305" s="2">
        <v>742.23602484471996</v>
      </c>
      <c r="BY1305" s="2">
        <f t="shared" si="830"/>
        <v>0.74223602484471995</v>
      </c>
      <c r="BZ1305" s="2">
        <v>1.2777562111801199E-3</v>
      </c>
      <c r="CA1305" s="2">
        <f t="shared" si="831"/>
        <v>13.521229747937777</v>
      </c>
      <c r="CB1305" s="2">
        <f t="shared" si="832"/>
        <v>31.205399689206189</v>
      </c>
      <c r="CC1305" s="2">
        <f t="shared" si="833"/>
        <v>0.49501533974887824</v>
      </c>
      <c r="CD1305" s="2">
        <f t="shared" si="834"/>
        <v>0.60458806253496133</v>
      </c>
      <c r="CE1305" s="2">
        <f t="shared" si="835"/>
        <v>0.59665258317868475</v>
      </c>
    </row>
    <row r="1306" spans="75:124" x14ac:dyDescent="0.25">
      <c r="BX1306" s="2">
        <v>627.32919254658304</v>
      </c>
      <c r="BY1306" s="2">
        <f t="shared" si="830"/>
        <v>0.62732919254658304</v>
      </c>
      <c r="BZ1306" s="2">
        <v>1.5416620452528801E-3</v>
      </c>
      <c r="CA1306" s="2">
        <f t="shared" si="831"/>
        <v>16.313884076750053</v>
      </c>
      <c r="CB1306" s="2">
        <f t="shared" si="832"/>
        <v>47.519283765956246</v>
      </c>
      <c r="CC1306" s="2">
        <f t="shared" si="833"/>
        <v>0.24004874081126801</v>
      </c>
      <c r="CD1306" s="2">
        <f t="shared" si="834"/>
        <v>0.81730237351810697</v>
      </c>
      <c r="CE1306" s="2">
        <f t="shared" si="835"/>
        <v>0.80657492698915123</v>
      </c>
    </row>
    <row r="1307" spans="75:124" x14ac:dyDescent="0.25">
      <c r="BX1307" s="2">
        <v>462.73291925465799</v>
      </c>
      <c r="BY1307" s="2">
        <f t="shared" si="830"/>
        <v>0.46273291925465798</v>
      </c>
      <c r="BZ1307" s="2">
        <v>1.8281111357586501E-3</v>
      </c>
      <c r="CA1307" s="2">
        <f t="shared" si="831"/>
        <v>19.345091383689422</v>
      </c>
      <c r="CB1307" s="2">
        <f t="shared" si="832"/>
        <v>66.864375149645667</v>
      </c>
      <c r="CC1307" s="2">
        <f t="shared" si="833"/>
        <v>6.48026852797675E-2</v>
      </c>
      <c r="CD1307" s="2">
        <f t="shared" si="834"/>
        <v>0.92711748759077117</v>
      </c>
      <c r="CE1307" s="2">
        <f t="shared" si="835"/>
        <v>0.91494867027609894</v>
      </c>
    </row>
    <row r="1308" spans="75:124" x14ac:dyDescent="0.25">
      <c r="BX1308" s="2">
        <v>363.35403726708</v>
      </c>
      <c r="BY1308" s="2">
        <f t="shared" si="830"/>
        <v>0.36335403726707999</v>
      </c>
      <c r="BZ1308" s="2">
        <v>1.35087622005323E-3</v>
      </c>
      <c r="CA1308" s="2">
        <f t="shared" si="831"/>
        <v>14.294986455589733</v>
      </c>
      <c r="CB1308" s="2">
        <f t="shared" si="832"/>
        <v>81.159361605235404</v>
      </c>
      <c r="CC1308" s="2">
        <f t="shared" si="833"/>
        <v>2.2896877074169819E-2</v>
      </c>
      <c r="CD1308" s="2">
        <f t="shared" si="834"/>
        <v>0.94828376825214766</v>
      </c>
      <c r="CE1308" s="2">
        <f t="shared" si="835"/>
        <v>0.93583713436509186</v>
      </c>
    </row>
    <row r="1309" spans="75:124" x14ac:dyDescent="0.25">
      <c r="BX1309" s="2">
        <v>332.29813664596202</v>
      </c>
      <c r="BY1309" s="2">
        <f t="shared" si="830"/>
        <v>0.33229813664596203</v>
      </c>
      <c r="BZ1309" s="2">
        <v>9.7155057675244003E-4</v>
      </c>
      <c r="CA1309" s="2">
        <f t="shared" si="831"/>
        <v>10.280958484152805</v>
      </c>
      <c r="CB1309" s="2">
        <f t="shared" si="832"/>
        <v>91.440320089388209</v>
      </c>
      <c r="CC1309" s="2">
        <f t="shared" si="833"/>
        <v>1.5588735377068277E-2</v>
      </c>
      <c r="CD1309" s="2">
        <f t="shared" si="834"/>
        <v>1.0029183019930168</v>
      </c>
      <c r="CE1309" s="2">
        <f t="shared" si="835"/>
        <v>0.98975456626173564</v>
      </c>
    </row>
    <row r="1310" spans="75:124" x14ac:dyDescent="0.25">
      <c r="BX1310" s="2">
        <v>307.453416149068</v>
      </c>
      <c r="BY1310" s="2">
        <f t="shared" si="830"/>
        <v>0.30745341614906802</v>
      </c>
      <c r="BZ1310" s="2">
        <v>5.8326863354037203E-4</v>
      </c>
      <c r="CA1310" s="2">
        <f t="shared" si="831"/>
        <v>6.1721548522790686</v>
      </c>
      <c r="CB1310" s="2">
        <f t="shared" si="832"/>
        <v>97.612474941667273</v>
      </c>
      <c r="CC1310" s="2">
        <f t="shared" si="833"/>
        <v>1.1158112397607471E-2</v>
      </c>
      <c r="CD1310" s="2">
        <f t="shared" si="834"/>
        <v>1.0133025757067267</v>
      </c>
      <c r="CE1310" s="2">
        <f t="shared" si="835"/>
        <v>1.0000025418994638</v>
      </c>
    </row>
    <row r="1311" spans="75:124" x14ac:dyDescent="0.25">
      <c r="BX1311" s="2">
        <v>282.60869565217303</v>
      </c>
      <c r="BY1311" s="2">
        <f t="shared" si="830"/>
        <v>0.282608695652173</v>
      </c>
      <c r="BZ1311" s="2">
        <v>2.2177240461401901E-4</v>
      </c>
      <c r="CA1311" s="2">
        <f t="shared" si="831"/>
        <v>2.3467979324234816</v>
      </c>
      <c r="CB1311" s="2">
        <f t="shared" si="832"/>
        <v>99.959272874090757</v>
      </c>
      <c r="CC1311" s="2">
        <f t="shared" si="833"/>
        <v>7.7647522030828255E-3</v>
      </c>
      <c r="CD1311" s="2">
        <f t="shared" si="834"/>
        <v>0.97757142531324936</v>
      </c>
      <c r="CE1311" s="2">
        <f t="shared" si="835"/>
        <v>0.96474037828209736</v>
      </c>
    </row>
    <row r="1312" spans="75:124" x14ac:dyDescent="0.25">
      <c r="BY1312" t="s">
        <v>28</v>
      </c>
      <c r="BZ1312" s="2">
        <f>SUM(BZ1301:BZ1311)</f>
        <v>9.4461512866015774E-3</v>
      </c>
    </row>
    <row r="1313" spans="75:124" x14ac:dyDescent="0.25">
      <c r="BY1313" t="s">
        <v>29</v>
      </c>
      <c r="BZ1313" s="2">
        <v>41.793999999999997</v>
      </c>
    </row>
    <row r="1314" spans="75:124" x14ac:dyDescent="0.25">
      <c r="BY1314" t="s">
        <v>30</v>
      </c>
      <c r="BZ1314" s="2">
        <v>0.70799999999999996</v>
      </c>
    </row>
    <row r="1315" spans="75:124" x14ac:dyDescent="0.25">
      <c r="BY1315" t="s">
        <v>31</v>
      </c>
      <c r="BZ1315" s="2">
        <v>0.874</v>
      </c>
    </row>
    <row r="1316" spans="75:124" x14ac:dyDescent="0.25">
      <c r="BY1316" t="s">
        <v>32</v>
      </c>
      <c r="BZ1316" s="2">
        <v>4.3029999999999999</v>
      </c>
    </row>
    <row r="1319" spans="75:124" x14ac:dyDescent="0.25">
      <c r="BW1319" s="21" t="s">
        <v>1370</v>
      </c>
      <c r="BX1319" t="s">
        <v>3</v>
      </c>
      <c r="BY1319" t="s">
        <v>4</v>
      </c>
      <c r="BZ1319" t="s">
        <v>5</v>
      </c>
      <c r="CA1319" t="s">
        <v>6</v>
      </c>
      <c r="CB1319" t="s">
        <v>7</v>
      </c>
      <c r="CC1319" t="s">
        <v>8</v>
      </c>
      <c r="CD1319" t="s">
        <v>9</v>
      </c>
      <c r="CE1319" t="s">
        <v>10</v>
      </c>
      <c r="CF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</row>
    <row r="1320" spans="75:124" x14ac:dyDescent="0.25">
      <c r="BW1320" s="21">
        <v>455</v>
      </c>
      <c r="BX1320" s="2">
        <v>1589.91825613078</v>
      </c>
      <c r="BY1320" s="2">
        <f t="shared" ref="BY1320:BY1333" si="836">BX1320/1000</f>
        <v>1.5899182561307801</v>
      </c>
      <c r="BZ1320" s="2">
        <v>2.7838144932651099E-5</v>
      </c>
      <c r="CA1320" s="2">
        <f t="shared" ref="CA1320:CA1333" si="837">BZ1320*100/0.0112</f>
        <v>0.24855486547009911</v>
      </c>
      <c r="CB1320" s="2">
        <f>CA1320</f>
        <v>0.24855486547009911</v>
      </c>
      <c r="CC1320" s="2">
        <f>(BY1320/0.834)^3.319</f>
        <v>8.5116317575760281</v>
      </c>
      <c r="CD1320" s="2">
        <f>(CB1320*BY1320^0.428)/59.755</f>
        <v>5.0726679030454686E-3</v>
      </c>
      <c r="CE1320" s="2">
        <f>CD1320/0.9906</f>
        <v>5.1208034555274258E-3</v>
      </c>
      <c r="CH1320"/>
      <c r="CI1320"/>
      <c r="CJ1320"/>
      <c r="CK1320"/>
      <c r="CL1320"/>
      <c r="CM1320"/>
      <c r="CN1320"/>
      <c r="CO1320"/>
      <c r="CP1320"/>
    </row>
    <row r="1321" spans="75:124" x14ac:dyDescent="0.25">
      <c r="BX1321" s="2">
        <v>1388.28337874659</v>
      </c>
      <c r="BY1321" s="2">
        <f t="shared" si="836"/>
        <v>1.38828337874659</v>
      </c>
      <c r="BZ1321" s="2">
        <v>8.9383225407891294E-5</v>
      </c>
      <c r="CA1321" s="2">
        <f t="shared" si="837"/>
        <v>0.79806451257045796</v>
      </c>
      <c r="CB1321" s="2">
        <f t="shared" ref="CB1321:CB1333" si="838">CA1321+CB1320</f>
        <v>1.046619378040557</v>
      </c>
      <c r="CC1321" s="2">
        <f t="shared" ref="CC1321:CC1333" si="839">(BY1321/0.834)^3.319</f>
        <v>5.4266869836095468</v>
      </c>
      <c r="CD1321" s="2">
        <f t="shared" ref="CD1321:CD1333" si="840">(CB1321*BY1321^0.428)/59.755</f>
        <v>2.0155573399400856E-2</v>
      </c>
      <c r="CE1321" s="2">
        <f t="shared" ref="CE1321:CE1333" si="841">CD1321/0.9906</f>
        <v>2.0346833635575261E-2</v>
      </c>
      <c r="CG1321"/>
    </row>
    <row r="1322" spans="75:124" x14ac:dyDescent="0.25">
      <c r="BX1322" s="2">
        <v>1189.3732970027199</v>
      </c>
      <c r="BY1322" s="2">
        <f t="shared" si="836"/>
        <v>1.18937329700272</v>
      </c>
      <c r="BZ1322" s="2">
        <v>2.2784035124490999E-4</v>
      </c>
      <c r="CA1322" s="2">
        <f t="shared" si="837"/>
        <v>2.0342888504009822</v>
      </c>
      <c r="CB1322" s="2">
        <f t="shared" si="838"/>
        <v>3.0809082284415394</v>
      </c>
      <c r="CC1322" s="2">
        <f t="shared" si="839"/>
        <v>3.2481115059932089</v>
      </c>
      <c r="CD1322" s="2">
        <f t="shared" si="840"/>
        <v>5.5531664866741624E-2</v>
      </c>
      <c r="CE1322" s="2">
        <f t="shared" si="841"/>
        <v>5.6058615855786011E-2</v>
      </c>
    </row>
    <row r="1323" spans="75:124" x14ac:dyDescent="0.25">
      <c r="BX1323" s="2">
        <v>1047.68392370572</v>
      </c>
      <c r="BY1323" s="2">
        <f t="shared" si="836"/>
        <v>1.0476839237057201</v>
      </c>
      <c r="BZ1323" s="2">
        <v>4.3489172522587102E-4</v>
      </c>
      <c r="CA1323" s="2">
        <f t="shared" si="837"/>
        <v>3.8829618323738488</v>
      </c>
      <c r="CB1323" s="2">
        <f t="shared" si="838"/>
        <v>6.9638700608153883</v>
      </c>
      <c r="CC1323" s="2">
        <f t="shared" si="839"/>
        <v>2.132034248780827</v>
      </c>
      <c r="CD1323" s="2">
        <f t="shared" si="840"/>
        <v>0.11888716421323678</v>
      </c>
      <c r="CE1323" s="2">
        <f t="shared" si="841"/>
        <v>0.12001530810946576</v>
      </c>
    </row>
    <row r="1324" spans="75:124" x14ac:dyDescent="0.25">
      <c r="BX1324" s="2">
        <v>944.141689373296</v>
      </c>
      <c r="BY1324" s="2">
        <f t="shared" si="836"/>
        <v>0.94414168937329601</v>
      </c>
      <c r="BZ1324" s="2">
        <v>7.1871173427175096E-4</v>
      </c>
      <c r="CA1324" s="2">
        <f t="shared" si="837"/>
        <v>6.4170690559977768</v>
      </c>
      <c r="CB1324" s="2">
        <f t="shared" si="838"/>
        <v>13.380939116813165</v>
      </c>
      <c r="CC1324" s="2">
        <f t="shared" si="839"/>
        <v>1.5093788519207687</v>
      </c>
      <c r="CD1324" s="2">
        <f t="shared" si="840"/>
        <v>0.21848833478727214</v>
      </c>
      <c r="CE1324" s="2">
        <f t="shared" si="841"/>
        <v>0.22056161395848187</v>
      </c>
    </row>
    <row r="1325" spans="75:124" x14ac:dyDescent="0.25">
      <c r="BX1325" s="2">
        <v>837.87465940054403</v>
      </c>
      <c r="BY1325" s="2">
        <f t="shared" si="836"/>
        <v>0.83787465940054406</v>
      </c>
      <c r="BZ1325" s="2">
        <v>9.7825127690321896E-4</v>
      </c>
      <c r="CA1325" s="2">
        <f t="shared" si="837"/>
        <v>8.734386400921597</v>
      </c>
      <c r="CB1325" s="2">
        <f t="shared" si="838"/>
        <v>22.11532551773476</v>
      </c>
      <c r="CC1325" s="2">
        <f t="shared" si="839"/>
        <v>1.01550289149107</v>
      </c>
      <c r="CD1325" s="2">
        <f t="shared" si="840"/>
        <v>0.34311501325353816</v>
      </c>
      <c r="CE1325" s="2">
        <f t="shared" si="841"/>
        <v>0.34637089971081986</v>
      </c>
    </row>
    <row r="1326" spans="75:124" x14ac:dyDescent="0.25">
      <c r="BX1326" s="2">
        <v>750.68119891008098</v>
      </c>
      <c r="BY1326" s="2">
        <f t="shared" si="836"/>
        <v>0.750681198910081</v>
      </c>
      <c r="BZ1326" s="2">
        <v>1.2134221006299001E-3</v>
      </c>
      <c r="CA1326" s="2">
        <f t="shared" si="837"/>
        <v>10.834125898481251</v>
      </c>
      <c r="CB1326" s="2">
        <f t="shared" si="838"/>
        <v>32.949451416216007</v>
      </c>
      <c r="CC1326" s="2">
        <f t="shared" si="839"/>
        <v>0.70515860779310546</v>
      </c>
      <c r="CD1326" s="2">
        <f t="shared" si="840"/>
        <v>0.48771813929070201</v>
      </c>
      <c r="CE1326" s="2">
        <f t="shared" si="841"/>
        <v>0.49234619350969311</v>
      </c>
    </row>
    <row r="1327" spans="75:124" x14ac:dyDescent="0.25">
      <c r="BX1327" s="2">
        <v>674.38692098092599</v>
      </c>
      <c r="BY1327" s="2">
        <f t="shared" si="836"/>
        <v>0.67438692098092601</v>
      </c>
      <c r="BZ1327" s="2">
        <v>1.4404516321194899E-3</v>
      </c>
      <c r="CA1327" s="2">
        <f t="shared" si="837"/>
        <v>12.86117528678116</v>
      </c>
      <c r="CB1327" s="2">
        <f t="shared" si="838"/>
        <v>45.810626702997169</v>
      </c>
      <c r="CC1327" s="2">
        <f t="shared" si="839"/>
        <v>0.49408231629827887</v>
      </c>
      <c r="CD1327" s="2">
        <f t="shared" si="840"/>
        <v>0.64768687118697943</v>
      </c>
      <c r="CE1327" s="2">
        <f t="shared" si="841"/>
        <v>0.65383290045122089</v>
      </c>
    </row>
    <row r="1328" spans="75:124" x14ac:dyDescent="0.25">
      <c r="BX1328" s="2">
        <v>540.87193460490403</v>
      </c>
      <c r="BY1328" s="2">
        <f t="shared" si="836"/>
        <v>0.54087193460490401</v>
      </c>
      <c r="BZ1328" s="2">
        <v>1.6677128263963099E-3</v>
      </c>
      <c r="CA1328" s="2">
        <f t="shared" si="837"/>
        <v>14.890293092824194</v>
      </c>
      <c r="CB1328" s="2">
        <f t="shared" si="838"/>
        <v>60.700919795821363</v>
      </c>
      <c r="CC1328" s="2">
        <f t="shared" si="839"/>
        <v>0.23756931585496291</v>
      </c>
      <c r="CD1328" s="2">
        <f t="shared" si="840"/>
        <v>0.78088205822904666</v>
      </c>
      <c r="CE1328" s="2">
        <f t="shared" si="841"/>
        <v>0.7882920030577899</v>
      </c>
    </row>
    <row r="1329" spans="75:124" x14ac:dyDescent="0.25">
      <c r="BX1329" s="2">
        <v>434.604904632152</v>
      </c>
      <c r="BY1329" s="2">
        <f t="shared" si="836"/>
        <v>0.43460490463215201</v>
      </c>
      <c r="BZ1329" s="2">
        <v>1.53858840141645E-3</v>
      </c>
      <c r="CA1329" s="2">
        <f t="shared" si="837"/>
        <v>13.737396441218303</v>
      </c>
      <c r="CB1329" s="2">
        <f t="shared" si="838"/>
        <v>74.438316237039672</v>
      </c>
      <c r="CC1329" s="2">
        <f t="shared" si="839"/>
        <v>0.1149439009673736</v>
      </c>
      <c r="CD1329" s="2">
        <f t="shared" si="840"/>
        <v>0.87202068927876175</v>
      </c>
      <c r="CE1329" s="2">
        <f t="shared" si="841"/>
        <v>0.88029546666541658</v>
      </c>
    </row>
    <row r="1330" spans="75:124" x14ac:dyDescent="0.25">
      <c r="BX1330" s="2">
        <v>363.76021798365099</v>
      </c>
      <c r="BY1330" s="2">
        <f t="shared" si="836"/>
        <v>0.36376021798365099</v>
      </c>
      <c r="BZ1330" s="2">
        <v>1.2635715782854701E-3</v>
      </c>
      <c r="CA1330" s="2">
        <f t="shared" si="837"/>
        <v>11.281889091834554</v>
      </c>
      <c r="CB1330" s="2">
        <f t="shared" si="838"/>
        <v>85.720205328874229</v>
      </c>
      <c r="CC1330" s="2">
        <f t="shared" si="839"/>
        <v>6.3678896894789741E-2</v>
      </c>
      <c r="CD1330" s="2">
        <f t="shared" si="840"/>
        <v>0.93054602466908065</v>
      </c>
      <c r="CE1330" s="2">
        <f t="shared" si="841"/>
        <v>0.93937616057851869</v>
      </c>
    </row>
    <row r="1331" spans="75:124" x14ac:dyDescent="0.25">
      <c r="BX1331" s="2">
        <v>325.61307901907298</v>
      </c>
      <c r="BY1331" s="2">
        <f t="shared" si="836"/>
        <v>0.32561307901907299</v>
      </c>
      <c r="BZ1331" s="2">
        <v>9.1149929949585701E-4</v>
      </c>
      <c r="CA1331" s="2">
        <f t="shared" si="837"/>
        <v>8.1383866026415816</v>
      </c>
      <c r="CB1331" s="2">
        <f t="shared" si="838"/>
        <v>93.858591931515804</v>
      </c>
      <c r="CC1331" s="2">
        <f t="shared" si="839"/>
        <v>4.4086669171047914E-2</v>
      </c>
      <c r="CD1331" s="2">
        <f t="shared" si="840"/>
        <v>0.97170888065588679</v>
      </c>
      <c r="CE1331" s="2">
        <f t="shared" si="841"/>
        <v>0.9809296190751936</v>
      </c>
    </row>
    <row r="1332" spans="75:124" x14ac:dyDescent="0.25">
      <c r="BX1332" s="2">
        <v>303.81471389645702</v>
      </c>
      <c r="BY1332" s="2">
        <f t="shared" si="836"/>
        <v>0.30381471389645703</v>
      </c>
      <c r="BZ1332" s="2">
        <v>5.2697216737084701E-4</v>
      </c>
      <c r="CA1332" s="2">
        <f t="shared" si="837"/>
        <v>4.7051086372397055</v>
      </c>
      <c r="CB1332" s="2">
        <f t="shared" si="838"/>
        <v>98.563700568755507</v>
      </c>
      <c r="CC1332" s="2">
        <f t="shared" si="839"/>
        <v>3.5029060991060713E-2</v>
      </c>
      <c r="CD1332" s="2">
        <f t="shared" si="840"/>
        <v>0.99060226736960288</v>
      </c>
      <c r="CE1332" s="2">
        <f t="shared" si="841"/>
        <v>1.000002288885123</v>
      </c>
    </row>
    <row r="1333" spans="75:124" x14ac:dyDescent="0.25">
      <c r="BX1333" s="2">
        <v>271.11716621253402</v>
      </c>
      <c r="BY1333" s="2">
        <f t="shared" si="836"/>
        <v>0.27111716621253401</v>
      </c>
      <c r="BZ1333" s="2">
        <v>1.5868349347482999E-4</v>
      </c>
      <c r="CA1333" s="2">
        <f t="shared" si="837"/>
        <v>1.416816906025268</v>
      </c>
      <c r="CB1333" s="2">
        <f t="shared" si="838"/>
        <v>99.980517474780783</v>
      </c>
      <c r="CC1333" s="2">
        <f t="shared" si="839"/>
        <v>2.4004795785563336E-2</v>
      </c>
      <c r="CD1333" s="2">
        <f t="shared" si="840"/>
        <v>0.95704494244554172</v>
      </c>
      <c r="CE1333" s="2">
        <f t="shared" si="841"/>
        <v>0.96612653184488362</v>
      </c>
    </row>
    <row r="1334" spans="75:124" x14ac:dyDescent="0.25">
      <c r="BY1334" t="s">
        <v>28</v>
      </c>
      <c r="BZ1334" s="2">
        <f>SUM(BZ1320:BZ1333)</f>
        <v>1.1197817957175447E-2</v>
      </c>
    </row>
    <row r="1335" spans="75:124" x14ac:dyDescent="0.25">
      <c r="BY1335" t="s">
        <v>29</v>
      </c>
      <c r="BZ1335" s="2">
        <v>59.755000000000003</v>
      </c>
    </row>
    <row r="1336" spans="75:124" x14ac:dyDescent="0.25">
      <c r="BY1336" t="s">
        <v>30</v>
      </c>
      <c r="BZ1336" s="2">
        <v>0.42799999999999999</v>
      </c>
    </row>
    <row r="1337" spans="75:124" x14ac:dyDescent="0.25">
      <c r="BY1337" t="s">
        <v>31</v>
      </c>
      <c r="BZ1337" s="2">
        <v>0.83399999999999996</v>
      </c>
    </row>
    <row r="1338" spans="75:124" x14ac:dyDescent="0.25">
      <c r="BY1338" t="s">
        <v>32</v>
      </c>
      <c r="BZ1338" s="2">
        <v>3.319</v>
      </c>
    </row>
    <row r="1341" spans="75:124" x14ac:dyDescent="0.25">
      <c r="BW1341" s="21" t="s">
        <v>1370</v>
      </c>
      <c r="BX1341" t="s">
        <v>3</v>
      </c>
      <c r="BY1341" t="s">
        <v>4</v>
      </c>
      <c r="BZ1341" t="s">
        <v>5</v>
      </c>
      <c r="CA1341" t="s">
        <v>6</v>
      </c>
      <c r="CB1341" t="s">
        <v>7</v>
      </c>
      <c r="CC1341" t="s">
        <v>8</v>
      </c>
      <c r="CD1341" t="s">
        <v>9</v>
      </c>
      <c r="CE1341" t="s">
        <v>10</v>
      </c>
      <c r="CF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</row>
    <row r="1342" spans="75:124" x14ac:dyDescent="0.25">
      <c r="BW1342" s="21">
        <v>456</v>
      </c>
      <c r="BX1342" s="2">
        <v>6199.5673714325503</v>
      </c>
      <c r="BY1342" s="2">
        <f t="shared" ref="BY1342:BY1351" si="842">BX1342/1000</f>
        <v>6.1995673714325505</v>
      </c>
      <c r="BZ1342" s="2">
        <v>7.05882352941176E-5</v>
      </c>
      <c r="CA1342" s="2">
        <f t="shared" ref="CA1342:CA1351" si="843">BZ1342*100/0.00483</f>
        <v>1.4614541468761406</v>
      </c>
      <c r="CB1342" s="2">
        <f>CA1342</f>
        <v>1.4614541468761406</v>
      </c>
      <c r="CC1342" s="2">
        <f>(BY1342/5.707)^25.258</f>
        <v>8.0930791820659618</v>
      </c>
      <c r="CD1342" s="2">
        <f>(CB1342*BY1342^(-0.725))/33.975</f>
        <v>1.145944871137999E-2</v>
      </c>
      <c r="CE1342" s="2">
        <f>CD1342/0.88579</f>
        <v>1.2936981351539293E-2</v>
      </c>
      <c r="CH1342"/>
      <c r="CI1342"/>
      <c r="CJ1342"/>
      <c r="CK1342"/>
      <c r="CL1342"/>
      <c r="CM1342"/>
      <c r="CN1342"/>
      <c r="CO1342"/>
      <c r="CP1342"/>
    </row>
    <row r="1343" spans="75:124" x14ac:dyDescent="0.25">
      <c r="BX1343" s="2">
        <v>5925.4762403181903</v>
      </c>
      <c r="BY1343" s="2">
        <f t="shared" si="842"/>
        <v>5.92547624031819</v>
      </c>
      <c r="BZ1343" s="2">
        <v>2.4941176470588201E-4</v>
      </c>
      <c r="CA1343" s="2">
        <f t="shared" si="843"/>
        <v>5.1638046522956937</v>
      </c>
      <c r="CB1343" s="2">
        <f t="shared" ref="CB1343:CB1351" si="844">CA1343+CB1342</f>
        <v>6.6252587991718341</v>
      </c>
      <c r="CC1343" s="2">
        <f t="shared" ref="CC1343:CC1351" si="845">(BY1343/5.707)^25.258</f>
        <v>2.5828196554700273</v>
      </c>
      <c r="CD1343" s="2">
        <f t="shared" ref="CD1343:CD1351" si="846">(CB1343*BY1343^(-0.725))/33.975</f>
        <v>5.3680804751710262E-2</v>
      </c>
      <c r="CE1343" s="2">
        <f t="shared" ref="CE1343:CE1351" si="847">CD1343/0.88579</f>
        <v>6.0602179694634467E-2</v>
      </c>
      <c r="CG1343"/>
    </row>
    <row r="1344" spans="75:124" x14ac:dyDescent="0.25">
      <c r="BX1344" s="2">
        <v>5898.8207382597102</v>
      </c>
      <c r="BY1344" s="2">
        <f t="shared" si="842"/>
        <v>5.89882073825971</v>
      </c>
      <c r="BZ1344" s="2">
        <v>4.0000000000000002E-4</v>
      </c>
      <c r="CA1344" s="2">
        <f t="shared" si="843"/>
        <v>8.2815734989648035</v>
      </c>
      <c r="CB1344" s="2">
        <f t="shared" si="844"/>
        <v>14.906832298136639</v>
      </c>
      <c r="CC1344" s="2">
        <f t="shared" si="845"/>
        <v>2.3048217130711079</v>
      </c>
      <c r="CD1344" s="2">
        <f t="shared" si="846"/>
        <v>0.12117726089449173</v>
      </c>
      <c r="CE1344" s="2">
        <f t="shared" si="847"/>
        <v>0.13680134218549739</v>
      </c>
    </row>
    <row r="1345" spans="75:124" x14ac:dyDescent="0.25">
      <c r="BX1345" s="2">
        <v>5803.0842230130402</v>
      </c>
      <c r="BY1345" s="2">
        <f t="shared" si="842"/>
        <v>5.8030842230130402</v>
      </c>
      <c r="BZ1345" s="2">
        <v>5.8588235294117599E-4</v>
      </c>
      <c r="CA1345" s="2">
        <f t="shared" si="843"/>
        <v>12.130069419071967</v>
      </c>
      <c r="CB1345" s="2">
        <f t="shared" si="844"/>
        <v>27.036901717208607</v>
      </c>
      <c r="CC1345" s="2">
        <f t="shared" si="845"/>
        <v>1.5245644480910372</v>
      </c>
      <c r="CD1345" s="2">
        <f t="shared" si="846"/>
        <v>0.22240511616631709</v>
      </c>
      <c r="CE1345" s="2">
        <f t="shared" si="847"/>
        <v>0.25108108712710359</v>
      </c>
    </row>
    <row r="1346" spans="75:124" x14ac:dyDescent="0.25">
      <c r="BX1346" s="2">
        <v>5706.0916893447702</v>
      </c>
      <c r="BY1346" s="2">
        <f t="shared" si="842"/>
        <v>5.7060916893447704</v>
      </c>
      <c r="BZ1346" s="2">
        <v>7.5058823529411704E-4</v>
      </c>
      <c r="CA1346" s="2">
        <f t="shared" si="843"/>
        <v>15.540129095116296</v>
      </c>
      <c r="CB1346" s="2">
        <f t="shared" si="844"/>
        <v>42.577030812324907</v>
      </c>
      <c r="CC1346" s="2">
        <f t="shared" si="845"/>
        <v>0.99598775587049349</v>
      </c>
      <c r="CD1346" s="2">
        <f t="shared" si="846"/>
        <v>0.35454414326935357</v>
      </c>
      <c r="CE1346" s="2">
        <f t="shared" si="847"/>
        <v>0.40025755909341221</v>
      </c>
    </row>
    <row r="1347" spans="75:124" x14ac:dyDescent="0.25">
      <c r="BX1347" s="2">
        <v>5613.5649989533104</v>
      </c>
      <c r="BY1347" s="2">
        <f t="shared" si="842"/>
        <v>5.6135649989533105</v>
      </c>
      <c r="BZ1347" s="2">
        <v>9.9058823529411702E-4</v>
      </c>
      <c r="CA1347" s="2">
        <f t="shared" si="843"/>
        <v>20.509073194495176</v>
      </c>
      <c r="CB1347" s="2">
        <f t="shared" si="844"/>
        <v>63.086104006820079</v>
      </c>
      <c r="CC1347" s="2">
        <f t="shared" si="845"/>
        <v>0.65905619366669987</v>
      </c>
      <c r="CD1347" s="2">
        <f t="shared" si="846"/>
        <v>0.53158919425912521</v>
      </c>
      <c r="CE1347" s="2">
        <f t="shared" si="847"/>
        <v>0.60013004691758232</v>
      </c>
    </row>
    <row r="1348" spans="75:124" x14ac:dyDescent="0.25">
      <c r="BX1348" s="2">
        <v>5493.9641336961804</v>
      </c>
      <c r="BY1348" s="2">
        <f t="shared" si="842"/>
        <v>5.4939641336961804</v>
      </c>
      <c r="BZ1348" s="2">
        <v>7.7411764705882303E-4</v>
      </c>
      <c r="CA1348" s="2">
        <f t="shared" si="843"/>
        <v>16.027280477408343</v>
      </c>
      <c r="CB1348" s="2">
        <f t="shared" si="844"/>
        <v>79.113384484228419</v>
      </c>
      <c r="CC1348" s="2">
        <f t="shared" si="845"/>
        <v>0.38254805111810164</v>
      </c>
      <c r="CD1348" s="2">
        <f t="shared" si="846"/>
        <v>0.67713190808776214</v>
      </c>
      <c r="CE1348" s="2">
        <f t="shared" si="847"/>
        <v>0.76443842004059892</v>
      </c>
    </row>
    <row r="1349" spans="75:124" x14ac:dyDescent="0.25">
      <c r="BX1349" s="2">
        <v>5375.2006140534404</v>
      </c>
      <c r="BY1349" s="2">
        <f t="shared" si="842"/>
        <v>5.3752006140534405</v>
      </c>
      <c r="BZ1349" s="2">
        <v>5.71764705882353E-4</v>
      </c>
      <c r="CA1349" s="2">
        <f t="shared" si="843"/>
        <v>11.83777858969675</v>
      </c>
      <c r="CB1349" s="2">
        <f t="shared" si="844"/>
        <v>90.951163073925173</v>
      </c>
      <c r="CC1349" s="2">
        <f t="shared" si="845"/>
        <v>0.22027171054466835</v>
      </c>
      <c r="CD1349" s="2">
        <f t="shared" si="846"/>
        <v>0.79088374648827109</v>
      </c>
      <c r="CE1349" s="2">
        <f t="shared" si="847"/>
        <v>0.89285693729695648</v>
      </c>
    </row>
    <row r="1350" spans="75:124" x14ac:dyDescent="0.25">
      <c r="BX1350" s="2">
        <v>5325.3785499965097</v>
      </c>
      <c r="BY1350" s="2">
        <f t="shared" si="842"/>
        <v>5.3253785499965094</v>
      </c>
      <c r="BZ1350" s="2">
        <v>3.3176470588235199E-4</v>
      </c>
      <c r="CA1350" s="2">
        <f t="shared" si="843"/>
        <v>6.8688344903178455</v>
      </c>
      <c r="CB1350" s="2">
        <f t="shared" si="844"/>
        <v>97.819997564243025</v>
      </c>
      <c r="CC1350" s="2">
        <f t="shared" si="845"/>
        <v>0.17410470062872768</v>
      </c>
      <c r="CD1350" s="2">
        <f t="shared" si="846"/>
        <v>0.85637519789709549</v>
      </c>
      <c r="CE1350" s="2">
        <f t="shared" si="847"/>
        <v>0.96679257826019205</v>
      </c>
    </row>
    <row r="1351" spans="75:124" x14ac:dyDescent="0.25">
      <c r="BX1351" s="2">
        <v>5240.8066429418705</v>
      </c>
      <c r="BY1351" s="2">
        <f t="shared" si="842"/>
        <v>5.2408066429418705</v>
      </c>
      <c r="BZ1351" s="2">
        <v>1.05882352941176E-4</v>
      </c>
      <c r="CA1351" s="2">
        <f t="shared" si="843"/>
        <v>2.1921812203142026</v>
      </c>
      <c r="CB1351" s="2">
        <f t="shared" si="844"/>
        <v>100.01217878455722</v>
      </c>
      <c r="CC1351" s="2">
        <f t="shared" si="845"/>
        <v>0.1162005268794767</v>
      </c>
      <c r="CD1351" s="2">
        <f t="shared" si="846"/>
        <v>0.88578796209501542</v>
      </c>
      <c r="CE1351" s="2">
        <f t="shared" si="847"/>
        <v>0.99999769933620319</v>
      </c>
    </row>
    <row r="1352" spans="75:124" x14ac:dyDescent="0.25">
      <c r="BY1352" t="s">
        <v>28</v>
      </c>
      <c r="BZ1352" s="2">
        <f>SUM(BZ1342:BZ1351)</f>
        <v>4.8305882352941134E-3</v>
      </c>
    </row>
    <row r="1353" spans="75:124" x14ac:dyDescent="0.25">
      <c r="BY1353" t="s">
        <v>29</v>
      </c>
      <c r="BZ1353" s="2">
        <v>33.975000000000001</v>
      </c>
    </row>
    <row r="1354" spans="75:124" x14ac:dyDescent="0.25">
      <c r="BY1354" t="s">
        <v>30</v>
      </c>
      <c r="BZ1354" s="2">
        <v>-0.72499999999999998</v>
      </c>
    </row>
    <row r="1355" spans="75:124" x14ac:dyDescent="0.25">
      <c r="BY1355" t="s">
        <v>31</v>
      </c>
      <c r="BZ1355" s="2">
        <v>5.7069999999999999</v>
      </c>
    </row>
    <row r="1356" spans="75:124" x14ac:dyDescent="0.25">
      <c r="BY1356" t="s">
        <v>32</v>
      </c>
      <c r="BZ1356" s="2">
        <v>25.257999999999999</v>
      </c>
    </row>
    <row r="1359" spans="75:124" x14ac:dyDescent="0.25">
      <c r="BW1359" s="21" t="s">
        <v>1371</v>
      </c>
      <c r="BX1359" t="s">
        <v>3</v>
      </c>
      <c r="BY1359" t="s">
        <v>4</v>
      </c>
      <c r="BZ1359" t="s">
        <v>5</v>
      </c>
      <c r="CA1359" t="s">
        <v>6</v>
      </c>
      <c r="CB1359" t="s">
        <v>7</v>
      </c>
      <c r="CC1359" t="s">
        <v>8</v>
      </c>
      <c r="CD1359" t="s">
        <v>9</v>
      </c>
      <c r="CE1359" t="s">
        <v>10</v>
      </c>
      <c r="CF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</row>
    <row r="1360" spans="75:124" x14ac:dyDescent="0.25">
      <c r="BW1360" s="21">
        <v>458</v>
      </c>
      <c r="BX1360" s="2">
        <v>2289.1566265060201</v>
      </c>
      <c r="BY1360" s="2">
        <f t="shared" ref="BY1360:BY1369" si="848">BX1360/1000</f>
        <v>2.2891566265060201</v>
      </c>
      <c r="BZ1360" s="2">
        <v>5.2727272727272703E-5</v>
      </c>
      <c r="CA1360" s="2">
        <f t="shared" ref="CA1360:CA1369" si="849">BZ1360*100/0.00496</f>
        <v>1.0630498533724335</v>
      </c>
      <c r="CB1360" s="2">
        <f>CA1360</f>
        <v>1.0630498533724335</v>
      </c>
      <c r="CC1360" s="2">
        <f>(BY1360/1.267)^2.706</f>
        <v>4.9564234873703041</v>
      </c>
      <c r="CD1360" s="2">
        <f>(CB1360*BY1360^(-0.006))/105.33</f>
        <v>1.004253825303407E-2</v>
      </c>
      <c r="CE1360" s="2">
        <f>CD1360/0.95504</f>
        <v>1.0515306430132843E-2</v>
      </c>
      <c r="CH1360"/>
      <c r="CI1360"/>
      <c r="CJ1360"/>
      <c r="CK1360"/>
      <c r="CL1360"/>
      <c r="CM1360"/>
      <c r="CN1360"/>
      <c r="CO1360"/>
      <c r="CP1360"/>
    </row>
    <row r="1361" spans="76:85" x14ac:dyDescent="0.25">
      <c r="BX1361" s="2">
        <v>1807.22891566264</v>
      </c>
      <c r="BY1361" s="2">
        <f t="shared" si="848"/>
        <v>1.80722891566264</v>
      </c>
      <c r="BZ1361" s="2">
        <v>2.8181818181818099E-4</v>
      </c>
      <c r="CA1361" s="2">
        <f t="shared" si="849"/>
        <v>5.6818181818181657</v>
      </c>
      <c r="CB1361" s="2">
        <f t="shared" ref="CB1361:CB1369" si="850">CA1361+CB1360</f>
        <v>6.7448680351905992</v>
      </c>
      <c r="CC1361" s="2">
        <f t="shared" ref="CC1361:CC1369" si="851">(BY1361/1.267)^2.706</f>
        <v>2.6143522887333317</v>
      </c>
      <c r="CD1361" s="2">
        <f t="shared" ref="CD1361:CD1369" si="852">(CB1361*BY1361^(-0.006))/105.33</f>
        <v>6.3808611430981071E-2</v>
      </c>
      <c r="CE1361" s="2">
        <f t="shared" ref="CE1361:CE1369" si="853">CD1361/0.95504</f>
        <v>6.6812501498346735E-2</v>
      </c>
      <c r="CG1361"/>
    </row>
    <row r="1362" spans="76:85" x14ac:dyDescent="0.25">
      <c r="BX1362" s="2">
        <v>1566.2650602409601</v>
      </c>
      <c r="BY1362" s="2">
        <f t="shared" si="848"/>
        <v>1.56626506024096</v>
      </c>
      <c r="BZ1362" s="2">
        <v>4.6454545454545397E-4</v>
      </c>
      <c r="CA1362" s="2">
        <f t="shared" si="849"/>
        <v>9.3658357771260867</v>
      </c>
      <c r="CB1362" s="2">
        <f t="shared" si="850"/>
        <v>16.110703812316686</v>
      </c>
      <c r="CC1362" s="2">
        <f t="shared" si="851"/>
        <v>1.774973499952784</v>
      </c>
      <c r="CD1362" s="2">
        <f t="shared" si="852"/>
        <v>0.1525433352460116</v>
      </c>
      <c r="CE1362" s="2">
        <f t="shared" si="853"/>
        <v>0.15972455106174779</v>
      </c>
    </row>
    <row r="1363" spans="76:85" x14ac:dyDescent="0.25">
      <c r="BX1363" s="2">
        <v>1385.5421686746899</v>
      </c>
      <c r="BY1363" s="2">
        <f t="shared" si="848"/>
        <v>1.38554216867469</v>
      </c>
      <c r="BZ1363" s="2">
        <v>6.5545454545454501E-4</v>
      </c>
      <c r="CA1363" s="2">
        <f t="shared" si="849"/>
        <v>13.214809384164214</v>
      </c>
      <c r="CB1363" s="2">
        <f t="shared" si="850"/>
        <v>29.325513196480898</v>
      </c>
      <c r="CC1363" s="2">
        <f t="shared" si="851"/>
        <v>1.2738242669808075</v>
      </c>
      <c r="CD1363" s="2">
        <f t="shared" si="852"/>
        <v>0.27787138026226726</v>
      </c>
      <c r="CE1363" s="2">
        <f t="shared" si="853"/>
        <v>0.290952609589407</v>
      </c>
    </row>
    <row r="1364" spans="76:85" x14ac:dyDescent="0.25">
      <c r="BX1364" s="2">
        <v>1234.93975903614</v>
      </c>
      <c r="BY1364" s="2">
        <f t="shared" si="848"/>
        <v>1.23493975903614</v>
      </c>
      <c r="BZ1364" s="2">
        <v>8.38181818181818E-4</v>
      </c>
      <c r="CA1364" s="2">
        <f t="shared" si="849"/>
        <v>16.898826979472137</v>
      </c>
      <c r="CB1364" s="2">
        <f t="shared" si="850"/>
        <v>46.224340175953031</v>
      </c>
      <c r="CC1364" s="2">
        <f t="shared" si="851"/>
        <v>0.93299634392273334</v>
      </c>
      <c r="CD1364" s="2">
        <f t="shared" si="852"/>
        <v>0.43829726613589576</v>
      </c>
      <c r="CE1364" s="2">
        <f t="shared" si="853"/>
        <v>0.45893079466398867</v>
      </c>
    </row>
    <row r="1365" spans="76:85" x14ac:dyDescent="0.25">
      <c r="BX1365" s="2">
        <v>903.61445783132206</v>
      </c>
      <c r="BY1365" s="2">
        <f t="shared" si="848"/>
        <v>0.9036144578313221</v>
      </c>
      <c r="BZ1365" s="2">
        <v>1.0263636363636299E-3</v>
      </c>
      <c r="CA1365" s="2">
        <f t="shared" si="849"/>
        <v>20.692815249266733</v>
      </c>
      <c r="CB1365" s="2">
        <f t="shared" si="850"/>
        <v>66.917155425219761</v>
      </c>
      <c r="CC1365" s="2">
        <f t="shared" si="851"/>
        <v>0.40066088030585495</v>
      </c>
      <c r="CD1365" s="2">
        <f t="shared" si="852"/>
        <v>0.63569601371408613</v>
      </c>
      <c r="CE1365" s="2">
        <f t="shared" si="853"/>
        <v>0.66562239666829259</v>
      </c>
    </row>
    <row r="1366" spans="76:85" x14ac:dyDescent="0.25">
      <c r="BX1366" s="2">
        <v>722.89156626505803</v>
      </c>
      <c r="BY1366" s="2">
        <f t="shared" si="848"/>
        <v>0.72289156626505802</v>
      </c>
      <c r="BZ1366" s="2">
        <v>7.5363636363636301E-4</v>
      </c>
      <c r="CA1366" s="2">
        <f t="shared" si="849"/>
        <v>15.194281524926673</v>
      </c>
      <c r="CB1366" s="2">
        <f t="shared" si="850"/>
        <v>82.111436950146441</v>
      </c>
      <c r="CC1366" s="2">
        <f t="shared" si="851"/>
        <v>0.21904757302143374</v>
      </c>
      <c r="CD1366" s="2">
        <f t="shared" si="852"/>
        <v>0.78108289852191359</v>
      </c>
      <c r="CE1366" s="2">
        <f t="shared" si="853"/>
        <v>0.81785359620739817</v>
      </c>
    </row>
    <row r="1367" spans="76:85" x14ac:dyDescent="0.25">
      <c r="BX1367" s="2">
        <v>632.53012048192704</v>
      </c>
      <c r="BY1367" s="2">
        <f t="shared" si="848"/>
        <v>0.63253012048192703</v>
      </c>
      <c r="BZ1367" s="2">
        <v>5.2727272727272703E-4</v>
      </c>
      <c r="CA1367" s="2">
        <f t="shared" si="849"/>
        <v>10.630498533724335</v>
      </c>
      <c r="CB1367" s="2">
        <f t="shared" si="850"/>
        <v>92.741935483870776</v>
      </c>
      <c r="CC1367" s="2">
        <f t="shared" si="851"/>
        <v>0.15262027690341176</v>
      </c>
      <c r="CD1367" s="2">
        <f t="shared" si="852"/>
        <v>0.88291233384744283</v>
      </c>
      <c r="CE1367" s="2">
        <f t="shared" si="853"/>
        <v>0.92447681128271364</v>
      </c>
    </row>
    <row r="1368" spans="76:85" x14ac:dyDescent="0.25">
      <c r="BX1368" s="2">
        <v>512.04819277108402</v>
      </c>
      <c r="BY1368" s="2">
        <f t="shared" si="848"/>
        <v>0.51204819277108404</v>
      </c>
      <c r="BZ1368" s="2">
        <v>2.76363636363636E-4</v>
      </c>
      <c r="CA1368" s="2">
        <f t="shared" si="849"/>
        <v>5.5718475073313716</v>
      </c>
      <c r="CB1368" s="2">
        <f t="shared" si="850"/>
        <v>98.313782991202146</v>
      </c>
      <c r="CC1368" s="2">
        <f t="shared" si="851"/>
        <v>8.6155222205552509E-2</v>
      </c>
      <c r="CD1368" s="2">
        <f t="shared" si="852"/>
        <v>0.93714427907868647</v>
      </c>
      <c r="CE1368" s="2">
        <f t="shared" si="853"/>
        <v>0.9812618100589362</v>
      </c>
    </row>
    <row r="1369" spans="76:85" x14ac:dyDescent="0.25">
      <c r="BX1369" s="2">
        <v>361.44578313252799</v>
      </c>
      <c r="BY1369" s="2">
        <f t="shared" si="848"/>
        <v>0.36144578313252801</v>
      </c>
      <c r="BZ1369" s="2">
        <v>8.2727272727272497E-5</v>
      </c>
      <c r="CA1369" s="2">
        <f t="shared" si="849"/>
        <v>1.6678885630498486</v>
      </c>
      <c r="CB1369" s="2">
        <f t="shared" si="850"/>
        <v>99.981671554251989</v>
      </c>
      <c r="CC1369" s="2">
        <f t="shared" si="851"/>
        <v>3.3569995066789385E-2</v>
      </c>
      <c r="CD1369" s="2">
        <f t="shared" si="852"/>
        <v>0.95503667627759625</v>
      </c>
      <c r="CE1369" s="2">
        <f t="shared" si="853"/>
        <v>0.99999651980817161</v>
      </c>
    </row>
    <row r="1370" spans="76:85" x14ac:dyDescent="0.25">
      <c r="BY1370" t="s">
        <v>28</v>
      </c>
      <c r="BZ1370" s="2">
        <f>SUM(BZ1360:BZ1369)</f>
        <v>4.9590909090909E-3</v>
      </c>
    </row>
    <row r="1371" spans="76:85" x14ac:dyDescent="0.25">
      <c r="BY1371" t="s">
        <v>29</v>
      </c>
      <c r="BZ1371" s="2">
        <v>105.33</v>
      </c>
    </row>
    <row r="1372" spans="76:85" x14ac:dyDescent="0.25">
      <c r="BY1372" t="s">
        <v>30</v>
      </c>
      <c r="BZ1372" s="2">
        <v>-6.0000000000000001E-3</v>
      </c>
    </row>
    <row r="1373" spans="76:85" x14ac:dyDescent="0.25">
      <c r="BY1373" t="s">
        <v>31</v>
      </c>
      <c r="BZ1373" s="2">
        <v>1.2669999999999999</v>
      </c>
    </row>
    <row r="1374" spans="76:85" x14ac:dyDescent="0.25">
      <c r="BY1374" t="s">
        <v>32</v>
      </c>
      <c r="BZ1374" s="2">
        <v>2.706</v>
      </c>
    </row>
    <row r="1377" spans="75:124" x14ac:dyDescent="0.25">
      <c r="BW1377" s="21" t="s">
        <v>1372</v>
      </c>
      <c r="BX1377" t="s">
        <v>3</v>
      </c>
      <c r="BY1377" t="s">
        <v>4</v>
      </c>
      <c r="BZ1377" t="s">
        <v>5</v>
      </c>
      <c r="CA1377" t="s">
        <v>6</v>
      </c>
      <c r="CB1377" t="s">
        <v>7</v>
      </c>
      <c r="CC1377" t="s">
        <v>8</v>
      </c>
      <c r="CD1377" t="s">
        <v>9</v>
      </c>
      <c r="CE1377" t="s">
        <v>10</v>
      </c>
      <c r="CF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</row>
    <row r="1378" spans="75:124" x14ac:dyDescent="0.25">
      <c r="BW1378" s="21">
        <v>459</v>
      </c>
      <c r="BX1378" s="2">
        <v>2409.3816631129998</v>
      </c>
      <c r="BY1378" s="2">
        <f t="shared" ref="BY1378:BY1387" si="854">BX1378/1000</f>
        <v>2.4093816631129998</v>
      </c>
      <c r="BZ1378" s="2">
        <v>3.0088495575221099E-5</v>
      </c>
      <c r="CA1378" s="2">
        <f t="shared" ref="CA1378:CA1387" si="855">BZ1378*100/0.00488</f>
        <v>0.61656753227912087</v>
      </c>
      <c r="CB1378" s="2">
        <f>CA1378</f>
        <v>0.61656753227912087</v>
      </c>
      <c r="CC1378" s="2">
        <f>(BY1378/1.013)^1.99</f>
        <v>5.6082756235689812</v>
      </c>
      <c r="CD1378" s="2">
        <f>(CB1378*BY1378^(-0.248))/148.851</f>
        <v>3.3305526689549913E-3</v>
      </c>
      <c r="CE1378" s="2">
        <f>CD1378/0.92767</f>
        <v>3.5902343171116792E-3</v>
      </c>
      <c r="CH1378"/>
      <c r="CI1378"/>
      <c r="CJ1378"/>
      <c r="CK1378"/>
      <c r="CL1378"/>
      <c r="CM1378"/>
      <c r="CN1378"/>
      <c r="CO1378"/>
      <c r="CP1378"/>
    </row>
    <row r="1379" spans="75:124" x14ac:dyDescent="0.25">
      <c r="BX1379" s="2">
        <v>1923.2409381663099</v>
      </c>
      <c r="BY1379" s="2">
        <f t="shared" si="854"/>
        <v>1.9232409381663098</v>
      </c>
      <c r="BZ1379" s="2">
        <v>1.7345132743362801E-4</v>
      </c>
      <c r="CA1379" s="2">
        <f t="shared" si="855"/>
        <v>3.5543304801972955</v>
      </c>
      <c r="CB1379" s="2">
        <f t="shared" ref="CB1379:CB1387" si="856">CA1379+CB1378</f>
        <v>4.1708980124764166</v>
      </c>
      <c r="CC1379" s="2">
        <f t="shared" ref="CC1379:CC1387" si="857">(BY1379/1.013)^1.99</f>
        <v>3.5814942350923307</v>
      </c>
      <c r="CD1379" s="2">
        <f t="shared" ref="CD1379:CD1387" si="858">(CB1379*BY1379^(-0.248))/148.851</f>
        <v>2.3825249515027624E-2</v>
      </c>
      <c r="CE1379" s="2">
        <f t="shared" ref="CE1379:CE1387" si="859">CD1379/0.92767</f>
        <v>2.568289317863855E-2</v>
      </c>
      <c r="CG1379"/>
    </row>
    <row r="1380" spans="75:124" x14ac:dyDescent="0.25">
      <c r="BX1380" s="2">
        <v>1628.9978678038301</v>
      </c>
      <c r="BY1380" s="2">
        <f t="shared" si="854"/>
        <v>1.6289978678038302</v>
      </c>
      <c r="BZ1380" s="2">
        <v>3.5663716814159199E-4</v>
      </c>
      <c r="CA1380" s="2">
        <f t="shared" si="855"/>
        <v>7.3081386914260653</v>
      </c>
      <c r="CB1380" s="2">
        <f t="shared" si="856"/>
        <v>11.479036703902482</v>
      </c>
      <c r="CC1380" s="2">
        <f t="shared" si="857"/>
        <v>2.5737065647139521</v>
      </c>
      <c r="CD1380" s="2">
        <f t="shared" si="858"/>
        <v>6.8327794069873216E-2</v>
      </c>
      <c r="CE1380" s="2">
        <f t="shared" si="859"/>
        <v>7.3655280509096144E-2</v>
      </c>
    </row>
    <row r="1381" spans="75:124" x14ac:dyDescent="0.25">
      <c r="BX1381" s="2">
        <v>1424.30703624733</v>
      </c>
      <c r="BY1381" s="2">
        <f t="shared" si="854"/>
        <v>1.42430703624733</v>
      </c>
      <c r="BZ1381" s="2">
        <v>5.7964601769911503E-4</v>
      </c>
      <c r="CA1381" s="2">
        <f t="shared" si="855"/>
        <v>11.877992165965471</v>
      </c>
      <c r="CB1381" s="2">
        <f t="shared" si="856"/>
        <v>23.357028869867953</v>
      </c>
      <c r="CC1381" s="2">
        <f t="shared" si="857"/>
        <v>1.9701913457380984</v>
      </c>
      <c r="CD1381" s="2">
        <f t="shared" si="858"/>
        <v>0.14373818054319307</v>
      </c>
      <c r="CE1381" s="2">
        <f t="shared" si="859"/>
        <v>0.15494537986912701</v>
      </c>
    </row>
    <row r="1382" spans="75:124" x14ac:dyDescent="0.25">
      <c r="BX1382" s="2">
        <v>1206.8230277185401</v>
      </c>
      <c r="BY1382" s="2">
        <f t="shared" si="854"/>
        <v>1.2068230277185401</v>
      </c>
      <c r="BZ1382" s="2">
        <v>7.9203539823008797E-4</v>
      </c>
      <c r="CA1382" s="2">
        <f t="shared" si="855"/>
        <v>16.230233570288689</v>
      </c>
      <c r="CB1382" s="2">
        <f t="shared" si="856"/>
        <v>39.587262440156643</v>
      </c>
      <c r="CC1382" s="2">
        <f t="shared" si="857"/>
        <v>1.4167980315693067</v>
      </c>
      <c r="CD1382" s="2">
        <f t="shared" si="858"/>
        <v>0.25383768809728913</v>
      </c>
      <c r="CE1382" s="2">
        <f t="shared" si="859"/>
        <v>0.27362929500500083</v>
      </c>
    </row>
    <row r="1383" spans="75:124" x14ac:dyDescent="0.25">
      <c r="BX1383" s="2">
        <v>938.16631130063899</v>
      </c>
      <c r="BY1383" s="2">
        <f t="shared" si="854"/>
        <v>0.93816631130063899</v>
      </c>
      <c r="BZ1383" s="2">
        <v>1.0495575221238899E-3</v>
      </c>
      <c r="CA1383" s="2">
        <f t="shared" si="855"/>
        <v>21.507326273030532</v>
      </c>
      <c r="CB1383" s="2">
        <f t="shared" si="856"/>
        <v>61.094588713187179</v>
      </c>
      <c r="CC1383" s="2">
        <f t="shared" si="857"/>
        <v>0.85836909535161388</v>
      </c>
      <c r="CD1383" s="2">
        <f t="shared" si="858"/>
        <v>0.41698995196191146</v>
      </c>
      <c r="CE1383" s="2">
        <f t="shared" si="859"/>
        <v>0.44950246527527188</v>
      </c>
    </row>
    <row r="1384" spans="75:124" x14ac:dyDescent="0.25">
      <c r="BX1384" s="2">
        <v>746.26865671641599</v>
      </c>
      <c r="BY1384" s="2">
        <f t="shared" si="854"/>
        <v>0.74626865671641596</v>
      </c>
      <c r="BZ1384" s="2">
        <v>8.5309734513274295E-4</v>
      </c>
      <c r="CA1384" s="2">
        <f t="shared" si="855"/>
        <v>17.481502974031621</v>
      </c>
      <c r="CB1384" s="2">
        <f t="shared" si="856"/>
        <v>78.576091687218792</v>
      </c>
      <c r="CC1384" s="2">
        <f t="shared" si="857"/>
        <v>0.54437560496913273</v>
      </c>
      <c r="CD1384" s="2">
        <f t="shared" si="858"/>
        <v>0.56762387858497099</v>
      </c>
      <c r="CE1384" s="2">
        <f t="shared" si="859"/>
        <v>0.61188124935049204</v>
      </c>
    </row>
    <row r="1385" spans="75:124" x14ac:dyDescent="0.25">
      <c r="BX1385" s="2">
        <v>631.13006396588401</v>
      </c>
      <c r="BY1385" s="2">
        <f t="shared" si="854"/>
        <v>0.631130063965884</v>
      </c>
      <c r="BZ1385" s="2">
        <v>6.2477876106194696E-4</v>
      </c>
      <c r="CA1385" s="2">
        <f t="shared" si="855"/>
        <v>12.802843464384159</v>
      </c>
      <c r="CB1385" s="2">
        <f t="shared" si="856"/>
        <v>91.378935151602946</v>
      </c>
      <c r="CC1385" s="2">
        <f t="shared" si="857"/>
        <v>0.39000821211163056</v>
      </c>
      <c r="CD1385" s="2">
        <f t="shared" si="858"/>
        <v>0.68812107143187295</v>
      </c>
      <c r="CE1385" s="2">
        <f t="shared" si="859"/>
        <v>0.74177355248296584</v>
      </c>
    </row>
    <row r="1386" spans="75:124" x14ac:dyDescent="0.25">
      <c r="BX1386" s="2">
        <v>503.19829424306999</v>
      </c>
      <c r="BY1386" s="2">
        <f t="shared" si="854"/>
        <v>0.50319829424306994</v>
      </c>
      <c r="BZ1386" s="2">
        <v>3.3008849557522103E-4</v>
      </c>
      <c r="CA1386" s="2">
        <f t="shared" si="855"/>
        <v>6.7641085158856775</v>
      </c>
      <c r="CB1386" s="2">
        <f t="shared" si="856"/>
        <v>98.143043667488627</v>
      </c>
      <c r="CC1386" s="2">
        <f t="shared" si="857"/>
        <v>0.24848383012364561</v>
      </c>
      <c r="CD1386" s="2">
        <f t="shared" si="858"/>
        <v>0.78176541600242933</v>
      </c>
      <c r="CE1386" s="2">
        <f t="shared" si="859"/>
        <v>0.84271930320311028</v>
      </c>
    </row>
    <row r="1387" spans="75:124" x14ac:dyDescent="0.25">
      <c r="BX1387" s="2">
        <v>272.92110874200398</v>
      </c>
      <c r="BY1387" s="2">
        <f t="shared" si="854"/>
        <v>0.27292110874200398</v>
      </c>
      <c r="BZ1387" s="2">
        <v>9.3805309734513198E-5</v>
      </c>
      <c r="CA1387" s="2">
        <f t="shared" si="855"/>
        <v>1.9222399535760901</v>
      </c>
      <c r="CB1387" s="2">
        <f t="shared" si="856"/>
        <v>100.06528362106472</v>
      </c>
      <c r="CC1387" s="2">
        <f t="shared" si="857"/>
        <v>7.3544650141555964E-2</v>
      </c>
      <c r="CD1387" s="2">
        <f t="shared" si="858"/>
        <v>0.9276720386412306</v>
      </c>
      <c r="CE1387" s="2">
        <f t="shared" si="859"/>
        <v>1.0000021975931426</v>
      </c>
    </row>
    <row r="1388" spans="75:124" x14ac:dyDescent="0.25">
      <c r="BY1388" t="s">
        <v>28</v>
      </c>
      <c r="BZ1388" s="2">
        <f>SUM(BZ1378:BZ1387)</f>
        <v>4.8831858407079572E-3</v>
      </c>
    </row>
    <row r="1389" spans="75:124" x14ac:dyDescent="0.25">
      <c r="BY1389" t="s">
        <v>29</v>
      </c>
      <c r="BZ1389" s="2">
        <v>148.851</v>
      </c>
    </row>
    <row r="1390" spans="75:124" x14ac:dyDescent="0.25">
      <c r="BY1390" t="s">
        <v>30</v>
      </c>
      <c r="BZ1390" s="2">
        <v>-0.248</v>
      </c>
    </row>
    <row r="1391" spans="75:124" x14ac:dyDescent="0.25">
      <c r="BY1391" t="s">
        <v>31</v>
      </c>
      <c r="BZ1391" s="2">
        <v>1.0129999999999999</v>
      </c>
    </row>
    <row r="1392" spans="75:124" x14ac:dyDescent="0.25">
      <c r="BY1392" t="s">
        <v>32</v>
      </c>
      <c r="BZ1392" s="2">
        <v>1.99</v>
      </c>
    </row>
    <row r="1395" spans="75:124" x14ac:dyDescent="0.25">
      <c r="BW1395" s="21" t="s">
        <v>1372</v>
      </c>
      <c r="BX1395" t="s">
        <v>3</v>
      </c>
      <c r="BY1395" t="s">
        <v>4</v>
      </c>
      <c r="BZ1395" t="s">
        <v>5</v>
      </c>
      <c r="CA1395" t="s">
        <v>6</v>
      </c>
      <c r="CB1395" t="s">
        <v>7</v>
      </c>
      <c r="CC1395" t="s">
        <v>8</v>
      </c>
      <c r="CD1395" t="s">
        <v>9</v>
      </c>
      <c r="CE1395" t="s">
        <v>10</v>
      </c>
      <c r="CF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</row>
    <row r="1396" spans="75:124" x14ac:dyDescent="0.25">
      <c r="BW1396" s="21">
        <v>460</v>
      </c>
      <c r="BX1396" s="2">
        <v>2125.4810422055298</v>
      </c>
      <c r="BY1396" s="2">
        <f t="shared" ref="BY1396:BY1404" si="860">BX1396/1000</f>
        <v>2.1254810422055299</v>
      </c>
      <c r="BZ1396" s="2">
        <v>7.8512396694214204E-5</v>
      </c>
      <c r="CA1396" s="2">
        <f t="shared" ref="CA1396:CA1404" si="861">BZ1396*100/0.00434</f>
        <v>1.8090413984841982</v>
      </c>
      <c r="CB1396" s="2">
        <f>CA1396</f>
        <v>1.8090413984841982</v>
      </c>
      <c r="CC1396" s="2">
        <f>(BY1396/1.138)^2.189</f>
        <v>3.9256219863189528</v>
      </c>
      <c r="CD1396" s="2">
        <f>(CB1396*BY1396^(-0.129))/125.071</f>
        <v>1.3123506775542778E-2</v>
      </c>
      <c r="CE1396" s="2">
        <f>CD1396/0.96572</f>
        <v>1.3589349682664517E-2</v>
      </c>
      <c r="CH1396"/>
      <c r="CI1396"/>
      <c r="CJ1396"/>
      <c r="CK1396"/>
      <c r="CL1396"/>
      <c r="CM1396"/>
      <c r="CN1396"/>
      <c r="CO1396"/>
      <c r="CP1396"/>
    </row>
    <row r="1397" spans="75:124" x14ac:dyDescent="0.25">
      <c r="BX1397" s="2">
        <v>1734.52779004479</v>
      </c>
      <c r="BY1397" s="2">
        <f t="shared" si="860"/>
        <v>1.73452779004479</v>
      </c>
      <c r="BZ1397" s="2">
        <v>3.1404958677685898E-4</v>
      </c>
      <c r="CA1397" s="2">
        <f t="shared" si="861"/>
        <v>7.2361655939368426</v>
      </c>
      <c r="CB1397" s="2">
        <f t="shared" ref="CB1397:CB1404" si="862">CA1397+CB1396</f>
        <v>9.0452069924210399</v>
      </c>
      <c r="CC1397" s="2">
        <f t="shared" ref="CC1397:CC1404" si="863">(BY1397/1.138)^2.189</f>
        <v>2.5157783283206099</v>
      </c>
      <c r="CD1397" s="2">
        <f t="shared" ref="CD1397:CD1404" si="864">(CB1397*BY1397^(-0.129))/125.071</f>
        <v>6.7360841623004472E-2</v>
      </c>
      <c r="CE1397" s="2">
        <f t="shared" ref="CE1397:CE1404" si="865">CD1397/0.96572</f>
        <v>6.9751938059690669E-2</v>
      </c>
      <c r="CG1397"/>
    </row>
    <row r="1398" spans="75:124" x14ac:dyDescent="0.25">
      <c r="BX1398" s="2">
        <v>1495.8046810926701</v>
      </c>
      <c r="BY1398" s="2">
        <f t="shared" si="860"/>
        <v>1.4958046810926702</v>
      </c>
      <c r="BZ1398" s="2">
        <v>5.3223140495867703E-4</v>
      </c>
      <c r="CA1398" s="2">
        <f t="shared" si="861"/>
        <v>12.263396427619286</v>
      </c>
      <c r="CB1398" s="2">
        <f t="shared" si="862"/>
        <v>21.308603420040328</v>
      </c>
      <c r="CC1398" s="2">
        <f t="shared" si="863"/>
        <v>1.8193058592207487</v>
      </c>
      <c r="CD1398" s="2">
        <f t="shared" si="864"/>
        <v>0.16174821770645537</v>
      </c>
      <c r="CE1398" s="2">
        <f t="shared" si="865"/>
        <v>0.16748976691634776</v>
      </c>
    </row>
    <row r="1399" spans="75:124" x14ac:dyDescent="0.25">
      <c r="BX1399" s="2">
        <v>1272.34874771307</v>
      </c>
      <c r="BY1399" s="2">
        <f t="shared" si="860"/>
        <v>1.2723487477130699</v>
      </c>
      <c r="BZ1399" s="2">
        <v>7.5041322314049503E-4</v>
      </c>
      <c r="CA1399" s="2">
        <f t="shared" si="861"/>
        <v>17.290627261301729</v>
      </c>
      <c r="CB1399" s="2">
        <f t="shared" si="862"/>
        <v>38.599230681342057</v>
      </c>
      <c r="CC1399" s="2">
        <f t="shared" si="863"/>
        <v>1.2766959692760065</v>
      </c>
      <c r="CD1399" s="2">
        <f t="shared" si="864"/>
        <v>0.29917674383607579</v>
      </c>
      <c r="CE1399" s="2">
        <f t="shared" si="865"/>
        <v>0.30979657026475144</v>
      </c>
    </row>
    <row r="1400" spans="75:124" x14ac:dyDescent="0.25">
      <c r="BX1400" s="2">
        <v>972.998548987444</v>
      </c>
      <c r="BY1400" s="2">
        <f t="shared" si="860"/>
        <v>0.97299854898744398</v>
      </c>
      <c r="BZ1400" s="2">
        <v>9.8595041322313993E-4</v>
      </c>
      <c r="CA1400" s="2">
        <f t="shared" si="861"/>
        <v>22.717751456754375</v>
      </c>
      <c r="CB1400" s="2">
        <f t="shared" si="862"/>
        <v>61.316982138096435</v>
      </c>
      <c r="CC1400" s="2">
        <f t="shared" si="863"/>
        <v>0.70971204825351841</v>
      </c>
      <c r="CD1400" s="2">
        <f t="shared" si="864"/>
        <v>0.49199158737548404</v>
      </c>
      <c r="CE1400" s="2">
        <f t="shared" si="865"/>
        <v>0.50945572979278053</v>
      </c>
    </row>
    <row r="1401" spans="75:124" x14ac:dyDescent="0.25">
      <c r="BX1401" s="2">
        <v>723.23512712131605</v>
      </c>
      <c r="BY1401" s="2">
        <f t="shared" si="860"/>
        <v>0.7232351271213161</v>
      </c>
      <c r="BZ1401" s="2">
        <v>7.7024793388429699E-4</v>
      </c>
      <c r="CA1401" s="2">
        <f t="shared" si="861"/>
        <v>17.747648246181956</v>
      </c>
      <c r="CB1401" s="2">
        <f t="shared" si="862"/>
        <v>79.064630384278388</v>
      </c>
      <c r="CC1401" s="2">
        <f t="shared" si="863"/>
        <v>0.37073828691795507</v>
      </c>
      <c r="CD1401" s="2">
        <f t="shared" si="864"/>
        <v>0.65914136312574945</v>
      </c>
      <c r="CE1401" s="2">
        <f t="shared" si="865"/>
        <v>0.68253879294800712</v>
      </c>
    </row>
    <row r="1402" spans="75:124" x14ac:dyDescent="0.25">
      <c r="BX1402" s="2">
        <v>610.56084789603096</v>
      </c>
      <c r="BY1402" s="2">
        <f t="shared" si="860"/>
        <v>0.61056084789603093</v>
      </c>
      <c r="BZ1402" s="2">
        <v>5.4214876033057801E-4</v>
      </c>
      <c r="CA1402" s="2">
        <f t="shared" si="861"/>
        <v>12.491906920059401</v>
      </c>
      <c r="CB1402" s="2">
        <f t="shared" si="862"/>
        <v>91.556537304337795</v>
      </c>
      <c r="CC1402" s="2">
        <f t="shared" si="863"/>
        <v>0.25589704087081844</v>
      </c>
      <c r="CD1402" s="2">
        <f t="shared" si="864"/>
        <v>0.78014207684461823</v>
      </c>
      <c r="CE1402" s="2">
        <f t="shared" si="865"/>
        <v>0.80783464859857745</v>
      </c>
    </row>
    <row r="1403" spans="75:124" x14ac:dyDescent="0.25">
      <c r="BX1403" s="2">
        <v>512.96448173616795</v>
      </c>
      <c r="BY1403" s="2">
        <f t="shared" si="860"/>
        <v>0.51296448173616793</v>
      </c>
      <c r="BZ1403" s="2">
        <v>3.06611570247933E-4</v>
      </c>
      <c r="CA1403" s="2">
        <f t="shared" si="861"/>
        <v>7.0647827246067507</v>
      </c>
      <c r="CB1403" s="2">
        <f t="shared" si="862"/>
        <v>98.621320028944552</v>
      </c>
      <c r="CC1403" s="2">
        <f t="shared" si="863"/>
        <v>0.17477756212032511</v>
      </c>
      <c r="CD1403" s="2">
        <f t="shared" si="864"/>
        <v>0.85943478583243305</v>
      </c>
      <c r="CE1403" s="2">
        <f t="shared" si="865"/>
        <v>0.889941997506972</v>
      </c>
    </row>
    <row r="1404" spans="75:124" x14ac:dyDescent="0.25">
      <c r="BX1404" s="2">
        <v>231.90965869661099</v>
      </c>
      <c r="BY1404" s="2">
        <f t="shared" si="860"/>
        <v>0.23190965869661098</v>
      </c>
      <c r="BZ1404" s="2">
        <v>6.1157024793388301E-5</v>
      </c>
      <c r="CA1404" s="2">
        <f t="shared" si="861"/>
        <v>1.4091480367140161</v>
      </c>
      <c r="CB1404" s="2">
        <f t="shared" si="862"/>
        <v>100.03046806565857</v>
      </c>
      <c r="CC1404" s="2">
        <f t="shared" si="863"/>
        <v>3.0745922064056026E-2</v>
      </c>
      <c r="CD1404" s="2">
        <f t="shared" si="864"/>
        <v>0.96571627112312419</v>
      </c>
      <c r="CE1404" s="2">
        <f t="shared" si="865"/>
        <v>0.99999613875981053</v>
      </c>
    </row>
    <row r="1405" spans="75:124" x14ac:dyDescent="0.25">
      <c r="BY1405" t="s">
        <v>28</v>
      </c>
      <c r="BZ1405" s="2">
        <f>SUM(BZ1396:BZ1404)</f>
        <v>4.3413223140495814E-3</v>
      </c>
    </row>
    <row r="1406" spans="75:124" x14ac:dyDescent="0.25">
      <c r="BY1406" t="s">
        <v>29</v>
      </c>
      <c r="BZ1406" s="2">
        <v>125.071</v>
      </c>
    </row>
    <row r="1407" spans="75:124" x14ac:dyDescent="0.25">
      <c r="BY1407" t="s">
        <v>30</v>
      </c>
      <c r="BZ1407" s="2">
        <v>-0.129</v>
      </c>
    </row>
    <row r="1408" spans="75:124" x14ac:dyDescent="0.25">
      <c r="BY1408" t="s">
        <v>31</v>
      </c>
      <c r="BZ1408" s="2">
        <v>1.1379999999999999</v>
      </c>
    </row>
    <row r="1409" spans="75:124" x14ac:dyDescent="0.25">
      <c r="BY1409" t="s">
        <v>32</v>
      </c>
      <c r="BZ1409" s="2">
        <v>2.1890000000000001</v>
      </c>
    </row>
    <row r="1412" spans="75:124" x14ac:dyDescent="0.25">
      <c r="BW1412" s="21" t="s">
        <v>1372</v>
      </c>
      <c r="BX1412" t="s">
        <v>3</v>
      </c>
      <c r="BY1412" t="s">
        <v>4</v>
      </c>
      <c r="BZ1412" t="s">
        <v>5</v>
      </c>
      <c r="CA1412" t="s">
        <v>6</v>
      </c>
      <c r="CB1412" t="s">
        <v>7</v>
      </c>
      <c r="CC1412" t="s">
        <v>8</v>
      </c>
      <c r="CD1412" t="s">
        <v>9</v>
      </c>
      <c r="CE1412" t="s">
        <v>10</v>
      </c>
      <c r="CF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</row>
    <row r="1413" spans="75:124" x14ac:dyDescent="0.25">
      <c r="BW1413" s="21">
        <v>461</v>
      </c>
      <c r="BX1413" s="2">
        <v>2309.1656544893899</v>
      </c>
      <c r="BY1413" s="2">
        <f t="shared" ref="BY1413:BY1422" si="866">BX1413/1000</f>
        <v>2.3091656544893899</v>
      </c>
      <c r="BZ1413" s="2">
        <v>6.2337662337662102E-5</v>
      </c>
      <c r="CA1413" s="2">
        <f t="shared" ref="CA1413:CA1422" si="867">BZ1413*100/0.00469</f>
        <v>1.3291612438733924</v>
      </c>
      <c r="CB1413" s="2">
        <f>CA1413</f>
        <v>1.3291612438733924</v>
      </c>
      <c r="CC1413" s="2">
        <f>(BY1413/1.307)^3.084</f>
        <v>5.7849762927239041</v>
      </c>
      <c r="CD1413" s="2">
        <f>(CB1413*BY1413^0.015)/98.467</f>
        <v>1.3669064392066489E-2</v>
      </c>
      <c r="CE1413" s="2">
        <f>CD1413/0.99058</f>
        <v>1.3799051456789444E-2</v>
      </c>
      <c r="CH1413"/>
      <c r="CI1413"/>
      <c r="CJ1413"/>
      <c r="CK1413"/>
      <c r="CL1413"/>
      <c r="CM1413"/>
      <c r="CN1413"/>
      <c r="CO1413"/>
      <c r="CP1413"/>
    </row>
    <row r="1414" spans="75:124" x14ac:dyDescent="0.25">
      <c r="BX1414" s="2">
        <v>1744.21501759631</v>
      </c>
      <c r="BY1414" s="2">
        <f t="shared" si="866"/>
        <v>1.74421501759631</v>
      </c>
      <c r="BZ1414" s="2">
        <v>2.38961038961038E-4</v>
      </c>
      <c r="CA1414" s="2">
        <f t="shared" si="867"/>
        <v>5.0951181015146698</v>
      </c>
      <c r="CB1414" s="2">
        <f t="shared" ref="CB1414:CB1422" si="868">CA1414+CB1413</f>
        <v>6.4242793453880624</v>
      </c>
      <c r="CC1414" s="2">
        <f t="shared" ref="CC1414:CC1422" si="869">(BY1414/1.307)^3.084</f>
        <v>2.4350089059410251</v>
      </c>
      <c r="CD1414" s="2">
        <f t="shared" ref="CD1414:CD1422" si="870">(CB1414*BY1414^0.015)/98.467</f>
        <v>6.5789670438045456E-2</v>
      </c>
      <c r="CE1414" s="2">
        <f t="shared" ref="CE1414:CE1422" si="871">CD1414/0.99058</f>
        <v>6.6415302588428454E-2</v>
      </c>
      <c r="CG1414"/>
    </row>
    <row r="1415" spans="75:124" x14ac:dyDescent="0.25">
      <c r="BX1415" s="2">
        <v>1575.10355352082</v>
      </c>
      <c r="BY1415" s="2">
        <f t="shared" si="866"/>
        <v>1.57510355352082</v>
      </c>
      <c r="BZ1415" s="2">
        <v>4.1818181818181798E-4</v>
      </c>
      <c r="CA1415" s="2">
        <f t="shared" si="867"/>
        <v>8.9164566776507037</v>
      </c>
      <c r="CB1415" s="2">
        <f t="shared" si="868"/>
        <v>15.340736023038765</v>
      </c>
      <c r="CC1415" s="2">
        <f t="shared" si="869"/>
        <v>1.7779002341814745</v>
      </c>
      <c r="CD1415" s="2">
        <f t="shared" si="870"/>
        <v>0.15686105335593137</v>
      </c>
      <c r="CE1415" s="2">
        <f t="shared" si="871"/>
        <v>0.15835273613027859</v>
      </c>
    </row>
    <row r="1416" spans="75:124" x14ac:dyDescent="0.25">
      <c r="BX1416" s="2">
        <v>1335.1396804634201</v>
      </c>
      <c r="BY1416" s="2">
        <f t="shared" si="866"/>
        <v>1.3351396804634201</v>
      </c>
      <c r="BZ1416" s="2">
        <v>6.1558441558441505E-4</v>
      </c>
      <c r="CA1416" s="2">
        <f t="shared" si="867"/>
        <v>13.125467283249789</v>
      </c>
      <c r="CB1416" s="2">
        <f t="shared" si="868"/>
        <v>28.466203306288556</v>
      </c>
      <c r="CC1416" s="2">
        <f t="shared" si="869"/>
        <v>1.0678996423880922</v>
      </c>
      <c r="CD1416" s="2">
        <f t="shared" si="870"/>
        <v>0.29034994016951604</v>
      </c>
      <c r="CE1416" s="2">
        <f t="shared" si="871"/>
        <v>0.2931110462249551</v>
      </c>
    </row>
    <row r="1417" spans="75:124" x14ac:dyDescent="0.25">
      <c r="BX1417" s="2">
        <v>1309.6016693138999</v>
      </c>
      <c r="BY1417" s="2">
        <f t="shared" si="866"/>
        <v>1.3096016693138999</v>
      </c>
      <c r="BZ1417" s="2">
        <v>7.8961038961038903E-4</v>
      </c>
      <c r="CA1417" s="2">
        <f t="shared" si="867"/>
        <v>16.836042422396353</v>
      </c>
      <c r="CB1417" s="2">
        <f t="shared" si="868"/>
        <v>45.302245728684909</v>
      </c>
      <c r="CC1417" s="2">
        <f t="shared" si="869"/>
        <v>1.0061516467733718</v>
      </c>
      <c r="CD1417" s="2">
        <f t="shared" si="870"/>
        <v>0.46194057787410203</v>
      </c>
      <c r="CE1417" s="2">
        <f t="shared" si="871"/>
        <v>0.46633343886824086</v>
      </c>
    </row>
    <row r="1418" spans="75:124" x14ac:dyDescent="0.25">
      <c r="BX1418" s="2">
        <v>927.62153913232896</v>
      </c>
      <c r="BY1418" s="2">
        <f t="shared" si="866"/>
        <v>0.92762153913232892</v>
      </c>
      <c r="BZ1418" s="2">
        <v>1.01818181818181E-3</v>
      </c>
      <c r="CA1418" s="2">
        <f t="shared" si="867"/>
        <v>21.709633649931984</v>
      </c>
      <c r="CB1418" s="2">
        <f t="shared" si="868"/>
        <v>67.011879378616896</v>
      </c>
      <c r="CC1418" s="2">
        <f t="shared" si="869"/>
        <v>0.34735832348675277</v>
      </c>
      <c r="CD1418" s="2">
        <f t="shared" si="870"/>
        <v>0.67978512007869907</v>
      </c>
      <c r="CE1418" s="2">
        <f t="shared" si="871"/>
        <v>0.6862495912280675</v>
      </c>
    </row>
    <row r="1419" spans="75:124" x14ac:dyDescent="0.25">
      <c r="BX1419" s="2">
        <v>730.48055062443598</v>
      </c>
      <c r="BY1419" s="2">
        <f t="shared" si="866"/>
        <v>0.73048055062443595</v>
      </c>
      <c r="BZ1419" s="2">
        <v>7.2987012987012895E-4</v>
      </c>
      <c r="CA1419" s="2">
        <f t="shared" si="867"/>
        <v>15.562262897017675</v>
      </c>
      <c r="CB1419" s="2">
        <f t="shared" si="868"/>
        <v>82.574142275634571</v>
      </c>
      <c r="CC1419" s="2">
        <f t="shared" si="869"/>
        <v>0.166255180400361</v>
      </c>
      <c r="CD1419" s="2">
        <f t="shared" si="870"/>
        <v>0.83465595185232444</v>
      </c>
      <c r="CE1419" s="2">
        <f t="shared" si="871"/>
        <v>0.842593179604196</v>
      </c>
    </row>
    <row r="1420" spans="75:124" x14ac:dyDescent="0.25">
      <c r="BX1420" s="2">
        <v>571.335139680461</v>
      </c>
      <c r="BY1420" s="2">
        <f t="shared" si="866"/>
        <v>0.57133513968046101</v>
      </c>
      <c r="BZ1420" s="2">
        <v>4.7532467532467498E-4</v>
      </c>
      <c r="CA1420" s="2">
        <f t="shared" si="867"/>
        <v>10.134854484534648</v>
      </c>
      <c r="CB1420" s="2">
        <f t="shared" si="868"/>
        <v>92.708996760169214</v>
      </c>
      <c r="CC1420" s="2">
        <f t="shared" si="869"/>
        <v>7.7921577182669954E-2</v>
      </c>
      <c r="CD1420" s="2">
        <f t="shared" si="870"/>
        <v>0.93365094050518893</v>
      </c>
      <c r="CE1420" s="2">
        <f t="shared" si="871"/>
        <v>0.94252956904559848</v>
      </c>
    </row>
    <row r="1421" spans="75:124" x14ac:dyDescent="0.25">
      <c r="BX1421" s="2">
        <v>415.14840075991299</v>
      </c>
      <c r="BY1421" s="2">
        <f t="shared" si="866"/>
        <v>0.41514840075991299</v>
      </c>
      <c r="BZ1421" s="2">
        <v>2.7012987012986999E-4</v>
      </c>
      <c r="CA1421" s="2">
        <f t="shared" si="867"/>
        <v>5.7596987234513861</v>
      </c>
      <c r="CB1421" s="2">
        <f t="shared" si="868"/>
        <v>98.468695483620593</v>
      </c>
      <c r="CC1421" s="2">
        <f t="shared" si="869"/>
        <v>2.9103503896591588E-2</v>
      </c>
      <c r="CD1421" s="2">
        <f t="shared" si="870"/>
        <v>0.98691676954643892</v>
      </c>
      <c r="CE1421" s="2">
        <f t="shared" si="871"/>
        <v>0.99630193376248144</v>
      </c>
    </row>
    <row r="1422" spans="75:124" x14ac:dyDescent="0.25">
      <c r="BX1422" s="2">
        <v>187.48637453673399</v>
      </c>
      <c r="BY1422" s="2">
        <f t="shared" si="866"/>
        <v>0.187486374536734</v>
      </c>
      <c r="BZ1422" s="2">
        <v>7.2727272727272701E-5</v>
      </c>
      <c r="CA1422" s="2">
        <f t="shared" si="867"/>
        <v>1.5506881178522964</v>
      </c>
      <c r="CB1422" s="2">
        <f t="shared" si="868"/>
        <v>100.0193836014729</v>
      </c>
      <c r="CC1422" s="2">
        <f t="shared" si="869"/>
        <v>2.5075215665831133E-3</v>
      </c>
      <c r="CD1422" s="2">
        <f t="shared" si="870"/>
        <v>0.9905764822494334</v>
      </c>
      <c r="CE1422" s="2">
        <f t="shared" si="871"/>
        <v>0.99999644879710203</v>
      </c>
    </row>
    <row r="1423" spans="75:124" x14ac:dyDescent="0.25">
      <c r="BY1423" t="s">
        <v>28</v>
      </c>
      <c r="BZ1423" s="2">
        <f>SUM(BZ1413:BZ1422)</f>
        <v>4.6909090909090789E-3</v>
      </c>
    </row>
    <row r="1424" spans="75:124" x14ac:dyDescent="0.25">
      <c r="BY1424" t="s">
        <v>29</v>
      </c>
      <c r="BZ1424" s="2">
        <v>98.466999999999999</v>
      </c>
    </row>
    <row r="1425" spans="75:124" x14ac:dyDescent="0.25">
      <c r="BY1425" t="s">
        <v>30</v>
      </c>
      <c r="BZ1425" s="2">
        <v>1.4999999999999999E-2</v>
      </c>
    </row>
    <row r="1426" spans="75:124" x14ac:dyDescent="0.25">
      <c r="BY1426" t="s">
        <v>31</v>
      </c>
      <c r="BZ1426" s="2">
        <v>1.3069999999999999</v>
      </c>
    </row>
    <row r="1427" spans="75:124" x14ac:dyDescent="0.25">
      <c r="BY1427" t="s">
        <v>32</v>
      </c>
      <c r="BZ1427" s="2">
        <v>3.0840000000000001</v>
      </c>
    </row>
    <row r="1430" spans="75:124" x14ac:dyDescent="0.25">
      <c r="BW1430" s="21" t="s">
        <v>1372</v>
      </c>
      <c r="BX1430" t="s">
        <v>3</v>
      </c>
      <c r="BY1430" t="s">
        <v>4</v>
      </c>
      <c r="BZ1430" t="s">
        <v>5</v>
      </c>
      <c r="CA1430" t="s">
        <v>6</v>
      </c>
      <c r="CB1430" t="s">
        <v>7</v>
      </c>
      <c r="CC1430" t="s">
        <v>8</v>
      </c>
      <c r="CD1430" t="s">
        <v>9</v>
      </c>
      <c r="CE1430" t="s">
        <v>10</v>
      </c>
      <c r="CF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</row>
    <row r="1431" spans="75:124" x14ac:dyDescent="0.25">
      <c r="BW1431" s="21">
        <v>462</v>
      </c>
      <c r="BX1431" s="2">
        <v>2175.18248175182</v>
      </c>
      <c r="BY1431" s="2">
        <f t="shared" ref="BY1431:BY1441" si="872">BX1431/1000</f>
        <v>2.1751824817518202</v>
      </c>
      <c r="BZ1431" s="2">
        <v>7.2881355932203303E-5</v>
      </c>
      <c r="CA1431" s="2">
        <f t="shared" ref="CA1431:CA1441" si="873">BZ1431*100/0.0057</f>
        <v>1.2786202795123385</v>
      </c>
      <c r="CB1431" s="2">
        <f>CA1431</f>
        <v>1.2786202795123385</v>
      </c>
      <c r="CC1431" s="2">
        <f>(BY1431/1.106)^2.19</f>
        <v>4.3983708900120169</v>
      </c>
      <c r="CD1431" s="2">
        <f>(CB1431*BY1431^(-0.111))/122.356</f>
        <v>9.5863723813867045E-3</v>
      </c>
      <c r="CE1431" s="2">
        <f>CD1431/0.93627</f>
        <v>1.0238897306745601E-2</v>
      </c>
      <c r="CH1431"/>
      <c r="CI1431"/>
      <c r="CJ1431"/>
      <c r="CK1431"/>
      <c r="CL1431"/>
      <c r="CM1431"/>
      <c r="CN1431"/>
      <c r="CO1431"/>
      <c r="CP1431"/>
    </row>
    <row r="1432" spans="75:124" x14ac:dyDescent="0.25">
      <c r="BX1432" s="2">
        <v>1759.1240875912299</v>
      </c>
      <c r="BY1432" s="2">
        <f t="shared" si="872"/>
        <v>1.75912408759123</v>
      </c>
      <c r="BZ1432" s="2">
        <v>2.4576271186440597E-4</v>
      </c>
      <c r="CA1432" s="2">
        <f t="shared" si="873"/>
        <v>4.3116265239369467</v>
      </c>
      <c r="CB1432" s="2">
        <f t="shared" ref="CB1432:CB1441" si="874">CA1432+CB1431</f>
        <v>5.5902468034492854</v>
      </c>
      <c r="CC1432" s="2">
        <f t="shared" ref="CC1432:CC1441" si="875">(BY1432/1.106)^2.19</f>
        <v>2.7629660789962975</v>
      </c>
      <c r="CD1432" s="2">
        <f t="shared" ref="CD1432:CD1441" si="876">(CB1432*BY1432^(-0.111))/122.356</f>
        <v>4.2911905756058646E-2</v>
      </c>
      <c r="CE1432" s="2">
        <f t="shared" ref="CE1432:CE1441" si="877">CD1432/0.93627</f>
        <v>4.5832832148908591E-2</v>
      </c>
      <c r="CG1432"/>
    </row>
    <row r="1433" spans="75:124" x14ac:dyDescent="0.25">
      <c r="BX1433" s="2">
        <v>1583.9416058394099</v>
      </c>
      <c r="BY1433" s="2">
        <f t="shared" si="872"/>
        <v>1.58394160583941</v>
      </c>
      <c r="BZ1433" s="2">
        <v>4.2372881355932202E-4</v>
      </c>
      <c r="CA1433" s="2">
        <f t="shared" si="873"/>
        <v>7.43383883437407</v>
      </c>
      <c r="CB1433" s="2">
        <f t="shared" si="874"/>
        <v>13.024085637823354</v>
      </c>
      <c r="CC1433" s="2">
        <f t="shared" si="875"/>
        <v>2.1958620192315204</v>
      </c>
      <c r="CD1433" s="2">
        <f t="shared" si="876"/>
        <v>0.10114651525943934</v>
      </c>
      <c r="CE1433" s="2">
        <f t="shared" si="877"/>
        <v>0.10803135341241238</v>
      </c>
    </row>
    <row r="1434" spans="75:124" x14ac:dyDescent="0.25">
      <c r="BX1434" s="2">
        <v>1386.8613138686101</v>
      </c>
      <c r="BY1434" s="2">
        <f t="shared" si="872"/>
        <v>1.3868613138686101</v>
      </c>
      <c r="BZ1434" s="2">
        <v>6.2203389830508399E-4</v>
      </c>
      <c r="CA1434" s="2">
        <f t="shared" si="873"/>
        <v>10.912875408861122</v>
      </c>
      <c r="CB1434" s="2">
        <f t="shared" si="874"/>
        <v>23.936961046684477</v>
      </c>
      <c r="CC1434" s="2">
        <f t="shared" si="875"/>
        <v>1.6414536196115566</v>
      </c>
      <c r="CD1434" s="2">
        <f t="shared" si="876"/>
        <v>0.18865923778821211</v>
      </c>
      <c r="CE1434" s="2">
        <f t="shared" si="877"/>
        <v>0.20150088947441669</v>
      </c>
    </row>
    <row r="1435" spans="75:124" x14ac:dyDescent="0.25">
      <c r="BX1435" s="2">
        <v>1255.4744525547401</v>
      </c>
      <c r="BY1435" s="2">
        <f t="shared" si="872"/>
        <v>1.2554744525547401</v>
      </c>
      <c r="BZ1435" s="2">
        <v>8.3813559322033901E-4</v>
      </c>
      <c r="CA1435" s="2">
        <f t="shared" si="873"/>
        <v>14.704133214391911</v>
      </c>
      <c r="CB1435" s="2">
        <f t="shared" si="874"/>
        <v>38.64109426107639</v>
      </c>
      <c r="CC1435" s="2">
        <f t="shared" si="875"/>
        <v>1.3199744612438131</v>
      </c>
      <c r="CD1435" s="2">
        <f t="shared" si="876"/>
        <v>0.30793316874211268</v>
      </c>
      <c r="CE1435" s="2">
        <f t="shared" si="877"/>
        <v>0.32889355500241668</v>
      </c>
    </row>
    <row r="1436" spans="75:124" x14ac:dyDescent="0.25">
      <c r="BX1436" s="2">
        <v>992.70072992700398</v>
      </c>
      <c r="BY1436" s="2">
        <f t="shared" si="872"/>
        <v>0.99270072992700398</v>
      </c>
      <c r="BZ1436" s="2">
        <v>1.0033898305084701E-3</v>
      </c>
      <c r="CA1436" s="2">
        <f t="shared" si="873"/>
        <v>17.60333035979772</v>
      </c>
      <c r="CB1436" s="2">
        <f t="shared" si="874"/>
        <v>56.244424620874113</v>
      </c>
      <c r="CC1436" s="2">
        <f t="shared" si="875"/>
        <v>0.78923882110513432</v>
      </c>
      <c r="CD1436" s="2">
        <f t="shared" si="876"/>
        <v>0.46005247516685799</v>
      </c>
      <c r="CE1436" s="2">
        <f t="shared" si="877"/>
        <v>0.49136731409407325</v>
      </c>
    </row>
    <row r="1437" spans="75:124" x14ac:dyDescent="0.25">
      <c r="BX1437" s="2">
        <v>729.92700729926798</v>
      </c>
      <c r="BY1437" s="2">
        <f t="shared" si="872"/>
        <v>0.72992700729926796</v>
      </c>
      <c r="BZ1437" s="2">
        <v>8.9406779661016901E-4</v>
      </c>
      <c r="CA1437" s="2">
        <f t="shared" si="873"/>
        <v>15.68539994052928</v>
      </c>
      <c r="CB1437" s="2">
        <f t="shared" si="874"/>
        <v>71.929824561403393</v>
      </c>
      <c r="CC1437" s="2">
        <f t="shared" si="875"/>
        <v>0.40249290563154416</v>
      </c>
      <c r="CD1437" s="2">
        <f t="shared" si="876"/>
        <v>0.60877907047820423</v>
      </c>
      <c r="CE1437" s="2">
        <f t="shared" si="877"/>
        <v>0.65021742710778319</v>
      </c>
    </row>
    <row r="1438" spans="75:124" x14ac:dyDescent="0.25">
      <c r="BX1438" s="2">
        <v>642.33576642335504</v>
      </c>
      <c r="BY1438" s="2">
        <f t="shared" si="872"/>
        <v>0.64233576642335499</v>
      </c>
      <c r="BZ1438" s="2">
        <v>7.1864406779660996E-4</v>
      </c>
      <c r="CA1438" s="2">
        <f t="shared" si="873"/>
        <v>12.60779066309842</v>
      </c>
      <c r="CB1438" s="2">
        <f t="shared" si="874"/>
        <v>84.53761522450182</v>
      </c>
      <c r="CC1438" s="2">
        <f t="shared" si="875"/>
        <v>0.30421125789324965</v>
      </c>
      <c r="CD1438" s="2">
        <f t="shared" si="876"/>
        <v>0.72571003405479917</v>
      </c>
      <c r="CE1438" s="2">
        <f t="shared" si="877"/>
        <v>0.77510764422100364</v>
      </c>
    </row>
    <row r="1439" spans="75:124" x14ac:dyDescent="0.25">
      <c r="BX1439" s="2">
        <v>598.54014598540004</v>
      </c>
      <c r="BY1439" s="2">
        <f t="shared" si="872"/>
        <v>0.59854014598540006</v>
      </c>
      <c r="BZ1439" s="2">
        <v>5.0000000000000001E-4</v>
      </c>
      <c r="CA1439" s="2">
        <f t="shared" si="873"/>
        <v>8.7719298245614041</v>
      </c>
      <c r="CB1439" s="2">
        <f t="shared" si="874"/>
        <v>93.309545049063217</v>
      </c>
      <c r="CC1439" s="2">
        <f t="shared" si="875"/>
        <v>0.26062169596962592</v>
      </c>
      <c r="CD1439" s="2">
        <f t="shared" si="876"/>
        <v>0.8073157894213735</v>
      </c>
      <c r="CE1439" s="2">
        <f t="shared" si="877"/>
        <v>0.86226813784631939</v>
      </c>
    </row>
    <row r="1440" spans="75:124" x14ac:dyDescent="0.25">
      <c r="BX1440" s="2">
        <v>489.05109489050898</v>
      </c>
      <c r="BY1440" s="2">
        <f t="shared" si="872"/>
        <v>0.48905109489050896</v>
      </c>
      <c r="BZ1440" s="2">
        <v>2.9152542372881299E-4</v>
      </c>
      <c r="CA1440" s="2">
        <f t="shared" si="873"/>
        <v>5.1144811180493503</v>
      </c>
      <c r="CB1440" s="2">
        <f t="shared" si="874"/>
        <v>98.424026167112572</v>
      </c>
      <c r="CC1440" s="2">
        <f t="shared" si="875"/>
        <v>0.1674410920401572</v>
      </c>
      <c r="CD1440" s="2">
        <f t="shared" si="876"/>
        <v>0.87087843294259282</v>
      </c>
      <c r="CE1440" s="2">
        <f t="shared" si="877"/>
        <v>0.9301573615971811</v>
      </c>
    </row>
    <row r="1441" spans="75:124" x14ac:dyDescent="0.25">
      <c r="BX1441" s="2">
        <v>291.97080291970701</v>
      </c>
      <c r="BY1441" s="2">
        <f t="shared" si="872"/>
        <v>0.29197080291970701</v>
      </c>
      <c r="BZ1441" s="2">
        <v>8.5593220338982904E-5</v>
      </c>
      <c r="CA1441" s="2">
        <f t="shared" si="873"/>
        <v>1.5016354445435596</v>
      </c>
      <c r="CB1441" s="2">
        <f t="shared" si="874"/>
        <v>99.925661611656125</v>
      </c>
      <c r="CC1441" s="2">
        <f t="shared" si="875"/>
        <v>5.410901285235914E-2</v>
      </c>
      <c r="CD1441" s="2">
        <f t="shared" si="876"/>
        <v>0.93626564003911483</v>
      </c>
      <c r="CE1441" s="2">
        <f t="shared" si="877"/>
        <v>0.99999534326542006</v>
      </c>
    </row>
    <row r="1442" spans="75:124" x14ac:dyDescent="0.25">
      <c r="BY1442" t="s">
        <v>28</v>
      </c>
      <c r="BZ1442" s="2">
        <f>SUM(BZ1431:BZ1441)</f>
        <v>5.6957627118644008E-3</v>
      </c>
    </row>
    <row r="1443" spans="75:124" x14ac:dyDescent="0.25">
      <c r="BY1443" t="s">
        <v>29</v>
      </c>
      <c r="BZ1443" s="2">
        <v>122.35599999999999</v>
      </c>
    </row>
    <row r="1444" spans="75:124" x14ac:dyDescent="0.25">
      <c r="BY1444" t="s">
        <v>30</v>
      </c>
      <c r="BZ1444" s="2">
        <v>-0.111</v>
      </c>
    </row>
    <row r="1445" spans="75:124" x14ac:dyDescent="0.25">
      <c r="BY1445" t="s">
        <v>31</v>
      </c>
      <c r="BZ1445" s="2">
        <v>1.1060000000000001</v>
      </c>
    </row>
    <row r="1446" spans="75:124" x14ac:dyDescent="0.25">
      <c r="BY1446" t="s">
        <v>32</v>
      </c>
      <c r="BZ1446" s="2">
        <v>2.19</v>
      </c>
    </row>
    <row r="1449" spans="75:124" x14ac:dyDescent="0.25">
      <c r="BW1449" s="21" t="s">
        <v>1372</v>
      </c>
      <c r="BX1449" t="s">
        <v>3</v>
      </c>
      <c r="BY1449" t="s">
        <v>4</v>
      </c>
      <c r="BZ1449" t="s">
        <v>5</v>
      </c>
      <c r="CA1449" t="s">
        <v>6</v>
      </c>
      <c r="CB1449" t="s">
        <v>7</v>
      </c>
      <c r="CC1449" t="s">
        <v>8</v>
      </c>
      <c r="CD1449" t="s">
        <v>9</v>
      </c>
      <c r="CE1449" t="s">
        <v>10</v>
      </c>
      <c r="CF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</row>
    <row r="1450" spans="75:124" x14ac:dyDescent="0.25">
      <c r="BW1450" s="21">
        <v>463</v>
      </c>
      <c r="BX1450" s="2">
        <v>2245.7337883958999</v>
      </c>
      <c r="BY1450" s="2">
        <f t="shared" ref="BY1450:BY1460" si="878">BX1450/1000</f>
        <v>2.2457337883958997</v>
      </c>
      <c r="BZ1450" s="2">
        <v>4.6980957545213897E-5</v>
      </c>
      <c r="CA1450" s="2">
        <f t="shared" ref="CA1450:CA1460" si="879">BZ1450*100/0.0062</f>
        <v>0.75775737976151458</v>
      </c>
      <c r="CB1450" s="2">
        <f>CA1450</f>
        <v>0.75775737976151458</v>
      </c>
      <c r="CC1450" s="2">
        <f>(BY1450/0.891)^1.875</f>
        <v>5.6594739766678526</v>
      </c>
      <c r="CD1450" s="2">
        <f>(CB1450*BY1450^(-0.373))/180.824</f>
        <v>3.0989706755346251E-3</v>
      </c>
      <c r="CE1450" s="2">
        <f>CD1450/0.8888</f>
        <v>3.4866906790443574E-3</v>
      </c>
      <c r="CH1450"/>
      <c r="CI1450"/>
      <c r="CJ1450"/>
      <c r="CK1450"/>
      <c r="CL1450"/>
      <c r="CM1450"/>
      <c r="CN1450"/>
      <c r="CO1450"/>
      <c r="CP1450"/>
    </row>
    <row r="1451" spans="75:124" x14ac:dyDescent="0.25">
      <c r="BX1451" s="2">
        <v>1713.3105802047701</v>
      </c>
      <c r="BY1451" s="2">
        <f t="shared" si="878"/>
        <v>1.7133105802047701</v>
      </c>
      <c r="BZ1451" s="2">
        <v>2.5140505884979701E-4</v>
      </c>
      <c r="CA1451" s="2">
        <f t="shared" si="879"/>
        <v>4.0549203040289843</v>
      </c>
      <c r="CB1451" s="2">
        <f t="shared" ref="CB1451:CB1460" si="880">CA1451+CB1450</f>
        <v>4.8126776837904988</v>
      </c>
      <c r="CC1451" s="2">
        <f t="shared" ref="CC1451:CC1460" si="881">(BY1451/0.891)^1.875</f>
        <v>3.4073911134081794</v>
      </c>
      <c r="CD1451" s="2">
        <f t="shared" ref="CD1451:CD1460" si="882">(CB1451*BY1451^(-0.373))/180.824</f>
        <v>2.1772577284758749E-2</v>
      </c>
      <c r="CE1451" s="2">
        <f t="shared" ref="CE1451:CE1460" si="883">CD1451/0.8888</f>
        <v>2.4496599105264118E-2</v>
      </c>
      <c r="CG1451"/>
    </row>
    <row r="1452" spans="75:124" x14ac:dyDescent="0.25">
      <c r="BX1452" s="2">
        <v>1508.53242320819</v>
      </c>
      <c r="BY1452" s="2">
        <f t="shared" si="878"/>
        <v>1.50853242320819</v>
      </c>
      <c r="BZ1452" s="2">
        <v>4.8962712513157401E-4</v>
      </c>
      <c r="CA1452" s="2">
        <f t="shared" si="879"/>
        <v>7.8972116956705491</v>
      </c>
      <c r="CB1452" s="2">
        <f t="shared" si="880"/>
        <v>12.709889379461048</v>
      </c>
      <c r="CC1452" s="2">
        <f t="shared" si="881"/>
        <v>2.6839181780658525</v>
      </c>
      <c r="CD1452" s="2">
        <f t="shared" si="882"/>
        <v>6.0295488017742406E-2</v>
      </c>
      <c r="CE1452" s="2">
        <f t="shared" si="883"/>
        <v>6.7839207940754279E-2</v>
      </c>
    </row>
    <row r="1453" spans="75:124" x14ac:dyDescent="0.25">
      <c r="BX1453" s="2">
        <v>1344.70989761091</v>
      </c>
      <c r="BY1453" s="2">
        <f t="shared" si="878"/>
        <v>1.34470989761091</v>
      </c>
      <c r="BZ1453" s="2">
        <v>7.1945711460559396E-4</v>
      </c>
      <c r="CA1453" s="2">
        <f t="shared" si="879"/>
        <v>11.604147009767644</v>
      </c>
      <c r="CB1453" s="2">
        <f t="shared" si="880"/>
        <v>24.31403638922869</v>
      </c>
      <c r="CC1453" s="2">
        <f t="shared" si="881"/>
        <v>2.1635051468158673</v>
      </c>
      <c r="CD1453" s="2">
        <f t="shared" si="882"/>
        <v>0.1203989007964477</v>
      </c>
      <c r="CE1453" s="2">
        <f t="shared" si="883"/>
        <v>0.13546230962696637</v>
      </c>
    </row>
    <row r="1454" spans="75:124" x14ac:dyDescent="0.25">
      <c r="BX1454" s="2">
        <v>1180.8873720136401</v>
      </c>
      <c r="BY1454" s="2">
        <f t="shared" si="878"/>
        <v>1.1808873720136401</v>
      </c>
      <c r="BZ1454" s="2">
        <v>8.98819814359988E-4</v>
      </c>
      <c r="CA1454" s="2">
        <f t="shared" si="879"/>
        <v>14.497093779999808</v>
      </c>
      <c r="CB1454" s="2">
        <f t="shared" si="880"/>
        <v>38.811130169228498</v>
      </c>
      <c r="CC1454" s="2">
        <f t="shared" si="881"/>
        <v>1.6957827063574049</v>
      </c>
      <c r="CD1454" s="2">
        <f t="shared" si="882"/>
        <v>0.20172812642434931</v>
      </c>
      <c r="CE1454" s="2">
        <f t="shared" si="883"/>
        <v>0.22696683891128411</v>
      </c>
    </row>
    <row r="1455" spans="75:124" x14ac:dyDescent="0.25">
      <c r="BX1455" s="2">
        <v>955.63139931740602</v>
      </c>
      <c r="BY1455" s="2">
        <f t="shared" si="878"/>
        <v>0.95563139931740604</v>
      </c>
      <c r="BZ1455" s="2">
        <v>1.0949762368026501E-3</v>
      </c>
      <c r="CA1455" s="2">
        <f t="shared" si="879"/>
        <v>17.660907045204034</v>
      </c>
      <c r="CB1455" s="2">
        <f t="shared" si="880"/>
        <v>56.472037214432532</v>
      </c>
      <c r="CC1455" s="2">
        <f t="shared" si="881"/>
        <v>1.1403123437435037</v>
      </c>
      <c r="CD1455" s="2">
        <f t="shared" si="882"/>
        <v>0.31763551835582943</v>
      </c>
      <c r="CE1455" s="2">
        <f t="shared" si="883"/>
        <v>0.35737569571988009</v>
      </c>
    </row>
    <row r="1456" spans="75:124" x14ac:dyDescent="0.25">
      <c r="BX1456" s="2">
        <v>771.33105802047805</v>
      </c>
      <c r="BY1456" s="2">
        <f t="shared" si="878"/>
        <v>0.77133105802047808</v>
      </c>
      <c r="BZ1456" s="2">
        <v>1.00797422729737E-3</v>
      </c>
      <c r="CA1456" s="2">
        <f t="shared" si="879"/>
        <v>16.257648827376933</v>
      </c>
      <c r="CB1456" s="2">
        <f t="shared" si="880"/>
        <v>72.729686041809458</v>
      </c>
      <c r="CC1456" s="2">
        <f t="shared" si="881"/>
        <v>0.76305499597751714</v>
      </c>
      <c r="CD1456" s="2">
        <f t="shared" si="882"/>
        <v>0.44311333046261214</v>
      </c>
      <c r="CE1456" s="2">
        <f t="shared" si="883"/>
        <v>0.49855235200563919</v>
      </c>
    </row>
    <row r="1457" spans="75:124" x14ac:dyDescent="0.25">
      <c r="BX1457" s="2">
        <v>668.94197952218303</v>
      </c>
      <c r="BY1457" s="2">
        <f t="shared" si="878"/>
        <v>0.66894197952218304</v>
      </c>
      <c r="BZ1457" s="2">
        <v>8.2007591464387103E-4</v>
      </c>
      <c r="CA1457" s="2">
        <f t="shared" si="879"/>
        <v>13.227030881352759</v>
      </c>
      <c r="CB1457" s="2">
        <f t="shared" si="880"/>
        <v>85.956716923162219</v>
      </c>
      <c r="CC1457" s="2">
        <f t="shared" si="881"/>
        <v>0.58422838098658914</v>
      </c>
      <c r="CD1457" s="2">
        <f t="shared" si="882"/>
        <v>0.55227305548823136</v>
      </c>
      <c r="CE1457" s="2">
        <f t="shared" si="883"/>
        <v>0.6213693243566959</v>
      </c>
    </row>
    <row r="1458" spans="75:124" x14ac:dyDescent="0.25">
      <c r="BX1458" s="2">
        <v>607.50853242320704</v>
      </c>
      <c r="BY1458" s="2">
        <f t="shared" si="878"/>
        <v>0.60750853242320701</v>
      </c>
      <c r="BZ1458" s="2">
        <v>5.3967337564989905E-4</v>
      </c>
      <c r="CA1458" s="2">
        <f t="shared" si="879"/>
        <v>8.7044092846757923</v>
      </c>
      <c r="CB1458" s="2">
        <f t="shared" si="880"/>
        <v>94.661126207838009</v>
      </c>
      <c r="CC1458" s="2">
        <f t="shared" si="881"/>
        <v>0.48768569974371268</v>
      </c>
      <c r="CD1458" s="2">
        <f t="shared" si="882"/>
        <v>0.63044986575380435</v>
      </c>
      <c r="CE1458" s="2">
        <f t="shared" si="883"/>
        <v>0.70932703167619748</v>
      </c>
    </row>
    <row r="1459" spans="75:124" x14ac:dyDescent="0.25">
      <c r="BX1459" s="2">
        <v>525.59726962457205</v>
      </c>
      <c r="BY1459" s="2">
        <f t="shared" si="878"/>
        <v>0.52559726962457209</v>
      </c>
      <c r="BZ1459" s="2">
        <v>2.5365379094765699E-4</v>
      </c>
      <c r="CA1459" s="2">
        <f t="shared" si="879"/>
        <v>4.0911901765751129</v>
      </c>
      <c r="CB1459" s="2">
        <f t="shared" si="880"/>
        <v>98.75231638441312</v>
      </c>
      <c r="CC1459" s="2">
        <f t="shared" si="881"/>
        <v>0.37170967766303187</v>
      </c>
      <c r="CD1459" s="2">
        <f t="shared" si="882"/>
        <v>0.69420480115219796</v>
      </c>
      <c r="CE1459" s="2">
        <f t="shared" si="883"/>
        <v>0.78105850714693736</v>
      </c>
    </row>
    <row r="1460" spans="75:124" x14ac:dyDescent="0.25">
      <c r="BX1460" s="2">
        <v>279.86348122866798</v>
      </c>
      <c r="BY1460" s="2">
        <f t="shared" si="878"/>
        <v>0.279863481228668</v>
      </c>
      <c r="BZ1460" s="2">
        <v>7.4099709738126502E-5</v>
      </c>
      <c r="CA1460" s="2">
        <f t="shared" si="879"/>
        <v>1.1951566086794598</v>
      </c>
      <c r="CB1460" s="2">
        <f t="shared" si="880"/>
        <v>99.947472993092575</v>
      </c>
      <c r="CC1460" s="2">
        <f t="shared" si="881"/>
        <v>0.11402589506345505</v>
      </c>
      <c r="CD1460" s="2">
        <f t="shared" si="882"/>
        <v>0.88880154650943199</v>
      </c>
      <c r="CE1460" s="2">
        <f t="shared" si="883"/>
        <v>1.0000017399971106</v>
      </c>
    </row>
    <row r="1461" spans="75:124" x14ac:dyDescent="0.25">
      <c r="BY1461" t="s">
        <v>28</v>
      </c>
      <c r="BZ1461" s="2">
        <f>SUM(BZ1450:BZ1460)</f>
        <v>6.1967433255717399E-3</v>
      </c>
    </row>
    <row r="1462" spans="75:124" x14ac:dyDescent="0.25">
      <c r="BY1462" t="s">
        <v>29</v>
      </c>
      <c r="BZ1462" s="2">
        <v>180.82400000000001</v>
      </c>
    </row>
    <row r="1463" spans="75:124" x14ac:dyDescent="0.25">
      <c r="BY1463" t="s">
        <v>30</v>
      </c>
      <c r="BZ1463" s="2">
        <v>-0.373</v>
      </c>
    </row>
    <row r="1464" spans="75:124" x14ac:dyDescent="0.25">
      <c r="BY1464" t="s">
        <v>31</v>
      </c>
      <c r="BZ1464" s="2">
        <v>0.89100000000000001</v>
      </c>
    </row>
    <row r="1465" spans="75:124" x14ac:dyDescent="0.25">
      <c r="BY1465" t="s">
        <v>32</v>
      </c>
      <c r="BZ1465" s="2">
        <v>1.875</v>
      </c>
    </row>
    <row r="1468" spans="75:124" x14ac:dyDescent="0.25">
      <c r="BW1468" s="21" t="s">
        <v>1372</v>
      </c>
      <c r="BX1468" t="s">
        <v>3</v>
      </c>
      <c r="BY1468" t="s">
        <v>4</v>
      </c>
      <c r="BZ1468" t="s">
        <v>5</v>
      </c>
      <c r="CA1468" t="s">
        <v>6</v>
      </c>
      <c r="CB1468" t="s">
        <v>7</v>
      </c>
      <c r="CC1468" t="s">
        <v>8</v>
      </c>
      <c r="CD1468" t="s">
        <v>9</v>
      </c>
      <c r="CE1468" t="s">
        <v>10</v>
      </c>
      <c r="CF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</row>
    <row r="1469" spans="75:124" x14ac:dyDescent="0.25">
      <c r="BW1469" s="21">
        <v>464</v>
      </c>
      <c r="BX1469" s="2">
        <v>2538.65979381443</v>
      </c>
      <c r="BY1469" s="2">
        <f t="shared" ref="BY1469:BY1480" si="884">BX1469/1000</f>
        <v>2.5386597938144302</v>
      </c>
      <c r="BZ1469" s="2">
        <v>2.7440498918162499E-5</v>
      </c>
      <c r="CA1469" s="2">
        <f t="shared" ref="CA1469:CA1480" si="885">BZ1469*100/0.00568</f>
        <v>0.48310737531976228</v>
      </c>
      <c r="CB1469" s="2">
        <f>CA1469</f>
        <v>0.48310737531976228</v>
      </c>
      <c r="CC1469" s="2">
        <f>(BY1469/1.008)^1.947</f>
        <v>6.0398661602885904</v>
      </c>
      <c r="CD1469" s="2">
        <f>(CB1469*BY1469^(-0.238))/150.367</f>
        <v>2.573921279548896E-3</v>
      </c>
      <c r="CE1469" s="2">
        <f>CD1469/0.94602</f>
        <v>2.7207894965739585E-3</v>
      </c>
      <c r="CH1469"/>
      <c r="CI1469"/>
      <c r="CJ1469"/>
      <c r="CK1469"/>
      <c r="CL1469"/>
      <c r="CM1469"/>
      <c r="CN1469"/>
      <c r="CO1469"/>
      <c r="CP1469"/>
    </row>
    <row r="1470" spans="75:124" x14ac:dyDescent="0.25">
      <c r="BX1470" s="2">
        <v>2020.61855670103</v>
      </c>
      <c r="BY1470" s="2">
        <f t="shared" si="884"/>
        <v>2.02061855670103</v>
      </c>
      <c r="BZ1470" s="2">
        <v>1.3403970981290501E-4</v>
      </c>
      <c r="CA1470" s="2">
        <f t="shared" si="885"/>
        <v>2.3598540460018489</v>
      </c>
      <c r="CB1470" s="2">
        <f t="shared" ref="CB1470:CB1480" si="886">CA1470+CB1469</f>
        <v>2.8429614213216112</v>
      </c>
      <c r="CC1470" s="2">
        <f t="shared" ref="CC1470:CC1480" si="887">(BY1470/1.008)^1.947</f>
        <v>3.8729362491482622</v>
      </c>
      <c r="CD1470" s="2">
        <f t="shared" ref="CD1470:CD1480" si="888">(CB1470*BY1470^(-0.238))/150.367</f>
        <v>1.5992382150887312E-2</v>
      </c>
      <c r="CE1470" s="2">
        <f t="shared" ref="CE1470:CE1480" si="889">CD1470/0.94602</f>
        <v>1.6904909146621967E-2</v>
      </c>
      <c r="CG1470"/>
    </row>
    <row r="1471" spans="75:124" x14ac:dyDescent="0.25">
      <c r="BX1471" s="2">
        <v>1773.19587628865</v>
      </c>
      <c r="BY1471" s="2">
        <f t="shared" si="884"/>
        <v>1.7731958762886499</v>
      </c>
      <c r="BZ1471" s="2">
        <v>2.8486063382970601E-4</v>
      </c>
      <c r="CA1471" s="2">
        <f t="shared" si="885"/>
        <v>5.0151520040441202</v>
      </c>
      <c r="CB1471" s="2">
        <f t="shared" si="886"/>
        <v>7.8581134253657314</v>
      </c>
      <c r="CC1471" s="2">
        <f t="shared" si="887"/>
        <v>3.0032512291806257</v>
      </c>
      <c r="CD1471" s="2">
        <f t="shared" si="888"/>
        <v>4.559966587770848E-2</v>
      </c>
      <c r="CE1471" s="2">
        <f t="shared" si="889"/>
        <v>4.8201587575007379E-2</v>
      </c>
    </row>
    <row r="1472" spans="75:124" x14ac:dyDescent="0.25">
      <c r="BX1472" s="2">
        <v>1556.7010309278301</v>
      </c>
      <c r="BY1472" s="2">
        <f t="shared" si="884"/>
        <v>1.55670103092783</v>
      </c>
      <c r="BZ1472" s="2">
        <v>4.57878325060455E-4</v>
      </c>
      <c r="CA1472" s="2">
        <f t="shared" si="885"/>
        <v>8.0612381172615315</v>
      </c>
      <c r="CB1472" s="2">
        <f t="shared" si="886"/>
        <v>15.919351542627263</v>
      </c>
      <c r="CC1472" s="2">
        <f t="shared" si="887"/>
        <v>2.3306974110208847</v>
      </c>
      <c r="CD1472" s="2">
        <f t="shared" si="888"/>
        <v>9.5285758940055323E-2</v>
      </c>
      <c r="CE1472" s="2">
        <f t="shared" si="889"/>
        <v>0.10072277429658498</v>
      </c>
    </row>
    <row r="1473" spans="75:124" x14ac:dyDescent="0.25">
      <c r="BX1473" s="2">
        <v>1363.4020618556599</v>
      </c>
      <c r="BY1473" s="2">
        <f t="shared" si="884"/>
        <v>1.3634020618556599</v>
      </c>
      <c r="BZ1473" s="2">
        <v>6.5063001145475297E-4</v>
      </c>
      <c r="CA1473" s="2">
        <f t="shared" si="885"/>
        <v>11.454753722794946</v>
      </c>
      <c r="CB1473" s="2">
        <f t="shared" si="886"/>
        <v>27.374105265422209</v>
      </c>
      <c r="CC1473" s="2">
        <f t="shared" si="887"/>
        <v>1.8004255511664311</v>
      </c>
      <c r="CD1473" s="2">
        <f t="shared" si="888"/>
        <v>0.16910128141301584</v>
      </c>
      <c r="CE1473" s="2">
        <f t="shared" si="889"/>
        <v>0.17875021819096409</v>
      </c>
    </row>
    <row r="1474" spans="75:124" x14ac:dyDescent="0.25">
      <c r="BX1474" s="2">
        <v>1170.1030927835</v>
      </c>
      <c r="BY1474" s="2">
        <f t="shared" si="884"/>
        <v>1.1701030927834999</v>
      </c>
      <c r="BZ1474" s="2">
        <v>8.1869033982436001E-4</v>
      </c>
      <c r="CA1474" s="2">
        <f t="shared" si="885"/>
        <v>14.413562320851408</v>
      </c>
      <c r="CB1474" s="2">
        <f t="shared" si="886"/>
        <v>41.787667586273614</v>
      </c>
      <c r="CC1474" s="2">
        <f t="shared" si="887"/>
        <v>1.3368870602424086</v>
      </c>
      <c r="CD1474" s="2">
        <f t="shared" si="888"/>
        <v>0.26770609179259236</v>
      </c>
      <c r="CE1474" s="2">
        <f t="shared" si="889"/>
        <v>0.28298142934884291</v>
      </c>
    </row>
    <row r="1475" spans="75:124" x14ac:dyDescent="0.25">
      <c r="BX1475" s="2">
        <v>976.804123711339</v>
      </c>
      <c r="BY1475" s="2">
        <f t="shared" si="884"/>
        <v>0.97680412371133896</v>
      </c>
      <c r="BZ1475" s="2">
        <v>9.941580756013741E-4</v>
      </c>
      <c r="CA1475" s="2">
        <f t="shared" si="885"/>
        <v>17.50278302115095</v>
      </c>
      <c r="CB1475" s="2">
        <f t="shared" si="886"/>
        <v>59.29045060742456</v>
      </c>
      <c r="CC1475" s="2">
        <f t="shared" si="887"/>
        <v>0.94062716323955664</v>
      </c>
      <c r="CD1475" s="2">
        <f t="shared" si="888"/>
        <v>0.39651355146320594</v>
      </c>
      <c r="CE1475" s="2">
        <f t="shared" si="889"/>
        <v>0.4191386561205957</v>
      </c>
    </row>
    <row r="1476" spans="75:124" x14ac:dyDescent="0.25">
      <c r="BX1476" s="2">
        <v>768.04123711340105</v>
      </c>
      <c r="BY1476" s="2">
        <f t="shared" si="884"/>
        <v>0.768041237113401</v>
      </c>
      <c r="BZ1476" s="2">
        <v>8.8568792159857395E-4</v>
      </c>
      <c r="CA1476" s="2">
        <f t="shared" si="885"/>
        <v>15.593097211242499</v>
      </c>
      <c r="CB1476" s="2">
        <f t="shared" si="886"/>
        <v>74.883547818667054</v>
      </c>
      <c r="CC1476" s="2">
        <f t="shared" si="887"/>
        <v>0.58898744913455503</v>
      </c>
      <c r="CD1476" s="2">
        <f t="shared" si="888"/>
        <v>0.53028868056921563</v>
      </c>
      <c r="CE1476" s="2">
        <f t="shared" si="889"/>
        <v>0.5605470080645395</v>
      </c>
    </row>
    <row r="1477" spans="75:124" x14ac:dyDescent="0.25">
      <c r="BX1477" s="2">
        <v>667.52577319587499</v>
      </c>
      <c r="BY1477" s="2">
        <f t="shared" si="884"/>
        <v>0.66752577319587503</v>
      </c>
      <c r="BZ1477" s="2">
        <v>6.98116329387807E-4</v>
      </c>
      <c r="CA1477" s="2">
        <f t="shared" si="885"/>
        <v>12.290780446968434</v>
      </c>
      <c r="CB1477" s="2">
        <f t="shared" si="886"/>
        <v>87.174328265635495</v>
      </c>
      <c r="CC1477" s="2">
        <f t="shared" si="887"/>
        <v>0.44823071673225229</v>
      </c>
      <c r="CD1477" s="2">
        <f t="shared" si="888"/>
        <v>0.63828212355198044</v>
      </c>
      <c r="CE1477" s="2">
        <f t="shared" si="889"/>
        <v>0.67470256818247021</v>
      </c>
    </row>
    <row r="1478" spans="75:124" x14ac:dyDescent="0.25">
      <c r="BX1478" s="2">
        <v>597.93814432989598</v>
      </c>
      <c r="BY1478" s="2">
        <f t="shared" si="884"/>
        <v>0.597938144329896</v>
      </c>
      <c r="BZ1478" s="2">
        <v>4.4879088710703802E-4</v>
      </c>
      <c r="CA1478" s="2">
        <f t="shared" si="885"/>
        <v>7.9012480124478515</v>
      </c>
      <c r="CB1478" s="2">
        <f t="shared" si="886"/>
        <v>95.075576278083346</v>
      </c>
      <c r="CC1478" s="2">
        <f t="shared" si="887"/>
        <v>0.36175294955923848</v>
      </c>
      <c r="CD1478" s="2">
        <f t="shared" si="888"/>
        <v>0.71461518706584815</v>
      </c>
      <c r="CE1478" s="2">
        <f t="shared" si="889"/>
        <v>0.75539120427247641</v>
      </c>
    </row>
    <row r="1479" spans="75:124" x14ac:dyDescent="0.25">
      <c r="BX1479" s="2">
        <v>489.69072164948398</v>
      </c>
      <c r="BY1479" s="2">
        <f t="shared" si="884"/>
        <v>0.48969072164948396</v>
      </c>
      <c r="BZ1479" s="2">
        <v>2.2665775741377101E-4</v>
      </c>
      <c r="CA1479" s="2">
        <f t="shared" si="885"/>
        <v>3.9904534755945598</v>
      </c>
      <c r="CB1479" s="2">
        <f t="shared" si="886"/>
        <v>99.06602975367791</v>
      </c>
      <c r="CC1479" s="2">
        <f t="shared" si="887"/>
        <v>0.24521116196967752</v>
      </c>
      <c r="CD1479" s="2">
        <f t="shared" si="888"/>
        <v>0.78085575736644752</v>
      </c>
      <c r="CE1479" s="2">
        <f t="shared" si="889"/>
        <v>0.82541146843243007</v>
      </c>
    </row>
    <row r="1480" spans="75:124" x14ac:dyDescent="0.25">
      <c r="BX1480" s="2">
        <v>226.80412371134</v>
      </c>
      <c r="BY1480" s="2">
        <f t="shared" si="884"/>
        <v>0.22680412371134001</v>
      </c>
      <c r="BZ1480" s="2">
        <v>4.9096347206312697E-5</v>
      </c>
      <c r="CA1480" s="2">
        <f t="shared" si="885"/>
        <v>0.86437230997029391</v>
      </c>
      <c r="CB1480" s="2">
        <f t="shared" si="886"/>
        <v>99.930402063648202</v>
      </c>
      <c r="CC1480" s="2">
        <f t="shared" si="887"/>
        <v>5.479169515581063E-2</v>
      </c>
      <c r="CD1480" s="2">
        <f t="shared" si="888"/>
        <v>0.94601968711393414</v>
      </c>
      <c r="CE1480" s="2">
        <f t="shared" si="889"/>
        <v>0.99999966926062256</v>
      </c>
    </row>
    <row r="1481" spans="75:124" x14ac:dyDescent="0.25">
      <c r="BY1481" t="s">
        <v>28</v>
      </c>
      <c r="BZ1481" s="2">
        <f>SUM(BZ1469:BZ1480)</f>
        <v>5.6760468372152187E-3</v>
      </c>
    </row>
    <row r="1482" spans="75:124" x14ac:dyDescent="0.25">
      <c r="BY1482" t="s">
        <v>29</v>
      </c>
      <c r="BZ1482" s="2">
        <v>150.36699999999999</v>
      </c>
    </row>
    <row r="1483" spans="75:124" x14ac:dyDescent="0.25">
      <c r="BY1483" t="s">
        <v>30</v>
      </c>
      <c r="BZ1483" s="2">
        <v>-0.23799999999999999</v>
      </c>
    </row>
    <row r="1484" spans="75:124" x14ac:dyDescent="0.25">
      <c r="BY1484" t="s">
        <v>31</v>
      </c>
      <c r="BZ1484" s="2">
        <v>1.008</v>
      </c>
    </row>
    <row r="1485" spans="75:124" x14ac:dyDescent="0.25">
      <c r="BY1485" t="s">
        <v>32</v>
      </c>
      <c r="BZ1485" s="2">
        <v>1.9470000000000001</v>
      </c>
    </row>
    <row r="1488" spans="75:124" x14ac:dyDescent="0.25">
      <c r="BW1488" s="21" t="s">
        <v>1372</v>
      </c>
      <c r="BX1488" t="s">
        <v>3</v>
      </c>
      <c r="BY1488" t="s">
        <v>4</v>
      </c>
      <c r="BZ1488" t="s">
        <v>5</v>
      </c>
      <c r="CA1488" t="s">
        <v>6</v>
      </c>
      <c r="CB1488" t="s">
        <v>7</v>
      </c>
      <c r="CC1488" t="s">
        <v>8</v>
      </c>
      <c r="CD1488" t="s">
        <v>9</v>
      </c>
      <c r="CE1488" t="s">
        <v>10</v>
      </c>
      <c r="CF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</row>
    <row r="1489" spans="75:94" x14ac:dyDescent="0.25">
      <c r="BW1489" s="21">
        <v>465</v>
      </c>
      <c r="BX1489" s="2">
        <v>2123.2876712328698</v>
      </c>
      <c r="BY1489" s="2">
        <f t="shared" ref="BY1489:BY1497" si="890">BX1489/1000</f>
        <v>2.1232876712328697</v>
      </c>
      <c r="BZ1489" s="2">
        <v>7.7272727272727394E-5</v>
      </c>
      <c r="CA1489" s="2">
        <f t="shared" ref="CA1489:CA1497" si="891">BZ1489*100/0.00473</f>
        <v>1.6336728810301775</v>
      </c>
      <c r="CB1489" s="2">
        <f>CA1489</f>
        <v>1.6336728810301775</v>
      </c>
      <c r="CC1489" s="2">
        <f>(BY1489/1.029)^2.055</f>
        <v>4.4308757018296312</v>
      </c>
      <c r="CD1489" s="2">
        <f>(CB1489*BY1489^(-0.191))/138.813</f>
        <v>1.0192395596285436E-2</v>
      </c>
      <c r="CE1489" s="2">
        <f>CD1489/0.9467</f>
        <v>1.0766235973682725E-2</v>
      </c>
      <c r="CH1489"/>
      <c r="CI1489"/>
      <c r="CJ1489"/>
      <c r="CK1489"/>
      <c r="CL1489"/>
      <c r="CM1489"/>
      <c r="CN1489"/>
      <c r="CO1489"/>
      <c r="CP1489"/>
    </row>
    <row r="1490" spans="75:94" x14ac:dyDescent="0.25">
      <c r="BX1490" s="2">
        <v>1609.58904109589</v>
      </c>
      <c r="BY1490" s="2">
        <f t="shared" si="890"/>
        <v>1.60958904109589</v>
      </c>
      <c r="BZ1490" s="2">
        <v>3.4181818181818098E-4</v>
      </c>
      <c r="CA1490" s="2">
        <f t="shared" si="891"/>
        <v>7.2266000384393445</v>
      </c>
      <c r="CB1490" s="2">
        <f t="shared" ref="CB1490:CB1497" si="892">CA1490+CB1489</f>
        <v>8.8602729194695229</v>
      </c>
      <c r="CC1490" s="2">
        <f t="shared" ref="CC1490:CC1497" si="893">(BY1490/1.029)^2.055</f>
        <v>2.5077586852146445</v>
      </c>
      <c r="CD1490" s="2">
        <f t="shared" ref="CD1490:CD1497" si="894">(CB1490*BY1490^(-0.191))/138.813</f>
        <v>5.8281992817558977E-2</v>
      </c>
      <c r="CE1490" s="2">
        <f t="shared" ref="CE1490:CE1497" si="895">CD1490/0.9467</f>
        <v>6.1563317648208493E-2</v>
      </c>
      <c r="CG1490"/>
    </row>
    <row r="1491" spans="75:94" x14ac:dyDescent="0.25">
      <c r="BX1491" s="2">
        <v>1438.3561643835501</v>
      </c>
      <c r="BY1491" s="2">
        <f t="shared" si="890"/>
        <v>1.4383561643835501</v>
      </c>
      <c r="BZ1491" s="2">
        <v>5.6818181818181805E-4</v>
      </c>
      <c r="CA1491" s="2">
        <f t="shared" si="891"/>
        <v>12.012300595810107</v>
      </c>
      <c r="CB1491" s="2">
        <f t="shared" si="892"/>
        <v>20.87257351527963</v>
      </c>
      <c r="CC1491" s="2">
        <f t="shared" si="893"/>
        <v>1.9902238984335323</v>
      </c>
      <c r="CD1491" s="2">
        <f t="shared" si="894"/>
        <v>0.14027922869384002</v>
      </c>
      <c r="CE1491" s="2">
        <f t="shared" si="895"/>
        <v>0.14817706632918562</v>
      </c>
    </row>
    <row r="1492" spans="75:94" x14ac:dyDescent="0.25">
      <c r="BX1492" s="2">
        <v>1232.87671232876</v>
      </c>
      <c r="BY1492" s="2">
        <f t="shared" si="890"/>
        <v>1.2328767123287601</v>
      </c>
      <c r="BZ1492" s="2">
        <v>7.9454545454545403E-4</v>
      </c>
      <c r="CA1492" s="2">
        <f t="shared" si="891"/>
        <v>16.798001153180845</v>
      </c>
      <c r="CB1492" s="2">
        <f t="shared" si="892"/>
        <v>37.670574668460475</v>
      </c>
      <c r="CC1492" s="2">
        <f t="shared" si="893"/>
        <v>1.4498607207127272</v>
      </c>
      <c r="CD1492" s="2">
        <f t="shared" si="894"/>
        <v>0.26073927417043369</v>
      </c>
      <c r="CE1492" s="2">
        <f t="shared" si="895"/>
        <v>0.27541911288732829</v>
      </c>
    </row>
    <row r="1493" spans="75:94" x14ac:dyDescent="0.25">
      <c r="BX1493" s="2">
        <v>924.657534246571</v>
      </c>
      <c r="BY1493" s="2">
        <f t="shared" si="890"/>
        <v>0.92465753424657104</v>
      </c>
      <c r="BZ1493" s="2">
        <v>1.0672727272727201E-3</v>
      </c>
      <c r="CA1493" s="2">
        <f t="shared" si="891"/>
        <v>22.563905439169559</v>
      </c>
      <c r="CB1493" s="2">
        <f t="shared" si="892"/>
        <v>60.234480107630034</v>
      </c>
      <c r="CC1493" s="2">
        <f t="shared" si="893"/>
        <v>0.80274420758735132</v>
      </c>
      <c r="CD1493" s="2">
        <f t="shared" si="894"/>
        <v>0.44046628526829429</v>
      </c>
      <c r="CE1493" s="2">
        <f t="shared" si="895"/>
        <v>0.46526490468817394</v>
      </c>
    </row>
    <row r="1494" spans="75:94" x14ac:dyDescent="0.25">
      <c r="BX1494" s="2">
        <v>719.178082191778</v>
      </c>
      <c r="BY1494" s="2">
        <f t="shared" si="890"/>
        <v>0.71917808219177803</v>
      </c>
      <c r="BZ1494" s="2">
        <v>8.5454545454545397E-4</v>
      </c>
      <c r="CA1494" s="2">
        <f t="shared" si="891"/>
        <v>18.066500096098391</v>
      </c>
      <c r="CB1494" s="2">
        <f t="shared" si="892"/>
        <v>78.300980203728429</v>
      </c>
      <c r="CC1494" s="2">
        <f t="shared" si="893"/>
        <v>0.47894461629010965</v>
      </c>
      <c r="CD1494" s="2">
        <f t="shared" si="894"/>
        <v>0.60073273474539912</v>
      </c>
      <c r="CE1494" s="2">
        <f t="shared" si="895"/>
        <v>0.63455448900961142</v>
      </c>
    </row>
    <row r="1495" spans="75:94" x14ac:dyDescent="0.25">
      <c r="BX1495" s="2">
        <v>582.19178082191502</v>
      </c>
      <c r="BY1495" s="2">
        <f t="shared" si="890"/>
        <v>0.58219178082191503</v>
      </c>
      <c r="BZ1495" s="2">
        <v>6.2E-4</v>
      </c>
      <c r="CA1495" s="2">
        <f t="shared" si="891"/>
        <v>13.107822410147993</v>
      </c>
      <c r="CB1495" s="2">
        <f t="shared" si="892"/>
        <v>91.408802613876418</v>
      </c>
      <c r="CC1495" s="2">
        <f t="shared" si="893"/>
        <v>0.31023956198302438</v>
      </c>
      <c r="CD1495" s="2">
        <f t="shared" si="894"/>
        <v>0.73018055021112915</v>
      </c>
      <c r="CE1495" s="2">
        <f t="shared" si="895"/>
        <v>0.77129032450737212</v>
      </c>
    </row>
    <row r="1496" spans="75:94" x14ac:dyDescent="0.25">
      <c r="BX1496" s="2">
        <v>513.698630136985</v>
      </c>
      <c r="BY1496" s="2">
        <f t="shared" si="890"/>
        <v>0.51369863013698502</v>
      </c>
      <c r="BZ1496" s="2">
        <v>3.36363636363636E-4</v>
      </c>
      <c r="CA1496" s="2">
        <f t="shared" si="891"/>
        <v>7.1112819527195779</v>
      </c>
      <c r="CB1496" s="2">
        <f t="shared" si="892"/>
        <v>98.520084566595997</v>
      </c>
      <c r="CC1496" s="2">
        <f t="shared" si="893"/>
        <v>0.23987897392931862</v>
      </c>
      <c r="CD1496" s="2">
        <f t="shared" si="894"/>
        <v>0.80602651745651288</v>
      </c>
      <c r="CE1496" s="2">
        <f t="shared" si="895"/>
        <v>0.85140648300043609</v>
      </c>
    </row>
    <row r="1497" spans="75:94" x14ac:dyDescent="0.25">
      <c r="BX1497" s="2">
        <v>239.726027397259</v>
      </c>
      <c r="BY1497" s="2">
        <f t="shared" si="890"/>
        <v>0.23972602739725901</v>
      </c>
      <c r="BZ1497" s="2">
        <v>7.1818181818181898E-5</v>
      </c>
      <c r="CA1497" s="2">
        <f t="shared" si="891"/>
        <v>1.5183547953103997</v>
      </c>
      <c r="CB1497" s="2">
        <f t="shared" si="892"/>
        <v>100.0384393619064</v>
      </c>
      <c r="CC1497" s="2">
        <f t="shared" si="893"/>
        <v>5.009577703910615E-2</v>
      </c>
      <c r="CD1497" s="2">
        <f t="shared" si="894"/>
        <v>0.9466973615192642</v>
      </c>
      <c r="CE1497" s="2">
        <f t="shared" si="895"/>
        <v>0.99999721297059707</v>
      </c>
    </row>
    <row r="1498" spans="75:94" x14ac:dyDescent="0.25">
      <c r="BY1498" t="s">
        <v>28</v>
      </c>
      <c r="BZ1498" s="2">
        <f>SUM(BZ1489:BZ1497)</f>
        <v>4.7318181818181721E-3</v>
      </c>
    </row>
    <row r="1499" spans="75:94" x14ac:dyDescent="0.25">
      <c r="BY1499" t="s">
        <v>29</v>
      </c>
      <c r="BZ1499" s="2">
        <v>138.81299999999999</v>
      </c>
    </row>
    <row r="1500" spans="75:94" x14ac:dyDescent="0.25">
      <c r="BY1500" t="s">
        <v>30</v>
      </c>
      <c r="BZ1500" s="2">
        <v>-0.191</v>
      </c>
    </row>
    <row r="1501" spans="75:94" x14ac:dyDescent="0.25">
      <c r="BY1501" t="s">
        <v>31</v>
      </c>
      <c r="BZ1501" s="2">
        <v>1.0289999999999999</v>
      </c>
    </row>
    <row r="1502" spans="75:94" x14ac:dyDescent="0.25">
      <c r="BY1502" t="s">
        <v>32</v>
      </c>
      <c r="BZ1502" s="2">
        <v>2.0550000000000002</v>
      </c>
    </row>
    <row r="1505" spans="75:124" x14ac:dyDescent="0.25">
      <c r="BW1505" s="21" t="s">
        <v>1373</v>
      </c>
      <c r="BX1505" t="s">
        <v>3</v>
      </c>
      <c r="BY1505" t="s">
        <v>4</v>
      </c>
      <c r="BZ1505" t="s">
        <v>5</v>
      </c>
      <c r="CA1505" t="s">
        <v>6</v>
      </c>
      <c r="CB1505" t="s">
        <v>7</v>
      </c>
      <c r="CC1505" t="s">
        <v>8</v>
      </c>
      <c r="CD1505" t="s">
        <v>9</v>
      </c>
      <c r="CE1505" t="s">
        <v>10</v>
      </c>
      <c r="CF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</row>
    <row r="1506" spans="75:124" x14ac:dyDescent="0.25">
      <c r="BW1506" s="21">
        <v>467</v>
      </c>
      <c r="BX1506" s="2">
        <v>2554.0626702681302</v>
      </c>
      <c r="BY1506" s="2">
        <f t="shared" ref="BY1506:BY1516" si="896">BX1506/1000</f>
        <v>2.5540626702681304</v>
      </c>
      <c r="BZ1506" s="2">
        <v>3.0560740079525602E-5</v>
      </c>
      <c r="CA1506" s="2">
        <f t="shared" ref="CA1506:CA1516" si="897">BZ1506*100/0.00533</f>
        <v>0.57337223413744098</v>
      </c>
      <c r="CB1506" s="2">
        <f>CA1506</f>
        <v>0.57337223413744098</v>
      </c>
      <c r="CC1506" s="2">
        <f>(BY1506/0.548)^1.238</f>
        <v>6.7226782607113194</v>
      </c>
      <c r="CD1506" s="2">
        <f>(CB1506*BY1506^(-0.704))/388.194</f>
        <v>7.6330275294782474E-4</v>
      </c>
      <c r="CE1506" s="2">
        <f>CD1506/0.68706</f>
        <v>1.1109695702672616E-3</v>
      </c>
      <c r="CH1506"/>
      <c r="CI1506"/>
      <c r="CJ1506"/>
      <c r="CK1506"/>
      <c r="CL1506"/>
      <c r="CM1506"/>
      <c r="CN1506"/>
      <c r="CO1506"/>
      <c r="CP1506"/>
    </row>
    <row r="1507" spans="75:124" x14ac:dyDescent="0.25">
      <c r="BX1507" s="2">
        <v>1920.6825796130299</v>
      </c>
      <c r="BY1507" s="2">
        <f t="shared" si="896"/>
        <v>1.92068257961303</v>
      </c>
      <c r="BZ1507" s="2">
        <v>1.6744762986749501E-4</v>
      </c>
      <c r="CA1507" s="2">
        <f t="shared" si="897"/>
        <v>3.1416065641181055</v>
      </c>
      <c r="CB1507" s="2">
        <f t="shared" ref="CB1507:CB1516" si="898">CA1507+CB1506</f>
        <v>3.7149787982555464</v>
      </c>
      <c r="CC1507" s="2">
        <f t="shared" ref="CC1507:CC1516" si="899">(BY1507/0.548)^1.238</f>
        <v>4.7239761700841978</v>
      </c>
      <c r="CD1507" s="2">
        <f t="shared" ref="CD1507:CD1516" si="900">(CB1507*BY1507^(-0.704))/388.194</f>
        <v>6.0444220389090425E-3</v>
      </c>
      <c r="CE1507" s="2">
        <f t="shared" ref="CE1507:CE1516" si="901">CD1507/0.68706</f>
        <v>8.7975170129377962E-3</v>
      </c>
      <c r="CG1507"/>
    </row>
    <row r="1508" spans="75:124" x14ac:dyDescent="0.25">
      <c r="BX1508" s="2">
        <v>1602.04495658524</v>
      </c>
      <c r="BY1508" s="2">
        <f t="shared" si="896"/>
        <v>1.6020449565852399</v>
      </c>
      <c r="BZ1508" s="2">
        <v>3.8390697997936398E-4</v>
      </c>
      <c r="CA1508" s="2">
        <f t="shared" si="897"/>
        <v>7.2027575981118961</v>
      </c>
      <c r="CB1508" s="2">
        <f t="shared" si="898"/>
        <v>10.917736396367442</v>
      </c>
      <c r="CC1508" s="2">
        <f t="shared" si="899"/>
        <v>3.7737831939245146</v>
      </c>
      <c r="CD1508" s="2">
        <f t="shared" si="900"/>
        <v>2.0183328907807069E-2</v>
      </c>
      <c r="CE1508" s="2">
        <f t="shared" si="901"/>
        <v>2.9376370197372964E-2</v>
      </c>
    </row>
    <row r="1509" spans="75:124" x14ac:dyDescent="0.25">
      <c r="BX1509" s="2">
        <v>1369.8310940054</v>
      </c>
      <c r="BY1509" s="2">
        <f t="shared" si="896"/>
        <v>1.3698310940053999</v>
      </c>
      <c r="BZ1509" s="2">
        <v>6.32160536047576E-4</v>
      </c>
      <c r="CA1509" s="2">
        <f t="shared" si="897"/>
        <v>11.860422815151521</v>
      </c>
      <c r="CB1509" s="2">
        <f t="shared" si="898"/>
        <v>22.778159211518961</v>
      </c>
      <c r="CC1509" s="2">
        <f t="shared" si="899"/>
        <v>3.1087331154132025</v>
      </c>
      <c r="CD1509" s="2">
        <f t="shared" si="900"/>
        <v>4.7017141681438772E-2</v>
      </c>
      <c r="CE1509" s="2">
        <f t="shared" si="901"/>
        <v>6.8432366432973499E-2</v>
      </c>
    </row>
    <row r="1510" spans="75:124" x14ac:dyDescent="0.25">
      <c r="BX1510" s="2">
        <v>1154.1020855311201</v>
      </c>
      <c r="BY1510" s="2">
        <f t="shared" si="896"/>
        <v>1.1541020855311201</v>
      </c>
      <c r="BZ1510" s="2">
        <v>8.2756518009297303E-4</v>
      </c>
      <c r="CA1510" s="2">
        <f t="shared" si="897"/>
        <v>15.526551221256531</v>
      </c>
      <c r="CB1510" s="2">
        <f t="shared" si="898"/>
        <v>38.304710432775494</v>
      </c>
      <c r="CC1510" s="2">
        <f t="shared" si="899"/>
        <v>2.5144790420365357</v>
      </c>
      <c r="CD1510" s="2">
        <f t="shared" si="900"/>
        <v>8.9203815352614763E-2</v>
      </c>
      <c r="CE1510" s="2">
        <f t="shared" si="901"/>
        <v>0.12983409797195988</v>
      </c>
    </row>
    <row r="1511" spans="75:124" x14ac:dyDescent="0.25">
      <c r="BX1511" s="2">
        <v>859.044063945468</v>
      </c>
      <c r="BY1511" s="2">
        <f t="shared" si="896"/>
        <v>0.85904406394546795</v>
      </c>
      <c r="BZ1511" s="2">
        <v>1.05197482060259E-3</v>
      </c>
      <c r="CA1511" s="2">
        <f t="shared" si="897"/>
        <v>19.736863425939777</v>
      </c>
      <c r="CB1511" s="2">
        <f t="shared" si="898"/>
        <v>58.041573858715267</v>
      </c>
      <c r="CC1511" s="2">
        <f t="shared" si="899"/>
        <v>1.7446197506573333</v>
      </c>
      <c r="CD1511" s="2">
        <f t="shared" si="900"/>
        <v>0.16639623335940046</v>
      </c>
      <c r="CE1511" s="2">
        <f t="shared" si="901"/>
        <v>0.24218588385206599</v>
      </c>
    </row>
    <row r="1512" spans="75:124" x14ac:dyDescent="0.25">
      <c r="BX1512" s="2">
        <v>704.00296773744606</v>
      </c>
      <c r="BY1512" s="2">
        <f t="shared" si="896"/>
        <v>0.70400296773744608</v>
      </c>
      <c r="BZ1512" s="2">
        <v>8.3509813241209804E-4</v>
      </c>
      <c r="CA1512" s="2">
        <f t="shared" si="897"/>
        <v>15.667882409232609</v>
      </c>
      <c r="CB1512" s="2">
        <f t="shared" si="898"/>
        <v>73.709456267947871</v>
      </c>
      <c r="CC1512" s="2">
        <f t="shared" si="899"/>
        <v>1.3635996689495269</v>
      </c>
      <c r="CD1512" s="2">
        <f t="shared" si="900"/>
        <v>0.24309831470712109</v>
      </c>
      <c r="CE1512" s="2">
        <f t="shared" si="901"/>
        <v>0.3538239960223577</v>
      </c>
    </row>
    <row r="1513" spans="75:124" x14ac:dyDescent="0.25">
      <c r="BX1513" s="2">
        <v>643.14116460509399</v>
      </c>
      <c r="BY1513" s="2">
        <f t="shared" si="896"/>
        <v>0.64314116460509396</v>
      </c>
      <c r="BZ1513" s="2">
        <v>6.6059517047101202E-4</v>
      </c>
      <c r="CA1513" s="2">
        <f t="shared" si="897"/>
        <v>12.393905637354822</v>
      </c>
      <c r="CB1513" s="2">
        <f t="shared" si="898"/>
        <v>86.103361905302691</v>
      </c>
      <c r="CC1513" s="2">
        <f t="shared" si="899"/>
        <v>1.2191941708303482</v>
      </c>
      <c r="CD1513" s="2">
        <f t="shared" si="900"/>
        <v>0.30263813335394613</v>
      </c>
      <c r="CE1513" s="2">
        <f t="shared" si="901"/>
        <v>0.44048283025346568</v>
      </c>
    </row>
    <row r="1514" spans="75:124" x14ac:dyDescent="0.25">
      <c r="BX1514" s="2">
        <v>574.69771971110902</v>
      </c>
      <c r="BY1514" s="2">
        <f t="shared" si="896"/>
        <v>0.57469771971110906</v>
      </c>
      <c r="BZ1514" s="2">
        <v>4.6229698241383697E-4</v>
      </c>
      <c r="CA1514" s="2">
        <f t="shared" si="897"/>
        <v>8.6734893511038837</v>
      </c>
      <c r="CB1514" s="2">
        <f t="shared" si="898"/>
        <v>94.776851256406573</v>
      </c>
      <c r="CC1514" s="2">
        <f t="shared" si="899"/>
        <v>1.0606588923087763</v>
      </c>
      <c r="CD1514" s="2">
        <f t="shared" si="900"/>
        <v>0.3605853415990507</v>
      </c>
      <c r="CE1514" s="2">
        <f t="shared" si="901"/>
        <v>0.52482365673893216</v>
      </c>
    </row>
    <row r="1515" spans="75:124" x14ac:dyDescent="0.25">
      <c r="BX1515" s="2">
        <v>459.40807549182102</v>
      </c>
      <c r="BY1515" s="2">
        <f t="shared" si="896"/>
        <v>0.459408075491821</v>
      </c>
      <c r="BZ1515" s="2">
        <v>2.2430994307972299E-4</v>
      </c>
      <c r="CA1515" s="2">
        <f t="shared" si="897"/>
        <v>4.2084417088128143</v>
      </c>
      <c r="CB1515" s="2">
        <f t="shared" si="898"/>
        <v>98.985292965219386</v>
      </c>
      <c r="CC1515" s="2">
        <f t="shared" si="899"/>
        <v>0.80388063391444808</v>
      </c>
      <c r="CD1515" s="2">
        <f t="shared" si="900"/>
        <v>0.44089383104227275</v>
      </c>
      <c r="CE1515" s="2">
        <f t="shared" si="901"/>
        <v>0.64171081279986142</v>
      </c>
    </row>
    <row r="1516" spans="75:124" x14ac:dyDescent="0.25">
      <c r="BX1516" s="2">
        <v>248.443676748472</v>
      </c>
      <c r="BY1516" s="2">
        <f t="shared" si="896"/>
        <v>0.24844367674847201</v>
      </c>
      <c r="BZ1516" s="2">
        <v>5.7604247574222102E-5</v>
      </c>
      <c r="CA1516" s="2">
        <f t="shared" si="897"/>
        <v>1.0807551139628913</v>
      </c>
      <c r="CB1516" s="2">
        <f t="shared" si="898"/>
        <v>100.06604807918228</v>
      </c>
      <c r="CC1516" s="2">
        <f t="shared" si="899"/>
        <v>0.37556219440397309</v>
      </c>
      <c r="CD1516" s="2">
        <f t="shared" si="900"/>
        <v>0.68706441321474376</v>
      </c>
      <c r="CE1516" s="2">
        <f t="shared" si="901"/>
        <v>1.0000064233323782</v>
      </c>
    </row>
    <row r="1517" spans="75:124" x14ac:dyDescent="0.25">
      <c r="BY1517" t="s">
        <v>28</v>
      </c>
      <c r="BZ1517" s="2">
        <f>SUM(BZ1506:BZ1516)</f>
        <v>5.333520362620415E-3</v>
      </c>
    </row>
    <row r="1518" spans="75:124" x14ac:dyDescent="0.25">
      <c r="BY1518" t="s">
        <v>29</v>
      </c>
      <c r="BZ1518" s="2">
        <v>388.19400000000002</v>
      </c>
    </row>
    <row r="1519" spans="75:124" x14ac:dyDescent="0.25">
      <c r="BY1519" t="s">
        <v>30</v>
      </c>
      <c r="BZ1519" s="2">
        <v>-0.70399999999999996</v>
      </c>
    </row>
    <row r="1520" spans="75:124" x14ac:dyDescent="0.25">
      <c r="BY1520" t="s">
        <v>31</v>
      </c>
      <c r="BZ1520" s="2">
        <v>0.54800000000000004</v>
      </c>
    </row>
    <row r="1521" spans="75:124" x14ac:dyDescent="0.25">
      <c r="BY1521" t="s">
        <v>32</v>
      </c>
      <c r="BZ1521" s="2">
        <v>1.238</v>
      </c>
    </row>
    <row r="1524" spans="75:124" x14ac:dyDescent="0.25">
      <c r="BW1524" s="21" t="s">
        <v>1374</v>
      </c>
      <c r="BX1524" t="s">
        <v>3</v>
      </c>
      <c r="BY1524" t="s">
        <v>4</v>
      </c>
      <c r="BZ1524" t="s">
        <v>5</v>
      </c>
      <c r="CA1524" t="s">
        <v>6</v>
      </c>
      <c r="CB1524" t="s">
        <v>7</v>
      </c>
      <c r="CC1524" t="s">
        <v>8</v>
      </c>
      <c r="CD1524" t="s">
        <v>9</v>
      </c>
      <c r="CE1524" t="s">
        <v>10</v>
      </c>
      <c r="CF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</row>
    <row r="1525" spans="75:124" x14ac:dyDescent="0.25">
      <c r="BW1525" s="21">
        <v>468</v>
      </c>
      <c r="BX1525" s="2">
        <v>1863.6363636363601</v>
      </c>
      <c r="BY1525" s="2">
        <f t="shared" ref="BY1525:BY1533" si="902">BX1525/1000</f>
        <v>1.8636363636363602</v>
      </c>
      <c r="BZ1525" s="2">
        <v>1.3987202118269999E-4</v>
      </c>
      <c r="CA1525" s="2">
        <f t="shared" ref="CA1525:CA1533" si="903">BZ1525*100/0.0052</f>
        <v>2.6898465612057691</v>
      </c>
      <c r="CB1525" s="2">
        <f>CA1525</f>
        <v>2.6898465612057691</v>
      </c>
      <c r="CC1525" s="2">
        <f>(BY1525/0.98)^2.086</f>
        <v>3.8218691946171051</v>
      </c>
      <c r="CD1525" s="2">
        <f>(CB1525*BY1525^(-0.208))/140.964</f>
        <v>1.6764251499714906E-2</v>
      </c>
      <c r="CE1525" s="2">
        <f>CD1525/0.88714</f>
        <v>1.8896962711313778E-2</v>
      </c>
      <c r="CH1525"/>
      <c r="CI1525"/>
      <c r="CJ1525"/>
      <c r="CK1525"/>
      <c r="CL1525"/>
      <c r="CM1525"/>
      <c r="CN1525"/>
      <c r="CO1525"/>
      <c r="CP1525"/>
    </row>
    <row r="1526" spans="75:124" x14ac:dyDescent="0.25">
      <c r="BX1526" s="2">
        <v>1545.45454545454</v>
      </c>
      <c r="BY1526" s="2">
        <f t="shared" si="902"/>
        <v>1.5454545454545401</v>
      </c>
      <c r="BZ1526" s="2">
        <v>3.8146513680494199E-4</v>
      </c>
      <c r="CA1526" s="2">
        <f t="shared" si="903"/>
        <v>7.3358680154796536</v>
      </c>
      <c r="CB1526" s="2">
        <f t="shared" ref="CB1526:CB1533" si="904">CA1526+CB1525</f>
        <v>10.025714576685424</v>
      </c>
      <c r="CC1526" s="2">
        <f t="shared" ref="CC1526:CC1533" si="905">(BY1526/0.98)^2.086</f>
        <v>2.5862691228823067</v>
      </c>
      <c r="CD1526" s="2">
        <f t="shared" ref="CD1526:CD1533" si="906">(CB1526*BY1526^(-0.208))/140.964</f>
        <v>6.4965595622528585E-2</v>
      </c>
      <c r="CE1526" s="2">
        <f t="shared" ref="CE1526:CE1533" si="907">CD1526/0.88714</f>
        <v>7.3230375839809486E-2</v>
      </c>
      <c r="CG1526"/>
    </row>
    <row r="1527" spans="75:124" x14ac:dyDescent="0.25">
      <c r="BX1527" s="2">
        <v>1340.9090909090801</v>
      </c>
      <c r="BY1527" s="2">
        <f t="shared" si="902"/>
        <v>1.3409090909090802</v>
      </c>
      <c r="BZ1527" s="2">
        <v>6.3476390114739596E-4</v>
      </c>
      <c r="CA1527" s="2">
        <f t="shared" si="903"/>
        <v>12.206998098988386</v>
      </c>
      <c r="CB1527" s="2">
        <f t="shared" si="904"/>
        <v>22.23271267567381</v>
      </c>
      <c r="CC1527" s="2">
        <f t="shared" si="905"/>
        <v>1.923346002845385</v>
      </c>
      <c r="CD1527" s="2">
        <f t="shared" si="906"/>
        <v>0.1483833524377462</v>
      </c>
      <c r="CE1527" s="2">
        <f t="shared" si="907"/>
        <v>0.16726035624337329</v>
      </c>
    </row>
    <row r="1528" spans="75:124" x14ac:dyDescent="0.25">
      <c r="BX1528" s="2">
        <v>1136.3636363636299</v>
      </c>
      <c r="BY1528" s="2">
        <f t="shared" si="902"/>
        <v>1.1363636363636298</v>
      </c>
      <c r="BZ1528" s="2">
        <v>8.9388790820829601E-4</v>
      </c>
      <c r="CA1528" s="2">
        <f t="shared" si="903"/>
        <v>17.190152080928769</v>
      </c>
      <c r="CB1528" s="2">
        <f t="shared" si="904"/>
        <v>39.422864756602578</v>
      </c>
      <c r="CC1528" s="2">
        <f t="shared" si="905"/>
        <v>1.361794425302296</v>
      </c>
      <c r="CD1528" s="2">
        <f t="shared" si="906"/>
        <v>0.27232804048818871</v>
      </c>
      <c r="CE1528" s="2">
        <f t="shared" si="907"/>
        <v>0.30697301495613849</v>
      </c>
    </row>
    <row r="1529" spans="75:124" x14ac:dyDescent="0.25">
      <c r="BX1529" s="2">
        <v>886.36363636362898</v>
      </c>
      <c r="BY1529" s="2">
        <f t="shared" si="902"/>
        <v>0.88636363636362903</v>
      </c>
      <c r="BZ1529" s="2">
        <v>1.1267762577228499E-3</v>
      </c>
      <c r="CA1529" s="2">
        <f t="shared" si="903"/>
        <v>21.668774186977885</v>
      </c>
      <c r="CB1529" s="2">
        <f t="shared" si="904"/>
        <v>61.091638943580463</v>
      </c>
      <c r="CC1529" s="2">
        <f t="shared" si="905"/>
        <v>0.81100007283104891</v>
      </c>
      <c r="CD1529" s="2">
        <f t="shared" si="906"/>
        <v>0.44439614204413452</v>
      </c>
      <c r="CE1529" s="2">
        <f t="shared" si="907"/>
        <v>0.5009312420183224</v>
      </c>
    </row>
    <row r="1530" spans="75:124" x14ac:dyDescent="0.25">
      <c r="BX1530" s="2">
        <v>659.09090909090901</v>
      </c>
      <c r="BY1530" s="2">
        <f t="shared" si="902"/>
        <v>0.65909090909090906</v>
      </c>
      <c r="BZ1530" s="2">
        <v>9.2278243601059105E-4</v>
      </c>
      <c r="CA1530" s="2">
        <f t="shared" si="903"/>
        <v>17.745816077126751</v>
      </c>
      <c r="CB1530" s="2">
        <f t="shared" si="904"/>
        <v>78.83745502070721</v>
      </c>
      <c r="CC1530" s="2">
        <f t="shared" si="905"/>
        <v>0.43714181042899669</v>
      </c>
      <c r="CD1530" s="2">
        <f t="shared" si="906"/>
        <v>0.60993527990865359</v>
      </c>
      <c r="CE1530" s="2">
        <f t="shared" si="907"/>
        <v>0.68752990498529387</v>
      </c>
    </row>
    <row r="1531" spans="75:124" x14ac:dyDescent="0.25">
      <c r="BX1531" s="2">
        <v>568.18181818181597</v>
      </c>
      <c r="BY1531" s="2">
        <f t="shared" si="902"/>
        <v>0.56818181818181601</v>
      </c>
      <c r="BZ1531" s="2">
        <v>6.5186451897616905E-4</v>
      </c>
      <c r="CA1531" s="2">
        <f t="shared" si="903"/>
        <v>12.535856134157097</v>
      </c>
      <c r="CB1531" s="2">
        <f t="shared" si="904"/>
        <v>91.373311154864311</v>
      </c>
      <c r="CC1531" s="2">
        <f t="shared" si="905"/>
        <v>0.32074727917663121</v>
      </c>
      <c r="CD1531" s="2">
        <f t="shared" si="906"/>
        <v>0.72908436180990022</v>
      </c>
      <c r="CE1531" s="2">
        <f t="shared" si="907"/>
        <v>0.8218368710799876</v>
      </c>
    </row>
    <row r="1532" spans="75:124" x14ac:dyDescent="0.25">
      <c r="BX1532" s="2">
        <v>522.72727272727195</v>
      </c>
      <c r="BY1532" s="2">
        <f t="shared" si="902"/>
        <v>0.52272727272727193</v>
      </c>
      <c r="BZ1532" s="2">
        <v>3.5184245366284199E-4</v>
      </c>
      <c r="CA1532" s="2">
        <f t="shared" si="903"/>
        <v>6.7662010319777313</v>
      </c>
      <c r="CB1532" s="2">
        <f t="shared" si="904"/>
        <v>98.13951218684204</v>
      </c>
      <c r="CC1532" s="2">
        <f t="shared" si="905"/>
        <v>0.26954072295581533</v>
      </c>
      <c r="CD1532" s="2">
        <f t="shared" si="906"/>
        <v>0.79677270296705294</v>
      </c>
      <c r="CE1532" s="2">
        <f t="shared" si="907"/>
        <v>0.89813637415408265</v>
      </c>
    </row>
    <row r="1533" spans="75:124" x14ac:dyDescent="0.25">
      <c r="BX1533" s="2">
        <v>340.90909090909003</v>
      </c>
      <c r="BY1533" s="2">
        <f t="shared" si="902"/>
        <v>0.34090909090909005</v>
      </c>
      <c r="BZ1533" s="2">
        <v>9.5443512797881497E-5</v>
      </c>
      <c r="CA1533" s="2">
        <f t="shared" si="903"/>
        <v>1.835452169190029</v>
      </c>
      <c r="CB1533" s="2">
        <f t="shared" si="904"/>
        <v>99.974964356032075</v>
      </c>
      <c r="CC1533" s="2">
        <f t="shared" si="905"/>
        <v>0.11050616039581503</v>
      </c>
      <c r="CD1533" s="2">
        <f t="shared" si="906"/>
        <v>0.88714420090796364</v>
      </c>
      <c r="CE1533" s="2">
        <f t="shared" si="907"/>
        <v>1.0000047353382371</v>
      </c>
    </row>
    <row r="1534" spans="75:124" x14ac:dyDescent="0.25">
      <c r="BY1534" t="s">
        <v>28</v>
      </c>
      <c r="BZ1534" s="2">
        <f>SUM(BZ1525:BZ1533)</f>
        <v>5.1986981465136674E-3</v>
      </c>
    </row>
    <row r="1535" spans="75:124" x14ac:dyDescent="0.25">
      <c r="BY1535" t="s">
        <v>29</v>
      </c>
      <c r="BZ1535" s="2">
        <v>140.964</v>
      </c>
    </row>
    <row r="1536" spans="75:124" x14ac:dyDescent="0.25">
      <c r="BY1536" t="s">
        <v>30</v>
      </c>
      <c r="BZ1536" s="2">
        <v>-0.20799999999999999</v>
      </c>
    </row>
    <row r="1537" spans="75:124" x14ac:dyDescent="0.25">
      <c r="BY1537" t="s">
        <v>31</v>
      </c>
      <c r="BZ1537" s="2">
        <v>0.98</v>
      </c>
    </row>
    <row r="1538" spans="75:124" x14ac:dyDescent="0.25">
      <c r="BY1538" t="s">
        <v>32</v>
      </c>
      <c r="BZ1538" s="2">
        <v>2.0859999999999999</v>
      </c>
    </row>
    <row r="1541" spans="75:124" x14ac:dyDescent="0.25">
      <c r="BW1541" s="21" t="s">
        <v>1374</v>
      </c>
      <c r="BX1541" t="s">
        <v>3</v>
      </c>
      <c r="BY1541" t="s">
        <v>4</v>
      </c>
      <c r="BZ1541" t="s">
        <v>5</v>
      </c>
      <c r="CA1541" t="s">
        <v>6</v>
      </c>
      <c r="CB1541" t="s">
        <v>7</v>
      </c>
      <c r="CC1541" t="s">
        <v>8</v>
      </c>
      <c r="CD1541" t="s">
        <v>9</v>
      </c>
      <c r="CE1541" t="s">
        <v>10</v>
      </c>
      <c r="CF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</row>
    <row r="1542" spans="75:124" x14ac:dyDescent="0.25">
      <c r="BW1542" s="21">
        <v>469</v>
      </c>
      <c r="BX1542" s="2">
        <v>2164.55696202531</v>
      </c>
      <c r="BY1542" s="2">
        <f t="shared" ref="BY1542:BY1553" si="908">BX1542/1000</f>
        <v>2.1645569620253098</v>
      </c>
      <c r="BZ1542" s="2">
        <v>3.3766233766233701E-5</v>
      </c>
      <c r="CA1542" s="2">
        <f t="shared" ref="CA1542:CA1553" si="909">BZ1542*100/0.00614</f>
        <v>0.54993866068784536</v>
      </c>
      <c r="CB1542" s="2">
        <f>CA1542</f>
        <v>0.54993866068784536</v>
      </c>
      <c r="CC1542" s="2">
        <f>(BY1542/1.145)^2.803</f>
        <v>5.9594692248810119</v>
      </c>
      <c r="CD1542" s="2">
        <f>(CB1542*BY1542^0.129)/87.56</f>
        <v>6.9385880246030972E-3</v>
      </c>
      <c r="CE1542" s="2">
        <f>CD1542/0.99944</f>
        <v>6.9424758110572891E-3</v>
      </c>
      <c r="CH1542"/>
      <c r="CI1542"/>
      <c r="CJ1542"/>
      <c r="CK1542"/>
      <c r="CL1542"/>
      <c r="CM1542"/>
      <c r="CN1542"/>
      <c r="CO1542"/>
      <c r="CP1542"/>
    </row>
    <row r="1543" spans="75:124" x14ac:dyDescent="0.25">
      <c r="BX1543" s="2">
        <v>1683.5443037974601</v>
      </c>
      <c r="BY1543" s="2">
        <f t="shared" si="908"/>
        <v>1.68354430379746</v>
      </c>
      <c r="BZ1543" s="2">
        <v>1.8181818181818099E-4</v>
      </c>
      <c r="CA1543" s="2">
        <f t="shared" si="909"/>
        <v>2.9612081729345436</v>
      </c>
      <c r="CB1543" s="2">
        <f t="shared" ref="CB1543:CB1553" si="910">CA1543+CB1542</f>
        <v>3.511146833622389</v>
      </c>
      <c r="CC1543" s="2">
        <f t="shared" ref="CC1543:CC1553" si="911">(BY1543/1.145)^2.803</f>
        <v>2.9462909624224967</v>
      </c>
      <c r="CD1543" s="2">
        <f t="shared" ref="CD1543:CD1553" si="912">(CB1543*BY1543^0.129)/87.56</f>
        <v>4.2887053116856276E-2</v>
      </c>
      <c r="CE1543" s="2">
        <f t="shared" ref="CE1543:CE1553" si="913">CD1543/0.99944</f>
        <v>4.2911083323517445E-2</v>
      </c>
      <c r="CG1543"/>
    </row>
    <row r="1544" spans="75:124" x14ac:dyDescent="0.25">
      <c r="BX1544" s="2">
        <v>1531.6455696202499</v>
      </c>
      <c r="BY1544" s="2">
        <f t="shared" si="908"/>
        <v>1.53164556962025</v>
      </c>
      <c r="BZ1544" s="2">
        <v>3.7662337662337602E-4</v>
      </c>
      <c r="CA1544" s="2">
        <f t="shared" si="909"/>
        <v>6.1339312153644299</v>
      </c>
      <c r="CB1544" s="2">
        <f t="shared" si="910"/>
        <v>9.645078048986818</v>
      </c>
      <c r="CC1544" s="2">
        <f t="shared" si="911"/>
        <v>2.2603041216083812</v>
      </c>
      <c r="CD1544" s="2">
        <f t="shared" si="912"/>
        <v>0.11638189154048668</v>
      </c>
      <c r="CE1544" s="2">
        <f t="shared" si="913"/>
        <v>0.11644710191756052</v>
      </c>
    </row>
    <row r="1545" spans="75:124" x14ac:dyDescent="0.25">
      <c r="BX1545" s="2">
        <v>1278.4810126582199</v>
      </c>
      <c r="BY1545" s="2">
        <f t="shared" si="908"/>
        <v>1.27848101265822</v>
      </c>
      <c r="BZ1545" s="2">
        <v>5.5324675324675303E-4</v>
      </c>
      <c r="CA1545" s="2">
        <f t="shared" si="909"/>
        <v>9.0105334405008648</v>
      </c>
      <c r="CB1545" s="2">
        <f t="shared" si="910"/>
        <v>18.655611489487683</v>
      </c>
      <c r="CC1545" s="2">
        <f t="shared" si="911"/>
        <v>1.3621730844028725</v>
      </c>
      <c r="CD1545" s="2">
        <f t="shared" si="912"/>
        <v>0.2199213021859916</v>
      </c>
      <c r="CE1545" s="2">
        <f t="shared" si="913"/>
        <v>0.22004452712117945</v>
      </c>
    </row>
    <row r="1546" spans="75:124" x14ac:dyDescent="0.25">
      <c r="BX1546" s="2">
        <v>1151.8987341772099</v>
      </c>
      <c r="BY1546" s="2">
        <f t="shared" si="908"/>
        <v>1.15189873417721</v>
      </c>
      <c r="BZ1546" s="2">
        <v>7.1428571428571396E-4</v>
      </c>
      <c r="CA1546" s="2">
        <f t="shared" si="909"/>
        <v>11.633317822242899</v>
      </c>
      <c r="CB1546" s="2">
        <f t="shared" si="910"/>
        <v>30.288929311730584</v>
      </c>
      <c r="CC1546" s="2">
        <f t="shared" si="911"/>
        <v>1.0169802212781951</v>
      </c>
      <c r="CD1546" s="2">
        <f t="shared" si="912"/>
        <v>0.35229024172622792</v>
      </c>
      <c r="CE1546" s="2">
        <f t="shared" si="913"/>
        <v>0.35248763480171685</v>
      </c>
    </row>
    <row r="1547" spans="75:124" x14ac:dyDescent="0.25">
      <c r="BX1547" s="2">
        <v>1050.6329113924</v>
      </c>
      <c r="BY1547" s="2">
        <f t="shared" si="908"/>
        <v>1.0506329113924</v>
      </c>
      <c r="BZ1547" s="2">
        <v>8.8051948051947996E-4</v>
      </c>
      <c r="CA1547" s="2">
        <f t="shared" si="909"/>
        <v>14.340708151783062</v>
      </c>
      <c r="CB1547" s="2">
        <f t="shared" si="910"/>
        <v>44.629637463513646</v>
      </c>
      <c r="CC1547" s="2">
        <f t="shared" si="911"/>
        <v>0.78576987891309746</v>
      </c>
      <c r="CD1547" s="2">
        <f t="shared" si="912"/>
        <v>0.51296151723288175</v>
      </c>
      <c r="CE1547" s="2">
        <f t="shared" si="913"/>
        <v>0.51324893663739868</v>
      </c>
    </row>
    <row r="1548" spans="75:124" x14ac:dyDescent="0.25">
      <c r="BX1548" s="2">
        <v>797.46835443037799</v>
      </c>
      <c r="BY1548" s="2">
        <f t="shared" si="908"/>
        <v>0.797468354430378</v>
      </c>
      <c r="BZ1548" s="2">
        <v>1.08311688311688E-3</v>
      </c>
      <c r="CA1548" s="2">
        <f t="shared" si="909"/>
        <v>17.640340115910099</v>
      </c>
      <c r="CB1548" s="2">
        <f t="shared" si="910"/>
        <v>62.269977579423745</v>
      </c>
      <c r="CC1548" s="2">
        <f t="shared" si="911"/>
        <v>0.36280314578828343</v>
      </c>
      <c r="CD1548" s="2">
        <f t="shared" si="912"/>
        <v>0.69070721495097309</v>
      </c>
      <c r="CE1548" s="2">
        <f t="shared" si="913"/>
        <v>0.69109422771849549</v>
      </c>
    </row>
    <row r="1549" spans="75:124" x14ac:dyDescent="0.25">
      <c r="BX1549" s="2">
        <v>544.30379746835297</v>
      </c>
      <c r="BY1549" s="2">
        <f t="shared" si="908"/>
        <v>0.544303797468353</v>
      </c>
      <c r="BZ1549" s="2">
        <v>8.6233766233766195E-4</v>
      </c>
      <c r="CA1549" s="2">
        <f t="shared" si="909"/>
        <v>14.044587334489609</v>
      </c>
      <c r="CB1549" s="2">
        <f t="shared" si="910"/>
        <v>76.314564913913358</v>
      </c>
      <c r="CC1549" s="2">
        <f t="shared" si="911"/>
        <v>0.12437456217576874</v>
      </c>
      <c r="CD1549" s="2">
        <f t="shared" si="912"/>
        <v>0.80579620121817808</v>
      </c>
      <c r="CE1549" s="2">
        <f t="shared" si="913"/>
        <v>0.80624769993013901</v>
      </c>
    </row>
    <row r="1550" spans="75:124" x14ac:dyDescent="0.25">
      <c r="BX1550" s="2">
        <v>493.67088607594701</v>
      </c>
      <c r="BY1550" s="2">
        <f t="shared" si="908"/>
        <v>0.493670886075947</v>
      </c>
      <c r="BZ1550" s="2">
        <v>6.5714285714285701E-4</v>
      </c>
      <c r="CA1550" s="2">
        <f t="shared" si="909"/>
        <v>10.702652396463469</v>
      </c>
      <c r="CB1550" s="2">
        <f t="shared" si="910"/>
        <v>87.017217310376822</v>
      </c>
      <c r="CC1550" s="2">
        <f t="shared" si="911"/>
        <v>9.4596175307768621E-2</v>
      </c>
      <c r="CD1550" s="2">
        <f t="shared" si="912"/>
        <v>0.90730410892474611</v>
      </c>
      <c r="CE1550" s="2">
        <f t="shared" si="913"/>
        <v>0.90781248391573888</v>
      </c>
    </row>
    <row r="1551" spans="75:124" x14ac:dyDescent="0.25">
      <c r="BX1551" s="2">
        <v>443.03797468354298</v>
      </c>
      <c r="BY1551" s="2">
        <f t="shared" si="908"/>
        <v>0.443037974683543</v>
      </c>
      <c r="BZ1551" s="2">
        <v>4.6233766233766199E-4</v>
      </c>
      <c r="CA1551" s="2">
        <f t="shared" si="909"/>
        <v>7.529929354033583</v>
      </c>
      <c r="CB1551" s="2">
        <f t="shared" si="910"/>
        <v>94.547146664410405</v>
      </c>
      <c r="CC1551" s="2">
        <f t="shared" si="911"/>
        <v>6.9846108181015359E-2</v>
      </c>
      <c r="CD1551" s="2">
        <f t="shared" si="912"/>
        <v>0.97215061861662344</v>
      </c>
      <c r="CE1551" s="2">
        <f t="shared" si="913"/>
        <v>0.97269532800030356</v>
      </c>
    </row>
    <row r="1552" spans="75:124" x14ac:dyDescent="0.25">
      <c r="BX1552" s="2">
        <v>392.40506329113902</v>
      </c>
      <c r="BY1552" s="2">
        <f t="shared" si="908"/>
        <v>0.392405063291139</v>
      </c>
      <c r="BZ1552" s="2">
        <v>2.5714285714285699E-4</v>
      </c>
      <c r="CA1552" s="2">
        <f t="shared" si="909"/>
        <v>4.1879944160074434</v>
      </c>
      <c r="CB1552" s="2">
        <f t="shared" si="910"/>
        <v>98.735141080417847</v>
      </c>
      <c r="CC1552" s="2">
        <f t="shared" si="911"/>
        <v>4.9705713445660937E-2</v>
      </c>
      <c r="CD1552" s="2">
        <f t="shared" si="912"/>
        <v>0.99944238167035193</v>
      </c>
      <c r="CE1552" s="2">
        <f t="shared" si="913"/>
        <v>1.0000023830048346</v>
      </c>
    </row>
    <row r="1553" spans="75:124" x14ac:dyDescent="0.25">
      <c r="BX1553" s="2">
        <v>265.822784810126</v>
      </c>
      <c r="BY1553" s="2">
        <f t="shared" si="908"/>
        <v>0.265822784810126</v>
      </c>
      <c r="BZ1553" s="2">
        <v>7.2727272727272701E-5</v>
      </c>
      <c r="CA1553" s="2">
        <f t="shared" si="909"/>
        <v>1.1844832691738225</v>
      </c>
      <c r="CB1553" s="2">
        <f t="shared" si="910"/>
        <v>99.919624349591672</v>
      </c>
      <c r="CC1553" s="2">
        <f t="shared" si="911"/>
        <v>1.6683999459317256E-2</v>
      </c>
      <c r="CD1553" s="2">
        <f t="shared" si="912"/>
        <v>0.96187233515879245</v>
      </c>
      <c r="CE1553" s="2">
        <f t="shared" si="913"/>
        <v>0.96241128547866051</v>
      </c>
    </row>
    <row r="1554" spans="75:124" x14ac:dyDescent="0.25">
      <c r="BY1554" t="s">
        <v>28</v>
      </c>
      <c r="BZ1554" s="2">
        <f>SUM(BZ1542:BZ1553)</f>
        <v>6.1350649350649282E-3</v>
      </c>
    </row>
    <row r="1555" spans="75:124" x14ac:dyDescent="0.25">
      <c r="BY1555" t="s">
        <v>29</v>
      </c>
      <c r="BZ1555" s="2">
        <v>87.56</v>
      </c>
    </row>
    <row r="1556" spans="75:124" x14ac:dyDescent="0.25">
      <c r="BY1556" t="s">
        <v>30</v>
      </c>
      <c r="BZ1556" s="2">
        <v>0.129</v>
      </c>
    </row>
    <row r="1557" spans="75:124" x14ac:dyDescent="0.25">
      <c r="BY1557" t="s">
        <v>31</v>
      </c>
      <c r="BZ1557" s="2">
        <v>1.145</v>
      </c>
    </row>
    <row r="1558" spans="75:124" x14ac:dyDescent="0.25">
      <c r="BY1558" t="s">
        <v>32</v>
      </c>
      <c r="BZ1558" s="2">
        <v>2.8029999999999999</v>
      </c>
    </row>
    <row r="1561" spans="75:124" x14ac:dyDescent="0.25">
      <c r="BW1561" s="21" t="s">
        <v>1374</v>
      </c>
      <c r="BX1561" t="s">
        <v>3</v>
      </c>
      <c r="BY1561" t="s">
        <v>4</v>
      </c>
      <c r="BZ1561" t="s">
        <v>5</v>
      </c>
      <c r="CA1561" t="s">
        <v>6</v>
      </c>
      <c r="CB1561" t="s">
        <v>7</v>
      </c>
      <c r="CC1561" t="s">
        <v>8</v>
      </c>
      <c r="CD1561" t="s">
        <v>9</v>
      </c>
      <c r="CE1561" t="s">
        <v>10</v>
      </c>
      <c r="CF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</row>
    <row r="1562" spans="75:124" x14ac:dyDescent="0.25">
      <c r="BW1562" s="21">
        <v>471</v>
      </c>
      <c r="BX1562" s="2">
        <v>2309.9415204678298</v>
      </c>
      <c r="BY1562" s="2">
        <f t="shared" ref="BY1562:BY1571" si="914">BX1562/1000</f>
        <v>2.30994152046783</v>
      </c>
      <c r="BZ1562" s="2">
        <v>4.3391812865497201E-5</v>
      </c>
      <c r="CA1562" s="2">
        <f t="shared" ref="CA1562:CA1571" si="915">BZ1562*100/0.00509</f>
        <v>0.85249141189581923</v>
      </c>
      <c r="CB1562" s="2">
        <f>CA1562</f>
        <v>0.85249141189581923</v>
      </c>
      <c r="CC1562" s="2">
        <f>(BY1562/1.465)^3.716</f>
        <v>5.4311106107246001</v>
      </c>
      <c r="CD1562" s="2">
        <f>(CB1562*BY1562^0.43)/73.087</f>
        <v>1.6718538145291256E-2</v>
      </c>
      <c r="CE1562" s="2">
        <f>CD1562/1.03981</f>
        <v>1.6078454857417469E-2</v>
      </c>
      <c r="CH1562"/>
      <c r="CI1562"/>
      <c r="CJ1562"/>
      <c r="CK1562"/>
      <c r="CL1562"/>
      <c r="CM1562"/>
      <c r="CN1562"/>
      <c r="CO1562"/>
      <c r="CP1562"/>
    </row>
    <row r="1563" spans="75:124" x14ac:dyDescent="0.25">
      <c r="BX1563" s="2">
        <v>1871.3450292397599</v>
      </c>
      <c r="BY1563" s="2">
        <f t="shared" si="914"/>
        <v>1.87134502923976</v>
      </c>
      <c r="BZ1563" s="2">
        <v>1.87274853801169E-4</v>
      </c>
      <c r="CA1563" s="2">
        <f t="shared" si="915"/>
        <v>3.6792702122037135</v>
      </c>
      <c r="CB1563" s="2">
        <f t="shared" ref="CB1563:CB1571" si="916">CA1563+CB1562</f>
        <v>4.5317616240995324</v>
      </c>
      <c r="CC1563" s="2">
        <f t="shared" ref="CC1563:CC1571" si="917">(BY1563/1.465)^3.716</f>
        <v>2.4835400041070046</v>
      </c>
      <c r="CD1563" s="2">
        <f t="shared" ref="CD1563:CD1571" si="918">(CB1563*BY1563^0.43)/73.087</f>
        <v>8.1180754774262967E-2</v>
      </c>
      <c r="CE1563" s="2">
        <f t="shared" ref="CE1563:CE1571" si="919">CD1563/1.03981</f>
        <v>7.8072681330495927E-2</v>
      </c>
      <c r="CG1563"/>
    </row>
    <row r="1564" spans="75:124" x14ac:dyDescent="0.25">
      <c r="BX1564" s="2">
        <v>1608.1871345029199</v>
      </c>
      <c r="BY1564" s="2">
        <f t="shared" si="914"/>
        <v>1.6081871345029199</v>
      </c>
      <c r="BZ1564" s="2">
        <v>3.8187134502923998E-4</v>
      </c>
      <c r="CA1564" s="2">
        <f t="shared" si="915"/>
        <v>7.5023839887866401</v>
      </c>
      <c r="CB1564" s="2">
        <f t="shared" si="916"/>
        <v>12.034145612886173</v>
      </c>
      <c r="CC1564" s="2">
        <f t="shared" si="917"/>
        <v>1.4141456134058656</v>
      </c>
      <c r="CD1564" s="2">
        <f t="shared" si="918"/>
        <v>0.20197604195172378</v>
      </c>
      <c r="CE1564" s="2">
        <f t="shared" si="919"/>
        <v>0.19424321938789182</v>
      </c>
    </row>
    <row r="1565" spans="75:124" x14ac:dyDescent="0.25">
      <c r="BX1565" s="2">
        <v>1461.9883040935599</v>
      </c>
      <c r="BY1565" s="2">
        <f t="shared" si="914"/>
        <v>1.46198830409356</v>
      </c>
      <c r="BZ1565" s="2">
        <v>5.7383235867446397E-4</v>
      </c>
      <c r="CA1565" s="2">
        <f t="shared" si="915"/>
        <v>11.273720209714421</v>
      </c>
      <c r="CB1565" s="2">
        <f t="shared" si="916"/>
        <v>23.307865822600593</v>
      </c>
      <c r="CC1565" s="2">
        <f t="shared" si="917"/>
        <v>0.9923820783722932</v>
      </c>
      <c r="CD1565" s="2">
        <f t="shared" si="918"/>
        <v>0.375481245502576</v>
      </c>
      <c r="CE1565" s="2">
        <f t="shared" si="919"/>
        <v>0.36110563035802312</v>
      </c>
    </row>
    <row r="1566" spans="75:124" x14ac:dyDescent="0.25">
      <c r="BX1566" s="2">
        <v>1286.54970760234</v>
      </c>
      <c r="BY1566" s="2">
        <f t="shared" si="914"/>
        <v>1.28654970760234</v>
      </c>
      <c r="BZ1566" s="2">
        <v>8.1645224171539895E-4</v>
      </c>
      <c r="CA1566" s="2">
        <f t="shared" si="915"/>
        <v>16.040319090675816</v>
      </c>
      <c r="CB1566" s="2">
        <f t="shared" si="916"/>
        <v>39.348184913276413</v>
      </c>
      <c r="CC1566" s="2">
        <f t="shared" si="917"/>
        <v>0.61712980598436873</v>
      </c>
      <c r="CD1566" s="2">
        <f t="shared" si="918"/>
        <v>0.59998168474567093</v>
      </c>
      <c r="CE1566" s="2">
        <f t="shared" si="919"/>
        <v>0.5770108815511209</v>
      </c>
    </row>
    <row r="1567" spans="75:124" x14ac:dyDescent="0.25">
      <c r="BX1567" s="2">
        <v>906.43274853801302</v>
      </c>
      <c r="BY1567" s="2">
        <f t="shared" si="914"/>
        <v>0.90643274853801303</v>
      </c>
      <c r="BZ1567" s="2">
        <v>1.0510175438596401E-3</v>
      </c>
      <c r="CA1567" s="2">
        <f t="shared" si="915"/>
        <v>20.648674732016502</v>
      </c>
      <c r="CB1567" s="2">
        <f t="shared" si="916"/>
        <v>59.996859645292915</v>
      </c>
      <c r="CC1567" s="2">
        <f t="shared" si="917"/>
        <v>0.1679602184588728</v>
      </c>
      <c r="CD1567" s="2">
        <f t="shared" si="918"/>
        <v>0.78694193003250668</v>
      </c>
      <c r="CE1567" s="2">
        <f t="shared" si="919"/>
        <v>0.75681319667295632</v>
      </c>
    </row>
    <row r="1568" spans="75:124" x14ac:dyDescent="0.25">
      <c r="BX1568" s="2">
        <v>672.51461988303902</v>
      </c>
      <c r="BY1568" s="2">
        <f t="shared" si="914"/>
        <v>0.67251461988303907</v>
      </c>
      <c r="BZ1568" s="2">
        <v>6.56288499025341E-4</v>
      </c>
      <c r="CA1568" s="2">
        <f t="shared" si="915"/>
        <v>12.893683674368194</v>
      </c>
      <c r="CB1568" s="2">
        <f t="shared" si="916"/>
        <v>72.890543319661106</v>
      </c>
      <c r="CC1568" s="2">
        <f t="shared" si="917"/>
        <v>5.539709807154114E-2</v>
      </c>
      <c r="CD1568" s="2">
        <f t="shared" si="918"/>
        <v>0.84089698539023938</v>
      </c>
      <c r="CE1568" s="2">
        <f t="shared" si="919"/>
        <v>0.80870253737725106</v>
      </c>
    </row>
    <row r="1569" spans="75:124" x14ac:dyDescent="0.25">
      <c r="BX1569" s="2">
        <v>672.51461988303902</v>
      </c>
      <c r="BY1569" s="2">
        <f t="shared" si="914"/>
        <v>0.67251461988303907</v>
      </c>
      <c r="BZ1569" s="2">
        <v>8.7762183235867404E-4</v>
      </c>
      <c r="CA1569" s="2">
        <f t="shared" si="915"/>
        <v>17.242079221192025</v>
      </c>
      <c r="CB1569" s="2">
        <f t="shared" si="916"/>
        <v>90.132622540853134</v>
      </c>
      <c r="CC1569" s="2">
        <f t="shared" si="917"/>
        <v>5.539709807154114E-2</v>
      </c>
      <c r="CD1569" s="2">
        <f t="shared" si="918"/>
        <v>1.0398091045574076</v>
      </c>
      <c r="CE1569" s="2">
        <f t="shared" si="919"/>
        <v>0.9999991388401801</v>
      </c>
    </row>
    <row r="1570" spans="75:124" x14ac:dyDescent="0.25">
      <c r="BX1570" s="2">
        <v>555.55555555555304</v>
      </c>
      <c r="BY1570" s="2">
        <f t="shared" si="914"/>
        <v>0.55555555555555303</v>
      </c>
      <c r="BZ1570" s="2">
        <v>3.8425730994151998E-4</v>
      </c>
      <c r="CA1570" s="2">
        <f t="shared" si="915"/>
        <v>7.5492595273383092</v>
      </c>
      <c r="CB1570" s="2">
        <f t="shared" si="916"/>
        <v>97.681882068191442</v>
      </c>
      <c r="CC1570" s="2">
        <f t="shared" si="917"/>
        <v>2.723671695819458E-2</v>
      </c>
      <c r="CD1570" s="2">
        <f t="shared" si="918"/>
        <v>1.0380223528381698</v>
      </c>
      <c r="CE1570" s="2">
        <f t="shared" si="919"/>
        <v>0.99828079441260409</v>
      </c>
    </row>
    <row r="1571" spans="75:124" x14ac:dyDescent="0.25">
      <c r="BX1571" s="2">
        <v>438.596491228069</v>
      </c>
      <c r="BY1571" s="2">
        <f t="shared" si="914"/>
        <v>0.43859649122806899</v>
      </c>
      <c r="BZ1571" s="2">
        <v>1.2022612085769899E-4</v>
      </c>
      <c r="CA1571" s="2">
        <f t="shared" si="915"/>
        <v>2.3620063036876031</v>
      </c>
      <c r="CB1571" s="2">
        <f t="shared" si="916"/>
        <v>100.04388837187905</v>
      </c>
      <c r="CC1571" s="2">
        <f t="shared" si="917"/>
        <v>1.1315180733887606E-2</v>
      </c>
      <c r="CD1571" s="2">
        <f t="shared" si="918"/>
        <v>0.96036968566546455</v>
      </c>
      <c r="CE1571" s="2">
        <f t="shared" si="919"/>
        <v>0.92360112488383905</v>
      </c>
    </row>
    <row r="1572" spans="75:124" x14ac:dyDescent="0.25">
      <c r="BY1572" t="s">
        <v>28</v>
      </c>
      <c r="BZ1572" s="2">
        <f>SUM(BZ1562:BZ1571)</f>
        <v>5.0922339181286441E-3</v>
      </c>
    </row>
    <row r="1573" spans="75:124" x14ac:dyDescent="0.25">
      <c r="BY1573" t="s">
        <v>29</v>
      </c>
      <c r="BZ1573" s="2">
        <v>73.087000000000003</v>
      </c>
    </row>
    <row r="1574" spans="75:124" x14ac:dyDescent="0.25">
      <c r="BY1574" t="s">
        <v>30</v>
      </c>
      <c r="BZ1574" s="2">
        <v>0.43</v>
      </c>
    </row>
    <row r="1575" spans="75:124" x14ac:dyDescent="0.25">
      <c r="BY1575" t="s">
        <v>31</v>
      </c>
      <c r="BZ1575" s="2">
        <v>1.4650000000000001</v>
      </c>
    </row>
    <row r="1576" spans="75:124" x14ac:dyDescent="0.25">
      <c r="BY1576" t="s">
        <v>32</v>
      </c>
      <c r="BZ1576" s="2">
        <v>3.7160000000000002</v>
      </c>
    </row>
    <row r="1579" spans="75:124" x14ac:dyDescent="0.25">
      <c r="BW1579" s="21" t="s">
        <v>1374</v>
      </c>
      <c r="BX1579" t="s">
        <v>3</v>
      </c>
      <c r="BY1579" t="s">
        <v>4</v>
      </c>
      <c r="BZ1579" t="s">
        <v>5</v>
      </c>
      <c r="CA1579" t="s">
        <v>6</v>
      </c>
      <c r="CB1579" t="s">
        <v>7</v>
      </c>
      <c r="CC1579" t="s">
        <v>8</v>
      </c>
      <c r="CD1579" t="s">
        <v>9</v>
      </c>
      <c r="CE1579" t="s">
        <v>10</v>
      </c>
      <c r="CF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</row>
    <row r="1580" spans="75:124" x14ac:dyDescent="0.25">
      <c r="BW1580" s="21">
        <v>475</v>
      </c>
      <c r="BX1580" s="2">
        <v>2042.8824049513601</v>
      </c>
      <c r="BY1580" s="2">
        <f t="shared" ref="BY1580:BY1588" si="920">BX1580/1000</f>
        <v>2.0428824049513601</v>
      </c>
      <c r="BZ1580" s="2">
        <v>8.7179487179487005E-5</v>
      </c>
      <c r="CA1580" s="2">
        <f t="shared" ref="CA1580:CA1588" si="921">BZ1580*100/0.00468</f>
        <v>1.8628095551172437</v>
      </c>
      <c r="CB1580" s="2">
        <f>CA1580</f>
        <v>1.8628095551172437</v>
      </c>
      <c r="CC1580" s="2">
        <f>(BY1580/0.977)^1.805</f>
        <v>3.7864270286924921</v>
      </c>
      <c r="CD1580" s="2">
        <f>(CB1580*BY1580^(-0.313))/163.625</f>
        <v>9.103588598227642E-3</v>
      </c>
      <c r="CE1580" s="2">
        <f>CD1580/0.84558</f>
        <v>1.0766087890238229E-2</v>
      </c>
      <c r="CH1580"/>
      <c r="CI1580"/>
      <c r="CJ1580"/>
      <c r="CK1580"/>
      <c r="CL1580"/>
      <c r="CM1580"/>
      <c r="CN1580"/>
      <c r="CO1580"/>
      <c r="CP1580"/>
    </row>
    <row r="1581" spans="75:124" x14ac:dyDescent="0.25">
      <c r="BX1581" s="2">
        <v>1747.4211612142601</v>
      </c>
      <c r="BY1581" s="2">
        <f t="shared" si="920"/>
        <v>1.7474211612142601</v>
      </c>
      <c r="BZ1581" s="2">
        <v>3.4615384615384602E-4</v>
      </c>
      <c r="CA1581" s="2">
        <f t="shared" si="921"/>
        <v>7.3964497041420092</v>
      </c>
      <c r="CB1581" s="2">
        <f t="shared" ref="CB1581:CB1588" si="922">CA1581+CB1580</f>
        <v>9.2592592592592524</v>
      </c>
      <c r="CC1581" s="2">
        <f t="shared" ref="CC1581:CC1588" si="923">(BY1581/0.977)^1.805</f>
        <v>2.8560641881916236</v>
      </c>
      <c r="CD1581" s="2">
        <f t="shared" ref="CD1581:CD1588" si="924">(CB1581*BY1581^(-0.313))/163.625</f>
        <v>4.7517779625353529E-2</v>
      </c>
      <c r="CE1581" s="2">
        <f t="shared" ref="CE1581:CE1588" si="925">CD1581/0.84558</f>
        <v>5.6195486678201387E-2</v>
      </c>
      <c r="CG1581"/>
    </row>
    <row r="1582" spans="75:124" x14ac:dyDescent="0.25">
      <c r="BX1582" s="2">
        <v>1518.8623636899499</v>
      </c>
      <c r="BY1582" s="2">
        <f t="shared" si="920"/>
        <v>1.5188623636899499</v>
      </c>
      <c r="BZ1582" s="2">
        <v>5.6923076923076903E-4</v>
      </c>
      <c r="CA1582" s="2">
        <f t="shared" si="921"/>
        <v>12.163050624589081</v>
      </c>
      <c r="CB1582" s="2">
        <f t="shared" si="922"/>
        <v>21.422309883848335</v>
      </c>
      <c r="CC1582" s="2">
        <f t="shared" si="923"/>
        <v>2.2175890164922634</v>
      </c>
      <c r="CD1582" s="2">
        <f t="shared" si="924"/>
        <v>0.11486861165294719</v>
      </c>
      <c r="CE1582" s="2">
        <f t="shared" si="925"/>
        <v>0.13584594201961636</v>
      </c>
    </row>
    <row r="1583" spans="75:124" x14ac:dyDescent="0.25">
      <c r="BX1583" s="2">
        <v>1289.86147951665</v>
      </c>
      <c r="BY1583" s="2">
        <f t="shared" si="920"/>
        <v>1.2898614795166501</v>
      </c>
      <c r="BZ1583" s="2">
        <v>7.8461538461538404E-4</v>
      </c>
      <c r="CA1583" s="2">
        <f t="shared" si="921"/>
        <v>16.765285996055212</v>
      </c>
      <c r="CB1583" s="2">
        <f t="shared" si="922"/>
        <v>38.187595879903547</v>
      </c>
      <c r="CC1583" s="2">
        <f t="shared" si="923"/>
        <v>1.6510892870881972</v>
      </c>
      <c r="CD1583" s="2">
        <f t="shared" si="924"/>
        <v>0.21551260504253031</v>
      </c>
      <c r="CE1583" s="2">
        <f t="shared" si="925"/>
        <v>0.25486956295386637</v>
      </c>
    </row>
    <row r="1584" spans="75:124" x14ac:dyDescent="0.25">
      <c r="BX1584" s="2">
        <v>926.17152961980401</v>
      </c>
      <c r="BY1584" s="2">
        <f t="shared" si="920"/>
        <v>0.92617152961980398</v>
      </c>
      <c r="BZ1584" s="2">
        <v>1.0564102564102501E-3</v>
      </c>
      <c r="CA1584" s="2">
        <f t="shared" si="921"/>
        <v>22.572868726714745</v>
      </c>
      <c r="CB1584" s="2">
        <f t="shared" si="922"/>
        <v>60.760464606618292</v>
      </c>
      <c r="CC1584" s="2">
        <f t="shared" si="923"/>
        <v>0.90806792921188073</v>
      </c>
      <c r="CD1584" s="2">
        <f t="shared" si="924"/>
        <v>0.3803619015682243</v>
      </c>
      <c r="CE1584" s="2">
        <f t="shared" si="925"/>
        <v>0.44982367318080407</v>
      </c>
    </row>
    <row r="1585" spans="75:124" x14ac:dyDescent="0.25">
      <c r="BX1585" s="2">
        <v>705.57029177718596</v>
      </c>
      <c r="BY1585" s="2">
        <f t="shared" si="920"/>
        <v>0.705570291777186</v>
      </c>
      <c r="BZ1585" s="2">
        <v>8.1794871794871695E-4</v>
      </c>
      <c r="CA1585" s="2">
        <f t="shared" si="921"/>
        <v>17.477536708305919</v>
      </c>
      <c r="CB1585" s="2">
        <f t="shared" si="922"/>
        <v>78.238001314924219</v>
      </c>
      <c r="CC1585" s="2">
        <f t="shared" si="923"/>
        <v>0.55571936333102856</v>
      </c>
      <c r="CD1585" s="2">
        <f t="shared" si="924"/>
        <v>0.5333041682903934</v>
      </c>
      <c r="CE1585" s="2">
        <f t="shared" si="925"/>
        <v>0.63069628928119559</v>
      </c>
    </row>
    <row r="1586" spans="75:124" x14ac:dyDescent="0.25">
      <c r="BX1586" s="2">
        <v>692.74977895667405</v>
      </c>
      <c r="BY1586" s="2">
        <f t="shared" si="920"/>
        <v>0.692749778956674</v>
      </c>
      <c r="BZ1586" s="2">
        <v>5.94871794871794E-4</v>
      </c>
      <c r="CA1586" s="2">
        <f t="shared" si="921"/>
        <v>12.710935787858846</v>
      </c>
      <c r="CB1586" s="2">
        <f t="shared" si="922"/>
        <v>90.948937102783063</v>
      </c>
      <c r="CC1586" s="2">
        <f t="shared" si="923"/>
        <v>0.53762654925258557</v>
      </c>
      <c r="CD1586" s="2">
        <f t="shared" si="924"/>
        <v>0.62351593411994477</v>
      </c>
      <c r="CE1586" s="2">
        <f t="shared" si="925"/>
        <v>0.73738254703274053</v>
      </c>
    </row>
    <row r="1587" spans="75:124" x14ac:dyDescent="0.25">
      <c r="BX1587" s="2">
        <v>539.345711759506</v>
      </c>
      <c r="BY1587" s="2">
        <f t="shared" si="920"/>
        <v>0.53934571175950596</v>
      </c>
      <c r="BZ1587" s="2">
        <v>3.25641025641025E-4</v>
      </c>
      <c r="CA1587" s="2">
        <f t="shared" si="921"/>
        <v>6.9581415735261745</v>
      </c>
      <c r="CB1587" s="2">
        <f t="shared" si="922"/>
        <v>97.90707867630924</v>
      </c>
      <c r="CC1587" s="2">
        <f t="shared" si="923"/>
        <v>0.3421847595887732</v>
      </c>
      <c r="CD1587" s="2">
        <f t="shared" si="924"/>
        <v>0.72592205244127161</v>
      </c>
      <c r="CE1587" s="2">
        <f t="shared" si="925"/>
        <v>0.85849009252970931</v>
      </c>
    </row>
    <row r="1588" spans="75:124" x14ac:dyDescent="0.25">
      <c r="BX1588" s="2">
        <v>353.66931918655899</v>
      </c>
      <c r="BY1588" s="2">
        <f t="shared" si="920"/>
        <v>0.35366931918655897</v>
      </c>
      <c r="BZ1588" s="2">
        <v>9.4871794871794802E-5</v>
      </c>
      <c r="CA1588" s="2">
        <f t="shared" si="921"/>
        <v>2.0271751040981796</v>
      </c>
      <c r="CB1588" s="2">
        <f t="shared" si="922"/>
        <v>99.934253780407417</v>
      </c>
      <c r="CC1588" s="2">
        <f t="shared" si="923"/>
        <v>0.15975652120642864</v>
      </c>
      <c r="CD1588" s="2">
        <f t="shared" si="924"/>
        <v>0.84557811154230633</v>
      </c>
      <c r="CE1588" s="2">
        <f t="shared" si="925"/>
        <v>0.99999776667175944</v>
      </c>
    </row>
    <row r="1589" spans="75:124" x14ac:dyDescent="0.25">
      <c r="BY1589" t="s">
        <v>28</v>
      </c>
      <c r="BZ1589" s="2">
        <f>SUM(BZ1580:BZ1588)</f>
        <v>4.6769230769230664E-3</v>
      </c>
    </row>
    <row r="1590" spans="75:124" x14ac:dyDescent="0.25">
      <c r="BY1590" t="s">
        <v>29</v>
      </c>
      <c r="BZ1590" s="2">
        <v>163.625</v>
      </c>
    </row>
    <row r="1591" spans="75:124" x14ac:dyDescent="0.25">
      <c r="BY1591" t="s">
        <v>30</v>
      </c>
      <c r="BZ1591" s="2">
        <v>-0.313</v>
      </c>
    </row>
    <row r="1592" spans="75:124" x14ac:dyDescent="0.25">
      <c r="BY1592" t="s">
        <v>31</v>
      </c>
      <c r="BZ1592" s="2">
        <v>0.97699999999999998</v>
      </c>
    </row>
    <row r="1593" spans="75:124" x14ac:dyDescent="0.25">
      <c r="BY1593" t="s">
        <v>32</v>
      </c>
      <c r="BZ1593" s="2">
        <v>1.8049999999999999</v>
      </c>
    </row>
    <row r="1596" spans="75:124" x14ac:dyDescent="0.25">
      <c r="BW1596" s="21" t="s">
        <v>1374</v>
      </c>
      <c r="BX1596" t="s">
        <v>3</v>
      </c>
      <c r="BY1596" t="s">
        <v>4</v>
      </c>
      <c r="BZ1596" t="s">
        <v>5</v>
      </c>
      <c r="CA1596" t="s">
        <v>6</v>
      </c>
      <c r="CB1596" t="s">
        <v>7</v>
      </c>
      <c r="CC1596" t="s">
        <v>8</v>
      </c>
      <c r="CD1596" t="s">
        <v>9</v>
      </c>
      <c r="CE1596" t="s">
        <v>10</v>
      </c>
      <c r="CF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</row>
    <row r="1597" spans="75:124" x14ac:dyDescent="0.25">
      <c r="BW1597" s="21">
        <v>476</v>
      </c>
      <c r="BX1597" s="2">
        <v>2477.8868337699901</v>
      </c>
      <c r="BY1597" s="2">
        <f t="shared" ref="BY1597:BY1608" si="926">BX1597/1000</f>
        <v>2.4778868337699902</v>
      </c>
      <c r="BZ1597" s="2">
        <v>2.1757322175732299E-5</v>
      </c>
      <c r="CA1597" s="2">
        <f t="shared" ref="CA1597:CA1608" si="927">BZ1597*100/0.00602</f>
        <v>0.36141731188924087</v>
      </c>
      <c r="CB1597" s="2">
        <f>CA1597</f>
        <v>0.36141731188924087</v>
      </c>
      <c r="CC1597" s="2">
        <f>(BY1597/0.928)^1.869</f>
        <v>6.2688964509091871</v>
      </c>
      <c r="CD1597" s="2">
        <f>(CB1597*BY1597^(-0.316))/167.282</f>
        <v>1.6219221144089973E-3</v>
      </c>
      <c r="CE1597" s="2">
        <f>CD1597/0.90032</f>
        <v>1.8014951510673953E-3</v>
      </c>
      <c r="CH1597"/>
      <c r="CI1597"/>
      <c r="CJ1597"/>
      <c r="CK1597"/>
      <c r="CL1597"/>
      <c r="CM1597"/>
      <c r="CN1597"/>
      <c r="CO1597"/>
      <c r="CP1597"/>
    </row>
    <row r="1598" spans="75:124" x14ac:dyDescent="0.25">
      <c r="BX1598" s="2">
        <v>1937.82504985727</v>
      </c>
      <c r="BY1598" s="2">
        <f t="shared" si="926"/>
        <v>1.93782504985727</v>
      </c>
      <c r="BZ1598" s="2">
        <v>1.49790794979079E-4</v>
      </c>
      <c r="CA1598" s="2">
        <f t="shared" si="927"/>
        <v>2.4882191856989868</v>
      </c>
      <c r="CB1598" s="2">
        <f t="shared" ref="CB1598:CB1608" si="928">CA1598+CB1597</f>
        <v>2.8496364975882278</v>
      </c>
      <c r="CC1598" s="2">
        <f t="shared" ref="CC1598:CC1608" si="929">(BY1598/0.928)^1.869</f>
        <v>3.9595310741233911</v>
      </c>
      <c r="CD1598" s="2">
        <f t="shared" ref="CD1598:CD1608" si="930">(CB1598*BY1598^(-0.316))/167.282</f>
        <v>1.3821298595197698E-2</v>
      </c>
      <c r="CE1598" s="2">
        <f t="shared" ref="CE1598:CE1608" si="931">CD1598/0.90032</f>
        <v>1.5351540113734781E-2</v>
      </c>
      <c r="CG1598"/>
    </row>
    <row r="1599" spans="75:124" x14ac:dyDescent="0.25">
      <c r="BX1599" s="2">
        <v>1650.8817893872399</v>
      </c>
      <c r="BY1599" s="2">
        <f t="shared" si="926"/>
        <v>1.6508817893872398</v>
      </c>
      <c r="BZ1599" s="2">
        <v>3.2803347280334702E-4</v>
      </c>
      <c r="CA1599" s="2">
        <f t="shared" si="927"/>
        <v>5.4490610100223762</v>
      </c>
      <c r="CB1599" s="2">
        <f t="shared" si="928"/>
        <v>8.2986975076106049</v>
      </c>
      <c r="CC1599" s="2">
        <f t="shared" si="929"/>
        <v>2.934701900603216</v>
      </c>
      <c r="CD1599" s="2">
        <f t="shared" si="930"/>
        <v>4.2341132865025714E-2</v>
      </c>
      <c r="CE1599" s="2">
        <f t="shared" si="931"/>
        <v>4.7028981767622303E-2</v>
      </c>
    </row>
    <row r="1600" spans="75:124" x14ac:dyDescent="0.25">
      <c r="BX1600" s="2">
        <v>1466.7813709771999</v>
      </c>
      <c r="BY1600" s="2">
        <f t="shared" si="926"/>
        <v>1.4667813709772</v>
      </c>
      <c r="BZ1600" s="2">
        <v>5.0878661087866103E-4</v>
      </c>
      <c r="CA1600" s="2">
        <f t="shared" si="927"/>
        <v>8.4516048318714461</v>
      </c>
      <c r="CB1600" s="2">
        <f t="shared" si="928"/>
        <v>16.750302339482051</v>
      </c>
      <c r="CC1600" s="2">
        <f t="shared" si="929"/>
        <v>2.3528256059491928</v>
      </c>
      <c r="CD1600" s="2">
        <f t="shared" si="930"/>
        <v>8.8716004922246461E-2</v>
      </c>
      <c r="CE1600" s="2">
        <f t="shared" si="931"/>
        <v>9.8538302961443114E-2</v>
      </c>
    </row>
    <row r="1601" spans="75:124" x14ac:dyDescent="0.25">
      <c r="BX1601" s="2">
        <v>1347.71047589254</v>
      </c>
      <c r="BY1601" s="2">
        <f t="shared" si="926"/>
        <v>1.34771047589254</v>
      </c>
      <c r="BZ1601" s="2">
        <v>6.64435146443514E-4</v>
      </c>
      <c r="CA1601" s="2">
        <f t="shared" si="927"/>
        <v>11.037128678463688</v>
      </c>
      <c r="CB1601" s="2">
        <f t="shared" si="928"/>
        <v>27.787431017945739</v>
      </c>
      <c r="CC1601" s="2">
        <f t="shared" si="929"/>
        <v>2.0084863553142958</v>
      </c>
      <c r="CD1601" s="2">
        <f t="shared" si="930"/>
        <v>0.15116340238255799</v>
      </c>
      <c r="CE1601" s="2">
        <f t="shared" si="931"/>
        <v>0.16789963833143548</v>
      </c>
    </row>
    <row r="1602" spans="75:124" x14ac:dyDescent="0.25">
      <c r="BX1602" s="2">
        <v>1144.91846869745</v>
      </c>
      <c r="BY1602" s="2">
        <f t="shared" si="926"/>
        <v>1.1449184686974498</v>
      </c>
      <c r="BZ1602" s="2">
        <v>8.4518828451882796E-4</v>
      </c>
      <c r="CA1602" s="2">
        <f t="shared" si="927"/>
        <v>14.039672500312758</v>
      </c>
      <c r="CB1602" s="2">
        <f t="shared" si="928"/>
        <v>41.827103518258497</v>
      </c>
      <c r="CC1602" s="2">
        <f t="shared" si="929"/>
        <v>1.4808207352976139</v>
      </c>
      <c r="CD1602" s="2">
        <f t="shared" si="930"/>
        <v>0.23957186718346285</v>
      </c>
      <c r="CE1602" s="2">
        <f t="shared" si="931"/>
        <v>0.26609635150109168</v>
      </c>
    </row>
    <row r="1603" spans="75:124" x14ac:dyDescent="0.25">
      <c r="BX1603" s="2">
        <v>923.78680639737104</v>
      </c>
      <c r="BY1603" s="2">
        <f t="shared" si="926"/>
        <v>0.92378680639737099</v>
      </c>
      <c r="BZ1603" s="2">
        <v>1.04853556485355E-3</v>
      </c>
      <c r="CA1603" s="2">
        <f t="shared" si="927"/>
        <v>17.417534299892857</v>
      </c>
      <c r="CB1603" s="2">
        <f t="shared" si="928"/>
        <v>59.244637818151354</v>
      </c>
      <c r="CC1603" s="2">
        <f t="shared" si="929"/>
        <v>0.99153133394969029</v>
      </c>
      <c r="CD1603" s="2">
        <f t="shared" si="930"/>
        <v>0.36314424162617043</v>
      </c>
      <c r="CE1603" s="2">
        <f t="shared" si="931"/>
        <v>0.40335018840653369</v>
      </c>
    </row>
    <row r="1604" spans="75:124" x14ac:dyDescent="0.25">
      <c r="BX1604" s="2">
        <v>753.72463144722894</v>
      </c>
      <c r="BY1604" s="2">
        <f t="shared" si="926"/>
        <v>0.7537246314472289</v>
      </c>
      <c r="BZ1604" s="2">
        <v>9.3054393305439301E-4</v>
      </c>
      <c r="CA1604" s="2">
        <f t="shared" si="927"/>
        <v>15.45754041618593</v>
      </c>
      <c r="CB1604" s="2">
        <f t="shared" si="928"/>
        <v>74.702178234337282</v>
      </c>
      <c r="CC1604" s="2">
        <f t="shared" si="929"/>
        <v>0.67789648786658552</v>
      </c>
      <c r="CD1604" s="2">
        <f t="shared" si="930"/>
        <v>0.48829787870090946</v>
      </c>
      <c r="CE1604" s="2">
        <f t="shared" si="931"/>
        <v>0.54236035931769755</v>
      </c>
    </row>
    <row r="1605" spans="75:124" x14ac:dyDescent="0.25">
      <c r="BX1605" s="2">
        <v>666.32776756735495</v>
      </c>
      <c r="BY1605" s="2">
        <f t="shared" si="926"/>
        <v>0.6663277675673549</v>
      </c>
      <c r="BZ1605" s="2">
        <v>7.1966527196652696E-4</v>
      </c>
      <c r="CA1605" s="2">
        <f t="shared" si="927"/>
        <v>11.954572624028687</v>
      </c>
      <c r="CB1605" s="2">
        <f t="shared" si="928"/>
        <v>86.656750858365967</v>
      </c>
      <c r="CC1605" s="2">
        <f t="shared" si="929"/>
        <v>0.53842540028617747</v>
      </c>
      <c r="CD1605" s="2">
        <f t="shared" si="930"/>
        <v>0.58893560231249031</v>
      </c>
      <c r="CE1605" s="2">
        <f t="shared" si="931"/>
        <v>0.65414030823761582</v>
      </c>
    </row>
    <row r="1606" spans="75:124" x14ac:dyDescent="0.25">
      <c r="BX1606" s="2">
        <v>578.46165878074498</v>
      </c>
      <c r="BY1606" s="2">
        <f t="shared" si="926"/>
        <v>0.57846165878074496</v>
      </c>
      <c r="BZ1606" s="2">
        <v>4.7866108786610802E-4</v>
      </c>
      <c r="CA1606" s="2">
        <f t="shared" si="927"/>
        <v>7.9511808615632562</v>
      </c>
      <c r="CB1606" s="2">
        <f t="shared" si="928"/>
        <v>94.607931719929226</v>
      </c>
      <c r="CC1606" s="2">
        <f t="shared" si="929"/>
        <v>0.41337482101886458</v>
      </c>
      <c r="CD1606" s="2">
        <f t="shared" si="930"/>
        <v>0.67235644024182828</v>
      </c>
      <c r="CE1606" s="2">
        <f t="shared" si="931"/>
        <v>0.74679718349234525</v>
      </c>
    </row>
    <row r="1607" spans="75:124" x14ac:dyDescent="0.25">
      <c r="BX1607" s="2">
        <v>490.86927618973101</v>
      </c>
      <c r="BY1607" s="2">
        <f t="shared" si="926"/>
        <v>0.49086927618973103</v>
      </c>
      <c r="BZ1607" s="2">
        <v>2.5523012552301202E-4</v>
      </c>
      <c r="CA1607" s="2">
        <f t="shared" si="927"/>
        <v>4.2397030817776082</v>
      </c>
      <c r="CB1607" s="2">
        <f t="shared" si="928"/>
        <v>98.847634801706832</v>
      </c>
      <c r="CC1607" s="2">
        <f t="shared" si="929"/>
        <v>0.30413612371203269</v>
      </c>
      <c r="CD1607" s="2">
        <f t="shared" si="930"/>
        <v>0.73989801335847483</v>
      </c>
      <c r="CE1607" s="2">
        <f t="shared" si="931"/>
        <v>0.8218167022375098</v>
      </c>
    </row>
    <row r="1608" spans="75:124" x14ac:dyDescent="0.25">
      <c r="BX1608" s="2">
        <v>272.94412075235499</v>
      </c>
      <c r="BY1608" s="2">
        <f t="shared" si="926"/>
        <v>0.27294412075235497</v>
      </c>
      <c r="BZ1608" s="2">
        <v>6.4435146443514598E-5</v>
      </c>
      <c r="CA1608" s="2">
        <f t="shared" si="927"/>
        <v>1.070351269825824</v>
      </c>
      <c r="CB1608" s="2">
        <f t="shared" si="928"/>
        <v>99.917986071532653</v>
      </c>
      <c r="CC1608" s="2">
        <f t="shared" si="929"/>
        <v>0.10154876825627715</v>
      </c>
      <c r="CD1608" s="2">
        <f t="shared" si="930"/>
        <v>0.90031639034781463</v>
      </c>
      <c r="CE1608" s="2">
        <f t="shared" si="931"/>
        <v>0.99999599070087819</v>
      </c>
    </row>
    <row r="1609" spans="75:124" x14ac:dyDescent="0.25">
      <c r="BY1609" t="s">
        <v>28</v>
      </c>
      <c r="BZ1609" s="2">
        <f>SUM(BZ1597:BZ1608)</f>
        <v>6.015062761506265E-3</v>
      </c>
    </row>
    <row r="1610" spans="75:124" x14ac:dyDescent="0.25">
      <c r="BY1610" t="s">
        <v>29</v>
      </c>
      <c r="BZ1610" s="2">
        <v>167.28200000000001</v>
      </c>
    </row>
    <row r="1611" spans="75:124" x14ac:dyDescent="0.25">
      <c r="BY1611" t="s">
        <v>30</v>
      </c>
      <c r="BZ1611" s="2">
        <v>-0.316</v>
      </c>
    </row>
    <row r="1612" spans="75:124" x14ac:dyDescent="0.25">
      <c r="BY1612" t="s">
        <v>31</v>
      </c>
      <c r="BZ1612" s="2">
        <v>0.92800000000000005</v>
      </c>
    </row>
    <row r="1613" spans="75:124" x14ac:dyDescent="0.25">
      <c r="BY1613" t="s">
        <v>32</v>
      </c>
      <c r="BZ1613" s="2">
        <v>1.869</v>
      </c>
    </row>
    <row r="1616" spans="75:124" x14ac:dyDescent="0.25">
      <c r="BW1616" s="21" t="s">
        <v>1375</v>
      </c>
      <c r="BX1616" t="s">
        <v>3</v>
      </c>
      <c r="BY1616" t="s">
        <v>4</v>
      </c>
      <c r="BZ1616" t="s">
        <v>5</v>
      </c>
      <c r="CA1616" t="s">
        <v>6</v>
      </c>
      <c r="CB1616" t="s">
        <v>7</v>
      </c>
      <c r="CC1616" t="s">
        <v>8</v>
      </c>
      <c r="CD1616" t="s">
        <v>9</v>
      </c>
      <c r="CE1616" t="s">
        <v>10</v>
      </c>
      <c r="CF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</row>
    <row r="1617" spans="75:94" x14ac:dyDescent="0.25">
      <c r="BW1617" s="21">
        <v>478</v>
      </c>
      <c r="BX1617" s="2">
        <v>1426.4705882352901</v>
      </c>
      <c r="BY1617" s="2">
        <f t="shared" ref="BY1617:BY1628" si="932">BX1617/1000</f>
        <v>1.4264705882352902</v>
      </c>
      <c r="BZ1617" s="2">
        <v>3.6663980660757797E-5</v>
      </c>
      <c r="CA1617" s="2">
        <f t="shared" ref="CA1617:CA1628" si="933">BZ1617*100/0.01071</f>
        <v>0.34233408646832675</v>
      </c>
      <c r="CB1617" s="2">
        <f>CA1617</f>
        <v>0.34233408646832675</v>
      </c>
      <c r="CC1617" s="2">
        <f>(BY1617/0.848)^2.985</f>
        <v>4.722945165772467</v>
      </c>
      <c r="CD1617" s="2">
        <f>(CB1617*BY1617^0.724)/41.502</f>
        <v>1.0667616662821344E-2</v>
      </c>
      <c r="CE1617" s="2">
        <f>CD1617/0.98172</f>
        <v>1.086625174471473E-2</v>
      </c>
      <c r="CH1617"/>
      <c r="CI1617"/>
      <c r="CJ1617"/>
      <c r="CK1617"/>
      <c r="CL1617"/>
      <c r="CM1617"/>
      <c r="CN1617"/>
      <c r="CO1617"/>
      <c r="CP1617"/>
    </row>
    <row r="1618" spans="75:94" x14ac:dyDescent="0.25">
      <c r="BX1618" s="2">
        <v>1200</v>
      </c>
      <c r="BY1618" s="2">
        <f t="shared" si="932"/>
        <v>1.2</v>
      </c>
      <c r="BZ1618" s="2">
        <v>1.9751544453397701E-4</v>
      </c>
      <c r="CA1618" s="2">
        <f t="shared" si="933"/>
        <v>1.8442151683844723</v>
      </c>
      <c r="CB1618" s="2">
        <f t="shared" ref="CB1618:CB1628" si="934">CA1618+CB1617</f>
        <v>2.1865492548527992</v>
      </c>
      <c r="CC1618" s="2">
        <f t="shared" ref="CC1618:CC1628" si="935">(BY1618/0.848)^2.985</f>
        <v>2.8189956159533209</v>
      </c>
      <c r="CD1618" s="2">
        <f t="shared" ref="CD1618:CD1628" si="936">(CB1618*BY1618^0.724)/41.502</f>
        <v>6.0119790830192581E-2</v>
      </c>
      <c r="CE1618" s="2">
        <f t="shared" ref="CE1618:CE1628" si="937">CD1618/0.98172</f>
        <v>6.1239244214432401E-2</v>
      </c>
      <c r="CG1618"/>
    </row>
    <row r="1619" spans="75:94" x14ac:dyDescent="0.25">
      <c r="BX1619" s="2">
        <v>1002.94117647058</v>
      </c>
      <c r="BY1619" s="2">
        <f t="shared" si="932"/>
        <v>1.00294117647058</v>
      </c>
      <c r="BZ1619" s="2">
        <v>4.7238785925329E-4</v>
      </c>
      <c r="CA1619" s="2">
        <f t="shared" si="933"/>
        <v>4.4107176400867409</v>
      </c>
      <c r="CB1619" s="2">
        <f t="shared" si="934"/>
        <v>6.5972668949395405</v>
      </c>
      <c r="CC1619" s="2">
        <f t="shared" si="935"/>
        <v>1.6502343960703889</v>
      </c>
      <c r="CD1619" s="2">
        <f t="shared" si="936"/>
        <v>0.15930098544276106</v>
      </c>
      <c r="CE1619" s="2">
        <f t="shared" si="937"/>
        <v>0.16226723041474253</v>
      </c>
    </row>
    <row r="1620" spans="75:94" x14ac:dyDescent="0.25">
      <c r="BX1620" s="2">
        <v>908.82352941176396</v>
      </c>
      <c r="BY1620" s="2">
        <f t="shared" si="932"/>
        <v>0.90882352941176392</v>
      </c>
      <c r="BZ1620" s="2">
        <v>7.2852538275584204E-4</v>
      </c>
      <c r="CA1620" s="2">
        <f t="shared" si="933"/>
        <v>6.8022911555167314</v>
      </c>
      <c r="CB1620" s="2">
        <f t="shared" si="934"/>
        <v>13.399558050456271</v>
      </c>
      <c r="CC1620" s="2">
        <f t="shared" si="935"/>
        <v>1.2297019868277521</v>
      </c>
      <c r="CD1620" s="2">
        <f t="shared" si="936"/>
        <v>0.30127330492620025</v>
      </c>
      <c r="CE1620" s="2">
        <f t="shared" si="937"/>
        <v>0.3068831285154629</v>
      </c>
    </row>
    <row r="1621" spans="75:94" x14ac:dyDescent="0.25">
      <c r="BX1621" s="2">
        <v>785.29411764705799</v>
      </c>
      <c r="BY1621" s="2">
        <f t="shared" si="932"/>
        <v>0.78529411764705803</v>
      </c>
      <c r="BZ1621" s="2">
        <v>1.0989524576954001E-3</v>
      </c>
      <c r="CA1621" s="2">
        <f t="shared" si="933"/>
        <v>10.260994002758169</v>
      </c>
      <c r="CB1621" s="2">
        <f t="shared" si="934"/>
        <v>23.660552053214438</v>
      </c>
      <c r="CC1621" s="2">
        <f t="shared" si="935"/>
        <v>0.79507835191286402</v>
      </c>
      <c r="CD1621" s="2">
        <f t="shared" si="936"/>
        <v>0.47858520059404502</v>
      </c>
      <c r="CE1621" s="2">
        <f t="shared" si="937"/>
        <v>0.48749663915785052</v>
      </c>
    </row>
    <row r="1622" spans="75:94" x14ac:dyDescent="0.25">
      <c r="BX1622" s="2">
        <v>632.35294117647004</v>
      </c>
      <c r="BY1622" s="2">
        <f t="shared" si="932"/>
        <v>0.63235294117647001</v>
      </c>
      <c r="BZ1622" s="2">
        <v>1.49234488315874E-3</v>
      </c>
      <c r="CA1622" s="2">
        <f t="shared" si="933"/>
        <v>13.934125893172174</v>
      </c>
      <c r="CB1622" s="2">
        <f t="shared" si="934"/>
        <v>37.594677946386611</v>
      </c>
      <c r="CC1622" s="2">
        <f t="shared" si="935"/>
        <v>0.41648811854597939</v>
      </c>
      <c r="CD1622" s="2">
        <f t="shared" si="936"/>
        <v>0.65005791683851522</v>
      </c>
      <c r="CE1622" s="2">
        <f t="shared" si="937"/>
        <v>0.66216224263386214</v>
      </c>
    </row>
    <row r="1623" spans="75:94" x14ac:dyDescent="0.25">
      <c r="BX1623" s="2">
        <v>508.82352941176401</v>
      </c>
      <c r="BY1623" s="2">
        <f t="shared" si="932"/>
        <v>0.50882352941176401</v>
      </c>
      <c r="BZ1623" s="2">
        <v>1.7942788074133699E-3</v>
      </c>
      <c r="CA1623" s="2">
        <f t="shared" si="933"/>
        <v>16.75330352393436</v>
      </c>
      <c r="CB1623" s="2">
        <f t="shared" si="934"/>
        <v>54.347981470320974</v>
      </c>
      <c r="CC1623" s="2">
        <f t="shared" si="935"/>
        <v>0.21769147975313918</v>
      </c>
      <c r="CD1623" s="2">
        <f t="shared" si="936"/>
        <v>0.8029140088232235</v>
      </c>
      <c r="CE1623" s="2">
        <f t="shared" si="937"/>
        <v>0.81786457322171646</v>
      </c>
    </row>
    <row r="1624" spans="75:94" x14ac:dyDescent="0.25">
      <c r="BX1624" s="2">
        <v>402.941176470588</v>
      </c>
      <c r="BY1624" s="2">
        <f t="shared" si="932"/>
        <v>0.40294117647058803</v>
      </c>
      <c r="BZ1624" s="2">
        <v>1.7354015578834199E-3</v>
      </c>
      <c r="CA1624" s="2">
        <f t="shared" si="933"/>
        <v>16.203562631964704</v>
      </c>
      <c r="CB1624" s="2">
        <f t="shared" si="934"/>
        <v>70.551544102285675</v>
      </c>
      <c r="CC1624" s="2">
        <f t="shared" si="935"/>
        <v>0.10848875032185686</v>
      </c>
      <c r="CD1624" s="2">
        <f t="shared" si="936"/>
        <v>0.88030354718964354</v>
      </c>
      <c r="CE1624" s="2">
        <f t="shared" si="937"/>
        <v>0.8966951342436168</v>
      </c>
    </row>
    <row r="1625" spans="75:94" x14ac:dyDescent="0.25">
      <c r="BX1625" s="2">
        <v>344.11764705882302</v>
      </c>
      <c r="BY1625" s="2">
        <f t="shared" si="932"/>
        <v>0.34411764705882303</v>
      </c>
      <c r="BZ1625" s="2">
        <v>1.36124093473005E-3</v>
      </c>
      <c r="CA1625" s="2">
        <f t="shared" si="933"/>
        <v>12.709999390570028</v>
      </c>
      <c r="CB1625" s="2">
        <f t="shared" si="934"/>
        <v>83.261543492855708</v>
      </c>
      <c r="CC1625" s="2">
        <f t="shared" si="935"/>
        <v>6.7734294386309707E-2</v>
      </c>
      <c r="CD1625" s="2">
        <f t="shared" si="936"/>
        <v>0.92672581174353663</v>
      </c>
      <c r="CE1625" s="2">
        <f t="shared" si="937"/>
        <v>0.94398179902980139</v>
      </c>
    </row>
    <row r="1626" spans="75:94" x14ac:dyDescent="0.25">
      <c r="BX1626" s="2">
        <v>317.64705882352899</v>
      </c>
      <c r="BY1626" s="2">
        <f t="shared" si="932"/>
        <v>0.317647058823529</v>
      </c>
      <c r="BZ1626" s="2">
        <v>9.9149879129734097E-4</v>
      </c>
      <c r="CA1626" s="2">
        <f t="shared" si="933"/>
        <v>9.2576917954933791</v>
      </c>
      <c r="CB1626" s="2">
        <f t="shared" si="934"/>
        <v>92.51923528834908</v>
      </c>
      <c r="CC1626" s="2">
        <f t="shared" si="935"/>
        <v>5.3338859312317653E-2</v>
      </c>
      <c r="CD1626" s="2">
        <f t="shared" si="936"/>
        <v>0.97178696962463085</v>
      </c>
      <c r="CE1626" s="2">
        <f t="shared" si="937"/>
        <v>0.98988201281896138</v>
      </c>
    </row>
    <row r="1627" spans="75:94" x14ac:dyDescent="0.25">
      <c r="BX1627" s="2">
        <v>297.05882352941097</v>
      </c>
      <c r="BY1627" s="2">
        <f t="shared" si="932"/>
        <v>0.29705882352941099</v>
      </c>
      <c r="BZ1627" s="2">
        <v>5.9889873757722201E-4</v>
      </c>
      <c r="CA1627" s="2">
        <f t="shared" si="933"/>
        <v>5.5919583340543602</v>
      </c>
      <c r="CB1627" s="2">
        <f t="shared" si="934"/>
        <v>98.111193622403434</v>
      </c>
      <c r="CC1627" s="2">
        <f t="shared" si="935"/>
        <v>4.3668986676141566E-2</v>
      </c>
      <c r="CD1627" s="2">
        <f t="shared" si="936"/>
        <v>0.98171962314833883</v>
      </c>
      <c r="CE1627" s="2">
        <f t="shared" si="937"/>
        <v>0.99999961613121746</v>
      </c>
    </row>
    <row r="1628" spans="75:94" x14ac:dyDescent="0.25">
      <c r="BX1628" s="2">
        <v>273.529411764705</v>
      </c>
      <c r="BY1628" s="2">
        <f t="shared" si="932"/>
        <v>0.27352941176470502</v>
      </c>
      <c r="BZ1628" s="2">
        <v>2.01745903840988E-4</v>
      </c>
      <c r="CA1628" s="2">
        <f t="shared" si="933"/>
        <v>1.8837152552846685</v>
      </c>
      <c r="CB1628" s="2">
        <f t="shared" si="934"/>
        <v>99.994908877688104</v>
      </c>
      <c r="CC1628" s="2">
        <f t="shared" si="935"/>
        <v>3.4134646927502607E-2</v>
      </c>
      <c r="CD1628" s="2">
        <f t="shared" si="936"/>
        <v>0.94253998186350252</v>
      </c>
      <c r="CE1628" s="2">
        <f t="shared" si="937"/>
        <v>0.96009043501558744</v>
      </c>
    </row>
    <row r="1629" spans="75:94" x14ac:dyDescent="0.25">
      <c r="BY1629" t="s">
        <v>28</v>
      </c>
      <c r="BZ1629" s="2">
        <f>SUM(BZ1617:BZ1628)</f>
        <v>1.0709454740800397E-2</v>
      </c>
    </row>
    <row r="1630" spans="75:94" x14ac:dyDescent="0.25">
      <c r="BY1630" t="s">
        <v>29</v>
      </c>
      <c r="BZ1630" s="2">
        <v>41.502000000000002</v>
      </c>
    </row>
    <row r="1631" spans="75:94" x14ac:dyDescent="0.25">
      <c r="BY1631" t="s">
        <v>30</v>
      </c>
      <c r="BZ1631" s="2">
        <v>0.72399999999999998</v>
      </c>
    </row>
    <row r="1632" spans="75:94" x14ac:dyDescent="0.25">
      <c r="BY1632" t="s">
        <v>31</v>
      </c>
      <c r="BZ1632" s="2">
        <v>0.84799999999999998</v>
      </c>
    </row>
    <row r="1633" spans="75:124" x14ac:dyDescent="0.25">
      <c r="BY1633" t="s">
        <v>32</v>
      </c>
      <c r="BZ1633" s="2">
        <v>2.9849999999999999</v>
      </c>
    </row>
    <row r="1636" spans="75:124" x14ac:dyDescent="0.25">
      <c r="BW1636" s="21" t="s">
        <v>1375</v>
      </c>
      <c r="BX1636" t="s">
        <v>3</v>
      </c>
      <c r="BY1636" t="s">
        <v>4</v>
      </c>
      <c r="BZ1636" t="s">
        <v>5</v>
      </c>
      <c r="CA1636" t="s">
        <v>6</v>
      </c>
      <c r="CB1636" t="s">
        <v>7</v>
      </c>
      <c r="CC1636" t="s">
        <v>8</v>
      </c>
      <c r="CD1636" t="s">
        <v>9</v>
      </c>
      <c r="CE1636" t="s">
        <v>10</v>
      </c>
      <c r="CF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</row>
    <row r="1637" spans="75:124" x14ac:dyDescent="0.25">
      <c r="BW1637" s="21">
        <v>479</v>
      </c>
      <c r="BX1637" s="2">
        <v>1421.3660798988001</v>
      </c>
      <c r="BY1637" s="2">
        <f t="shared" ref="BY1637:BY1648" si="938">BX1637/1000</f>
        <v>1.4213660798988001</v>
      </c>
      <c r="BZ1637" s="2">
        <v>4.7169811320752099E-5</v>
      </c>
      <c r="CA1637" s="2">
        <f t="shared" ref="CA1637:CA1648" si="939">BZ1637*100/0.01091</f>
        <v>0.43235390761459302</v>
      </c>
      <c r="CB1637" s="2">
        <f>CA1637</f>
        <v>0.43235390761459302</v>
      </c>
      <c r="CC1637" s="2">
        <f>(BY1637/0.83)^3.151</f>
        <v>5.4470501032684293</v>
      </c>
      <c r="CD1637" s="2">
        <f>(CB1637*BY1637^0.602)/48.602</f>
        <v>1.0992949363687316E-2</v>
      </c>
      <c r="CE1637" s="2">
        <f>CD1637/0.97788</f>
        <v>1.1241613862321876E-2</v>
      </c>
      <c r="CH1637"/>
      <c r="CI1637"/>
      <c r="CJ1637"/>
      <c r="CK1637"/>
      <c r="CL1637"/>
      <c r="CM1637"/>
      <c r="CN1637"/>
      <c r="CO1637"/>
      <c r="CP1637"/>
    </row>
    <row r="1638" spans="75:124" x14ac:dyDescent="0.25">
      <c r="BX1638" s="2">
        <v>1194.7269948350299</v>
      </c>
      <c r="BY1638" s="2">
        <f t="shared" si="938"/>
        <v>1.1947269948350299</v>
      </c>
      <c r="BZ1638" s="2">
        <v>1.8396226415094301E-4</v>
      </c>
      <c r="CA1638" s="2">
        <f t="shared" si="939"/>
        <v>1.6861802396970029</v>
      </c>
      <c r="CB1638" s="2">
        <f t="shared" ref="CB1638:CB1648" si="940">CA1638+CB1637</f>
        <v>2.1185341473115962</v>
      </c>
      <c r="CC1638" s="2">
        <f t="shared" ref="CC1638:CC1648" si="941">(BY1638/0.83)^3.151</f>
        <v>3.1510734837720187</v>
      </c>
      <c r="CD1638" s="2">
        <f t="shared" ref="CD1638:CD1648" si="942">(CB1638*BY1638^0.602)/48.602</f>
        <v>4.8517349881742208E-2</v>
      </c>
      <c r="CE1638" s="2">
        <f t="shared" ref="CE1638:CE1648" si="943">CD1638/0.97788</f>
        <v>4.9614829919562939E-2</v>
      </c>
      <c r="CG1638"/>
    </row>
    <row r="1639" spans="75:124" x14ac:dyDescent="0.25">
      <c r="BX1639" s="2">
        <v>1026.3782017497599</v>
      </c>
      <c r="BY1639" s="2">
        <f t="shared" si="938"/>
        <v>1.0263782017497598</v>
      </c>
      <c r="BZ1639" s="2">
        <v>4.5283018867924501E-4</v>
      </c>
      <c r="CA1639" s="2">
        <f t="shared" si="939"/>
        <v>4.1505975131003217</v>
      </c>
      <c r="CB1639" s="2">
        <f t="shared" si="940"/>
        <v>6.2691316604119178</v>
      </c>
      <c r="CC1639" s="2">
        <f t="shared" si="941"/>
        <v>1.9526059620634821</v>
      </c>
      <c r="CD1639" s="2">
        <f t="shared" si="942"/>
        <v>0.13102685485083626</v>
      </c>
      <c r="CE1639" s="2">
        <f t="shared" si="943"/>
        <v>0.13399072979387683</v>
      </c>
    </row>
    <row r="1640" spans="75:124" x14ac:dyDescent="0.25">
      <c r="BX1640" s="2">
        <v>922.22251502055406</v>
      </c>
      <c r="BY1640" s="2">
        <f t="shared" si="938"/>
        <v>0.92222251502055408</v>
      </c>
      <c r="BZ1640" s="2">
        <v>7.4056603773584896E-4</v>
      </c>
      <c r="CA1640" s="2">
        <f t="shared" si="939"/>
        <v>6.7879563495494857</v>
      </c>
      <c r="CB1640" s="2">
        <f t="shared" si="940"/>
        <v>13.057088009961404</v>
      </c>
      <c r="CC1640" s="2">
        <f t="shared" si="941"/>
        <v>1.3937416779842633</v>
      </c>
      <c r="CD1640" s="2">
        <f t="shared" si="942"/>
        <v>0.25587231256117465</v>
      </c>
      <c r="CE1640" s="2">
        <f t="shared" si="943"/>
        <v>0.26166023700369645</v>
      </c>
    </row>
    <row r="1641" spans="75:124" x14ac:dyDescent="0.25">
      <c r="BX1641" s="2">
        <v>792.80858016232696</v>
      </c>
      <c r="BY1641" s="2">
        <f t="shared" si="938"/>
        <v>0.79280858016232691</v>
      </c>
      <c r="BZ1641" s="2">
        <v>1.07075471698113E-3</v>
      </c>
      <c r="CA1641" s="2">
        <f t="shared" si="939"/>
        <v>9.8144337028517885</v>
      </c>
      <c r="CB1641" s="2">
        <f t="shared" si="940"/>
        <v>22.871521712813191</v>
      </c>
      <c r="CC1641" s="2">
        <f t="shared" si="941"/>
        <v>0.8654946256991064</v>
      </c>
      <c r="CD1641" s="2">
        <f t="shared" si="942"/>
        <v>0.4092043681977145</v>
      </c>
      <c r="CE1641" s="2">
        <f t="shared" si="943"/>
        <v>0.41846071930882572</v>
      </c>
    </row>
    <row r="1642" spans="75:124" x14ac:dyDescent="0.25">
      <c r="BX1642" s="2">
        <v>691.31443027300497</v>
      </c>
      <c r="BY1642" s="2">
        <f t="shared" si="938"/>
        <v>0.69131443027300499</v>
      </c>
      <c r="BZ1642" s="2">
        <v>1.4056603773584899E-3</v>
      </c>
      <c r="CA1642" s="2">
        <f t="shared" si="939"/>
        <v>12.884146446915583</v>
      </c>
      <c r="CB1642" s="2">
        <f t="shared" si="940"/>
        <v>35.755668159728771</v>
      </c>
      <c r="CC1642" s="2">
        <f t="shared" si="941"/>
        <v>0.56208606267827421</v>
      </c>
      <c r="CD1642" s="2">
        <f t="shared" si="942"/>
        <v>0.58908163232467536</v>
      </c>
      <c r="CE1642" s="2">
        <f t="shared" si="943"/>
        <v>0.6024068723408551</v>
      </c>
    </row>
    <row r="1643" spans="75:124" x14ac:dyDescent="0.25">
      <c r="BX1643" s="2">
        <v>565.03636555286096</v>
      </c>
      <c r="BY1643" s="2">
        <f t="shared" si="938"/>
        <v>0.56503636555286096</v>
      </c>
      <c r="BZ1643" s="2">
        <v>1.6132075471698101E-3</v>
      </c>
      <c r="CA1643" s="2">
        <f t="shared" si="939"/>
        <v>14.786503640419891</v>
      </c>
      <c r="CB1643" s="2">
        <f t="shared" si="940"/>
        <v>50.542171800148665</v>
      </c>
      <c r="CC1643" s="2">
        <f t="shared" si="941"/>
        <v>0.29769919932247829</v>
      </c>
      <c r="CD1643" s="2">
        <f t="shared" si="942"/>
        <v>0.73747915807109887</v>
      </c>
      <c r="CE1643" s="2">
        <f t="shared" si="943"/>
        <v>0.75416120390139785</v>
      </c>
    </row>
    <row r="1644" spans="75:124" x14ac:dyDescent="0.25">
      <c r="BX1644" s="2">
        <v>452.77748497944498</v>
      </c>
      <c r="BY1644" s="2">
        <f t="shared" si="938"/>
        <v>0.45277748497944498</v>
      </c>
      <c r="BZ1644" s="2">
        <v>1.8018867924528201E-3</v>
      </c>
      <c r="CA1644" s="2">
        <f t="shared" si="939"/>
        <v>16.515919270878278</v>
      </c>
      <c r="CB1644" s="2">
        <f t="shared" si="940"/>
        <v>67.058091071026951</v>
      </c>
      <c r="CC1644" s="2">
        <f t="shared" si="941"/>
        <v>0.1481419331299241</v>
      </c>
      <c r="CD1644" s="2">
        <f t="shared" si="942"/>
        <v>0.85632713994323795</v>
      </c>
      <c r="CE1644" s="2">
        <f t="shared" si="943"/>
        <v>0.87569757019597294</v>
      </c>
    </row>
    <row r="1645" spans="75:124" x14ac:dyDescent="0.25">
      <c r="BX1645" s="2">
        <v>369.79550964477698</v>
      </c>
      <c r="BY1645" s="2">
        <f t="shared" si="938"/>
        <v>0.36979550964477698</v>
      </c>
      <c r="BZ1645" s="2">
        <v>1.50943396226415E-3</v>
      </c>
      <c r="CA1645" s="2">
        <f t="shared" si="939"/>
        <v>13.835325043667737</v>
      </c>
      <c r="CB1645" s="2">
        <f t="shared" si="940"/>
        <v>80.893416114694688</v>
      </c>
      <c r="CC1645" s="2">
        <f t="shared" si="941"/>
        <v>7.8276615131206234E-2</v>
      </c>
      <c r="CD1645" s="2">
        <f t="shared" si="942"/>
        <v>0.91447521254897279</v>
      </c>
      <c r="CE1645" s="2">
        <f t="shared" si="943"/>
        <v>0.9351609732778795</v>
      </c>
    </row>
    <row r="1646" spans="75:124" x14ac:dyDescent="0.25">
      <c r="BX1646" s="2">
        <v>326.13049436070401</v>
      </c>
      <c r="BY1646" s="2">
        <f t="shared" si="938"/>
        <v>0.32613049436070402</v>
      </c>
      <c r="BZ1646" s="2">
        <v>1.14150943396226E-3</v>
      </c>
      <c r="CA1646" s="2">
        <f t="shared" si="939"/>
        <v>10.462964564273694</v>
      </c>
      <c r="CB1646" s="2">
        <f t="shared" si="940"/>
        <v>91.356380678968378</v>
      </c>
      <c r="CC1646" s="2">
        <f t="shared" si="941"/>
        <v>5.2684305569134365E-2</v>
      </c>
      <c r="CD1646" s="2">
        <f t="shared" si="942"/>
        <v>0.95751673375992585</v>
      </c>
      <c r="CE1646" s="2">
        <f t="shared" si="943"/>
        <v>0.97917610929758858</v>
      </c>
    </row>
    <row r="1647" spans="75:124" x14ac:dyDescent="0.25">
      <c r="BX1647" s="2">
        <v>302.25571835142802</v>
      </c>
      <c r="BY1647" s="2">
        <f t="shared" si="938"/>
        <v>0.302255718351428</v>
      </c>
      <c r="BZ1647" s="2">
        <v>6.8867924528301795E-4</v>
      </c>
      <c r="CA1647" s="2">
        <f t="shared" si="939"/>
        <v>6.3123670511733998</v>
      </c>
      <c r="CB1647" s="2">
        <f t="shared" si="940"/>
        <v>97.668747730141774</v>
      </c>
      <c r="CC1647" s="2">
        <f t="shared" si="941"/>
        <v>4.1461504994595208E-2</v>
      </c>
      <c r="CD1647" s="2">
        <f t="shared" si="942"/>
        <v>0.97788310526641786</v>
      </c>
      <c r="CE1647" s="2">
        <f t="shared" si="943"/>
        <v>1.0000031755086696</v>
      </c>
    </row>
    <row r="1648" spans="75:124" x14ac:dyDescent="0.25">
      <c r="BX1648" s="2">
        <v>278.34141456730202</v>
      </c>
      <c r="BY1648" s="2">
        <f t="shared" si="938"/>
        <v>0.27834141456730205</v>
      </c>
      <c r="BZ1648" s="2">
        <v>2.4999999999999898E-4</v>
      </c>
      <c r="CA1648" s="2">
        <f t="shared" si="939"/>
        <v>2.291475710357461</v>
      </c>
      <c r="CB1648" s="2">
        <f t="shared" si="940"/>
        <v>99.960223440499234</v>
      </c>
      <c r="CC1648" s="2">
        <f t="shared" si="941"/>
        <v>3.1977880364844433E-2</v>
      </c>
      <c r="CD1648" s="2">
        <f t="shared" si="942"/>
        <v>0.95237707065896504</v>
      </c>
      <c r="CE1648" s="2">
        <f t="shared" si="943"/>
        <v>0.97392018515458445</v>
      </c>
    </row>
    <row r="1649" spans="75:124" x14ac:dyDescent="0.25">
      <c r="BY1649" t="s">
        <v>28</v>
      </c>
      <c r="BZ1649" s="2">
        <f>SUM(BZ1637:BZ1648)</f>
        <v>1.0905660377358467E-2</v>
      </c>
    </row>
    <row r="1650" spans="75:124" x14ac:dyDescent="0.25">
      <c r="BY1650" t="s">
        <v>29</v>
      </c>
      <c r="BZ1650" s="2">
        <v>48.601999999999997</v>
      </c>
    </row>
    <row r="1651" spans="75:124" x14ac:dyDescent="0.25">
      <c r="BY1651" t="s">
        <v>30</v>
      </c>
      <c r="BZ1651" s="2">
        <v>0.60199999999999998</v>
      </c>
    </row>
    <row r="1652" spans="75:124" x14ac:dyDescent="0.25">
      <c r="BY1652" t="s">
        <v>31</v>
      </c>
      <c r="BZ1652" s="2">
        <v>0.83</v>
      </c>
    </row>
    <row r="1653" spans="75:124" x14ac:dyDescent="0.25">
      <c r="BY1653" t="s">
        <v>32</v>
      </c>
      <c r="BZ1653" s="2">
        <v>3.1509999999999998</v>
      </c>
    </row>
    <row r="1656" spans="75:124" x14ac:dyDescent="0.25">
      <c r="BW1656" s="21" t="s">
        <v>1375</v>
      </c>
      <c r="BX1656" t="s">
        <v>3</v>
      </c>
      <c r="BY1656" t="s">
        <v>4</v>
      </c>
      <c r="BZ1656" t="s">
        <v>5</v>
      </c>
      <c r="CA1656" t="s">
        <v>6</v>
      </c>
      <c r="CB1656" t="s">
        <v>7</v>
      </c>
      <c r="CC1656" t="s">
        <v>8</v>
      </c>
      <c r="CD1656" t="s">
        <v>9</v>
      </c>
      <c r="CE1656" t="s">
        <v>10</v>
      </c>
      <c r="CF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</row>
    <row r="1657" spans="75:124" x14ac:dyDescent="0.25">
      <c r="BW1657" s="21">
        <v>480</v>
      </c>
      <c r="BX1657" s="2">
        <v>1357.02595576013</v>
      </c>
      <c r="BY1657" s="2">
        <f t="shared" ref="BY1657:BY1667" si="944">BX1657/1000</f>
        <v>1.3570259557601301</v>
      </c>
      <c r="BZ1657" s="2">
        <v>9.0717299578059495E-5</v>
      </c>
      <c r="CA1657" s="2">
        <f t="shared" ref="CA1657:CA1667" si="945">BZ1657*100/0.01013</f>
        <v>0.89553109158992594</v>
      </c>
      <c r="CB1657" s="2">
        <f>CA1657</f>
        <v>0.89553109158992594</v>
      </c>
      <c r="CC1657" s="2">
        <f>(BY1657/0.891)^4.446</f>
        <v>6.4912847810071721</v>
      </c>
      <c r="CD1657" s="2">
        <f>(CB1657*BY1657^0.766)/38.507</f>
        <v>2.9383498958732733E-2</v>
      </c>
      <c r="CE1657" s="2">
        <f>CD1657/1.01396</f>
        <v>2.8978952777952517E-2</v>
      </c>
      <c r="CH1657"/>
      <c r="CI1657"/>
      <c r="CJ1657"/>
      <c r="CK1657"/>
      <c r="CL1657"/>
      <c r="CM1657"/>
      <c r="CN1657"/>
      <c r="CO1657"/>
      <c r="CP1657"/>
    </row>
    <row r="1658" spans="75:124" x14ac:dyDescent="0.25">
      <c r="BX1658" s="2">
        <v>1092.55849635596</v>
      </c>
      <c r="BY1658" s="2">
        <f t="shared" si="944"/>
        <v>1.09255849635596</v>
      </c>
      <c r="BZ1658" s="2">
        <v>3.6497890295358599E-4</v>
      </c>
      <c r="CA1658" s="2">
        <f t="shared" si="945"/>
        <v>3.6029506708152614</v>
      </c>
      <c r="CB1658" s="2">
        <f t="shared" ref="CB1658:CB1667" si="946">CA1658+CB1657</f>
        <v>4.4984817624051878</v>
      </c>
      <c r="CC1658" s="2">
        <f t="shared" ref="CC1658:CC1667" si="947">(BY1658/0.891)^4.446</f>
        <v>2.4761038662003756</v>
      </c>
      <c r="CD1658" s="2">
        <f t="shared" ref="CD1658:CD1667" si="948">(CB1658*BY1658^0.766)/38.507</f>
        <v>0.12501868265689625</v>
      </c>
      <c r="CE1658" s="2">
        <f t="shared" ref="CE1658:CE1667" si="949">CD1658/1.01396</f>
        <v>0.1232974502513869</v>
      </c>
      <c r="CG1658"/>
    </row>
    <row r="1659" spans="75:124" x14ac:dyDescent="0.25">
      <c r="BX1659" s="2">
        <v>943.11469121595701</v>
      </c>
      <c r="BY1659" s="2">
        <f t="shared" si="944"/>
        <v>0.94311469121595704</v>
      </c>
      <c r="BZ1659" s="2">
        <v>6.8143459915611802E-4</v>
      </c>
      <c r="CA1659" s="2">
        <f t="shared" si="945"/>
        <v>6.7268963391522014</v>
      </c>
      <c r="CB1659" s="2">
        <f t="shared" si="946"/>
        <v>11.225378101557389</v>
      </c>
      <c r="CC1659" s="2">
        <f t="shared" si="947"/>
        <v>1.287530541023661</v>
      </c>
      <c r="CD1659" s="2">
        <f t="shared" si="948"/>
        <v>0.27872614479886815</v>
      </c>
      <c r="CE1659" s="2">
        <f t="shared" si="949"/>
        <v>0.27488869856687459</v>
      </c>
    </row>
    <row r="1660" spans="75:124" x14ac:dyDescent="0.25">
      <c r="BX1660" s="2">
        <v>814.92136555427703</v>
      </c>
      <c r="BY1660" s="2">
        <f t="shared" si="944"/>
        <v>0.81492136555427708</v>
      </c>
      <c r="BZ1660" s="2">
        <v>9.852320675105481E-4</v>
      </c>
      <c r="CA1660" s="2">
        <f t="shared" si="945"/>
        <v>9.7258841807556564</v>
      </c>
      <c r="CB1660" s="2">
        <f t="shared" si="946"/>
        <v>20.951262282313046</v>
      </c>
      <c r="CC1660" s="2">
        <f t="shared" si="947"/>
        <v>0.67245642741845502</v>
      </c>
      <c r="CD1660" s="2">
        <f t="shared" si="948"/>
        <v>0.46514155260710272</v>
      </c>
      <c r="CE1660" s="2">
        <f t="shared" si="949"/>
        <v>0.45873757604550747</v>
      </c>
    </row>
    <row r="1661" spans="75:124" x14ac:dyDescent="0.25">
      <c r="BX1661" s="2">
        <v>717.01828410689097</v>
      </c>
      <c r="BY1661" s="2">
        <f t="shared" si="944"/>
        <v>0.71701828410689095</v>
      </c>
      <c r="BZ1661" s="2">
        <v>1.2932489451476701E-3</v>
      </c>
      <c r="CA1661" s="2">
        <f t="shared" si="945"/>
        <v>12.766524631270189</v>
      </c>
      <c r="CB1661" s="2">
        <f t="shared" si="946"/>
        <v>33.717786913583232</v>
      </c>
      <c r="CC1661" s="2">
        <f t="shared" si="947"/>
        <v>0.38065464369882218</v>
      </c>
      <c r="CD1661" s="2">
        <f t="shared" si="948"/>
        <v>0.67866512632552556</v>
      </c>
      <c r="CE1661" s="2">
        <f t="shared" si="949"/>
        <v>0.66932139958728709</v>
      </c>
    </row>
    <row r="1662" spans="75:124" x14ac:dyDescent="0.25">
      <c r="BX1662" s="2">
        <v>613.11852704257706</v>
      </c>
      <c r="BY1662" s="2">
        <f t="shared" si="944"/>
        <v>0.61311852704257708</v>
      </c>
      <c r="BZ1662" s="2">
        <v>1.5801687763713E-3</v>
      </c>
      <c r="CA1662" s="2">
        <f t="shared" si="945"/>
        <v>15.598902037229021</v>
      </c>
      <c r="CB1662" s="2">
        <f t="shared" si="946"/>
        <v>49.316688950812249</v>
      </c>
      <c r="CC1662" s="2">
        <f t="shared" si="947"/>
        <v>0.18978693267720667</v>
      </c>
      <c r="CD1662" s="2">
        <f t="shared" si="948"/>
        <v>0.88046737236290773</v>
      </c>
      <c r="CE1662" s="2">
        <f t="shared" si="949"/>
        <v>0.86834527236075165</v>
      </c>
    </row>
    <row r="1663" spans="75:124" x14ac:dyDescent="0.25">
      <c r="BX1663" s="2">
        <v>449.07300856667899</v>
      </c>
      <c r="BY1663" s="2">
        <f t="shared" si="944"/>
        <v>0.44907300856667898</v>
      </c>
      <c r="BZ1663" s="2">
        <v>1.7151898734177201E-3</v>
      </c>
      <c r="CA1663" s="2">
        <f t="shared" si="945"/>
        <v>16.931785522386182</v>
      </c>
      <c r="CB1663" s="2">
        <f t="shared" si="946"/>
        <v>66.248474473198428</v>
      </c>
      <c r="CC1663" s="2">
        <f t="shared" si="947"/>
        <v>4.7538437091168222E-2</v>
      </c>
      <c r="CD1663" s="2">
        <f t="shared" si="948"/>
        <v>0.93177484752383444</v>
      </c>
      <c r="CE1663" s="2">
        <f t="shared" si="949"/>
        <v>0.91894635638864897</v>
      </c>
    </row>
    <row r="1664" spans="75:124" x14ac:dyDescent="0.25">
      <c r="BX1664" s="2">
        <v>359.03337169159897</v>
      </c>
      <c r="BY1664" s="2">
        <f t="shared" si="944"/>
        <v>0.35903337169159899</v>
      </c>
      <c r="BZ1664" s="2">
        <v>1.4282700421940899E-3</v>
      </c>
      <c r="CA1664" s="2">
        <f t="shared" si="945"/>
        <v>14.099408116427345</v>
      </c>
      <c r="CB1664" s="2">
        <f t="shared" si="946"/>
        <v>80.347882589625769</v>
      </c>
      <c r="CC1664" s="2">
        <f t="shared" si="947"/>
        <v>1.7578148406935563E-2</v>
      </c>
      <c r="CD1664" s="2">
        <f t="shared" si="948"/>
        <v>0.95206811675065328</v>
      </c>
      <c r="CE1664" s="2">
        <f t="shared" si="949"/>
        <v>0.93896023191314582</v>
      </c>
    </row>
    <row r="1665" spans="75:124" x14ac:dyDescent="0.25">
      <c r="BX1665" s="2">
        <v>329.88108937475999</v>
      </c>
      <c r="BY1665" s="2">
        <f t="shared" si="944"/>
        <v>0.32988108937476002</v>
      </c>
      <c r="BZ1665" s="2">
        <v>1.0485232067510501E-3</v>
      </c>
      <c r="CA1665" s="2">
        <f t="shared" si="945"/>
        <v>10.350673314423002</v>
      </c>
      <c r="CB1665" s="2">
        <f t="shared" si="946"/>
        <v>90.698555904048774</v>
      </c>
      <c r="CC1665" s="2">
        <f t="shared" si="947"/>
        <v>1.2063152482887276E-2</v>
      </c>
      <c r="CD1665" s="2">
        <f t="shared" si="948"/>
        <v>1.0072156638070837</v>
      </c>
      <c r="CE1665" s="2">
        <f t="shared" si="949"/>
        <v>0.99334851848897765</v>
      </c>
    </row>
    <row r="1666" spans="75:124" x14ac:dyDescent="0.25">
      <c r="BX1666" s="2">
        <v>303.77189617695899</v>
      </c>
      <c r="BY1666" s="2">
        <f t="shared" si="944"/>
        <v>0.30377189617695899</v>
      </c>
      <c r="BZ1666" s="2">
        <v>6.6455696202531603E-4</v>
      </c>
      <c r="CA1666" s="2">
        <f t="shared" si="945"/>
        <v>6.5602859035075616</v>
      </c>
      <c r="CB1666" s="2">
        <f t="shared" si="946"/>
        <v>97.258841807556337</v>
      </c>
      <c r="CC1666" s="2">
        <f t="shared" si="947"/>
        <v>8.3608478906812955E-3</v>
      </c>
      <c r="CD1666" s="2">
        <f t="shared" si="948"/>
        <v>1.0139600966466218</v>
      </c>
      <c r="CE1666" s="2">
        <f t="shared" si="949"/>
        <v>1.0000000953160104</v>
      </c>
    </row>
    <row r="1667" spans="75:124" x14ac:dyDescent="0.25">
      <c r="BX1667" s="2">
        <v>280.70579209819698</v>
      </c>
      <c r="BY1667" s="2">
        <f t="shared" si="944"/>
        <v>0.28070579209819696</v>
      </c>
      <c r="BZ1667" s="2">
        <v>2.7637130801687701E-4</v>
      </c>
      <c r="CA1667" s="2">
        <f t="shared" si="945"/>
        <v>2.728245883680918</v>
      </c>
      <c r="CB1667" s="2">
        <f t="shared" si="946"/>
        <v>99.987087691237249</v>
      </c>
      <c r="CC1667" s="2">
        <f t="shared" si="947"/>
        <v>5.8853099048108322E-3</v>
      </c>
      <c r="CD1667" s="2">
        <f t="shared" si="948"/>
        <v>0.98121637304781295</v>
      </c>
      <c r="CE1667" s="2">
        <f t="shared" si="949"/>
        <v>0.96770718080379203</v>
      </c>
    </row>
    <row r="1668" spans="75:124" x14ac:dyDescent="0.25">
      <c r="BY1668" t="s">
        <v>28</v>
      </c>
      <c r="BZ1668" s="2">
        <f>SUM(BZ1657:BZ1667)</f>
        <v>1.0128691983122334E-2</v>
      </c>
    </row>
    <row r="1669" spans="75:124" x14ac:dyDescent="0.25">
      <c r="BY1669" t="s">
        <v>29</v>
      </c>
      <c r="BZ1669" s="2">
        <v>38.506999999999998</v>
      </c>
    </row>
    <row r="1670" spans="75:124" x14ac:dyDescent="0.25">
      <c r="BY1670" t="s">
        <v>30</v>
      </c>
      <c r="BZ1670" s="2">
        <v>0.76600000000000001</v>
      </c>
    </row>
    <row r="1671" spans="75:124" x14ac:dyDescent="0.25">
      <c r="BY1671" t="s">
        <v>31</v>
      </c>
      <c r="BZ1671" s="2">
        <v>0.89100000000000001</v>
      </c>
    </row>
    <row r="1672" spans="75:124" x14ac:dyDescent="0.25">
      <c r="BY1672" t="s">
        <v>32</v>
      </c>
      <c r="BZ1672" s="2">
        <v>4.4459999999999997</v>
      </c>
    </row>
    <row r="1675" spans="75:124" x14ac:dyDescent="0.25">
      <c r="BW1675" s="21" t="s">
        <v>1375</v>
      </c>
      <c r="BX1675" t="s">
        <v>3</v>
      </c>
      <c r="BY1675" t="s">
        <v>4</v>
      </c>
      <c r="BZ1675" t="s">
        <v>5</v>
      </c>
      <c r="CA1675" t="s">
        <v>6</v>
      </c>
      <c r="CB1675" t="s">
        <v>7</v>
      </c>
      <c r="CC1675" t="s">
        <v>8</v>
      </c>
      <c r="CD1675" t="s">
        <v>9</v>
      </c>
      <c r="CE1675" t="s">
        <v>10</v>
      </c>
      <c r="CF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</row>
    <row r="1676" spans="75:124" x14ac:dyDescent="0.25">
      <c r="BW1676" s="21">
        <v>481</v>
      </c>
      <c r="BX1676" s="2">
        <v>1468.20809248554</v>
      </c>
      <c r="BY1676" s="2">
        <f t="shared" ref="BY1676:BY1688" si="950">BX1676/1000</f>
        <v>1.4682080924855401</v>
      </c>
      <c r="BZ1676" s="2">
        <v>4.2255066949585498E-5</v>
      </c>
      <c r="CA1676" s="2">
        <f t="shared" ref="CA1676:CA1688" si="951">BZ1676*100/0.01095</f>
        <v>0.38589102237064382</v>
      </c>
      <c r="CB1676" s="2">
        <f>CA1676</f>
        <v>0.38589102237064382</v>
      </c>
      <c r="CC1676" s="2">
        <f>(BY1676/0.79)^2.989</f>
        <v>6.3755961669664787</v>
      </c>
      <c r="CD1676" s="2">
        <f>(CB1676*BY1676^0.349)/65.725</f>
        <v>6.7134066944248569E-3</v>
      </c>
      <c r="CE1676" s="2">
        <f>CD1676/0.97341</f>
        <v>6.8967924044594335E-3</v>
      </c>
      <c r="CH1676"/>
      <c r="CI1676"/>
      <c r="CJ1676"/>
      <c r="CK1676"/>
      <c r="CL1676"/>
      <c r="CM1676"/>
      <c r="CN1676"/>
      <c r="CO1676"/>
      <c r="CP1676"/>
    </row>
    <row r="1677" spans="75:124" x14ac:dyDescent="0.25">
      <c r="BX1677" s="2">
        <v>1231.21387283236</v>
      </c>
      <c r="BY1677" s="2">
        <f t="shared" si="950"/>
        <v>1.2312138728323601</v>
      </c>
      <c r="BZ1677" s="2">
        <v>1.7627618838564899E-4</v>
      </c>
      <c r="CA1677" s="2">
        <f t="shared" si="951"/>
        <v>1.6098282044351506</v>
      </c>
      <c r="CB1677" s="2">
        <f t="shared" ref="CB1677:CB1688" si="952">CA1677+CB1676</f>
        <v>1.9957192268057944</v>
      </c>
      <c r="CC1677" s="2">
        <f t="shared" ref="CC1677:CC1688" si="953">(BY1677/0.79)^2.989</f>
        <v>3.7670332760776875</v>
      </c>
      <c r="CD1677" s="2">
        <f t="shared" ref="CD1677:CD1688" si="954">(CB1677*BY1677^0.349)/65.725</f>
        <v>3.2650906117275301E-2</v>
      </c>
      <c r="CE1677" s="2">
        <f t="shared" ref="CE1677:CE1688" si="955">CD1677/0.97341</f>
        <v>3.3542809419746356E-2</v>
      </c>
      <c r="CG1677"/>
    </row>
    <row r="1678" spans="75:124" x14ac:dyDescent="0.25">
      <c r="BX1678" s="2">
        <v>1095.3757225433501</v>
      </c>
      <c r="BY1678" s="2">
        <f t="shared" si="950"/>
        <v>1.09537572254335</v>
      </c>
      <c r="BZ1678" s="2">
        <v>3.8667349576839501E-4</v>
      </c>
      <c r="CA1678" s="2">
        <f t="shared" si="951"/>
        <v>3.5312648015378545</v>
      </c>
      <c r="CB1678" s="2">
        <f t="shared" si="952"/>
        <v>5.5269840283436489</v>
      </c>
      <c r="CC1678" s="2">
        <f t="shared" si="953"/>
        <v>2.65611432101392</v>
      </c>
      <c r="CD1678" s="2">
        <f t="shared" si="954"/>
        <v>8.6809077400079204E-2</v>
      </c>
      <c r="CE1678" s="2">
        <f t="shared" si="955"/>
        <v>8.9180383805466557E-2</v>
      </c>
    </row>
    <row r="1679" spans="75:124" x14ac:dyDescent="0.25">
      <c r="BX1679" s="2">
        <v>956.64739884392998</v>
      </c>
      <c r="BY1679" s="2">
        <f t="shared" si="950"/>
        <v>0.95664739884393002</v>
      </c>
      <c r="BZ1679" s="2">
        <v>6.3081388258822899E-4</v>
      </c>
      <c r="CA1679" s="2">
        <f t="shared" si="951"/>
        <v>5.7608573752349681</v>
      </c>
      <c r="CB1679" s="2">
        <f t="shared" si="952"/>
        <v>11.287841403578618</v>
      </c>
      <c r="CC1679" s="2">
        <f t="shared" si="953"/>
        <v>1.771984987796702</v>
      </c>
      <c r="CD1679" s="2">
        <f t="shared" si="954"/>
        <v>0.16910744012790521</v>
      </c>
      <c r="CE1679" s="2">
        <f t="shared" si="955"/>
        <v>0.17372683671618866</v>
      </c>
    </row>
    <row r="1680" spans="75:124" x14ac:dyDescent="0.25">
      <c r="BX1680" s="2">
        <v>843.93063583815001</v>
      </c>
      <c r="BY1680" s="2">
        <f t="shared" si="950"/>
        <v>0.84393063583814998</v>
      </c>
      <c r="BZ1680" s="2">
        <v>9.0881929709031399E-4</v>
      </c>
      <c r="CA1680" s="2">
        <f t="shared" si="951"/>
        <v>8.2997196081307223</v>
      </c>
      <c r="CB1680" s="2">
        <f t="shared" si="952"/>
        <v>19.58756101170934</v>
      </c>
      <c r="CC1680" s="2">
        <f t="shared" si="953"/>
        <v>1.2182137801207216</v>
      </c>
      <c r="CD1680" s="2">
        <f t="shared" si="954"/>
        <v>0.28088647253527005</v>
      </c>
      <c r="CE1680" s="2">
        <f t="shared" si="955"/>
        <v>0.288559263347685</v>
      </c>
    </row>
    <row r="1681" spans="75:124" x14ac:dyDescent="0.25">
      <c r="BX1681" s="2">
        <v>745.66473988439202</v>
      </c>
      <c r="BY1681" s="2">
        <f t="shared" si="950"/>
        <v>0.74566473988439197</v>
      </c>
      <c r="BZ1681" s="2">
        <v>1.13625277432257E-3</v>
      </c>
      <c r="CA1681" s="2">
        <f t="shared" si="951"/>
        <v>10.376737665046301</v>
      </c>
      <c r="CB1681" s="2">
        <f t="shared" si="952"/>
        <v>29.964298676755639</v>
      </c>
      <c r="CC1681" s="2">
        <f t="shared" si="953"/>
        <v>0.84144448044327613</v>
      </c>
      <c r="CD1681" s="2">
        <f t="shared" si="954"/>
        <v>0.41152027912947153</v>
      </c>
      <c r="CE1681" s="2">
        <f t="shared" si="955"/>
        <v>0.42276150761700776</v>
      </c>
    </row>
    <row r="1682" spans="75:124" x14ac:dyDescent="0.25">
      <c r="BX1682" s="2">
        <v>667.63005780346805</v>
      </c>
      <c r="BY1682" s="2">
        <f t="shared" si="950"/>
        <v>0.66763005780346807</v>
      </c>
      <c r="BZ1682" s="2">
        <v>1.41862393600156E-3</v>
      </c>
      <c r="CA1682" s="2">
        <f t="shared" si="951"/>
        <v>12.955469735174065</v>
      </c>
      <c r="CB1682" s="2">
        <f t="shared" si="952"/>
        <v>42.919768411929702</v>
      </c>
      <c r="CC1682" s="2">
        <f t="shared" si="953"/>
        <v>0.60468663911942477</v>
      </c>
      <c r="CD1682" s="2">
        <f t="shared" si="954"/>
        <v>0.56713937158282557</v>
      </c>
      <c r="CE1682" s="2">
        <f t="shared" si="955"/>
        <v>0.58263154434701259</v>
      </c>
    </row>
    <row r="1683" spans="75:124" x14ac:dyDescent="0.25">
      <c r="BX1683" s="2">
        <v>563.58381502890097</v>
      </c>
      <c r="BY1683" s="2">
        <f t="shared" si="950"/>
        <v>0.56358381502890098</v>
      </c>
      <c r="BZ1683" s="2">
        <v>1.5405477915172801E-3</v>
      </c>
      <c r="CA1683" s="2">
        <f t="shared" si="951"/>
        <v>14.068929602897533</v>
      </c>
      <c r="CB1683" s="2">
        <f t="shared" si="952"/>
        <v>56.988698014827236</v>
      </c>
      <c r="CC1683" s="2">
        <f t="shared" si="953"/>
        <v>0.36442454330871993</v>
      </c>
      <c r="CD1683" s="2">
        <f t="shared" si="954"/>
        <v>0.7098108950381592</v>
      </c>
      <c r="CE1683" s="2">
        <f t="shared" si="955"/>
        <v>0.72920033186237987</v>
      </c>
    </row>
    <row r="1684" spans="75:124" x14ac:dyDescent="0.25">
      <c r="BX1684" s="2">
        <v>439.306358381503</v>
      </c>
      <c r="BY1684" s="2">
        <f t="shared" si="950"/>
        <v>0.439306358381503</v>
      </c>
      <c r="BZ1684" s="2">
        <v>1.70879978537108E-3</v>
      </c>
      <c r="CA1684" s="2">
        <f t="shared" si="951"/>
        <v>15.605477491973335</v>
      </c>
      <c r="CB1684" s="2">
        <f t="shared" si="952"/>
        <v>72.594175506800568</v>
      </c>
      <c r="CC1684" s="2">
        <f t="shared" si="953"/>
        <v>0.17307113795659063</v>
      </c>
      <c r="CD1684" s="2">
        <f t="shared" si="954"/>
        <v>0.82889025922416248</v>
      </c>
      <c r="CE1684" s="2">
        <f t="shared" si="955"/>
        <v>0.85153250862859686</v>
      </c>
    </row>
    <row r="1685" spans="75:124" x14ac:dyDescent="0.25">
      <c r="BX1685" s="2">
        <v>346.82080924855399</v>
      </c>
      <c r="BY1685" s="2">
        <f t="shared" si="950"/>
        <v>0.34682080924855396</v>
      </c>
      <c r="BZ1685" s="2">
        <v>1.3497597619570199E-3</v>
      </c>
      <c r="CA1685" s="2">
        <f t="shared" si="951"/>
        <v>12.326573168557259</v>
      </c>
      <c r="CB1685" s="2">
        <f t="shared" si="952"/>
        <v>84.920748675357828</v>
      </c>
      <c r="CC1685" s="2">
        <f t="shared" si="953"/>
        <v>8.5382115151324697E-2</v>
      </c>
      <c r="CD1685" s="2">
        <f t="shared" si="954"/>
        <v>0.89285290489047286</v>
      </c>
      <c r="CE1685" s="2">
        <f t="shared" si="955"/>
        <v>0.91724237976851775</v>
      </c>
    </row>
    <row r="1686" spans="75:124" x14ac:dyDescent="0.25">
      <c r="BX1686" s="2">
        <v>315.02890173410299</v>
      </c>
      <c r="BY1686" s="2">
        <f t="shared" si="950"/>
        <v>0.31502890173410297</v>
      </c>
      <c r="BZ1686" s="2">
        <v>9.7409819272700597E-4</v>
      </c>
      <c r="CA1686" s="2">
        <f t="shared" si="951"/>
        <v>8.8958739061827021</v>
      </c>
      <c r="CB1686" s="2">
        <f t="shared" si="952"/>
        <v>93.816622581540528</v>
      </c>
      <c r="CC1686" s="2">
        <f t="shared" si="953"/>
        <v>6.4056317362500184E-2</v>
      </c>
      <c r="CD1686" s="2">
        <f t="shared" si="954"/>
        <v>0.95383551467882988</v>
      </c>
      <c r="CE1686" s="2">
        <f t="shared" si="955"/>
        <v>0.97989081135269818</v>
      </c>
    </row>
    <row r="1687" spans="75:124" x14ac:dyDescent="0.25">
      <c r="BX1687" s="2">
        <v>289.01734104046199</v>
      </c>
      <c r="BY1687" s="2">
        <f t="shared" si="950"/>
        <v>0.28901734104046201</v>
      </c>
      <c r="BZ1687" s="2">
        <v>5.3095046462281405E-4</v>
      </c>
      <c r="CA1687" s="2">
        <f t="shared" si="951"/>
        <v>4.8488626906193071</v>
      </c>
      <c r="CB1687" s="2">
        <f t="shared" si="952"/>
        <v>98.665485272159842</v>
      </c>
      <c r="CC1687" s="2">
        <f t="shared" si="953"/>
        <v>4.9510141191539278E-2</v>
      </c>
      <c r="CD1687" s="2">
        <f t="shared" si="954"/>
        <v>0.97341291259955576</v>
      </c>
      <c r="CE1687" s="2">
        <f t="shared" si="955"/>
        <v>1.00000299216112</v>
      </c>
    </row>
    <row r="1688" spans="75:124" x14ac:dyDescent="0.25">
      <c r="BX1688" s="2">
        <v>260.11560693641599</v>
      </c>
      <c r="BY1688" s="2">
        <f t="shared" si="950"/>
        <v>0.260115606936416</v>
      </c>
      <c r="BZ1688" s="2">
        <v>1.4686227165191E-4</v>
      </c>
      <c r="CA1688" s="2">
        <f t="shared" si="951"/>
        <v>1.3412079602914155</v>
      </c>
      <c r="CB1688" s="2">
        <f t="shared" si="952"/>
        <v>100.00669323245125</v>
      </c>
      <c r="CC1688" s="2">
        <f t="shared" si="953"/>
        <v>3.6134747601928058E-2</v>
      </c>
      <c r="CD1688" s="2">
        <f t="shared" si="954"/>
        <v>0.95102415983769628</v>
      </c>
      <c r="CE1688" s="2">
        <f t="shared" si="955"/>
        <v>0.97700266058258733</v>
      </c>
    </row>
    <row r="1689" spans="75:124" x14ac:dyDescent="0.25">
      <c r="BY1689" t="s">
        <v>28</v>
      </c>
      <c r="BZ1689" s="2">
        <f>SUM(BZ1676:BZ1688)</f>
        <v>1.0950732908953412E-2</v>
      </c>
    </row>
    <row r="1690" spans="75:124" x14ac:dyDescent="0.25">
      <c r="BY1690" t="s">
        <v>29</v>
      </c>
      <c r="BZ1690" s="2">
        <v>65.724999999999994</v>
      </c>
    </row>
    <row r="1691" spans="75:124" x14ac:dyDescent="0.25">
      <c r="BY1691" t="s">
        <v>30</v>
      </c>
      <c r="BZ1691" s="2">
        <v>0.34899999999999998</v>
      </c>
    </row>
    <row r="1692" spans="75:124" x14ac:dyDescent="0.25">
      <c r="BY1692" t="s">
        <v>31</v>
      </c>
      <c r="BZ1692" s="2">
        <v>0.79</v>
      </c>
    </row>
    <row r="1693" spans="75:124" x14ac:dyDescent="0.25">
      <c r="BY1693" t="s">
        <v>32</v>
      </c>
      <c r="BZ1693" s="2">
        <v>2.9889999999999999</v>
      </c>
    </row>
    <row r="1696" spans="75:124" x14ac:dyDescent="0.25">
      <c r="BW1696" s="21" t="s">
        <v>1375</v>
      </c>
      <c r="BX1696" t="s">
        <v>3</v>
      </c>
      <c r="BY1696" t="s">
        <v>4</v>
      </c>
      <c r="BZ1696" t="s">
        <v>5</v>
      </c>
      <c r="CA1696" t="s">
        <v>6</v>
      </c>
      <c r="CB1696" t="s">
        <v>7</v>
      </c>
      <c r="CC1696" t="s">
        <v>8</v>
      </c>
      <c r="CD1696" t="s">
        <v>9</v>
      </c>
      <c r="CE1696" t="s">
        <v>10</v>
      </c>
      <c r="CF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</row>
    <row r="1697" spans="75:94" x14ac:dyDescent="0.25">
      <c r="BW1697" s="21">
        <v>482</v>
      </c>
      <c r="BX1697" s="2">
        <v>2121.2121212121201</v>
      </c>
      <c r="BY1697" s="2">
        <f t="shared" ref="BY1697:BY1707" si="956">BX1697/1000</f>
        <v>2.1212121212121202</v>
      </c>
      <c r="BZ1697" s="2">
        <v>9.1845493562231598E-5</v>
      </c>
      <c r="CA1697" s="2">
        <f t="shared" ref="CA1697:CA1707" si="957">BZ1697*100/0.00609</f>
        <v>1.5081361832878752</v>
      </c>
      <c r="CB1697" s="2">
        <f>CA1697</f>
        <v>1.5081361832878752</v>
      </c>
      <c r="CC1697" s="2">
        <f>(BY1697/0.839)^1.696</f>
        <v>4.8215463747869576</v>
      </c>
      <c r="CD1697" s="2">
        <f>(CB1697*BY1697^(-0.399))/194.244</f>
        <v>5.7515631291797358E-3</v>
      </c>
      <c r="CE1697" s="2">
        <f>CD1697/0.84272</f>
        <v>6.824998966655278E-3</v>
      </c>
      <c r="CH1697"/>
      <c r="CI1697"/>
      <c r="CJ1697"/>
      <c r="CK1697"/>
      <c r="CL1697"/>
      <c r="CM1697"/>
      <c r="CN1697"/>
      <c r="CO1697"/>
      <c r="CP1697"/>
    </row>
    <row r="1698" spans="75:94" x14ac:dyDescent="0.25">
      <c r="BX1698" s="2">
        <v>1733.3333333333301</v>
      </c>
      <c r="BY1698" s="2">
        <f t="shared" si="956"/>
        <v>1.7333333333333301</v>
      </c>
      <c r="BZ1698" s="2">
        <v>3.1587982832617997E-4</v>
      </c>
      <c r="CA1698" s="2">
        <f t="shared" si="957"/>
        <v>5.1868608920554999</v>
      </c>
      <c r="CB1698" s="2">
        <f t="shared" ref="CB1698:CB1707" si="958">CA1698+CB1697</f>
        <v>6.694997075343375</v>
      </c>
      <c r="CC1698" s="2">
        <f t="shared" ref="CC1698:CC1707" si="959">(BY1698/0.839)^1.696</f>
        <v>3.4232903609380645</v>
      </c>
      <c r="CD1698" s="2">
        <f t="shared" ref="CD1698:CD1707" si="960">(CB1698*BY1698^(-0.399))/194.244</f>
        <v>2.7675076203714146E-2</v>
      </c>
      <c r="CE1698" s="2">
        <f t="shared" ref="CE1698:CE1707" si="961">CD1698/0.84272</f>
        <v>3.2840179660758195E-2</v>
      </c>
      <c r="CG1698"/>
    </row>
    <row r="1699" spans="75:94" x14ac:dyDescent="0.25">
      <c r="BX1699" s="2">
        <v>1454.54545454545</v>
      </c>
      <c r="BY1699" s="2">
        <f t="shared" si="956"/>
        <v>1.4545454545454499</v>
      </c>
      <c r="BZ1699" s="2">
        <v>5.2446351931330403E-4</v>
      </c>
      <c r="CA1699" s="2">
        <f t="shared" si="957"/>
        <v>8.6118804484943201</v>
      </c>
      <c r="CB1699" s="2">
        <f t="shared" si="958"/>
        <v>15.306877523837695</v>
      </c>
      <c r="CC1699" s="2">
        <f t="shared" si="959"/>
        <v>2.5426419677495082</v>
      </c>
      <c r="CD1699" s="2">
        <f t="shared" si="960"/>
        <v>6.7859523035415592E-2</v>
      </c>
      <c r="CE1699" s="2">
        <f t="shared" si="961"/>
        <v>8.0524400791977868E-2</v>
      </c>
    </row>
    <row r="1700" spans="75:94" x14ac:dyDescent="0.25">
      <c r="BX1700" s="2">
        <v>1284.84848484848</v>
      </c>
      <c r="BY1700" s="2">
        <f t="shared" si="956"/>
        <v>1.28484848484848</v>
      </c>
      <c r="BZ1700" s="2">
        <v>7.0214592274678105E-4</v>
      </c>
      <c r="CA1700" s="2">
        <f t="shared" si="957"/>
        <v>11.529489700275551</v>
      </c>
      <c r="CB1700" s="2">
        <f t="shared" si="958"/>
        <v>26.836367224113246</v>
      </c>
      <c r="CC1700" s="2">
        <f t="shared" si="959"/>
        <v>2.0602150964308259</v>
      </c>
      <c r="CD1700" s="2">
        <f t="shared" si="960"/>
        <v>0.12500983976851474</v>
      </c>
      <c r="CE1700" s="2">
        <f t="shared" si="961"/>
        <v>0.14834089587112531</v>
      </c>
    </row>
    <row r="1701" spans="75:94" x14ac:dyDescent="0.25">
      <c r="BX1701" s="2">
        <v>1175.7575757575701</v>
      </c>
      <c r="BY1701" s="2">
        <f t="shared" si="956"/>
        <v>1.17575757575757</v>
      </c>
      <c r="BZ1701" s="2">
        <v>8.6437768240343296E-4</v>
      </c>
      <c r="CA1701" s="2">
        <f t="shared" si="957"/>
        <v>14.193393799727964</v>
      </c>
      <c r="CB1701" s="2">
        <f t="shared" si="958"/>
        <v>41.02976102384121</v>
      </c>
      <c r="CC1701" s="2">
        <f t="shared" si="959"/>
        <v>1.7723875022811928</v>
      </c>
      <c r="CD1701" s="2">
        <f t="shared" si="960"/>
        <v>0.19801339875295981</v>
      </c>
      <c r="CE1701" s="2">
        <f t="shared" si="961"/>
        <v>0.23496938336928019</v>
      </c>
    </row>
    <row r="1702" spans="75:94" x14ac:dyDescent="0.25">
      <c r="BX1702" s="2">
        <v>921.21212121211897</v>
      </c>
      <c r="BY1702" s="2">
        <f t="shared" si="956"/>
        <v>0.92121212121211893</v>
      </c>
      <c r="BZ1702" s="2">
        <v>1.00085836909871E-3</v>
      </c>
      <c r="CA1702" s="2">
        <f t="shared" si="957"/>
        <v>16.434455978632347</v>
      </c>
      <c r="CB1702" s="2">
        <f t="shared" si="958"/>
        <v>57.464217002473561</v>
      </c>
      <c r="CC1702" s="2">
        <f t="shared" si="959"/>
        <v>1.1718004763094558</v>
      </c>
      <c r="CD1702" s="2">
        <f t="shared" si="960"/>
        <v>0.30568236366692264</v>
      </c>
      <c r="CE1702" s="2">
        <f t="shared" si="961"/>
        <v>0.36273301175588885</v>
      </c>
    </row>
    <row r="1703" spans="75:94" x14ac:dyDescent="0.25">
      <c r="BX1703" s="2">
        <v>739.39393939393801</v>
      </c>
      <c r="BY1703" s="2">
        <f t="shared" si="956"/>
        <v>0.73939393939393805</v>
      </c>
      <c r="BZ1703" s="2">
        <v>9.1330472103004305E-4</v>
      </c>
      <c r="CA1703" s="2">
        <f t="shared" si="957"/>
        <v>14.99679344876918</v>
      </c>
      <c r="CB1703" s="2">
        <f t="shared" si="958"/>
        <v>72.461010451242743</v>
      </c>
      <c r="CC1703" s="2">
        <f t="shared" si="959"/>
        <v>0.8070737420495846</v>
      </c>
      <c r="CD1703" s="2">
        <f t="shared" si="960"/>
        <v>0.42079957683471286</v>
      </c>
      <c r="CE1703" s="2">
        <f t="shared" si="961"/>
        <v>0.49933498295366535</v>
      </c>
    </row>
    <row r="1704" spans="75:94" x14ac:dyDescent="0.25">
      <c r="BX1704" s="2">
        <v>654.54545454545405</v>
      </c>
      <c r="BY1704" s="2">
        <f t="shared" si="956"/>
        <v>0.6545454545454541</v>
      </c>
      <c r="BZ1704" s="2">
        <v>7.5364806866952795E-4</v>
      </c>
      <c r="CA1704" s="2">
        <f t="shared" si="957"/>
        <v>12.375173541371559</v>
      </c>
      <c r="CB1704" s="2">
        <f t="shared" si="958"/>
        <v>84.836183992614309</v>
      </c>
      <c r="CC1704" s="2">
        <f t="shared" si="959"/>
        <v>0.65634719620043269</v>
      </c>
      <c r="CD1704" s="2">
        <f t="shared" si="960"/>
        <v>0.51721787764900062</v>
      </c>
      <c r="CE1704" s="2">
        <f t="shared" si="961"/>
        <v>0.61374819352691357</v>
      </c>
    </row>
    <row r="1705" spans="75:94" x14ac:dyDescent="0.25">
      <c r="BX1705" s="2">
        <v>581.81818181818005</v>
      </c>
      <c r="BY1705" s="2">
        <f t="shared" si="956"/>
        <v>0.58181818181818001</v>
      </c>
      <c r="BZ1705" s="2">
        <v>5.4248927038626595E-4</v>
      </c>
      <c r="CA1705" s="2">
        <f t="shared" si="957"/>
        <v>8.9078697928779302</v>
      </c>
      <c r="CB1705" s="2">
        <f t="shared" si="958"/>
        <v>93.744053785492241</v>
      </c>
      <c r="CC1705" s="2">
        <f t="shared" si="959"/>
        <v>0.5375006035911789</v>
      </c>
      <c r="CD1705" s="2">
        <f t="shared" si="960"/>
        <v>0.59902643587202753</v>
      </c>
      <c r="CE1705" s="2">
        <f t="shared" si="961"/>
        <v>0.71082499035507352</v>
      </c>
    </row>
    <row r="1706" spans="75:94" x14ac:dyDescent="0.25">
      <c r="BX1706" s="2">
        <v>496.96969696969597</v>
      </c>
      <c r="BY1706" s="2">
        <f t="shared" si="956"/>
        <v>0.49696969696969595</v>
      </c>
      <c r="BZ1706" s="2">
        <v>2.9012875536480598E-4</v>
      </c>
      <c r="CA1706" s="2">
        <f t="shared" si="957"/>
        <v>4.764018971507487</v>
      </c>
      <c r="CB1706" s="2">
        <f t="shared" si="958"/>
        <v>98.508072756999724</v>
      </c>
      <c r="CC1706" s="2">
        <f t="shared" si="959"/>
        <v>0.41141037414681059</v>
      </c>
      <c r="CD1706" s="2">
        <f t="shared" si="960"/>
        <v>0.67032987664056631</v>
      </c>
      <c r="CE1706" s="2">
        <f t="shared" si="961"/>
        <v>0.79543606018673618</v>
      </c>
    </row>
    <row r="1707" spans="75:94" x14ac:dyDescent="0.25">
      <c r="BX1707" s="2">
        <v>290.90909090909003</v>
      </c>
      <c r="BY1707" s="2">
        <f t="shared" si="956"/>
        <v>0.29090909090909001</v>
      </c>
      <c r="BZ1707" s="2">
        <v>9.1845493562231598E-5</v>
      </c>
      <c r="CA1707" s="2">
        <f t="shared" si="957"/>
        <v>1.5081361832878752</v>
      </c>
      <c r="CB1707" s="2">
        <f t="shared" si="958"/>
        <v>100.0162089402876</v>
      </c>
      <c r="CC1707" s="2">
        <f t="shared" si="959"/>
        <v>0.16589453659409403</v>
      </c>
      <c r="CD1707" s="2">
        <f t="shared" si="960"/>
        <v>0.84272061139123722</v>
      </c>
      <c r="CE1707" s="2">
        <f t="shared" si="961"/>
        <v>1.000000725497481</v>
      </c>
    </row>
    <row r="1708" spans="75:94" x14ac:dyDescent="0.25">
      <c r="BY1708" t="s">
        <v>28</v>
      </c>
      <c r="BZ1708" s="2">
        <f>SUM(BZ1697:BZ1707)</f>
        <v>6.0909871244635141E-3</v>
      </c>
    </row>
    <row r="1709" spans="75:94" x14ac:dyDescent="0.25">
      <c r="BY1709" t="s">
        <v>29</v>
      </c>
      <c r="BZ1709" s="2">
        <v>194.244</v>
      </c>
    </row>
    <row r="1710" spans="75:94" x14ac:dyDescent="0.25">
      <c r="BY1710" t="s">
        <v>30</v>
      </c>
      <c r="BZ1710" s="2">
        <v>-0.39900000000000002</v>
      </c>
    </row>
    <row r="1711" spans="75:94" x14ac:dyDescent="0.25">
      <c r="BY1711" t="s">
        <v>31</v>
      </c>
      <c r="BZ1711" s="2">
        <v>0.83899999999999997</v>
      </c>
    </row>
    <row r="1712" spans="75:94" x14ac:dyDescent="0.25">
      <c r="BY1712" t="s">
        <v>32</v>
      </c>
      <c r="BZ1712" s="2">
        <v>1.696</v>
      </c>
    </row>
    <row r="1715" spans="75:124" x14ac:dyDescent="0.25">
      <c r="BW1715" s="21" t="s">
        <v>1375</v>
      </c>
      <c r="BX1715" t="s">
        <v>3</v>
      </c>
      <c r="BY1715" t="s">
        <v>4</v>
      </c>
      <c r="BZ1715" t="s">
        <v>5</v>
      </c>
      <c r="CA1715" t="s">
        <v>6</v>
      </c>
      <c r="CB1715" t="s">
        <v>7</v>
      </c>
      <c r="CC1715" t="s">
        <v>8</v>
      </c>
      <c r="CD1715" t="s">
        <v>9</v>
      </c>
      <c r="CE1715" t="s">
        <v>10</v>
      </c>
      <c r="CF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</row>
    <row r="1716" spans="75:124" x14ac:dyDescent="0.25">
      <c r="BW1716" s="21">
        <v>483</v>
      </c>
      <c r="BX1716" s="2">
        <v>2521.1267605633798</v>
      </c>
      <c r="BY1716" s="2">
        <f t="shared" ref="BY1716:BY1726" si="962">BX1716/1000</f>
        <v>2.5211267605633796</v>
      </c>
      <c r="BZ1716" s="2">
        <v>2.16607981220657E-5</v>
      </c>
      <c r="CA1716" s="2">
        <f t="shared" ref="CA1716:CA1726" si="963">BZ1716*100/0.00536</f>
        <v>0.4041193679489869</v>
      </c>
      <c r="CB1716" s="2">
        <f>CA1716</f>
        <v>0.4041193679489869</v>
      </c>
      <c r="CC1716" s="2">
        <f>(BY1716/1.142)^2.287</f>
        <v>6.117368728654716</v>
      </c>
      <c r="CD1716" s="2">
        <f>(CB1716*BY1716^(-0.136))/124.506</f>
        <v>2.8622166746939408E-3</v>
      </c>
      <c r="CE1716" s="2">
        <f>CD1716/0.95578</f>
        <v>2.9946396395550659E-3</v>
      </c>
      <c r="CH1716"/>
      <c r="CI1716"/>
      <c r="CJ1716"/>
      <c r="CK1716"/>
      <c r="CL1716"/>
      <c r="CM1716"/>
      <c r="CN1716"/>
      <c r="CO1716"/>
      <c r="CP1716"/>
    </row>
    <row r="1717" spans="75:124" x14ac:dyDescent="0.25">
      <c r="BX1717" s="2">
        <v>1929.5774647887299</v>
      </c>
      <c r="BY1717" s="2">
        <f t="shared" si="962"/>
        <v>1.9295774647887298</v>
      </c>
      <c r="BZ1717" s="2">
        <v>1.6129107981220601E-4</v>
      </c>
      <c r="CA1717" s="2">
        <f t="shared" si="963"/>
        <v>3.0091619367948881</v>
      </c>
      <c r="CB1717" s="2">
        <f t="shared" ref="CB1717:CB1726" si="964">CA1717+CB1716</f>
        <v>3.413281304743875</v>
      </c>
      <c r="CC1717" s="2">
        <f t="shared" ref="CC1717:CC1726" si="965">(BY1717/1.142)^2.287</f>
        <v>3.3187131327937172</v>
      </c>
      <c r="CD1717" s="2">
        <f t="shared" ref="CD1717:CD1726" si="966">(CB1717*BY1717^(-0.136))/124.506</f>
        <v>2.5070265862205877E-2</v>
      </c>
      <c r="CE1717" s="2">
        <f t="shared" ref="CE1717:CE1726" si="967">CD1717/0.95578</f>
        <v>2.6230163701067063E-2</v>
      </c>
      <c r="CG1717"/>
    </row>
    <row r="1718" spans="75:124" x14ac:dyDescent="0.25">
      <c r="BX1718" s="2">
        <v>1713.6150234741699</v>
      </c>
      <c r="BY1718" s="2">
        <f t="shared" si="962"/>
        <v>1.7136150234741698</v>
      </c>
      <c r="BZ1718" s="2">
        <v>3.4115610328638499E-4</v>
      </c>
      <c r="CA1718" s="2">
        <f t="shared" si="963"/>
        <v>6.3648526732534503</v>
      </c>
      <c r="CB1718" s="2">
        <f t="shared" si="964"/>
        <v>9.7781339779973244</v>
      </c>
      <c r="CC1718" s="2">
        <f t="shared" si="965"/>
        <v>2.5297479247108665</v>
      </c>
      <c r="CD1718" s="2">
        <f t="shared" si="966"/>
        <v>7.2988342160433692E-2</v>
      </c>
      <c r="CE1718" s="2">
        <f t="shared" si="967"/>
        <v>7.6365211827443241E-2</v>
      </c>
    </row>
    <row r="1719" spans="75:124" x14ac:dyDescent="0.25">
      <c r="BX1719" s="2">
        <v>1507.0422535211201</v>
      </c>
      <c r="BY1719" s="2">
        <f t="shared" si="962"/>
        <v>1.5070422535211201</v>
      </c>
      <c r="BZ1719" s="2">
        <v>5.3602699530516402E-4</v>
      </c>
      <c r="CA1719" s="2">
        <f t="shared" si="963"/>
        <v>10.00050364375306</v>
      </c>
      <c r="CB1719" s="2">
        <f t="shared" si="964"/>
        <v>19.778637621750384</v>
      </c>
      <c r="CC1719" s="2">
        <f t="shared" si="965"/>
        <v>1.8857776160257225</v>
      </c>
      <c r="CD1719" s="2">
        <f t="shared" si="966"/>
        <v>0.15023842925896563</v>
      </c>
      <c r="CE1719" s="2">
        <f t="shared" si="967"/>
        <v>0.15718934196045706</v>
      </c>
    </row>
    <row r="1720" spans="75:124" x14ac:dyDescent="0.25">
      <c r="BX1720" s="2">
        <v>1319.2488262910699</v>
      </c>
      <c r="BY1720" s="2">
        <f t="shared" si="962"/>
        <v>1.31924882629107</v>
      </c>
      <c r="BZ1720" s="2">
        <v>7.3090962441314496E-4</v>
      </c>
      <c r="CA1720" s="2">
        <f t="shared" si="963"/>
        <v>13.636373589797479</v>
      </c>
      <c r="CB1720" s="2">
        <f t="shared" si="964"/>
        <v>33.415011211547863</v>
      </c>
      <c r="CC1720" s="2">
        <f t="shared" si="965"/>
        <v>1.3909285481901599</v>
      </c>
      <c r="CD1720" s="2">
        <f t="shared" si="966"/>
        <v>0.25845616561020812</v>
      </c>
      <c r="CE1720" s="2">
        <f t="shared" si="967"/>
        <v>0.27041386680010893</v>
      </c>
    </row>
    <row r="1721" spans="75:124" x14ac:dyDescent="0.25">
      <c r="BX1721" s="2">
        <v>1122.06572769953</v>
      </c>
      <c r="BY1721" s="2">
        <f t="shared" si="962"/>
        <v>1.1220657276995301</v>
      </c>
      <c r="BZ1721" s="2">
        <v>9.1578638497652595E-4</v>
      </c>
      <c r="CA1721" s="2">
        <f t="shared" si="963"/>
        <v>17.085566883890408</v>
      </c>
      <c r="CB1721" s="2">
        <f t="shared" si="964"/>
        <v>50.500578095438271</v>
      </c>
      <c r="CC1721" s="2">
        <f t="shared" si="965"/>
        <v>0.96052675574530777</v>
      </c>
      <c r="CD1721" s="2">
        <f t="shared" si="966"/>
        <v>0.3993039261454801</v>
      </c>
      <c r="CE1721" s="2">
        <f t="shared" si="967"/>
        <v>0.41777807251195892</v>
      </c>
    </row>
    <row r="1722" spans="75:124" x14ac:dyDescent="0.25">
      <c r="BX1722" s="2">
        <v>877.93427230046905</v>
      </c>
      <c r="BY1722" s="2">
        <f t="shared" si="962"/>
        <v>0.87793427230046905</v>
      </c>
      <c r="BZ1722" s="2">
        <v>9.7313380281690101E-4</v>
      </c>
      <c r="CA1722" s="2">
        <f t="shared" si="963"/>
        <v>18.155481395837707</v>
      </c>
      <c r="CB1722" s="2">
        <f t="shared" si="964"/>
        <v>68.656059491275983</v>
      </c>
      <c r="CC1722" s="2">
        <f t="shared" si="965"/>
        <v>0.54804374004294598</v>
      </c>
      <c r="CD1722" s="2">
        <f t="shared" si="966"/>
        <v>0.56127766459130846</v>
      </c>
      <c r="CE1722" s="2">
        <f t="shared" si="967"/>
        <v>0.58724566803166889</v>
      </c>
    </row>
    <row r="1723" spans="75:124" x14ac:dyDescent="0.25">
      <c r="BX1723" s="2">
        <v>690.14084507042003</v>
      </c>
      <c r="BY1723" s="2">
        <f t="shared" si="962"/>
        <v>0.69014084507042006</v>
      </c>
      <c r="BZ1723" s="2">
        <v>7.7051643192488199E-4</v>
      </c>
      <c r="CA1723" s="2">
        <f t="shared" si="963"/>
        <v>14.375306565762722</v>
      </c>
      <c r="CB1723" s="2">
        <f t="shared" si="964"/>
        <v>83.03136605703871</v>
      </c>
      <c r="CC1723" s="2">
        <f t="shared" si="965"/>
        <v>0.31605903652256634</v>
      </c>
      <c r="CD1723" s="2">
        <f t="shared" si="966"/>
        <v>0.70138483393656692</v>
      </c>
      <c r="CE1723" s="2">
        <f t="shared" si="967"/>
        <v>0.73383501845253818</v>
      </c>
    </row>
    <row r="1724" spans="75:124" x14ac:dyDescent="0.25">
      <c r="BX1724" s="2">
        <v>615.02347417840394</v>
      </c>
      <c r="BY1724" s="2">
        <f t="shared" si="962"/>
        <v>0.61502347417840397</v>
      </c>
      <c r="BZ1724" s="2">
        <v>5.4796948356807505E-4</v>
      </c>
      <c r="CA1724" s="2">
        <f t="shared" si="963"/>
        <v>10.223311260598415</v>
      </c>
      <c r="CB1724" s="2">
        <f t="shared" si="964"/>
        <v>93.254677317637118</v>
      </c>
      <c r="CC1724" s="2">
        <f t="shared" si="965"/>
        <v>0.24283591607549182</v>
      </c>
      <c r="CD1724" s="2">
        <f t="shared" si="966"/>
        <v>0.80018622851150356</v>
      </c>
      <c r="CE1724" s="2">
        <f t="shared" si="967"/>
        <v>0.8372075462046743</v>
      </c>
    </row>
    <row r="1725" spans="75:124" x14ac:dyDescent="0.25">
      <c r="BX1725" s="2">
        <v>521.12676056338</v>
      </c>
      <c r="BY1725" s="2">
        <f t="shared" si="962"/>
        <v>0.52112676056338003</v>
      </c>
      <c r="BZ1725" s="2">
        <v>2.80410798122065E-4</v>
      </c>
      <c r="CA1725" s="2">
        <f t="shared" si="963"/>
        <v>5.2315447410833018</v>
      </c>
      <c r="CB1725" s="2">
        <f t="shared" si="964"/>
        <v>98.486222058720415</v>
      </c>
      <c r="CC1725" s="2">
        <f t="shared" si="965"/>
        <v>0.1662520923489311</v>
      </c>
      <c r="CD1725" s="2">
        <f t="shared" si="966"/>
        <v>0.86433260951738844</v>
      </c>
      <c r="CE1725" s="2">
        <f t="shared" si="967"/>
        <v>0.90432171578960485</v>
      </c>
    </row>
    <row r="1726" spans="75:124" x14ac:dyDescent="0.25">
      <c r="BX1726" s="2">
        <v>276.99530516431901</v>
      </c>
      <c r="BY1726" s="2">
        <f t="shared" si="962"/>
        <v>0.27699530516431903</v>
      </c>
      <c r="BZ1726" s="2">
        <v>7.77582159624413E-5</v>
      </c>
      <c r="CA1726" s="2">
        <f t="shared" si="963"/>
        <v>1.4507129843739048</v>
      </c>
      <c r="CB1726" s="2">
        <f t="shared" si="964"/>
        <v>99.936935043094323</v>
      </c>
      <c r="CC1726" s="2">
        <f t="shared" si="965"/>
        <v>3.9178880106989021E-2</v>
      </c>
      <c r="CD1726" s="2">
        <f t="shared" si="966"/>
        <v>0.9557834313168887</v>
      </c>
      <c r="CE1726" s="2">
        <f t="shared" si="967"/>
        <v>1.0000035900697741</v>
      </c>
    </row>
    <row r="1727" spans="75:124" x14ac:dyDescent="0.25">
      <c r="BY1727" t="s">
        <v>28</v>
      </c>
      <c r="BZ1727" s="2">
        <f>SUM(BZ1716:BZ1726)</f>
        <v>5.356619718309856E-3</v>
      </c>
    </row>
    <row r="1728" spans="75:124" x14ac:dyDescent="0.25">
      <c r="BY1728" t="s">
        <v>29</v>
      </c>
      <c r="BZ1728" s="2">
        <v>124.506</v>
      </c>
    </row>
    <row r="1729" spans="75:124" x14ac:dyDescent="0.25">
      <c r="BY1729" t="s">
        <v>30</v>
      </c>
      <c r="BZ1729" s="2">
        <v>-0.13600000000000001</v>
      </c>
    </row>
    <row r="1730" spans="75:124" x14ac:dyDescent="0.25">
      <c r="BY1730" t="s">
        <v>31</v>
      </c>
      <c r="BZ1730" s="2">
        <v>1.1419999999999999</v>
      </c>
    </row>
    <row r="1731" spans="75:124" x14ac:dyDescent="0.25">
      <c r="BY1731" t="s">
        <v>32</v>
      </c>
      <c r="BZ1731" s="2">
        <v>2.2869999999999999</v>
      </c>
    </row>
    <row r="1734" spans="75:124" x14ac:dyDescent="0.25">
      <c r="BW1734" s="21" t="s">
        <v>1375</v>
      </c>
      <c r="BX1734" t="s">
        <v>3</v>
      </c>
      <c r="BY1734" t="s">
        <v>4</v>
      </c>
      <c r="BZ1734" t="s">
        <v>5</v>
      </c>
      <c r="CA1734" t="s">
        <v>6</v>
      </c>
      <c r="CB1734" t="s">
        <v>7</v>
      </c>
      <c r="CC1734" t="s">
        <v>8</v>
      </c>
      <c r="CD1734" t="s">
        <v>9</v>
      </c>
      <c r="CE1734" t="s">
        <v>10</v>
      </c>
      <c r="CF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</row>
    <row r="1735" spans="75:124" x14ac:dyDescent="0.25">
      <c r="BW1735" s="21">
        <v>484</v>
      </c>
      <c r="BX1735" s="2">
        <v>1449.6855345911899</v>
      </c>
      <c r="BY1735" s="2">
        <f t="shared" ref="BY1735:BY1745" si="968">BX1735/1000</f>
        <v>1.4496855345911899</v>
      </c>
      <c r="BZ1735" s="2">
        <v>6.0344827586206897E-5</v>
      </c>
      <c r="CA1735" s="2">
        <f t="shared" ref="CA1735:CA1745" si="969">BZ1735*100/0.00962</f>
        <v>0.62728511004373066</v>
      </c>
      <c r="CB1735" s="2">
        <f>CA1735</f>
        <v>0.62728511004373066</v>
      </c>
      <c r="CC1735" s="2">
        <f>(BY1735/0.872)^3.77</f>
        <v>6.7960270401974459</v>
      </c>
      <c r="CD1735" s="2">
        <f>(CB1735*BY1735^0.642)/44.582</f>
        <v>1.7858427470040055E-2</v>
      </c>
      <c r="CE1735" s="2">
        <f>CD1735/1.00873</f>
        <v>1.7703872661703385E-2</v>
      </c>
      <c r="CH1735"/>
      <c r="CI1735"/>
      <c r="CJ1735"/>
      <c r="CK1735"/>
      <c r="CL1735"/>
      <c r="CM1735"/>
      <c r="CN1735"/>
      <c r="CO1735"/>
      <c r="CP1735"/>
    </row>
    <row r="1736" spans="75:124" x14ac:dyDescent="0.25">
      <c r="BX1736" s="2">
        <v>1169.8113207547101</v>
      </c>
      <c r="BY1736" s="2">
        <f t="shared" si="968"/>
        <v>1.1698113207547101</v>
      </c>
      <c r="BZ1736" s="2">
        <v>2.6293103448275801E-4</v>
      </c>
      <c r="CA1736" s="2">
        <f t="shared" si="969"/>
        <v>2.7331708366191059</v>
      </c>
      <c r="CB1736" s="2">
        <f t="shared" ref="CB1736:CB1745" si="970">CA1736+CB1735</f>
        <v>3.3604559466628365</v>
      </c>
      <c r="CC1736" s="2">
        <f t="shared" ref="CC1736:CC1745" si="971">(BY1736/0.872)^3.77</f>
        <v>3.0272583991226454</v>
      </c>
      <c r="CD1736" s="2">
        <f t="shared" ref="CD1736:CD1745" si="972">(CB1736*BY1736^0.642)/44.582</f>
        <v>8.3362170784125375E-2</v>
      </c>
      <c r="CE1736" s="2">
        <f t="shared" ref="CE1736:CE1745" si="973">CD1736/1.00873</f>
        <v>8.2640717321905158E-2</v>
      </c>
      <c r="CG1736"/>
    </row>
    <row r="1737" spans="75:124" x14ac:dyDescent="0.25">
      <c r="BX1737" s="2">
        <v>987.42138364779805</v>
      </c>
      <c r="BY1737" s="2">
        <f t="shared" si="968"/>
        <v>0.98742138364779808</v>
      </c>
      <c r="BZ1737" s="2">
        <v>5.8189655172413799E-4</v>
      </c>
      <c r="CA1737" s="2">
        <f t="shared" si="969"/>
        <v>6.0488207039931181</v>
      </c>
      <c r="CB1737" s="2">
        <f t="shared" si="970"/>
        <v>9.4092766506559542</v>
      </c>
      <c r="CC1737" s="2">
        <f t="shared" si="971"/>
        <v>1.5978182699134273</v>
      </c>
      <c r="CD1737" s="2">
        <f t="shared" si="972"/>
        <v>0.20934727553015059</v>
      </c>
      <c r="CE1737" s="2">
        <f t="shared" si="973"/>
        <v>0.20753549069637128</v>
      </c>
    </row>
    <row r="1738" spans="75:124" x14ac:dyDescent="0.25">
      <c r="BX1738" s="2">
        <v>836.47798742138298</v>
      </c>
      <c r="BY1738" s="2">
        <f t="shared" si="968"/>
        <v>0.83647798742138302</v>
      </c>
      <c r="BZ1738" s="2">
        <v>9.2241379310344801E-4</v>
      </c>
      <c r="CA1738" s="2">
        <f t="shared" si="969"/>
        <v>9.58850096781131</v>
      </c>
      <c r="CB1738" s="2">
        <f t="shared" si="970"/>
        <v>18.997777618467264</v>
      </c>
      <c r="CC1738" s="2">
        <f t="shared" si="971"/>
        <v>0.85488240685324135</v>
      </c>
      <c r="CD1738" s="2">
        <f t="shared" si="972"/>
        <v>0.3799785243414549</v>
      </c>
      <c r="CE1738" s="2">
        <f t="shared" si="973"/>
        <v>0.37669002046281458</v>
      </c>
    </row>
    <row r="1739" spans="75:124" x14ac:dyDescent="0.25">
      <c r="BX1739" s="2">
        <v>745.28301886792406</v>
      </c>
      <c r="BY1739" s="2">
        <f t="shared" si="968"/>
        <v>0.74528301886792403</v>
      </c>
      <c r="BZ1739" s="2">
        <v>1.20689655172413E-3</v>
      </c>
      <c r="CA1739" s="2">
        <f t="shared" si="969"/>
        <v>12.545702200874532</v>
      </c>
      <c r="CB1739" s="2">
        <f t="shared" si="970"/>
        <v>31.543479819341798</v>
      </c>
      <c r="CC1739" s="2">
        <f t="shared" si="971"/>
        <v>0.55322764509907385</v>
      </c>
      <c r="CD1739" s="2">
        <f t="shared" si="972"/>
        <v>0.5858417005651515</v>
      </c>
      <c r="CE1739" s="2">
        <f t="shared" si="973"/>
        <v>0.58077156480440906</v>
      </c>
    </row>
    <row r="1740" spans="75:124" x14ac:dyDescent="0.25">
      <c r="BX1740" s="2">
        <v>632.07547169811301</v>
      </c>
      <c r="BY1740" s="2">
        <f t="shared" si="968"/>
        <v>0.63207547169811296</v>
      </c>
      <c r="BZ1740" s="2">
        <v>1.4655172413793099E-3</v>
      </c>
      <c r="CA1740" s="2">
        <f t="shared" si="969"/>
        <v>15.234066958204885</v>
      </c>
      <c r="CB1740" s="2">
        <f t="shared" si="970"/>
        <v>46.777546777546682</v>
      </c>
      <c r="CC1740" s="2">
        <f t="shared" si="971"/>
        <v>0.2972704536850419</v>
      </c>
      <c r="CD1740" s="2">
        <f t="shared" si="972"/>
        <v>0.78157660663269801</v>
      </c>
      <c r="CE1740" s="2">
        <f t="shared" si="973"/>
        <v>0.77481249356388537</v>
      </c>
    </row>
    <row r="1741" spans="75:124" x14ac:dyDescent="0.25">
      <c r="BX1741" s="2">
        <v>465.40880503144598</v>
      </c>
      <c r="BY1741" s="2">
        <f t="shared" si="968"/>
        <v>0.46540880503144599</v>
      </c>
      <c r="BZ1741" s="2">
        <v>1.71982758620689E-3</v>
      </c>
      <c r="CA1741" s="2">
        <f t="shared" si="969"/>
        <v>17.877625636246258</v>
      </c>
      <c r="CB1741" s="2">
        <f t="shared" si="970"/>
        <v>64.65517241379294</v>
      </c>
      <c r="CC1741" s="2">
        <f t="shared" si="971"/>
        <v>9.3753885714918037E-2</v>
      </c>
      <c r="CD1741" s="2">
        <f t="shared" si="972"/>
        <v>0.88755144804105279</v>
      </c>
      <c r="CE1741" s="2">
        <f t="shared" si="973"/>
        <v>0.87987018135779926</v>
      </c>
    </row>
    <row r="1742" spans="75:124" x14ac:dyDescent="0.25">
      <c r="BX1742" s="2">
        <v>364.77987421383602</v>
      </c>
      <c r="BY1742" s="2">
        <f t="shared" si="968"/>
        <v>0.36477987421383601</v>
      </c>
      <c r="BZ1742" s="2">
        <v>1.43965517241379E-3</v>
      </c>
      <c r="CA1742" s="2">
        <f t="shared" si="969"/>
        <v>14.965230482471831</v>
      </c>
      <c r="CB1742" s="2">
        <f t="shared" si="970"/>
        <v>79.620402896264778</v>
      </c>
      <c r="CC1742" s="2">
        <f t="shared" si="971"/>
        <v>3.7420469217999151E-2</v>
      </c>
      <c r="CD1742" s="2">
        <f t="shared" si="972"/>
        <v>0.93473529439536307</v>
      </c>
      <c r="CE1742" s="2">
        <f t="shared" si="973"/>
        <v>0.92664567762965622</v>
      </c>
    </row>
    <row r="1743" spans="75:124" x14ac:dyDescent="0.25">
      <c r="BX1743" s="2">
        <v>330.188679245282</v>
      </c>
      <c r="BY1743" s="2">
        <f t="shared" si="968"/>
        <v>0.330188679245282</v>
      </c>
      <c r="BZ1743" s="2">
        <v>1.0818965517241301E-3</v>
      </c>
      <c r="CA1743" s="2">
        <f t="shared" si="969"/>
        <v>11.246325901498233</v>
      </c>
      <c r="CB1743" s="2">
        <f t="shared" si="970"/>
        <v>90.866728797763017</v>
      </c>
      <c r="CC1743" s="2">
        <f t="shared" si="971"/>
        <v>2.5703145042809267E-2</v>
      </c>
      <c r="CD1743" s="2">
        <f t="shared" si="972"/>
        <v>1.0006695053114498</v>
      </c>
      <c r="CE1743" s="2">
        <f t="shared" si="973"/>
        <v>0.99200926443295023</v>
      </c>
    </row>
    <row r="1744" spans="75:124" x14ac:dyDescent="0.25">
      <c r="BX1744" s="2">
        <v>298.74213836477901</v>
      </c>
      <c r="BY1744" s="2">
        <f t="shared" si="968"/>
        <v>0.29874213836477903</v>
      </c>
      <c r="BZ1744" s="2">
        <v>6.5517241379310295E-4</v>
      </c>
      <c r="CA1744" s="2">
        <f t="shared" si="969"/>
        <v>6.8105240519033572</v>
      </c>
      <c r="CB1744" s="2">
        <f t="shared" si="970"/>
        <v>97.677252849666374</v>
      </c>
      <c r="CC1744" s="2">
        <f t="shared" si="971"/>
        <v>1.7624654062756772E-2</v>
      </c>
      <c r="CD1744" s="2">
        <f t="shared" si="972"/>
        <v>1.0087283639257214</v>
      </c>
      <c r="CE1744" s="2">
        <f t="shared" si="973"/>
        <v>0.99999837808503911</v>
      </c>
    </row>
    <row r="1745" spans="75:124" x14ac:dyDescent="0.25">
      <c r="BX1745" s="2">
        <v>270.44025157232699</v>
      </c>
      <c r="BY1745" s="2">
        <f t="shared" si="968"/>
        <v>0.27044025157232698</v>
      </c>
      <c r="BZ1745" s="2">
        <v>2.24137931034482E-4</v>
      </c>
      <c r="CA1745" s="2">
        <f t="shared" si="969"/>
        <v>2.3299161230195633</v>
      </c>
      <c r="CB1745" s="2">
        <f t="shared" si="970"/>
        <v>100.00716897268593</v>
      </c>
      <c r="CC1745" s="2">
        <f t="shared" si="971"/>
        <v>1.2110491540796348E-2</v>
      </c>
      <c r="CD1745" s="2">
        <f t="shared" si="972"/>
        <v>0.96886079044486617</v>
      </c>
      <c r="CE1745" s="2">
        <f t="shared" si="973"/>
        <v>0.96047583639315404</v>
      </c>
    </row>
    <row r="1746" spans="75:124" x14ac:dyDescent="0.25">
      <c r="BY1746" t="s">
        <v>28</v>
      </c>
      <c r="BZ1746" s="2">
        <f>SUM(BZ1735:BZ1745)</f>
        <v>9.6206896551723851E-3</v>
      </c>
    </row>
    <row r="1747" spans="75:124" x14ac:dyDescent="0.25">
      <c r="BY1747" t="s">
        <v>29</v>
      </c>
      <c r="BZ1747" s="2">
        <v>44.582000000000001</v>
      </c>
    </row>
    <row r="1748" spans="75:124" x14ac:dyDescent="0.25">
      <c r="BY1748" t="s">
        <v>30</v>
      </c>
      <c r="BZ1748" s="2">
        <v>0.64200000000000002</v>
      </c>
    </row>
    <row r="1749" spans="75:124" x14ac:dyDescent="0.25">
      <c r="BY1749" t="s">
        <v>31</v>
      </c>
      <c r="BZ1749" s="2">
        <v>0.872</v>
      </c>
    </row>
    <row r="1750" spans="75:124" x14ac:dyDescent="0.25">
      <c r="BY1750" t="s">
        <v>32</v>
      </c>
      <c r="BZ1750" s="2">
        <v>3.77</v>
      </c>
    </row>
    <row r="1753" spans="75:124" x14ac:dyDescent="0.25">
      <c r="BW1753" s="21" t="s">
        <v>1375</v>
      </c>
      <c r="BX1753" t="s">
        <v>3</v>
      </c>
      <c r="BY1753" t="s">
        <v>4</v>
      </c>
      <c r="BZ1753" t="s">
        <v>5</v>
      </c>
      <c r="CA1753" t="s">
        <v>6</v>
      </c>
      <c r="CB1753" t="s">
        <v>7</v>
      </c>
      <c r="CC1753" t="s">
        <v>8</v>
      </c>
      <c r="CD1753" t="s">
        <v>9</v>
      </c>
      <c r="CE1753" t="s">
        <v>10</v>
      </c>
      <c r="CF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</row>
    <row r="1754" spans="75:124" x14ac:dyDescent="0.25">
      <c r="BW1754" s="21">
        <v>486</v>
      </c>
      <c r="BX1754" s="2">
        <v>1472.97297297297</v>
      </c>
      <c r="BY1754" s="2">
        <f t="shared" ref="BY1754:BY1765" si="974">BX1754/1000</f>
        <v>1.4729729729729699</v>
      </c>
      <c r="BZ1754" s="2">
        <v>4.0178571428570302E-5</v>
      </c>
      <c r="CA1754" s="2">
        <f t="shared" ref="CA1754:CA1765" si="975">BZ1754*100/0.01048</f>
        <v>0.38338331515811364</v>
      </c>
      <c r="CB1754" s="2">
        <f>CA1754</f>
        <v>0.38338331515811364</v>
      </c>
      <c r="CC1754" s="2">
        <f>(BY1754/0.863)^3.999</f>
        <v>8.4821069863918588</v>
      </c>
      <c r="CD1754" s="2">
        <f>(CB1754*BY1754^0.622)/46.323</f>
        <v>1.0530613729232545E-2</v>
      </c>
      <c r="CE1754" s="2">
        <f>CD1754/1.00839</f>
        <v>1.044299698453232E-2</v>
      </c>
      <c r="CH1754"/>
      <c r="CI1754"/>
      <c r="CJ1754"/>
      <c r="CK1754"/>
      <c r="CL1754"/>
      <c r="CM1754"/>
      <c r="CN1754"/>
      <c r="CO1754"/>
      <c r="CP1754"/>
    </row>
    <row r="1755" spans="75:124" x14ac:dyDescent="0.25">
      <c r="BX1755" s="2">
        <v>1220.72072072072</v>
      </c>
      <c r="BY1755" s="2">
        <f t="shared" si="974"/>
        <v>1.22072072072072</v>
      </c>
      <c r="BZ1755" s="2">
        <v>1.51785714285714E-4</v>
      </c>
      <c r="CA1755" s="2">
        <f t="shared" si="975"/>
        <v>1.4483369683751337</v>
      </c>
      <c r="CB1755" s="2">
        <f t="shared" ref="CB1755:CB1765" si="976">CA1755+CB1754</f>
        <v>1.8317202835332473</v>
      </c>
      <c r="CC1755" s="2">
        <f t="shared" ref="CC1755:CC1765" si="977">(BY1755/0.863)^3.999</f>
        <v>4.001948332256692</v>
      </c>
      <c r="CD1755" s="2">
        <f t="shared" ref="CD1755:CD1765" si="978">(CB1755*BY1755^0.622)/46.323</f>
        <v>4.4764921342838833E-2</v>
      </c>
      <c r="CE1755" s="2">
        <f t="shared" ref="CE1755:CE1765" si="979">CD1755/1.00839</f>
        <v>4.4392468531856563E-2</v>
      </c>
      <c r="CG1755"/>
    </row>
    <row r="1756" spans="75:124" x14ac:dyDescent="0.25">
      <c r="BX1756" s="2">
        <v>1031.5315315315299</v>
      </c>
      <c r="BY1756" s="2">
        <f t="shared" si="974"/>
        <v>1.0315315315315299</v>
      </c>
      <c r="BZ1756" s="2">
        <v>4.3303571428571398E-4</v>
      </c>
      <c r="CA1756" s="2">
        <f t="shared" si="975"/>
        <v>4.1320201744820038</v>
      </c>
      <c r="CB1756" s="2">
        <f t="shared" si="976"/>
        <v>5.9637404580152511</v>
      </c>
      <c r="CC1756" s="2">
        <f t="shared" si="977"/>
        <v>2.0408419700297316</v>
      </c>
      <c r="CD1756" s="2">
        <f t="shared" si="978"/>
        <v>0.13125267910748822</v>
      </c>
      <c r="CE1756" s="2">
        <f t="shared" si="979"/>
        <v>0.13016063140995868</v>
      </c>
    </row>
    <row r="1757" spans="75:124" x14ac:dyDescent="0.25">
      <c r="BX1757" s="2">
        <v>932.43243243243205</v>
      </c>
      <c r="BY1757" s="2">
        <f t="shared" si="974"/>
        <v>0.93243243243243201</v>
      </c>
      <c r="BZ1757" s="2">
        <v>7.0535714285714201E-4</v>
      </c>
      <c r="CA1757" s="2">
        <f t="shared" si="975"/>
        <v>6.7305070883315077</v>
      </c>
      <c r="CB1757" s="2">
        <f t="shared" si="976"/>
        <v>12.694247546346759</v>
      </c>
      <c r="CC1757" s="2">
        <f t="shared" si="977"/>
        <v>1.3626762747740988</v>
      </c>
      <c r="CD1757" s="2">
        <f t="shared" si="978"/>
        <v>0.26236886114398167</v>
      </c>
      <c r="CE1757" s="2">
        <f t="shared" si="979"/>
        <v>0.26018590143097581</v>
      </c>
    </row>
    <row r="1758" spans="75:124" x14ac:dyDescent="0.25">
      <c r="BX1758" s="2">
        <v>812.31231231231197</v>
      </c>
      <c r="BY1758" s="2">
        <f t="shared" si="974"/>
        <v>0.81231231231231193</v>
      </c>
      <c r="BZ1758" s="2">
        <v>1.0580357142857099E-3</v>
      </c>
      <c r="CA1758" s="2">
        <f t="shared" si="975"/>
        <v>10.095760632497234</v>
      </c>
      <c r="CB1758" s="2">
        <f t="shared" si="976"/>
        <v>22.790008178843991</v>
      </c>
      <c r="CC1758" s="2">
        <f t="shared" si="977"/>
        <v>0.78501010758591305</v>
      </c>
      <c r="CD1758" s="2">
        <f t="shared" si="978"/>
        <v>0.43231024900527287</v>
      </c>
      <c r="CE1758" s="2">
        <f t="shared" si="979"/>
        <v>0.42871334404870431</v>
      </c>
    </row>
    <row r="1759" spans="75:124" x14ac:dyDescent="0.25">
      <c r="BX1759" s="2">
        <v>719.21921921921899</v>
      </c>
      <c r="BY1759" s="2">
        <f t="shared" si="974"/>
        <v>0.71921921921921894</v>
      </c>
      <c r="BZ1759" s="2">
        <v>1.32142857142857E-3</v>
      </c>
      <c r="CA1759" s="2">
        <f t="shared" si="975"/>
        <v>12.60905125408941</v>
      </c>
      <c r="CB1759" s="2">
        <f t="shared" si="976"/>
        <v>35.399059432933399</v>
      </c>
      <c r="CC1759" s="2">
        <f t="shared" si="977"/>
        <v>0.48248198656800212</v>
      </c>
      <c r="CD1759" s="2">
        <f t="shared" si="978"/>
        <v>0.62253355318456494</v>
      </c>
      <c r="CE1759" s="2">
        <f t="shared" si="979"/>
        <v>0.61735395351457767</v>
      </c>
    </row>
    <row r="1760" spans="75:124" x14ac:dyDescent="0.25">
      <c r="BX1760" s="2">
        <v>608.10810810810801</v>
      </c>
      <c r="BY1760" s="2">
        <f t="shared" si="974"/>
        <v>0.608108108108108</v>
      </c>
      <c r="BZ1760" s="2">
        <v>1.6116071428571401E-3</v>
      </c>
      <c r="CA1760" s="2">
        <f t="shared" si="975"/>
        <v>15.377930752453628</v>
      </c>
      <c r="CB1760" s="2">
        <f t="shared" si="976"/>
        <v>50.776990185387028</v>
      </c>
      <c r="CC1760" s="2">
        <f t="shared" si="977"/>
        <v>0.24662211808393464</v>
      </c>
      <c r="CD1760" s="2">
        <f t="shared" si="978"/>
        <v>0.80446347497845028</v>
      </c>
      <c r="CE1760" s="2">
        <f t="shared" si="979"/>
        <v>0.79777018314188985</v>
      </c>
    </row>
    <row r="1761" spans="75:124" x14ac:dyDescent="0.25">
      <c r="BX1761" s="2">
        <v>463.96396396396301</v>
      </c>
      <c r="BY1761" s="2">
        <f t="shared" si="974"/>
        <v>0.463963963963963</v>
      </c>
      <c r="BZ1761" s="2">
        <v>1.7812500000000001E-3</v>
      </c>
      <c r="CA1761" s="2">
        <f t="shared" si="975"/>
        <v>16.996660305343511</v>
      </c>
      <c r="CB1761" s="2">
        <f t="shared" si="976"/>
        <v>67.773650490730546</v>
      </c>
      <c r="CC1761" s="2">
        <f t="shared" si="977"/>
        <v>8.3591736023595292E-2</v>
      </c>
      <c r="CD1761" s="2">
        <f t="shared" si="978"/>
        <v>0.90743892509869006</v>
      </c>
      <c r="CE1761" s="2">
        <f t="shared" si="979"/>
        <v>0.89988885758356407</v>
      </c>
    </row>
    <row r="1762" spans="75:124" x14ac:dyDescent="0.25">
      <c r="BX1762" s="2">
        <v>367.86786786786701</v>
      </c>
      <c r="BY1762" s="2">
        <f t="shared" si="974"/>
        <v>0.36786786786786702</v>
      </c>
      <c r="BZ1762" s="2">
        <v>1.45089285714285E-3</v>
      </c>
      <c r="CA1762" s="2">
        <f t="shared" si="975"/>
        <v>13.844397491821088</v>
      </c>
      <c r="CB1762" s="2">
        <f t="shared" si="976"/>
        <v>81.61804798255163</v>
      </c>
      <c r="CC1762" s="2">
        <f t="shared" si="977"/>
        <v>3.3044147864503624E-2</v>
      </c>
      <c r="CD1762" s="2">
        <f t="shared" si="978"/>
        <v>0.9459100941404186</v>
      </c>
      <c r="CE1762" s="2">
        <f t="shared" si="979"/>
        <v>0.9380399390517743</v>
      </c>
    </row>
    <row r="1763" spans="75:124" x14ac:dyDescent="0.25">
      <c r="BX1763" s="2">
        <v>328.82882882882802</v>
      </c>
      <c r="BY1763" s="2">
        <f t="shared" si="974"/>
        <v>0.32882882882882802</v>
      </c>
      <c r="BZ1763" s="2">
        <v>1.07142857142857E-3</v>
      </c>
      <c r="CA1763" s="2">
        <f t="shared" si="975"/>
        <v>10.223555070883302</v>
      </c>
      <c r="CB1763" s="2">
        <f t="shared" si="976"/>
        <v>91.841603053434937</v>
      </c>
      <c r="CC1763" s="2">
        <f t="shared" si="977"/>
        <v>2.1098685606992514E-2</v>
      </c>
      <c r="CD1763" s="2">
        <f t="shared" si="978"/>
        <v>0.99265434232812932</v>
      </c>
      <c r="CE1763" s="2">
        <f t="shared" si="979"/>
        <v>0.98439526604600347</v>
      </c>
    </row>
    <row r="1764" spans="75:124" x14ac:dyDescent="0.25">
      <c r="BX1764" s="2">
        <v>304.80480480480401</v>
      </c>
      <c r="BY1764" s="2">
        <f t="shared" si="974"/>
        <v>0.30480480480480399</v>
      </c>
      <c r="BZ1764" s="2">
        <v>6.2500000000000001E-4</v>
      </c>
      <c r="CA1764" s="2">
        <f t="shared" si="975"/>
        <v>5.9637404580152671</v>
      </c>
      <c r="CB1764" s="2">
        <f t="shared" si="976"/>
        <v>97.805343511450204</v>
      </c>
      <c r="CC1764" s="2">
        <f t="shared" si="977"/>
        <v>1.5577438348270061E-2</v>
      </c>
      <c r="CD1764" s="2">
        <f t="shared" si="978"/>
        <v>1.0083875385007359</v>
      </c>
      <c r="CE1764" s="2">
        <f t="shared" si="979"/>
        <v>0.99999755898088638</v>
      </c>
    </row>
    <row r="1765" spans="75:124" x14ac:dyDescent="0.25">
      <c r="BX1765" s="2">
        <v>277.77777777777698</v>
      </c>
      <c r="BY1765" s="2">
        <f t="shared" si="974"/>
        <v>0.27777777777777696</v>
      </c>
      <c r="BZ1765" s="2">
        <v>2.32142857142857E-4</v>
      </c>
      <c r="CA1765" s="2">
        <f t="shared" si="975"/>
        <v>2.2151035986913836</v>
      </c>
      <c r="CB1765" s="2">
        <f t="shared" si="976"/>
        <v>100.02044711014159</v>
      </c>
      <c r="CC1765" s="2">
        <f t="shared" si="977"/>
        <v>1.0745809256750267E-2</v>
      </c>
      <c r="CD1765" s="2">
        <f t="shared" si="978"/>
        <v>0.97335655607039973</v>
      </c>
      <c r="CE1765" s="2">
        <f t="shared" si="979"/>
        <v>0.96525804110552449</v>
      </c>
    </row>
    <row r="1766" spans="75:124" x14ac:dyDescent="0.25">
      <c r="BY1766" t="s">
        <v>28</v>
      </c>
      <c r="BZ1766" s="2">
        <f>SUM(BZ1754:BZ1765)</f>
        <v>1.0482142857142839E-2</v>
      </c>
    </row>
    <row r="1767" spans="75:124" x14ac:dyDescent="0.25">
      <c r="BY1767" t="s">
        <v>29</v>
      </c>
      <c r="BZ1767" s="2">
        <v>46.323</v>
      </c>
    </row>
    <row r="1768" spans="75:124" x14ac:dyDescent="0.25">
      <c r="BY1768" t="s">
        <v>30</v>
      </c>
      <c r="BZ1768" s="2">
        <v>0.622</v>
      </c>
    </row>
    <row r="1769" spans="75:124" x14ac:dyDescent="0.25">
      <c r="BY1769" t="s">
        <v>31</v>
      </c>
      <c r="BZ1769" s="2">
        <v>0.86299999999999999</v>
      </c>
    </row>
    <row r="1770" spans="75:124" x14ac:dyDescent="0.25">
      <c r="BY1770" t="s">
        <v>32</v>
      </c>
      <c r="BZ1770" s="2">
        <v>3.9990000000000001</v>
      </c>
    </row>
    <row r="1773" spans="75:124" x14ac:dyDescent="0.25">
      <c r="BW1773" s="21" t="s">
        <v>1376</v>
      </c>
      <c r="BX1773" t="s">
        <v>3</v>
      </c>
      <c r="BY1773" t="s">
        <v>4</v>
      </c>
      <c r="BZ1773" t="s">
        <v>5</v>
      </c>
      <c r="CA1773" t="s">
        <v>6</v>
      </c>
      <c r="CB1773" t="s">
        <v>7</v>
      </c>
      <c r="CC1773" t="s">
        <v>8</v>
      </c>
      <c r="CD1773" t="s">
        <v>9</v>
      </c>
      <c r="CE1773" t="s">
        <v>10</v>
      </c>
      <c r="CF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</row>
    <row r="1774" spans="75:124" x14ac:dyDescent="0.25">
      <c r="BW1774" s="21">
        <v>490</v>
      </c>
      <c r="BX1774" s="2">
        <v>1505.3330214607299</v>
      </c>
      <c r="BY1774" s="2">
        <f t="shared" ref="BY1774:BY1785" si="980">BX1774/1000</f>
        <v>1.5053330214607299</v>
      </c>
      <c r="BZ1774" s="2">
        <v>3.8775510204080597E-5</v>
      </c>
      <c r="CA1774" s="2">
        <f t="shared" ref="CA1774:CA1785" si="981">BZ1774*100/0.01022</f>
        <v>0.37940812332759882</v>
      </c>
      <c r="CB1774" s="2">
        <f>CA1774</f>
        <v>0.37940812332759882</v>
      </c>
      <c r="CC1774" s="2">
        <f>(BY1774/0.909)^3.984</f>
        <v>7.4605307038983897</v>
      </c>
      <c r="CD1774" s="2">
        <f>(CB1774*BY1774^0.729)/39.314</f>
        <v>1.3003298998619611E-2</v>
      </c>
      <c r="CE1774" s="2">
        <f>CD1774/1.02562</f>
        <v>1.2678476432420985E-2</v>
      </c>
      <c r="CH1774"/>
      <c r="CI1774"/>
      <c r="CJ1774"/>
      <c r="CK1774"/>
      <c r="CL1774"/>
      <c r="CM1774"/>
      <c r="CN1774"/>
      <c r="CO1774"/>
      <c r="CP1774"/>
    </row>
    <row r="1775" spans="75:124" x14ac:dyDescent="0.25">
      <c r="BX1775" s="2">
        <v>1218.36734693877</v>
      </c>
      <c r="BY1775" s="2">
        <f t="shared" si="980"/>
        <v>1.2183673469387699</v>
      </c>
      <c r="BZ1775" s="2">
        <v>1.8979591836734599E-4</v>
      </c>
      <c r="CA1775" s="2">
        <f t="shared" si="981"/>
        <v>1.8571029194456554</v>
      </c>
      <c r="CB1775" s="2">
        <f t="shared" ref="CB1775:CB1785" si="982">CA1775+CB1774</f>
        <v>2.2365110427732544</v>
      </c>
      <c r="CC1775" s="2">
        <f t="shared" ref="CC1775:CC1785" si="983">(BY1775/0.909)^3.984</f>
        <v>3.2123439650686128</v>
      </c>
      <c r="CD1775" s="2">
        <f t="shared" ref="CD1775:CD1785" si="984">(CB1775*BY1775^0.729)/39.314</f>
        <v>6.569860657735406E-2</v>
      </c>
      <c r="CE1775" s="2">
        <f t="shared" ref="CE1775:CE1785" si="985">CD1775/1.02562</f>
        <v>6.4057454590739318E-2</v>
      </c>
      <c r="CG1775"/>
    </row>
    <row r="1776" spans="75:124" x14ac:dyDescent="0.25">
      <c r="BX1776" s="2">
        <v>1065.7797789602901</v>
      </c>
      <c r="BY1776" s="2">
        <f t="shared" si="980"/>
        <v>1.0657797789602901</v>
      </c>
      <c r="BZ1776" s="2">
        <v>4.42857142857143E-4</v>
      </c>
      <c r="CA1776" s="2">
        <f t="shared" si="981"/>
        <v>4.3332401453732192</v>
      </c>
      <c r="CB1776" s="2">
        <f t="shared" si="982"/>
        <v>6.5697511881464736</v>
      </c>
      <c r="CC1776" s="2">
        <f t="shared" si="983"/>
        <v>1.884988539451748</v>
      </c>
      <c r="CD1776" s="2">
        <f t="shared" si="984"/>
        <v>0.17505369366140439</v>
      </c>
      <c r="CE1776" s="2">
        <f t="shared" si="985"/>
        <v>0.17068085027729996</v>
      </c>
    </row>
    <row r="1777" spans="76:83" x14ac:dyDescent="0.25">
      <c r="BX1777" s="2">
        <v>924.64183381088799</v>
      </c>
      <c r="BY1777" s="2">
        <f t="shared" si="980"/>
        <v>0.92464183381088794</v>
      </c>
      <c r="BZ1777" s="2">
        <v>6.9999999999999999E-4</v>
      </c>
      <c r="CA1777" s="2">
        <f t="shared" si="981"/>
        <v>6.8493150684931496</v>
      </c>
      <c r="CB1777" s="2">
        <f t="shared" si="982"/>
        <v>13.419066256639624</v>
      </c>
      <c r="CC1777" s="2">
        <f t="shared" si="983"/>
        <v>1.0703358362195223</v>
      </c>
      <c r="CD1777" s="2">
        <f t="shared" si="984"/>
        <v>0.3223812489142755</v>
      </c>
      <c r="CE1777" s="2">
        <f t="shared" si="985"/>
        <v>0.31432816141872771</v>
      </c>
    </row>
    <row r="1778" spans="76:83" x14ac:dyDescent="0.25">
      <c r="BX1778" s="2">
        <v>814.97573241330895</v>
      </c>
      <c r="BY1778" s="2">
        <f t="shared" si="980"/>
        <v>0.8149757324133089</v>
      </c>
      <c r="BZ1778" s="2">
        <v>9.7346938775510203E-4</v>
      </c>
      <c r="CA1778" s="2">
        <f t="shared" si="981"/>
        <v>9.5251407803826034</v>
      </c>
      <c r="CB1778" s="2">
        <f t="shared" si="982"/>
        <v>22.944207037022228</v>
      </c>
      <c r="CC1778" s="2">
        <f t="shared" si="983"/>
        <v>0.64726463981606353</v>
      </c>
      <c r="CD1778" s="2">
        <f t="shared" si="984"/>
        <v>0.50274792755143149</v>
      </c>
      <c r="CE1778" s="2">
        <f t="shared" si="985"/>
        <v>0.49018927824284969</v>
      </c>
    </row>
    <row r="1779" spans="76:83" x14ac:dyDescent="0.25">
      <c r="BX1779" s="2">
        <v>702.44430150283597</v>
      </c>
      <c r="BY1779" s="2">
        <f t="shared" si="980"/>
        <v>0.70244430150283599</v>
      </c>
      <c r="BZ1779" s="2">
        <v>1.2469387755102001E-3</v>
      </c>
      <c r="CA1779" s="2">
        <f t="shared" si="981"/>
        <v>12.200966492272016</v>
      </c>
      <c r="CB1779" s="2">
        <f t="shared" si="982"/>
        <v>35.14517352929424</v>
      </c>
      <c r="CC1779" s="2">
        <f t="shared" si="983"/>
        <v>0.35808264573930754</v>
      </c>
      <c r="CD1779" s="2">
        <f t="shared" si="984"/>
        <v>0.69103258905453746</v>
      </c>
      <c r="CE1779" s="2">
        <f t="shared" si="985"/>
        <v>0.67377058662519984</v>
      </c>
    </row>
    <row r="1780" spans="76:83" x14ac:dyDescent="0.25">
      <c r="BX1780" s="2">
        <v>598.43868779603497</v>
      </c>
      <c r="BY1780" s="2">
        <f t="shared" si="980"/>
        <v>0.59843868779603493</v>
      </c>
      <c r="BZ1780" s="2">
        <v>1.5448979591836699E-3</v>
      </c>
      <c r="CA1780" s="2">
        <f t="shared" si="981"/>
        <v>15.116418387315752</v>
      </c>
      <c r="CB1780" s="2">
        <f t="shared" si="982"/>
        <v>50.261591916609994</v>
      </c>
      <c r="CC1780" s="2">
        <f t="shared" si="983"/>
        <v>0.18911580364000644</v>
      </c>
      <c r="CD1780" s="2">
        <f t="shared" si="984"/>
        <v>0.87929851556206839</v>
      </c>
      <c r="CE1780" s="2">
        <f t="shared" si="985"/>
        <v>0.85733362801239099</v>
      </c>
    </row>
    <row r="1781" spans="76:83" x14ac:dyDescent="0.25">
      <c r="BX1781" s="2">
        <v>428.98660897023501</v>
      </c>
      <c r="BY1781" s="2">
        <f t="shared" si="980"/>
        <v>0.42898660897023499</v>
      </c>
      <c r="BZ1781" s="2">
        <v>1.6836734693877499E-3</v>
      </c>
      <c r="CA1781" s="2">
        <f t="shared" si="981"/>
        <v>16.474300091856655</v>
      </c>
      <c r="CB1781" s="2">
        <f t="shared" si="982"/>
        <v>66.735892008466649</v>
      </c>
      <c r="CC1781" s="2">
        <f t="shared" si="983"/>
        <v>5.0203885705457765E-2</v>
      </c>
      <c r="CD1781" s="2">
        <f t="shared" si="984"/>
        <v>0.91593302802270227</v>
      </c>
      <c r="CE1781" s="2">
        <f t="shared" si="985"/>
        <v>0.89305300990883785</v>
      </c>
    </row>
    <row r="1782" spans="76:83" x14ac:dyDescent="0.25">
      <c r="BX1782" s="2">
        <v>349.54096251681102</v>
      </c>
      <c r="BY1782" s="2">
        <f t="shared" si="980"/>
        <v>0.34954096251681099</v>
      </c>
      <c r="BZ1782" s="2">
        <v>1.41020408163265E-3</v>
      </c>
      <c r="CA1782" s="2">
        <f t="shared" si="981"/>
        <v>13.798474379967221</v>
      </c>
      <c r="CB1782" s="2">
        <f t="shared" si="982"/>
        <v>80.534366388433867</v>
      </c>
      <c r="CC1782" s="2">
        <f t="shared" si="983"/>
        <v>2.2201270648457082E-2</v>
      </c>
      <c r="CD1782" s="2">
        <f t="shared" si="984"/>
        <v>0.95201570226665189</v>
      </c>
      <c r="CE1782" s="2">
        <f t="shared" si="985"/>
        <v>0.92823433851392512</v>
      </c>
    </row>
    <row r="1783" spans="76:83" x14ac:dyDescent="0.25">
      <c r="BX1783" s="2">
        <v>319.05151745511898</v>
      </c>
      <c r="BY1783" s="2">
        <f t="shared" si="980"/>
        <v>0.319051517455119</v>
      </c>
      <c r="BZ1783" s="2">
        <v>1.0510204081632601E-3</v>
      </c>
      <c r="CA1783" s="2">
        <f t="shared" si="981"/>
        <v>10.28395702703777</v>
      </c>
      <c r="CB1783" s="2">
        <f t="shared" si="982"/>
        <v>90.818323415471639</v>
      </c>
      <c r="CC1783" s="2">
        <f t="shared" si="983"/>
        <v>1.5433448402413249E-2</v>
      </c>
      <c r="CD1783" s="2">
        <f t="shared" si="984"/>
        <v>1.0044788126350257</v>
      </c>
      <c r="CE1783" s="2">
        <f t="shared" si="985"/>
        <v>0.979386919751005</v>
      </c>
    </row>
    <row r="1784" spans="76:83" x14ac:dyDescent="0.25">
      <c r="BX1784" s="2">
        <v>297.13467048710601</v>
      </c>
      <c r="BY1784" s="2">
        <f t="shared" si="980"/>
        <v>0.29713467048710601</v>
      </c>
      <c r="BZ1784" s="2">
        <v>6.9999999999999999E-4</v>
      </c>
      <c r="CA1784" s="2">
        <f t="shared" si="981"/>
        <v>6.8493150684931496</v>
      </c>
      <c r="CB1784" s="2">
        <f t="shared" si="982"/>
        <v>97.667638483964794</v>
      </c>
      <c r="CC1784" s="2">
        <f t="shared" si="983"/>
        <v>1.162324932330021E-2</v>
      </c>
      <c r="CD1784" s="2">
        <f t="shared" si="984"/>
        <v>1.0256198810881303</v>
      </c>
      <c r="CE1784" s="2">
        <f t="shared" si="985"/>
        <v>0.99999988405855023</v>
      </c>
    </row>
    <row r="1785" spans="76:83" x14ac:dyDescent="0.25">
      <c r="BX1785" s="2">
        <v>266.94930121045502</v>
      </c>
      <c r="BY1785" s="2">
        <f t="shared" si="980"/>
        <v>0.26694930121045501</v>
      </c>
      <c r="BZ1785" s="2">
        <v>2.3469387755102001E-4</v>
      </c>
      <c r="CA1785" s="2">
        <f t="shared" si="981"/>
        <v>2.2964175885618396</v>
      </c>
      <c r="CB1785" s="2">
        <f t="shared" si="982"/>
        <v>99.964056072526631</v>
      </c>
      <c r="CC1785" s="2">
        <f t="shared" si="983"/>
        <v>7.5853178175164767E-3</v>
      </c>
      <c r="CD1785" s="2">
        <f t="shared" si="984"/>
        <v>0.97087478686697581</v>
      </c>
      <c r="CE1785" s="2">
        <f t="shared" si="985"/>
        <v>0.94662232295292192</v>
      </c>
    </row>
    <row r="1786" spans="76:83" x14ac:dyDescent="0.25">
      <c r="BY1786" t="s">
        <v>28</v>
      </c>
      <c r="BZ1786" s="2">
        <f>SUM(BZ1774:BZ1785)</f>
        <v>1.0216326530612222E-2</v>
      </c>
    </row>
    <row r="1787" spans="76:83" x14ac:dyDescent="0.25">
      <c r="BY1787" t="s">
        <v>29</v>
      </c>
      <c r="BZ1787" s="2">
        <v>39.314</v>
      </c>
    </row>
    <row r="1788" spans="76:83" x14ac:dyDescent="0.25">
      <c r="BY1788" t="s">
        <v>30</v>
      </c>
      <c r="BZ1788" s="2">
        <v>0.72899999999999998</v>
      </c>
    </row>
    <row r="1789" spans="76:83" x14ac:dyDescent="0.25">
      <c r="BY1789" t="s">
        <v>31</v>
      </c>
      <c r="BZ1789" s="2">
        <v>0.90900000000000003</v>
      </c>
    </row>
    <row r="1790" spans="76:83" x14ac:dyDescent="0.25">
      <c r="BY1790" t="s">
        <v>32</v>
      </c>
      <c r="BZ1790" s="2">
        <v>3.984</v>
      </c>
    </row>
    <row r="1793" spans="75:124" x14ac:dyDescent="0.25">
      <c r="BW1793" s="21" t="s">
        <v>1376</v>
      </c>
      <c r="BX1793" t="s">
        <v>3</v>
      </c>
      <c r="BY1793" t="s">
        <v>4</v>
      </c>
      <c r="BZ1793" t="s">
        <v>5</v>
      </c>
      <c r="CA1793" t="s">
        <v>6</v>
      </c>
      <c r="CB1793" t="s">
        <v>7</v>
      </c>
      <c r="CC1793" t="s">
        <v>8</v>
      </c>
      <c r="CD1793" t="s">
        <v>9</v>
      </c>
      <c r="CE1793" t="s">
        <v>10</v>
      </c>
      <c r="CF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</row>
    <row r="1794" spans="75:124" x14ac:dyDescent="0.25">
      <c r="BW1794" s="21">
        <v>491</v>
      </c>
      <c r="BX1794" s="2">
        <v>2971.9546457956999</v>
      </c>
      <c r="BY1794" s="2">
        <f t="shared" ref="BY1794:BY1803" si="986">BX1794/1000</f>
        <v>2.9719546457956998</v>
      </c>
      <c r="BZ1794" s="2">
        <v>2.0454545454545501E-5</v>
      </c>
      <c r="CA1794" s="2">
        <f t="shared" ref="CA1794:CA1803" si="987">BZ1794*100/0.00431</f>
        <v>0.47458342121915315</v>
      </c>
      <c r="CB1794" s="2">
        <f>CA1794</f>
        <v>0.47458342121915315</v>
      </c>
      <c r="CC1794" s="2">
        <f>(BY1794/0.707)^1.331</f>
        <v>6.7614820350603102</v>
      </c>
      <c r="CD1794" s="2">
        <f>(CB1794*BY1794^(-0.737))/313.961</f>
        <v>6.7733696008311377E-4</v>
      </c>
      <c r="CE1794" s="2">
        <f>CD1794/0.5694</f>
        <v>1.1895626274729782E-3</v>
      </c>
      <c r="CH1794"/>
      <c r="CI1794"/>
      <c r="CJ1794"/>
      <c r="CK1794"/>
      <c r="CL1794"/>
      <c r="CM1794"/>
      <c r="CN1794"/>
      <c r="CO1794"/>
      <c r="CP1794"/>
    </row>
    <row r="1795" spans="75:124" x14ac:dyDescent="0.25">
      <c r="BX1795" s="2">
        <v>2260.5358217940902</v>
      </c>
      <c r="BY1795" s="2">
        <f t="shared" si="986"/>
        <v>2.2605358217940901</v>
      </c>
      <c r="BZ1795" s="2">
        <v>1.47727272727272E-4</v>
      </c>
      <c r="CA1795" s="2">
        <f t="shared" si="987"/>
        <v>3.4275469310271927</v>
      </c>
      <c r="CB1795" s="2">
        <f t="shared" ref="CB1795:CB1803" si="988">CA1795+CB1794</f>
        <v>3.902130352246346</v>
      </c>
      <c r="CC1795" s="2">
        <f t="shared" ref="CC1795:CC1803" si="989">(BY1795/0.707)^1.331</f>
        <v>4.6976226187242727</v>
      </c>
      <c r="CD1795" s="2">
        <f t="shared" ref="CD1795:CD1803" si="990">(CB1795*BY1795^(-0.737))/313.961</f>
        <v>6.8135315675628668E-3</v>
      </c>
      <c r="CE1795" s="2">
        <f t="shared" ref="CE1795:CE1803" si="991">CD1795/0.5694</f>
        <v>1.1966160111631308E-2</v>
      </c>
      <c r="CG1795"/>
    </row>
    <row r="1796" spans="75:124" x14ac:dyDescent="0.25">
      <c r="BX1796" s="2">
        <v>1886.11278346377</v>
      </c>
      <c r="BY1796" s="2">
        <f t="shared" si="986"/>
        <v>1.8861127834637701</v>
      </c>
      <c r="BZ1796" s="2">
        <v>3.0909090909090898E-4</v>
      </c>
      <c r="CA1796" s="2">
        <f t="shared" si="987"/>
        <v>7.1714828095338516</v>
      </c>
      <c r="CB1796" s="2">
        <f t="shared" si="988"/>
        <v>11.073613161780198</v>
      </c>
      <c r="CC1796" s="2">
        <f t="shared" si="989"/>
        <v>3.6915037489920324</v>
      </c>
      <c r="CD1796" s="2">
        <f t="shared" si="990"/>
        <v>2.2096336752561452E-2</v>
      </c>
      <c r="CE1796" s="2">
        <f t="shared" si="991"/>
        <v>3.8806351866107223E-2</v>
      </c>
    </row>
    <row r="1797" spans="75:124" x14ac:dyDescent="0.25">
      <c r="BX1797" s="2">
        <v>1629.89163154726</v>
      </c>
      <c r="BY1797" s="2">
        <f t="shared" si="986"/>
        <v>1.62989163154726</v>
      </c>
      <c r="BZ1797" s="2">
        <v>5.1590909090909096E-4</v>
      </c>
      <c r="CA1797" s="2">
        <f t="shared" si="987"/>
        <v>11.97004851297195</v>
      </c>
      <c r="CB1797" s="2">
        <f t="shared" si="988"/>
        <v>23.043661674752148</v>
      </c>
      <c r="CC1797" s="2">
        <f t="shared" si="989"/>
        <v>3.0395271695120814</v>
      </c>
      <c r="CD1797" s="2">
        <f t="shared" si="990"/>
        <v>5.1205286766316749E-2</v>
      </c>
      <c r="CE1797" s="2">
        <f t="shared" si="991"/>
        <v>8.992849800898621E-2</v>
      </c>
    </row>
    <row r="1798" spans="75:124" x14ac:dyDescent="0.25">
      <c r="BX1798" s="2">
        <v>1333.88520971302</v>
      </c>
      <c r="BY1798" s="2">
        <f t="shared" si="986"/>
        <v>1.33388520971302</v>
      </c>
      <c r="BZ1798" s="2">
        <v>7.2499999999999995E-4</v>
      </c>
      <c r="CA1798" s="2">
        <f t="shared" si="987"/>
        <v>16.821345707656612</v>
      </c>
      <c r="CB1798" s="2">
        <f t="shared" si="988"/>
        <v>39.865007382408763</v>
      </c>
      <c r="CC1798" s="2">
        <f t="shared" si="989"/>
        <v>2.3278523284590098</v>
      </c>
      <c r="CD1798" s="2">
        <f t="shared" si="990"/>
        <v>0.1026842516349572</v>
      </c>
      <c r="CE1798" s="2">
        <f t="shared" si="991"/>
        <v>0.18033763897955252</v>
      </c>
    </row>
    <row r="1799" spans="75:124" x14ac:dyDescent="0.25">
      <c r="BX1799" s="2">
        <v>1018.26209110977</v>
      </c>
      <c r="BY1799" s="2">
        <f t="shared" si="986"/>
        <v>1.01826209110977</v>
      </c>
      <c r="BZ1799" s="2">
        <v>9.2272727272727298E-4</v>
      </c>
      <c r="CA1799" s="2">
        <f t="shared" si="987"/>
        <v>21.408985446108424</v>
      </c>
      <c r="CB1799" s="2">
        <f t="shared" si="988"/>
        <v>61.273992828517187</v>
      </c>
      <c r="CC1799" s="2">
        <f t="shared" si="989"/>
        <v>1.6251140892010068</v>
      </c>
      <c r="CD1799" s="2">
        <f t="shared" si="990"/>
        <v>0.19257857572313641</v>
      </c>
      <c r="CE1799" s="2">
        <f t="shared" si="991"/>
        <v>0.33821316424857112</v>
      </c>
    </row>
    <row r="1800" spans="75:124" x14ac:dyDescent="0.25">
      <c r="BX1800" s="2">
        <v>810.30503712622794</v>
      </c>
      <c r="BY1800" s="2">
        <f t="shared" si="986"/>
        <v>0.81030503712622792</v>
      </c>
      <c r="BZ1800" s="2">
        <v>7.4318181818181796E-4</v>
      </c>
      <c r="CA1800" s="2">
        <f t="shared" si="987"/>
        <v>17.243197637629187</v>
      </c>
      <c r="CB1800" s="2">
        <f t="shared" si="988"/>
        <v>78.517190466146374</v>
      </c>
      <c r="CC1800" s="2">
        <f t="shared" si="989"/>
        <v>1.1990408109997981</v>
      </c>
      <c r="CD1800" s="2">
        <f t="shared" si="990"/>
        <v>0.29202166609016028</v>
      </c>
      <c r="CE1800" s="2">
        <f t="shared" si="991"/>
        <v>0.51285856355841286</v>
      </c>
    </row>
    <row r="1801" spans="75:124" x14ac:dyDescent="0.25">
      <c r="BX1801" s="2">
        <v>708.75978326309405</v>
      </c>
      <c r="BY1801" s="2">
        <f t="shared" si="986"/>
        <v>0.70875978326309408</v>
      </c>
      <c r="BZ1801" s="2">
        <v>5.4318181818181798E-4</v>
      </c>
      <c r="CA1801" s="2">
        <f t="shared" si="987"/>
        <v>12.602826407930813</v>
      </c>
      <c r="CB1801" s="2">
        <f t="shared" si="988"/>
        <v>91.12001687407718</v>
      </c>
      <c r="CC1801" s="2">
        <f t="shared" si="989"/>
        <v>1.0033143364525303</v>
      </c>
      <c r="CD1801" s="2">
        <f t="shared" si="990"/>
        <v>0.37404191833160411</v>
      </c>
      <c r="CE1801" s="2">
        <f t="shared" si="991"/>
        <v>0.65690537114788217</v>
      </c>
    </row>
    <row r="1802" spans="75:124" x14ac:dyDescent="0.25">
      <c r="BX1802" s="2">
        <v>594.822396146899</v>
      </c>
      <c r="BY1802" s="2">
        <f t="shared" si="986"/>
        <v>0.59482239614689902</v>
      </c>
      <c r="BZ1802" s="2">
        <v>3.0454545454545399E-4</v>
      </c>
      <c r="CA1802" s="2">
        <f t="shared" si="987"/>
        <v>7.0660198270406962</v>
      </c>
      <c r="CB1802" s="2">
        <f t="shared" si="988"/>
        <v>98.186036701117871</v>
      </c>
      <c r="CC1802" s="2">
        <f t="shared" si="989"/>
        <v>0.79457019942404616</v>
      </c>
      <c r="CD1802" s="2">
        <f t="shared" si="990"/>
        <v>0.45861745213843524</v>
      </c>
      <c r="CE1802" s="2">
        <f t="shared" si="991"/>
        <v>0.80543985271941554</v>
      </c>
    </row>
    <row r="1803" spans="75:124" x14ac:dyDescent="0.25">
      <c r="BX1803" s="2">
        <v>454.194260485651</v>
      </c>
      <c r="BY1803" s="2">
        <f t="shared" si="986"/>
        <v>0.45419426048565098</v>
      </c>
      <c r="BZ1803" s="2">
        <v>7.4999999999999993E-5</v>
      </c>
      <c r="CA1803" s="2">
        <f t="shared" si="987"/>
        <v>1.740139211136891</v>
      </c>
      <c r="CB1803" s="2">
        <f t="shared" si="988"/>
        <v>99.926175912254763</v>
      </c>
      <c r="CC1803" s="2">
        <f t="shared" si="989"/>
        <v>0.55489573344571164</v>
      </c>
      <c r="CD1803" s="2">
        <f t="shared" si="990"/>
        <v>0.5693987034603355</v>
      </c>
      <c r="CE1803" s="2">
        <f t="shared" si="991"/>
        <v>0.99999772297213818</v>
      </c>
    </row>
    <row r="1804" spans="75:124" x14ac:dyDescent="0.25">
      <c r="BY1804" t="s">
        <v>28</v>
      </c>
      <c r="BZ1804" s="2">
        <f>SUM(BZ1794:BZ1803)</f>
        <v>4.3068181818181808E-3</v>
      </c>
    </row>
    <row r="1805" spans="75:124" x14ac:dyDescent="0.25">
      <c r="BY1805" t="s">
        <v>29</v>
      </c>
      <c r="BZ1805" s="2">
        <v>313.96100000000001</v>
      </c>
    </row>
    <row r="1806" spans="75:124" x14ac:dyDescent="0.25">
      <c r="BY1806" t="s">
        <v>30</v>
      </c>
      <c r="BZ1806" s="2">
        <v>-0.73699999999999999</v>
      </c>
    </row>
    <row r="1807" spans="75:124" x14ac:dyDescent="0.25">
      <c r="BY1807" t="s">
        <v>31</v>
      </c>
      <c r="BZ1807" s="2">
        <v>0.70699999999999996</v>
      </c>
    </row>
    <row r="1808" spans="75:124" x14ac:dyDescent="0.25">
      <c r="BY1808" t="s">
        <v>32</v>
      </c>
      <c r="BZ1808" s="2">
        <v>1.331</v>
      </c>
    </row>
    <row r="1811" spans="75:124" x14ac:dyDescent="0.25">
      <c r="BW1811" s="21" t="s">
        <v>1376</v>
      </c>
      <c r="BX1811" t="s">
        <v>3</v>
      </c>
      <c r="BY1811" t="s">
        <v>4</v>
      </c>
      <c r="BZ1811" t="s">
        <v>5</v>
      </c>
      <c r="CA1811" t="s">
        <v>6</v>
      </c>
      <c r="CB1811" t="s">
        <v>7</v>
      </c>
      <c r="CC1811" t="s">
        <v>8</v>
      </c>
      <c r="CD1811" t="s">
        <v>9</v>
      </c>
      <c r="CE1811" t="s">
        <v>10</v>
      </c>
      <c r="CF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</row>
    <row r="1812" spans="75:124" x14ac:dyDescent="0.25">
      <c r="BW1812" s="21">
        <v>492</v>
      </c>
      <c r="BX1812" s="2">
        <v>2727.3715614886701</v>
      </c>
      <c r="BY1812" s="2">
        <f t="shared" ref="BY1812:BY1823" si="992">BX1812/1000</f>
        <v>2.72737156148867</v>
      </c>
      <c r="BZ1812" s="2">
        <v>1.9531250000000299E-5</v>
      </c>
      <c r="CA1812" s="2">
        <f t="shared" ref="CA1812:CA1823" si="993">BZ1812*100/0.00539</f>
        <v>0.36236085343228758</v>
      </c>
      <c r="CB1812" s="2">
        <f>CA1812</f>
        <v>0.36236085343228758</v>
      </c>
      <c r="CC1812" s="2">
        <f>(BY1812/0.931)^1.72</f>
        <v>6.3516529142869071</v>
      </c>
      <c r="CD1812" s="2">
        <f>(CB1812*BY1812^(-0.337))/174.92</f>
        <v>1.4772567172705684E-3</v>
      </c>
      <c r="CE1812" s="2">
        <f>CD1812/0.88465</f>
        <v>1.6698770330306543E-3</v>
      </c>
      <c r="CH1812"/>
      <c r="CI1812"/>
      <c r="CJ1812"/>
      <c r="CK1812"/>
      <c r="CL1812"/>
      <c r="CM1812"/>
      <c r="CN1812"/>
      <c r="CO1812"/>
      <c r="CP1812"/>
    </row>
    <row r="1813" spans="75:124" x14ac:dyDescent="0.25">
      <c r="BX1813" s="2">
        <v>2215.2103559870502</v>
      </c>
      <c r="BY1813" s="2">
        <f t="shared" si="992"/>
        <v>2.2152103559870504</v>
      </c>
      <c r="BZ1813" s="2">
        <v>9.6874999999999495E-5</v>
      </c>
      <c r="CA1813" s="2">
        <f t="shared" si="993"/>
        <v>1.7973098330241095</v>
      </c>
      <c r="CB1813" s="2">
        <f t="shared" ref="CB1813:CB1823" si="994">CA1813+CB1812</f>
        <v>2.1596706864563973</v>
      </c>
      <c r="CC1813" s="2">
        <f t="shared" ref="CC1813:CC1823" si="995">(BY1813/0.931)^1.72</f>
        <v>4.4414042350705563</v>
      </c>
      <c r="CD1813" s="2">
        <f t="shared" ref="CD1813:CD1823" si="996">(CB1813*BY1813^(-0.337))/174.92</f>
        <v>9.4437225427005632E-3</v>
      </c>
      <c r="CE1813" s="2">
        <f t="shared" ref="CE1813:CE1823" si="997">CD1813/0.88465</f>
        <v>1.067509471847687E-2</v>
      </c>
      <c r="CG1813"/>
    </row>
    <row r="1814" spans="75:124" x14ac:dyDescent="0.25">
      <c r="BX1814" s="2">
        <v>1851.13268608414</v>
      </c>
      <c r="BY1814" s="2">
        <f t="shared" si="992"/>
        <v>1.8511326860841399</v>
      </c>
      <c r="BZ1814" s="2">
        <v>2.4687499999999899E-4</v>
      </c>
      <c r="CA1814" s="2">
        <f t="shared" si="993"/>
        <v>4.5802411873840265</v>
      </c>
      <c r="CB1814" s="2">
        <f t="shared" si="994"/>
        <v>6.7399118738404233</v>
      </c>
      <c r="CC1814" s="2">
        <f t="shared" si="995"/>
        <v>3.2613629533051212</v>
      </c>
      <c r="CD1814" s="2">
        <f t="shared" si="996"/>
        <v>3.1310376882602083E-2</v>
      </c>
      <c r="CE1814" s="2">
        <f t="shared" si="997"/>
        <v>3.5392954142996758E-2</v>
      </c>
    </row>
    <row r="1815" spans="75:124" x14ac:dyDescent="0.25">
      <c r="BX1815" s="2">
        <v>1616.1003236245899</v>
      </c>
      <c r="BY1815" s="2">
        <f t="shared" si="992"/>
        <v>1.6161003236245899</v>
      </c>
      <c r="BZ1815" s="2">
        <v>4.3437499999999997E-4</v>
      </c>
      <c r="CA1815" s="2">
        <f t="shared" si="993"/>
        <v>8.0589053803339521</v>
      </c>
      <c r="CB1815" s="2">
        <f t="shared" si="994"/>
        <v>14.798817254174375</v>
      </c>
      <c r="CC1815" s="2">
        <f t="shared" si="995"/>
        <v>2.5820940346910466</v>
      </c>
      <c r="CD1815" s="2">
        <f t="shared" si="996"/>
        <v>7.1967052448620825E-2</v>
      </c>
      <c r="CE1815" s="2">
        <f t="shared" si="997"/>
        <v>8.1350875994597657E-2</v>
      </c>
    </row>
    <row r="1816" spans="75:124" x14ac:dyDescent="0.25">
      <c r="BX1816" s="2">
        <v>1426.3501213592201</v>
      </c>
      <c r="BY1816" s="2">
        <f t="shared" si="992"/>
        <v>1.42635012135922</v>
      </c>
      <c r="BZ1816" s="2">
        <v>6.2421874999999999E-4</v>
      </c>
      <c r="CA1816" s="2">
        <f t="shared" si="993"/>
        <v>11.581052875695734</v>
      </c>
      <c r="CB1816" s="2">
        <f t="shared" si="994"/>
        <v>26.37987012987011</v>
      </c>
      <c r="CC1816" s="2">
        <f t="shared" si="995"/>
        <v>2.0829340301700312</v>
      </c>
      <c r="CD1816" s="2">
        <f t="shared" si="996"/>
        <v>0.13380088134981222</v>
      </c>
      <c r="CE1816" s="2">
        <f t="shared" si="997"/>
        <v>0.15124725185080226</v>
      </c>
    </row>
    <row r="1817" spans="75:124" x14ac:dyDescent="0.25">
      <c r="BX1817" s="2">
        <v>1191.34304207119</v>
      </c>
      <c r="BY1817" s="2">
        <f t="shared" si="992"/>
        <v>1.1913430420711899</v>
      </c>
      <c r="BZ1817" s="2">
        <v>8.0937499999999998E-4</v>
      </c>
      <c r="CA1817" s="2">
        <f t="shared" si="993"/>
        <v>15.016233766233766</v>
      </c>
      <c r="CB1817" s="2">
        <f t="shared" si="994"/>
        <v>41.396103896103874</v>
      </c>
      <c r="CC1817" s="2">
        <f t="shared" si="995"/>
        <v>1.5282341526186352</v>
      </c>
      <c r="CD1817" s="2">
        <f t="shared" si="996"/>
        <v>0.22309795375664185</v>
      </c>
      <c r="CE1817" s="2">
        <f t="shared" si="997"/>
        <v>0.25218781863634415</v>
      </c>
    </row>
    <row r="1818" spans="75:124" x14ac:dyDescent="0.25">
      <c r="BX1818" s="2">
        <v>969.73604368932001</v>
      </c>
      <c r="BY1818" s="2">
        <f t="shared" si="992"/>
        <v>0.96973604368931998</v>
      </c>
      <c r="BZ1818" s="2">
        <v>9.5234374999999996E-4</v>
      </c>
      <c r="CA1818" s="2">
        <f t="shared" si="993"/>
        <v>17.66871521335807</v>
      </c>
      <c r="CB1818" s="2">
        <f t="shared" si="994"/>
        <v>59.064819109461943</v>
      </c>
      <c r="CC1818" s="2">
        <f t="shared" si="995"/>
        <v>1.0726317157029261</v>
      </c>
      <c r="CD1818" s="2">
        <f t="shared" si="996"/>
        <v>0.34118283003992816</v>
      </c>
      <c r="CE1818" s="2">
        <f t="shared" si="997"/>
        <v>0.38566984687721489</v>
      </c>
    </row>
    <row r="1819" spans="75:124" x14ac:dyDescent="0.25">
      <c r="BX1819" s="2">
        <v>757.43325242718299</v>
      </c>
      <c r="BY1819" s="2">
        <f t="shared" si="992"/>
        <v>0.75743325242718296</v>
      </c>
      <c r="BZ1819" s="2">
        <v>8.328125E-4</v>
      </c>
      <c r="CA1819" s="2">
        <f t="shared" si="993"/>
        <v>15.451066790352506</v>
      </c>
      <c r="CB1819" s="2">
        <f t="shared" si="994"/>
        <v>74.51588589981445</v>
      </c>
      <c r="CC1819" s="2">
        <f t="shared" si="995"/>
        <v>0.70125966610039603</v>
      </c>
      <c r="CD1819" s="2">
        <f t="shared" si="996"/>
        <v>0.4678109128175128</v>
      </c>
      <c r="CE1819" s="2">
        <f t="shared" si="997"/>
        <v>0.52880903500538379</v>
      </c>
    </row>
    <row r="1820" spans="75:124" x14ac:dyDescent="0.25">
      <c r="BX1820" s="2">
        <v>681.533171521035</v>
      </c>
      <c r="BY1820" s="2">
        <f t="shared" si="992"/>
        <v>0.68153317152103499</v>
      </c>
      <c r="BZ1820" s="2">
        <v>6.6874999999999997E-4</v>
      </c>
      <c r="CA1820" s="2">
        <f t="shared" si="993"/>
        <v>12.407235621521334</v>
      </c>
      <c r="CB1820" s="2">
        <f t="shared" si="994"/>
        <v>86.923121521335787</v>
      </c>
      <c r="CC1820" s="2">
        <f t="shared" si="995"/>
        <v>0.58479572121366197</v>
      </c>
      <c r="CD1820" s="2">
        <f t="shared" si="996"/>
        <v>0.56547150729596629</v>
      </c>
      <c r="CE1820" s="2">
        <f t="shared" si="997"/>
        <v>0.63920364810486208</v>
      </c>
    </row>
    <row r="1821" spans="75:124" x14ac:dyDescent="0.25">
      <c r="BX1821" s="2">
        <v>599.81796116504802</v>
      </c>
      <c r="BY1821" s="2">
        <f t="shared" si="992"/>
        <v>0.59981796116504804</v>
      </c>
      <c r="BZ1821" s="2">
        <v>4.43749999999999E-4</v>
      </c>
      <c r="CA1821" s="2">
        <f t="shared" si="993"/>
        <v>8.2328385899814283</v>
      </c>
      <c r="CB1821" s="2">
        <f t="shared" si="994"/>
        <v>95.155960111317214</v>
      </c>
      <c r="CC1821" s="2">
        <f t="shared" si="995"/>
        <v>0.46946155259930517</v>
      </c>
      <c r="CD1821" s="2">
        <f t="shared" si="996"/>
        <v>0.6462550752626145</v>
      </c>
      <c r="CE1821" s="2">
        <f t="shared" si="997"/>
        <v>0.73052062992439326</v>
      </c>
    </row>
    <row r="1822" spans="75:124" x14ac:dyDescent="0.25">
      <c r="BX1822" s="2">
        <v>466.52508090614799</v>
      </c>
      <c r="BY1822" s="2">
        <f t="shared" si="992"/>
        <v>0.46652508090614797</v>
      </c>
      <c r="BZ1822" s="2">
        <v>2.0000000000000001E-4</v>
      </c>
      <c r="CA1822" s="2">
        <f t="shared" si="993"/>
        <v>3.710575139146568</v>
      </c>
      <c r="CB1822" s="2">
        <f t="shared" si="994"/>
        <v>98.866535250463784</v>
      </c>
      <c r="CC1822" s="2">
        <f t="shared" si="995"/>
        <v>0.30469936091161332</v>
      </c>
      <c r="CD1822" s="2">
        <f t="shared" si="996"/>
        <v>0.73080072929555195</v>
      </c>
      <c r="CE1822" s="2">
        <f t="shared" si="997"/>
        <v>0.8260902382812999</v>
      </c>
    </row>
    <row r="1823" spans="75:124" x14ac:dyDescent="0.25">
      <c r="BX1823" s="2">
        <v>273.842030744336</v>
      </c>
      <c r="BY1823" s="2">
        <f t="shared" si="992"/>
        <v>0.273842030744336</v>
      </c>
      <c r="BZ1823" s="2">
        <v>6.1718749999999803E-5</v>
      </c>
      <c r="CA1823" s="2">
        <f t="shared" si="993"/>
        <v>1.1450602968460075</v>
      </c>
      <c r="CB1823" s="2">
        <f t="shared" si="994"/>
        <v>100.0115955473098</v>
      </c>
      <c r="CC1823" s="2">
        <f t="shared" si="995"/>
        <v>0.12187278408261198</v>
      </c>
      <c r="CD1823" s="2">
        <f t="shared" si="996"/>
        <v>0.88465380795235016</v>
      </c>
      <c r="CE1823" s="2">
        <f t="shared" si="997"/>
        <v>1.0000043044733511</v>
      </c>
    </row>
    <row r="1824" spans="75:124" x14ac:dyDescent="0.25">
      <c r="BY1824" t="s">
        <v>28</v>
      </c>
      <c r="BZ1824" s="2">
        <f>SUM(BZ1812:BZ1823)</f>
        <v>5.3906249999999978E-3</v>
      </c>
    </row>
    <row r="1825" spans="75:124" x14ac:dyDescent="0.25">
      <c r="BY1825" t="s">
        <v>29</v>
      </c>
      <c r="BZ1825" s="2">
        <v>174.92</v>
      </c>
    </row>
    <row r="1826" spans="75:124" x14ac:dyDescent="0.25">
      <c r="BY1826" t="s">
        <v>30</v>
      </c>
      <c r="BZ1826" s="2">
        <v>-0.33700000000000002</v>
      </c>
    </row>
    <row r="1827" spans="75:124" x14ac:dyDescent="0.25">
      <c r="BY1827" t="s">
        <v>31</v>
      </c>
      <c r="BZ1827" s="2">
        <v>0.93100000000000005</v>
      </c>
    </row>
    <row r="1828" spans="75:124" x14ac:dyDescent="0.25">
      <c r="BY1828" t="s">
        <v>32</v>
      </c>
      <c r="BZ1828" s="2">
        <v>1.72</v>
      </c>
    </row>
    <row r="1831" spans="75:124" x14ac:dyDescent="0.25">
      <c r="BW1831" s="21" t="s">
        <v>1376</v>
      </c>
      <c r="BX1831" t="s">
        <v>3</v>
      </c>
      <c r="BY1831" t="s">
        <v>4</v>
      </c>
      <c r="BZ1831" t="s">
        <v>5</v>
      </c>
      <c r="CA1831" t="s">
        <v>6</v>
      </c>
      <c r="CB1831" t="s">
        <v>7</v>
      </c>
      <c r="CC1831" t="s">
        <v>8</v>
      </c>
      <c r="CD1831" t="s">
        <v>9</v>
      </c>
      <c r="CE1831" t="s">
        <v>10</v>
      </c>
      <c r="CF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</row>
    <row r="1832" spans="75:124" x14ac:dyDescent="0.25">
      <c r="BW1832" s="21">
        <v>493</v>
      </c>
      <c r="BX1832" s="2">
        <v>2691.9466563086598</v>
      </c>
      <c r="BY1832" s="2">
        <f t="shared" ref="BY1832:BY1844" si="998">BX1832/1000</f>
        <v>2.69194665630866</v>
      </c>
      <c r="BZ1832" s="2">
        <v>2.06642066420661E-5</v>
      </c>
      <c r="CA1832" s="2">
        <f t="shared" ref="CA1832:CA1844" si="999">BZ1832*100/0.00614</f>
        <v>0.33655059677632088</v>
      </c>
      <c r="CB1832" s="2">
        <f>CA1832</f>
        <v>0.33655059677632088</v>
      </c>
      <c r="CC1832" s="2">
        <f>(BY1832/0.9996)^1.933</f>
        <v>6.7866321608926281</v>
      </c>
      <c r="CD1832" s="2">
        <f>(CB1832*BY1832^(-0.343))/166.561</f>
        <v>1.4386801554422532E-3</v>
      </c>
      <c r="CE1832" s="2">
        <f>CD1832/0.91037</f>
        <v>1.5803246541980218E-3</v>
      </c>
      <c r="CH1832"/>
      <c r="CI1832"/>
      <c r="CJ1832"/>
      <c r="CK1832"/>
      <c r="CL1832"/>
      <c r="CM1832"/>
      <c r="CN1832"/>
      <c r="CO1832"/>
      <c r="CP1832"/>
    </row>
    <row r="1833" spans="75:124" x14ac:dyDescent="0.25">
      <c r="BX1833" s="2">
        <v>2181.84760794976</v>
      </c>
      <c r="BY1833" s="2">
        <f t="shared" si="998"/>
        <v>2.1818476079497602</v>
      </c>
      <c r="BZ1833" s="2">
        <v>1.11439114391143E-4</v>
      </c>
      <c r="CA1833" s="2">
        <f t="shared" si="999"/>
        <v>1.8149692897580294</v>
      </c>
      <c r="CB1833" s="2">
        <f t="shared" ref="CB1833:CB1844" si="1000">CA1833+CB1832</f>
        <v>2.1515198865343503</v>
      </c>
      <c r="CC1833" s="2">
        <f t="shared" ref="CC1833:CC1844" si="1001">(BY1833/0.9996)^1.933</f>
        <v>4.5215095827726568</v>
      </c>
      <c r="CD1833" s="2">
        <f t="shared" ref="CD1833:CD1844" si="1002">(CB1833*BY1833^(-0.343))/166.561</f>
        <v>9.8845128671736573E-3</v>
      </c>
      <c r="CE1833" s="2">
        <f t="shared" ref="CE1833:CE1844" si="1003">CD1833/0.91037</f>
        <v>1.0857687387736478E-2</v>
      </c>
      <c r="CG1833"/>
    </row>
    <row r="1834" spans="75:124" x14ac:dyDescent="0.25">
      <c r="BX1834" s="2">
        <v>1881.3038130381301</v>
      </c>
      <c r="BY1834" s="2">
        <f t="shared" si="998"/>
        <v>1.8813038130381301</v>
      </c>
      <c r="BZ1834" s="2">
        <v>2.6863468634686299E-4</v>
      </c>
      <c r="CA1834" s="2">
        <f t="shared" si="999"/>
        <v>4.3751577580922314</v>
      </c>
      <c r="CB1834" s="2">
        <f t="shared" si="1000"/>
        <v>6.5266776446265817</v>
      </c>
      <c r="CC1834" s="2">
        <f t="shared" si="1001"/>
        <v>3.3951970621656975</v>
      </c>
      <c r="CD1834" s="2">
        <f t="shared" si="1002"/>
        <v>3.1548551831957816E-2</v>
      </c>
      <c r="CE1834" s="2">
        <f t="shared" si="1003"/>
        <v>3.4654647925522385E-2</v>
      </c>
    </row>
    <row r="1835" spans="75:124" x14ac:dyDescent="0.25">
      <c r="BX1835" s="2">
        <v>1659.9987052502099</v>
      </c>
      <c r="BY1835" s="2">
        <f t="shared" si="998"/>
        <v>1.6599987052502099</v>
      </c>
      <c r="BZ1835" s="2">
        <v>4.0590405904059003E-4</v>
      </c>
      <c r="CA1835" s="2">
        <f t="shared" si="999"/>
        <v>6.6108152938206848</v>
      </c>
      <c r="CB1835" s="2">
        <f t="shared" si="1000"/>
        <v>13.137492938447267</v>
      </c>
      <c r="CC1835" s="2">
        <f t="shared" si="1001"/>
        <v>2.6656562431192259</v>
      </c>
      <c r="CD1835" s="2">
        <f t="shared" si="1002"/>
        <v>6.6289114546974517E-2</v>
      </c>
      <c r="CE1835" s="2">
        <f t="shared" si="1003"/>
        <v>7.2815574488366841E-2</v>
      </c>
    </row>
    <row r="1836" spans="75:124" x14ac:dyDescent="0.25">
      <c r="BX1836" s="2">
        <v>1472.93972939729</v>
      </c>
      <c r="BY1836" s="2">
        <f t="shared" si="998"/>
        <v>1.4729397293972899</v>
      </c>
      <c r="BZ1836" s="2">
        <v>6.0073800738007395E-4</v>
      </c>
      <c r="CA1836" s="2">
        <f t="shared" si="999"/>
        <v>9.7840066348546255</v>
      </c>
      <c r="CB1836" s="2">
        <f t="shared" si="1000"/>
        <v>22.921499573301894</v>
      </c>
      <c r="CC1836" s="2">
        <f t="shared" si="1001"/>
        <v>2.1156188272813901</v>
      </c>
      <c r="CD1836" s="2">
        <f t="shared" si="1002"/>
        <v>0.12049867186910554</v>
      </c>
      <c r="CE1836" s="2">
        <f t="shared" si="1003"/>
        <v>0.13236230529246959</v>
      </c>
    </row>
    <row r="1837" spans="75:124" x14ac:dyDescent="0.25">
      <c r="BX1837" s="2">
        <v>1303.68356315142</v>
      </c>
      <c r="BY1837" s="2">
        <f t="shared" si="998"/>
        <v>1.3036835631514201</v>
      </c>
      <c r="BZ1837" s="2">
        <v>7.7785977859778596E-4</v>
      </c>
      <c r="CA1837" s="2">
        <f t="shared" si="999"/>
        <v>12.668726035794561</v>
      </c>
      <c r="CB1837" s="2">
        <f t="shared" si="1000"/>
        <v>35.590225609096457</v>
      </c>
      <c r="CC1837" s="2">
        <f t="shared" si="1001"/>
        <v>1.6709509704889682</v>
      </c>
      <c r="CD1837" s="2">
        <f t="shared" si="1002"/>
        <v>0.19509824390044916</v>
      </c>
      <c r="CE1837" s="2">
        <f t="shared" si="1003"/>
        <v>0.21430653899013496</v>
      </c>
    </row>
    <row r="1838" spans="75:124" x14ac:dyDescent="0.25">
      <c r="BX1838" s="2">
        <v>1126.1733669968201</v>
      </c>
      <c r="BY1838" s="2">
        <f t="shared" si="998"/>
        <v>1.1261733669968201</v>
      </c>
      <c r="BZ1838" s="2">
        <v>9.19557195571955E-4</v>
      </c>
      <c r="CA1838" s="2">
        <f t="shared" si="999"/>
        <v>14.9765015565465</v>
      </c>
      <c r="CB1838" s="2">
        <f t="shared" si="1000"/>
        <v>50.566727165642959</v>
      </c>
      <c r="CC1838" s="2">
        <f t="shared" si="1001"/>
        <v>1.2591828983059039</v>
      </c>
      <c r="CD1838" s="2">
        <f t="shared" si="1002"/>
        <v>0.29146802923176651</v>
      </c>
      <c r="CE1838" s="2">
        <f t="shared" si="1003"/>
        <v>0.32016436089915806</v>
      </c>
    </row>
    <row r="1839" spans="75:124" x14ac:dyDescent="0.25">
      <c r="BX1839" s="2">
        <v>924.61319350035501</v>
      </c>
      <c r="BY1839" s="2">
        <f t="shared" si="998"/>
        <v>0.92461319350035498</v>
      </c>
      <c r="BZ1839" s="2">
        <v>9.0627306273062698E-4</v>
      </c>
      <c r="CA1839" s="2">
        <f t="shared" si="999"/>
        <v>14.76014760147601</v>
      </c>
      <c r="CB1839" s="2">
        <f t="shared" si="1000"/>
        <v>65.326874767118966</v>
      </c>
      <c r="CC1839" s="2">
        <f t="shared" si="1001"/>
        <v>0.86007576474333358</v>
      </c>
      <c r="CD1839" s="2">
        <f t="shared" si="1002"/>
        <v>0.40289720344774821</v>
      </c>
      <c r="CE1839" s="2">
        <f t="shared" si="1003"/>
        <v>0.44256423591259403</v>
      </c>
    </row>
    <row r="1840" spans="75:124" x14ac:dyDescent="0.25">
      <c r="BX1840" s="2">
        <v>812.09943678384104</v>
      </c>
      <c r="BY1840" s="2">
        <f t="shared" si="998"/>
        <v>0.812099436783841</v>
      </c>
      <c r="BZ1840" s="2">
        <v>8.0221402214022096E-4</v>
      </c>
      <c r="CA1840" s="2">
        <f t="shared" si="999"/>
        <v>13.065374953423795</v>
      </c>
      <c r="CB1840" s="2">
        <f t="shared" si="1000"/>
        <v>78.392249720542765</v>
      </c>
      <c r="CC1840" s="2">
        <f t="shared" si="1001"/>
        <v>0.66928403454204399</v>
      </c>
      <c r="CD1840" s="2">
        <f t="shared" si="1002"/>
        <v>0.50547985208802571</v>
      </c>
      <c r="CE1840" s="2">
        <f t="shared" si="1003"/>
        <v>0.55524660532313863</v>
      </c>
    </row>
    <row r="1841" spans="75:124" x14ac:dyDescent="0.25">
      <c r="BX1841" s="2">
        <v>726.58121318055203</v>
      </c>
      <c r="BY1841" s="2">
        <f t="shared" si="998"/>
        <v>0.72658121318055202</v>
      </c>
      <c r="BZ1841" s="2">
        <v>6.5166051660516596E-4</v>
      </c>
      <c r="CA1841" s="2">
        <f t="shared" si="999"/>
        <v>10.613363462624854</v>
      </c>
      <c r="CB1841" s="2">
        <f t="shared" si="1000"/>
        <v>89.005613183167611</v>
      </c>
      <c r="CC1841" s="2">
        <f t="shared" si="1001"/>
        <v>0.53975683848679112</v>
      </c>
      <c r="CD1841" s="2">
        <f t="shared" si="1002"/>
        <v>0.5962434326770919</v>
      </c>
      <c r="CE1841" s="2">
        <f t="shared" si="1003"/>
        <v>0.65494626654776833</v>
      </c>
    </row>
    <row r="1842" spans="75:124" x14ac:dyDescent="0.25">
      <c r="BX1842" s="2">
        <v>633.22975335016497</v>
      </c>
      <c r="BY1842" s="2">
        <f t="shared" si="998"/>
        <v>0.63322975335016496</v>
      </c>
      <c r="BZ1842" s="2">
        <v>4.3690036900369001E-4</v>
      </c>
      <c r="CA1842" s="2">
        <f t="shared" si="999"/>
        <v>7.1156411889851805</v>
      </c>
      <c r="CB1842" s="2">
        <f t="shared" si="1000"/>
        <v>96.121254372152791</v>
      </c>
      <c r="CC1842" s="2">
        <f t="shared" si="1001"/>
        <v>0.41376512370016499</v>
      </c>
      <c r="CD1842" s="2">
        <f t="shared" si="1002"/>
        <v>0.67501057979508217</v>
      </c>
      <c r="CE1842" s="2">
        <f t="shared" si="1003"/>
        <v>0.74146839174740176</v>
      </c>
    </row>
    <row r="1843" spans="75:124" x14ac:dyDescent="0.25">
      <c r="BX1843" s="2">
        <v>505.27610539263299</v>
      </c>
      <c r="BY1843" s="2">
        <f t="shared" si="998"/>
        <v>0.50527610539263301</v>
      </c>
      <c r="BZ1843" s="2">
        <v>1.8892988929889199E-4</v>
      </c>
      <c r="CA1843" s="2">
        <f t="shared" si="999"/>
        <v>3.0770340276692512</v>
      </c>
      <c r="CB1843" s="2">
        <f t="shared" si="1000"/>
        <v>99.198288399822047</v>
      </c>
      <c r="CC1843" s="2">
        <f t="shared" si="1001"/>
        <v>0.26745884105166867</v>
      </c>
      <c r="CD1843" s="2">
        <f t="shared" si="1002"/>
        <v>0.75269753572879816</v>
      </c>
      <c r="CE1843" s="2">
        <f t="shared" si="1003"/>
        <v>0.82680397610729506</v>
      </c>
    </row>
    <row r="1844" spans="75:124" x14ac:dyDescent="0.25">
      <c r="BX1844" s="2">
        <v>296.82138926652402</v>
      </c>
      <c r="BY1844" s="2">
        <f t="shared" si="998"/>
        <v>0.29682138926652402</v>
      </c>
      <c r="BZ1844" s="2">
        <v>4.7232472324723201E-5</v>
      </c>
      <c r="CA1844" s="2">
        <f t="shared" si="999"/>
        <v>0.76925850691731601</v>
      </c>
      <c r="CB1844" s="2">
        <f t="shared" si="1000"/>
        <v>99.967546906739358</v>
      </c>
      <c r="CC1844" s="2">
        <f t="shared" si="1001"/>
        <v>9.5646497829738289E-2</v>
      </c>
      <c r="CD1844" s="2">
        <f t="shared" si="1002"/>
        <v>0.91037403829584651</v>
      </c>
      <c r="CE1844" s="2">
        <f t="shared" si="1003"/>
        <v>1.0000044358841422</v>
      </c>
    </row>
    <row r="1845" spans="75:124" x14ac:dyDescent="0.25">
      <c r="BY1845" t="s">
        <v>28</v>
      </c>
      <c r="BZ1845" s="2">
        <f>SUM(BZ1832:BZ1844)</f>
        <v>6.1380073800737962E-3</v>
      </c>
    </row>
    <row r="1846" spans="75:124" x14ac:dyDescent="0.25">
      <c r="BY1846" t="s">
        <v>29</v>
      </c>
      <c r="BZ1846" s="2">
        <v>166.56100000000001</v>
      </c>
    </row>
    <row r="1847" spans="75:124" x14ac:dyDescent="0.25">
      <c r="BY1847" t="s">
        <v>30</v>
      </c>
      <c r="BZ1847" s="2">
        <v>-0.34300000000000003</v>
      </c>
    </row>
    <row r="1848" spans="75:124" x14ac:dyDescent="0.25">
      <c r="BY1848" t="s">
        <v>31</v>
      </c>
      <c r="BZ1848" s="2">
        <v>0.99960000000000004</v>
      </c>
    </row>
    <row r="1849" spans="75:124" x14ac:dyDescent="0.25">
      <c r="BY1849" t="s">
        <v>32</v>
      </c>
      <c r="BZ1849" s="2">
        <v>1.9330000000000001</v>
      </c>
    </row>
    <row r="1852" spans="75:124" x14ac:dyDescent="0.25">
      <c r="BW1852" s="21" t="s">
        <v>1377</v>
      </c>
      <c r="BX1852" t="s">
        <v>3</v>
      </c>
      <c r="BY1852" t="s">
        <v>4</v>
      </c>
      <c r="BZ1852" t="s">
        <v>5</v>
      </c>
      <c r="CA1852" t="s">
        <v>6</v>
      </c>
      <c r="CB1852" t="s">
        <v>7</v>
      </c>
      <c r="CC1852" t="s">
        <v>8</v>
      </c>
      <c r="CD1852" t="s">
        <v>9</v>
      </c>
      <c r="CE1852" t="s">
        <v>10</v>
      </c>
      <c r="CF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</row>
    <row r="1853" spans="75:124" x14ac:dyDescent="0.25">
      <c r="BW1853" s="21">
        <v>495</v>
      </c>
      <c r="BX1853" s="2">
        <v>2252.9849960823699</v>
      </c>
      <c r="BY1853" s="2">
        <f t="shared" ref="BY1853:BY1862" si="1004">BX1853/1000</f>
        <v>2.25298499608237</v>
      </c>
      <c r="BZ1853" s="2">
        <v>5.5793991416308999E-5</v>
      </c>
      <c r="CA1853" s="2">
        <f t="shared" ref="CA1853:CA1862" si="1005">BZ1853*100/0.00485</f>
        <v>1.150391575594</v>
      </c>
      <c r="CB1853" s="2">
        <f>CA1853</f>
        <v>1.150391575594</v>
      </c>
      <c r="CC1853" s="2">
        <f>(BY1853/1.249)^2.51</f>
        <v>4.3959385358049881</v>
      </c>
      <c r="CD1853" s="2">
        <f>(CB1853*BY1853^(-0.057))/110.953</f>
        <v>9.8991845354216065E-3</v>
      </c>
      <c r="CE1853" s="2">
        <f>CD1853/0.97789</f>
        <v>1.0123004157340403E-2</v>
      </c>
      <c r="CH1853"/>
      <c r="CI1853"/>
      <c r="CJ1853"/>
      <c r="CK1853"/>
      <c r="CL1853"/>
      <c r="CM1853"/>
      <c r="CN1853"/>
      <c r="CO1853"/>
      <c r="CP1853"/>
    </row>
    <row r="1854" spans="75:124" x14ac:dyDescent="0.25">
      <c r="BX1854" s="2">
        <v>1771.05869420308</v>
      </c>
      <c r="BY1854" s="2">
        <f t="shared" si="1004"/>
        <v>1.7710586942030799</v>
      </c>
      <c r="BZ1854" s="2">
        <v>2.4377682403433401E-4</v>
      </c>
      <c r="CA1854" s="2">
        <f t="shared" si="1005"/>
        <v>5.0263262687491546</v>
      </c>
      <c r="CB1854" s="2">
        <f t="shared" ref="CB1854:CB1862" si="1006">CA1854+CB1853</f>
        <v>6.1767178443431545</v>
      </c>
      <c r="CC1854" s="2">
        <f t="shared" ref="CC1854:CC1862" si="1007">(BY1854/1.249)^2.51</f>
        <v>2.4026637436515457</v>
      </c>
      <c r="CD1854" s="2">
        <f t="shared" ref="CD1854:CD1862" si="1008">(CB1854*BY1854^(-0.057))/110.953</f>
        <v>5.3885192070698529E-2</v>
      </c>
      <c r="CE1854" s="2">
        <f t="shared" ref="CE1854:CE1862" si="1009">CD1854/0.97789</f>
        <v>5.510353114429898E-2</v>
      </c>
      <c r="CG1854"/>
    </row>
    <row r="1855" spans="75:124" x14ac:dyDescent="0.25">
      <c r="BX1855" s="2">
        <v>1616.4587012197201</v>
      </c>
      <c r="BY1855" s="2">
        <f t="shared" si="1004"/>
        <v>1.61645870121972</v>
      </c>
      <c r="BZ1855" s="2">
        <v>4.3948497854077198E-4</v>
      </c>
      <c r="CA1855" s="2">
        <f t="shared" si="1005"/>
        <v>9.0615459492942687</v>
      </c>
      <c r="CB1855" s="2">
        <f t="shared" si="1006"/>
        <v>15.238263793637422</v>
      </c>
      <c r="CC1855" s="2">
        <f t="shared" si="1007"/>
        <v>1.910405057359563</v>
      </c>
      <c r="CD1855" s="2">
        <f t="shared" si="1008"/>
        <v>0.1336313190107121</v>
      </c>
      <c r="CE1855" s="2">
        <f t="shared" si="1009"/>
        <v>0.13665271043850749</v>
      </c>
    </row>
    <row r="1856" spans="75:124" x14ac:dyDescent="0.25">
      <c r="BX1856" s="2">
        <v>1462.2095402930599</v>
      </c>
      <c r="BY1856" s="2">
        <f t="shared" si="1004"/>
        <v>1.4622095402930599</v>
      </c>
      <c r="BZ1856" s="2">
        <v>6.4291845493562197E-4</v>
      </c>
      <c r="CA1856" s="2">
        <f t="shared" si="1005"/>
        <v>13.256050617229317</v>
      </c>
      <c r="CB1856" s="2">
        <f t="shared" si="1006"/>
        <v>28.494314410866739</v>
      </c>
      <c r="CC1856" s="2">
        <f t="shared" si="1007"/>
        <v>1.4852597388305404</v>
      </c>
      <c r="CD1856" s="2">
        <f t="shared" si="1008"/>
        <v>0.25131222471753378</v>
      </c>
      <c r="CE1856" s="2">
        <f t="shared" si="1009"/>
        <v>0.25699437024362021</v>
      </c>
    </row>
    <row r="1857" spans="75:124" x14ac:dyDescent="0.25">
      <c r="BX1857" s="2">
        <v>1253.11363450316</v>
      </c>
      <c r="BY1857" s="2">
        <f t="shared" si="1004"/>
        <v>1.2531136345031599</v>
      </c>
      <c r="BZ1857" s="2">
        <v>8.3862660944206005E-4</v>
      </c>
      <c r="CA1857" s="2">
        <f t="shared" si="1005"/>
        <v>17.291270297774435</v>
      </c>
      <c r="CB1857" s="2">
        <f t="shared" si="1006"/>
        <v>45.785584708641174</v>
      </c>
      <c r="CC1857" s="2">
        <f t="shared" si="1007"/>
        <v>1.0082873594271418</v>
      </c>
      <c r="CD1857" s="2">
        <f t="shared" si="1008"/>
        <v>0.40738427326812587</v>
      </c>
      <c r="CE1857" s="2">
        <f t="shared" si="1009"/>
        <v>0.41659519298502473</v>
      </c>
    </row>
    <row r="1858" spans="75:124" x14ac:dyDescent="0.25">
      <c r="BX1858" s="2">
        <v>880.17915823695398</v>
      </c>
      <c r="BY1858" s="2">
        <f t="shared" si="1004"/>
        <v>0.88017915823695403</v>
      </c>
      <c r="BZ1858" s="2">
        <v>1.0266094420600801E-3</v>
      </c>
      <c r="CA1858" s="2">
        <f t="shared" si="1005"/>
        <v>21.167204990929484</v>
      </c>
      <c r="CB1858" s="2">
        <f t="shared" si="1006"/>
        <v>66.952789699570658</v>
      </c>
      <c r="CC1858" s="2">
        <f t="shared" si="1007"/>
        <v>0.41543366995929187</v>
      </c>
      <c r="CD1858" s="2">
        <f t="shared" si="1008"/>
        <v>0.60783972026262012</v>
      </c>
      <c r="CE1858" s="2">
        <f t="shared" si="1009"/>
        <v>0.62158291859270476</v>
      </c>
    </row>
    <row r="1859" spans="75:124" x14ac:dyDescent="0.25">
      <c r="BX1859" s="2">
        <v>731.19247816070902</v>
      </c>
      <c r="BY1859" s="2">
        <f t="shared" si="1004"/>
        <v>0.73119247816070898</v>
      </c>
      <c r="BZ1859" s="2">
        <v>7.45922746781116E-4</v>
      </c>
      <c r="CA1859" s="2">
        <f t="shared" si="1005"/>
        <v>15.379850449095173</v>
      </c>
      <c r="CB1859" s="2">
        <f t="shared" si="1006"/>
        <v>82.332640148665831</v>
      </c>
      <c r="CC1859" s="2">
        <f t="shared" si="1007"/>
        <v>0.2608242003934691</v>
      </c>
      <c r="CD1859" s="2">
        <f t="shared" si="1008"/>
        <v>0.75541079193011118</v>
      </c>
      <c r="CE1859" s="2">
        <f t="shared" si="1009"/>
        <v>0.7724905581712781</v>
      </c>
    </row>
    <row r="1860" spans="75:124" x14ac:dyDescent="0.25">
      <c r="BX1860" s="2">
        <v>638.80670323116306</v>
      </c>
      <c r="BY1860" s="2">
        <f t="shared" si="1004"/>
        <v>0.63880670323116306</v>
      </c>
      <c r="BZ1860" s="2">
        <v>5.11587982832618E-4</v>
      </c>
      <c r="CA1860" s="2">
        <f t="shared" si="1005"/>
        <v>10.548205831600372</v>
      </c>
      <c r="CB1860" s="2">
        <f t="shared" si="1006"/>
        <v>92.880845980266201</v>
      </c>
      <c r="CC1860" s="2">
        <f t="shared" si="1007"/>
        <v>0.18582563950902437</v>
      </c>
      <c r="CD1860" s="2">
        <f t="shared" si="1008"/>
        <v>0.85877828334047546</v>
      </c>
      <c r="CE1860" s="2">
        <f t="shared" si="1009"/>
        <v>0.87819517874247144</v>
      </c>
    </row>
    <row r="1861" spans="75:124" x14ac:dyDescent="0.25">
      <c r="BX1861" s="2">
        <v>491.691127457287</v>
      </c>
      <c r="BY1861" s="2">
        <f t="shared" si="1004"/>
        <v>0.49169112745728699</v>
      </c>
      <c r="BZ1861" s="2">
        <v>2.7210300429184498E-4</v>
      </c>
      <c r="CA1861" s="2">
        <f t="shared" si="1005"/>
        <v>5.6103712225122671</v>
      </c>
      <c r="CB1861" s="2">
        <f t="shared" si="1006"/>
        <v>98.491217202778472</v>
      </c>
      <c r="CC1861" s="2">
        <f t="shared" si="1007"/>
        <v>9.6333232230692678E-2</v>
      </c>
      <c r="CD1861" s="2">
        <f t="shared" si="1008"/>
        <v>0.9243405171655269</v>
      </c>
      <c r="CE1861" s="2">
        <f t="shared" si="1009"/>
        <v>0.94523976844586499</v>
      </c>
    </row>
    <row r="1862" spans="75:124" x14ac:dyDescent="0.25">
      <c r="BX1862" s="2">
        <v>237.33788635380401</v>
      </c>
      <c r="BY1862" s="2">
        <f t="shared" si="1004"/>
        <v>0.23733788635380401</v>
      </c>
      <c r="BZ1862" s="2">
        <v>7.1244635193132804E-5</v>
      </c>
      <c r="CA1862" s="2">
        <f t="shared" si="1005"/>
        <v>1.4689615503738722</v>
      </c>
      <c r="CB1862" s="2">
        <f t="shared" si="1006"/>
        <v>99.960178753152348</v>
      </c>
      <c r="CC1862" s="2">
        <f t="shared" si="1007"/>
        <v>1.5481021946843058E-2</v>
      </c>
      <c r="CD1862" s="2">
        <f t="shared" si="1008"/>
        <v>0.97789460844122644</v>
      </c>
      <c r="CE1862" s="2">
        <f t="shared" si="1009"/>
        <v>1.0000047126376448</v>
      </c>
    </row>
    <row r="1863" spans="75:124" x14ac:dyDescent="0.25">
      <c r="BY1863" t="s">
        <v>28</v>
      </c>
      <c r="BZ1863" s="2">
        <f>SUM(BZ1853:BZ1862)</f>
        <v>4.8480686695278885E-3</v>
      </c>
    </row>
    <row r="1864" spans="75:124" x14ac:dyDescent="0.25">
      <c r="BY1864" t="s">
        <v>29</v>
      </c>
      <c r="BZ1864" s="2">
        <v>110.953</v>
      </c>
    </row>
    <row r="1865" spans="75:124" x14ac:dyDescent="0.25">
      <c r="BY1865" t="s">
        <v>30</v>
      </c>
      <c r="BZ1865" s="2">
        <v>-5.7000000000000002E-2</v>
      </c>
    </row>
    <row r="1866" spans="75:124" x14ac:dyDescent="0.25">
      <c r="BY1866" t="s">
        <v>31</v>
      </c>
      <c r="BZ1866" s="2">
        <v>1.2490000000000001</v>
      </c>
    </row>
    <row r="1867" spans="75:124" x14ac:dyDescent="0.25">
      <c r="BY1867" t="s">
        <v>32</v>
      </c>
      <c r="BZ1867" s="2">
        <v>2.5099999999999998</v>
      </c>
    </row>
    <row r="1870" spans="75:124" x14ac:dyDescent="0.25">
      <c r="BW1870" s="21" t="s">
        <v>1377</v>
      </c>
      <c r="BX1870" t="s">
        <v>3</v>
      </c>
      <c r="BY1870" t="s">
        <v>4</v>
      </c>
      <c r="BZ1870" t="s">
        <v>5</v>
      </c>
      <c r="CA1870" t="s">
        <v>6</v>
      </c>
      <c r="CB1870" t="s">
        <v>7</v>
      </c>
      <c r="CC1870" t="s">
        <v>8</v>
      </c>
      <c r="CD1870" t="s">
        <v>9</v>
      </c>
      <c r="CE1870" t="s">
        <v>10</v>
      </c>
      <c r="CF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</row>
    <row r="1871" spans="75:124" x14ac:dyDescent="0.25">
      <c r="BW1871" s="21">
        <v>496</v>
      </c>
      <c r="BX1871" s="2">
        <v>2330.6772908366502</v>
      </c>
      <c r="BY1871" s="2">
        <f t="shared" ref="BY1871:BY1880" si="1010">BX1871/1000</f>
        <v>2.33067729083665</v>
      </c>
      <c r="BZ1871" s="2">
        <v>3.9180421172452899E-5</v>
      </c>
      <c r="CA1871" s="2">
        <f t="shared" ref="CA1871:CA1880" si="1011">BZ1871*100/0.005</f>
        <v>0.78360842344905801</v>
      </c>
      <c r="CB1871" s="2">
        <f>CA1871</f>
        <v>0.78360842344905801</v>
      </c>
      <c r="CC1871" s="2">
        <f>(BY1871/1.047)^1.935</f>
        <v>4.7041495584052777</v>
      </c>
      <c r="CD1871" s="2">
        <f>(CB1871*BY1871^(-0.252))/148.944</f>
        <v>4.2507991241678552E-3</v>
      </c>
      <c r="CE1871" s="2">
        <f>CD1871/0.91044</f>
        <v>4.6689503143181928E-3</v>
      </c>
      <c r="CH1871"/>
      <c r="CI1871"/>
      <c r="CJ1871"/>
      <c r="CK1871"/>
      <c r="CL1871"/>
      <c r="CM1871"/>
      <c r="CN1871"/>
      <c r="CO1871"/>
      <c r="CP1871"/>
    </row>
    <row r="1872" spans="75:124" x14ac:dyDescent="0.25">
      <c r="BX1872" s="2">
        <v>1892.43027888446</v>
      </c>
      <c r="BY1872" s="2">
        <f t="shared" si="1010"/>
        <v>1.89243027888446</v>
      </c>
      <c r="BZ1872" s="2">
        <v>2.45019920318725E-4</v>
      </c>
      <c r="CA1872" s="2">
        <f t="shared" si="1011"/>
        <v>4.9003984063745003</v>
      </c>
      <c r="CB1872" s="2">
        <f t="shared" ref="CB1872:CB1880" si="1012">CA1872+CB1871</f>
        <v>5.6840068298235584</v>
      </c>
      <c r="CC1872" s="2">
        <f t="shared" ref="CC1872:CC1880" si="1013">(BY1872/1.047)^1.935</f>
        <v>3.1436678565111986</v>
      </c>
      <c r="CD1872" s="2">
        <f t="shared" ref="CD1872:CD1880" si="1014">(CB1872*BY1872^(-0.252))/148.944</f>
        <v>3.2495450810416229E-2</v>
      </c>
      <c r="CE1872" s="2">
        <f t="shared" ref="CE1872:CE1880" si="1015">CD1872/0.91044</f>
        <v>3.569202892053977E-2</v>
      </c>
      <c r="CG1872"/>
    </row>
    <row r="1873" spans="75:124" x14ac:dyDescent="0.25">
      <c r="BX1873" s="2">
        <v>1653.38645418326</v>
      </c>
      <c r="BY1873" s="2">
        <f t="shared" si="1010"/>
        <v>1.6533864541832599</v>
      </c>
      <c r="BZ1873" s="2">
        <v>4.2223107569721099E-4</v>
      </c>
      <c r="CA1873" s="2">
        <f t="shared" si="1011"/>
        <v>8.4446215139442202</v>
      </c>
      <c r="CB1873" s="2">
        <f t="shared" si="1012"/>
        <v>14.12862834376778</v>
      </c>
      <c r="CC1873" s="2">
        <f t="shared" si="1013"/>
        <v>2.4207926218253077</v>
      </c>
      <c r="CD1873" s="2">
        <f t="shared" si="1014"/>
        <v>8.3569277130887382E-2</v>
      </c>
      <c r="CE1873" s="2">
        <f t="shared" si="1015"/>
        <v>9.1789988501040573E-2</v>
      </c>
    </row>
    <row r="1874" spans="75:124" x14ac:dyDescent="0.25">
      <c r="BX1874" s="2">
        <v>1454.18326693226</v>
      </c>
      <c r="BY1874" s="2">
        <f t="shared" si="1010"/>
        <v>1.4541832669322601</v>
      </c>
      <c r="BZ1874" s="2">
        <v>6.1657370517928295E-4</v>
      </c>
      <c r="CA1874" s="2">
        <f t="shared" si="1011"/>
        <v>12.331474103585659</v>
      </c>
      <c r="CB1874" s="2">
        <f t="shared" si="1012"/>
        <v>26.460102447353439</v>
      </c>
      <c r="CC1874" s="2">
        <f t="shared" si="1013"/>
        <v>1.8883009542576619</v>
      </c>
      <c r="CD1874" s="2">
        <f t="shared" si="1014"/>
        <v>0.16165475524011202</v>
      </c>
      <c r="CE1874" s="2">
        <f t="shared" si="1015"/>
        <v>0.1775567365670577</v>
      </c>
    </row>
    <row r="1875" spans="75:124" x14ac:dyDescent="0.25">
      <c r="BX1875" s="2">
        <v>1215.13944223107</v>
      </c>
      <c r="BY1875" s="2">
        <f t="shared" si="1010"/>
        <v>1.21513944223107</v>
      </c>
      <c r="BZ1875" s="2">
        <v>8.3378486055776801E-4</v>
      </c>
      <c r="CA1875" s="2">
        <f t="shared" si="1011"/>
        <v>16.675697211155359</v>
      </c>
      <c r="CB1875" s="2">
        <f t="shared" si="1012"/>
        <v>43.135799658508802</v>
      </c>
      <c r="CC1875" s="2">
        <f t="shared" si="1013"/>
        <v>1.3339965580414459</v>
      </c>
      <c r="CD1875" s="2">
        <f t="shared" si="1014"/>
        <v>0.27573319859407092</v>
      </c>
      <c r="CE1875" s="2">
        <f t="shared" si="1015"/>
        <v>0.30285707854891142</v>
      </c>
    </row>
    <row r="1876" spans="75:124" x14ac:dyDescent="0.25">
      <c r="BX1876" s="2">
        <v>936.25498007967803</v>
      </c>
      <c r="BY1876" s="2">
        <f t="shared" si="1010"/>
        <v>0.936254980079678</v>
      </c>
      <c r="BZ1876" s="2">
        <v>1.0595788275469501E-3</v>
      </c>
      <c r="CA1876" s="2">
        <f t="shared" si="1011"/>
        <v>21.191576550939001</v>
      </c>
      <c r="CB1876" s="2">
        <f t="shared" si="1012"/>
        <v>64.327376209447806</v>
      </c>
      <c r="CC1876" s="2">
        <f t="shared" si="1013"/>
        <v>0.80547271480208438</v>
      </c>
      <c r="CD1876" s="2">
        <f t="shared" si="1014"/>
        <v>0.43911826443958674</v>
      </c>
      <c r="CE1876" s="2">
        <f t="shared" si="1015"/>
        <v>0.48231433640831545</v>
      </c>
    </row>
    <row r="1877" spans="75:124" x14ac:dyDescent="0.25">
      <c r="BX1877" s="2">
        <v>737.05179282868198</v>
      </c>
      <c r="BY1877" s="2">
        <f t="shared" si="1010"/>
        <v>0.73705179282868194</v>
      </c>
      <c r="BZ1877" s="2">
        <v>7.9106431417188302E-4</v>
      </c>
      <c r="CA1877" s="2">
        <f t="shared" si="1011"/>
        <v>15.82128628343766</v>
      </c>
      <c r="CB1877" s="2">
        <f t="shared" si="1012"/>
        <v>80.148662492885464</v>
      </c>
      <c r="CC1877" s="2">
        <f t="shared" si="1013"/>
        <v>0.50700450040215217</v>
      </c>
      <c r="CD1877" s="2">
        <f t="shared" si="1014"/>
        <v>0.58111725174075768</v>
      </c>
      <c r="CE1877" s="2">
        <f t="shared" si="1015"/>
        <v>0.63828176677294235</v>
      </c>
    </row>
    <row r="1878" spans="75:124" x14ac:dyDescent="0.25">
      <c r="BX1878" s="2">
        <v>617.52988047808299</v>
      </c>
      <c r="BY1878" s="2">
        <f t="shared" si="1010"/>
        <v>0.61752988047808299</v>
      </c>
      <c r="BZ1878" s="2">
        <v>5.5966989186112602E-4</v>
      </c>
      <c r="CA1878" s="2">
        <f t="shared" si="1011"/>
        <v>11.19339783722252</v>
      </c>
      <c r="CB1878" s="2">
        <f t="shared" si="1012"/>
        <v>91.342060330107984</v>
      </c>
      <c r="CC1878" s="2">
        <f t="shared" si="1013"/>
        <v>0.36001977474788749</v>
      </c>
      <c r="CD1878" s="2">
        <f t="shared" si="1014"/>
        <v>0.69247162190300737</v>
      </c>
      <c r="CE1878" s="2">
        <f t="shared" si="1015"/>
        <v>0.76059006843175536</v>
      </c>
    </row>
    <row r="1879" spans="75:124" x14ac:dyDescent="0.25">
      <c r="BX1879" s="2">
        <v>577.68924302788696</v>
      </c>
      <c r="BY1879" s="2">
        <f t="shared" si="1010"/>
        <v>0.57768924302788693</v>
      </c>
      <c r="BZ1879" s="2">
        <v>3.3110984632896899E-4</v>
      </c>
      <c r="CA1879" s="2">
        <f t="shared" si="1011"/>
        <v>6.6221969265793792</v>
      </c>
      <c r="CB1879" s="2">
        <f t="shared" si="1012"/>
        <v>97.964257256687361</v>
      </c>
      <c r="CC1879" s="2">
        <f t="shared" si="1013"/>
        <v>0.31643288017652021</v>
      </c>
      <c r="CD1879" s="2">
        <f t="shared" si="1014"/>
        <v>0.75526207668398981</v>
      </c>
      <c r="CE1879" s="2">
        <f t="shared" si="1015"/>
        <v>0.82955722143577804</v>
      </c>
    </row>
    <row r="1880" spans="75:124" x14ac:dyDescent="0.25">
      <c r="BX1880" s="2">
        <v>298.804780876493</v>
      </c>
      <c r="BY1880" s="2">
        <f t="shared" si="1010"/>
        <v>0.29880478087649298</v>
      </c>
      <c r="BZ1880" s="2">
        <v>1.0261809903244101E-4</v>
      </c>
      <c r="CA1880" s="2">
        <f t="shared" si="1011"/>
        <v>2.0523619806488202</v>
      </c>
      <c r="CB1880" s="2">
        <f t="shared" si="1012"/>
        <v>100.01661923733619</v>
      </c>
      <c r="CC1880" s="2">
        <f t="shared" si="1013"/>
        <v>8.8364548863282572E-2</v>
      </c>
      <c r="CD1880" s="2">
        <f t="shared" si="1014"/>
        <v>0.9104403496755894</v>
      </c>
      <c r="CE1880" s="2">
        <f t="shared" si="1015"/>
        <v>1.0000003840731837</v>
      </c>
    </row>
    <row r="1881" spans="75:124" x14ac:dyDescent="0.25">
      <c r="BY1881" t="s">
        <v>28</v>
      </c>
      <c r="BZ1881" s="2">
        <f>SUM(BZ1871:BZ1880)</f>
        <v>5.0008309618668088E-3</v>
      </c>
    </row>
    <row r="1882" spans="75:124" x14ac:dyDescent="0.25">
      <c r="BY1882" t="s">
        <v>29</v>
      </c>
      <c r="BZ1882" s="2">
        <v>148.94399999999999</v>
      </c>
    </row>
    <row r="1883" spans="75:124" x14ac:dyDescent="0.25">
      <c r="BY1883" t="s">
        <v>30</v>
      </c>
      <c r="BZ1883" s="2">
        <v>-0.252</v>
      </c>
    </row>
    <row r="1884" spans="75:124" x14ac:dyDescent="0.25">
      <c r="BY1884" t="s">
        <v>31</v>
      </c>
      <c r="BZ1884" s="2">
        <v>1.0469999999999999</v>
      </c>
    </row>
    <row r="1885" spans="75:124" x14ac:dyDescent="0.25">
      <c r="BY1885" t="s">
        <v>32</v>
      </c>
      <c r="BZ1885" s="2">
        <v>1.9350000000000001</v>
      </c>
    </row>
    <row r="1888" spans="75:124" x14ac:dyDescent="0.25">
      <c r="BW1888" s="21" t="s">
        <v>1377</v>
      </c>
      <c r="BX1888" t="s">
        <v>3</v>
      </c>
      <c r="BY1888" t="s">
        <v>4</v>
      </c>
      <c r="BZ1888" t="s">
        <v>5</v>
      </c>
      <c r="CA1888" t="s">
        <v>6</v>
      </c>
      <c r="CB1888" t="s">
        <v>7</v>
      </c>
      <c r="CC1888" t="s">
        <v>8</v>
      </c>
      <c r="CD1888" t="s">
        <v>9</v>
      </c>
      <c r="CE1888" t="s">
        <v>10</v>
      </c>
      <c r="CF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</row>
    <row r="1889" spans="75:94" x14ac:dyDescent="0.25">
      <c r="BW1889" s="21">
        <v>497</v>
      </c>
      <c r="BX1889" s="2">
        <v>2452.8422533409998</v>
      </c>
      <c r="BY1889" s="2">
        <f t="shared" ref="BY1889:BY1900" si="1016">BX1889/1000</f>
        <v>2.4528422533409997</v>
      </c>
      <c r="BZ1889" s="2">
        <v>2.3076923076923001E-5</v>
      </c>
      <c r="CA1889" s="2">
        <f t="shared" ref="CA1889:CA1900" si="1017">BZ1889*100/0.00591</f>
        <v>0.3904724716907445</v>
      </c>
      <c r="CB1889" s="2">
        <f>CA1889</f>
        <v>0.3904724716907445</v>
      </c>
      <c r="CC1889" s="2">
        <f>(BY1889/1.085)^2.172</f>
        <v>5.8804291370050121</v>
      </c>
      <c r="CD1889" s="2">
        <f>(CB1889*BY1889^(-0.177))/132.504</f>
        <v>2.5141426190228855E-3</v>
      </c>
      <c r="CE1889" s="2">
        <f>CD1889/0.94146</f>
        <v>2.6704720530058481E-3</v>
      </c>
      <c r="CH1889"/>
      <c r="CI1889"/>
      <c r="CJ1889"/>
      <c r="CK1889"/>
      <c r="CL1889"/>
      <c r="CM1889"/>
      <c r="CN1889"/>
      <c r="CO1889"/>
      <c r="CP1889"/>
    </row>
    <row r="1890" spans="75:94" x14ac:dyDescent="0.25">
      <c r="BX1890" s="2">
        <v>2038.6213952298699</v>
      </c>
      <c r="BY1890" s="2">
        <f t="shared" si="1016"/>
        <v>2.0386213952298697</v>
      </c>
      <c r="BZ1890" s="2">
        <v>1.17948717948717E-4</v>
      </c>
      <c r="CA1890" s="2">
        <f t="shared" si="1017"/>
        <v>1.9957481886415736</v>
      </c>
      <c r="CB1890" s="2">
        <f t="shared" ref="CB1890:CB1900" si="1018">CA1890+CB1889</f>
        <v>2.3862206603323179</v>
      </c>
      <c r="CC1890" s="2">
        <f t="shared" ref="CC1890:CC1900" si="1019">(BY1890/1.085)^2.172</f>
        <v>3.9348271166299527</v>
      </c>
      <c r="CD1890" s="2">
        <f t="shared" ref="CD1890:CD1900" si="1020">(CB1890*BY1890^(-0.177))/132.504</f>
        <v>1.5875559443497292E-2</v>
      </c>
      <c r="CE1890" s="2">
        <f t="shared" ref="CE1890:CE1900" si="1021">CD1890/0.94146</f>
        <v>1.6862702019732428E-2</v>
      </c>
      <c r="CG1890"/>
    </row>
    <row r="1891" spans="75:94" x14ac:dyDescent="0.25">
      <c r="BX1891" s="2">
        <v>1733.10313958693</v>
      </c>
      <c r="BY1891" s="2">
        <f t="shared" si="1016"/>
        <v>1.7331031395869299</v>
      </c>
      <c r="BZ1891" s="2">
        <v>2.9230769230769197E-4</v>
      </c>
      <c r="CA1891" s="2">
        <f t="shared" si="1017"/>
        <v>4.9459846414161079</v>
      </c>
      <c r="CB1891" s="2">
        <f t="shared" si="1018"/>
        <v>7.3322053017484254</v>
      </c>
      <c r="CC1891" s="2">
        <f t="shared" si="1019"/>
        <v>2.7654972122714021</v>
      </c>
      <c r="CD1891" s="2">
        <f t="shared" si="1020"/>
        <v>5.0203466693411386E-2</v>
      </c>
      <c r="CE1891" s="2">
        <f t="shared" si="1021"/>
        <v>5.3325119169599755E-2</v>
      </c>
    </row>
    <row r="1892" spans="75:94" x14ac:dyDescent="0.25">
      <c r="BX1892" s="2">
        <v>1517.1046742118999</v>
      </c>
      <c r="BY1892" s="2">
        <f t="shared" si="1016"/>
        <v>1.5171046742118999</v>
      </c>
      <c r="BZ1892" s="2">
        <v>4.6153846153846099E-4</v>
      </c>
      <c r="CA1892" s="2">
        <f t="shared" si="1017"/>
        <v>7.8094494338149065</v>
      </c>
      <c r="CB1892" s="2">
        <f t="shared" si="1018"/>
        <v>15.141654735563332</v>
      </c>
      <c r="CC1892" s="2">
        <f t="shared" si="1019"/>
        <v>2.0711539216105188</v>
      </c>
      <c r="CD1892" s="2">
        <f t="shared" si="1020"/>
        <v>0.10614623600333149</v>
      </c>
      <c r="CE1892" s="2">
        <f t="shared" si="1021"/>
        <v>0.11274641089725691</v>
      </c>
    </row>
    <row r="1893" spans="75:94" x14ac:dyDescent="0.25">
      <c r="BX1893" s="2">
        <v>1390.4981136901299</v>
      </c>
      <c r="BY1893" s="2">
        <f t="shared" si="1016"/>
        <v>1.39049811369013</v>
      </c>
      <c r="BZ1893" s="2">
        <v>6.2307692307692303E-4</v>
      </c>
      <c r="CA1893" s="2">
        <f t="shared" si="1017"/>
        <v>10.542756735650135</v>
      </c>
      <c r="CB1893" s="2">
        <f t="shared" si="1018"/>
        <v>25.684411471213465</v>
      </c>
      <c r="CC1893" s="2">
        <f t="shared" si="1019"/>
        <v>1.7140075328352453</v>
      </c>
      <c r="CD1893" s="2">
        <f t="shared" si="1020"/>
        <v>0.18285189622280562</v>
      </c>
      <c r="CE1893" s="2">
        <f t="shared" si="1021"/>
        <v>0.19422163047055171</v>
      </c>
    </row>
    <row r="1894" spans="75:94" x14ac:dyDescent="0.25">
      <c r="BX1894" s="2">
        <v>1279.7493445872401</v>
      </c>
      <c r="BY1894" s="2">
        <f t="shared" si="1016"/>
        <v>1.2797493445872401</v>
      </c>
      <c r="BZ1894" s="2">
        <v>8.0256410256410204E-4</v>
      </c>
      <c r="CA1894" s="2">
        <f t="shared" si="1017"/>
        <v>13.579764848800371</v>
      </c>
      <c r="CB1894" s="2">
        <f t="shared" si="1018"/>
        <v>39.264176320013839</v>
      </c>
      <c r="CC1894" s="2">
        <f t="shared" si="1019"/>
        <v>1.4312711778551794</v>
      </c>
      <c r="CD1894" s="2">
        <f t="shared" si="1020"/>
        <v>0.28366541715106219</v>
      </c>
      <c r="CE1894" s="2">
        <f t="shared" si="1021"/>
        <v>0.30130373797193954</v>
      </c>
    </row>
    <row r="1895" spans="75:94" x14ac:dyDescent="0.25">
      <c r="BX1895" s="2">
        <v>991.87927616855302</v>
      </c>
      <c r="BY1895" s="2">
        <f t="shared" si="1016"/>
        <v>0.99187927616855298</v>
      </c>
      <c r="BZ1895" s="2">
        <v>1.0307692307692301E-3</v>
      </c>
      <c r="CA1895" s="2">
        <f t="shared" si="1017"/>
        <v>17.441103735519967</v>
      </c>
      <c r="CB1895" s="2">
        <f t="shared" si="1018"/>
        <v>56.705280055533805</v>
      </c>
      <c r="CC1895" s="2">
        <f t="shared" si="1019"/>
        <v>0.82291533968618413</v>
      </c>
      <c r="CD1895" s="2">
        <f t="shared" si="1020"/>
        <v>0.42856953941168963</v>
      </c>
      <c r="CE1895" s="2">
        <f t="shared" si="1021"/>
        <v>0.45521800120205813</v>
      </c>
    </row>
    <row r="1896" spans="75:94" x14ac:dyDescent="0.25">
      <c r="BX1896" s="2">
        <v>806.57331031395904</v>
      </c>
      <c r="BY1896" s="2">
        <f t="shared" si="1016"/>
        <v>0.80657331031395907</v>
      </c>
      <c r="BZ1896" s="2">
        <v>9.15384615384615E-4</v>
      </c>
      <c r="CA1896" s="2">
        <f t="shared" si="1017"/>
        <v>15.488741377066242</v>
      </c>
      <c r="CB1896" s="2">
        <f t="shared" si="1018"/>
        <v>72.194021432600053</v>
      </c>
      <c r="CC1896" s="2">
        <f t="shared" si="1019"/>
        <v>0.52514235130476949</v>
      </c>
      <c r="CD1896" s="2">
        <f t="shared" si="1020"/>
        <v>0.56597374387822974</v>
      </c>
      <c r="CE1896" s="2">
        <f t="shared" si="1021"/>
        <v>0.60116600161263334</v>
      </c>
    </row>
    <row r="1897" spans="75:94" x14ac:dyDescent="0.25">
      <c r="BX1897" s="2">
        <v>693.39471833237405</v>
      </c>
      <c r="BY1897" s="2">
        <f t="shared" si="1016"/>
        <v>0.69339471833237409</v>
      </c>
      <c r="BZ1897" s="2">
        <v>7.4615384615384604E-4</v>
      </c>
      <c r="CA1897" s="2">
        <f t="shared" si="1017"/>
        <v>12.625276584667446</v>
      </c>
      <c r="CB1897" s="2">
        <f t="shared" si="1018"/>
        <v>84.819298017267499</v>
      </c>
      <c r="CC1897" s="2">
        <f t="shared" si="1019"/>
        <v>0.3781432201688148</v>
      </c>
      <c r="CD1897" s="2">
        <f t="shared" si="1020"/>
        <v>0.68298651863242343</v>
      </c>
      <c r="CE1897" s="2">
        <f t="shared" si="1021"/>
        <v>0.72545463283880729</v>
      </c>
    </row>
    <row r="1898" spans="75:94" x14ac:dyDescent="0.25">
      <c r="BX1898" s="2">
        <v>606.94417801649695</v>
      </c>
      <c r="BY1898" s="2">
        <f t="shared" si="1016"/>
        <v>0.60694417801649692</v>
      </c>
      <c r="BZ1898" s="2">
        <v>5.1282051282051195E-4</v>
      </c>
      <c r="CA1898" s="2">
        <f t="shared" si="1017"/>
        <v>8.677166037572114</v>
      </c>
      <c r="CB1898" s="2">
        <f t="shared" si="1018"/>
        <v>93.496464054839606</v>
      </c>
      <c r="CC1898" s="2">
        <f t="shared" si="1019"/>
        <v>0.28316899108324256</v>
      </c>
      <c r="CD1898" s="2">
        <f t="shared" si="1020"/>
        <v>0.77081271326933865</v>
      </c>
      <c r="CE1898" s="2">
        <f t="shared" si="1021"/>
        <v>0.81874186186278619</v>
      </c>
    </row>
    <row r="1899" spans="75:94" x14ac:dyDescent="0.25">
      <c r="BX1899" s="2">
        <v>491.71941940021702</v>
      </c>
      <c r="BY1899" s="2">
        <f t="shared" si="1016"/>
        <v>0.49171941940021702</v>
      </c>
      <c r="BZ1899" s="2">
        <v>3.0256410256410203E-4</v>
      </c>
      <c r="CA1899" s="2">
        <f t="shared" si="1017"/>
        <v>5.1195279621675471</v>
      </c>
      <c r="CB1899" s="2">
        <f t="shared" si="1018"/>
        <v>98.615992017007159</v>
      </c>
      <c r="CC1899" s="2">
        <f t="shared" si="1019"/>
        <v>0.17924898903298153</v>
      </c>
      <c r="CD1899" s="2">
        <f t="shared" si="1020"/>
        <v>0.8438871740015137</v>
      </c>
      <c r="CE1899" s="2">
        <f t="shared" si="1021"/>
        <v>0.8963600938983215</v>
      </c>
    </row>
    <row r="1900" spans="75:94" x14ac:dyDescent="0.25">
      <c r="BX1900" s="2">
        <v>286.079672613338</v>
      </c>
      <c r="BY1900" s="2">
        <f t="shared" si="1016"/>
        <v>0.286079672613338</v>
      </c>
      <c r="BZ1900" s="2">
        <v>7.9487179487179303E-5</v>
      </c>
      <c r="CA1900" s="2">
        <f t="shared" si="1017"/>
        <v>1.3449607358236768</v>
      </c>
      <c r="CB1900" s="2">
        <f t="shared" si="1018"/>
        <v>99.960952752830835</v>
      </c>
      <c r="CC1900" s="2">
        <f t="shared" si="1019"/>
        <v>5.5275970058251175E-2</v>
      </c>
      <c r="CD1900" s="2">
        <f t="shared" si="1020"/>
        <v>0.9414628748944458</v>
      </c>
      <c r="CE1900" s="2">
        <f t="shared" si="1021"/>
        <v>1.000003053655435</v>
      </c>
    </row>
    <row r="1901" spans="75:94" x14ac:dyDescent="0.25">
      <c r="BY1901" t="s">
        <v>28</v>
      </c>
      <c r="BZ1901" s="2">
        <f>SUM(BZ1889:BZ1900)</f>
        <v>5.907692307692303E-3</v>
      </c>
    </row>
    <row r="1902" spans="75:94" x14ac:dyDescent="0.25">
      <c r="BY1902" t="s">
        <v>29</v>
      </c>
      <c r="BZ1902" s="2">
        <v>132.50399999999999</v>
      </c>
    </row>
    <row r="1903" spans="75:94" x14ac:dyDescent="0.25">
      <c r="BY1903" t="s">
        <v>30</v>
      </c>
      <c r="BZ1903" s="2">
        <v>-0.17699999999999999</v>
      </c>
    </row>
    <row r="1904" spans="75:94" x14ac:dyDescent="0.25">
      <c r="BY1904" t="s">
        <v>31</v>
      </c>
      <c r="BZ1904" s="2">
        <v>1.085</v>
      </c>
    </row>
    <row r="1905" spans="75:124" x14ac:dyDescent="0.25">
      <c r="BY1905" t="s">
        <v>32</v>
      </c>
      <c r="BZ1905" s="2">
        <v>2.1720000000000002</v>
      </c>
    </row>
    <row r="1908" spans="75:124" x14ac:dyDescent="0.25">
      <c r="BW1908" s="21" t="s">
        <v>1377</v>
      </c>
      <c r="BX1908" t="s">
        <v>3</v>
      </c>
      <c r="BY1908" t="s">
        <v>4</v>
      </c>
      <c r="BZ1908" t="s">
        <v>5</v>
      </c>
      <c r="CA1908" t="s">
        <v>6</v>
      </c>
      <c r="CB1908" t="s">
        <v>7</v>
      </c>
      <c r="CC1908" t="s">
        <v>8</v>
      </c>
      <c r="CD1908" t="s">
        <v>9</v>
      </c>
      <c r="CE1908" t="s">
        <v>10</v>
      </c>
      <c r="CF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</row>
    <row r="1909" spans="75:124" x14ac:dyDescent="0.25">
      <c r="BW1909" s="21">
        <v>499</v>
      </c>
      <c r="BX1909" s="2">
        <v>1408.53658536585</v>
      </c>
      <c r="BY1909" s="2">
        <f t="shared" ref="BY1909:BY1920" si="1022">BX1909/1000</f>
        <v>1.40853658536585</v>
      </c>
      <c r="BZ1909" s="2">
        <v>4.8543689320386903E-5</v>
      </c>
      <c r="CA1909" s="2">
        <f t="shared" ref="CA1909:CA1920" si="1023">BZ1909*100/0.01083</f>
        <v>0.44823351173025772</v>
      </c>
      <c r="CB1909" s="2">
        <f>CA1909</f>
        <v>0.44823351173025772</v>
      </c>
      <c r="CC1909" s="2">
        <f>(BY1909/0.739)^3.27</f>
        <v>8.241466119286402</v>
      </c>
      <c r="CD1909" s="2">
        <f>(CB1909*BY1909^0.26)/73.397</f>
        <v>6.6758370609429855E-3</v>
      </c>
      <c r="CE1909" s="2">
        <f>CD1909/0.97346</f>
        <v>6.8578442472654096E-3</v>
      </c>
      <c r="CH1909"/>
      <c r="CI1909"/>
      <c r="CJ1909"/>
      <c r="CK1909"/>
      <c r="CL1909"/>
      <c r="CM1909"/>
      <c r="CN1909"/>
      <c r="CO1909"/>
      <c r="CP1909"/>
    </row>
    <row r="1910" spans="75:124" x14ac:dyDescent="0.25">
      <c r="BX1910" s="2">
        <v>1152.4390243902401</v>
      </c>
      <c r="BY1910" s="2">
        <f t="shared" si="1022"/>
        <v>1.15243902439024</v>
      </c>
      <c r="BZ1910" s="2">
        <v>2.18446601941746E-4</v>
      </c>
      <c r="CA1910" s="2">
        <f t="shared" si="1023"/>
        <v>2.0170508027862053</v>
      </c>
      <c r="CB1910" s="2">
        <f t="shared" ref="CB1910:CB1920" si="1024">CA1910+CB1909</f>
        <v>2.4652843145164631</v>
      </c>
      <c r="CC1910" s="2">
        <f t="shared" ref="CC1910:CC1920" si="1025">(BY1910/0.739)^3.27</f>
        <v>4.2758592700396996</v>
      </c>
      <c r="CD1910" s="2">
        <f t="shared" ref="CD1910:CD1920" si="1026">(CB1910*BY1910^0.26)/73.397</f>
        <v>3.4850528783908638E-2</v>
      </c>
      <c r="CE1910" s="2">
        <f t="shared" ref="CE1910:CE1920" si="1027">CD1910/0.97346</f>
        <v>3.5800678799240482E-2</v>
      </c>
      <c r="CG1910"/>
    </row>
    <row r="1911" spans="75:124" x14ac:dyDescent="0.25">
      <c r="BX1911" s="2">
        <v>996.95121951219505</v>
      </c>
      <c r="BY1911" s="2">
        <f t="shared" si="1022"/>
        <v>0.99695121951219501</v>
      </c>
      <c r="BZ1911" s="2">
        <v>5.2427184466019398E-4</v>
      </c>
      <c r="CA1911" s="2">
        <f t="shared" si="1023"/>
        <v>4.8409219266869252</v>
      </c>
      <c r="CB1911" s="2">
        <f t="shared" si="1024"/>
        <v>7.3062062412033884</v>
      </c>
      <c r="CC1911" s="2">
        <f t="shared" si="1025"/>
        <v>2.6619283937378708</v>
      </c>
      <c r="CD1911" s="2">
        <f t="shared" si="1026"/>
        <v>9.9464667378494825E-2</v>
      </c>
      <c r="CE1911" s="2">
        <f t="shared" si="1027"/>
        <v>0.10217642982607897</v>
      </c>
    </row>
    <row r="1912" spans="75:124" x14ac:dyDescent="0.25">
      <c r="BX1912" s="2">
        <v>844.51219512195098</v>
      </c>
      <c r="BY1912" s="2">
        <f t="shared" si="1022"/>
        <v>0.84451219512195097</v>
      </c>
      <c r="BZ1912" s="2">
        <v>8.7864077669902896E-4</v>
      </c>
      <c r="CA1912" s="2">
        <f t="shared" si="1023"/>
        <v>8.1130265623179039</v>
      </c>
      <c r="CB1912" s="2">
        <f t="shared" si="1024"/>
        <v>15.419232803521293</v>
      </c>
      <c r="CC1912" s="2">
        <f t="shared" si="1025"/>
        <v>1.547155844888948</v>
      </c>
      <c r="CD1912" s="2">
        <f t="shared" si="1026"/>
        <v>0.20104903692779302</v>
      </c>
      <c r="CE1912" s="2">
        <f t="shared" si="1027"/>
        <v>0.20653035248268345</v>
      </c>
    </row>
    <row r="1913" spans="75:124" x14ac:dyDescent="0.25">
      <c r="BX1913" s="2">
        <v>734.75609756097504</v>
      </c>
      <c r="BY1913" s="2">
        <f t="shared" si="1022"/>
        <v>0.73475609756097504</v>
      </c>
      <c r="BZ1913" s="2">
        <v>1.2281553398058201E-3</v>
      </c>
      <c r="CA1913" s="2">
        <f t="shared" si="1023"/>
        <v>11.34030784677581</v>
      </c>
      <c r="CB1913" s="2">
        <f t="shared" si="1024"/>
        <v>26.759540650297104</v>
      </c>
      <c r="CC1913" s="2">
        <f t="shared" si="1025"/>
        <v>0.98134326611648515</v>
      </c>
      <c r="CD1913" s="2">
        <f t="shared" si="1026"/>
        <v>0.33650969172744016</v>
      </c>
      <c r="CE1913" s="2">
        <f t="shared" si="1027"/>
        <v>0.34568414904304251</v>
      </c>
    </row>
    <row r="1914" spans="75:124" x14ac:dyDescent="0.25">
      <c r="BX1914" s="2">
        <v>664.63414634146295</v>
      </c>
      <c r="BY1914" s="2">
        <f t="shared" si="1022"/>
        <v>0.66463414634146301</v>
      </c>
      <c r="BZ1914" s="2">
        <v>1.51456310679611E-3</v>
      </c>
      <c r="CA1914" s="2">
        <f t="shared" si="1023"/>
        <v>13.984885565984396</v>
      </c>
      <c r="CB1914" s="2">
        <f t="shared" si="1024"/>
        <v>40.744426216281497</v>
      </c>
      <c r="CC1914" s="2">
        <f t="shared" si="1025"/>
        <v>0.70693250576271294</v>
      </c>
      <c r="CD1914" s="2">
        <f t="shared" si="1026"/>
        <v>0.49918483832053506</v>
      </c>
      <c r="CE1914" s="2">
        <f t="shared" si="1027"/>
        <v>0.51279440174278867</v>
      </c>
    </row>
    <row r="1915" spans="75:124" x14ac:dyDescent="0.25">
      <c r="BX1915" s="2">
        <v>591.46341463414603</v>
      </c>
      <c r="BY1915" s="2">
        <f t="shared" si="1022"/>
        <v>0.59146341463414598</v>
      </c>
      <c r="BZ1915" s="2">
        <v>1.5970873786407701E-3</v>
      </c>
      <c r="CA1915" s="2">
        <f t="shared" si="1023"/>
        <v>14.746882535925854</v>
      </c>
      <c r="CB1915" s="2">
        <f t="shared" si="1024"/>
        <v>55.491308752207352</v>
      </c>
      <c r="CC1915" s="2">
        <f t="shared" si="1025"/>
        <v>0.48276622026959509</v>
      </c>
      <c r="CD1915" s="2">
        <f t="shared" si="1026"/>
        <v>0.65955027994167748</v>
      </c>
      <c r="CE1915" s="2">
        <f t="shared" si="1027"/>
        <v>0.67753197865518611</v>
      </c>
    </row>
    <row r="1916" spans="75:124" x14ac:dyDescent="0.25">
      <c r="BX1916" s="2">
        <v>454.26829268292602</v>
      </c>
      <c r="BY1916" s="2">
        <f t="shared" si="1022"/>
        <v>0.45426829268292601</v>
      </c>
      <c r="BZ1916" s="2">
        <v>1.8349514563106701E-3</v>
      </c>
      <c r="CA1916" s="2">
        <f t="shared" si="1023"/>
        <v>16.943226743404157</v>
      </c>
      <c r="CB1916" s="2">
        <f t="shared" si="1024"/>
        <v>72.434535495611513</v>
      </c>
      <c r="CC1916" s="2">
        <f t="shared" si="1025"/>
        <v>0.20367809070641765</v>
      </c>
      <c r="CD1916" s="2">
        <f t="shared" si="1026"/>
        <v>0.80383812574023816</v>
      </c>
      <c r="CE1916" s="2">
        <f t="shared" si="1027"/>
        <v>0.82575362700084043</v>
      </c>
    </row>
    <row r="1917" spans="75:124" x14ac:dyDescent="0.25">
      <c r="BX1917" s="2">
        <v>353.65853658536503</v>
      </c>
      <c r="BY1917" s="2">
        <f t="shared" si="1022"/>
        <v>0.353658536585365</v>
      </c>
      <c r="BZ1917" s="2">
        <v>1.4223300970873699E-3</v>
      </c>
      <c r="CA1917" s="2">
        <f t="shared" si="1023"/>
        <v>13.133241893696859</v>
      </c>
      <c r="CB1917" s="2">
        <f t="shared" si="1024"/>
        <v>85.567777389308375</v>
      </c>
      <c r="CC1917" s="2">
        <f t="shared" si="1025"/>
        <v>8.982616164733262E-2</v>
      </c>
      <c r="CD1917" s="2">
        <f t="shared" si="1026"/>
        <v>0.88974144345809281</v>
      </c>
      <c r="CE1917" s="2">
        <f t="shared" si="1027"/>
        <v>0.91399897628879745</v>
      </c>
    </row>
    <row r="1918" spans="75:124" x14ac:dyDescent="0.25">
      <c r="BX1918" s="2">
        <v>314.02439024390202</v>
      </c>
      <c r="BY1918" s="2">
        <f t="shared" si="1022"/>
        <v>0.314024390243902</v>
      </c>
      <c r="BZ1918" s="2">
        <v>9.6116504854368897E-4</v>
      </c>
      <c r="CA1918" s="2">
        <f t="shared" si="1023"/>
        <v>8.8750235322593642</v>
      </c>
      <c r="CB1918" s="2">
        <f t="shared" si="1024"/>
        <v>94.442800921567738</v>
      </c>
      <c r="CC1918" s="2">
        <f t="shared" si="1025"/>
        <v>6.0897987722585187E-2</v>
      </c>
      <c r="CD1918" s="2">
        <f t="shared" si="1026"/>
        <v>0.95214047804901936</v>
      </c>
      <c r="CE1918" s="2">
        <f t="shared" si="1027"/>
        <v>0.97809923165720147</v>
      </c>
    </row>
    <row r="1919" spans="75:124" x14ac:dyDescent="0.25">
      <c r="BX1919" s="2">
        <v>286.585365853658</v>
      </c>
      <c r="BY1919" s="2">
        <f t="shared" si="1022"/>
        <v>0.28658536585365801</v>
      </c>
      <c r="BZ1919" s="2">
        <v>4.80582524271844E-4</v>
      </c>
      <c r="CA1919" s="2">
        <f t="shared" si="1023"/>
        <v>4.4375117661296777</v>
      </c>
      <c r="CB1919" s="2">
        <f t="shared" si="1024"/>
        <v>98.880312687697412</v>
      </c>
      <c r="CC1919" s="2">
        <f t="shared" si="1025"/>
        <v>4.5159934024828798E-2</v>
      </c>
      <c r="CD1919" s="2">
        <f t="shared" si="1026"/>
        <v>0.97345877560954663</v>
      </c>
      <c r="CE1919" s="2">
        <f t="shared" si="1027"/>
        <v>0.99999874222828533</v>
      </c>
    </row>
    <row r="1920" spans="75:124" x14ac:dyDescent="0.25">
      <c r="BX1920" s="2">
        <v>259.14634146341399</v>
      </c>
      <c r="BY1920" s="2">
        <f t="shared" si="1022"/>
        <v>0.25914634146341398</v>
      </c>
      <c r="BZ1920" s="2">
        <v>1.21359223300971E-4</v>
      </c>
      <c r="CA1920" s="2">
        <f t="shared" si="1023"/>
        <v>1.1205837793256788</v>
      </c>
      <c r="CB1920" s="2">
        <f t="shared" si="1024"/>
        <v>100.0008964670231</v>
      </c>
      <c r="CC1920" s="2">
        <f t="shared" si="1025"/>
        <v>3.2495640733432328E-2</v>
      </c>
      <c r="CD1920" s="2">
        <f t="shared" si="1026"/>
        <v>0.95906337317236845</v>
      </c>
      <c r="CE1920" s="2">
        <f t="shared" si="1027"/>
        <v>0.98521086965295801</v>
      </c>
    </row>
    <row r="1921" spans="75:124" x14ac:dyDescent="0.25">
      <c r="BY1921" t="s">
        <v>28</v>
      </c>
      <c r="BZ1921" s="2">
        <f>SUM(BZ1909:BZ1920)</f>
        <v>1.0830097087378601E-2</v>
      </c>
    </row>
    <row r="1922" spans="75:124" x14ac:dyDescent="0.25">
      <c r="BY1922" t="s">
        <v>29</v>
      </c>
      <c r="BZ1922" s="2">
        <v>73.397000000000006</v>
      </c>
    </row>
    <row r="1923" spans="75:124" x14ac:dyDescent="0.25">
      <c r="BY1923" t="s">
        <v>30</v>
      </c>
      <c r="BZ1923" s="2">
        <v>0.26</v>
      </c>
    </row>
    <row r="1924" spans="75:124" x14ac:dyDescent="0.25">
      <c r="BY1924" t="s">
        <v>31</v>
      </c>
      <c r="BZ1924" s="2">
        <v>0.73899999999999999</v>
      </c>
    </row>
    <row r="1925" spans="75:124" x14ac:dyDescent="0.25">
      <c r="BY1925" t="s">
        <v>32</v>
      </c>
      <c r="BZ1925" s="2">
        <v>3.27</v>
      </c>
    </row>
    <row r="1928" spans="75:124" x14ac:dyDescent="0.25">
      <c r="BW1928" s="21" t="s">
        <v>1377</v>
      </c>
      <c r="BX1928" t="s">
        <v>3</v>
      </c>
      <c r="BY1928" t="s">
        <v>4</v>
      </c>
      <c r="BZ1928" t="s">
        <v>5</v>
      </c>
      <c r="CA1928" t="s">
        <v>6</v>
      </c>
      <c r="CB1928" t="s">
        <v>7</v>
      </c>
      <c r="CC1928" t="s">
        <v>8</v>
      </c>
      <c r="CD1928" t="s">
        <v>9</v>
      </c>
      <c r="CE1928" t="s">
        <v>10</v>
      </c>
      <c r="CF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</row>
    <row r="1929" spans="75:124" x14ac:dyDescent="0.25">
      <c r="BW1929" s="21">
        <v>500</v>
      </c>
      <c r="BX1929" s="2">
        <v>1427.35377681982</v>
      </c>
      <c r="BY1929" s="2">
        <f t="shared" ref="BY1929:BY1939" si="1028">BX1929/1000</f>
        <v>1.4273537768198201</v>
      </c>
      <c r="BZ1929" s="2">
        <v>5.0847457627119097E-5</v>
      </c>
      <c r="CA1929" s="2">
        <f t="shared" ref="CA1929:CA1939" si="1029">BZ1929*100/0.00894</f>
        <v>0.56876350813332321</v>
      </c>
      <c r="CB1929" s="2">
        <f>CA1929</f>
        <v>0.56876350813332321</v>
      </c>
      <c r="CC1929" s="2">
        <f>(BY1929/0.957)^6.639</f>
        <v>14.212193994363279</v>
      </c>
      <c r="CD1929" s="2">
        <f>(CB1929*BY1929^0.879)/32.71</f>
        <v>2.3773026891960494E-2</v>
      </c>
      <c r="CE1929" s="2">
        <f>CD1929/1.033320598</f>
        <v>2.3006438599959558E-2</v>
      </c>
      <c r="CH1929"/>
      <c r="CI1929"/>
      <c r="CJ1929"/>
      <c r="CK1929"/>
      <c r="CL1929"/>
      <c r="CM1929"/>
      <c r="CN1929"/>
      <c r="CO1929"/>
      <c r="CP1929"/>
    </row>
    <row r="1930" spans="75:124" x14ac:dyDescent="0.25">
      <c r="BX1930" s="2">
        <v>1216.0282159302401</v>
      </c>
      <c r="BY1930" s="2">
        <f t="shared" si="1028"/>
        <v>1.21602821593024</v>
      </c>
      <c r="BZ1930" s="2">
        <v>1.6949152542372801E-4</v>
      </c>
      <c r="CA1930" s="2">
        <f t="shared" si="1029"/>
        <v>1.895878360444385</v>
      </c>
      <c r="CB1930" s="2">
        <f t="shared" ref="CB1930:CB1939" si="1030">CA1930+CB1929</f>
        <v>2.4646418685777083</v>
      </c>
      <c r="CC1930" s="2">
        <f t="shared" ref="CC1930:CC1939" si="1031">(BY1930/0.957)^6.639</f>
        <v>4.9053110509991464</v>
      </c>
      <c r="CD1930" s="2">
        <f t="shared" ref="CD1930:CD1939" si="1032">(CB1930*BY1930^0.879)/32.71</f>
        <v>8.9482631635317916E-2</v>
      </c>
      <c r="CE1930" s="2">
        <f t="shared" ref="CE1930:CE1939" si="1033">CD1930/1.033320598</f>
        <v>8.659716239907754E-2</v>
      </c>
      <c r="CG1930"/>
    </row>
    <row r="1931" spans="75:124" x14ac:dyDescent="0.25">
      <c r="BX1931" s="2">
        <v>1021.55383560301</v>
      </c>
      <c r="BY1931" s="2">
        <f t="shared" si="1028"/>
        <v>1.0215538356030101</v>
      </c>
      <c r="BZ1931" s="2">
        <v>4.5762711864406799E-4</v>
      </c>
      <c r="CA1931" s="2">
        <f t="shared" si="1029"/>
        <v>5.1188715731998657</v>
      </c>
      <c r="CB1931" s="2">
        <f t="shared" si="1030"/>
        <v>7.5835134417775745</v>
      </c>
      <c r="CC1931" s="2">
        <f t="shared" si="1031"/>
        <v>1.5424501676833078</v>
      </c>
      <c r="CD1931" s="2">
        <f t="shared" si="1032"/>
        <v>0.23622755950168045</v>
      </c>
      <c r="CE1931" s="2">
        <f t="shared" si="1033"/>
        <v>0.22861013315606088</v>
      </c>
    </row>
    <row r="1932" spans="75:124" x14ac:dyDescent="0.25">
      <c r="BX1932" s="2">
        <v>907.85735279710002</v>
      </c>
      <c r="BY1932" s="2">
        <f t="shared" si="1028"/>
        <v>0.9078573527971</v>
      </c>
      <c r="BZ1932" s="2">
        <v>7.9661016949152499E-4</v>
      </c>
      <c r="CA1932" s="2">
        <f t="shared" si="1029"/>
        <v>8.9106282940886459</v>
      </c>
      <c r="CB1932" s="2">
        <f t="shared" si="1030"/>
        <v>16.494141735866222</v>
      </c>
      <c r="CC1932" s="2">
        <f t="shared" si="1031"/>
        <v>0.70470052186256793</v>
      </c>
      <c r="CD1932" s="2">
        <f t="shared" si="1032"/>
        <v>0.46317665491531362</v>
      </c>
      <c r="CE1932" s="2">
        <f t="shared" si="1033"/>
        <v>0.44824099685208602</v>
      </c>
    </row>
    <row r="1933" spans="75:124" x14ac:dyDescent="0.25">
      <c r="BX1933" s="2">
        <v>800.08817478201195</v>
      </c>
      <c r="BY1933" s="2">
        <f t="shared" si="1028"/>
        <v>0.800088174782012</v>
      </c>
      <c r="BZ1933" s="2">
        <v>1.0847457627118601E-3</v>
      </c>
      <c r="CA1933" s="2">
        <f t="shared" si="1029"/>
        <v>12.133621506844072</v>
      </c>
      <c r="CB1933" s="2">
        <f t="shared" si="1030"/>
        <v>28.627763242710294</v>
      </c>
      <c r="CC1933" s="2">
        <f t="shared" si="1031"/>
        <v>0.3045494658137915</v>
      </c>
      <c r="CD1933" s="2">
        <f t="shared" si="1032"/>
        <v>0.71939107300642458</v>
      </c>
      <c r="CE1933" s="2">
        <f t="shared" si="1033"/>
        <v>0.69619348960894767</v>
      </c>
    </row>
    <row r="1934" spans="75:124" x14ac:dyDescent="0.25">
      <c r="BX1934" s="2">
        <v>671.94082492407097</v>
      </c>
      <c r="BY1934" s="2">
        <f t="shared" si="1028"/>
        <v>0.67194082492407092</v>
      </c>
      <c r="BZ1934" s="2">
        <v>1.4237288135593199E-3</v>
      </c>
      <c r="CA1934" s="2">
        <f t="shared" si="1029"/>
        <v>15.925378227732883</v>
      </c>
      <c r="CB1934" s="2">
        <f t="shared" si="1030"/>
        <v>44.55314147044318</v>
      </c>
      <c r="CC1934" s="2">
        <f t="shared" si="1031"/>
        <v>9.558205010958816E-2</v>
      </c>
      <c r="CD1934" s="2">
        <f t="shared" si="1032"/>
        <v>0.96033279807266902</v>
      </c>
      <c r="CE1934" s="2">
        <f t="shared" si="1033"/>
        <v>0.9293657746989662</v>
      </c>
    </row>
    <row r="1935" spans="75:124" x14ac:dyDescent="0.25">
      <c r="BX1935" s="2">
        <v>451.41814441069801</v>
      </c>
      <c r="BY1935" s="2">
        <f t="shared" si="1028"/>
        <v>0.451418144410698</v>
      </c>
      <c r="BZ1935" s="2">
        <v>1.7245762711864401E-3</v>
      </c>
      <c r="CA1935" s="2">
        <f t="shared" si="1029"/>
        <v>19.290562317521701</v>
      </c>
      <c r="CB1935" s="2">
        <f t="shared" si="1030"/>
        <v>63.843703787964884</v>
      </c>
      <c r="CC1935" s="2">
        <f t="shared" si="1031"/>
        <v>6.815154419856354E-3</v>
      </c>
      <c r="CD1935" s="2">
        <f t="shared" si="1032"/>
        <v>0.97009101174465695</v>
      </c>
      <c r="CE1935" s="2">
        <f t="shared" si="1033"/>
        <v>0.93880932367193259</v>
      </c>
    </row>
    <row r="1936" spans="75:124" x14ac:dyDescent="0.25">
      <c r="BX1936" s="2">
        <v>351.30302733418199</v>
      </c>
      <c r="BY1936" s="2">
        <f t="shared" si="1028"/>
        <v>0.35130302733418201</v>
      </c>
      <c r="BZ1936" s="2">
        <v>1.3644067796610101E-3</v>
      </c>
      <c r="CA1936" s="2">
        <f t="shared" si="1029"/>
        <v>15.261820801577295</v>
      </c>
      <c r="CB1936" s="2">
        <f t="shared" si="1030"/>
        <v>79.105524589542185</v>
      </c>
      <c r="CC1936" s="2">
        <f t="shared" si="1031"/>
        <v>1.2897565086704777E-3</v>
      </c>
      <c r="CD1936" s="2">
        <f t="shared" si="1032"/>
        <v>0.96423003244345229</v>
      </c>
      <c r="CE1936" s="2">
        <f t="shared" si="1033"/>
        <v>0.93313733831467893</v>
      </c>
    </row>
    <row r="1937" spans="75:124" x14ac:dyDescent="0.25">
      <c r="BX1937" s="2">
        <v>320.46634662486503</v>
      </c>
      <c r="BY1937" s="2">
        <f t="shared" si="1028"/>
        <v>0.32046634662486501</v>
      </c>
      <c r="BZ1937" s="2">
        <v>1.0338983050847399E-3</v>
      </c>
      <c r="CA1937" s="2">
        <f t="shared" si="1029"/>
        <v>11.564857998710737</v>
      </c>
      <c r="CB1937" s="2">
        <f t="shared" si="1030"/>
        <v>90.67038258825292</v>
      </c>
      <c r="CC1937" s="2">
        <f t="shared" si="1031"/>
        <v>7.0083404955594811E-4</v>
      </c>
      <c r="CD1937" s="2">
        <f t="shared" si="1032"/>
        <v>1.0194540593924657</v>
      </c>
      <c r="CE1937" s="2">
        <f t="shared" si="1033"/>
        <v>0.9865806037019168</v>
      </c>
    </row>
    <row r="1938" spans="75:124" x14ac:dyDescent="0.25">
      <c r="BX1938" s="2">
        <v>298.48388360928698</v>
      </c>
      <c r="BY1938" s="2">
        <f t="shared" si="1028"/>
        <v>0.29848388360928696</v>
      </c>
      <c r="BZ1938" s="2">
        <v>6.3983050847457601E-4</v>
      </c>
      <c r="CA1938" s="2">
        <f t="shared" si="1029"/>
        <v>7.1569408106775843</v>
      </c>
      <c r="CB1938" s="2">
        <f t="shared" si="1030"/>
        <v>97.827323398930503</v>
      </c>
      <c r="CC1938" s="2">
        <f t="shared" si="1031"/>
        <v>4.372455639648129E-4</v>
      </c>
      <c r="CD1938" s="2">
        <f t="shared" si="1032"/>
        <v>1.0333205977254725</v>
      </c>
      <c r="CE1938" s="2">
        <f t="shared" si="1033"/>
        <v>0.99999999973432496</v>
      </c>
    </row>
    <row r="1939" spans="75:124" x14ac:dyDescent="0.25">
      <c r="BX1939" s="2">
        <v>273.74595865582398</v>
      </c>
      <c r="BY1939" s="2">
        <f t="shared" si="1028"/>
        <v>0.27374595865582396</v>
      </c>
      <c r="BZ1939" s="2">
        <v>1.99152542372881E-4</v>
      </c>
      <c r="CA1939" s="2">
        <f t="shared" si="1029"/>
        <v>2.2276570735221588</v>
      </c>
      <c r="CB1939" s="2">
        <f t="shared" si="1030"/>
        <v>100.05498047245266</v>
      </c>
      <c r="CC1939" s="2">
        <f t="shared" si="1031"/>
        <v>2.4619381261890854E-4</v>
      </c>
      <c r="CD1939" s="2">
        <f t="shared" si="1032"/>
        <v>0.9794602378825028</v>
      </c>
      <c r="CE1939" s="2">
        <f t="shared" si="1033"/>
        <v>0.94787642845623676</v>
      </c>
    </row>
    <row r="1940" spans="75:124" x14ac:dyDescent="0.25">
      <c r="BY1940" t="s">
        <v>28</v>
      </c>
      <c r="BZ1940" s="2">
        <f>SUM(BZ1929:BZ1939)</f>
        <v>8.9449152542372661E-3</v>
      </c>
    </row>
    <row r="1941" spans="75:124" x14ac:dyDescent="0.25">
      <c r="BY1941" t="s">
        <v>29</v>
      </c>
      <c r="BZ1941" s="2">
        <v>32.71</v>
      </c>
    </row>
    <row r="1942" spans="75:124" x14ac:dyDescent="0.25">
      <c r="BY1942" t="s">
        <v>30</v>
      </c>
      <c r="BZ1942" s="2">
        <v>0.879</v>
      </c>
    </row>
    <row r="1943" spans="75:124" x14ac:dyDescent="0.25">
      <c r="BY1943" t="s">
        <v>31</v>
      </c>
      <c r="BZ1943" s="2">
        <v>0.95699999999999996</v>
      </c>
    </row>
    <row r="1944" spans="75:124" x14ac:dyDescent="0.25">
      <c r="BY1944" t="s">
        <v>32</v>
      </c>
      <c r="BZ1944" s="2">
        <v>6.6390000000000002</v>
      </c>
    </row>
    <row r="1947" spans="75:124" x14ac:dyDescent="0.25">
      <c r="BW1947" s="21" t="s">
        <v>1377</v>
      </c>
      <c r="BX1947" t="s">
        <v>3</v>
      </c>
      <c r="BY1947" t="s">
        <v>4</v>
      </c>
      <c r="BZ1947" t="s">
        <v>5</v>
      </c>
      <c r="CA1947" t="s">
        <v>6</v>
      </c>
      <c r="CB1947" t="s">
        <v>7</v>
      </c>
      <c r="CC1947" t="s">
        <v>8</v>
      </c>
      <c r="CD1947" t="s">
        <v>9</v>
      </c>
      <c r="CE1947" t="s">
        <v>10</v>
      </c>
      <c r="CF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</row>
    <row r="1948" spans="75:124" x14ac:dyDescent="0.25">
      <c r="BW1948" s="21">
        <v>501</v>
      </c>
      <c r="BX1948" s="2">
        <v>1396.0244648318001</v>
      </c>
      <c r="BY1948" s="2">
        <f t="shared" ref="BY1948:BY1958" si="1034">BX1948/1000</f>
        <v>1.3960244648318001</v>
      </c>
      <c r="BZ1948" s="2">
        <v>5.9333723729585202E-5</v>
      </c>
      <c r="CA1948" s="2">
        <f t="shared" ref="CA1948:CA1958" si="1035">BZ1948*100/0.00952</f>
        <v>0.62325340052085287</v>
      </c>
      <c r="CB1948" s="2">
        <f>CA1948</f>
        <v>0.62325340052085287</v>
      </c>
      <c r="CC1948" s="2">
        <f>(BY1948/0.868)^3.86</f>
        <v>6.2603837224782426</v>
      </c>
      <c r="CD1948" s="2">
        <f>(CB1948*BY1948^0.594)/47.677</f>
        <v>1.5937573321815997E-2</v>
      </c>
      <c r="CE1948" s="2">
        <f>CD1948/1.016760005</f>
        <v>1.5674862547151426E-2</v>
      </c>
      <c r="CH1948"/>
      <c r="CI1948"/>
      <c r="CJ1948"/>
      <c r="CK1948"/>
      <c r="CL1948"/>
      <c r="CM1948"/>
      <c r="CN1948"/>
      <c r="CO1948"/>
      <c r="CP1948"/>
    </row>
    <row r="1949" spans="75:124" x14ac:dyDescent="0.25">
      <c r="BX1949" s="2">
        <v>1133.0275229357701</v>
      </c>
      <c r="BY1949" s="2">
        <f t="shared" si="1034"/>
        <v>1.13302752293577</v>
      </c>
      <c r="BZ1949" s="2">
        <v>2.79491183551305E-4</v>
      </c>
      <c r="CA1949" s="2">
        <f t="shared" si="1035"/>
        <v>2.9358317599926993</v>
      </c>
      <c r="CB1949" s="2">
        <f t="shared" ref="CB1949:CB1958" si="1036">CA1949+CB1948</f>
        <v>3.5590851605135523</v>
      </c>
      <c r="CC1949" s="2">
        <f t="shared" ref="CC1949:CC1958" si="1037">(BY1949/0.868)^3.86</f>
        <v>2.7969328198885379</v>
      </c>
      <c r="CD1949" s="2">
        <f t="shared" ref="CD1949:CD1958" si="1038">(CB1949*BY1949^0.594)/47.677</f>
        <v>8.0398564116963639E-2</v>
      </c>
      <c r="CE1949" s="2">
        <f t="shared" ref="CE1949:CE1958" si="1039">CD1949/1.016760005</f>
        <v>7.9073295292494947E-2</v>
      </c>
      <c r="CG1949"/>
    </row>
    <row r="1950" spans="75:124" x14ac:dyDescent="0.25">
      <c r="BX1950" s="2">
        <v>983.180428134556</v>
      </c>
      <c r="BY1950" s="2">
        <f t="shared" si="1034"/>
        <v>0.98318042813455597</v>
      </c>
      <c r="BZ1950" s="2">
        <v>5.7672587676491603E-4</v>
      </c>
      <c r="CA1950" s="2">
        <f t="shared" si="1035"/>
        <v>6.0580449240012184</v>
      </c>
      <c r="CB1950" s="2">
        <f t="shared" si="1036"/>
        <v>9.6171300845147698</v>
      </c>
      <c r="CC1950" s="2">
        <f t="shared" si="1037"/>
        <v>1.6176259593405902</v>
      </c>
      <c r="CD1950" s="2">
        <f t="shared" si="1038"/>
        <v>0.19969201791755481</v>
      </c>
      <c r="CE1950" s="2">
        <f t="shared" si="1039"/>
        <v>0.19640034711785775</v>
      </c>
    </row>
    <row r="1951" spans="75:124" x14ac:dyDescent="0.25">
      <c r="BX1951" s="2">
        <v>854.74006116207897</v>
      </c>
      <c r="BY1951" s="2">
        <f t="shared" si="1034"/>
        <v>0.85474006116207901</v>
      </c>
      <c r="BZ1951" s="2">
        <v>8.8256230073524599E-4</v>
      </c>
      <c r="CA1951" s="2">
        <f t="shared" si="1035"/>
        <v>9.2706124026811541</v>
      </c>
      <c r="CB1951" s="2">
        <f t="shared" si="1036"/>
        <v>18.887742487195922</v>
      </c>
      <c r="CC1951" s="2">
        <f t="shared" si="1037"/>
        <v>0.94230898186305134</v>
      </c>
      <c r="CD1951" s="2">
        <f t="shared" si="1038"/>
        <v>0.36089474978240305</v>
      </c>
      <c r="CE1951" s="2">
        <f t="shared" si="1039"/>
        <v>0.35494585546999657</v>
      </c>
    </row>
    <row r="1952" spans="75:124" x14ac:dyDescent="0.25">
      <c r="BX1952" s="2">
        <v>756.88073394495405</v>
      </c>
      <c r="BY1952" s="2">
        <f t="shared" si="1034"/>
        <v>0.75688073394495403</v>
      </c>
      <c r="BZ1952" s="2">
        <v>1.22257140998113E-3</v>
      </c>
      <c r="CA1952" s="2">
        <f t="shared" si="1035"/>
        <v>12.84213665946565</v>
      </c>
      <c r="CB1952" s="2">
        <f t="shared" si="1036"/>
        <v>31.729879146661574</v>
      </c>
      <c r="CC1952" s="2">
        <f t="shared" si="1037"/>
        <v>0.58933172423459645</v>
      </c>
      <c r="CD1952" s="2">
        <f t="shared" si="1038"/>
        <v>0.56402947944528303</v>
      </c>
      <c r="CE1952" s="2">
        <f t="shared" si="1039"/>
        <v>0.55473216557655902</v>
      </c>
    </row>
    <row r="1953" spans="76:83" x14ac:dyDescent="0.25">
      <c r="BX1953" s="2">
        <v>634.55657492354703</v>
      </c>
      <c r="BY1953" s="2">
        <f t="shared" si="1034"/>
        <v>0.634556574923547</v>
      </c>
      <c r="BZ1953" s="2">
        <v>1.5454551369640101E-3</v>
      </c>
      <c r="CA1953" s="2">
        <f t="shared" si="1035"/>
        <v>16.233772447100947</v>
      </c>
      <c r="CB1953" s="2">
        <f t="shared" si="1036"/>
        <v>47.963651593762521</v>
      </c>
      <c r="CC1953" s="2">
        <f t="shared" si="1037"/>
        <v>0.29843475977583683</v>
      </c>
      <c r="CD1953" s="2">
        <f t="shared" si="1038"/>
        <v>0.76783995346026357</v>
      </c>
      <c r="CE1953" s="2">
        <f t="shared" si="1039"/>
        <v>0.75518308124272016</v>
      </c>
    </row>
    <row r="1954" spans="76:83" x14ac:dyDescent="0.25">
      <c r="BX1954" s="2">
        <v>469.418960244647</v>
      </c>
      <c r="BY1954" s="2">
        <f t="shared" si="1034"/>
        <v>0.46941896024464702</v>
      </c>
      <c r="BZ1954" s="2">
        <v>1.7447524237100599E-3</v>
      </c>
      <c r="CA1954" s="2">
        <f t="shared" si="1035"/>
        <v>18.327231341492222</v>
      </c>
      <c r="CB1954" s="2">
        <f t="shared" si="1036"/>
        <v>66.290882935254743</v>
      </c>
      <c r="CC1954" s="2">
        <f t="shared" si="1037"/>
        <v>9.3226178395791767E-2</v>
      </c>
      <c r="CD1954" s="2">
        <f t="shared" si="1038"/>
        <v>0.8872620284318512</v>
      </c>
      <c r="CE1954" s="2">
        <f t="shared" si="1039"/>
        <v>0.87263663408146264</v>
      </c>
    </row>
    <row r="1955" spans="76:83" x14ac:dyDescent="0.25">
      <c r="BX1955" s="2">
        <v>368.50152905198701</v>
      </c>
      <c r="BY1955" s="2">
        <f t="shared" si="1034"/>
        <v>0.36850152905198702</v>
      </c>
      <c r="BZ1955" s="2">
        <v>1.4166634133645599E-3</v>
      </c>
      <c r="CA1955" s="2">
        <f t="shared" si="1035"/>
        <v>14.880918207610923</v>
      </c>
      <c r="CB1955" s="2">
        <f t="shared" si="1036"/>
        <v>81.171801142865661</v>
      </c>
      <c r="CC1955" s="2">
        <f t="shared" si="1037"/>
        <v>3.6624317190965983E-2</v>
      </c>
      <c r="CD1955" s="2">
        <f t="shared" si="1038"/>
        <v>0.94093842306665998</v>
      </c>
      <c r="CE1955" s="2">
        <f t="shared" si="1039"/>
        <v>0.92542824111837474</v>
      </c>
    </row>
    <row r="1956" spans="76:83" x14ac:dyDescent="0.25">
      <c r="BX1956" s="2">
        <v>328.74617737003001</v>
      </c>
      <c r="BY1956" s="2">
        <f t="shared" si="1034"/>
        <v>0.32874617737003003</v>
      </c>
      <c r="BZ1956" s="2">
        <v>1.02074956080421E-3</v>
      </c>
      <c r="CA1956" s="2">
        <f t="shared" si="1035"/>
        <v>10.722159252145062</v>
      </c>
      <c r="CB1956" s="2">
        <f t="shared" si="1036"/>
        <v>91.893960395010723</v>
      </c>
      <c r="CC1956" s="2">
        <f t="shared" si="1037"/>
        <v>2.3571987795283175E-2</v>
      </c>
      <c r="CD1956" s="2">
        <f t="shared" si="1038"/>
        <v>0.99539008693354591</v>
      </c>
      <c r="CE1956" s="2">
        <f t="shared" si="1039"/>
        <v>0.97898233805286805</v>
      </c>
    </row>
    <row r="1957" spans="76:83" x14ac:dyDescent="0.25">
      <c r="BX1957" s="2">
        <v>304.28134556574901</v>
      </c>
      <c r="BY1957" s="2">
        <f t="shared" si="1034"/>
        <v>0.30428134556574898</v>
      </c>
      <c r="BZ1957" s="2">
        <v>6.0787949769015501E-4</v>
      </c>
      <c r="CA1957" s="2">
        <f t="shared" si="1035"/>
        <v>6.3852888412831401</v>
      </c>
      <c r="CB1957" s="2">
        <f t="shared" si="1036"/>
        <v>98.279249236293865</v>
      </c>
      <c r="CC1957" s="2">
        <f t="shared" si="1037"/>
        <v>1.7488663728394877E-2</v>
      </c>
      <c r="CD1957" s="2">
        <f t="shared" si="1038"/>
        <v>1.0167600054757542</v>
      </c>
      <c r="CE1957" s="2">
        <f t="shared" si="1039"/>
        <v>1.0000000004679119</v>
      </c>
    </row>
    <row r="1958" spans="76:83" x14ac:dyDescent="0.25">
      <c r="BX1958" s="2">
        <v>270.64220183486202</v>
      </c>
      <c r="BY1958" s="2">
        <f t="shared" si="1034"/>
        <v>0.27064220183486204</v>
      </c>
      <c r="BZ1958" s="2">
        <v>1.6518316090832099E-4</v>
      </c>
      <c r="CA1958" s="2">
        <f t="shared" si="1035"/>
        <v>1.7351172364319432</v>
      </c>
      <c r="CB1958" s="2">
        <f t="shared" si="1036"/>
        <v>100.01436647272581</v>
      </c>
      <c r="CC1958" s="2">
        <f t="shared" si="1037"/>
        <v>1.1126550936681601E-2</v>
      </c>
      <c r="CD1958" s="2">
        <f t="shared" si="1038"/>
        <v>0.96515353513241109</v>
      </c>
      <c r="CE1958" s="2">
        <f t="shared" si="1039"/>
        <v>0.94924419763384671</v>
      </c>
    </row>
    <row r="1959" spans="76:83" x14ac:dyDescent="0.25">
      <c r="BY1959" t="s">
        <v>28</v>
      </c>
      <c r="BZ1959" s="2">
        <f>SUM(BZ1948:BZ1958)</f>
        <v>9.521367688203497E-3</v>
      </c>
    </row>
    <row r="1960" spans="76:83" x14ac:dyDescent="0.25">
      <c r="BY1960" t="s">
        <v>29</v>
      </c>
      <c r="BZ1960" s="2">
        <v>47.677</v>
      </c>
    </row>
    <row r="1961" spans="76:83" x14ac:dyDescent="0.25">
      <c r="BY1961" t="s">
        <v>30</v>
      </c>
      <c r="BZ1961" s="2">
        <v>0.59399999999999997</v>
      </c>
    </row>
    <row r="1962" spans="76:83" x14ac:dyDescent="0.25">
      <c r="BY1962" t="s">
        <v>31</v>
      </c>
      <c r="BZ1962" s="2">
        <v>0.86799999999999999</v>
      </c>
    </row>
    <row r="1963" spans="76:83" x14ac:dyDescent="0.25">
      <c r="BY1963" t="s">
        <v>32</v>
      </c>
      <c r="BZ1963" s="2">
        <v>3.86</v>
      </c>
    </row>
  </sheetData>
  <phoneticPr fontId="2" type="noConversion"/>
  <conditionalFormatting sqref="B2 D2:J2 L2:AA2">
    <cfRule type="duplicateValues" dxfId="969" priority="380"/>
  </conditionalFormatting>
  <conditionalFormatting sqref="B22 D22:J22 L22:M22 Z22:AN22 X21:Y21 W22 U21:V21 S21 T20 Q21 R20 N21:O21 P20 K23">
    <cfRule type="duplicateValues" dxfId="968" priority="381"/>
  </conditionalFormatting>
  <conditionalFormatting sqref="B43 D43:J43 L43:M43 Z43:AN43 X42:Y42 W43 U42:V42 S42 T41 Q42 R41 N42:O42 P41 K44">
    <cfRule type="duplicateValues" dxfId="967" priority="382"/>
  </conditionalFormatting>
  <conditionalFormatting sqref="B61 D61:J61 L61:M61 Z61:AN61 X60:Y60 W61 U60:V60 S60 T59 Q60 R59 N60:O60 P59 K62">
    <cfRule type="duplicateValues" dxfId="966" priority="383"/>
  </conditionalFormatting>
  <conditionalFormatting sqref="B80 D80:J80 L80:M80 Z80:AN80 X79:Y79 W80 U79:V79 S79 T78 Q79 R78 N79:O79 P78 K81">
    <cfRule type="duplicateValues" dxfId="965" priority="384"/>
  </conditionalFormatting>
  <conditionalFormatting sqref="B99 D99:J99 L99:M99 Z99:AN99 X98:Y98 W99 U98:V98 S98 T97 Q98 R97 N98:O98 P97 K100">
    <cfRule type="duplicateValues" dxfId="964" priority="385"/>
  </conditionalFormatting>
  <conditionalFormatting sqref="B118 D118:J118 L118:M118 Z118:AN118 X117:Y117 W118 U117:V117 S117 T116 Q117 R116 N117:O117 P116 K119">
    <cfRule type="duplicateValues" dxfId="963" priority="386"/>
  </conditionalFormatting>
  <conditionalFormatting sqref="B139 D139:J139 L139:M139 Z139:AN139 X138:Y138 W139 U138:V138 S138 T137 Q138 R137 N138:O138 P137 K140">
    <cfRule type="duplicateValues" dxfId="962" priority="387"/>
  </conditionalFormatting>
  <conditionalFormatting sqref="B158 D158:J158 L158:M158 Z158:AN158 X157:Y157 W158 U157:V157 S157 T156 Q157 R156 N157:O157 P156 K159">
    <cfRule type="duplicateValues" dxfId="961" priority="388"/>
  </conditionalFormatting>
  <conditionalFormatting sqref="C2">
    <cfRule type="duplicateValues" dxfId="960" priority="379"/>
  </conditionalFormatting>
  <conditionalFormatting sqref="C22">
    <cfRule type="duplicateValues" dxfId="959" priority="378"/>
  </conditionalFormatting>
  <conditionalFormatting sqref="C43">
    <cfRule type="duplicateValues" dxfId="958" priority="377"/>
  </conditionalFormatting>
  <conditionalFormatting sqref="C61">
    <cfRule type="duplicateValues" dxfId="957" priority="376"/>
  </conditionalFormatting>
  <conditionalFormatting sqref="C80">
    <cfRule type="duplicateValues" dxfId="956" priority="375"/>
  </conditionalFormatting>
  <conditionalFormatting sqref="C99">
    <cfRule type="duplicateValues" dxfId="955" priority="374"/>
  </conditionalFormatting>
  <conditionalFormatting sqref="C118">
    <cfRule type="duplicateValues" dxfId="954" priority="373"/>
  </conditionalFormatting>
  <conditionalFormatting sqref="C139">
    <cfRule type="duplicateValues" dxfId="953" priority="372"/>
  </conditionalFormatting>
  <conditionalFormatting sqref="C158">
    <cfRule type="duplicateValues" dxfId="952" priority="371"/>
  </conditionalFormatting>
  <conditionalFormatting sqref="S1:U1">
    <cfRule type="duplicateValues" dxfId="951" priority="20"/>
  </conditionalFormatting>
  <conditionalFormatting sqref="Y1">
    <cfRule type="duplicateValues" dxfId="950" priority="19"/>
  </conditionalFormatting>
  <conditionalFormatting sqref="AB2">
    <cfRule type="duplicateValues" dxfId="949" priority="65"/>
  </conditionalFormatting>
  <conditionalFormatting sqref="AN2">
    <cfRule type="duplicateValues" dxfId="948" priority="64"/>
  </conditionalFormatting>
  <conditionalFormatting sqref="AQ2 AS2:AY2 BA2:BB2 BD2:BG2 BI2:BJ2">
    <cfRule type="duplicateValues" dxfId="947" priority="389"/>
  </conditionalFormatting>
  <conditionalFormatting sqref="AQ22 AS22:AY22 BA22:BB22 BJ22:BU22 BH21:BI21 BG22 BF21 BC21:BD21 BE20">
    <cfRule type="duplicateValues" dxfId="946" priority="390"/>
  </conditionalFormatting>
  <conditionalFormatting sqref="AQ24 AS24:AY24 BA24:BB24 BJ24:BU24 BH23:BI23 BG24 BF23 BC23:BD23 BE22">
    <cfRule type="duplicateValues" dxfId="945" priority="391"/>
  </conditionalFormatting>
  <conditionalFormatting sqref="AQ43 AS43:AY43 BJ43:BU43">
    <cfRule type="duplicateValues" dxfId="944" priority="392"/>
  </conditionalFormatting>
  <conditionalFormatting sqref="AQ45 AS45:AY45 BA45:BB45 BJ45:BU45 BH44:BI44 BG45 BF44 BC44:BD44">
    <cfRule type="duplicateValues" dxfId="943" priority="393"/>
  </conditionalFormatting>
  <conditionalFormatting sqref="AQ61 AS61:AY61 BA61:BB61 BJ61:BU61 BH60:BI60 BG61 BF60 BC60:BD60 BE59">
    <cfRule type="duplicateValues" dxfId="942" priority="394"/>
  </conditionalFormatting>
  <conditionalFormatting sqref="AQ62 AS62:AY62 BA62:BB62 BJ62:BU62 BH61:BI61 BG62 BF61 BC61:BD61 BE60">
    <cfRule type="duplicateValues" dxfId="941" priority="395"/>
  </conditionalFormatting>
  <conditionalFormatting sqref="AQ80 AS80:AY80 BA80:BB80 BJ80:BU80 BH79:BI79 BG80 BF79 BC79:BD79 BE78">
    <cfRule type="duplicateValues" dxfId="940" priority="396"/>
  </conditionalFormatting>
  <conditionalFormatting sqref="AQ99 AS99:AY99 BA99:BB99 BJ99:BU99 BH98:BI98 BG99 BF98 BC98:BD98 BE97">
    <cfRule type="duplicateValues" dxfId="939" priority="397"/>
  </conditionalFormatting>
  <conditionalFormatting sqref="AQ100 AS100:AY100 BA100:BB100 BJ100:BU100 BH99:BI99 BG100 BF99 BC99:BD99 BE98">
    <cfRule type="duplicateValues" dxfId="938" priority="398"/>
  </conditionalFormatting>
  <conditionalFormatting sqref="AQ118 AS118:AY118 BA118:BB118 BJ118:BU118 BH117:BI117 BG118 BF117 BC117:BD117 BE116">
    <cfRule type="duplicateValues" dxfId="937" priority="399"/>
  </conditionalFormatting>
  <conditionalFormatting sqref="AQ139 AS139:AY139 BA139:BB139 BJ139:BU139 BH138:BI138 BG139 BF138 BC138:BD138 BE137">
    <cfRule type="duplicateValues" dxfId="936" priority="400"/>
  </conditionalFormatting>
  <conditionalFormatting sqref="AQ158 AS158:AY158 BA158:BB158 BJ158:BU158 BH157:BI157 BG158 BF157 BC157:BD157 BE156">
    <cfRule type="duplicateValues" dxfId="935" priority="401"/>
  </conditionalFormatting>
  <conditionalFormatting sqref="AR2">
    <cfRule type="duplicateValues" dxfId="934" priority="363"/>
  </conditionalFormatting>
  <conditionalFormatting sqref="AR22">
    <cfRule type="duplicateValues" dxfId="933" priority="370"/>
  </conditionalFormatting>
  <conditionalFormatting sqref="AR24">
    <cfRule type="duplicateValues" dxfId="932" priority="362"/>
  </conditionalFormatting>
  <conditionalFormatting sqref="AR43">
    <cfRule type="duplicateValues" dxfId="931" priority="369"/>
  </conditionalFormatting>
  <conditionalFormatting sqref="AR45">
    <cfRule type="duplicateValues" dxfId="930" priority="361"/>
  </conditionalFormatting>
  <conditionalFormatting sqref="AR61">
    <cfRule type="duplicateValues" dxfId="929" priority="368"/>
  </conditionalFormatting>
  <conditionalFormatting sqref="AR62">
    <cfRule type="duplicateValues" dxfId="928" priority="360"/>
  </conditionalFormatting>
  <conditionalFormatting sqref="AR80">
    <cfRule type="duplicateValues" dxfId="927" priority="359"/>
  </conditionalFormatting>
  <conditionalFormatting sqref="AR99">
    <cfRule type="duplicateValues" dxfId="926" priority="367"/>
  </conditionalFormatting>
  <conditionalFormatting sqref="AR100">
    <cfRule type="duplicateValues" dxfId="925" priority="358"/>
  </conditionalFormatting>
  <conditionalFormatting sqref="AR118">
    <cfRule type="duplicateValues" dxfId="924" priority="366"/>
  </conditionalFormatting>
  <conditionalFormatting sqref="AR139">
    <cfRule type="duplicateValues" dxfId="923" priority="365"/>
  </conditionalFormatting>
  <conditionalFormatting sqref="AR158">
    <cfRule type="duplicateValues" dxfId="922" priority="364"/>
  </conditionalFormatting>
  <conditionalFormatting sqref="AZ44">
    <cfRule type="duplicateValues" dxfId="921" priority="39"/>
  </conditionalFormatting>
  <conditionalFormatting sqref="AZ62">
    <cfRule type="duplicateValues" dxfId="920" priority="40"/>
  </conditionalFormatting>
  <conditionalFormatting sqref="AZ81">
    <cfRule type="duplicateValues" dxfId="919" priority="41"/>
  </conditionalFormatting>
  <conditionalFormatting sqref="AZ100">
    <cfRule type="duplicateValues" dxfId="918" priority="42"/>
  </conditionalFormatting>
  <conditionalFormatting sqref="AZ119">
    <cfRule type="duplicateValues" dxfId="917" priority="43"/>
  </conditionalFormatting>
  <conditionalFormatting sqref="AZ140">
    <cfRule type="duplicateValues" dxfId="916" priority="44"/>
  </conditionalFormatting>
  <conditionalFormatting sqref="AZ159">
    <cfRule type="duplicateValues" dxfId="915" priority="45"/>
  </conditionalFormatting>
  <conditionalFormatting sqref="BD1">
    <cfRule type="duplicateValues" dxfId="914" priority="18"/>
  </conditionalFormatting>
  <conditionalFormatting sqref="BF1">
    <cfRule type="duplicateValues" dxfId="913" priority="17"/>
  </conditionalFormatting>
  <conditionalFormatting sqref="BK2">
    <cfRule type="duplicateValues" dxfId="912" priority="63"/>
  </conditionalFormatting>
  <conditionalFormatting sqref="BU2">
    <cfRule type="duplicateValues" dxfId="911" priority="62"/>
  </conditionalFormatting>
  <conditionalFormatting sqref="BX2 BZ2:CF2 CI2:CZ2">
    <cfRule type="duplicateValues" dxfId="910" priority="357"/>
  </conditionalFormatting>
  <conditionalFormatting sqref="BX21 BZ21:CF21 CH21:DA21 DC21:DD21 DB22 DF21:DT21">
    <cfRule type="duplicateValues" dxfId="909" priority="355"/>
  </conditionalFormatting>
  <conditionalFormatting sqref="BX43 BZ43:CF43 CQ43:DT43">
    <cfRule type="duplicateValues" dxfId="908" priority="353"/>
  </conditionalFormatting>
  <conditionalFormatting sqref="BX64 BZ64:CF64 CQ64:DT64">
    <cfRule type="duplicateValues" dxfId="907" priority="351"/>
  </conditionalFormatting>
  <conditionalFormatting sqref="BY2">
    <cfRule type="duplicateValues" dxfId="906" priority="356"/>
  </conditionalFormatting>
  <conditionalFormatting sqref="BY21">
    <cfRule type="duplicateValues" dxfId="905" priority="354"/>
  </conditionalFormatting>
  <conditionalFormatting sqref="BY43">
    <cfRule type="duplicateValues" dxfId="904" priority="352"/>
  </conditionalFormatting>
  <conditionalFormatting sqref="BY64">
    <cfRule type="duplicateValues" dxfId="903" priority="350"/>
  </conditionalFormatting>
  <conditionalFormatting sqref="BY84">
    <cfRule type="duplicateValues" dxfId="902" priority="348"/>
  </conditionalFormatting>
  <conditionalFormatting sqref="BY103">
    <cfRule type="duplicateValues" dxfId="901" priority="346"/>
  </conditionalFormatting>
  <conditionalFormatting sqref="BY123">
    <cfRule type="duplicateValues" dxfId="900" priority="344"/>
  </conditionalFormatting>
  <conditionalFormatting sqref="BY143">
    <cfRule type="duplicateValues" dxfId="899" priority="342"/>
  </conditionalFormatting>
  <conditionalFormatting sqref="BY164">
    <cfRule type="duplicateValues" dxfId="898" priority="340"/>
  </conditionalFormatting>
  <conditionalFormatting sqref="BY183">
    <cfRule type="duplicateValues" dxfId="897" priority="338"/>
  </conditionalFormatting>
  <conditionalFormatting sqref="BY202">
    <cfRule type="duplicateValues" dxfId="896" priority="336"/>
  </conditionalFormatting>
  <conditionalFormatting sqref="BY223">
    <cfRule type="duplicateValues" dxfId="895" priority="334"/>
  </conditionalFormatting>
  <conditionalFormatting sqref="BY243">
    <cfRule type="duplicateValues" dxfId="894" priority="332"/>
  </conditionalFormatting>
  <conditionalFormatting sqref="BY261">
    <cfRule type="duplicateValues" dxfId="893" priority="330"/>
  </conditionalFormatting>
  <conditionalFormatting sqref="BY281">
    <cfRule type="duplicateValues" dxfId="892" priority="328"/>
  </conditionalFormatting>
  <conditionalFormatting sqref="BY298">
    <cfRule type="duplicateValues" dxfId="891" priority="326"/>
  </conditionalFormatting>
  <conditionalFormatting sqref="BY315">
    <cfRule type="duplicateValues" dxfId="890" priority="324"/>
  </conditionalFormatting>
  <conditionalFormatting sqref="BY332">
    <cfRule type="duplicateValues" dxfId="889" priority="322"/>
  </conditionalFormatting>
  <conditionalFormatting sqref="BY350">
    <cfRule type="duplicateValues" dxfId="888" priority="320"/>
  </conditionalFormatting>
  <conditionalFormatting sqref="BY370">
    <cfRule type="duplicateValues" dxfId="887" priority="318"/>
  </conditionalFormatting>
  <conditionalFormatting sqref="BY388">
    <cfRule type="duplicateValues" dxfId="886" priority="316"/>
  </conditionalFormatting>
  <conditionalFormatting sqref="BY407">
    <cfRule type="duplicateValues" dxfId="885" priority="314"/>
  </conditionalFormatting>
  <conditionalFormatting sqref="BY426">
    <cfRule type="duplicateValues" dxfId="884" priority="312"/>
  </conditionalFormatting>
  <conditionalFormatting sqref="BY446">
    <cfRule type="duplicateValues" dxfId="883" priority="310"/>
  </conditionalFormatting>
  <conditionalFormatting sqref="BY463">
    <cfRule type="duplicateValues" dxfId="882" priority="308"/>
  </conditionalFormatting>
  <conditionalFormatting sqref="BY480">
    <cfRule type="duplicateValues" dxfId="881" priority="306"/>
  </conditionalFormatting>
  <conditionalFormatting sqref="BY497">
    <cfRule type="duplicateValues" dxfId="880" priority="304"/>
  </conditionalFormatting>
  <conditionalFormatting sqref="BY515">
    <cfRule type="duplicateValues" dxfId="879" priority="302"/>
  </conditionalFormatting>
  <conditionalFormatting sqref="BY535">
    <cfRule type="duplicateValues" dxfId="878" priority="300"/>
  </conditionalFormatting>
  <conditionalFormatting sqref="BY552">
    <cfRule type="duplicateValues" dxfId="877" priority="298"/>
  </conditionalFormatting>
  <conditionalFormatting sqref="BY571">
    <cfRule type="duplicateValues" dxfId="876" priority="296"/>
  </conditionalFormatting>
  <conditionalFormatting sqref="BY588">
    <cfRule type="duplicateValues" dxfId="875" priority="294"/>
  </conditionalFormatting>
  <conditionalFormatting sqref="BY605">
    <cfRule type="duplicateValues" dxfId="874" priority="292"/>
  </conditionalFormatting>
  <conditionalFormatting sqref="BY625">
    <cfRule type="duplicateValues" dxfId="873" priority="290"/>
  </conditionalFormatting>
  <conditionalFormatting sqref="BY642">
    <cfRule type="duplicateValues" dxfId="872" priority="288"/>
  </conditionalFormatting>
  <conditionalFormatting sqref="BY663">
    <cfRule type="duplicateValues" dxfId="871" priority="286"/>
  </conditionalFormatting>
  <conditionalFormatting sqref="BY680">
    <cfRule type="duplicateValues" dxfId="870" priority="284"/>
  </conditionalFormatting>
  <conditionalFormatting sqref="BY699">
    <cfRule type="duplicateValues" dxfId="869" priority="282"/>
  </conditionalFormatting>
  <conditionalFormatting sqref="BY716">
    <cfRule type="duplicateValues" dxfId="868" priority="280"/>
  </conditionalFormatting>
  <conditionalFormatting sqref="BY733">
    <cfRule type="duplicateValues" dxfId="867" priority="278"/>
  </conditionalFormatting>
  <conditionalFormatting sqref="BY751">
    <cfRule type="duplicateValues" dxfId="866" priority="276"/>
  </conditionalFormatting>
  <conditionalFormatting sqref="BY768">
    <cfRule type="duplicateValues" dxfId="865" priority="274"/>
  </conditionalFormatting>
  <conditionalFormatting sqref="BY785">
    <cfRule type="duplicateValues" dxfId="864" priority="272"/>
  </conditionalFormatting>
  <conditionalFormatting sqref="BY805">
    <cfRule type="duplicateValues" dxfId="863" priority="270"/>
  </conditionalFormatting>
  <conditionalFormatting sqref="BY825">
    <cfRule type="duplicateValues" dxfId="862" priority="268"/>
  </conditionalFormatting>
  <conditionalFormatting sqref="BY842">
    <cfRule type="duplicateValues" dxfId="861" priority="266"/>
  </conditionalFormatting>
  <conditionalFormatting sqref="BY859">
    <cfRule type="duplicateValues" dxfId="860" priority="264"/>
  </conditionalFormatting>
  <conditionalFormatting sqref="BY877">
    <cfRule type="duplicateValues" dxfId="859" priority="262"/>
  </conditionalFormatting>
  <conditionalFormatting sqref="BY897">
    <cfRule type="duplicateValues" dxfId="858" priority="260"/>
  </conditionalFormatting>
  <conditionalFormatting sqref="BY915">
    <cfRule type="duplicateValues" dxfId="857" priority="258"/>
  </conditionalFormatting>
  <conditionalFormatting sqref="BY933">
    <cfRule type="duplicateValues" dxfId="856" priority="256"/>
  </conditionalFormatting>
  <conditionalFormatting sqref="BY951">
    <cfRule type="duplicateValues" dxfId="855" priority="254"/>
  </conditionalFormatting>
  <conditionalFormatting sqref="BY970">
    <cfRule type="duplicateValues" dxfId="854" priority="252"/>
  </conditionalFormatting>
  <conditionalFormatting sqref="BY989">
    <cfRule type="duplicateValues" dxfId="853" priority="250"/>
  </conditionalFormatting>
  <conditionalFormatting sqref="BY1007">
    <cfRule type="duplicateValues" dxfId="852" priority="248"/>
  </conditionalFormatting>
  <conditionalFormatting sqref="BY1025">
    <cfRule type="duplicateValues" dxfId="851" priority="246"/>
  </conditionalFormatting>
  <conditionalFormatting sqref="BY1045">
    <cfRule type="duplicateValues" dxfId="850" priority="244"/>
  </conditionalFormatting>
  <conditionalFormatting sqref="BY1062">
    <cfRule type="duplicateValues" dxfId="849" priority="242"/>
  </conditionalFormatting>
  <conditionalFormatting sqref="BY1081">
    <cfRule type="duplicateValues" dxfId="848" priority="240"/>
  </conditionalFormatting>
  <conditionalFormatting sqref="BY1099">
    <cfRule type="duplicateValues" dxfId="847" priority="238"/>
  </conditionalFormatting>
  <conditionalFormatting sqref="BY1117">
    <cfRule type="duplicateValues" dxfId="846" priority="236"/>
  </conditionalFormatting>
  <conditionalFormatting sqref="BY1135">
    <cfRule type="duplicateValues" dxfId="845" priority="234"/>
  </conditionalFormatting>
  <conditionalFormatting sqref="BY1153">
    <cfRule type="duplicateValues" dxfId="844" priority="232"/>
  </conditionalFormatting>
  <conditionalFormatting sqref="BY1173">
    <cfRule type="duplicateValues" dxfId="843" priority="230"/>
  </conditionalFormatting>
  <conditionalFormatting sqref="BY1191">
    <cfRule type="duplicateValues" dxfId="842" priority="228"/>
  </conditionalFormatting>
  <conditionalFormatting sqref="BY1209">
    <cfRule type="duplicateValues" dxfId="841" priority="226"/>
  </conditionalFormatting>
  <conditionalFormatting sqref="BY1227">
    <cfRule type="duplicateValues" dxfId="840" priority="224"/>
  </conditionalFormatting>
  <conditionalFormatting sqref="BY1245">
    <cfRule type="duplicateValues" dxfId="839" priority="222"/>
  </conditionalFormatting>
  <conditionalFormatting sqref="BY1263">
    <cfRule type="duplicateValues" dxfId="838" priority="220"/>
  </conditionalFormatting>
  <conditionalFormatting sqref="BY1281">
    <cfRule type="duplicateValues" dxfId="837" priority="218"/>
  </conditionalFormatting>
  <conditionalFormatting sqref="BY1300">
    <cfRule type="duplicateValues" dxfId="836" priority="216"/>
  </conditionalFormatting>
  <conditionalFormatting sqref="BY1319">
    <cfRule type="duplicateValues" dxfId="835" priority="214"/>
  </conditionalFormatting>
  <conditionalFormatting sqref="BY1341">
    <cfRule type="duplicateValues" dxfId="834" priority="212"/>
  </conditionalFormatting>
  <conditionalFormatting sqref="BY1359">
    <cfRule type="duplicateValues" dxfId="833" priority="210"/>
  </conditionalFormatting>
  <conditionalFormatting sqref="BY1377">
    <cfRule type="duplicateValues" dxfId="832" priority="208"/>
  </conditionalFormatting>
  <conditionalFormatting sqref="BY1395">
    <cfRule type="duplicateValues" dxfId="831" priority="206"/>
  </conditionalFormatting>
  <conditionalFormatting sqref="BY1412">
    <cfRule type="duplicateValues" dxfId="830" priority="204"/>
  </conditionalFormatting>
  <conditionalFormatting sqref="BY1430">
    <cfRule type="duplicateValues" dxfId="829" priority="202"/>
  </conditionalFormatting>
  <conditionalFormatting sqref="BY1449">
    <cfRule type="duplicateValues" dxfId="828" priority="200"/>
  </conditionalFormatting>
  <conditionalFormatting sqref="BY1468">
    <cfRule type="duplicateValues" dxfId="827" priority="198"/>
  </conditionalFormatting>
  <conditionalFormatting sqref="BY1488">
    <cfRule type="duplicateValues" dxfId="826" priority="196"/>
  </conditionalFormatting>
  <conditionalFormatting sqref="BY1505">
    <cfRule type="duplicateValues" dxfId="825" priority="194"/>
  </conditionalFormatting>
  <conditionalFormatting sqref="BY1524">
    <cfRule type="duplicateValues" dxfId="824" priority="192"/>
  </conditionalFormatting>
  <conditionalFormatting sqref="BY1541">
    <cfRule type="duplicateValues" dxfId="823" priority="190"/>
  </conditionalFormatting>
  <conditionalFormatting sqref="BY1561">
    <cfRule type="duplicateValues" dxfId="822" priority="188"/>
  </conditionalFormatting>
  <conditionalFormatting sqref="BY1579">
    <cfRule type="duplicateValues" dxfId="821" priority="186"/>
  </conditionalFormatting>
  <conditionalFormatting sqref="BY1596">
    <cfRule type="duplicateValues" dxfId="820" priority="184"/>
  </conditionalFormatting>
  <conditionalFormatting sqref="BY1616">
    <cfRule type="duplicateValues" dxfId="819" priority="182"/>
  </conditionalFormatting>
  <conditionalFormatting sqref="BY1636">
    <cfRule type="duplicateValues" dxfId="818" priority="180"/>
  </conditionalFormatting>
  <conditionalFormatting sqref="BY1656">
    <cfRule type="duplicateValues" dxfId="817" priority="178"/>
  </conditionalFormatting>
  <conditionalFormatting sqref="BY1675">
    <cfRule type="duplicateValues" dxfId="816" priority="176"/>
  </conditionalFormatting>
  <conditionalFormatting sqref="BY1696">
    <cfRule type="duplicateValues" dxfId="815" priority="174"/>
  </conditionalFormatting>
  <conditionalFormatting sqref="BY1715">
    <cfRule type="duplicateValues" dxfId="814" priority="172"/>
  </conditionalFormatting>
  <conditionalFormatting sqref="BY1734">
    <cfRule type="duplicateValues" dxfId="813" priority="170"/>
  </conditionalFormatting>
  <conditionalFormatting sqref="BY1753">
    <cfRule type="duplicateValues" dxfId="812" priority="168"/>
  </conditionalFormatting>
  <conditionalFormatting sqref="BY1773">
    <cfRule type="duplicateValues" dxfId="811" priority="166"/>
  </conditionalFormatting>
  <conditionalFormatting sqref="BY1793">
    <cfRule type="duplicateValues" dxfId="810" priority="164"/>
  </conditionalFormatting>
  <conditionalFormatting sqref="BY1811">
    <cfRule type="duplicateValues" dxfId="809" priority="162"/>
  </conditionalFormatting>
  <conditionalFormatting sqref="BY1831">
    <cfRule type="duplicateValues" dxfId="808" priority="160"/>
  </conditionalFormatting>
  <conditionalFormatting sqref="BY1852">
    <cfRule type="duplicateValues" dxfId="807" priority="158"/>
  </conditionalFormatting>
  <conditionalFormatting sqref="BY1870">
    <cfRule type="duplicateValues" dxfId="806" priority="156"/>
  </conditionalFormatting>
  <conditionalFormatting sqref="BY1888">
    <cfRule type="duplicateValues" dxfId="805" priority="154"/>
  </conditionalFormatting>
  <conditionalFormatting sqref="BY1908">
    <cfRule type="duplicateValues" dxfId="804" priority="152"/>
  </conditionalFormatting>
  <conditionalFormatting sqref="BY1928">
    <cfRule type="duplicateValues" dxfId="803" priority="150"/>
  </conditionalFormatting>
  <conditionalFormatting sqref="BY1947">
    <cfRule type="duplicateValues" dxfId="802" priority="148"/>
  </conditionalFormatting>
  <conditionalFormatting sqref="CG86 BX84 BZ84:CF84 CR84:DT84">
    <cfRule type="duplicateValues" dxfId="801" priority="349"/>
  </conditionalFormatting>
  <conditionalFormatting sqref="CG105 BX103 BZ103:CF103 CQ103:DT103 CH104:CP104">
    <cfRule type="duplicateValues" dxfId="800" priority="347"/>
  </conditionalFormatting>
  <conditionalFormatting sqref="CG125 BX123 BZ123:CF123 CQ123:DT123 CH124:CP124">
    <cfRule type="duplicateValues" dxfId="799" priority="345"/>
  </conditionalFormatting>
  <conditionalFormatting sqref="CG145 BX143 BZ143:CF143 CQ143:DT143 CH144:CP144">
    <cfRule type="duplicateValues" dxfId="798" priority="343"/>
  </conditionalFormatting>
  <conditionalFormatting sqref="CG166 BX164 BZ164:CF164 CQ164:DT164 CH165:CP165">
    <cfRule type="duplicateValues" dxfId="797" priority="341"/>
  </conditionalFormatting>
  <conditionalFormatting sqref="CG185 BX183 BZ183:CF183 CQ183:DT183 CH184:CP184">
    <cfRule type="duplicateValues" dxfId="796" priority="339"/>
  </conditionalFormatting>
  <conditionalFormatting sqref="CG204 BX202 BZ202:CF202 CQ202:DT202 CH203:CP203">
    <cfRule type="duplicateValues" dxfId="795" priority="337"/>
  </conditionalFormatting>
  <conditionalFormatting sqref="CG225 BX223 BZ223:CF223 CQ223:DT223 CH224:CP224">
    <cfRule type="duplicateValues" dxfId="794" priority="335"/>
  </conditionalFormatting>
  <conditionalFormatting sqref="CG245 BX243 BZ243:CF243 CQ243:DT243 CH244:CP244">
    <cfRule type="duplicateValues" dxfId="793" priority="333"/>
  </conditionalFormatting>
  <conditionalFormatting sqref="CG263 BX261 BZ261:CF261 CQ261:DT261 CH262:CP262">
    <cfRule type="duplicateValues" dxfId="792" priority="331"/>
  </conditionalFormatting>
  <conditionalFormatting sqref="CG283 BX281 BZ281:CF281 CQ281:DT281 CH282:CP282">
    <cfRule type="duplicateValues" dxfId="791" priority="329"/>
  </conditionalFormatting>
  <conditionalFormatting sqref="CG300 BX298 BZ298:CF298 CQ298:DT298 CH299:CP299">
    <cfRule type="duplicateValues" dxfId="790" priority="327"/>
  </conditionalFormatting>
  <conditionalFormatting sqref="CG317 BX315 BZ315:CF315 CQ315:DT315 CH316:CP316">
    <cfRule type="duplicateValues" dxfId="789" priority="325"/>
  </conditionalFormatting>
  <conditionalFormatting sqref="CG334 BX332 BZ332:CF332 CQ332:DT332 CH333:CP333">
    <cfRule type="duplicateValues" dxfId="788" priority="323"/>
  </conditionalFormatting>
  <conditionalFormatting sqref="CG352 BX350 BZ350:CF350 CQ350:DT350 CH351:CP351">
    <cfRule type="duplicateValues" dxfId="787" priority="321"/>
  </conditionalFormatting>
  <conditionalFormatting sqref="CG372 BX370 BZ370:CF370 CQ370:DT370 CH371:CP371">
    <cfRule type="duplicateValues" dxfId="786" priority="319"/>
  </conditionalFormatting>
  <conditionalFormatting sqref="CG390 BX388 BZ388:CF388 CQ388:DT388 CH389:CP389">
    <cfRule type="duplicateValues" dxfId="785" priority="317"/>
  </conditionalFormatting>
  <conditionalFormatting sqref="CG409 BX407 BZ407:CF407 CQ407:DT407 CH408:CP408">
    <cfRule type="duplicateValues" dxfId="784" priority="315"/>
  </conditionalFormatting>
  <conditionalFormatting sqref="CG428 BX426 BZ426:CF426 CQ426:DT426 CH427:CP427">
    <cfRule type="duplicateValues" dxfId="783" priority="313"/>
  </conditionalFormatting>
  <conditionalFormatting sqref="CG448 BX446 BZ446:CF446 CQ446:DT446 CH447:CP447">
    <cfRule type="duplicateValues" dxfId="782" priority="311"/>
  </conditionalFormatting>
  <conditionalFormatting sqref="CG465 BX463 BZ463:CF463 CQ463:DT463 CH464:CP464">
    <cfRule type="duplicateValues" dxfId="781" priority="309"/>
  </conditionalFormatting>
  <conditionalFormatting sqref="CG482 BX480 BZ480:CF480 CQ480:DT480 CH481:CP481">
    <cfRule type="duplicateValues" dxfId="780" priority="307"/>
  </conditionalFormatting>
  <conditionalFormatting sqref="CG499 BX497 BZ497:CF497 CQ497:DT497 CH498:CP498">
    <cfRule type="duplicateValues" dxfId="779" priority="305"/>
  </conditionalFormatting>
  <conditionalFormatting sqref="CG517 BX515 BZ515:CF515 CQ515:DT515 CH516:CP516">
    <cfRule type="duplicateValues" dxfId="778" priority="303"/>
  </conditionalFormatting>
  <conditionalFormatting sqref="CG537 BX535 BZ535:CF535 CQ535:DT535 CH536:CP536">
    <cfRule type="duplicateValues" dxfId="777" priority="301"/>
  </conditionalFormatting>
  <conditionalFormatting sqref="CG554 BX552 BZ552:CF552 CQ552:DT552 CH553:CP553">
    <cfRule type="duplicateValues" dxfId="776" priority="299"/>
  </conditionalFormatting>
  <conditionalFormatting sqref="CG573 BX571 BZ571:CF571 CQ571:DT571 CH572:CP572">
    <cfRule type="duplicateValues" dxfId="775" priority="297"/>
  </conditionalFormatting>
  <conditionalFormatting sqref="CG590 BX588 BZ588:CF588 CQ588:DT588 CH589:CP589">
    <cfRule type="duplicateValues" dxfId="774" priority="295"/>
  </conditionalFormatting>
  <conditionalFormatting sqref="CG607 BX605 BZ605:CF605 CQ605:DT605 CH606:CP606">
    <cfRule type="duplicateValues" dxfId="773" priority="293"/>
  </conditionalFormatting>
  <conditionalFormatting sqref="CG627 BX625 BZ625:CF625 CQ625:DT625 CH626:CP626">
    <cfRule type="duplicateValues" dxfId="772" priority="291"/>
  </conditionalFormatting>
  <conditionalFormatting sqref="CG644 BX642 BZ642:CF642 CQ642:DT642 CH643:CP643">
    <cfRule type="duplicateValues" dxfId="771" priority="289"/>
  </conditionalFormatting>
  <conditionalFormatting sqref="CG665 BX663 BZ663:CF663 CQ663:DT663 CH664:CP664">
    <cfRule type="duplicateValues" dxfId="770" priority="287"/>
  </conditionalFormatting>
  <conditionalFormatting sqref="CG682 BX680 BZ680:CF680 CQ680:DT680 CH681:CP681">
    <cfRule type="duplicateValues" dxfId="769" priority="285"/>
  </conditionalFormatting>
  <conditionalFormatting sqref="CG701 BX699 BZ699:CF699 CQ699:DT699 CH700:CP700">
    <cfRule type="duplicateValues" dxfId="768" priority="283"/>
  </conditionalFormatting>
  <conditionalFormatting sqref="CG718 BX716 BZ716:CF716 CQ716:DT716 CH717:CP717">
    <cfRule type="duplicateValues" dxfId="767" priority="281"/>
  </conditionalFormatting>
  <conditionalFormatting sqref="CG735 BX733 BZ733:CF733 CQ733:DT733 CH734:CP734">
    <cfRule type="duplicateValues" dxfId="766" priority="279"/>
  </conditionalFormatting>
  <conditionalFormatting sqref="CG753 BX751 BZ751:CF751 CQ751:DT751 CH752:CP752">
    <cfRule type="duplicateValues" dxfId="765" priority="277"/>
  </conditionalFormatting>
  <conditionalFormatting sqref="CG770 BX768 BZ768:CF768 CQ768:DT768 CH769:CP769">
    <cfRule type="duplicateValues" dxfId="764" priority="275"/>
  </conditionalFormatting>
  <conditionalFormatting sqref="CG787 BX785 BZ785:CF785 CQ785:DT785 CH786:CP786">
    <cfRule type="duplicateValues" dxfId="763" priority="273"/>
  </conditionalFormatting>
  <conditionalFormatting sqref="CG807 BX805 BZ805:CF805 CQ805:DT805 CH806:CP806">
    <cfRule type="duplicateValues" dxfId="762" priority="271"/>
  </conditionalFormatting>
  <conditionalFormatting sqref="CG827 BX825 BZ825:CF825 CQ825:DT825 CH826:CP826">
    <cfRule type="duplicateValues" dxfId="761" priority="269"/>
  </conditionalFormatting>
  <conditionalFormatting sqref="CG844 BX842 BZ842:CF842 CQ842:DT842 CH843:CP843">
    <cfRule type="duplicateValues" dxfId="760" priority="267"/>
  </conditionalFormatting>
  <conditionalFormatting sqref="CG861 BX859 BZ859:CF859 CQ859:DT859 CH860:CP860">
    <cfRule type="duplicateValues" dxfId="759" priority="265"/>
  </conditionalFormatting>
  <conditionalFormatting sqref="CG879 BX877 BZ877:CF877 CQ877:DT877 CH878:CP878">
    <cfRule type="duplicateValues" dxfId="758" priority="263"/>
  </conditionalFormatting>
  <conditionalFormatting sqref="CG899 BX897 BZ897:CF897 CQ897:DT897 CH898:CP898">
    <cfRule type="duplicateValues" dxfId="757" priority="261"/>
  </conditionalFormatting>
  <conditionalFormatting sqref="CG917 BX915 BZ915:CF915 CQ915:DT915 CH916:CP916">
    <cfRule type="duplicateValues" dxfId="756" priority="259"/>
  </conditionalFormatting>
  <conditionalFormatting sqref="CG935 BX933 BZ933:CF933 CQ933:DT933 CH934:CP934">
    <cfRule type="duplicateValues" dxfId="755" priority="257"/>
  </conditionalFormatting>
  <conditionalFormatting sqref="CG953 BX951 BZ951:CF951 CQ951:DT951 CH952:CP952">
    <cfRule type="duplicateValues" dxfId="754" priority="255"/>
  </conditionalFormatting>
  <conditionalFormatting sqref="CG972 BX970 BZ970:CF970 CQ970:DT970 CH971:CP971">
    <cfRule type="duplicateValues" dxfId="753" priority="253"/>
  </conditionalFormatting>
  <conditionalFormatting sqref="CG991 BX989 BZ989:CF989 CQ989:DT989 CH990:CP990">
    <cfRule type="duplicateValues" dxfId="752" priority="251"/>
  </conditionalFormatting>
  <conditionalFormatting sqref="CG1009 BX1007 BZ1007:CF1007 CQ1007:DT1007 CH1008:CP1008">
    <cfRule type="duplicateValues" dxfId="751" priority="249"/>
  </conditionalFormatting>
  <conditionalFormatting sqref="CG1027 BX1025 BZ1025:CF1025 CQ1025:DT1025 CH1026:CP1026">
    <cfRule type="duplicateValues" dxfId="750" priority="247"/>
  </conditionalFormatting>
  <conditionalFormatting sqref="CG1047 BX1045 BZ1045:CF1045 CQ1045:DT1045 CH1046:CP1046">
    <cfRule type="duplicateValues" dxfId="749" priority="245"/>
  </conditionalFormatting>
  <conditionalFormatting sqref="CG1064 BX1062 BZ1062:CF1062 CQ1062:DT1062 CH1063:CP1063">
    <cfRule type="duplicateValues" dxfId="748" priority="243"/>
  </conditionalFormatting>
  <conditionalFormatting sqref="CG1083 BX1081 BZ1081:CF1081 CQ1081:DT1081 CH1082:CP1082">
    <cfRule type="duplicateValues" dxfId="747" priority="241"/>
  </conditionalFormatting>
  <conditionalFormatting sqref="CG1101 BX1099 BZ1099:CF1099 CQ1099:DT1099 CH1100:CP1100">
    <cfRule type="duplicateValues" dxfId="746" priority="239"/>
  </conditionalFormatting>
  <conditionalFormatting sqref="CG1119 BX1117 BZ1117:CF1117 CQ1117:DT1117 CH1118:CP1118">
    <cfRule type="duplicateValues" dxfId="745" priority="237"/>
  </conditionalFormatting>
  <conditionalFormatting sqref="CG1137 BX1135 BZ1135:CF1135 CQ1135:DT1135 CH1136:CP1136">
    <cfRule type="duplicateValues" dxfId="744" priority="235"/>
  </conditionalFormatting>
  <conditionalFormatting sqref="CG1155 BX1153 BZ1153:CF1153 CQ1153:DT1153 CH1154:CP1154">
    <cfRule type="duplicateValues" dxfId="743" priority="233"/>
  </conditionalFormatting>
  <conditionalFormatting sqref="CG1175 BX1173 BZ1173:CF1173 CQ1173:DT1173 CH1174:CP1174">
    <cfRule type="duplicateValues" dxfId="742" priority="231"/>
  </conditionalFormatting>
  <conditionalFormatting sqref="CG1193 BX1191 BZ1191:CF1191 CQ1191:DT1191 CH1192:CP1192">
    <cfRule type="duplicateValues" dxfId="741" priority="229"/>
  </conditionalFormatting>
  <conditionalFormatting sqref="CG1211 BX1209 BZ1209:CF1209 CQ1209:DT1209 CH1210:CP1210">
    <cfRule type="duplicateValues" dxfId="740" priority="227"/>
  </conditionalFormatting>
  <conditionalFormatting sqref="CG1229 BX1227 BZ1227:CF1227 CQ1227:DT1227 CH1228:CP1228">
    <cfRule type="duplicateValues" dxfId="739" priority="225"/>
  </conditionalFormatting>
  <conditionalFormatting sqref="CG1247 BX1245 BZ1245:CF1245 CQ1245:DT1245 CH1246:CP1246">
    <cfRule type="duplicateValues" dxfId="738" priority="223"/>
  </conditionalFormatting>
  <conditionalFormatting sqref="CG1265 BX1263 BZ1263:CF1263 CQ1263:DT1263 CH1264:CP1264">
    <cfRule type="duplicateValues" dxfId="737" priority="221"/>
  </conditionalFormatting>
  <conditionalFormatting sqref="CG1283 BX1281 BZ1281:CF1281 CQ1281:DT1281 CH1282:CP1282">
    <cfRule type="duplicateValues" dxfId="736" priority="219"/>
  </conditionalFormatting>
  <conditionalFormatting sqref="CG1302 BX1300 BZ1300:CF1300 CQ1300:DT1300 CH1301:CP1301">
    <cfRule type="duplicateValues" dxfId="735" priority="217"/>
  </conditionalFormatting>
  <conditionalFormatting sqref="CG1321 BX1319 BZ1319:CF1319 CQ1319:DT1319 CH1320:CP1320">
    <cfRule type="duplicateValues" dxfId="734" priority="215"/>
  </conditionalFormatting>
  <conditionalFormatting sqref="CG1343 BX1341 BZ1341:CF1341 CQ1341:DT1341 CH1342:CP1342">
    <cfRule type="duplicateValues" dxfId="733" priority="213"/>
  </conditionalFormatting>
  <conditionalFormatting sqref="CG1361 BX1359 BZ1359:CF1359 CQ1359:DT1359 CH1360:CP1360">
    <cfRule type="duplicateValues" dxfId="732" priority="211"/>
  </conditionalFormatting>
  <conditionalFormatting sqref="CG1379 BX1377 BZ1377:CF1377 CQ1377:DT1377 CH1378:CP1378">
    <cfRule type="duplicateValues" dxfId="731" priority="209"/>
  </conditionalFormatting>
  <conditionalFormatting sqref="CG1397 BX1395 BZ1395:CF1395 CQ1395:DT1395 CH1396:CP1396">
    <cfRule type="duplicateValues" dxfId="730" priority="207"/>
  </conditionalFormatting>
  <conditionalFormatting sqref="CG1414 BX1412 BZ1412:CF1412 CQ1412:DT1412 CH1413:CP1413">
    <cfRule type="duplicateValues" dxfId="729" priority="205"/>
  </conditionalFormatting>
  <conditionalFormatting sqref="CG1432 BX1430 BZ1430:CF1430 CQ1430:DT1430 CH1431:CP1431">
    <cfRule type="duplicateValues" dxfId="728" priority="203"/>
  </conditionalFormatting>
  <conditionalFormatting sqref="CG1451 BX1449 BZ1449:CF1449 CQ1449:DT1449 CH1450:CP1450">
    <cfRule type="duplicateValues" dxfId="727" priority="201"/>
  </conditionalFormatting>
  <conditionalFormatting sqref="CG1470 BX1468 BZ1468:CF1468 CQ1468:DT1468 CH1469:CP1469">
    <cfRule type="duplicateValues" dxfId="726" priority="199"/>
  </conditionalFormatting>
  <conditionalFormatting sqref="CG1490 BX1488 BZ1488:CF1488 CQ1488:DT1488 CH1489:CP1489">
    <cfRule type="duplicateValues" dxfId="725" priority="197"/>
  </conditionalFormatting>
  <conditionalFormatting sqref="CG1507 BX1505 BZ1505:CF1505 CQ1505:DT1505 CH1506:CP1506">
    <cfRule type="duplicateValues" dxfId="724" priority="195"/>
  </conditionalFormatting>
  <conditionalFormatting sqref="CG1526 BX1524 BZ1524:CF1524 CQ1524:DT1524 CH1525:CP1525">
    <cfRule type="duplicateValues" dxfId="723" priority="193"/>
  </conditionalFormatting>
  <conditionalFormatting sqref="CG1543 BX1541 BZ1541:CF1541 CQ1541:DT1541 CH1542:CP1542">
    <cfRule type="duplicateValues" dxfId="722" priority="191"/>
  </conditionalFormatting>
  <conditionalFormatting sqref="CG1563 BX1561 BZ1561:CF1561 CQ1561:DT1561 CH1562:CP1562">
    <cfRule type="duplicateValues" dxfId="721" priority="189"/>
  </conditionalFormatting>
  <conditionalFormatting sqref="CG1581 BX1579 BZ1579:CF1579 CQ1579:DT1579 CH1580:CP1580">
    <cfRule type="duplicateValues" dxfId="720" priority="187"/>
  </conditionalFormatting>
  <conditionalFormatting sqref="CG1598 BX1596 BZ1596:CF1596 CQ1596:DT1596 CH1597:CP1597">
    <cfRule type="duplicateValues" dxfId="719" priority="185"/>
  </conditionalFormatting>
  <conditionalFormatting sqref="CG1618 BX1616 BZ1616:CF1616 CQ1616:DT1616 CH1617:CP1617">
    <cfRule type="duplicateValues" dxfId="718" priority="183"/>
  </conditionalFormatting>
  <conditionalFormatting sqref="CG1638 BX1636 BZ1636:CF1636 CQ1636:DT1636 CH1637:CP1637">
    <cfRule type="duplicateValues" dxfId="717" priority="181"/>
  </conditionalFormatting>
  <conditionalFormatting sqref="CG1658 BX1656 BZ1656:CF1656 CQ1656:DT1656 CH1657:CP1657">
    <cfRule type="duplicateValues" dxfId="716" priority="179"/>
  </conditionalFormatting>
  <conditionalFormatting sqref="CG1677 BX1675 BZ1675:CF1675 CQ1675:DT1675 CH1676:CP1676">
    <cfRule type="duplicateValues" dxfId="715" priority="177"/>
  </conditionalFormatting>
  <conditionalFormatting sqref="CG1698 BX1696 BZ1696:CF1696 CQ1696:DT1696 CH1697:CP1697">
    <cfRule type="duplicateValues" dxfId="714" priority="175"/>
  </conditionalFormatting>
  <conditionalFormatting sqref="CG1717 BX1715 BZ1715:CF1715 CQ1715:DT1715 CH1716:CP1716">
    <cfRule type="duplicateValues" dxfId="713" priority="173"/>
  </conditionalFormatting>
  <conditionalFormatting sqref="CG1736 BX1734 BZ1734:CF1734 CQ1734:DT1734 CH1735:CP1735">
    <cfRule type="duplicateValues" dxfId="712" priority="171"/>
  </conditionalFormatting>
  <conditionalFormatting sqref="CG1755 BX1753 BZ1753:CF1753 CQ1753:DT1753 CH1754:CP1754">
    <cfRule type="duplicateValues" dxfId="711" priority="169"/>
  </conditionalFormatting>
  <conditionalFormatting sqref="CG1775 BX1773 BZ1773:CF1773 CQ1773:DT1773 CH1774:CP1774">
    <cfRule type="duplicateValues" dxfId="710" priority="167"/>
  </conditionalFormatting>
  <conditionalFormatting sqref="CG1795 BX1793 BZ1793:CF1793 CQ1793:DT1793 CH1794:CP1794">
    <cfRule type="duplicateValues" dxfId="709" priority="165"/>
  </conditionalFormatting>
  <conditionalFormatting sqref="CG1813 BX1811 BZ1811:CF1811 CQ1811:DT1811 CH1812:CP1812">
    <cfRule type="duplicateValues" dxfId="708" priority="163"/>
  </conditionalFormatting>
  <conditionalFormatting sqref="CG1833 BX1831 BZ1831:CF1831 CQ1831:DT1831 CH1832:CP1832">
    <cfRule type="duplicateValues" dxfId="707" priority="161"/>
  </conditionalFormatting>
  <conditionalFormatting sqref="CG1854 BX1852 BZ1852:CF1852 CQ1852:DT1852 CH1853:CP1853">
    <cfRule type="duplicateValues" dxfId="706" priority="159"/>
  </conditionalFormatting>
  <conditionalFormatting sqref="CG1872 BX1870 BZ1870:CF1870 CQ1870:DT1870 CH1871:CP1871">
    <cfRule type="duplicateValues" dxfId="705" priority="157"/>
  </conditionalFormatting>
  <conditionalFormatting sqref="CG1890 BX1888 BZ1888:CF1888 CQ1888:DT1888 CH1889:CP1889">
    <cfRule type="duplicateValues" dxfId="704" priority="155"/>
  </conditionalFormatting>
  <conditionalFormatting sqref="CG1910 BX1908 BZ1908:CF1908 CQ1908:DT1908 CH1909:CP1909">
    <cfRule type="duplicateValues" dxfId="703" priority="153"/>
  </conditionalFormatting>
  <conditionalFormatting sqref="CG1930 BX1928 BZ1928:CF1928 CQ1928:DT1928 CH1929:CP1929">
    <cfRule type="duplicateValues" dxfId="702" priority="151"/>
  </conditionalFormatting>
  <conditionalFormatting sqref="CG1949 BX1947 BZ1947:CF1947 CQ1947:DT1947 CH1948:CP1948">
    <cfRule type="duplicateValues" dxfId="701" priority="149"/>
  </conditionalFormatting>
  <conditionalFormatting sqref="CH31">
    <cfRule type="duplicateValues" dxfId="700" priority="34"/>
  </conditionalFormatting>
  <conditionalFormatting sqref="CH3:CY3">
    <cfRule type="duplicateValues" dxfId="699" priority="38"/>
  </conditionalFormatting>
  <conditionalFormatting sqref="CJ1">
    <cfRule type="duplicateValues" dxfId="698" priority="16"/>
  </conditionalFormatting>
  <conditionalFormatting sqref="CJ32">
    <cfRule type="duplicateValues" dxfId="697" priority="37"/>
  </conditionalFormatting>
  <conditionalFormatting sqref="CK1">
    <cfRule type="duplicateValues" dxfId="696" priority="15"/>
  </conditionalFormatting>
  <conditionalFormatting sqref="CL32">
    <cfRule type="duplicateValues" dxfId="695" priority="36"/>
  </conditionalFormatting>
  <conditionalFormatting sqref="CM1">
    <cfRule type="duplicateValues" dxfId="694" priority="14"/>
  </conditionalFormatting>
  <conditionalFormatting sqref="CM32">
    <cfRule type="duplicateValues" dxfId="693" priority="35"/>
  </conditionalFormatting>
  <conditionalFormatting sqref="CO1">
    <cfRule type="duplicateValues" dxfId="692" priority="11"/>
  </conditionalFormatting>
  <conditionalFormatting sqref="CS1">
    <cfRule type="duplicateValues" dxfId="691" priority="10"/>
  </conditionalFormatting>
  <conditionalFormatting sqref="CU1">
    <cfRule type="duplicateValues" dxfId="690" priority="9"/>
  </conditionalFormatting>
  <conditionalFormatting sqref="DA2">
    <cfRule type="duplicateValues" dxfId="689" priority="61"/>
  </conditionalFormatting>
  <conditionalFormatting sqref="DE22">
    <cfRule type="duplicateValues" dxfId="688" priority="6"/>
  </conditionalFormatting>
  <conditionalFormatting sqref="DT2">
    <cfRule type="duplicateValues" dxfId="687" priority="60"/>
  </conditionalFormatting>
  <conditionalFormatting sqref="DW2 DY2:EE2 EG3:EO3 EG2:EP2">
    <cfRule type="duplicateValues" dxfId="686" priority="402"/>
  </conditionalFormatting>
  <conditionalFormatting sqref="DW21 DY21:EE21 EP21:FB21 EG22:EO22 EE23 EE25">
    <cfRule type="duplicateValues" dxfId="685" priority="403"/>
  </conditionalFormatting>
  <conditionalFormatting sqref="DW40 DY40:EE40 EP40:FB40">
    <cfRule type="duplicateValues" dxfId="684" priority="404"/>
  </conditionalFormatting>
  <conditionalFormatting sqref="DW58 DY58:EE58 EG58:FB58">
    <cfRule type="duplicateValues" dxfId="683" priority="405"/>
  </conditionalFormatting>
  <conditionalFormatting sqref="DW75 DY75:EE75 EP75:FB75 EG77:EG83 EH76:EO81">
    <cfRule type="duplicateValues" dxfId="682" priority="406"/>
  </conditionalFormatting>
  <conditionalFormatting sqref="DW93 DY93:EE93 EP93:FB93 EG94:EO94">
    <cfRule type="duplicateValues" dxfId="681" priority="407"/>
  </conditionalFormatting>
  <conditionalFormatting sqref="DW111 DY111:EE111 EP111:FB111 EF112">
    <cfRule type="duplicateValues" dxfId="680" priority="408"/>
  </conditionalFormatting>
  <conditionalFormatting sqref="DX2">
    <cfRule type="duplicateValues" dxfId="679" priority="147"/>
  </conditionalFormatting>
  <conditionalFormatting sqref="DX21">
    <cfRule type="duplicateValues" dxfId="678" priority="146"/>
  </conditionalFormatting>
  <conditionalFormatting sqref="DX40">
    <cfRule type="duplicateValues" dxfId="677" priority="145"/>
  </conditionalFormatting>
  <conditionalFormatting sqref="DX58">
    <cfRule type="duplicateValues" dxfId="676" priority="144"/>
  </conditionalFormatting>
  <conditionalFormatting sqref="DX75">
    <cfRule type="duplicateValues" dxfId="675" priority="143"/>
  </conditionalFormatting>
  <conditionalFormatting sqref="DX93">
    <cfRule type="duplicateValues" dxfId="674" priority="142"/>
  </conditionalFormatting>
  <conditionalFormatting sqref="DX111">
    <cfRule type="duplicateValues" dxfId="673" priority="141"/>
  </conditionalFormatting>
  <conditionalFormatting sqref="EG1">
    <cfRule type="duplicateValues" dxfId="672" priority="13"/>
  </conditionalFormatting>
  <conditionalFormatting sqref="EG4:EO4">
    <cfRule type="duplicateValues" dxfId="671" priority="33"/>
  </conditionalFormatting>
  <conditionalFormatting sqref="EI1">
    <cfRule type="duplicateValues" dxfId="670" priority="8"/>
  </conditionalFormatting>
  <conditionalFormatting sqref="EJ1">
    <cfRule type="duplicateValues" dxfId="669" priority="12"/>
  </conditionalFormatting>
  <conditionalFormatting sqref="EL1">
    <cfRule type="duplicateValues" dxfId="668" priority="7"/>
  </conditionalFormatting>
  <conditionalFormatting sqref="EQ2">
    <cfRule type="duplicateValues" dxfId="667" priority="59"/>
  </conditionalFormatting>
  <conditionalFormatting sqref="FB2">
    <cfRule type="duplicateValues" dxfId="666" priority="58"/>
  </conditionalFormatting>
  <conditionalFormatting sqref="FE2 FG2:FM2 FU2:FX2">
    <cfRule type="duplicateValues" dxfId="665" priority="140"/>
  </conditionalFormatting>
  <conditionalFormatting sqref="FE20 FG20:FM20 FO20:GI20">
    <cfRule type="duplicateValues" dxfId="664" priority="138"/>
  </conditionalFormatting>
  <conditionalFormatting sqref="FE38 FG38:GI38">
    <cfRule type="duplicateValues" dxfId="663" priority="136"/>
  </conditionalFormatting>
  <conditionalFormatting sqref="FE56 FG56:GI56">
    <cfRule type="duplicateValues" dxfId="662" priority="134"/>
  </conditionalFormatting>
  <conditionalFormatting sqref="FE73 FG73:GI73">
    <cfRule type="duplicateValues" dxfId="661" priority="132"/>
  </conditionalFormatting>
  <conditionalFormatting sqref="FE93 FG93:GI93">
    <cfRule type="duplicateValues" dxfId="660" priority="130"/>
  </conditionalFormatting>
  <conditionalFormatting sqref="FF2">
    <cfRule type="duplicateValues" dxfId="659" priority="139"/>
  </conditionalFormatting>
  <conditionalFormatting sqref="FF20">
    <cfRule type="duplicateValues" dxfId="658" priority="137"/>
  </conditionalFormatting>
  <conditionalFormatting sqref="FF38">
    <cfRule type="duplicateValues" dxfId="657" priority="135"/>
  </conditionalFormatting>
  <conditionalFormatting sqref="FF56">
    <cfRule type="duplicateValues" dxfId="656" priority="133"/>
  </conditionalFormatting>
  <conditionalFormatting sqref="FF73">
    <cfRule type="duplicateValues" dxfId="655" priority="131"/>
  </conditionalFormatting>
  <conditionalFormatting sqref="FF93">
    <cfRule type="duplicateValues" dxfId="654" priority="129"/>
  </conditionalFormatting>
  <conditionalFormatting sqref="FO4:FT4">
    <cfRule type="duplicateValues" dxfId="653" priority="32"/>
  </conditionalFormatting>
  <conditionalFormatting sqref="FY2">
    <cfRule type="duplicateValues" dxfId="652" priority="57"/>
  </conditionalFormatting>
  <conditionalFormatting sqref="GI2">
    <cfRule type="duplicateValues" dxfId="651" priority="56"/>
  </conditionalFormatting>
  <conditionalFormatting sqref="GL2 GN2:GT2 HB2:HE2">
    <cfRule type="duplicateValues" dxfId="650" priority="128"/>
  </conditionalFormatting>
  <conditionalFormatting sqref="GL20 GN20:GT20 GV20:HP20">
    <cfRule type="duplicateValues" dxfId="649" priority="126"/>
  </conditionalFormatting>
  <conditionalFormatting sqref="GL38 GN38:GT38 GV38:HP38">
    <cfRule type="duplicateValues" dxfId="648" priority="124"/>
  </conditionalFormatting>
  <conditionalFormatting sqref="GL58 GN58:GT58 HE58:HP58">
    <cfRule type="duplicateValues" dxfId="647" priority="122"/>
  </conditionalFormatting>
  <conditionalFormatting sqref="GL78 GN78:HP78">
    <cfRule type="duplicateValues" dxfId="646" priority="120"/>
  </conditionalFormatting>
  <conditionalFormatting sqref="GL99 GN99:HP99">
    <cfRule type="duplicateValues" dxfId="645" priority="118"/>
  </conditionalFormatting>
  <conditionalFormatting sqref="GM2">
    <cfRule type="duplicateValues" dxfId="644" priority="127"/>
  </conditionalFormatting>
  <conditionalFormatting sqref="GM20">
    <cfRule type="duplicateValues" dxfId="643" priority="125"/>
  </conditionalFormatting>
  <conditionalFormatting sqref="GM38">
    <cfRule type="duplicateValues" dxfId="642" priority="123"/>
  </conditionalFormatting>
  <conditionalFormatting sqref="GM58">
    <cfRule type="duplicateValues" dxfId="641" priority="121"/>
  </conditionalFormatting>
  <conditionalFormatting sqref="GM78">
    <cfRule type="duplicateValues" dxfId="640" priority="119"/>
  </conditionalFormatting>
  <conditionalFormatting sqref="GM99">
    <cfRule type="duplicateValues" dxfId="639" priority="117"/>
  </conditionalFormatting>
  <conditionalFormatting sqref="GV4:HA4">
    <cfRule type="duplicateValues" dxfId="638" priority="31"/>
  </conditionalFormatting>
  <conditionalFormatting sqref="HF2">
    <cfRule type="duplicateValues" dxfId="637" priority="55"/>
  </conditionalFormatting>
  <conditionalFormatting sqref="HP2">
    <cfRule type="duplicateValues" dxfId="636" priority="54"/>
  </conditionalFormatting>
  <conditionalFormatting sqref="HS2 HU2:IA2 II2:IL2">
    <cfRule type="duplicateValues" dxfId="635" priority="409"/>
  </conditionalFormatting>
  <conditionalFormatting sqref="HS23 HU23:IA23 IC23:IW23">
    <cfRule type="duplicateValues" dxfId="634" priority="410"/>
  </conditionalFormatting>
  <conditionalFormatting sqref="HS40 HU40:IA40 IC40:IW40">
    <cfRule type="duplicateValues" dxfId="633" priority="411"/>
  </conditionalFormatting>
  <conditionalFormatting sqref="HS58 HU58:IA58 IL58:IW58">
    <cfRule type="duplicateValues" dxfId="632" priority="412"/>
  </conditionalFormatting>
  <conditionalFormatting sqref="HS79 HU79:IW79">
    <cfRule type="duplicateValues" dxfId="631" priority="413"/>
  </conditionalFormatting>
  <conditionalFormatting sqref="HS99 HU99:IW99">
    <cfRule type="duplicateValues" dxfId="630" priority="414"/>
  </conditionalFormatting>
  <conditionalFormatting sqref="HT2">
    <cfRule type="duplicateValues" dxfId="629" priority="116"/>
  </conditionalFormatting>
  <conditionalFormatting sqref="HT23">
    <cfRule type="duplicateValues" dxfId="628" priority="115"/>
  </conditionalFormatting>
  <conditionalFormatting sqref="HT40">
    <cfRule type="duplicateValues" dxfId="627" priority="114"/>
  </conditionalFormatting>
  <conditionalFormatting sqref="HT58">
    <cfRule type="duplicateValues" dxfId="626" priority="113"/>
  </conditionalFormatting>
  <conditionalFormatting sqref="HT79">
    <cfRule type="duplicateValues" dxfId="625" priority="112"/>
  </conditionalFormatting>
  <conditionalFormatting sqref="HT99">
    <cfRule type="duplicateValues" dxfId="624" priority="111"/>
  </conditionalFormatting>
  <conditionalFormatting sqref="IC4:IH4">
    <cfRule type="duplicateValues" dxfId="623" priority="30"/>
  </conditionalFormatting>
  <conditionalFormatting sqref="IM2">
    <cfRule type="duplicateValues" dxfId="622" priority="53"/>
  </conditionalFormatting>
  <conditionalFormatting sqref="IW2">
    <cfRule type="duplicateValues" dxfId="621" priority="52"/>
  </conditionalFormatting>
  <conditionalFormatting sqref="IZ2 JB2:JH2 JK2:JM2 JS2">
    <cfRule type="duplicateValues" dxfId="620" priority="110"/>
  </conditionalFormatting>
  <conditionalFormatting sqref="IZ20 JB20:JF20">
    <cfRule type="duplicateValues" dxfId="619" priority="108"/>
  </conditionalFormatting>
  <conditionalFormatting sqref="IZ38 JB38:JH38 JS38:KG38">
    <cfRule type="duplicateValues" dxfId="618" priority="105"/>
  </conditionalFormatting>
  <conditionalFormatting sqref="IZ58 JB58:JH58 JS58:KG58">
    <cfRule type="duplicateValues" dxfId="617" priority="103"/>
  </conditionalFormatting>
  <conditionalFormatting sqref="IZ76 JB76:JG76 JS76:KG76">
    <cfRule type="duplicateValues" dxfId="616" priority="101"/>
  </conditionalFormatting>
  <conditionalFormatting sqref="IZ94 JB94:JH94 JS94:KG94 JK93:JR93 JI92">
    <cfRule type="duplicateValues" dxfId="615" priority="99"/>
  </conditionalFormatting>
  <conditionalFormatting sqref="IZ112 JB112:JH112 JS112:KG112 JI110">
    <cfRule type="duplicateValues" dxfId="614" priority="97"/>
  </conditionalFormatting>
  <conditionalFormatting sqref="IZ130 JB130:JH130 JS130:KG130 JJ129:JR129 JI128">
    <cfRule type="duplicateValues" dxfId="613" priority="95"/>
  </conditionalFormatting>
  <conditionalFormatting sqref="IZ149 JB149:JH149 JS149:KG149 JJ148:JR148 JI147">
    <cfRule type="duplicateValues" dxfId="612" priority="93"/>
  </conditionalFormatting>
  <conditionalFormatting sqref="JA2">
    <cfRule type="duplicateValues" dxfId="611" priority="109"/>
  </conditionalFormatting>
  <conditionalFormatting sqref="JA20">
    <cfRule type="duplicateValues" dxfId="610" priority="107"/>
  </conditionalFormatting>
  <conditionalFormatting sqref="JA38">
    <cfRule type="duplicateValues" dxfId="609" priority="104"/>
  </conditionalFormatting>
  <conditionalFormatting sqref="JA58">
    <cfRule type="duplicateValues" dxfId="608" priority="102"/>
  </conditionalFormatting>
  <conditionalFormatting sqref="JA76">
    <cfRule type="duplicateValues" dxfId="607" priority="100"/>
  </conditionalFormatting>
  <conditionalFormatting sqref="JA94">
    <cfRule type="duplicateValues" dxfId="606" priority="98"/>
  </conditionalFormatting>
  <conditionalFormatting sqref="JA112">
    <cfRule type="duplicateValues" dxfId="605" priority="96"/>
  </conditionalFormatting>
  <conditionalFormatting sqref="JA130">
    <cfRule type="duplicateValues" dxfId="604" priority="94"/>
  </conditionalFormatting>
  <conditionalFormatting sqref="JA149">
    <cfRule type="duplicateValues" dxfId="603" priority="92"/>
  </conditionalFormatting>
  <conditionalFormatting sqref="JG20:JH20 JS20:KG20 JJ19:JR19">
    <cfRule type="duplicateValues" dxfId="602" priority="106"/>
  </conditionalFormatting>
  <conditionalFormatting sqref="JJ4:JR4">
    <cfRule type="duplicateValues" dxfId="601" priority="29"/>
  </conditionalFormatting>
  <conditionalFormatting sqref="JK56">
    <cfRule type="duplicateValues" dxfId="600" priority="23"/>
  </conditionalFormatting>
  <conditionalFormatting sqref="JL17">
    <cfRule type="duplicateValues" dxfId="599" priority="28"/>
  </conditionalFormatting>
  <conditionalFormatting sqref="JL30">
    <cfRule type="duplicateValues" dxfId="598" priority="27"/>
  </conditionalFormatting>
  <conditionalFormatting sqref="JN56">
    <cfRule type="duplicateValues" dxfId="597" priority="22"/>
  </conditionalFormatting>
  <conditionalFormatting sqref="JP43">
    <cfRule type="duplicateValues" dxfId="596" priority="25"/>
  </conditionalFormatting>
  <conditionalFormatting sqref="JQ30:JR30">
    <cfRule type="duplicateValues" dxfId="595" priority="26"/>
  </conditionalFormatting>
  <conditionalFormatting sqref="JR43">
    <cfRule type="duplicateValues" dxfId="594" priority="24"/>
  </conditionalFormatting>
  <conditionalFormatting sqref="JT2">
    <cfRule type="duplicateValues" dxfId="593" priority="51"/>
  </conditionalFormatting>
  <conditionalFormatting sqref="KG2">
    <cfRule type="duplicateValues" dxfId="592" priority="50"/>
  </conditionalFormatting>
  <conditionalFormatting sqref="KJ2 KL2:KR2 LA2:LC2">
    <cfRule type="duplicateValues" dxfId="591" priority="91"/>
  </conditionalFormatting>
  <conditionalFormatting sqref="KJ19 KL19:KR19 KT19:LO19">
    <cfRule type="duplicateValues" dxfId="590" priority="89"/>
  </conditionalFormatting>
  <conditionalFormatting sqref="KJ40 KL40:KR40 KS41 LC40 KT40:LB46 LJ40:LO40">
    <cfRule type="duplicateValues" dxfId="589" priority="87"/>
  </conditionalFormatting>
  <conditionalFormatting sqref="KJ59 KL59:KR59 KT59:LO59 KS60">
    <cfRule type="duplicateValues" dxfId="588" priority="85"/>
  </conditionalFormatting>
  <conditionalFormatting sqref="KJ79 KL79:KR79 KT79:LO79 KS80">
    <cfRule type="duplicateValues" dxfId="587" priority="83"/>
  </conditionalFormatting>
  <conditionalFormatting sqref="KJ100 KL100:KR100 KT100:LO100 KS101">
    <cfRule type="duplicateValues" dxfId="586" priority="81"/>
  </conditionalFormatting>
  <conditionalFormatting sqref="KJ118 KL118:KR118 KT118:LO118 KS119">
    <cfRule type="duplicateValues" dxfId="585" priority="79"/>
  </conditionalFormatting>
  <conditionalFormatting sqref="KK2">
    <cfRule type="duplicateValues" dxfId="584" priority="90"/>
  </conditionalFormatting>
  <conditionalFormatting sqref="KK19">
    <cfRule type="duplicateValues" dxfId="583" priority="88"/>
  </conditionalFormatting>
  <conditionalFormatting sqref="KK40">
    <cfRule type="duplicateValues" dxfId="582" priority="86"/>
  </conditionalFormatting>
  <conditionalFormatting sqref="KK59">
    <cfRule type="duplicateValues" dxfId="581" priority="84"/>
  </conditionalFormatting>
  <conditionalFormatting sqref="KK79">
    <cfRule type="duplicateValues" dxfId="580" priority="82"/>
  </conditionalFormatting>
  <conditionalFormatting sqref="KK100">
    <cfRule type="duplicateValues" dxfId="579" priority="80"/>
  </conditionalFormatting>
  <conditionalFormatting sqref="KK118">
    <cfRule type="duplicateValues" dxfId="578" priority="78"/>
  </conditionalFormatting>
  <conditionalFormatting sqref="KT4:KZ4">
    <cfRule type="duplicateValues" dxfId="577" priority="21"/>
  </conditionalFormatting>
  <conditionalFormatting sqref="LD2">
    <cfRule type="duplicateValues" dxfId="576" priority="49"/>
  </conditionalFormatting>
  <conditionalFormatting sqref="LD21">
    <cfRule type="duplicateValues" dxfId="575" priority="5"/>
  </conditionalFormatting>
  <conditionalFormatting sqref="LD31">
    <cfRule type="duplicateValues" dxfId="574" priority="2"/>
  </conditionalFormatting>
  <conditionalFormatting sqref="LD49">
    <cfRule type="duplicateValues" dxfId="573" priority="1"/>
  </conditionalFormatting>
  <conditionalFormatting sqref="LF21">
    <cfRule type="duplicateValues" dxfId="572" priority="4"/>
  </conditionalFormatting>
  <conditionalFormatting sqref="LI26">
    <cfRule type="duplicateValues" dxfId="571" priority="3"/>
  </conditionalFormatting>
  <conditionalFormatting sqref="LO2">
    <cfRule type="duplicateValues" dxfId="570" priority="48"/>
  </conditionalFormatting>
  <conditionalFormatting sqref="LR2 LT2:LY2 MJ2">
    <cfRule type="duplicateValues" dxfId="569" priority="77"/>
  </conditionalFormatting>
  <conditionalFormatting sqref="LR23 LT23:LY23 MA23:MJ24">
    <cfRule type="duplicateValues" dxfId="568" priority="75"/>
  </conditionalFormatting>
  <conditionalFormatting sqref="LS2">
    <cfRule type="duplicateValues" dxfId="567" priority="76"/>
  </conditionalFormatting>
  <conditionalFormatting sqref="LS23">
    <cfRule type="duplicateValues" dxfId="566" priority="74"/>
  </conditionalFormatting>
  <conditionalFormatting sqref="LS44">
    <cfRule type="duplicateValues" dxfId="565" priority="72"/>
  </conditionalFormatting>
  <conditionalFormatting sqref="LS65">
    <cfRule type="duplicateValues" dxfId="564" priority="70"/>
  </conditionalFormatting>
  <conditionalFormatting sqref="LS84">
    <cfRule type="duplicateValues" dxfId="563" priority="68"/>
  </conditionalFormatting>
  <conditionalFormatting sqref="LS103">
    <cfRule type="duplicateValues" dxfId="562" priority="66"/>
  </conditionalFormatting>
  <conditionalFormatting sqref="MA45:MJ45 LR44 LT44:LY44">
    <cfRule type="duplicateValues" dxfId="561" priority="73"/>
  </conditionalFormatting>
  <conditionalFormatting sqref="MA66:MJ66 LR65 LT65:LY65">
    <cfRule type="duplicateValues" dxfId="560" priority="71"/>
  </conditionalFormatting>
  <conditionalFormatting sqref="MA85:MJ85 LR84 LT84:LY84">
    <cfRule type="duplicateValues" dxfId="559" priority="69"/>
  </conditionalFormatting>
  <conditionalFormatting sqref="MA104:MJ104 LR103 LT103:LY103">
    <cfRule type="duplicateValues" dxfId="558" priority="67"/>
  </conditionalFormatting>
  <conditionalFormatting sqref="ML2">
    <cfRule type="duplicateValues" dxfId="557" priority="47"/>
  </conditionalFormatting>
  <conditionalFormatting sqref="MV2">
    <cfRule type="duplicateValues" dxfId="556" priority="4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5600C-D304-4DEC-95DF-97387BCF498C}">
  <dimension ref="A1:OF913"/>
  <sheetViews>
    <sheetView workbookViewId="0">
      <selection activeCell="H21" sqref="H21"/>
    </sheetView>
  </sheetViews>
  <sheetFormatPr defaultRowHeight="13.8" x14ac:dyDescent="0.25"/>
  <cols>
    <col min="1" max="259" width="8.88671875" style="2"/>
    <col min="260" max="270" width="0" style="2" hidden="1" customWidth="1"/>
    <col min="271" max="279" width="8.88671875" style="2"/>
    <col min="280" max="280" width="12.88671875" style="2" customWidth="1"/>
    <col min="281" max="358" width="8.88671875" style="2"/>
    <col min="359" max="359" width="14" style="2" bestFit="1" customWidth="1"/>
    <col min="360" max="16384" width="8.88671875" style="2"/>
  </cols>
  <sheetData>
    <row r="1" spans="1:396" ht="41.4" x14ac:dyDescent="0.25">
      <c r="A1" s="34" t="s">
        <v>1378</v>
      </c>
      <c r="B1" s="35" t="s">
        <v>1379</v>
      </c>
      <c r="L1" s="6" t="s">
        <v>1144</v>
      </c>
      <c r="R1" s="31" t="s">
        <v>1380</v>
      </c>
      <c r="T1" s="31" t="s">
        <v>1381</v>
      </c>
      <c r="W1" s="34" t="s">
        <v>1378</v>
      </c>
      <c r="AO1" s="23" t="s">
        <v>1266</v>
      </c>
      <c r="AP1" s="35" t="s">
        <v>1382</v>
      </c>
      <c r="AZ1" s="6" t="s">
        <v>1144</v>
      </c>
      <c r="BB1" s="31" t="s">
        <v>1267</v>
      </c>
      <c r="BC1" s="31" t="s">
        <v>1383</v>
      </c>
      <c r="BF1" s="31" t="s">
        <v>1384</v>
      </c>
      <c r="BI1" s="23" t="s">
        <v>1149</v>
      </c>
      <c r="BJ1" s="31" t="s">
        <v>1385</v>
      </c>
      <c r="BM1" s="23" t="s">
        <v>1266</v>
      </c>
      <c r="CE1" s="35" t="s">
        <v>1386</v>
      </c>
      <c r="CF1" s="35" t="s">
        <v>1387</v>
      </c>
      <c r="CP1" s="6" t="s">
        <v>1144</v>
      </c>
      <c r="CQ1" s="31" t="s">
        <v>1388</v>
      </c>
      <c r="CS1" s="31" t="s">
        <v>1389</v>
      </c>
      <c r="DA1" s="35" t="s">
        <v>1386</v>
      </c>
      <c r="DK1" s="35" t="s">
        <v>1390</v>
      </c>
      <c r="DL1" s="35" t="s">
        <v>1391</v>
      </c>
      <c r="DV1" s="6" t="s">
        <v>1144</v>
      </c>
      <c r="DW1" s="31" t="s">
        <v>1392</v>
      </c>
      <c r="EG1" s="35" t="s">
        <v>1390</v>
      </c>
      <c r="EO1" s="35" t="s">
        <v>1393</v>
      </c>
      <c r="EP1" s="35" t="s">
        <v>1394</v>
      </c>
      <c r="EZ1" s="6" t="s">
        <v>1144</v>
      </c>
      <c r="FK1" s="35" t="s">
        <v>1393</v>
      </c>
      <c r="FT1" s="36" t="s">
        <v>1395</v>
      </c>
      <c r="FU1" s="37" t="s">
        <v>1396</v>
      </c>
      <c r="GE1" s="6" t="s">
        <v>1144</v>
      </c>
      <c r="GH1" s="31" t="s">
        <v>1397</v>
      </c>
      <c r="GI1" s="31" t="s">
        <v>1398</v>
      </c>
      <c r="GJ1" s="23" t="s">
        <v>1399</v>
      </c>
      <c r="GL1" s="23" t="s">
        <v>1297</v>
      </c>
      <c r="GM1" s="31" t="s">
        <v>1400</v>
      </c>
      <c r="GR1" s="23" t="s">
        <v>1149</v>
      </c>
      <c r="GS1" s="23" t="s">
        <v>1150</v>
      </c>
      <c r="GT1" s="23" t="s">
        <v>1149</v>
      </c>
      <c r="GV1" s="23" t="s">
        <v>1149</v>
      </c>
      <c r="GZ1" s="36" t="s">
        <v>1395</v>
      </c>
      <c r="HR1" s="35" t="s">
        <v>1401</v>
      </c>
      <c r="HS1" s="35" t="s">
        <v>1402</v>
      </c>
      <c r="IB1" s="6" t="s">
        <v>1144</v>
      </c>
      <c r="IC1" s="23" t="s">
        <v>1149</v>
      </c>
      <c r="IE1" s="23" t="s">
        <v>1149</v>
      </c>
      <c r="IF1" s="23" t="s">
        <v>1149</v>
      </c>
      <c r="IJ1" s="31" t="s">
        <v>1403</v>
      </c>
      <c r="IR1" s="31" t="s">
        <v>1404</v>
      </c>
      <c r="IU1" s="31" t="s">
        <v>1405</v>
      </c>
      <c r="IY1" s="35" t="s">
        <v>1401</v>
      </c>
      <c r="JT1" s="23" t="s">
        <v>1406</v>
      </c>
      <c r="JU1" s="38" t="s">
        <v>1407</v>
      </c>
      <c r="KD1" s="6" t="s">
        <v>1144</v>
      </c>
      <c r="KH1" s="38" t="s">
        <v>1408</v>
      </c>
      <c r="KJ1" s="38" t="s">
        <v>1409</v>
      </c>
      <c r="KK1" s="38" t="s">
        <v>1410</v>
      </c>
      <c r="KL1" s="38" t="s">
        <v>1411</v>
      </c>
      <c r="KR1" s="23" t="s">
        <v>1406</v>
      </c>
      <c r="LJ1" s="35" t="s">
        <v>1412</v>
      </c>
      <c r="LT1" s="6" t="s">
        <v>1144</v>
      </c>
      <c r="LW1" s="31" t="s">
        <v>1413</v>
      </c>
      <c r="ME1" s="35" t="s">
        <v>1414</v>
      </c>
      <c r="MG1" s="23" t="s">
        <v>1311</v>
      </c>
      <c r="MN1" s="35" t="s">
        <v>1415</v>
      </c>
      <c r="MO1" s="35" t="s">
        <v>1416</v>
      </c>
      <c r="MX1" s="6" t="s">
        <v>1144</v>
      </c>
      <c r="NI1" s="31" t="s">
        <v>1417</v>
      </c>
      <c r="NJ1" s="31" t="s">
        <v>1418</v>
      </c>
      <c r="NM1" s="31" t="s">
        <v>1419</v>
      </c>
      <c r="NP1" s="35" t="s">
        <v>1415</v>
      </c>
    </row>
    <row r="2" spans="1:396" ht="27.6" x14ac:dyDescent="0.25">
      <c r="B2" s="31" t="s">
        <v>1420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/>
      <c r="L2" t="s">
        <v>4</v>
      </c>
      <c r="M2" s="31" t="s">
        <v>1420</v>
      </c>
      <c r="N2" s="31" t="s">
        <v>1421</v>
      </c>
      <c r="O2" t="s">
        <v>4</v>
      </c>
      <c r="P2" s="31" t="s">
        <v>1422</v>
      </c>
      <c r="Q2" s="31" t="s">
        <v>1423</v>
      </c>
      <c r="R2" s="31" t="s">
        <v>1424</v>
      </c>
      <c r="S2" t="s">
        <v>4</v>
      </c>
      <c r="T2" s="31" t="s">
        <v>1424</v>
      </c>
      <c r="U2" s="31" t="s">
        <v>1425</v>
      </c>
      <c r="V2"/>
      <c r="W2" t="s">
        <v>4</v>
      </c>
      <c r="X2" s="31" t="s">
        <v>1420</v>
      </c>
      <c r="Y2" s="31" t="s">
        <v>1421</v>
      </c>
      <c r="Z2" s="31" t="s">
        <v>1422</v>
      </c>
      <c r="AA2" s="31" t="s">
        <v>1423</v>
      </c>
      <c r="AB2" s="31" t="s">
        <v>1380</v>
      </c>
      <c r="AC2" s="31" t="s">
        <v>1381</v>
      </c>
      <c r="AD2" s="31" t="s">
        <v>1425</v>
      </c>
      <c r="AE2" s="31" t="s">
        <v>1426</v>
      </c>
      <c r="AF2" s="31" t="s">
        <v>1427</v>
      </c>
      <c r="AG2" s="31" t="s">
        <v>1428</v>
      </c>
      <c r="AH2" s="31" t="s">
        <v>1429</v>
      </c>
      <c r="AI2" s="31" t="s">
        <v>1430</v>
      </c>
      <c r="AJ2" s="16" t="s">
        <v>1175</v>
      </c>
      <c r="AK2" s="26">
        <v>0.25</v>
      </c>
      <c r="AL2" s="26">
        <v>0.75</v>
      </c>
      <c r="AM2" s="6" t="s">
        <v>1176</v>
      </c>
      <c r="AP2" s="31" t="s">
        <v>1431</v>
      </c>
      <c r="AQ2" t="s">
        <v>3</v>
      </c>
      <c r="AR2" t="s">
        <v>4</v>
      </c>
      <c r="AS2" t="s">
        <v>5</v>
      </c>
      <c r="AT2" t="s">
        <v>6</v>
      </c>
      <c r="AU2" t="s">
        <v>7</v>
      </c>
      <c r="AV2" t="s">
        <v>8</v>
      </c>
      <c r="AW2" t="s">
        <v>9</v>
      </c>
      <c r="AX2" t="s">
        <v>10</v>
      </c>
      <c r="AY2"/>
      <c r="AZ2" t="s">
        <v>4</v>
      </c>
      <c r="BA2" s="31" t="s">
        <v>1431</v>
      </c>
      <c r="BB2" s="31"/>
      <c r="BC2" s="31"/>
      <c r="BD2" s="31" t="s">
        <v>1432</v>
      </c>
      <c r="BE2" s="31" t="s">
        <v>1433</v>
      </c>
      <c r="BF2" s="31" t="s">
        <v>1266</v>
      </c>
      <c r="BG2" s="31" t="s">
        <v>1434</v>
      </c>
      <c r="BH2" s="31" t="s">
        <v>1435</v>
      </c>
      <c r="BI2" s="31" t="s">
        <v>1436</v>
      </c>
      <c r="BJ2" s="31" t="s">
        <v>1266</v>
      </c>
      <c r="BK2" s="31" t="s">
        <v>1437</v>
      </c>
      <c r="BL2"/>
      <c r="BM2" t="s">
        <v>4</v>
      </c>
      <c r="BN2" s="31" t="s">
        <v>1431</v>
      </c>
      <c r="BO2" s="31" t="s">
        <v>1267</v>
      </c>
      <c r="BP2" s="39" t="s">
        <v>1438</v>
      </c>
      <c r="BQ2" s="31" t="s">
        <v>1383</v>
      </c>
      <c r="BR2" s="31" t="s">
        <v>1432</v>
      </c>
      <c r="BS2" s="31" t="s">
        <v>1433</v>
      </c>
      <c r="BT2" s="31" t="s">
        <v>1439</v>
      </c>
      <c r="BU2" s="31" t="s">
        <v>1384</v>
      </c>
      <c r="BV2" s="31" t="s">
        <v>1434</v>
      </c>
      <c r="BW2" s="31" t="s">
        <v>1435</v>
      </c>
      <c r="BX2" s="31" t="s">
        <v>1436</v>
      </c>
      <c r="BY2" s="31" t="s">
        <v>1385</v>
      </c>
      <c r="BZ2" s="16" t="s">
        <v>1175</v>
      </c>
      <c r="CA2" s="26">
        <v>0.25</v>
      </c>
      <c r="CB2" s="26">
        <v>0.75</v>
      </c>
      <c r="CC2" s="6" t="s">
        <v>1176</v>
      </c>
      <c r="CF2" s="31" t="s">
        <v>1388</v>
      </c>
      <c r="CG2" t="s">
        <v>3</v>
      </c>
      <c r="CH2" t="s">
        <v>4</v>
      </c>
      <c r="CI2" t="s">
        <v>5</v>
      </c>
      <c r="CJ2" t="s">
        <v>6</v>
      </c>
      <c r="CK2" t="s">
        <v>7</v>
      </c>
      <c r="CL2" t="s">
        <v>8</v>
      </c>
      <c r="CM2" t="s">
        <v>9</v>
      </c>
      <c r="CN2" t="s">
        <v>10</v>
      </c>
      <c r="CO2"/>
      <c r="CP2" t="s">
        <v>4</v>
      </c>
      <c r="CQ2" s="31" t="s">
        <v>1440</v>
      </c>
      <c r="CR2" t="s">
        <v>4</v>
      </c>
      <c r="CS2" s="31"/>
      <c r="CT2" s="31" t="s">
        <v>1441</v>
      </c>
      <c r="CU2" s="31" t="s">
        <v>1442</v>
      </c>
      <c r="CV2"/>
      <c r="CW2"/>
      <c r="CX2"/>
      <c r="CY2"/>
      <c r="CZ2"/>
      <c r="DA2" t="s">
        <v>4</v>
      </c>
      <c r="DB2" s="31" t="s">
        <v>1388</v>
      </c>
      <c r="DC2" s="31" t="s">
        <v>1389</v>
      </c>
      <c r="DD2" s="31" t="s">
        <v>1441</v>
      </c>
      <c r="DE2" s="31" t="s">
        <v>1442</v>
      </c>
      <c r="DF2" s="16" t="s">
        <v>1175</v>
      </c>
      <c r="DG2" s="26">
        <v>0.25</v>
      </c>
      <c r="DH2" s="26">
        <v>0.75</v>
      </c>
      <c r="DI2" s="6" t="s">
        <v>1176</v>
      </c>
      <c r="DL2" s="31" t="s">
        <v>1392</v>
      </c>
      <c r="DM2" t="s">
        <v>3</v>
      </c>
      <c r="DN2" t="s">
        <v>4</v>
      </c>
      <c r="DO2" t="s">
        <v>5</v>
      </c>
      <c r="DP2" t="s">
        <v>6</v>
      </c>
      <c r="DQ2" t="s">
        <v>7</v>
      </c>
      <c r="DR2" t="s">
        <v>8</v>
      </c>
      <c r="DS2" t="s">
        <v>9</v>
      </c>
      <c r="DT2" t="s">
        <v>10</v>
      </c>
      <c r="DU2"/>
      <c r="DV2" t="s">
        <v>4</v>
      </c>
      <c r="DW2" s="31" t="s">
        <v>1443</v>
      </c>
      <c r="DX2" s="31" t="s">
        <v>1443</v>
      </c>
      <c r="DY2"/>
      <c r="DZ2"/>
      <c r="EA2"/>
      <c r="EB2"/>
      <c r="EC2"/>
      <c r="ED2"/>
      <c r="EE2"/>
      <c r="EF2"/>
      <c r="EG2" t="s">
        <v>4</v>
      </c>
      <c r="EH2" s="31" t="s">
        <v>1392</v>
      </c>
      <c r="EI2" s="31" t="s">
        <v>1444</v>
      </c>
      <c r="EJ2" s="16" t="s">
        <v>1175</v>
      </c>
      <c r="EK2" s="26">
        <v>0.25</v>
      </c>
      <c r="EL2" s="26">
        <v>0.75</v>
      </c>
      <c r="EM2" s="6" t="s">
        <v>1176</v>
      </c>
      <c r="EP2" s="31" t="s">
        <v>1445</v>
      </c>
      <c r="EQ2" t="s">
        <v>3</v>
      </c>
      <c r="ER2" t="s">
        <v>4</v>
      </c>
      <c r="ES2" t="s">
        <v>5</v>
      </c>
      <c r="ET2" t="s">
        <v>6</v>
      </c>
      <c r="EU2" t="s">
        <v>7</v>
      </c>
      <c r="EV2" t="s">
        <v>8</v>
      </c>
      <c r="EW2" t="s">
        <v>9</v>
      </c>
      <c r="EX2" t="s">
        <v>10</v>
      </c>
      <c r="EY2"/>
      <c r="EZ2" t="s">
        <v>4</v>
      </c>
      <c r="FA2" s="31" t="s">
        <v>1281</v>
      </c>
      <c r="FB2" s="31" t="s">
        <v>1446</v>
      </c>
      <c r="FC2" s="31" t="s">
        <v>1447</v>
      </c>
      <c r="FD2"/>
      <c r="FE2"/>
      <c r="FF2"/>
      <c r="FG2"/>
      <c r="FH2"/>
      <c r="FI2"/>
      <c r="FJ2"/>
      <c r="FK2" t="s">
        <v>4</v>
      </c>
      <c r="FL2" s="31" t="s">
        <v>1445</v>
      </c>
      <c r="FM2" s="31" t="s">
        <v>1446</v>
      </c>
      <c r="FN2" s="31" t="s">
        <v>1447</v>
      </c>
      <c r="FO2" s="16" t="s">
        <v>1175</v>
      </c>
      <c r="FP2" s="26">
        <v>0.25</v>
      </c>
      <c r="FQ2" s="26">
        <v>0.75</v>
      </c>
      <c r="FR2" s="6" t="s">
        <v>1176</v>
      </c>
      <c r="FU2" s="31" t="s">
        <v>1448</v>
      </c>
      <c r="FV2" t="s">
        <v>3</v>
      </c>
      <c r="FW2" t="s">
        <v>4</v>
      </c>
      <c r="FX2" t="s">
        <v>5</v>
      </c>
      <c r="FY2" t="s">
        <v>6</v>
      </c>
      <c r="FZ2" t="s">
        <v>7</v>
      </c>
      <c r="GA2" t="s">
        <v>8</v>
      </c>
      <c r="GB2" t="s">
        <v>9</v>
      </c>
      <c r="GC2" t="s">
        <v>10</v>
      </c>
      <c r="GD2"/>
      <c r="GE2" t="s">
        <v>4</v>
      </c>
      <c r="GF2" s="31" t="s">
        <v>1448</v>
      </c>
      <c r="GG2" s="31" t="s">
        <v>1449</v>
      </c>
      <c r="GH2" s="31" t="s">
        <v>1397</v>
      </c>
      <c r="GI2" s="31" t="s">
        <v>1398</v>
      </c>
      <c r="GJ2" s="23" t="s">
        <v>1450</v>
      </c>
      <c r="GK2" s="31" t="s">
        <v>1451</v>
      </c>
      <c r="GL2" s="23"/>
      <c r="GM2" s="31" t="s">
        <v>1450</v>
      </c>
      <c r="GN2" s="31" t="s">
        <v>1452</v>
      </c>
      <c r="GO2" s="31" t="s">
        <v>1453</v>
      </c>
      <c r="GP2" s="31" t="s">
        <v>1454</v>
      </c>
      <c r="GQ2" s="31" t="s">
        <v>1455</v>
      </c>
      <c r="GR2" s="31" t="s">
        <v>1456</v>
      </c>
      <c r="GS2" s="31" t="s">
        <v>1457</v>
      </c>
      <c r="GT2" s="31" t="s">
        <v>1458</v>
      </c>
      <c r="GU2" s="31" t="s">
        <v>1459</v>
      </c>
      <c r="GV2" s="31" t="s">
        <v>1460</v>
      </c>
      <c r="GW2" s="31" t="s">
        <v>1461</v>
      </c>
      <c r="GX2" s="31" t="s">
        <v>1462</v>
      </c>
      <c r="GY2"/>
      <c r="GZ2" t="s">
        <v>4</v>
      </c>
      <c r="HA2" s="31" t="s">
        <v>1448</v>
      </c>
      <c r="HB2" s="31" t="s">
        <v>1449</v>
      </c>
      <c r="HC2" s="31" t="s">
        <v>1397</v>
      </c>
      <c r="HD2" s="31" t="s">
        <v>1398</v>
      </c>
      <c r="HE2" s="31" t="s">
        <v>1463</v>
      </c>
      <c r="HF2" s="31" t="s">
        <v>1451</v>
      </c>
      <c r="HG2" s="31" t="s">
        <v>1464</v>
      </c>
      <c r="HH2" s="31" t="s">
        <v>1400</v>
      </c>
      <c r="HI2" s="31" t="s">
        <v>1465</v>
      </c>
      <c r="HJ2" s="31" t="s">
        <v>1453</v>
      </c>
      <c r="HK2" s="31" t="s">
        <v>1454</v>
      </c>
      <c r="HL2" s="31" t="s">
        <v>1455</v>
      </c>
      <c r="HM2" s="16" t="s">
        <v>1175</v>
      </c>
      <c r="HN2" s="26">
        <v>0.25</v>
      </c>
      <c r="HO2" s="26">
        <v>0.75</v>
      </c>
      <c r="HP2" s="6" t="s">
        <v>1176</v>
      </c>
      <c r="HR2" s="31" t="s">
        <v>1466</v>
      </c>
      <c r="HS2" t="s">
        <v>3</v>
      </c>
      <c r="HT2" t="s">
        <v>4</v>
      </c>
      <c r="HU2" t="s">
        <v>5</v>
      </c>
      <c r="HV2" t="s">
        <v>6</v>
      </c>
      <c r="HW2" t="s">
        <v>7</v>
      </c>
      <c r="HX2" t="s">
        <v>8</v>
      </c>
      <c r="HY2" t="s">
        <v>9</v>
      </c>
      <c r="HZ2" t="s">
        <v>10</v>
      </c>
      <c r="IA2"/>
      <c r="IB2" t="s">
        <v>4</v>
      </c>
      <c r="IC2" s="31" t="s">
        <v>1466</v>
      </c>
      <c r="ID2" s="31" t="s">
        <v>1467</v>
      </c>
      <c r="IE2" s="31" t="s">
        <v>1468</v>
      </c>
      <c r="IF2" s="31" t="s">
        <v>1469</v>
      </c>
      <c r="IG2" s="31" t="s">
        <v>1470</v>
      </c>
      <c r="IH2" s="31" t="s">
        <v>1471</v>
      </c>
      <c r="II2" s="31" t="s">
        <v>1472</v>
      </c>
      <c r="IJ2" s="31"/>
      <c r="IK2" s="31" t="s">
        <v>1473</v>
      </c>
      <c r="IL2" s="31" t="s">
        <v>1474</v>
      </c>
      <c r="IM2" s="31" t="s">
        <v>1475</v>
      </c>
      <c r="IN2" s="31" t="s">
        <v>1476</v>
      </c>
      <c r="IO2" s="31" t="s">
        <v>1477</v>
      </c>
      <c r="IP2" s="31" t="s">
        <v>1478</v>
      </c>
      <c r="IQ2" s="31" t="s">
        <v>1479</v>
      </c>
      <c r="IR2" s="31"/>
      <c r="IS2" s="31" t="s">
        <v>1480</v>
      </c>
      <c r="IT2" s="31" t="s">
        <v>1481</v>
      </c>
      <c r="IU2" s="31" t="s">
        <v>1482</v>
      </c>
      <c r="IV2" s="31" t="s">
        <v>1483</v>
      </c>
      <c r="IW2" s="31" t="s">
        <v>1484</v>
      </c>
      <c r="IX2"/>
      <c r="IY2" t="s">
        <v>4</v>
      </c>
      <c r="IZ2" s="31" t="s">
        <v>1466</v>
      </c>
      <c r="JA2" s="31" t="s">
        <v>1467</v>
      </c>
      <c r="JB2" s="31" t="s">
        <v>1468</v>
      </c>
      <c r="JC2" s="31" t="s">
        <v>1469</v>
      </c>
      <c r="JD2" s="31" t="s">
        <v>1470</v>
      </c>
      <c r="JE2" s="31" t="s">
        <v>1471</v>
      </c>
      <c r="JF2" s="31" t="s">
        <v>1472</v>
      </c>
      <c r="JG2" s="31" t="s">
        <v>1403</v>
      </c>
      <c r="JH2" s="31" t="s">
        <v>1473</v>
      </c>
      <c r="JI2" s="31" t="s">
        <v>1474</v>
      </c>
      <c r="JJ2" s="31" t="s">
        <v>1475</v>
      </c>
      <c r="JK2" s="31" t="s">
        <v>1476</v>
      </c>
      <c r="JL2" s="31" t="s">
        <v>1477</v>
      </c>
      <c r="JM2" s="31" t="s">
        <v>1478</v>
      </c>
      <c r="JN2" s="31" t="s">
        <v>1479</v>
      </c>
      <c r="JO2" s="16" t="s">
        <v>1175</v>
      </c>
      <c r="JP2" s="26">
        <v>0.25</v>
      </c>
      <c r="JQ2" s="26">
        <v>0.75</v>
      </c>
      <c r="JR2" s="6" t="s">
        <v>1176</v>
      </c>
      <c r="JT2" s="35" t="s">
        <v>1485</v>
      </c>
      <c r="JU2" t="s">
        <v>3</v>
      </c>
      <c r="JV2" t="s">
        <v>4</v>
      </c>
      <c r="JW2" t="s">
        <v>5</v>
      </c>
      <c r="JX2" t="s">
        <v>6</v>
      </c>
      <c r="JY2" t="s">
        <v>7</v>
      </c>
      <c r="JZ2" t="s">
        <v>8</v>
      </c>
      <c r="KA2" t="s">
        <v>9</v>
      </c>
      <c r="KB2" t="s">
        <v>10</v>
      </c>
      <c r="KC2"/>
      <c r="KD2" t="s">
        <v>4</v>
      </c>
      <c r="KE2" s="35" t="s">
        <v>1485</v>
      </c>
      <c r="KF2" s="35" t="s">
        <v>1486</v>
      </c>
      <c r="KG2" s="35" t="s">
        <v>1487</v>
      </c>
      <c r="KH2" s="38"/>
      <c r="KI2" s="38" t="s">
        <v>1488</v>
      </c>
      <c r="KJ2" s="38"/>
      <c r="KK2" s="38" t="s">
        <v>1406</v>
      </c>
      <c r="KL2" s="38" t="s">
        <v>1489</v>
      </c>
      <c r="KM2" s="38" t="s">
        <v>1490</v>
      </c>
      <c r="KN2" s="38" t="s">
        <v>1491</v>
      </c>
      <c r="KO2" s="38" t="s">
        <v>1492</v>
      </c>
      <c r="KP2" s="38" t="s">
        <v>1493</v>
      </c>
      <c r="KQ2"/>
      <c r="KR2" t="s">
        <v>4</v>
      </c>
      <c r="KS2" s="35" t="s">
        <v>1485</v>
      </c>
      <c r="KT2" s="35" t="s">
        <v>1486</v>
      </c>
      <c r="KU2" s="35" t="s">
        <v>1487</v>
      </c>
      <c r="KV2" s="35" t="s">
        <v>1487</v>
      </c>
      <c r="KW2" s="38" t="s">
        <v>1488</v>
      </c>
      <c r="KX2" s="38" t="s">
        <v>1409</v>
      </c>
      <c r="KY2" s="38" t="s">
        <v>1410</v>
      </c>
      <c r="KZ2" s="38" t="s">
        <v>1411</v>
      </c>
      <c r="LA2" s="38" t="s">
        <v>1490</v>
      </c>
      <c r="LB2" s="38" t="s">
        <v>1491</v>
      </c>
      <c r="LC2" s="38" t="s">
        <v>1492</v>
      </c>
      <c r="LD2" s="38" t="s">
        <v>1493</v>
      </c>
      <c r="LE2" s="16" t="s">
        <v>1175</v>
      </c>
      <c r="LF2" s="26">
        <v>0.25</v>
      </c>
      <c r="LG2" s="26">
        <v>0.75</v>
      </c>
      <c r="LH2" s="6" t="s">
        <v>1176</v>
      </c>
      <c r="LJ2" s="31" t="s">
        <v>1494</v>
      </c>
      <c r="LK2" t="s">
        <v>3</v>
      </c>
      <c r="LL2" t="s">
        <v>4</v>
      </c>
      <c r="LM2" t="s">
        <v>5</v>
      </c>
      <c r="LN2" t="s">
        <v>6</v>
      </c>
      <c r="LO2" t="s">
        <v>7</v>
      </c>
      <c r="LP2" t="s">
        <v>8</v>
      </c>
      <c r="LQ2" t="s">
        <v>9</v>
      </c>
      <c r="LR2" t="s">
        <v>10</v>
      </c>
      <c r="LS2"/>
      <c r="LT2" t="s">
        <v>4</v>
      </c>
      <c r="LU2" s="31" t="s">
        <v>1494</v>
      </c>
      <c r="LV2" s="31" t="s">
        <v>1495</v>
      </c>
      <c r="LW2" s="31" t="s">
        <v>1311</v>
      </c>
      <c r="LX2"/>
      <c r="LY2"/>
      <c r="LZ2"/>
      <c r="MA2"/>
      <c r="MB2"/>
      <c r="MC2"/>
      <c r="MD2"/>
      <c r="ME2" t="s">
        <v>4</v>
      </c>
      <c r="MF2" s="31" t="s">
        <v>1494</v>
      </c>
      <c r="MG2" s="31" t="s">
        <v>1495</v>
      </c>
      <c r="MH2" s="31" t="s">
        <v>1413</v>
      </c>
      <c r="MI2" s="16" t="s">
        <v>1175</v>
      </c>
      <c r="MJ2" s="26">
        <v>0.25</v>
      </c>
      <c r="MK2" s="26">
        <v>0.75</v>
      </c>
      <c r="ML2" s="6" t="s">
        <v>1176</v>
      </c>
      <c r="MN2" s="31" t="s">
        <v>1496</v>
      </c>
      <c r="MO2" t="s">
        <v>3</v>
      </c>
      <c r="MP2" t="s">
        <v>4</v>
      </c>
      <c r="MQ2" t="s">
        <v>5</v>
      </c>
      <c r="MR2" t="s">
        <v>6</v>
      </c>
      <c r="MS2" t="s">
        <v>7</v>
      </c>
      <c r="MT2" t="s">
        <v>8</v>
      </c>
      <c r="MU2" t="s">
        <v>9</v>
      </c>
      <c r="MV2" t="s">
        <v>10</v>
      </c>
      <c r="MX2" t="s">
        <v>4</v>
      </c>
      <c r="MY2" s="31" t="s">
        <v>1496</v>
      </c>
      <c r="MZ2" s="31" t="s">
        <v>1497</v>
      </c>
      <c r="NA2" s="31" t="s">
        <v>1498</v>
      </c>
      <c r="NB2" s="31" t="s">
        <v>1499</v>
      </c>
      <c r="NC2" s="31" t="s">
        <v>1500</v>
      </c>
      <c r="ND2" s="31" t="s">
        <v>1501</v>
      </c>
      <c r="NE2" s="31" t="s">
        <v>1502</v>
      </c>
      <c r="NF2" s="31" t="s">
        <v>1503</v>
      </c>
      <c r="NG2" s="31" t="s">
        <v>1504</v>
      </c>
      <c r="NH2" s="31" t="s">
        <v>1505</v>
      </c>
      <c r="NI2" s="31" t="s">
        <v>1506</v>
      </c>
      <c r="NJ2" s="31" t="s">
        <v>1507</v>
      </c>
      <c r="NK2" s="31" t="s">
        <v>1508</v>
      </c>
      <c r="NL2" s="31" t="s">
        <v>1509</v>
      </c>
      <c r="NM2" s="31" t="s">
        <v>1506</v>
      </c>
      <c r="NN2" s="31" t="s">
        <v>1510</v>
      </c>
      <c r="NP2" t="s">
        <v>4</v>
      </c>
      <c r="NQ2" s="31" t="s">
        <v>1496</v>
      </c>
      <c r="NR2" s="31" t="s">
        <v>1497</v>
      </c>
      <c r="NS2" s="31" t="s">
        <v>1498</v>
      </c>
      <c r="NT2" s="31" t="s">
        <v>1499</v>
      </c>
      <c r="NU2" s="31" t="s">
        <v>1500</v>
      </c>
      <c r="NV2" s="31" t="s">
        <v>1501</v>
      </c>
      <c r="NW2" s="31" t="s">
        <v>1502</v>
      </c>
      <c r="NX2" s="31" t="s">
        <v>1503</v>
      </c>
      <c r="NY2" s="31" t="s">
        <v>1504</v>
      </c>
      <c r="NZ2" s="31" t="s">
        <v>1505</v>
      </c>
      <c r="OA2" s="31" t="s">
        <v>1417</v>
      </c>
      <c r="OB2" s="31" t="s">
        <v>1418</v>
      </c>
      <c r="OC2" s="16" t="s">
        <v>1175</v>
      </c>
      <c r="OD2" s="26">
        <v>0.25</v>
      </c>
      <c r="OE2" s="26">
        <v>0.75</v>
      </c>
      <c r="OF2" s="6" t="s">
        <v>1176</v>
      </c>
    </row>
    <row r="3" spans="1:396" x14ac:dyDescent="0.25">
      <c r="C3" s="2">
        <v>2403.4468438538202</v>
      </c>
      <c r="D3" s="2">
        <f t="shared" ref="D3:D14" si="0">C3/1000</f>
        <v>2.4034468438538203</v>
      </c>
      <c r="E3">
        <v>3.2558139534883203E-5</v>
      </c>
      <c r="F3" s="2">
        <f>E3*100/0.00573</f>
        <v>0.568204878444733</v>
      </c>
      <c r="G3" s="2">
        <f>F3</f>
        <v>0.568204878444733</v>
      </c>
      <c r="H3" s="2">
        <f>(D3/0.197)^0.79</f>
        <v>7.2149105859249039</v>
      </c>
      <c r="I3" s="2">
        <f>(G3*D3^(-1.017))/1391.35</f>
        <v>1.6740169747045042E-4</v>
      </c>
      <c r="J3" s="2">
        <f>I3/0.3194</f>
        <v>5.2411301650109713E-4</v>
      </c>
      <c r="L3">
        <v>2.5</v>
      </c>
      <c r="M3" s="31"/>
      <c r="N3" s="31"/>
      <c r="O3">
        <v>2.5</v>
      </c>
      <c r="P3" s="31"/>
      <c r="Q3" s="2">
        <v>1.0491387302981465</v>
      </c>
      <c r="S3">
        <v>2.5</v>
      </c>
      <c r="W3" s="2">
        <v>20</v>
      </c>
      <c r="AQ3" s="2">
        <v>1786.6894197952199</v>
      </c>
      <c r="AR3" s="2">
        <f t="shared" ref="AR3:AR14" si="1">AQ3/1000</f>
        <v>1.7866894197952199</v>
      </c>
      <c r="AS3" s="2">
        <v>3.5294117647057899E-5</v>
      </c>
      <c r="AT3" s="2">
        <f t="shared" ref="AT3:AT14" si="2">AS3*100/0.00776</f>
        <v>0.4548211036991997</v>
      </c>
      <c r="AU3" s="2">
        <f>AT3</f>
        <v>0.4548211036991997</v>
      </c>
      <c r="AV3" s="2">
        <f>(AR3/0.97)^2.876</f>
        <v>5.793454561243311</v>
      </c>
      <c r="AW3" s="2">
        <f>(AU3*AR3^0.173)/82.396</f>
        <v>6.1029381294817435E-3</v>
      </c>
      <c r="AX3" s="2">
        <f>AW3/0.9796</f>
        <v>6.2300307569229723E-3</v>
      </c>
      <c r="AZ3">
        <v>2.5</v>
      </c>
      <c r="BB3" s="2">
        <v>0.49714143673874278</v>
      </c>
      <c r="BC3" s="2">
        <v>0.58173356602676141</v>
      </c>
      <c r="BD3" s="2">
        <v>0.64724623425217831</v>
      </c>
      <c r="BF3" s="2">
        <v>0.32842879663688068</v>
      </c>
      <c r="BM3" s="2">
        <v>20</v>
      </c>
      <c r="CG3" s="2">
        <v>1839.2857142857099</v>
      </c>
      <c r="CH3" s="2">
        <f t="shared" ref="CH3:CH15" si="3">CG3/1000</f>
        <v>1.83928571428571</v>
      </c>
      <c r="CI3" s="2">
        <v>4.8492688413946998E-5</v>
      </c>
      <c r="CJ3" s="2">
        <f t="shared" ref="CJ3:CJ15" si="4">CI3*100/0.0078</f>
        <v>0.62170113351214107</v>
      </c>
      <c r="CK3" s="2">
        <f>CJ3</f>
        <v>0.62170113351214107</v>
      </c>
      <c r="CL3" s="2">
        <f>(CH3/1.016)^2.952</f>
        <v>5.7662598003525209</v>
      </c>
      <c r="CM3" s="2">
        <f>(CK3*CH3^0.221)/76.241</f>
        <v>9.3299764573851127E-3</v>
      </c>
      <c r="CN3" s="2">
        <f>CM3/0.99129</f>
        <v>9.4119545817925258E-3</v>
      </c>
      <c r="CP3">
        <v>2.5</v>
      </c>
      <c r="CR3">
        <v>2.5</v>
      </c>
      <c r="CT3" s="2">
        <v>1.4709351539625055</v>
      </c>
      <c r="CU3" s="2">
        <v>0.62530062530062025</v>
      </c>
      <c r="DA3" s="2">
        <v>20</v>
      </c>
      <c r="DM3" s="2">
        <v>1806.7758749069201</v>
      </c>
      <c r="DN3" s="2">
        <f t="shared" ref="DN3:DN14" si="5">DM3/1000</f>
        <v>1.80677587490692</v>
      </c>
      <c r="DO3" s="2">
        <v>3.86554621848736E-5</v>
      </c>
      <c r="DP3" s="2">
        <f t="shared" ref="DP3:DP14" si="6">DO3*100/0.00755</f>
        <v>0.51199287662084236</v>
      </c>
      <c r="DQ3" s="2">
        <f>DP3</f>
        <v>0.51199287662084236</v>
      </c>
      <c r="DR3" s="2">
        <f>(DN3/0.9)^2.349</f>
        <v>5.1398743943144503</v>
      </c>
      <c r="DS3" s="2">
        <f>(DQ3*DN3^0.143)/88.463</f>
        <v>6.2985353020969335E-3</v>
      </c>
      <c r="DT3" s="2">
        <f>DS3/0.94913</f>
        <v>6.636114443855882E-3</v>
      </c>
      <c r="DV3">
        <v>2.5</v>
      </c>
      <c r="EG3" s="2">
        <v>20</v>
      </c>
      <c r="EQ3" s="2">
        <v>2100.2805049088302</v>
      </c>
      <c r="ER3" s="2">
        <f t="shared" ref="ER3:ER13" si="7">EQ3/1000</f>
        <v>2.10028050490883</v>
      </c>
      <c r="ES3" s="2">
        <v>6.3225806451612594E-5</v>
      </c>
      <c r="ET3" s="2">
        <f t="shared" ref="ET3:ET13" si="8">ES3*100/0.00577</f>
        <v>1.0957678761111367</v>
      </c>
      <c r="EU3" s="2">
        <f>ET3</f>
        <v>1.0957678761111367</v>
      </c>
      <c r="EV3" s="2">
        <f>(ER3/1.223)^2.356</f>
        <v>3.5752678934254045</v>
      </c>
      <c r="EW3" s="2">
        <f>(EU3*ER3^0.055)/104.321</f>
        <v>1.0941379317013509E-2</v>
      </c>
      <c r="EX3" s="2">
        <f>EW3/0.90967</f>
        <v>1.2027855504758329E-2</v>
      </c>
      <c r="EZ3">
        <v>2.5</v>
      </c>
      <c r="FB3" s="2">
        <v>1.3804107821129914</v>
      </c>
      <c r="FK3" s="2">
        <v>20</v>
      </c>
      <c r="FV3" s="2">
        <v>2311.9341478135898</v>
      </c>
      <c r="FW3" s="2">
        <f t="shared" ref="FW3:FW15" si="9">FV3/1000</f>
        <v>2.3119341478135897</v>
      </c>
      <c r="FX3" s="2">
        <v>1.1996586675545801E-5</v>
      </c>
      <c r="FY3" s="2">
        <f t="shared" ref="FY3:FY15" si="10">FX3*100/0.0066</f>
        <v>0.18176646478099698</v>
      </c>
      <c r="FZ3" s="2">
        <f>FY3</f>
        <v>0.18176646478099698</v>
      </c>
      <c r="GA3" s="2">
        <f>(FW3/1.179)^3.26</f>
        <v>8.9830743430770177</v>
      </c>
      <c r="GB3" s="2">
        <f>(FZ3*FW3^0.276)/71.51</f>
        <v>3.2033486493634683E-3</v>
      </c>
      <c r="GC3" s="2">
        <f>GB3/1.00756</f>
        <v>3.1793130427602012E-3</v>
      </c>
      <c r="GD3" s="2">
        <v>1</v>
      </c>
      <c r="GE3">
        <v>2.5</v>
      </c>
      <c r="GG3" s="2">
        <v>2.30918461836113</v>
      </c>
      <c r="GH3" s="2">
        <v>2.2052259068025157</v>
      </c>
      <c r="GI3" s="2">
        <v>2.1965470280718704</v>
      </c>
      <c r="GJ3" s="2">
        <v>4.3562693539075141</v>
      </c>
      <c r="GK3" s="2">
        <v>1.0565721159934105</v>
      </c>
      <c r="GM3" s="2">
        <v>1.6518744575412223</v>
      </c>
      <c r="GO3" s="2">
        <v>0.45955882352942823</v>
      </c>
      <c r="GP3" s="2">
        <v>0.95917189290683502</v>
      </c>
      <c r="GR3" s="2">
        <v>0.45541727607920873</v>
      </c>
      <c r="GS3" s="2">
        <v>0.74536356068987009</v>
      </c>
      <c r="GT3" s="2">
        <v>0.13070911291155768</v>
      </c>
      <c r="GU3" s="2">
        <v>0.28670353494493189</v>
      </c>
      <c r="GV3" s="2">
        <v>0.17774099540672458</v>
      </c>
      <c r="GX3" s="2">
        <v>0.50338586923952333</v>
      </c>
      <c r="GZ3" s="2">
        <v>20</v>
      </c>
      <c r="HS3" s="2">
        <v>4076.4331210190999</v>
      </c>
      <c r="HT3" s="2">
        <f t="shared" ref="HT3:HT13" si="11">HS3/1000</f>
        <v>4.0764331210191003</v>
      </c>
      <c r="HU3" s="2">
        <v>3.2530120481927598E-5</v>
      </c>
      <c r="HV3" s="2">
        <f>HU3*100/0.00307</f>
        <v>1.0596130450139283</v>
      </c>
      <c r="HW3" s="2">
        <f>HV3</f>
        <v>1.0596130450139283</v>
      </c>
      <c r="HX3" s="2">
        <f>(HT3/1.475)^1.69</f>
        <v>5.573336037864097</v>
      </c>
      <c r="HY3" s="2">
        <f>(HW3*HT3^(-0.145))/128.509</f>
        <v>6.7254772128969038E-3</v>
      </c>
      <c r="HZ3" s="2">
        <f>HY3/0.89588</f>
        <v>7.50711837846241E-3</v>
      </c>
      <c r="IB3">
        <v>2.5</v>
      </c>
      <c r="IC3" s="2">
        <v>5.4681265779731136</v>
      </c>
      <c r="ID3" s="2">
        <v>4.8747947454843956</v>
      </c>
      <c r="IE3" s="2">
        <v>2.956108219266115</v>
      </c>
      <c r="IN3" s="2">
        <v>0.22537750732477618</v>
      </c>
      <c r="IS3" s="2">
        <v>1.9974087670049547</v>
      </c>
      <c r="IY3" s="2">
        <v>20</v>
      </c>
      <c r="JU3" s="2">
        <v>1777.0562770562699</v>
      </c>
      <c r="JV3" s="2">
        <f t="shared" ref="JV3:JV19" si="12">JU3/1000</f>
        <v>1.7770562770562699</v>
      </c>
      <c r="JW3">
        <v>1.51436442345531E-5</v>
      </c>
      <c r="JX3" s="2">
        <f>JW3*100/0.01295</f>
        <v>0.11693933771855675</v>
      </c>
      <c r="JY3" s="2">
        <f>JX3</f>
        <v>0.11693933771855675</v>
      </c>
      <c r="JZ3" s="2">
        <f>(JV3/0.72)^2.319</f>
        <v>8.1264895424094554</v>
      </c>
      <c r="KA3" s="2">
        <f>(JY3*JV3^(-0.093))/124.968</f>
        <v>8.8703263966137926E-4</v>
      </c>
      <c r="KB3" s="2">
        <f>KA3/0.90673</f>
        <v>9.7827648766598565E-4</v>
      </c>
      <c r="KD3">
        <v>2.5</v>
      </c>
      <c r="KH3" s="2">
        <v>0.43915882153775537</v>
      </c>
      <c r="KR3" s="2">
        <v>20</v>
      </c>
      <c r="LJ3" s="23" t="s">
        <v>1311</v>
      </c>
      <c r="LK3" s="2">
        <v>1444.14207536197</v>
      </c>
      <c r="LL3" s="2">
        <f t="shared" ref="LL3:LL14" si="13">LK3/1000</f>
        <v>1.44414207536197</v>
      </c>
      <c r="LM3" s="2">
        <v>6.7839195979899205E-5</v>
      </c>
      <c r="LN3" s="2">
        <f>LM3*100/0.01047</f>
        <v>0.64793883457401347</v>
      </c>
      <c r="LO3" s="2">
        <f>LN3</f>
        <v>0.64793883457401347</v>
      </c>
      <c r="LP3" s="2">
        <f>(LL3/0.569)^1.938</f>
        <v>6.0801802655263035</v>
      </c>
      <c r="LQ3" s="2">
        <f>(LO3*LL3^(-0.608))/278.864</f>
        <v>1.8582268269058922E-3</v>
      </c>
      <c r="LR3" s="2">
        <f>LQ3/0.76122</f>
        <v>2.4411166639156778E-3</v>
      </c>
      <c r="LT3">
        <v>2.5</v>
      </c>
      <c r="ME3" s="2">
        <v>20</v>
      </c>
      <c r="MO3" s="2">
        <v>1969.31900382349</v>
      </c>
      <c r="MP3" s="2">
        <f t="shared" ref="MP3:MP15" si="14">MO3/1000</f>
        <v>1.96931900382349</v>
      </c>
      <c r="MQ3" s="2">
        <v>1.26526816162024E-5</v>
      </c>
      <c r="MR3" s="32">
        <f t="shared" ref="MR3:MR15" si="15">MQ3*100/0.00854</f>
        <v>0.14815786435834191</v>
      </c>
      <c r="MS3" s="2">
        <f>MR3</f>
        <v>0.14815786435834191</v>
      </c>
      <c r="MT3" s="2">
        <f>(MP3/0.996)^3.284</f>
        <v>9.3810254147960439</v>
      </c>
      <c r="MU3" s="2">
        <f>(MS3*MP3^0.275)/73.862</f>
        <v>2.4167991852127751E-3</v>
      </c>
      <c r="MV3" s="2">
        <f>MU3/0.98805</f>
        <v>2.446029234565837E-3</v>
      </c>
      <c r="MW3" s="2">
        <v>1</v>
      </c>
      <c r="MX3">
        <v>2</v>
      </c>
      <c r="NG3" s="2">
        <v>0.96240942028985343</v>
      </c>
      <c r="NP3" s="2">
        <v>20</v>
      </c>
    </row>
    <row r="4" spans="1:396" x14ac:dyDescent="0.25">
      <c r="C4" s="2">
        <v>1871.47009966777</v>
      </c>
      <c r="D4" s="2">
        <f t="shared" si="0"/>
        <v>1.87147009966777</v>
      </c>
      <c r="E4" s="2">
        <v>1.81395348837208E-4</v>
      </c>
      <c r="F4" s="2">
        <f t="shared" ref="F4:F14" si="16">E4*100/0.00573</f>
        <v>3.165712894192112</v>
      </c>
      <c r="G4" s="2">
        <f>F4+G3</f>
        <v>3.7339177726368451</v>
      </c>
      <c r="H4" s="2">
        <f t="shared" ref="H4:H14" si="17">(D4/0.197)^0.79</f>
        <v>5.9210150730008939</v>
      </c>
      <c r="I4" s="2">
        <f t="shared" ref="I4:I14" si="18">(G4*D4^(-1.017))/1391.35</f>
        <v>1.4187907731321805E-3</v>
      </c>
      <c r="J4" s="2">
        <f t="shared" ref="J4:J14" si="19">I4/0.3194</f>
        <v>4.4420500098064511E-3</v>
      </c>
      <c r="L4">
        <v>2</v>
      </c>
      <c r="M4" s="2">
        <v>0.568204878444733</v>
      </c>
      <c r="O4">
        <v>2</v>
      </c>
      <c r="Q4" s="2">
        <v>10.735373054213611</v>
      </c>
      <c r="S4">
        <v>2</v>
      </c>
      <c r="U4" s="2">
        <v>1.4350984944947922</v>
      </c>
      <c r="W4" s="2">
        <v>10</v>
      </c>
      <c r="AQ4" s="2">
        <v>1455.6313993174001</v>
      </c>
      <c r="AR4" s="2">
        <f t="shared" si="1"/>
        <v>1.4556313993174002</v>
      </c>
      <c r="AS4" s="2">
        <v>2.3025210084033599E-4</v>
      </c>
      <c r="AT4" s="2">
        <f t="shared" si="2"/>
        <v>2.9671662479424743</v>
      </c>
      <c r="AU4" s="2">
        <f t="shared" ref="AU4:AU14" si="20">AT4+AU3</f>
        <v>3.4219873516416741</v>
      </c>
      <c r="AV4" s="2">
        <f t="shared" ref="AV4:AV14" si="21">(AR4/0.97)^2.876</f>
        <v>3.2135152277180201</v>
      </c>
      <c r="AW4" s="2">
        <f t="shared" ref="AW4:AW14" si="22">(AU4*AR4^0.173)/82.396</f>
        <v>4.4318001296781706E-2</v>
      </c>
      <c r="AX4" s="2">
        <f t="shared" ref="AX4:AX14" si="23">AW4/0.9796</f>
        <v>4.5240915982831469E-2</v>
      </c>
      <c r="AZ4">
        <v>2</v>
      </c>
      <c r="BB4" s="2">
        <v>3.8114176816637584</v>
      </c>
      <c r="BC4" s="2">
        <v>3.3826729580074488</v>
      </c>
      <c r="BD4" s="2">
        <v>3.5700055781337152</v>
      </c>
      <c r="BF4" s="2">
        <v>1.7735155018392008</v>
      </c>
      <c r="BK4" s="2">
        <v>0.10397171969224728</v>
      </c>
      <c r="BM4" s="2">
        <v>10</v>
      </c>
      <c r="CG4" s="2">
        <v>1567.8571428571399</v>
      </c>
      <c r="CH4" s="2">
        <f t="shared" si="3"/>
        <v>1.56785714285714</v>
      </c>
      <c r="CI4" s="2">
        <v>1.3267716535432999E-4</v>
      </c>
      <c r="CJ4" s="2">
        <f t="shared" si="4"/>
        <v>1.7009892994144871</v>
      </c>
      <c r="CK4" s="2">
        <f t="shared" ref="CK4:CK15" si="24">CJ4+CK3</f>
        <v>2.322690432926628</v>
      </c>
      <c r="CL4" s="2">
        <f t="shared" ref="CL4:CL15" si="25">(CH4/1.016)^2.952</f>
        <v>3.5991051032612709</v>
      </c>
      <c r="CM4" s="2">
        <f t="shared" ref="CM4:CM15" si="26">(CK4*CH4^0.221)/76.241</f>
        <v>3.3648482361764195E-2</v>
      </c>
      <c r="CN4" s="2">
        <f t="shared" ref="CN4:CN15" si="27">CM4/0.99129</f>
        <v>3.3944135784446723E-2</v>
      </c>
      <c r="CP4">
        <v>2</v>
      </c>
      <c r="CR4">
        <v>2</v>
      </c>
      <c r="CT4" s="2">
        <v>4.8013543704813717</v>
      </c>
      <c r="CU4" s="2">
        <v>1.6354016354016259</v>
      </c>
      <c r="DA4" s="2">
        <v>10</v>
      </c>
      <c r="DM4" s="2">
        <v>1463.47906251108</v>
      </c>
      <c r="DN4" s="2">
        <f t="shared" si="5"/>
        <v>1.4634790625110801</v>
      </c>
      <c r="DO4" s="2">
        <v>1.8319327731092401E-4</v>
      </c>
      <c r="DP4" s="2">
        <f t="shared" si="6"/>
        <v>2.4264010239857483</v>
      </c>
      <c r="DQ4" s="2">
        <f t="shared" ref="DQ4:DQ14" si="28">DP4+DQ3</f>
        <v>2.9383939006065907</v>
      </c>
      <c r="DR4" s="2">
        <f t="shared" ref="DR4:DR14" si="29">(DN4/0.9)^2.349</f>
        <v>3.133121707491842</v>
      </c>
      <c r="DS4" s="2">
        <f t="shared" ref="DS4:DS14" si="30">(DQ4*DN4^0.143)/88.463</f>
        <v>3.5075076102611805E-2</v>
      </c>
      <c r="DT4" s="2">
        <f t="shared" ref="DT4:DT14" si="31">DS4/0.94913</f>
        <v>3.695497571735358E-2</v>
      </c>
      <c r="DV4">
        <v>2</v>
      </c>
      <c r="EG4" s="2">
        <v>10</v>
      </c>
      <c r="EQ4" s="2">
        <v>1760.1683029453</v>
      </c>
      <c r="ER4" s="2">
        <f t="shared" si="7"/>
        <v>1.7601683029452999</v>
      </c>
      <c r="ES4" s="2">
        <v>2.5677419354838699E-4</v>
      </c>
      <c r="ET4" s="2">
        <f t="shared" si="8"/>
        <v>4.4501593335942289</v>
      </c>
      <c r="EU4" s="2">
        <f t="shared" ref="EU4:EU13" si="32">ET4+EU3</f>
        <v>5.5459272097053658</v>
      </c>
      <c r="EV4" s="2">
        <f t="shared" ref="EV4:EV13" si="33">(ER4/1.223)^2.356</f>
        <v>2.3580279737822858</v>
      </c>
      <c r="EW4" s="2">
        <f t="shared" ref="EW4:EW13" si="34">(EU4*ER4^0.055)/104.321</f>
        <v>5.4841320632150706E-2</v>
      </c>
      <c r="EX4" s="2">
        <f t="shared" ref="EX4:EX13" si="35">EW4/0.90967</f>
        <v>6.0287049844614755E-2</v>
      </c>
      <c r="EZ4">
        <v>2</v>
      </c>
      <c r="FA4" s="2">
        <v>1.0957678761111367</v>
      </c>
      <c r="FB4" s="2">
        <v>6.9632186087477557</v>
      </c>
      <c r="FK4" s="2">
        <v>10</v>
      </c>
      <c r="FV4" s="2">
        <v>1873.6549628488699</v>
      </c>
      <c r="FW4" s="2">
        <f t="shared" si="9"/>
        <v>1.8736549628488699</v>
      </c>
      <c r="FX4" s="2">
        <v>1.0923887027285699E-4</v>
      </c>
      <c r="FY4" s="2">
        <f t="shared" si="10"/>
        <v>1.6551343980735909</v>
      </c>
      <c r="FZ4" s="2">
        <f t="shared" ref="FZ4:FZ15" si="36">FY4+FZ3</f>
        <v>1.8369008628545878</v>
      </c>
      <c r="GA4" s="2">
        <f t="shared" ref="GA4:GA15" si="37">(FW4/1.179)^3.26</f>
        <v>4.5272361550359488</v>
      </c>
      <c r="GB4" s="2">
        <f t="shared" ref="GB4:GB15" si="38">(FZ4*FW4^0.276)/71.51</f>
        <v>3.0547893976731504E-2</v>
      </c>
      <c r="GC4" s="2">
        <f t="shared" ref="GC4:GC15" si="39">GB4/1.00756</f>
        <v>3.0318684720246441E-2</v>
      </c>
      <c r="GD4" s="2">
        <v>2</v>
      </c>
      <c r="GE4">
        <v>2</v>
      </c>
      <c r="GF4" s="2">
        <v>0.18176646478099698</v>
      </c>
      <c r="GG4" s="2">
        <v>7.5525084781373373</v>
      </c>
      <c r="GH4" s="2">
        <v>7.3295709877617679</v>
      </c>
      <c r="GI4" s="2">
        <v>4.8982998726002664</v>
      </c>
      <c r="GJ4" s="2">
        <v>7.4791371437568674</v>
      </c>
      <c r="GK4" s="2">
        <v>4.7079361059353309</v>
      </c>
      <c r="GL4" s="2">
        <v>1.6585108391293899</v>
      </c>
      <c r="GM4" s="2">
        <v>7.2514488898843457</v>
      </c>
      <c r="GN4" s="2">
        <v>0.20884674825611893</v>
      </c>
      <c r="GO4" s="2">
        <v>1.2254901960784319</v>
      </c>
      <c r="GP4" s="2">
        <v>4.5856821459231085</v>
      </c>
      <c r="GQ4" s="2">
        <v>0.37786303918149039</v>
      </c>
      <c r="GR4" s="2">
        <v>2.4522468711957259</v>
      </c>
      <c r="GS4" s="2">
        <v>3.9208780948941304</v>
      </c>
      <c r="GT4" s="2">
        <v>1.058521567420341</v>
      </c>
      <c r="GU4" s="2">
        <v>3.2784332472060944</v>
      </c>
      <c r="GV4" s="2">
        <v>1.2103484004233538</v>
      </c>
      <c r="GX4" s="2">
        <v>2.9004614370467845</v>
      </c>
      <c r="GZ4" s="2">
        <v>10</v>
      </c>
      <c r="HS4" s="2">
        <v>2929.9363057324799</v>
      </c>
      <c r="HT4" s="2">
        <f t="shared" si="11"/>
        <v>2.9299363057324799</v>
      </c>
      <c r="HU4" s="2">
        <v>1.3534136546184699E-4</v>
      </c>
      <c r="HV4" s="2">
        <f t="shared" ref="HV4:HV13" si="40">HU4*100/0.00307</f>
        <v>4.4085135329591854</v>
      </c>
      <c r="HW4" s="2">
        <f>HV4+HW3</f>
        <v>5.4681265779731136</v>
      </c>
      <c r="HX4" s="2">
        <f t="shared" ref="HX4:HX13" si="41">(HT4/1.475)^1.69</f>
        <v>3.1895675822018297</v>
      </c>
      <c r="HY4" s="2">
        <f t="shared" ref="HY4:HY13" si="42">(HW4*HT4^(-0.145))/128.509</f>
        <v>3.6409153268245273E-2</v>
      </c>
      <c r="HZ4" s="2">
        <f t="shared" ref="HZ4:HZ13" si="43">HY4/0.89588</f>
        <v>4.0640658646521041E-2</v>
      </c>
      <c r="IA4" s="2">
        <v>1</v>
      </c>
      <c r="IB4">
        <v>2</v>
      </c>
      <c r="IC4" s="2">
        <v>19.596300511492181</v>
      </c>
      <c r="IE4" s="2">
        <v>13.538118801276667</v>
      </c>
      <c r="IG4" s="2">
        <v>0.58137746669514034</v>
      </c>
      <c r="IH4" s="2">
        <v>0.40069210454420584</v>
      </c>
      <c r="II4" s="2">
        <v>0.31301359143369339</v>
      </c>
      <c r="IJ4" s="2">
        <v>1.1484352569623839</v>
      </c>
      <c r="IL4" s="2">
        <v>0.34866802110781431</v>
      </c>
      <c r="IM4" s="2">
        <v>0.34866802110781431</v>
      </c>
      <c r="IN4" s="2">
        <v>0.69021861618210634</v>
      </c>
      <c r="IO4" s="2">
        <v>0.44089584524556019</v>
      </c>
      <c r="IP4" s="2">
        <v>1.4315936296295015</v>
      </c>
      <c r="IQ4" s="2">
        <v>2.2613211951447063</v>
      </c>
      <c r="IR4" s="2">
        <v>0.58793926633158455</v>
      </c>
      <c r="IS4" s="2">
        <v>4.4266896998488363</v>
      </c>
      <c r="IT4" s="2">
        <v>0.33657442034405499</v>
      </c>
      <c r="IU4" s="2">
        <v>0.52016956276643567</v>
      </c>
      <c r="IW4" s="2">
        <v>2.0796197266785361</v>
      </c>
      <c r="IY4" s="2">
        <v>10</v>
      </c>
      <c r="JU4" s="2">
        <v>1495.6709956709899</v>
      </c>
      <c r="JV4" s="2">
        <f t="shared" si="12"/>
        <v>1.4956709956709899</v>
      </c>
      <c r="JW4">
        <v>1.07075954348681E-4</v>
      </c>
      <c r="JX4" s="2">
        <f t="shared" ref="JX4:JX19" si="44">JW4*100/0.01295</f>
        <v>0.82684134632186101</v>
      </c>
      <c r="JY4" s="2">
        <f>JX4+JY3</f>
        <v>0.94378068404041771</v>
      </c>
      <c r="JZ4" s="2">
        <f t="shared" ref="JZ4:JZ19" si="45">(JV4/0.72)^2.319</f>
        <v>5.4486735852844044</v>
      </c>
      <c r="KA4" s="2">
        <f t="shared" ref="KA4:KA19" si="46">(JY4*JV4^(-0.093))/124.968</f>
        <v>7.2746568216033661E-3</v>
      </c>
      <c r="KB4" s="2">
        <f t="shared" ref="KB4:KB19" si="47">KA4/0.90673</f>
        <v>8.0229581260169679E-3</v>
      </c>
      <c r="KC4" s="2">
        <v>1</v>
      </c>
      <c r="KD4">
        <v>2</v>
      </c>
      <c r="KH4" s="2">
        <v>1.4646451889120315</v>
      </c>
      <c r="KI4" s="2">
        <v>0.38021816656176505</v>
      </c>
      <c r="KJ4" s="2">
        <v>0.42447355330791414</v>
      </c>
      <c r="KK4" s="2">
        <v>0.36573769292661906</v>
      </c>
      <c r="KL4" s="2">
        <v>0.46272323641851298</v>
      </c>
      <c r="KM4" s="2">
        <v>0.40664470566631228</v>
      </c>
      <c r="KN4" s="2">
        <v>0.28663818199732261</v>
      </c>
      <c r="KO4" s="2">
        <v>0.37412709472926076</v>
      </c>
      <c r="KP4" s="2">
        <v>0.32741815114732198</v>
      </c>
      <c r="KR4" s="2">
        <v>10</v>
      </c>
      <c r="LK4" s="2">
        <v>1239.90128684967</v>
      </c>
      <c r="LL4" s="2">
        <f t="shared" si="13"/>
        <v>1.2399012868496699</v>
      </c>
      <c r="LM4" s="2">
        <v>2.3869346733668199E-4</v>
      </c>
      <c r="LN4" s="2">
        <f t="shared" ref="LN4:LN14" si="48">LM4*100/0.01047</f>
        <v>2.2797847883159692</v>
      </c>
      <c r="LO4" s="2">
        <f>LN4+LO3</f>
        <v>2.9277236228899826</v>
      </c>
      <c r="LP4" s="2">
        <f t="shared" ref="LP4:LP14" si="49">(LL4/0.569)^1.938</f>
        <v>4.5245630899631575</v>
      </c>
      <c r="LQ4" s="2">
        <f t="shared" ref="LQ4:LQ14" si="50">(LO4*LL4^(-0.608))/278.864</f>
        <v>9.2120918828346374E-3</v>
      </c>
      <c r="LR4" s="2">
        <f t="shared" ref="LR4:LR14" si="51">LQ4/0.76122</f>
        <v>1.2101747041373897E-2</v>
      </c>
      <c r="LS4" s="2">
        <v>1</v>
      </c>
      <c r="LT4">
        <v>2</v>
      </c>
      <c r="LW4" s="2">
        <v>0.97632026964960184</v>
      </c>
      <c r="ME4" s="2">
        <v>10</v>
      </c>
      <c r="MO4" s="2">
        <v>1610.4474527229499</v>
      </c>
      <c r="MP4" s="2">
        <f t="shared" si="14"/>
        <v>1.61044745272295</v>
      </c>
      <c r="MQ4" s="2">
        <v>8.9982432572077205E-5</v>
      </c>
      <c r="MR4" s="32">
        <f t="shared" si="15"/>
        <v>1.0536584610313489</v>
      </c>
      <c r="MS4" s="2">
        <f t="shared" ref="MS4:MS15" si="52">MR4+MS3</f>
        <v>1.2018163253896907</v>
      </c>
      <c r="MT4" s="2">
        <f t="shared" ref="MT4:MT15" si="53">(MP4/0.996)^3.284</f>
        <v>4.8453910379610479</v>
      </c>
      <c r="MU4" s="2">
        <f t="shared" ref="MU4:MU15" si="54">(MS4*MP4^0.275)/73.862</f>
        <v>1.8549292079117697E-2</v>
      </c>
      <c r="MV4" s="2">
        <f t="shared" ref="MV4:MV15" si="55">MU4/0.98805</f>
        <v>1.8773637041766812E-2</v>
      </c>
      <c r="MW4" s="2">
        <v>2</v>
      </c>
      <c r="MX4">
        <v>1.5</v>
      </c>
      <c r="MY4" s="2">
        <v>1.2018163253896907</v>
      </c>
      <c r="MZ4" s="2">
        <v>0.47976437311483594</v>
      </c>
      <c r="NA4" s="2">
        <v>1.8687317086006547</v>
      </c>
      <c r="NB4" s="2">
        <v>0.62912074085258329</v>
      </c>
      <c r="NE4" s="2">
        <v>0.58608917346773526</v>
      </c>
      <c r="NF4" s="2">
        <v>0.5194535348813154</v>
      </c>
      <c r="NG4" s="2">
        <v>13.700181159420254</v>
      </c>
      <c r="NH4" s="2">
        <v>2.0271011807541335</v>
      </c>
      <c r="NI4" s="2">
        <v>3.1087640823474105</v>
      </c>
      <c r="NJ4" s="2">
        <v>0.69991911404665985</v>
      </c>
      <c r="NK4" s="2">
        <v>0.69104981378025421</v>
      </c>
      <c r="NL4" s="2">
        <v>0.60586151543961198</v>
      </c>
      <c r="NN4" s="2">
        <v>2.2075889323067535</v>
      </c>
      <c r="NP4" s="2">
        <v>10</v>
      </c>
    </row>
    <row r="5" spans="1:396" x14ac:dyDescent="0.25">
      <c r="C5" s="2">
        <v>1606.90060908084</v>
      </c>
      <c r="D5" s="2">
        <f t="shared" si="0"/>
        <v>1.60690060908084</v>
      </c>
      <c r="E5" s="2">
        <v>3.6046511627906897E-4</v>
      </c>
      <c r="F5" s="2">
        <f t="shared" si="16"/>
        <v>6.290839725638202</v>
      </c>
      <c r="G5" s="2">
        <f t="shared" ref="G5:G14" si="56">F5+G4</f>
        <v>10.024757498275047</v>
      </c>
      <c r="H5" s="2">
        <f t="shared" si="17"/>
        <v>5.24931945833249</v>
      </c>
      <c r="I5" s="2">
        <f t="shared" si="18"/>
        <v>4.4478143812761882E-3</v>
      </c>
      <c r="J5" s="2">
        <f t="shared" si="19"/>
        <v>1.3925530310820876E-2</v>
      </c>
      <c r="K5" s="2">
        <v>1</v>
      </c>
      <c r="L5">
        <v>1.5</v>
      </c>
      <c r="M5" s="2">
        <v>9.4565526198303136</v>
      </c>
      <c r="N5" s="2">
        <v>0.5009915457676567</v>
      </c>
      <c r="O5">
        <v>1.5</v>
      </c>
      <c r="P5" s="2">
        <v>0.41194547614109894</v>
      </c>
      <c r="Q5" s="2">
        <v>23.520226418777121</v>
      </c>
      <c r="R5" s="2">
        <v>0.35812550976915902</v>
      </c>
      <c r="S5">
        <v>1.5</v>
      </c>
      <c r="T5" s="2">
        <v>1.3325360895190757</v>
      </c>
      <c r="U5" s="2">
        <v>19.572835224097261</v>
      </c>
      <c r="W5" s="2">
        <v>5</v>
      </c>
      <c r="AQ5" s="2">
        <v>1264.5051194539201</v>
      </c>
      <c r="AR5" s="2">
        <f t="shared" si="1"/>
        <v>1.2645051194539201</v>
      </c>
      <c r="AS5" s="2">
        <v>4.1176470588235301E-4</v>
      </c>
      <c r="AT5" s="2">
        <f t="shared" si="2"/>
        <v>5.3062462098241365</v>
      </c>
      <c r="AU5" s="2">
        <f t="shared" si="20"/>
        <v>8.7282335614658102</v>
      </c>
      <c r="AV5" s="2">
        <f t="shared" si="21"/>
        <v>2.1437202713713264</v>
      </c>
      <c r="AW5" s="2">
        <f t="shared" si="22"/>
        <v>0.11031955278819285</v>
      </c>
      <c r="AX5" s="2">
        <f t="shared" si="23"/>
        <v>0.11261693833012744</v>
      </c>
      <c r="AZ5">
        <v>1.5</v>
      </c>
      <c r="BA5" s="2">
        <v>0.4548211036991997</v>
      </c>
      <c r="BB5" s="2">
        <v>20.824702405612147</v>
      </c>
      <c r="BC5" s="2">
        <v>27.72929998060885</v>
      </c>
      <c r="BD5" s="2">
        <v>18.997326657845161</v>
      </c>
      <c r="BE5" s="2">
        <v>0.75407881787055075</v>
      </c>
      <c r="BF5" s="2">
        <v>24.50078822911189</v>
      </c>
      <c r="BG5" s="2">
        <v>0.562640660165036</v>
      </c>
      <c r="BH5" s="2">
        <v>0.39676425269645232</v>
      </c>
      <c r="BI5" s="2">
        <v>0.26511837535458971</v>
      </c>
      <c r="BJ5" s="2">
        <v>0.23536334215946161</v>
      </c>
      <c r="BK5" s="2">
        <v>0.45054411866637556</v>
      </c>
      <c r="BM5" s="2">
        <v>5</v>
      </c>
      <c r="CG5" s="2">
        <v>1385.7142857142801</v>
      </c>
      <c r="CH5" s="2">
        <f t="shared" si="3"/>
        <v>1.3857142857142801</v>
      </c>
      <c r="CI5" s="2">
        <v>3.1478065241844698E-4</v>
      </c>
      <c r="CJ5" s="2">
        <f t="shared" si="4"/>
        <v>4.0356493899800894</v>
      </c>
      <c r="CK5" s="2">
        <f t="shared" si="24"/>
        <v>6.3583398229067178</v>
      </c>
      <c r="CL5" s="2">
        <f t="shared" si="25"/>
        <v>2.4996000205719793</v>
      </c>
      <c r="CM5" s="2">
        <f t="shared" si="26"/>
        <v>8.9632402544408296E-2</v>
      </c>
      <c r="CN5" s="2">
        <f t="shared" si="27"/>
        <v>9.0419960399487839E-2</v>
      </c>
      <c r="CO5" s="2">
        <v>1</v>
      </c>
      <c r="CP5">
        <v>1.5</v>
      </c>
      <c r="CQ5" s="2">
        <v>2.322690432926628</v>
      </c>
      <c r="CR5">
        <v>1.5</v>
      </c>
      <c r="CS5" s="2">
        <v>0.78645082274855427</v>
      </c>
      <c r="CT5" s="2">
        <v>20.3710642077071</v>
      </c>
      <c r="CU5" s="2">
        <v>11.159211159211148</v>
      </c>
      <c r="DA5" s="2">
        <v>5</v>
      </c>
      <c r="DM5" s="2">
        <v>1246.0199269581201</v>
      </c>
      <c r="DN5" s="2">
        <f t="shared" si="5"/>
        <v>1.24601992695812</v>
      </c>
      <c r="DO5" s="2">
        <v>3.98319327731092E-4</v>
      </c>
      <c r="DP5" s="2">
        <f t="shared" si="6"/>
        <v>5.2757526851800263</v>
      </c>
      <c r="DQ5" s="2">
        <f t="shared" si="28"/>
        <v>8.2141465857866169</v>
      </c>
      <c r="DR5" s="2">
        <f t="shared" si="29"/>
        <v>2.1472002138108066</v>
      </c>
      <c r="DS5" s="2">
        <f t="shared" si="30"/>
        <v>9.5821035274293379E-2</v>
      </c>
      <c r="DT5" s="2">
        <f t="shared" si="31"/>
        <v>0.10095670274282066</v>
      </c>
      <c r="DU5" s="2">
        <v>1</v>
      </c>
      <c r="DV5">
        <v>1.5</v>
      </c>
      <c r="DW5" s="2">
        <v>0.51199287662084236</v>
      </c>
      <c r="DX5" s="2">
        <v>0.27522214358731317</v>
      </c>
      <c r="EG5" s="2">
        <v>5</v>
      </c>
      <c r="EQ5" s="2">
        <v>1556.97755960729</v>
      </c>
      <c r="ER5" s="2">
        <f t="shared" si="7"/>
        <v>1.5569775596072899</v>
      </c>
      <c r="ES5" s="2">
        <v>4.6580645161290298E-4</v>
      </c>
      <c r="ET5" s="2">
        <f t="shared" si="8"/>
        <v>8.0729021076759615</v>
      </c>
      <c r="EU5" s="2">
        <f t="shared" si="32"/>
        <v>13.618829317381326</v>
      </c>
      <c r="EV5" s="2">
        <f t="shared" si="33"/>
        <v>1.7662024847230424</v>
      </c>
      <c r="EW5" s="2">
        <f t="shared" si="34"/>
        <v>0.13376532988807868</v>
      </c>
      <c r="EX5" s="2">
        <f t="shared" si="35"/>
        <v>0.14704819317783227</v>
      </c>
      <c r="EZ5">
        <v>1.5</v>
      </c>
      <c r="FA5" s="2">
        <v>12.52306144127019</v>
      </c>
      <c r="FB5" s="2">
        <v>11.86365777128071</v>
      </c>
      <c r="FC5" s="2">
        <v>1.4365881032547576</v>
      </c>
      <c r="FK5" s="2">
        <v>5</v>
      </c>
      <c r="FV5" s="2">
        <v>1559.9621204237501</v>
      </c>
      <c r="FW5" s="2">
        <f t="shared" si="9"/>
        <v>1.5599621204237502</v>
      </c>
      <c r="FX5" s="2">
        <v>2.5810560492850698E-4</v>
      </c>
      <c r="FY5" s="2">
        <f t="shared" si="10"/>
        <v>3.910690983765257</v>
      </c>
      <c r="FZ5" s="2">
        <f t="shared" si="36"/>
        <v>5.7475918466198443</v>
      </c>
      <c r="GA5" s="2">
        <f t="shared" si="37"/>
        <v>2.4912471074976543</v>
      </c>
      <c r="GB5" s="2">
        <f t="shared" si="38"/>
        <v>9.0869600884464732E-2</v>
      </c>
      <c r="GC5" s="2">
        <f t="shared" si="39"/>
        <v>9.0187781258153091E-2</v>
      </c>
      <c r="GD5" s="2">
        <v>3</v>
      </c>
      <c r="GE5">
        <v>1.5</v>
      </c>
      <c r="GF5" s="2">
        <v>5.5658253818388479</v>
      </c>
      <c r="GG5" s="2">
        <v>29.433870123169754</v>
      </c>
      <c r="GH5" s="2">
        <v>28.577819768360811</v>
      </c>
      <c r="GI5" s="2">
        <v>33.497342178095991</v>
      </c>
      <c r="GJ5" s="2">
        <v>12.412743399989482</v>
      </c>
      <c r="GK5" s="2">
        <v>21.491170546982879</v>
      </c>
      <c r="GL5" s="2">
        <v>7.3580974963207169</v>
      </c>
      <c r="GM5" s="2">
        <v>29.901727468712359</v>
      </c>
      <c r="GN5" s="2">
        <v>1.415516849291524</v>
      </c>
      <c r="GO5" s="2">
        <v>4.340277777777775</v>
      </c>
      <c r="GP5" s="2">
        <v>37.907720739046027</v>
      </c>
      <c r="GQ5" s="2">
        <v>1.3806534123938936</v>
      </c>
      <c r="GR5" s="2">
        <v>14.047871362135528</v>
      </c>
      <c r="GS5" s="2">
        <v>20.827875454505826</v>
      </c>
      <c r="GT5" s="2">
        <v>9.3849420879454186</v>
      </c>
      <c r="GU5" s="2">
        <v>11.288452316008652</v>
      </c>
      <c r="GV5" s="2">
        <v>9.5829406681184839</v>
      </c>
      <c r="GW5" s="2">
        <v>2.576468684253117</v>
      </c>
      <c r="GX5" s="2">
        <v>28.405345478516189</v>
      </c>
      <c r="GZ5" s="2">
        <v>5</v>
      </c>
      <c r="HS5" s="2">
        <v>2356.6878980891602</v>
      </c>
      <c r="HT5" s="2">
        <f t="shared" si="11"/>
        <v>2.3566878980891603</v>
      </c>
      <c r="HU5" s="2">
        <v>2.3975903614457801E-4</v>
      </c>
      <c r="HV5" s="2">
        <f t="shared" si="40"/>
        <v>7.8097405910286</v>
      </c>
      <c r="HW5" s="2">
        <f t="shared" ref="HW5:HW13" si="57">HV5+HW4</f>
        <v>13.277867169001713</v>
      </c>
      <c r="HX5" s="2">
        <f t="shared" si="41"/>
        <v>2.2076589727568274</v>
      </c>
      <c r="HY5" s="2">
        <f t="shared" si="42"/>
        <v>9.1245399116746298E-2</v>
      </c>
      <c r="HZ5" s="2">
        <f t="shared" si="43"/>
        <v>0.10185002357095403</v>
      </c>
      <c r="IA5" s="2">
        <v>2</v>
      </c>
      <c r="IB5">
        <v>1.5</v>
      </c>
      <c r="IC5" s="2">
        <v>15.397093259029578</v>
      </c>
      <c r="ID5" s="2">
        <v>34.277504105090259</v>
      </c>
      <c r="IE5" s="2">
        <v>11.481695692222004</v>
      </c>
      <c r="IF5" s="2">
        <v>0.34402091647172095</v>
      </c>
      <c r="IG5" s="2">
        <v>1.9971272620181768</v>
      </c>
      <c r="IH5" s="2">
        <v>7.066751661961538</v>
      </c>
      <c r="II5" s="2">
        <v>3.9381493362502265</v>
      </c>
      <c r="IJ5" s="2">
        <v>2.5480907263852908</v>
      </c>
      <c r="IK5" s="2">
        <v>0.66693730789304362</v>
      </c>
      <c r="IL5" s="2">
        <v>4.6801976679473452</v>
      </c>
      <c r="IM5" s="2">
        <v>8.4760895703622268</v>
      </c>
      <c r="IN5" s="2">
        <v>5.4794906468334315</v>
      </c>
      <c r="IO5" s="2">
        <v>5.2631941526188557</v>
      </c>
      <c r="IP5" s="2">
        <v>6.3656435728719556</v>
      </c>
      <c r="IQ5" s="2">
        <v>8.8702147525676907</v>
      </c>
      <c r="IR5" s="2">
        <v>6.7554973792884896</v>
      </c>
      <c r="IS5" s="2">
        <v>21.16173612610665</v>
      </c>
      <c r="IT5" s="2">
        <v>4.824233358264765</v>
      </c>
      <c r="IU5" s="2">
        <v>4.3223155388987733</v>
      </c>
      <c r="IV5" s="2">
        <v>6.7582297798124875</v>
      </c>
      <c r="IW5" s="2">
        <v>3.225532637297337</v>
      </c>
      <c r="IY5" s="2">
        <v>5</v>
      </c>
      <c r="JU5" s="2">
        <v>1292.2077922077899</v>
      </c>
      <c r="JV5" s="2">
        <f t="shared" si="12"/>
        <v>1.2922077922077899</v>
      </c>
      <c r="JW5">
        <v>2.4236127508854701E-4</v>
      </c>
      <c r="JX5" s="2">
        <f t="shared" si="44"/>
        <v>1.8715156377493978</v>
      </c>
      <c r="JY5" s="2">
        <f t="shared" ref="JY5:JY19" si="58">JX5+JY4</f>
        <v>2.8152963217898153</v>
      </c>
      <c r="JZ5" s="2">
        <f t="shared" si="45"/>
        <v>3.8817331220630789</v>
      </c>
      <c r="KA5" s="2">
        <f t="shared" si="46"/>
        <v>2.1997401640203487E-2</v>
      </c>
      <c r="KB5" s="2">
        <f t="shared" si="47"/>
        <v>2.4260145401832394E-2</v>
      </c>
      <c r="KC5" s="2">
        <v>2</v>
      </c>
      <c r="KD5">
        <v>1.5</v>
      </c>
      <c r="KE5" s="2">
        <v>0.11693933771855675</v>
      </c>
      <c r="KF5" s="2">
        <v>0.85542387363002803</v>
      </c>
      <c r="KG5" s="2">
        <v>0.4294478527607461</v>
      </c>
      <c r="KH5" s="2">
        <v>8.3814731721978522</v>
      </c>
      <c r="KI5" s="2">
        <v>4.9297251940423639</v>
      </c>
      <c r="KJ5" s="2">
        <v>1.896866191344724</v>
      </c>
      <c r="KK5" s="2">
        <v>5.9103211176943642</v>
      </c>
      <c r="KL5" s="2">
        <v>1.9169962651624504</v>
      </c>
      <c r="KM5" s="2">
        <v>1.4476176733972892</v>
      </c>
      <c r="KN5" s="2">
        <v>7.0763801180590908</v>
      </c>
      <c r="KO5" s="2">
        <v>3.8128342915361602</v>
      </c>
      <c r="KP5" s="2">
        <v>3.7041993038830445</v>
      </c>
      <c r="KR5" s="2">
        <v>5</v>
      </c>
      <c r="LK5" s="2">
        <v>1109.9786767666201</v>
      </c>
      <c r="LL5" s="2">
        <f t="shared" si="13"/>
        <v>1.10997867676662</v>
      </c>
      <c r="LM5" s="2">
        <v>4.5477386934673398E-4</v>
      </c>
      <c r="LN5" s="2">
        <f t="shared" si="48"/>
        <v>4.3435899651072969</v>
      </c>
      <c r="LO5" s="2">
        <f t="shared" ref="LO5:LO14" si="59">LN5+LO4</f>
        <v>7.2713135879972794</v>
      </c>
      <c r="LP5" s="2">
        <f t="shared" si="49"/>
        <v>3.6510030185931637</v>
      </c>
      <c r="LQ5" s="2">
        <f t="shared" si="50"/>
        <v>2.4471980819658793E-2</v>
      </c>
      <c r="LR5" s="2">
        <f t="shared" si="51"/>
        <v>3.214836817169648E-2</v>
      </c>
      <c r="LS5" s="2">
        <v>2</v>
      </c>
      <c r="LT5">
        <v>1.5</v>
      </c>
      <c r="LV5" s="2">
        <v>2.5040473492589426</v>
      </c>
      <c r="LW5" s="2">
        <v>9.2407289705508369</v>
      </c>
      <c r="ME5" s="2">
        <v>5</v>
      </c>
      <c r="MO5" s="2">
        <v>1357.76583651958</v>
      </c>
      <c r="MP5" s="2">
        <f t="shared" si="14"/>
        <v>1.3577658365195799</v>
      </c>
      <c r="MQ5" s="2">
        <v>2.7808618373462802E-4</v>
      </c>
      <c r="MR5" s="32">
        <f t="shared" si="15"/>
        <v>3.2562784980635597</v>
      </c>
      <c r="MS5" s="2">
        <f t="shared" si="52"/>
        <v>4.4580948234532505</v>
      </c>
      <c r="MT5" s="2">
        <f t="shared" si="53"/>
        <v>2.7663888694065677</v>
      </c>
      <c r="MU5" s="2">
        <f t="shared" si="54"/>
        <v>6.5653076169512853E-2</v>
      </c>
      <c r="MV5" s="2">
        <f t="shared" si="55"/>
        <v>6.6447119244484446E-2</v>
      </c>
      <c r="MW5" s="2">
        <v>3</v>
      </c>
      <c r="MX5">
        <v>1</v>
      </c>
      <c r="MY5" s="2">
        <v>17.740609509159903</v>
      </c>
      <c r="MZ5" s="2">
        <v>21.735412034159186</v>
      </c>
      <c r="NA5" s="2">
        <v>18.447817311618699</v>
      </c>
      <c r="NB5" s="2">
        <v>14.268458402536586</v>
      </c>
      <c r="NC5" s="2">
        <v>8.3270530412758639</v>
      </c>
      <c r="ND5" s="2">
        <v>19.512483061635081</v>
      </c>
      <c r="NE5" s="2">
        <v>13.589942709783269</v>
      </c>
      <c r="NF5" s="2">
        <v>15.494556869030905</v>
      </c>
      <c r="NG5" s="2">
        <v>29.664855072463748</v>
      </c>
      <c r="NH5" s="2">
        <v>18.476317131587265</v>
      </c>
      <c r="NI5" s="2">
        <v>12.496739266504544</v>
      </c>
      <c r="NJ5" s="2">
        <v>15.248196626378325</v>
      </c>
      <c r="NK5" s="2">
        <v>7.0196112662942181</v>
      </c>
      <c r="NL5" s="2">
        <v>13.224680074881832</v>
      </c>
      <c r="NM5" s="2">
        <v>13.493988771727754</v>
      </c>
      <c r="NN5" s="2">
        <v>18.922884723188442</v>
      </c>
      <c r="NP5" s="2">
        <v>5</v>
      </c>
    </row>
    <row r="6" spans="1:396" x14ac:dyDescent="0.25">
      <c r="C6" s="2">
        <v>1402.4432447397501</v>
      </c>
      <c r="D6" s="2">
        <f t="shared" si="0"/>
        <v>1.4024432447397501</v>
      </c>
      <c r="E6" s="2">
        <v>4.9999999999999903E-4</v>
      </c>
      <c r="F6" s="2">
        <f t="shared" si="16"/>
        <v>8.7260034904013803</v>
      </c>
      <c r="G6" s="2">
        <f t="shared" si="56"/>
        <v>18.750760988676426</v>
      </c>
      <c r="H6" s="2">
        <f t="shared" si="17"/>
        <v>4.7142332242478941</v>
      </c>
      <c r="I6" s="2">
        <f t="shared" si="18"/>
        <v>9.5543283129129464E-3</v>
      </c>
      <c r="J6" s="2">
        <f t="shared" si="19"/>
        <v>2.9913363534480104E-2</v>
      </c>
      <c r="K6" s="2">
        <v>2</v>
      </c>
      <c r="L6">
        <v>1</v>
      </c>
      <c r="M6" s="2">
        <v>20.252445310280422</v>
      </c>
      <c r="N6" s="2">
        <v>19.204675921093802</v>
      </c>
      <c r="O6">
        <v>1</v>
      </c>
      <c r="P6" s="2">
        <v>12.280751368438237</v>
      </c>
      <c r="Q6" s="2">
        <v>33.621236519787217</v>
      </c>
      <c r="R6" s="2">
        <v>10.102946067905133</v>
      </c>
      <c r="S6">
        <v>1</v>
      </c>
      <c r="T6" s="2">
        <v>12.112411377808144</v>
      </c>
      <c r="U6" s="2">
        <v>17.961892799732656</v>
      </c>
      <c r="W6" s="2">
        <v>2</v>
      </c>
      <c r="X6" s="2">
        <v>0.568204878444733</v>
      </c>
      <c r="AA6" s="2">
        <v>11.784511784511757</v>
      </c>
      <c r="AD6" s="2">
        <v>1.4350984944947922</v>
      </c>
      <c r="AE6" s="2">
        <v>6.0813900320073095</v>
      </c>
      <c r="AF6" s="2">
        <v>1.3582421124117934</v>
      </c>
      <c r="AG6" s="2">
        <v>1.5160227926185359</v>
      </c>
      <c r="AH6" s="2">
        <v>9.5349682841097199</v>
      </c>
      <c r="AI6" s="2">
        <v>12.55437797436567</v>
      </c>
      <c r="AJ6" s="2">
        <f>AVERAGE(X6:AI6)</f>
        <v>5.6041020441205385</v>
      </c>
      <c r="AK6" s="2">
        <f>_xlfn.QUARTILE.INC(X6:AI6,1)</f>
        <v>1.4158843989740424</v>
      </c>
      <c r="AL6" s="2">
        <f>PERCENTILE(X6:AI6,0.75)</f>
        <v>10.09735415921023</v>
      </c>
      <c r="AM6" s="2">
        <f>AL6-AK6</f>
        <v>8.6814697602361868</v>
      </c>
      <c r="AQ6" s="2">
        <v>1124.5733788395901</v>
      </c>
      <c r="AR6" s="2">
        <f t="shared" si="1"/>
        <v>1.1245733788395902</v>
      </c>
      <c r="AS6" s="2">
        <v>6.0336134453781501E-4</v>
      </c>
      <c r="AT6" s="2">
        <f t="shared" si="2"/>
        <v>7.7752750584769972</v>
      </c>
      <c r="AU6" s="2">
        <f t="shared" si="20"/>
        <v>16.503508619942806</v>
      </c>
      <c r="AV6" s="2">
        <f t="shared" si="21"/>
        <v>1.5299787572103916</v>
      </c>
      <c r="AW6" s="2">
        <f t="shared" si="22"/>
        <v>0.20440477860303663</v>
      </c>
      <c r="AX6" s="2">
        <f t="shared" si="23"/>
        <v>0.20866147264499452</v>
      </c>
      <c r="AZ6">
        <v>1</v>
      </c>
      <c r="BA6" s="2">
        <v>26.856103266048684</v>
      </c>
      <c r="BB6" s="2">
        <v>37.561797442483488</v>
      </c>
      <c r="BC6" s="2">
        <v>32.016891819102391</v>
      </c>
      <c r="BD6" s="2">
        <v>15.117909768230827</v>
      </c>
      <c r="BE6" s="2">
        <v>14.440524059187476</v>
      </c>
      <c r="BF6" s="2">
        <v>32.886670169907141</v>
      </c>
      <c r="BG6" s="2">
        <v>22.168042010502603</v>
      </c>
      <c r="BH6" s="2">
        <v>8.459534815467002</v>
      </c>
      <c r="BI6" s="2">
        <v>6.7273787746228439</v>
      </c>
      <c r="BJ6" s="2">
        <v>8.2377169755810336</v>
      </c>
      <c r="BK6" s="2">
        <v>14.105496638247708</v>
      </c>
      <c r="BM6" s="2">
        <v>2</v>
      </c>
      <c r="BO6" s="2">
        <v>4.3085591184025009</v>
      </c>
      <c r="BP6" s="2">
        <v>0.63465199915379511</v>
      </c>
      <c r="BQ6" s="2">
        <v>3.9644065240342101</v>
      </c>
      <c r="BR6" s="2">
        <v>4.2172518123858937</v>
      </c>
      <c r="BS6" s="2">
        <v>2.3817309666729951</v>
      </c>
      <c r="BU6" s="2">
        <v>2.1019442984760817</v>
      </c>
      <c r="BZ6" s="2">
        <f>AVERAGE(BN6:BY6)</f>
        <v>2.9347574531875793</v>
      </c>
      <c r="CA6" s="2">
        <f>_xlfn.QUARTILE.INC(BN6:BY6,1)</f>
        <v>2.1718909655253098</v>
      </c>
      <c r="CB6" s="2">
        <f>PERCENTILE(BN6:BY6,0.75)</f>
        <v>4.1540404902979731</v>
      </c>
      <c r="CC6" s="2">
        <f>CB6-CA6</f>
        <v>1.9821495247726633</v>
      </c>
      <c r="CG6" s="2">
        <v>1210.7142857142801</v>
      </c>
      <c r="CH6" s="2">
        <f t="shared" si="3"/>
        <v>1.2107142857142801</v>
      </c>
      <c r="CI6" s="2">
        <v>5.1895388076490302E-4</v>
      </c>
      <c r="CJ6" s="2">
        <f t="shared" si="4"/>
        <v>6.6532548816013213</v>
      </c>
      <c r="CK6" s="2">
        <f t="shared" si="24"/>
        <v>13.011594704508038</v>
      </c>
      <c r="CL6" s="2">
        <f t="shared" si="25"/>
        <v>1.6779877064751525</v>
      </c>
      <c r="CM6" s="2">
        <f t="shared" si="26"/>
        <v>0.17803039336899895</v>
      </c>
      <c r="CN6" s="2">
        <f t="shared" si="27"/>
        <v>0.17959466288270734</v>
      </c>
      <c r="CO6" s="2">
        <v>2</v>
      </c>
      <c r="CP6">
        <v>1</v>
      </c>
      <c r="CQ6" s="2">
        <v>19.880880274581028</v>
      </c>
      <c r="CR6">
        <v>1</v>
      </c>
      <c r="CS6" s="2">
        <v>16.238450160993995</v>
      </c>
      <c r="CT6" s="2">
        <v>36.690118368649621</v>
      </c>
      <c r="CU6" s="2">
        <v>41.125541125541091</v>
      </c>
      <c r="DA6" s="2">
        <v>2</v>
      </c>
      <c r="DD6" s="2">
        <v>6.2722895244438774</v>
      </c>
      <c r="DE6" s="2">
        <v>2.2607022607022462</v>
      </c>
      <c r="DF6" s="2">
        <f>AVERAGE(DB6:DE6)</f>
        <v>4.2664958925730616</v>
      </c>
      <c r="DG6" s="2">
        <f>_xlfn.QUARTILE.INC(DB6:DE6,1)</f>
        <v>3.2635990766376541</v>
      </c>
      <c r="DH6" s="2">
        <f>PERCENTILE(DB6:DE6,0.75)</f>
        <v>5.2693927085084695</v>
      </c>
      <c r="DI6" s="2">
        <f>DH6-DG6</f>
        <v>2.0057936318708154</v>
      </c>
      <c r="DM6" s="2">
        <v>1104.8647307024</v>
      </c>
      <c r="DN6" s="2">
        <f t="shared" si="5"/>
        <v>1.1048647307024</v>
      </c>
      <c r="DO6" s="2">
        <v>5.7983193277310902E-4</v>
      </c>
      <c r="DP6" s="2">
        <f t="shared" si="6"/>
        <v>7.6798931493127016</v>
      </c>
      <c r="DQ6" s="2">
        <f t="shared" si="28"/>
        <v>15.894039735099319</v>
      </c>
      <c r="DR6" s="2">
        <f t="shared" si="29"/>
        <v>1.6188903916719117</v>
      </c>
      <c r="DS6" s="2">
        <f t="shared" si="30"/>
        <v>0.18224928530924253</v>
      </c>
      <c r="DT6" s="2">
        <f t="shared" si="31"/>
        <v>0.19201720028788735</v>
      </c>
      <c r="DU6" s="2">
        <v>2</v>
      </c>
      <c r="DV6">
        <v>1</v>
      </c>
      <c r="DW6" s="2">
        <v>15.382046858478475</v>
      </c>
      <c r="DX6" s="2">
        <v>18.479201069434598</v>
      </c>
      <c r="EG6" s="2">
        <v>2</v>
      </c>
      <c r="EQ6" s="2">
        <v>1434.4319775596</v>
      </c>
      <c r="ER6" s="2">
        <f t="shared" si="7"/>
        <v>1.4344319775595999</v>
      </c>
      <c r="ES6" s="2">
        <v>6.6193548387096695E-4</v>
      </c>
      <c r="ET6" s="2">
        <f t="shared" si="8"/>
        <v>11.472018784592148</v>
      </c>
      <c r="EU6" s="2">
        <f t="shared" si="32"/>
        <v>25.090848101973474</v>
      </c>
      <c r="EV6" s="2">
        <f t="shared" si="33"/>
        <v>1.4559995777244619</v>
      </c>
      <c r="EW6" s="2">
        <f t="shared" si="34"/>
        <v>0.24533584030897779</v>
      </c>
      <c r="EX6" s="2">
        <f t="shared" si="35"/>
        <v>0.26969762695150745</v>
      </c>
      <c r="EZ6">
        <v>1</v>
      </c>
      <c r="FA6" s="2">
        <v>26.164253368368058</v>
      </c>
      <c r="FB6" s="2">
        <v>42.034291988036159</v>
      </c>
      <c r="FC6" s="2">
        <v>10.953984287317612</v>
      </c>
      <c r="FK6" s="2">
        <v>2</v>
      </c>
      <c r="FL6" s="2">
        <v>1.0957678761111367</v>
      </c>
      <c r="FM6" s="2">
        <v>8.3436293908607464</v>
      </c>
      <c r="FO6" s="2">
        <f>AVERAGE(FL6:FN6)</f>
        <v>4.7196986334859412</v>
      </c>
      <c r="FP6" s="2">
        <f>_xlfn.QUARTILE.INC(FL6:FN6,1)</f>
        <v>2.9077332547985391</v>
      </c>
      <c r="FQ6" s="2">
        <f>PERCENTILE(FL6:FN6,0.75)</f>
        <v>6.5316640121733442</v>
      </c>
      <c r="FR6" s="2">
        <f t="shared" ref="FR6:FR9" si="60">FQ6-FP6</f>
        <v>3.6239307573748052</v>
      </c>
      <c r="FV6" s="2">
        <v>1361.3649135221699</v>
      </c>
      <c r="FW6" s="2">
        <f t="shared" si="9"/>
        <v>1.3613649135221699</v>
      </c>
      <c r="FX6" s="2">
        <v>4.4303702624513402E-4</v>
      </c>
      <c r="FY6" s="2">
        <f t="shared" si="10"/>
        <v>6.7126822158353638</v>
      </c>
      <c r="FZ6" s="2">
        <f t="shared" si="36"/>
        <v>12.460274062455209</v>
      </c>
      <c r="GA6" s="2">
        <f t="shared" si="37"/>
        <v>1.5981665600127861</v>
      </c>
      <c r="GB6" s="2">
        <f t="shared" si="38"/>
        <v>0.18973078053663767</v>
      </c>
      <c r="GC6" s="2">
        <f t="shared" si="39"/>
        <v>0.1883071782689246</v>
      </c>
      <c r="GD6" s="2">
        <v>4</v>
      </c>
      <c r="GE6">
        <v>1</v>
      </c>
      <c r="GF6" s="2">
        <v>27.830136022114679</v>
      </c>
      <c r="GH6" s="2">
        <v>21.42208019054226</v>
      </c>
      <c r="GI6" s="2">
        <v>17.550410754294244</v>
      </c>
      <c r="GJ6" s="2">
        <v>17.083923791528878</v>
      </c>
      <c r="GK6" s="2">
        <v>37.835344344145142</v>
      </c>
      <c r="GL6" s="2">
        <v>29.227299997726703</v>
      </c>
      <c r="GM6" s="2">
        <v>22.538287090181125</v>
      </c>
      <c r="GN6" s="2">
        <v>20.165313803841819</v>
      </c>
      <c r="GO6" s="2">
        <v>21.343954248365993</v>
      </c>
      <c r="GP6" s="2">
        <v>21.580231068182865</v>
      </c>
      <c r="GQ6" s="2">
        <v>23.28217649110567</v>
      </c>
      <c r="GR6" s="2">
        <v>28.813900736549844</v>
      </c>
      <c r="GS6" s="2">
        <v>16.788750896878863</v>
      </c>
      <c r="GT6" s="2">
        <v>33.994648288307886</v>
      </c>
      <c r="GU6" s="2">
        <v>33.896211790357739</v>
      </c>
      <c r="GV6" s="2">
        <v>33.651165492066262</v>
      </c>
      <c r="GW6" s="2">
        <v>19.381776986567388</v>
      </c>
      <c r="GX6" s="2">
        <v>34.75759573320547</v>
      </c>
      <c r="GZ6" s="2">
        <v>2</v>
      </c>
      <c r="HA6" s="2">
        <v>0.18176646478099698</v>
      </c>
      <c r="HB6" s="2">
        <v>9.8616930964984668</v>
      </c>
      <c r="HC6" s="2">
        <v>9.534796894564284</v>
      </c>
      <c r="HD6" s="2">
        <v>7.0948469006721364</v>
      </c>
      <c r="HE6" s="2">
        <v>11.835406497664382</v>
      </c>
      <c r="HF6" s="2">
        <v>5.7645082219287413</v>
      </c>
      <c r="HG6" s="2">
        <v>1.6585108391293899</v>
      </c>
      <c r="HH6" s="2">
        <v>8.9033233474255677</v>
      </c>
      <c r="HI6" s="2">
        <v>0.20884674825611893</v>
      </c>
      <c r="HJ6" s="2">
        <v>1.68504901960786</v>
      </c>
      <c r="HK6" s="2">
        <v>5.5448540388299437</v>
      </c>
      <c r="HL6" s="2">
        <v>0.37786303918149039</v>
      </c>
      <c r="HM6" s="2">
        <f>AVERAGE(HA6:HL6)</f>
        <v>5.2209554257116162</v>
      </c>
      <c r="HN6" s="2">
        <f>_xlfn.QUARTILE.INC(HA6:HL6,1)</f>
        <v>1.3383488891424151</v>
      </c>
      <c r="HO6" s="2">
        <f>PERCENTILE(HA6:HL6,0.75)</f>
        <v>9.0611917342102473</v>
      </c>
      <c r="HP6" s="2">
        <f t="shared" ref="HP6:HP10" si="61">HO6-HN6</f>
        <v>7.7228428450678326</v>
      </c>
      <c r="HS6" s="2">
        <v>2038.2165605095499</v>
      </c>
      <c r="HT6" s="2">
        <f t="shared" si="11"/>
        <v>2.0382165605095501</v>
      </c>
      <c r="HU6" s="2">
        <v>3.6184738955823202E-4</v>
      </c>
      <c r="HV6" s="2">
        <f t="shared" si="40"/>
        <v>11.786559920463583</v>
      </c>
      <c r="HW6" s="2">
        <f t="shared" si="57"/>
        <v>25.064427089465298</v>
      </c>
      <c r="HX6" s="2">
        <f t="shared" si="41"/>
        <v>1.7273269001218909</v>
      </c>
      <c r="HY6" s="2">
        <f t="shared" si="42"/>
        <v>0.17590692660201943</v>
      </c>
      <c r="HZ6" s="2">
        <f t="shared" si="43"/>
        <v>0.19635099187616581</v>
      </c>
      <c r="IA6" s="2">
        <v>3</v>
      </c>
      <c r="IB6">
        <v>1</v>
      </c>
      <c r="IC6" s="2">
        <v>18.745993746974854</v>
      </c>
      <c r="IE6" s="2">
        <v>31.617505301715816</v>
      </c>
      <c r="IF6" s="2">
        <v>10.183019127562932</v>
      </c>
      <c r="IG6" s="2">
        <v>29.366765446969453</v>
      </c>
      <c r="IH6" s="2">
        <v>24.005099717694176</v>
      </c>
      <c r="II6" s="2">
        <v>25.051840735670957</v>
      </c>
      <c r="IJ6" s="2">
        <v>20.994832041343649</v>
      </c>
      <c r="IK6" s="2">
        <v>16.484950414661007</v>
      </c>
      <c r="IL6" s="2">
        <v>26.552410838211323</v>
      </c>
      <c r="IM6" s="2">
        <v>39.5947667289675</v>
      </c>
      <c r="IN6" s="2">
        <v>39.863646608068478</v>
      </c>
      <c r="IO6" s="2">
        <v>25.916408903340447</v>
      </c>
      <c r="IP6" s="2">
        <v>26.182541900844637</v>
      </c>
      <c r="IQ6" s="2">
        <v>19.68078898225955</v>
      </c>
      <c r="IR6" s="2">
        <v>19.345016691523817</v>
      </c>
      <c r="IS6" s="2">
        <v>37.194990282876248</v>
      </c>
      <c r="IT6" s="2">
        <v>22.99925205684368</v>
      </c>
      <c r="IU6" s="2">
        <v>28.205412602491066</v>
      </c>
      <c r="IV6" s="2">
        <v>28.210159145410923</v>
      </c>
      <c r="IW6" s="2">
        <v>25.294966471437046</v>
      </c>
      <c r="IY6" s="2">
        <v>2</v>
      </c>
      <c r="IZ6" s="2">
        <v>25.064427089465298</v>
      </c>
      <c r="JA6" s="2">
        <v>4.8747947454843956</v>
      </c>
      <c r="JB6" s="2">
        <v>16.49422702054278</v>
      </c>
      <c r="JD6" s="2">
        <v>0.58137746669514034</v>
      </c>
      <c r="JE6" s="2">
        <v>0.40069210454420584</v>
      </c>
      <c r="JF6" s="2">
        <v>0.31301359143369339</v>
      </c>
      <c r="JG6" s="2">
        <v>1.1484352569623839</v>
      </c>
      <c r="JI6" s="2">
        <v>0.34866802110781431</v>
      </c>
      <c r="JJ6" s="2">
        <v>0.69046797061939957</v>
      </c>
      <c r="JK6" s="2">
        <v>0.91559612350688258</v>
      </c>
      <c r="JL6" s="2">
        <v>0.44089584524556019</v>
      </c>
      <c r="JM6" s="2">
        <v>1.4315936296295015</v>
      </c>
      <c r="JN6" s="2">
        <v>2.2613211951447063</v>
      </c>
      <c r="JO6" s="2">
        <f>AVERAGE(JC6:JN6)</f>
        <v>0.85320612048892885</v>
      </c>
      <c r="JP6" s="2">
        <f>_xlfn.QUARTILE.INC(JC6:JN6,1)</f>
        <v>0.4107430397195444</v>
      </c>
      <c r="JQ6" s="2">
        <f>PERCENTILE(JC6:JN6,0.75)</f>
        <v>1.0902254735985086</v>
      </c>
      <c r="JR6" s="2">
        <f t="shared" ref="JR6:JR10" si="62">JQ6-JP6</f>
        <v>0.67948243387896423</v>
      </c>
      <c r="JU6" s="2">
        <v>1166.6666666666599</v>
      </c>
      <c r="JV6" s="2">
        <f t="shared" si="12"/>
        <v>1.1666666666666599</v>
      </c>
      <c r="JW6">
        <v>4.5736324281778798E-4</v>
      </c>
      <c r="JX6" s="2">
        <f t="shared" si="44"/>
        <v>3.5317624928014517</v>
      </c>
      <c r="JY6" s="2">
        <f t="shared" si="58"/>
        <v>6.347058814591267</v>
      </c>
      <c r="JZ6" s="2">
        <f t="shared" si="45"/>
        <v>3.0626371478132595</v>
      </c>
      <c r="KA6" s="2">
        <f t="shared" si="46"/>
        <v>5.0066548377657998E-2</v>
      </c>
      <c r="KB6" s="2">
        <f t="shared" si="47"/>
        <v>5.5216600727513145E-2</v>
      </c>
      <c r="KC6" s="2">
        <v>3</v>
      </c>
      <c r="KD6">
        <v>1</v>
      </c>
      <c r="KE6" s="2">
        <v>11.253405539119807</v>
      </c>
      <c r="KF6" s="2">
        <v>9.243647280037024</v>
      </c>
      <c r="KG6" s="2">
        <v>12.929447852760726</v>
      </c>
      <c r="KH6" s="2">
        <v>18.501619289716977</v>
      </c>
      <c r="KI6" s="2">
        <v>24.779735682819371</v>
      </c>
      <c r="KJ6" s="2">
        <v>19.37987066821421</v>
      </c>
      <c r="KK6" s="2">
        <v>18.067442030575666</v>
      </c>
      <c r="KL6" s="2">
        <v>34.594070532241865</v>
      </c>
      <c r="KM6" s="2">
        <v>24.14148424849083</v>
      </c>
      <c r="KN6" s="2">
        <v>19.921353648814456</v>
      </c>
      <c r="KO6" s="2">
        <v>16.4155690986445</v>
      </c>
      <c r="KP6" s="2">
        <v>36.708822886934513</v>
      </c>
      <c r="KR6" s="2">
        <v>2</v>
      </c>
      <c r="KV6" s="2">
        <v>1.9038040104497869</v>
      </c>
      <c r="KW6" s="2">
        <v>0.38021816656176505</v>
      </c>
      <c r="KX6" s="2">
        <v>0.42447355330791414</v>
      </c>
      <c r="KY6" s="2">
        <v>0.36573769292661906</v>
      </c>
      <c r="KZ6" s="2">
        <v>0.46272323641851298</v>
      </c>
      <c r="LA6" s="2">
        <v>0.40664470566631228</v>
      </c>
      <c r="LB6" s="2">
        <v>0.28663818199732261</v>
      </c>
      <c r="LC6" s="2">
        <v>0.37412709472926076</v>
      </c>
      <c r="LD6" s="2">
        <v>0.32741815114732198</v>
      </c>
      <c r="LE6" s="2">
        <f>AVERAGE(KS6:LD6)</f>
        <v>0.54797608813386833</v>
      </c>
      <c r="LF6" s="2">
        <f>_xlfn.QUARTILE.INC(KS6:LD6,1)</f>
        <v>0.36573769292661906</v>
      </c>
      <c r="LG6" s="2">
        <f>PERCENTILE(KS6:LD6,0.75)</f>
        <v>0.42447355330791414</v>
      </c>
      <c r="LH6" s="2">
        <f t="shared" ref="LH6:LH10" si="63">LG6-LF6</f>
        <v>5.873586038129508E-2</v>
      </c>
      <c r="LK6" s="2">
        <v>995.07179815993902</v>
      </c>
      <c r="LL6" s="2">
        <f t="shared" si="13"/>
        <v>0.99507179815993907</v>
      </c>
      <c r="LM6" s="2">
        <v>7.3115577889447197E-4</v>
      </c>
      <c r="LN6" s="2">
        <f t="shared" si="48"/>
        <v>6.9833407726310597</v>
      </c>
      <c r="LO6" s="2">
        <f t="shared" si="59"/>
        <v>14.25465436062834</v>
      </c>
      <c r="LP6" s="2">
        <f t="shared" si="49"/>
        <v>2.9541618782480978</v>
      </c>
      <c r="LQ6" s="2">
        <f t="shared" si="50"/>
        <v>5.1270641645918387E-2</v>
      </c>
      <c r="LR6" s="2">
        <f t="shared" si="51"/>
        <v>6.7353250894509317E-2</v>
      </c>
      <c r="LS6" s="2">
        <v>3</v>
      </c>
      <c r="LT6">
        <v>1</v>
      </c>
      <c r="LU6" s="2">
        <v>7.2713135879972794</v>
      </c>
      <c r="LV6" s="2">
        <v>25.351024819378381</v>
      </c>
      <c r="LW6" s="2">
        <v>34.869944587494409</v>
      </c>
      <c r="ME6" s="2">
        <v>2</v>
      </c>
      <c r="MH6" s="2">
        <v>0.97632026964960184</v>
      </c>
      <c r="MI6" s="2">
        <f>AVERAGE(MF6:MH6)</f>
        <v>0.97632026964960184</v>
      </c>
      <c r="MJ6" s="2">
        <f>_xlfn.QUARTILE.INC(MF6:MH6,1)</f>
        <v>0.97632026964960184</v>
      </c>
      <c r="MK6" s="2">
        <f>PERCENTILE(MF6:MH6,0.75)</f>
        <v>0.97632026964960184</v>
      </c>
      <c r="ML6" s="2">
        <f t="shared" ref="ML6:ML9" si="64">MK6-MJ6</f>
        <v>0</v>
      </c>
      <c r="MO6" s="2">
        <v>1206.8926320140499</v>
      </c>
      <c r="MP6" s="2">
        <f t="shared" si="14"/>
        <v>1.2068926320140498</v>
      </c>
      <c r="MQ6" s="2">
        <v>5.0396197168543896E-4</v>
      </c>
      <c r="MR6" s="32">
        <f t="shared" si="15"/>
        <v>5.9011940478388638</v>
      </c>
      <c r="MS6" s="2">
        <f t="shared" si="52"/>
        <v>10.359288871292115</v>
      </c>
      <c r="MT6" s="2">
        <f t="shared" si="53"/>
        <v>1.8789539358149718</v>
      </c>
      <c r="MU6" s="2">
        <f t="shared" si="54"/>
        <v>0.14769566733824943</v>
      </c>
      <c r="MV6" s="2">
        <f t="shared" si="55"/>
        <v>0.14948197696295676</v>
      </c>
      <c r="MW6" s="2">
        <v>4</v>
      </c>
      <c r="MX6">
        <v>0.7</v>
      </c>
      <c r="MY6" s="2">
        <v>24.648270277504366</v>
      </c>
      <c r="MZ6" s="2">
        <v>26.950242176711686</v>
      </c>
      <c r="NA6" s="2">
        <v>25.717500392263016</v>
      </c>
      <c r="NB6" s="2">
        <v>36.275101917559979</v>
      </c>
      <c r="NC6" s="2">
        <v>33.157711289020178</v>
      </c>
      <c r="ND6" s="2">
        <v>25.639237921862133</v>
      </c>
      <c r="NE6" s="2">
        <v>22.271388591774155</v>
      </c>
      <c r="NF6" s="2">
        <v>26.373398042402147</v>
      </c>
      <c r="NG6" s="2">
        <v>20.437047101449217</v>
      </c>
      <c r="NH6" s="2">
        <v>25.151548408338162</v>
      </c>
      <c r="NI6" s="2">
        <v>38.018089465435402</v>
      </c>
      <c r="NJ6" s="2">
        <v>35.503498037629818</v>
      </c>
      <c r="NK6" s="2">
        <v>29.824255121042739</v>
      </c>
      <c r="NL6" s="2">
        <v>36.542539138818974</v>
      </c>
      <c r="NM6" s="2">
        <v>37.800141950070497</v>
      </c>
      <c r="NN6" s="2">
        <v>38.982023079329274</v>
      </c>
      <c r="NP6" s="2">
        <v>2</v>
      </c>
      <c r="NY6" s="2">
        <v>0.96240942028985343</v>
      </c>
      <c r="OC6" s="2">
        <f>AVERAGE(NQ6:OB6)</f>
        <v>0.96240942028985343</v>
      </c>
      <c r="OD6" s="2">
        <f>_xlfn.QUARTILE.INC(NQ6:OB6,1)</f>
        <v>0.96240942028985343</v>
      </c>
      <c r="OE6" s="2">
        <f>PERCENTILE(NQ6:OB6,0.75)</f>
        <v>0.96240942028985343</v>
      </c>
      <c r="OF6" s="2">
        <f>OE6-OD6</f>
        <v>0</v>
      </c>
    </row>
    <row r="7" spans="1:396" x14ac:dyDescent="0.25">
      <c r="C7" s="2">
        <v>1197.6744186046501</v>
      </c>
      <c r="D7" s="2">
        <f t="shared" si="0"/>
        <v>1.1976744186046502</v>
      </c>
      <c r="E7" s="2">
        <v>6.60465116279069E-4</v>
      </c>
      <c r="F7" s="2">
        <f t="shared" si="16"/>
        <v>11.526441819879039</v>
      </c>
      <c r="G7" s="2">
        <f t="shared" si="56"/>
        <v>30.277202808555465</v>
      </c>
      <c r="H7" s="2">
        <f t="shared" si="17"/>
        <v>4.161590202114315</v>
      </c>
      <c r="I7" s="2">
        <f t="shared" si="18"/>
        <v>1.8113768998211204E-2</v>
      </c>
      <c r="J7" s="2">
        <f t="shared" si="19"/>
        <v>5.671186286227678E-2</v>
      </c>
      <c r="K7" s="2">
        <v>3</v>
      </c>
      <c r="L7">
        <v>0.7</v>
      </c>
      <c r="M7" s="2">
        <v>13.799261333658009</v>
      </c>
      <c r="N7" s="2">
        <v>25.34182235674767</v>
      </c>
      <c r="O7">
        <v>0.7</v>
      </c>
      <c r="P7" s="2">
        <v>21.068764414949335</v>
      </c>
      <c r="Q7" s="2">
        <v>1.0491387302981465</v>
      </c>
      <c r="R7" s="2">
        <v>33.647962701902863</v>
      </c>
      <c r="S7">
        <v>0.7</v>
      </c>
      <c r="T7" s="2">
        <v>29.845391646023607</v>
      </c>
      <c r="U7" s="2">
        <v>23.05145681971387</v>
      </c>
      <c r="W7" s="2">
        <v>1</v>
      </c>
      <c r="X7" s="2">
        <v>29.708997930110733</v>
      </c>
      <c r="Y7" s="2">
        <v>19.705667466861456</v>
      </c>
      <c r="Z7" s="2">
        <v>12.692696844579336</v>
      </c>
      <c r="AA7" s="2">
        <v>57.141462938564345</v>
      </c>
      <c r="AB7" s="2">
        <v>10.461071577674293</v>
      </c>
      <c r="AC7" s="2">
        <v>13.444947467327218</v>
      </c>
      <c r="AD7" s="2">
        <v>37.534728023829913</v>
      </c>
      <c r="AE7" s="2">
        <v>51.028806584362101</v>
      </c>
      <c r="AF7" s="2">
        <v>56.424600296971363</v>
      </c>
      <c r="AG7" s="2">
        <v>44.905640650321487</v>
      </c>
      <c r="AH7" s="2">
        <v>50.583814795361761</v>
      </c>
      <c r="AI7" s="2">
        <v>48.348953315231626</v>
      </c>
      <c r="AJ7" s="2">
        <f t="shared" ref="AJ7:AJ9" si="65">AVERAGE(X7:AI7)</f>
        <v>35.998448990932978</v>
      </c>
      <c r="AK7" s="2">
        <f t="shared" ref="AK7:AK9" si="66">_xlfn.QUARTILE.INC(X7:AI7,1)</f>
        <v>18.140487466977895</v>
      </c>
      <c r="AL7" s="2">
        <f t="shared" ref="AL7:AL9" si="67">PERCENTILE(X7:AI7,0.75)</f>
        <v>50.695062742611846</v>
      </c>
      <c r="AM7" s="2">
        <f t="shared" ref="AM7:AM9" si="68">AL7-AK7</f>
        <v>32.554575275633951</v>
      </c>
      <c r="AQ7" s="2">
        <v>1005.11945392491</v>
      </c>
      <c r="AR7" s="2">
        <f t="shared" si="1"/>
        <v>1.00511945392491</v>
      </c>
      <c r="AS7" s="2">
        <v>8.3865546218487403E-4</v>
      </c>
      <c r="AT7" s="2">
        <f t="shared" si="2"/>
        <v>10.807415749805077</v>
      </c>
      <c r="AU7" s="2">
        <f t="shared" si="20"/>
        <v>27.310924369747884</v>
      </c>
      <c r="AV7" s="2">
        <f t="shared" si="21"/>
        <v>1.1077009709479193</v>
      </c>
      <c r="AW7" s="2">
        <f t="shared" si="22"/>
        <v>0.33175228978261306</v>
      </c>
      <c r="AX7" s="2">
        <f t="shared" si="23"/>
        <v>0.33866097364497044</v>
      </c>
      <c r="AZ7">
        <v>0.7</v>
      </c>
      <c r="BA7" s="2">
        <v>29.974876548557475</v>
      </c>
      <c r="BB7" s="2">
        <v>30.159913828817608</v>
      </c>
      <c r="BC7" s="2">
        <v>24.475901148385123</v>
      </c>
      <c r="BD7" s="2">
        <v>34.403127003293569</v>
      </c>
      <c r="BE7" s="2">
        <v>36.983556773967152</v>
      </c>
      <c r="BF7" s="2">
        <v>27.193904361534397</v>
      </c>
      <c r="BG7" s="2">
        <v>24.793698424606049</v>
      </c>
      <c r="BH7" s="2">
        <v>19.837112040501808</v>
      </c>
      <c r="BI7" s="2">
        <v>33.139796919324397</v>
      </c>
      <c r="BJ7" s="2">
        <v>25.742865548690787</v>
      </c>
      <c r="BK7" s="2">
        <v>21.972690094960839</v>
      </c>
      <c r="BM7" s="2">
        <v>1</v>
      </c>
      <c r="BN7" s="2">
        <v>27.310924369747884</v>
      </c>
      <c r="BO7" s="2">
        <v>58.386499848095639</v>
      </c>
      <c r="BP7" s="2">
        <v>13.243071715675878</v>
      </c>
      <c r="BQ7" s="2">
        <v>59.746191799711241</v>
      </c>
      <c r="BR7" s="2">
        <v>34.115236426075988</v>
      </c>
      <c r="BS7" s="2">
        <v>57.861161046687343</v>
      </c>
      <c r="BT7" s="2">
        <v>15.194602877058028</v>
      </c>
      <c r="BU7" s="2">
        <v>57.387458399019039</v>
      </c>
      <c r="BV7" s="2">
        <v>22.73068267066764</v>
      </c>
      <c r="BW7" s="2">
        <v>8.8562990681634535</v>
      </c>
      <c r="BX7" s="2">
        <v>6.9924971499774333</v>
      </c>
      <c r="BY7" s="2">
        <v>8.473080317740493</v>
      </c>
      <c r="BZ7" s="2">
        <f t="shared" ref="BZ7:BZ9" si="69">AVERAGE(BN7:BY7)</f>
        <v>30.858142140718343</v>
      </c>
      <c r="CA7" s="2">
        <f t="shared" ref="CA7:CA9" si="70">_xlfn.QUARTILE.INC(BN7:BY7,1)</f>
        <v>12.146378553797772</v>
      </c>
      <c r="CB7" s="2">
        <f t="shared" ref="CB7:CB9" si="71">PERCENTILE(BN7:BY7,0.75)</f>
        <v>57.505884060936111</v>
      </c>
      <c r="CC7" s="2">
        <f t="shared" ref="CC7:CC9" si="72">CB7-CA7</f>
        <v>45.359505507138337</v>
      </c>
      <c r="CG7" s="2">
        <v>1082.1428571428501</v>
      </c>
      <c r="CH7" s="2">
        <f t="shared" si="3"/>
        <v>1.08214285714285</v>
      </c>
      <c r="CI7" s="2">
        <v>7.1697412823396999E-4</v>
      </c>
      <c r="CJ7" s="2">
        <f t="shared" si="4"/>
        <v>9.1919760029996169</v>
      </c>
      <c r="CK7" s="2">
        <f t="shared" si="24"/>
        <v>22.203570707507655</v>
      </c>
      <c r="CL7" s="2">
        <f t="shared" si="25"/>
        <v>1.2046417340551943</v>
      </c>
      <c r="CM7" s="2">
        <f t="shared" si="26"/>
        <v>0.29635423231013092</v>
      </c>
      <c r="CN7" s="2">
        <f t="shared" si="27"/>
        <v>0.29895815786513624</v>
      </c>
      <c r="CO7" s="2">
        <v>3</v>
      </c>
      <c r="CP7">
        <v>0.7</v>
      </c>
      <c r="CQ7" s="2">
        <v>25.959014738542258</v>
      </c>
      <c r="CR7">
        <v>0.7</v>
      </c>
      <c r="CS7" s="2">
        <v>25.573541176935365</v>
      </c>
      <c r="CT7" s="2">
        <v>28.863633209830262</v>
      </c>
      <c r="CU7" s="2">
        <v>17.98941798941798</v>
      </c>
      <c r="DA7" s="2">
        <v>1</v>
      </c>
      <c r="DB7" s="2">
        <v>22.203570707507655</v>
      </c>
      <c r="DC7" s="2">
        <v>17.024900983742548</v>
      </c>
      <c r="DD7" s="2">
        <v>57.061182576356728</v>
      </c>
      <c r="DE7" s="2">
        <v>52.284752284752244</v>
      </c>
      <c r="DF7" s="2">
        <f t="shared" ref="DF7:DF10" si="73">AVERAGE(DB7:DE7)</f>
        <v>37.143601638089791</v>
      </c>
      <c r="DG7" s="2">
        <f t="shared" ref="DG7:DG10" si="74">_xlfn.QUARTILE.INC(DB7:DE7,1)</f>
        <v>20.908903276566377</v>
      </c>
      <c r="DH7" s="2">
        <f t="shared" ref="DH7:DH10" si="75">PERCENTILE(DB7:DE7,0.75)</f>
        <v>53.478859857653362</v>
      </c>
      <c r="DI7" s="2">
        <f t="shared" ref="DI7:DI10" si="76">DH7-DG7</f>
        <v>32.569956581086984</v>
      </c>
      <c r="DM7" s="2">
        <v>992.42988334574295</v>
      </c>
      <c r="DN7" s="2">
        <f t="shared" si="5"/>
        <v>0.992429883345743</v>
      </c>
      <c r="DO7" s="2">
        <v>8.3865546218487295E-4</v>
      </c>
      <c r="DP7" s="2">
        <f t="shared" si="6"/>
        <v>11.108019366687058</v>
      </c>
      <c r="DQ7" s="2">
        <f t="shared" si="28"/>
        <v>27.002059101786379</v>
      </c>
      <c r="DR7" s="2">
        <f t="shared" si="29"/>
        <v>1.2581495104615004</v>
      </c>
      <c r="DS7" s="2">
        <f t="shared" si="30"/>
        <v>0.30490412249238619</v>
      </c>
      <c r="DT7" s="2">
        <f t="shared" si="31"/>
        <v>0.32124590150178184</v>
      </c>
      <c r="DU7" s="2">
        <v>3</v>
      </c>
      <c r="DV7">
        <v>0.7</v>
      </c>
      <c r="DW7" s="2">
        <v>25.64416495074838</v>
      </c>
      <c r="DX7" s="2">
        <v>24.062278839348899</v>
      </c>
      <c r="EG7" s="2">
        <v>1</v>
      </c>
      <c r="EH7" s="2">
        <v>15.894039735099319</v>
      </c>
      <c r="EI7" s="2">
        <v>18.754423213021909</v>
      </c>
      <c r="EJ7" s="2">
        <f>AVERAGE(EH7:EI7)</f>
        <v>17.324231474060614</v>
      </c>
      <c r="EK7" s="2">
        <f>_xlfn.QUARTILE.INC(EH7:EI7,1)</f>
        <v>16.609135604579969</v>
      </c>
      <c r="EL7" s="2">
        <f>PERCENTILE(EH7:EI7,0.75)</f>
        <v>18.03932734354126</v>
      </c>
      <c r="EM7" s="2">
        <f t="shared" ref="EM7:EM10" si="77">EL7-EK7</f>
        <v>1.430191738961291</v>
      </c>
      <c r="EQ7" s="2">
        <v>1338.3590462832999</v>
      </c>
      <c r="ER7" s="2">
        <f t="shared" si="7"/>
        <v>1.3383590462832999</v>
      </c>
      <c r="ES7" s="2">
        <v>8.4774193548387E-4</v>
      </c>
      <c r="ET7" s="2">
        <f t="shared" si="8"/>
        <v>14.69223458377591</v>
      </c>
      <c r="EU7" s="2">
        <f t="shared" si="32"/>
        <v>39.783082685749385</v>
      </c>
      <c r="EV7" s="2">
        <f t="shared" si="33"/>
        <v>1.2365976139007455</v>
      </c>
      <c r="EW7" s="2">
        <f t="shared" si="34"/>
        <v>0.38751470391374532</v>
      </c>
      <c r="EX7" s="2">
        <f t="shared" si="35"/>
        <v>0.42599481560757785</v>
      </c>
      <c r="EZ7">
        <v>0.7</v>
      </c>
      <c r="FA7" s="2">
        <v>32.738860625034889</v>
      </c>
      <c r="FB7" s="2">
        <v>18.058494859107103</v>
      </c>
      <c r="FC7" s="2">
        <v>17.643097643097573</v>
      </c>
      <c r="FK7" s="2">
        <v>1</v>
      </c>
      <c r="FL7" s="2">
        <v>38.687314809638252</v>
      </c>
      <c r="FM7" s="2">
        <v>53.897949759316873</v>
      </c>
      <c r="FN7" s="2">
        <v>12.39057239057237</v>
      </c>
      <c r="FO7" s="2">
        <f t="shared" ref="FO7:FO9" si="78">AVERAGE(FL7:FN7)</f>
        <v>34.991945653175833</v>
      </c>
      <c r="FP7" s="2">
        <f t="shared" ref="FP7:FP9" si="79">_xlfn.QUARTILE.INC(FL7:FN7,1)</f>
        <v>25.538943600105313</v>
      </c>
      <c r="FQ7" s="2">
        <f t="shared" ref="FQ7:FQ9" si="80">PERCENTILE(FL7:FN7,0.75)</f>
        <v>46.292632284477563</v>
      </c>
      <c r="FR7" s="2">
        <f t="shared" si="60"/>
        <v>20.75368868437225</v>
      </c>
      <c r="FV7" s="2">
        <v>1196.50550502632</v>
      </c>
      <c r="FW7" s="2">
        <f t="shared" si="9"/>
        <v>1.19650550502632</v>
      </c>
      <c r="FX7" s="2">
        <v>6.1749120652694199E-4</v>
      </c>
      <c r="FY7" s="2">
        <f t="shared" si="10"/>
        <v>9.3559273716203339</v>
      </c>
      <c r="FZ7" s="2">
        <f t="shared" si="36"/>
        <v>21.816201434075545</v>
      </c>
      <c r="GA7" s="2">
        <f t="shared" si="37"/>
        <v>1.0492208711329374</v>
      </c>
      <c r="GB7" s="2">
        <f t="shared" si="38"/>
        <v>0.32056552480273692</v>
      </c>
      <c r="GC7" s="2">
        <f t="shared" si="39"/>
        <v>0.31816023343794603</v>
      </c>
      <c r="GD7" s="2">
        <v>5</v>
      </c>
      <c r="GE7">
        <v>0.7</v>
      </c>
      <c r="GF7" s="2">
        <v>14.166368663007363</v>
      </c>
      <c r="GG7" s="2">
        <v>40.648333636860279</v>
      </c>
      <c r="GH7" s="2">
        <v>31.01274003360577</v>
      </c>
      <c r="GI7" s="2">
        <v>27.325045029214053</v>
      </c>
      <c r="GJ7" s="2">
        <v>38.104235553456121</v>
      </c>
      <c r="GK7" s="2">
        <v>27.5615137152746</v>
      </c>
      <c r="GL7" s="2">
        <v>52.860770584857306</v>
      </c>
      <c r="GM7" s="2">
        <v>29.061791303860865</v>
      </c>
      <c r="GN7" s="2">
        <v>29.284955144359351</v>
      </c>
      <c r="GO7" s="2">
        <v>16.544117647058805</v>
      </c>
      <c r="GP7" s="2">
        <v>16.787014678580945</v>
      </c>
      <c r="GQ7" s="2">
        <v>30.447041041739222</v>
      </c>
      <c r="GR7" s="2">
        <v>20.371165080004374</v>
      </c>
      <c r="GS7" s="2">
        <v>49.436650613093768</v>
      </c>
      <c r="GT7" s="2">
        <v>16.787161670365226</v>
      </c>
      <c r="GU7" s="2">
        <v>29.046689071418754</v>
      </c>
      <c r="GV7" s="2">
        <v>16.492937994669326</v>
      </c>
      <c r="GW7" s="2">
        <v>39.346172519825103</v>
      </c>
      <c r="GX7" s="2">
        <v>15.604961946425345</v>
      </c>
      <c r="GZ7" s="2">
        <v>1</v>
      </c>
      <c r="HA7" s="2">
        <v>33.395961403953528</v>
      </c>
      <c r="HB7" s="2">
        <v>29.433870123169754</v>
      </c>
      <c r="HC7" s="2">
        <v>49.999899958903072</v>
      </c>
      <c r="HD7" s="2">
        <v>51.047752932390239</v>
      </c>
      <c r="HE7" s="2">
        <v>29.496667191518362</v>
      </c>
      <c r="HF7" s="2">
        <v>59.326514891128021</v>
      </c>
      <c r="HG7" s="2">
        <v>36.58539749404742</v>
      </c>
      <c r="HH7" s="2">
        <v>52.440014558893481</v>
      </c>
      <c r="HI7" s="2">
        <v>21.580830653133344</v>
      </c>
      <c r="HJ7" s="2">
        <v>25.684232026143768</v>
      </c>
      <c r="HK7" s="2">
        <v>59.487951807228896</v>
      </c>
      <c r="HL7" s="2">
        <v>24.662829903499563</v>
      </c>
      <c r="HM7" s="2">
        <f t="shared" ref="HM7:HM10" si="81">AVERAGE(HA7:HL7)</f>
        <v>39.428493578667457</v>
      </c>
      <c r="HN7" s="2">
        <f t="shared" ref="HN7:HN10" si="82">_xlfn.QUARTILE.INC(HA7:HL7,1)</f>
        <v>28.496460598913259</v>
      </c>
      <c r="HO7" s="2">
        <f t="shared" ref="HO7:HO10" si="83">PERCENTILE(HA7:HL7,0.75)</f>
        <v>51.395818339016046</v>
      </c>
      <c r="HP7" s="2">
        <f t="shared" si="61"/>
        <v>22.899357740102786</v>
      </c>
      <c r="HS7" s="2">
        <v>1783.43949044585</v>
      </c>
      <c r="HT7" s="2">
        <f t="shared" si="11"/>
        <v>1.7834394904458499</v>
      </c>
      <c r="HU7" s="2">
        <v>4.7269076305220801E-4</v>
      </c>
      <c r="HV7" s="2">
        <f t="shared" si="40"/>
        <v>15.397093259029578</v>
      </c>
      <c r="HW7" s="2">
        <f t="shared" si="57"/>
        <v>40.461520348494872</v>
      </c>
      <c r="HX7" s="2">
        <f t="shared" si="41"/>
        <v>1.3783774072962207</v>
      </c>
      <c r="HY7" s="2">
        <f t="shared" si="42"/>
        <v>0.2895184122375144</v>
      </c>
      <c r="HZ7" s="2">
        <f t="shared" si="43"/>
        <v>0.32316650917256151</v>
      </c>
      <c r="IA7" s="2">
        <v>4</v>
      </c>
      <c r="IB7">
        <v>0.7</v>
      </c>
      <c r="IC7" s="2">
        <v>35.464332901639089</v>
      </c>
      <c r="ID7" s="2">
        <v>19.293924466338247</v>
      </c>
      <c r="IE7" s="2">
        <v>27.076237602553363</v>
      </c>
      <c r="IF7" s="2">
        <v>30.652263657630265</v>
      </c>
      <c r="IG7" s="2">
        <v>13.112969904702343</v>
      </c>
      <c r="IH7" s="2">
        <v>26.445678899918033</v>
      </c>
      <c r="II7" s="2">
        <v>14.917871603468617</v>
      </c>
      <c r="IJ7" s="2">
        <v>26.557565317255101</v>
      </c>
      <c r="IK7" s="2">
        <v>25.691584991010778</v>
      </c>
      <c r="IL7" s="2">
        <v>14.228337322900106</v>
      </c>
      <c r="IM7" s="2">
        <v>18.642635206723718</v>
      </c>
      <c r="IN7" s="2">
        <v>15.903200360604005</v>
      </c>
      <c r="IO7" s="2">
        <v>29.484909650796691</v>
      </c>
      <c r="IP7" s="2">
        <v>29.147850432527161</v>
      </c>
      <c r="IQ7" s="2">
        <v>14.676704014939306</v>
      </c>
      <c r="IR7" s="2">
        <v>32.55918059970459</v>
      </c>
      <c r="IS7" s="2">
        <v>16.411142301878645</v>
      </c>
      <c r="IT7" s="2">
        <v>26.103216155572085</v>
      </c>
      <c r="IU7" s="2">
        <v>25.998950518208595</v>
      </c>
      <c r="IV7" s="2">
        <v>14.475692173533812</v>
      </c>
      <c r="IW7" s="2">
        <v>30.685001273236423</v>
      </c>
      <c r="IY7" s="2">
        <v>1</v>
      </c>
      <c r="IZ7" s="2">
        <v>34.143087006004436</v>
      </c>
      <c r="JA7" s="2">
        <v>34.277504105090259</v>
      </c>
      <c r="JB7" s="2">
        <v>43.099200993937828</v>
      </c>
      <c r="JC7" s="2">
        <v>10.527040044034655</v>
      </c>
      <c r="JD7" s="2">
        <v>31.363892708987631</v>
      </c>
      <c r="JE7" s="2">
        <v>31.071851379655715</v>
      </c>
      <c r="JF7" s="2">
        <v>28.989990071921184</v>
      </c>
      <c r="JG7" s="2">
        <v>23.542922767728939</v>
      </c>
      <c r="JH7" s="2">
        <v>17.151887722554051</v>
      </c>
      <c r="JI7" s="2">
        <v>31.23260850615867</v>
      </c>
      <c r="JJ7" s="2">
        <v>48.070856299329719</v>
      </c>
      <c r="JK7" s="2">
        <v>45.343137254901912</v>
      </c>
      <c r="JL7" s="2">
        <v>31.179603055959305</v>
      </c>
      <c r="JM7" s="2">
        <v>32.548185473716593</v>
      </c>
      <c r="JN7" s="2">
        <v>28.551003734827241</v>
      </c>
      <c r="JO7" s="2">
        <f t="shared" ref="JO7:JO10" si="84">AVERAGE(JC7:JN7)</f>
        <v>29.964414918314642</v>
      </c>
      <c r="JP7" s="2">
        <f t="shared" ref="JP7:JP10" si="85">_xlfn.QUARTILE.INC(JC7:JN7,1)</f>
        <v>27.298983493052667</v>
      </c>
      <c r="JQ7" s="2">
        <f t="shared" ref="JQ7:JQ10" si="86">PERCENTILE(JC7:JN7,0.75)</f>
        <v>31.659965900169873</v>
      </c>
      <c r="JR7" s="2">
        <f t="shared" si="62"/>
        <v>4.3609824071172056</v>
      </c>
      <c r="JU7" s="2">
        <v>1049.7835497835399</v>
      </c>
      <c r="JV7" s="2">
        <f t="shared" si="12"/>
        <v>1.0497835497835399</v>
      </c>
      <c r="JW7" s="2">
        <v>6.50515545060999E-4</v>
      </c>
      <c r="JX7" s="2">
        <f t="shared" si="44"/>
        <v>5.0232860622470961</v>
      </c>
      <c r="JY7" s="2">
        <f t="shared" si="58"/>
        <v>11.370344876838363</v>
      </c>
      <c r="JZ7" s="2">
        <f t="shared" si="45"/>
        <v>2.3975975783132184</v>
      </c>
      <c r="KA7" s="2">
        <f t="shared" si="46"/>
        <v>9.0575875426450458E-2</v>
      </c>
      <c r="KB7" s="2">
        <f t="shared" si="47"/>
        <v>9.989288479089746E-2</v>
      </c>
      <c r="KC7" s="2">
        <v>4</v>
      </c>
      <c r="KD7">
        <v>0.7</v>
      </c>
      <c r="KE7" s="2">
        <v>24.800985839946847</v>
      </c>
      <c r="KF7" s="2">
        <v>37.26931801387844</v>
      </c>
      <c r="KG7" s="2">
        <v>25.383435582822088</v>
      </c>
      <c r="KH7" s="2">
        <v>26.93412183927223</v>
      </c>
      <c r="KI7" s="2">
        <v>28.214810153136082</v>
      </c>
      <c r="KJ7" s="2">
        <v>25.043939645166539</v>
      </c>
      <c r="KK7" s="2">
        <v>30.136785897154411</v>
      </c>
      <c r="KL7" s="2">
        <v>15.313935681470138</v>
      </c>
      <c r="KM7" s="2">
        <v>16.146324632245381</v>
      </c>
      <c r="KN7" s="2">
        <v>16.087567964600179</v>
      </c>
      <c r="KO7" s="2">
        <v>30.188604814442833</v>
      </c>
      <c r="KP7" s="2">
        <v>31.10485812645539</v>
      </c>
      <c r="KR7" s="2">
        <v>1</v>
      </c>
      <c r="KS7" s="2">
        <v>11.370344876838363</v>
      </c>
      <c r="KT7" s="2">
        <v>10.099071153667051</v>
      </c>
      <c r="KU7" s="2">
        <v>13.358895705521473</v>
      </c>
      <c r="KV7" s="2">
        <v>26.883092461914828</v>
      </c>
      <c r="KW7" s="2">
        <v>29.709460876861737</v>
      </c>
      <c r="KX7" s="2">
        <v>21.276736859558937</v>
      </c>
      <c r="KY7" s="2">
        <v>23.977763148270029</v>
      </c>
      <c r="KZ7" s="2">
        <v>36.511066797404318</v>
      </c>
      <c r="LA7" s="2">
        <v>25.589101921888119</v>
      </c>
      <c r="LB7" s="2">
        <v>26.997733766873544</v>
      </c>
      <c r="LC7" s="2">
        <v>20.228403390180659</v>
      </c>
      <c r="LD7" s="2">
        <v>40.413022190817557</v>
      </c>
      <c r="LE7" s="2">
        <f t="shared" ref="LE7:LE10" si="87">AVERAGE(KS7:LD7)</f>
        <v>23.867891095816386</v>
      </c>
      <c r="LF7" s="2">
        <f t="shared" ref="LF7:LF10" si="88">_xlfn.QUARTILE.INC(KS7:LD7,1)</f>
        <v>18.511026469015864</v>
      </c>
      <c r="LG7" s="2">
        <f t="shared" ref="LG7:LG10" si="89">PERCENTILE(KS7:LD7,0.75)</f>
        <v>27.675665544370592</v>
      </c>
      <c r="LH7" s="2">
        <f t="shared" si="63"/>
        <v>9.164639075354728</v>
      </c>
      <c r="LK7" s="2">
        <v>874.60298525267206</v>
      </c>
      <c r="LL7" s="2">
        <f t="shared" si="13"/>
        <v>0.8746029852526721</v>
      </c>
      <c r="LM7" s="2">
        <v>1.13316582914572E-3</v>
      </c>
      <c r="LN7" s="2">
        <f t="shared" si="48"/>
        <v>10.822978310847374</v>
      </c>
      <c r="LO7" s="2">
        <f t="shared" si="59"/>
        <v>25.077632671475712</v>
      </c>
      <c r="LP7" s="2">
        <f t="shared" si="49"/>
        <v>2.30049905521158</v>
      </c>
      <c r="LQ7" s="2">
        <f t="shared" si="50"/>
        <v>9.7560276673520879E-2</v>
      </c>
      <c r="LR7" s="2">
        <f t="shared" si="51"/>
        <v>0.12816304967489145</v>
      </c>
      <c r="LS7" s="2">
        <v>4</v>
      </c>
      <c r="LT7">
        <v>0.7</v>
      </c>
      <c r="LU7" s="2">
        <v>32.036975709492857</v>
      </c>
      <c r="LV7" s="2">
        <v>35.292849173875226</v>
      </c>
      <c r="LW7" s="2">
        <v>30.135457831061487</v>
      </c>
      <c r="ME7" s="2">
        <v>1</v>
      </c>
      <c r="MF7" s="2">
        <v>7.2713135879972794</v>
      </c>
      <c r="MG7" s="2">
        <v>27.855072168637324</v>
      </c>
      <c r="MH7" s="2">
        <v>44.110673558045249</v>
      </c>
      <c r="MI7" s="2">
        <f t="shared" ref="MI7:MI9" si="90">AVERAGE(MF7:MH7)</f>
        <v>26.412353104893285</v>
      </c>
      <c r="MJ7" s="2">
        <f t="shared" ref="MJ7:MJ9" si="91">_xlfn.QUARTILE.INC(MF7:MH7,1)</f>
        <v>17.563192878317302</v>
      </c>
      <c r="MK7" s="2">
        <f t="shared" ref="MK7:MK9" si="92">PERCENTILE(MF7:MH7,0.75)</f>
        <v>35.982872863341285</v>
      </c>
      <c r="ML7" s="2">
        <f t="shared" si="64"/>
        <v>18.419679985023983</v>
      </c>
      <c r="MO7" s="2">
        <v>1059.94626433812</v>
      </c>
      <c r="MP7" s="2">
        <f t="shared" si="14"/>
        <v>1.0599462643381201</v>
      </c>
      <c r="MQ7" s="2">
        <v>7.3299989666218896E-4</v>
      </c>
      <c r="MR7" s="32">
        <f t="shared" si="15"/>
        <v>8.5831369632574805</v>
      </c>
      <c r="MS7" s="2">
        <f t="shared" si="52"/>
        <v>18.942425834549596</v>
      </c>
      <c r="MT7" s="2">
        <f t="shared" si="53"/>
        <v>1.2267286022036268</v>
      </c>
      <c r="MU7" s="2">
        <f t="shared" si="54"/>
        <v>0.26059590731552873</v>
      </c>
      <c r="MV7" s="2">
        <f t="shared" si="55"/>
        <v>0.26374769223777006</v>
      </c>
      <c r="MW7" s="2">
        <v>5</v>
      </c>
      <c r="MX7">
        <v>0.5</v>
      </c>
      <c r="MY7" s="2">
        <v>29.168367787740628</v>
      </c>
      <c r="MZ7" s="2">
        <v>17.167220829283117</v>
      </c>
      <c r="NA7" s="2">
        <v>15.596429967147317</v>
      </c>
      <c r="NB7" s="2">
        <v>27.190598419648534</v>
      </c>
      <c r="NC7" s="2">
        <v>16.381523785158453</v>
      </c>
      <c r="ND7" s="2">
        <v>15.845355580193086</v>
      </c>
      <c r="NE7" s="2">
        <v>28.681738926577594</v>
      </c>
      <c r="NF7" s="2">
        <v>16.726403823178014</v>
      </c>
      <c r="NG7" s="2">
        <v>33.457880434782581</v>
      </c>
      <c r="NH7" s="2">
        <v>15.403386679233787</v>
      </c>
      <c r="NI7" s="2">
        <v>14.460382699964198</v>
      </c>
      <c r="NJ7" s="2">
        <v>14.356131539555429</v>
      </c>
      <c r="NK7" s="2">
        <v>27.351024208566109</v>
      </c>
      <c r="NL7" s="2">
        <v>15.344726414295812</v>
      </c>
      <c r="NM7" s="2">
        <v>16.15069944868959</v>
      </c>
      <c r="NN7" s="2">
        <v>14.696612419817308</v>
      </c>
      <c r="NP7" s="2">
        <v>1</v>
      </c>
      <c r="NQ7" s="2">
        <v>18.942425834549596</v>
      </c>
      <c r="NR7" s="2">
        <v>22.215176407274022</v>
      </c>
      <c r="NS7" s="2">
        <v>20.316549020219355</v>
      </c>
      <c r="NT7" s="2">
        <v>14.897579143389169</v>
      </c>
      <c r="NU7" s="2">
        <v>8.3270530412758639</v>
      </c>
      <c r="NV7" s="2">
        <v>19.512483061635081</v>
      </c>
      <c r="NW7" s="2">
        <v>14.176031883251003</v>
      </c>
      <c r="NX7" s="2">
        <v>16.014010403912224</v>
      </c>
      <c r="NY7" s="2">
        <v>43.365036231884005</v>
      </c>
      <c r="NZ7" s="2">
        <v>20.503418312341399</v>
      </c>
      <c r="OA7" s="2">
        <v>15.605503348851954</v>
      </c>
      <c r="OB7" s="2">
        <v>15.948115740424985</v>
      </c>
      <c r="OC7" s="2">
        <f t="shared" ref="OC7:OC10" si="93">AVERAGE(NQ7:OB7)</f>
        <v>19.151948535750723</v>
      </c>
      <c r="OD7" s="2">
        <f t="shared" ref="OD7:OD10" si="94">_xlfn.QUARTILE.INC(NQ7:OB7,1)</f>
        <v>15.428522297486257</v>
      </c>
      <c r="OE7" s="2">
        <f t="shared" ref="OE7:OE10" si="95">PERCENTILE(NQ7:OB7,0.75)</f>
        <v>20.363266343249865</v>
      </c>
      <c r="OF7" s="2">
        <f t="shared" ref="OF7:OF10" si="96">OE7-OD7</f>
        <v>4.9347440457636083</v>
      </c>
    </row>
    <row r="8" spans="1:396" x14ac:dyDescent="0.25">
      <c r="C8" s="2">
        <v>939.78405315614498</v>
      </c>
      <c r="D8" s="2">
        <f t="shared" si="0"/>
        <v>0.93978405315614499</v>
      </c>
      <c r="E8" s="2">
        <v>7.9069767441860401E-4</v>
      </c>
      <c r="F8" s="2">
        <f t="shared" si="16"/>
        <v>13.799261333658009</v>
      </c>
      <c r="G8" s="2">
        <f t="shared" si="56"/>
        <v>44.076464142213474</v>
      </c>
      <c r="H8" s="2">
        <f t="shared" si="17"/>
        <v>3.4360846762560051</v>
      </c>
      <c r="I8" s="2">
        <f t="shared" si="18"/>
        <v>3.3744329782659212E-2</v>
      </c>
      <c r="J8" s="2">
        <f t="shared" si="19"/>
        <v>0.10564912267582721</v>
      </c>
      <c r="K8" s="2">
        <v>4</v>
      </c>
      <c r="L8">
        <v>0.5</v>
      </c>
      <c r="M8" s="2">
        <v>31.088924063476583</v>
      </c>
      <c r="N8" s="2">
        <v>30.476985700866244</v>
      </c>
      <c r="O8">
        <v>0.5</v>
      </c>
      <c r="P8" s="2">
        <v>28.169403543170866</v>
      </c>
      <c r="Q8" s="2">
        <v>15.517493778363333</v>
      </c>
      <c r="R8" s="2">
        <v>15.483643391550659</v>
      </c>
      <c r="S8">
        <v>0.5</v>
      </c>
      <c r="T8" s="2">
        <v>13.923293755872496</v>
      </c>
      <c r="U8" s="2">
        <v>29.798747428887463</v>
      </c>
      <c r="W8" s="2">
        <v>0.5</v>
      </c>
      <c r="X8" s="2">
        <v>44.888185397134592</v>
      </c>
      <c r="Y8" s="2">
        <v>55.818808057613907</v>
      </c>
      <c r="Z8" s="2">
        <v>49.238167958120201</v>
      </c>
      <c r="AA8" s="2">
        <v>29.69306592494997</v>
      </c>
      <c r="AB8" s="2">
        <v>49.13160609345352</v>
      </c>
      <c r="AC8" s="2">
        <v>43.768685401896107</v>
      </c>
      <c r="AD8" s="2">
        <v>52.850204248601337</v>
      </c>
      <c r="AE8" s="2">
        <v>41.792409693644245</v>
      </c>
      <c r="AF8" s="2">
        <v>41.115600216397866</v>
      </c>
      <c r="AG8" s="2">
        <v>52.328924669350101</v>
      </c>
      <c r="AH8" s="2">
        <v>39.14993333602677</v>
      </c>
      <c r="AI8" s="2">
        <v>37.682598074995326</v>
      </c>
      <c r="AJ8" s="2">
        <f t="shared" si="65"/>
        <v>44.788182422681992</v>
      </c>
      <c r="AK8" s="2">
        <f t="shared" si="66"/>
        <v>40.624183496305093</v>
      </c>
      <c r="AL8" s="2">
        <f t="shared" si="67"/>
        <v>50.010857135927679</v>
      </c>
      <c r="AM8" s="2">
        <f t="shared" si="68"/>
        <v>9.3866736396225861</v>
      </c>
      <c r="AQ8" s="2">
        <v>882.25255972696198</v>
      </c>
      <c r="AR8" s="2">
        <f t="shared" si="1"/>
        <v>0.88225255972696193</v>
      </c>
      <c r="AS8" s="2">
        <v>1.04705882352941E-3</v>
      </c>
      <c r="AT8" s="2">
        <f t="shared" si="2"/>
        <v>13.493026076409924</v>
      </c>
      <c r="AU8" s="2">
        <f t="shared" si="20"/>
        <v>40.803950446157806</v>
      </c>
      <c r="AV8" s="2">
        <f t="shared" si="21"/>
        <v>0.76132440284149994</v>
      </c>
      <c r="AW8" s="2">
        <f t="shared" si="22"/>
        <v>0.48460027798053107</v>
      </c>
      <c r="AX8" s="2">
        <f t="shared" si="23"/>
        <v>0.4946919946718365</v>
      </c>
      <c r="AZ8">
        <v>0.5</v>
      </c>
      <c r="BA8" s="2">
        <v>15.528891969158762</v>
      </c>
      <c r="BB8" s="2">
        <v>6.186648990526689</v>
      </c>
      <c r="BC8" s="2">
        <v>10.643569689526625</v>
      </c>
      <c r="BD8" s="2">
        <v>26.06993325019425</v>
      </c>
      <c r="BE8" s="2">
        <v>14.218629542786358</v>
      </c>
      <c r="BF8" s="2">
        <v>12.348922753547008</v>
      </c>
      <c r="BG8" s="2">
        <v>28.469617404350931</v>
      </c>
      <c r="BH8" s="2">
        <v>31.213405238828919</v>
      </c>
      <c r="BI8" s="2">
        <v>12.990800392375153</v>
      </c>
      <c r="BJ8" s="2">
        <v>23.595175051485704</v>
      </c>
      <c r="BK8" s="2">
        <v>28.349622236085043</v>
      </c>
      <c r="BM8" s="2">
        <v>0.5</v>
      </c>
      <c r="BN8" s="2">
        <v>45.503768517716239</v>
      </c>
      <c r="BO8" s="2">
        <v>36.3465628193443</v>
      </c>
      <c r="BP8" s="2">
        <v>42.606304209858152</v>
      </c>
      <c r="BQ8" s="2">
        <v>35.119470837911749</v>
      </c>
      <c r="BR8" s="2">
        <v>60.473060253487816</v>
      </c>
      <c r="BS8" s="2">
        <v>38.780267988862278</v>
      </c>
      <c r="BT8" s="2">
        <v>51.202186316753512</v>
      </c>
      <c r="BU8" s="2">
        <v>39.542827115081401</v>
      </c>
      <c r="BV8" s="2">
        <v>53.263315828956983</v>
      </c>
      <c r="BW8" s="2">
        <v>51.050517279330734</v>
      </c>
      <c r="BX8" s="2">
        <v>46.130597311699546</v>
      </c>
      <c r="BY8" s="2">
        <v>49.338040600176491</v>
      </c>
      <c r="BZ8" s="2">
        <f t="shared" si="69"/>
        <v>45.779743256598266</v>
      </c>
      <c r="CA8" s="2">
        <f t="shared" si="70"/>
        <v>39.352187333526622</v>
      </c>
      <c r="CB8" s="2">
        <f t="shared" si="71"/>
        <v>51.088434538686428</v>
      </c>
      <c r="CC8" s="2">
        <f t="shared" si="72"/>
        <v>11.736247205159806</v>
      </c>
      <c r="CG8" s="2">
        <v>939.28571428571297</v>
      </c>
      <c r="CH8" s="2">
        <f t="shared" si="3"/>
        <v>0.93928571428571295</v>
      </c>
      <c r="CI8" s="2">
        <v>9.3069741282339599E-4</v>
      </c>
      <c r="CJ8" s="2">
        <f t="shared" si="4"/>
        <v>11.932018113120462</v>
      </c>
      <c r="CK8" s="2">
        <f t="shared" si="24"/>
        <v>34.135588820628115</v>
      </c>
      <c r="CL8" s="2">
        <f t="shared" si="25"/>
        <v>0.79313777594856616</v>
      </c>
      <c r="CM8" s="2">
        <f t="shared" si="26"/>
        <v>0.44157767661533992</v>
      </c>
      <c r="CN8" s="2">
        <f t="shared" si="27"/>
        <v>0.44545761241951387</v>
      </c>
      <c r="CO8" s="2">
        <v>4</v>
      </c>
      <c r="CP8">
        <v>0.5</v>
      </c>
      <c r="CQ8" s="2">
        <v>16.564131406651025</v>
      </c>
      <c r="CR8">
        <v>0.5</v>
      </c>
      <c r="CS8" s="2">
        <v>16.802669982023914</v>
      </c>
      <c r="CT8" s="2">
        <v>6.4110569917988229</v>
      </c>
      <c r="CU8" s="2">
        <v>22.607022607022593</v>
      </c>
      <c r="DA8" s="2">
        <v>0.5</v>
      </c>
      <c r="DB8" s="2">
        <v>42.52314614519328</v>
      </c>
      <c r="DC8" s="2">
        <v>42.376211158959279</v>
      </c>
      <c r="DD8" s="2">
        <v>35.274690201629085</v>
      </c>
      <c r="DE8" s="2">
        <v>40.596440596440573</v>
      </c>
      <c r="DF8" s="2">
        <f t="shared" si="73"/>
        <v>40.192622025555551</v>
      </c>
      <c r="DG8" s="2">
        <f t="shared" si="74"/>
        <v>39.266002997737701</v>
      </c>
      <c r="DH8" s="2">
        <f t="shared" si="75"/>
        <v>42.412944905517776</v>
      </c>
      <c r="DI8" s="2">
        <f t="shared" si="76"/>
        <v>3.1469419077800751</v>
      </c>
      <c r="DM8" s="2">
        <v>846.23976172747496</v>
      </c>
      <c r="DN8" s="2">
        <f t="shared" si="5"/>
        <v>0.84623976172747495</v>
      </c>
      <c r="DO8" s="2">
        <v>1.0974789915966299E-3</v>
      </c>
      <c r="DP8" s="2">
        <f t="shared" si="6"/>
        <v>14.536145584061321</v>
      </c>
      <c r="DQ8" s="2">
        <f t="shared" si="28"/>
        <v>41.538204685847703</v>
      </c>
      <c r="DR8" s="2">
        <f t="shared" si="29"/>
        <v>0.86529940736566713</v>
      </c>
      <c r="DS8" s="2">
        <f t="shared" si="30"/>
        <v>0.45847706881701694</v>
      </c>
      <c r="DT8" s="2">
        <f t="shared" si="31"/>
        <v>0.48304981279383957</v>
      </c>
      <c r="DU8" s="2">
        <v>4</v>
      </c>
      <c r="DV8">
        <v>0.5</v>
      </c>
      <c r="DW8" s="2">
        <v>17.875229562023442</v>
      </c>
      <c r="DX8" s="2">
        <v>30.588975387276754</v>
      </c>
      <c r="EG8" s="2">
        <v>0.5</v>
      </c>
      <c r="EH8" s="2">
        <v>43.519394512771825</v>
      </c>
      <c r="EI8" s="2">
        <v>54.651254226625653</v>
      </c>
      <c r="EJ8" s="2">
        <f t="shared" ref="EJ8:EJ10" si="97">AVERAGE(EH8:EI8)</f>
        <v>49.085324369698739</v>
      </c>
      <c r="EK8" s="2">
        <f t="shared" ref="EK8:EK10" si="98">_xlfn.QUARTILE.INC(EH8:EI8,1)</f>
        <v>46.302359441235282</v>
      </c>
      <c r="EL8" s="2">
        <f t="shared" ref="EL8:EL10" si="99">PERCENTILE(EH8:EI8,0.75)</f>
        <v>51.868289298162196</v>
      </c>
      <c r="EM8" s="2">
        <f t="shared" si="77"/>
        <v>5.565929856926914</v>
      </c>
      <c r="EQ8" s="2">
        <v>915.14726507713794</v>
      </c>
      <c r="ER8" s="2">
        <f t="shared" si="7"/>
        <v>0.91514726507713795</v>
      </c>
      <c r="ES8" s="2">
        <v>1.0180645161290301E-3</v>
      </c>
      <c r="ET8" s="2">
        <f t="shared" si="8"/>
        <v>17.644099066361008</v>
      </c>
      <c r="EU8" s="2">
        <f t="shared" si="32"/>
        <v>57.427181752110393</v>
      </c>
      <c r="EV8" s="2">
        <f t="shared" si="33"/>
        <v>0.50500540997348764</v>
      </c>
      <c r="EW8" s="2">
        <f t="shared" si="34"/>
        <v>0.54780723845177692</v>
      </c>
      <c r="EX8" s="2">
        <f t="shared" si="35"/>
        <v>0.60220435812083162</v>
      </c>
      <c r="EZ8">
        <v>0.5</v>
      </c>
      <c r="FA8" s="2">
        <v>25.828814222619759</v>
      </c>
      <c r="FB8" s="2">
        <v>17.951074357923552</v>
      </c>
      <c r="FC8" s="2">
        <v>17.643097643097573</v>
      </c>
      <c r="FK8" s="2">
        <v>0.5</v>
      </c>
      <c r="FL8" s="2">
        <v>58.567674847654651</v>
      </c>
      <c r="FM8" s="2">
        <v>36.009569217030652</v>
      </c>
      <c r="FN8" s="2">
        <v>43.232323232323154</v>
      </c>
      <c r="FO8" s="2">
        <f t="shared" si="78"/>
        <v>45.936522432336155</v>
      </c>
      <c r="FP8" s="2">
        <f t="shared" si="79"/>
        <v>39.620946224676899</v>
      </c>
      <c r="FQ8" s="2">
        <f t="shared" si="80"/>
        <v>50.899999039988899</v>
      </c>
      <c r="FR8" s="2">
        <f t="shared" si="60"/>
        <v>11.279052815311999</v>
      </c>
      <c r="FV8" s="2">
        <v>1070.23331321414</v>
      </c>
      <c r="FW8" s="2">
        <f t="shared" si="9"/>
        <v>1.0702333132141399</v>
      </c>
      <c r="FX8" s="2">
        <v>7.7626074468749296E-4</v>
      </c>
      <c r="FY8" s="2">
        <f t="shared" si="10"/>
        <v>11.761526434658984</v>
      </c>
      <c r="FZ8" s="2">
        <f t="shared" si="36"/>
        <v>33.577727868734527</v>
      </c>
      <c r="GA8" s="2">
        <f t="shared" si="37"/>
        <v>0.72939837563018872</v>
      </c>
      <c r="GB8" s="2">
        <f t="shared" si="38"/>
        <v>0.47843240052672859</v>
      </c>
      <c r="GC8" s="2">
        <f t="shared" si="39"/>
        <v>0.47484259054222933</v>
      </c>
      <c r="GD8" s="2">
        <v>6</v>
      </c>
      <c r="GE8">
        <v>0.5</v>
      </c>
      <c r="GF8" s="2">
        <v>29.305459111690411</v>
      </c>
      <c r="GG8" s="2">
        <v>18.501058017999878</v>
      </c>
      <c r="GH8" s="2">
        <v>9.4538036225281186</v>
      </c>
      <c r="GI8" s="2">
        <v>13.223213108992621</v>
      </c>
      <c r="GJ8" s="2">
        <v>18.47478087440296</v>
      </c>
      <c r="GK8" s="2">
        <v>5.8355493647376422</v>
      </c>
      <c r="GL8" s="2">
        <v>2.0137736458871771</v>
      </c>
      <c r="GM8" s="2">
        <v>7.3074446342077755</v>
      </c>
      <c r="GN8" s="2">
        <v>32.348040785449314</v>
      </c>
      <c r="GO8" s="2">
        <v>20.526960784313601</v>
      </c>
      <c r="GP8" s="2">
        <v>17.144358409418622</v>
      </c>
      <c r="GQ8" s="2">
        <v>15.681316126031831</v>
      </c>
      <c r="GR8" s="2">
        <v>26.869619288673238</v>
      </c>
      <c r="GS8" s="2">
        <v>6.5142117547640153</v>
      </c>
      <c r="GT8" s="2">
        <v>33.249981386800073</v>
      </c>
      <c r="GU8" s="2">
        <v>21.20569163891571</v>
      </c>
      <c r="GV8" s="2">
        <v>33.307165347000456</v>
      </c>
      <c r="GW8" s="2">
        <v>14.202945460430419</v>
      </c>
      <c r="GX8" s="2">
        <v>16.779528974650908</v>
      </c>
      <c r="GZ8" s="2">
        <v>0.5</v>
      </c>
      <c r="HA8" s="2">
        <v>43.471827774697772</v>
      </c>
      <c r="HB8" s="2">
        <v>59.149391654860153</v>
      </c>
      <c r="HC8" s="2">
        <v>40.466543656133886</v>
      </c>
      <c r="HD8" s="2">
        <v>40.54825813820667</v>
      </c>
      <c r="HE8" s="2">
        <v>56.579016427859081</v>
      </c>
      <c r="HF8" s="2">
        <v>33.397063080012245</v>
      </c>
      <c r="HG8" s="2">
        <v>54.874544230744483</v>
      </c>
      <c r="HH8" s="2">
        <v>36.369235938068641</v>
      </c>
      <c r="HI8" s="2">
        <v>61.632995929808672</v>
      </c>
      <c r="HJ8" s="2">
        <v>37.071078431372406</v>
      </c>
      <c r="HK8" s="2">
        <v>33.931373087999567</v>
      </c>
      <c r="HL8" s="2">
        <v>46.128357167771057</v>
      </c>
      <c r="HM8" s="2">
        <f t="shared" si="81"/>
        <v>45.301640459794555</v>
      </c>
      <c r="HN8" s="2">
        <f t="shared" si="82"/>
        <v>36.895617808046467</v>
      </c>
      <c r="HO8" s="2">
        <f t="shared" si="83"/>
        <v>55.300662280023133</v>
      </c>
      <c r="HP8" s="2">
        <f t="shared" si="61"/>
        <v>18.405044471976666</v>
      </c>
      <c r="HS8" s="2">
        <v>1273.88535031846</v>
      </c>
      <c r="HT8" s="2">
        <f t="shared" si="11"/>
        <v>1.27388535031846</v>
      </c>
      <c r="HU8" s="2">
        <v>5.75502008032128E-4</v>
      </c>
      <c r="HV8" s="2">
        <f t="shared" si="40"/>
        <v>18.745993746974854</v>
      </c>
      <c r="HW8" s="2">
        <f t="shared" si="57"/>
        <v>59.207514095469726</v>
      </c>
      <c r="HX8" s="2">
        <f t="shared" si="41"/>
        <v>0.78056983813240877</v>
      </c>
      <c r="HY8" s="2">
        <f t="shared" si="42"/>
        <v>0.4448354430770779</v>
      </c>
      <c r="HZ8" s="2">
        <f t="shared" si="43"/>
        <v>0.49653462860771297</v>
      </c>
      <c r="IA8" s="2">
        <v>5</v>
      </c>
      <c r="IB8">
        <v>0.5</v>
      </c>
      <c r="IC8" s="2">
        <v>4.1992072524626058</v>
      </c>
      <c r="ID8" s="2">
        <v>28.017241379310313</v>
      </c>
      <c r="IE8" s="2">
        <v>7.8401131032709781</v>
      </c>
      <c r="IF8" s="2">
        <v>13.932847117104652</v>
      </c>
      <c r="IG8" s="2">
        <v>30.489882740044742</v>
      </c>
      <c r="IH8" s="2">
        <v>12.967853565249065</v>
      </c>
      <c r="II8" s="2">
        <v>18.175541720704814</v>
      </c>
      <c r="IJ8" s="2">
        <v>14.821992535170786</v>
      </c>
      <c r="IK8" s="2">
        <v>31.911500318969956</v>
      </c>
      <c r="IL8" s="2">
        <v>29.744064262198279</v>
      </c>
      <c r="IM8" s="2">
        <v>15.214104593992925</v>
      </c>
      <c r="IN8" s="2">
        <v>14.424160468785216</v>
      </c>
      <c r="IO8" s="2">
        <v>14.329114970480642</v>
      </c>
      <c r="IP8" s="2">
        <v>13.893801333554668</v>
      </c>
      <c r="IQ8" s="2">
        <v>32.198295985060554</v>
      </c>
      <c r="IR8" s="2">
        <v>15.506080658858201</v>
      </c>
      <c r="IS8" s="2">
        <v>17.166918592096721</v>
      </c>
      <c r="IT8" s="2">
        <v>25.691847419596044</v>
      </c>
      <c r="IU8" s="2">
        <v>13.183387198872394</v>
      </c>
      <c r="IV8" s="2">
        <v>29.997819925877451</v>
      </c>
      <c r="IY8" s="2">
        <v>0.5</v>
      </c>
      <c r="IZ8" s="2">
        <v>39.663540154101696</v>
      </c>
      <c r="JA8" s="2">
        <v>47.31116584564856</v>
      </c>
      <c r="JB8" s="2">
        <v>34.916350705824343</v>
      </c>
      <c r="JC8" s="2">
        <v>44.585110774734915</v>
      </c>
      <c r="JD8" s="2">
        <v>43.602852644747088</v>
      </c>
      <c r="JE8" s="2">
        <v>39.413532465167094</v>
      </c>
      <c r="JF8" s="2">
        <v>33.093413324173433</v>
      </c>
      <c r="JG8" s="2">
        <v>41.37955785242589</v>
      </c>
      <c r="JH8" s="2">
        <v>57.603085309980735</v>
      </c>
      <c r="JI8" s="2">
        <v>43.972401585098382</v>
      </c>
      <c r="JJ8" s="2">
        <v>50.047023249723182</v>
      </c>
      <c r="JK8" s="2">
        <v>30.327360829389221</v>
      </c>
      <c r="JL8" s="2">
        <v>43.814024621277333</v>
      </c>
      <c r="JM8" s="2">
        <v>43.041651766081827</v>
      </c>
      <c r="JN8" s="2">
        <v>46.874999999999858</v>
      </c>
      <c r="JO8" s="2">
        <f t="shared" si="84"/>
        <v>43.146251201899908</v>
      </c>
      <c r="JP8" s="2">
        <f t="shared" si="85"/>
        <v>40.888051505611188</v>
      </c>
      <c r="JQ8" s="2">
        <f t="shared" si="86"/>
        <v>45.15758308105115</v>
      </c>
      <c r="JR8" s="2">
        <f t="shared" si="62"/>
        <v>4.269531575439963</v>
      </c>
      <c r="JU8" s="2">
        <v>945.88744588744498</v>
      </c>
      <c r="JV8" s="2">
        <f t="shared" si="12"/>
        <v>0.945887445887445</v>
      </c>
      <c r="JW8" s="2">
        <v>8.9089334907516702E-4</v>
      </c>
      <c r="JX8" s="2">
        <f t="shared" si="44"/>
        <v>6.8794853210437612</v>
      </c>
      <c r="JY8" s="2">
        <f t="shared" si="58"/>
        <v>18.249830197882126</v>
      </c>
      <c r="JZ8" s="2">
        <f t="shared" si="45"/>
        <v>1.8828583635085951</v>
      </c>
      <c r="KA8" s="2">
        <f t="shared" si="46"/>
        <v>0.14679353826448416</v>
      </c>
      <c r="KB8" s="2">
        <f t="shared" si="47"/>
        <v>0.16189332906651832</v>
      </c>
      <c r="KC8" s="2">
        <v>5</v>
      </c>
      <c r="KD8">
        <v>0.5</v>
      </c>
      <c r="KE8" s="2">
        <v>31.58808665302162</v>
      </c>
      <c r="KF8" s="2">
        <v>18.065829545526249</v>
      </c>
      <c r="KG8" s="2">
        <v>17.407975460122699</v>
      </c>
      <c r="KH8" s="2">
        <v>13.626374635745918</v>
      </c>
      <c r="KI8" s="2">
        <v>14.697398783301761</v>
      </c>
      <c r="KJ8" s="2">
        <v>14.989222351185525</v>
      </c>
      <c r="KK8" s="2">
        <v>15.946163411601111</v>
      </c>
      <c r="KL8" s="2">
        <v>16.415657672942725</v>
      </c>
      <c r="KM8" s="2">
        <v>20.252592887043853</v>
      </c>
      <c r="KN8" s="2">
        <v>20.172162058062028</v>
      </c>
      <c r="KO8" s="2">
        <v>16.397235733069596</v>
      </c>
      <c r="KP8" s="2">
        <v>12.850995223208612</v>
      </c>
      <c r="KR8" s="2">
        <v>0.5</v>
      </c>
      <c r="KS8" s="2">
        <v>56.389072492968467</v>
      </c>
      <c r="KT8" s="2">
        <v>55.335147559404689</v>
      </c>
      <c r="KU8" s="2">
        <v>42.791411042944787</v>
      </c>
      <c r="KV8" s="2">
        <v>40.560496475018148</v>
      </c>
      <c r="KW8" s="2">
        <v>42.912208936437843</v>
      </c>
      <c r="KX8" s="2">
        <v>40.033161996352064</v>
      </c>
      <c r="KY8" s="2">
        <v>46.082949308755524</v>
      </c>
      <c r="KZ8" s="2">
        <v>31.729593354412863</v>
      </c>
      <c r="LA8" s="2">
        <v>36.398917519289235</v>
      </c>
      <c r="LB8" s="2">
        <v>36.259730022662211</v>
      </c>
      <c r="LC8" s="2">
        <v>46.585840547512433</v>
      </c>
      <c r="LD8" s="2">
        <v>43.955853349664004</v>
      </c>
      <c r="LE8" s="2">
        <f t="shared" si="87"/>
        <v>43.252865217118519</v>
      </c>
      <c r="LF8" s="2">
        <f t="shared" si="88"/>
        <v>39.124600877086358</v>
      </c>
      <c r="LG8" s="2">
        <f t="shared" si="89"/>
        <v>46.208672118444753</v>
      </c>
      <c r="LH8" s="2">
        <f t="shared" si="63"/>
        <v>7.0840712413583944</v>
      </c>
      <c r="LK8" s="2">
        <v>786.64091973219195</v>
      </c>
      <c r="LL8" s="2">
        <f t="shared" si="13"/>
        <v>0.78664091973219197</v>
      </c>
      <c r="LM8" s="2">
        <v>1.48994974874371E-3</v>
      </c>
      <c r="LN8" s="2">
        <f t="shared" si="48"/>
        <v>14.230656626014422</v>
      </c>
      <c r="LO8" s="2">
        <f t="shared" si="59"/>
        <v>39.308289297490134</v>
      </c>
      <c r="LP8" s="2">
        <f t="shared" si="49"/>
        <v>1.8733000748629498</v>
      </c>
      <c r="LQ8" s="2">
        <f t="shared" si="50"/>
        <v>0.16310210214367507</v>
      </c>
      <c r="LR8" s="2">
        <f t="shared" si="51"/>
        <v>0.21426407890448892</v>
      </c>
      <c r="LS8" s="2">
        <v>5</v>
      </c>
      <c r="LT8">
        <v>0.5</v>
      </c>
      <c r="LU8" s="2">
        <v>33.548832990165614</v>
      </c>
      <c r="LV8" s="2">
        <v>15.517020685482024</v>
      </c>
      <c r="LW8" s="2">
        <v>23.693179700473891</v>
      </c>
      <c r="ME8" s="2">
        <v>0.5</v>
      </c>
      <c r="MF8" s="2">
        <v>65.585808699658472</v>
      </c>
      <c r="MG8" s="2">
        <v>50.809869859357249</v>
      </c>
      <c r="MH8" s="2">
        <v>53.828637531535371</v>
      </c>
      <c r="MI8" s="2">
        <f t="shared" si="90"/>
        <v>56.741438696850366</v>
      </c>
      <c r="MJ8" s="2">
        <f t="shared" si="91"/>
        <v>52.319253695446307</v>
      </c>
      <c r="MK8" s="2">
        <f t="shared" si="92"/>
        <v>59.707223115596918</v>
      </c>
      <c r="ML8" s="2">
        <f t="shared" si="64"/>
        <v>7.3879694201506112</v>
      </c>
      <c r="MO8" s="2">
        <v>975.45726981502503</v>
      </c>
      <c r="MP8" s="2">
        <f t="shared" si="14"/>
        <v>0.97545726981502501</v>
      </c>
      <c r="MQ8" s="2">
        <v>9.5549033791464302E-4</v>
      </c>
      <c r="MR8" s="32">
        <f t="shared" si="15"/>
        <v>11.188411450991135</v>
      </c>
      <c r="MS8" s="2">
        <f t="shared" si="52"/>
        <v>30.130837285540728</v>
      </c>
      <c r="MT8" s="2">
        <f t="shared" si="53"/>
        <v>0.9338480683824717</v>
      </c>
      <c r="MU8" s="2">
        <f t="shared" si="54"/>
        <v>0.40515612215589092</v>
      </c>
      <c r="MV8" s="2">
        <f t="shared" si="55"/>
        <v>0.41005629487970335</v>
      </c>
      <c r="MW8" s="2">
        <v>6</v>
      </c>
      <c r="MX8">
        <v>0.3</v>
      </c>
      <c r="MY8" s="2">
        <v>25.488767276714626</v>
      </c>
      <c r="MZ8" s="2">
        <v>32.019057075272926</v>
      </c>
      <c r="NA8" s="2">
        <v>36.597368474910191</v>
      </c>
      <c r="NB8" s="2">
        <v>20.723237203684111</v>
      </c>
      <c r="NC8" s="2">
        <v>40.50643223937162</v>
      </c>
      <c r="ND8" s="2">
        <v>37.667615671352287</v>
      </c>
      <c r="NE8" s="2">
        <v>33.590235754369907</v>
      </c>
      <c r="NF8" s="2">
        <v>39.211321118754391</v>
      </c>
      <c r="NG8" s="2">
        <v>1.8115942028985506</v>
      </c>
      <c r="NH8" s="2">
        <v>37.520739052685229</v>
      </c>
      <c r="NI8" s="2">
        <v>27.80180055430716</v>
      </c>
      <c r="NJ8" s="2">
        <v>33.080958541823222</v>
      </c>
      <c r="NK8" s="2">
        <v>33.606843575418992</v>
      </c>
      <c r="NL8" s="2">
        <v>32.585048620722937</v>
      </c>
      <c r="NM8" s="2">
        <v>31.673123698986434</v>
      </c>
      <c r="NN8" s="2">
        <v>23.860072840668266</v>
      </c>
      <c r="NP8" s="2">
        <v>0.5</v>
      </c>
      <c r="NQ8" s="2">
        <v>53.816638065245002</v>
      </c>
      <c r="NR8" s="2">
        <v>44.117463005994807</v>
      </c>
      <c r="NS8" s="2">
        <v>41.313930359410335</v>
      </c>
      <c r="NT8" s="2">
        <v>63.46570033720851</v>
      </c>
      <c r="NU8" s="2">
        <v>49.539235074178634</v>
      </c>
      <c r="NV8" s="2">
        <v>41.484593502055219</v>
      </c>
      <c r="NW8" s="2">
        <v>50.953127518351749</v>
      </c>
      <c r="NX8" s="2">
        <v>43.099801865580162</v>
      </c>
      <c r="NY8" s="2">
        <v>53.894927536231798</v>
      </c>
      <c r="NZ8" s="2">
        <v>40.554935087571948</v>
      </c>
      <c r="OA8" s="2">
        <v>52.478472165399602</v>
      </c>
      <c r="OB8" s="2">
        <v>49.859629577185245</v>
      </c>
      <c r="OC8" s="2">
        <f t="shared" si="93"/>
        <v>48.71487117453443</v>
      </c>
      <c r="OD8" s="2">
        <f t="shared" si="94"/>
        <v>42.695999774698926</v>
      </c>
      <c r="OE8" s="2">
        <f t="shared" si="95"/>
        <v>52.81301364036095</v>
      </c>
      <c r="OF8" s="2">
        <f t="shared" si="96"/>
        <v>10.117013865662024</v>
      </c>
    </row>
    <row r="9" spans="1:396" x14ac:dyDescent="0.25">
      <c r="C9" s="2">
        <v>693.590808416389</v>
      </c>
      <c r="D9" s="2">
        <f t="shared" si="0"/>
        <v>0.69359080841638898</v>
      </c>
      <c r="E9" s="2">
        <v>9.3488372093023203E-4</v>
      </c>
      <c r="F9" s="2">
        <f t="shared" si="16"/>
        <v>16.315597223913301</v>
      </c>
      <c r="G9" s="2">
        <f t="shared" si="56"/>
        <v>60.392061366126775</v>
      </c>
      <c r="H9" s="2">
        <f t="shared" si="17"/>
        <v>2.7029829819001607</v>
      </c>
      <c r="I9" s="2">
        <f t="shared" si="18"/>
        <v>6.2971113887918054E-2</v>
      </c>
      <c r="J9" s="2">
        <f t="shared" si="19"/>
        <v>0.19715439539110222</v>
      </c>
      <c r="K9" s="2">
        <v>5</v>
      </c>
      <c r="L9">
        <v>0.3</v>
      </c>
      <c r="M9" s="2">
        <v>23.986363082917293</v>
      </c>
      <c r="N9" s="2">
        <v>23.129109696273858</v>
      </c>
      <c r="O9">
        <v>0.3</v>
      </c>
      <c r="P9" s="2">
        <v>32.212030944615066</v>
      </c>
      <c r="Q9" s="2">
        <v>1.2931244815302778</v>
      </c>
      <c r="R9" s="2">
        <v>38.543852784595387</v>
      </c>
      <c r="S9">
        <v>0.3</v>
      </c>
      <c r="T9" s="2">
        <v>41.667378491500685</v>
      </c>
      <c r="U9" s="2">
        <v>8.1040313891785445</v>
      </c>
      <c r="W9" s="2">
        <v>0.25</v>
      </c>
      <c r="X9" s="2">
        <v>23.986363082917293</v>
      </c>
      <c r="Y9" s="2">
        <v>24.465087151654295</v>
      </c>
      <c r="Z9" s="2">
        <v>36.834398547035832</v>
      </c>
      <c r="AA9" s="2">
        <v>1.2931244815302778</v>
      </c>
      <c r="AB9" s="2">
        <v>40.371767197668937</v>
      </c>
      <c r="AC9" s="2">
        <v>42.777825232766588</v>
      </c>
      <c r="AD9" s="2">
        <v>8.1040313891785445</v>
      </c>
      <c r="AE9" s="2">
        <v>1.0516689529035208</v>
      </c>
      <c r="AF9" s="2">
        <v>1.035947373873406</v>
      </c>
      <c r="AG9" s="2">
        <v>1.2023629044905626</v>
      </c>
      <c r="AH9" s="2">
        <v>0.80804815967031707</v>
      </c>
      <c r="AI9" s="2">
        <v>1.3430264809786554</v>
      </c>
      <c r="AJ9" s="2">
        <f t="shared" si="65"/>
        <v>15.272804246222355</v>
      </c>
      <c r="AK9" s="2">
        <f t="shared" si="66"/>
        <v>1.1646894165938022</v>
      </c>
      <c r="AL9" s="2">
        <f t="shared" si="67"/>
        <v>27.557415000499681</v>
      </c>
      <c r="AM9" s="2">
        <f t="shared" si="68"/>
        <v>26.392725583905879</v>
      </c>
      <c r="AQ9" s="2">
        <v>728.66894197952195</v>
      </c>
      <c r="AR9" s="2">
        <f t="shared" si="1"/>
        <v>0.72866894197952192</v>
      </c>
      <c r="AS9" s="2">
        <v>1.2789915966386501E-3</v>
      </c>
      <c r="AT9" s="2">
        <f t="shared" si="2"/>
        <v>16.481850472147553</v>
      </c>
      <c r="AU9" s="2">
        <f t="shared" si="20"/>
        <v>57.285800918305355</v>
      </c>
      <c r="AV9" s="2">
        <f t="shared" si="21"/>
        <v>0.43921940285053046</v>
      </c>
      <c r="AW9" s="2">
        <f t="shared" si="22"/>
        <v>0.65820108712122949</v>
      </c>
      <c r="AX9" s="2">
        <f t="shared" si="23"/>
        <v>0.67190801053616733</v>
      </c>
      <c r="AZ9">
        <v>0.3</v>
      </c>
      <c r="BA9" s="2">
        <v>25.534956250541427</v>
      </c>
      <c r="BB9" s="2">
        <v>0.88380699864666878</v>
      </c>
      <c r="BC9" s="2">
        <v>1.0988300691616544</v>
      </c>
      <c r="BD9" s="2">
        <v>1.2319605236644311</v>
      </c>
      <c r="BE9" s="2">
        <v>32.478703564493813</v>
      </c>
      <c r="BF9" s="2">
        <v>1.0290768961289167</v>
      </c>
      <c r="BG9" s="2">
        <v>22.730682670667651</v>
      </c>
      <c r="BH9" s="2">
        <v>34.819502531366844</v>
      </c>
      <c r="BI9" s="2">
        <v>41.656724727590827</v>
      </c>
      <c r="BJ9" s="2">
        <v>37.511032656663659</v>
      </c>
      <c r="BK9" s="2">
        <v>30.117141470853241</v>
      </c>
      <c r="BM9" s="2">
        <v>0.25</v>
      </c>
      <c r="BN9" s="2">
        <v>27.202633630771864</v>
      </c>
      <c r="BO9" s="2">
        <v>0.88380699864666878</v>
      </c>
      <c r="BP9" s="2">
        <v>43.494817008673422</v>
      </c>
      <c r="BQ9" s="2">
        <v>1.0988300691616544</v>
      </c>
      <c r="BR9" s="2">
        <v>1.2319605236644311</v>
      </c>
      <c r="BS9" s="2">
        <v>1.0562827974274476</v>
      </c>
      <c r="BT9" s="2">
        <v>33.647888270086376</v>
      </c>
      <c r="BU9" s="2">
        <v>1.0290768961289167</v>
      </c>
      <c r="BV9" s="2">
        <v>24.043510877719406</v>
      </c>
      <c r="BW9" s="2">
        <v>40.044574069997687</v>
      </c>
      <c r="BX9" s="2">
        <v>46.859672843924756</v>
      </c>
      <c r="BY9" s="2">
        <v>42.188879082082892</v>
      </c>
      <c r="BZ9" s="2">
        <f t="shared" si="69"/>
        <v>21.898494422357121</v>
      </c>
      <c r="CA9" s="2">
        <f t="shared" si="70"/>
        <v>1.0881932512281027</v>
      </c>
      <c r="CB9" s="2">
        <f t="shared" si="71"/>
        <v>40.580650323018986</v>
      </c>
      <c r="CC9" s="2">
        <f t="shared" si="72"/>
        <v>39.492457071790881</v>
      </c>
      <c r="CG9" s="2">
        <v>821.42857142857099</v>
      </c>
      <c r="CH9" s="2">
        <f t="shared" si="3"/>
        <v>0.82142857142857095</v>
      </c>
      <c r="CI9" s="2">
        <v>1.0941057367829E-3</v>
      </c>
      <c r="CJ9" s="2">
        <f t="shared" si="4"/>
        <v>14.026996625421797</v>
      </c>
      <c r="CK9" s="2">
        <f t="shared" si="24"/>
        <v>48.16258544604991</v>
      </c>
      <c r="CL9" s="2">
        <f t="shared" si="25"/>
        <v>0.53389989757250889</v>
      </c>
      <c r="CM9" s="2">
        <f t="shared" si="26"/>
        <v>0.60484087825594623</v>
      </c>
      <c r="CN9" s="2">
        <f t="shared" si="27"/>
        <v>0.61015533119061649</v>
      </c>
      <c r="CO9" s="2">
        <v>5</v>
      </c>
      <c r="CP9">
        <v>0.3</v>
      </c>
      <c r="CQ9" s="2">
        <v>30.360387643852182</v>
      </c>
      <c r="CR9">
        <v>0.3</v>
      </c>
      <c r="CS9" s="2">
        <v>39.274236759970655</v>
      </c>
      <c r="CT9" s="2">
        <v>1.4709351539625033</v>
      </c>
      <c r="CU9" s="2">
        <v>4.9062049062048994</v>
      </c>
      <c r="DA9" s="2">
        <v>0.25</v>
      </c>
      <c r="DB9" s="2">
        <v>35.232615153874967</v>
      </c>
      <c r="DC9" s="2">
        <v>39.274236759970655</v>
      </c>
      <c r="DD9" s="2">
        <v>1.4709351539625033</v>
      </c>
      <c r="DE9" s="2">
        <v>4.9062049062048994</v>
      </c>
      <c r="DF9" s="2">
        <f t="shared" si="73"/>
        <v>20.220997993503257</v>
      </c>
      <c r="DG9" s="2">
        <f t="shared" si="74"/>
        <v>4.0473874681443007</v>
      </c>
      <c r="DH9" s="2">
        <f t="shared" si="75"/>
        <v>36.243020555398886</v>
      </c>
      <c r="DI9" s="2">
        <f t="shared" si="76"/>
        <v>32.195633087254585</v>
      </c>
      <c r="DM9" s="2">
        <v>624.17118746232597</v>
      </c>
      <c r="DN9" s="2">
        <f t="shared" si="5"/>
        <v>0.62417118746232603</v>
      </c>
      <c r="DO9" s="2">
        <v>1.3495798319327699E-3</v>
      </c>
      <c r="DP9" s="2">
        <f t="shared" si="6"/>
        <v>17.875229562023442</v>
      </c>
      <c r="DQ9" s="2">
        <f t="shared" si="28"/>
        <v>59.413434247871145</v>
      </c>
      <c r="DR9" s="2">
        <f t="shared" si="29"/>
        <v>0.42330439445294343</v>
      </c>
      <c r="DS9" s="2">
        <f t="shared" si="30"/>
        <v>0.6278435322346988</v>
      </c>
      <c r="DT9" s="2">
        <f t="shared" si="31"/>
        <v>0.66149371765163756</v>
      </c>
      <c r="DU9" s="2">
        <v>5</v>
      </c>
      <c r="DV9">
        <v>0.3</v>
      </c>
      <c r="DW9" s="2">
        <v>39.668317658189068</v>
      </c>
      <c r="DX9" s="2">
        <v>25.359754659117662</v>
      </c>
      <c r="EG9" s="2">
        <v>0.25</v>
      </c>
      <c r="EH9" s="2">
        <v>39.668317658189068</v>
      </c>
      <c r="EI9" s="2">
        <v>26.617913029802565</v>
      </c>
      <c r="EJ9" s="2">
        <f t="shared" si="97"/>
        <v>33.143115343995817</v>
      </c>
      <c r="EK9" s="2">
        <f t="shared" si="98"/>
        <v>29.880514186899191</v>
      </c>
      <c r="EL9" s="2">
        <f t="shared" si="99"/>
        <v>36.405716501092442</v>
      </c>
      <c r="EM9" s="2">
        <f t="shared" si="77"/>
        <v>6.5252023141932511</v>
      </c>
      <c r="EQ9" s="2">
        <v>742.11079943898801</v>
      </c>
      <c r="ER9" s="2">
        <f t="shared" si="7"/>
        <v>0.74211079943898806</v>
      </c>
      <c r="ES9" s="2">
        <v>8.7096774193548305E-4</v>
      </c>
      <c r="ET9" s="2">
        <f t="shared" si="8"/>
        <v>15.094761558673882</v>
      </c>
      <c r="EU9" s="2">
        <f t="shared" si="32"/>
        <v>72.52194331078428</v>
      </c>
      <c r="EV9" s="2">
        <f t="shared" si="33"/>
        <v>0.30821065332440561</v>
      </c>
      <c r="EW9" s="2">
        <f t="shared" si="34"/>
        <v>0.68386987458924853</v>
      </c>
      <c r="EX9" s="2">
        <f t="shared" si="35"/>
        <v>0.75177797947524772</v>
      </c>
      <c r="EZ9">
        <v>0.3</v>
      </c>
      <c r="FA9" s="2">
        <v>1.5877452898753257</v>
      </c>
      <c r="FB9" s="2">
        <v>1.7970952884832982</v>
      </c>
      <c r="FC9" s="2">
        <v>37.126823793490303</v>
      </c>
      <c r="FK9" s="2">
        <v>0.25</v>
      </c>
      <c r="FL9" s="2">
        <v>1.5877452898753257</v>
      </c>
      <c r="FM9" s="2">
        <v>1.7970952884832982</v>
      </c>
      <c r="FN9" s="2">
        <v>44.399551066217569</v>
      </c>
      <c r="FO9" s="2">
        <f t="shared" si="78"/>
        <v>15.928130548192064</v>
      </c>
      <c r="FP9" s="2">
        <f t="shared" si="79"/>
        <v>1.6924202891793119</v>
      </c>
      <c r="FQ9" s="2">
        <f t="shared" si="80"/>
        <v>23.098323177350434</v>
      </c>
      <c r="FR9" s="2">
        <f t="shared" si="60"/>
        <v>21.40590288817112</v>
      </c>
      <c r="FV9" s="2">
        <v>963.19229088184397</v>
      </c>
      <c r="FW9" s="2">
        <f t="shared" si="9"/>
        <v>0.96319229088184399</v>
      </c>
      <c r="FX9" s="2">
        <v>9.3498033175848599E-4</v>
      </c>
      <c r="FY9" s="2">
        <f t="shared" si="10"/>
        <v>14.166368663007363</v>
      </c>
      <c r="FZ9" s="2">
        <f t="shared" si="36"/>
        <v>47.744096531741889</v>
      </c>
      <c r="GA9" s="2">
        <f t="shared" si="37"/>
        <v>0.51733203078861167</v>
      </c>
      <c r="GB9" s="2">
        <f t="shared" si="38"/>
        <v>0.66078121617888763</v>
      </c>
      <c r="GC9" s="2">
        <f t="shared" si="39"/>
        <v>0.65582319284100954</v>
      </c>
      <c r="GD9" s="2">
        <v>7</v>
      </c>
      <c r="GE9">
        <v>0.3</v>
      </c>
      <c r="GF9" s="2">
        <v>21.276893647697211</v>
      </c>
      <c r="GI9" s="2">
        <v>1.2081008654395291</v>
      </c>
      <c r="GJ9" s="2">
        <v>2.1781346769537615</v>
      </c>
      <c r="GK9" s="2">
        <v>1.5681814070442619</v>
      </c>
      <c r="GL9" s="2">
        <v>6.9485352621346399</v>
      </c>
      <c r="GM9" s="2">
        <v>2.3798191337458325</v>
      </c>
      <c r="GN9" s="2">
        <v>16.591713889236949</v>
      </c>
      <c r="GO9" s="2">
        <v>33.905228758169883</v>
      </c>
      <c r="GP9" s="2">
        <v>1.0413186618005892</v>
      </c>
      <c r="GQ9" s="2">
        <v>27.380537146843384</v>
      </c>
      <c r="GR9" s="2">
        <v>7.0064196319878018</v>
      </c>
      <c r="GS9" s="2">
        <v>1.7571989274622135</v>
      </c>
      <c r="GT9" s="2">
        <v>5.3882435695561259</v>
      </c>
      <c r="GU9" s="2">
        <v>0.96015509360747187</v>
      </c>
      <c r="GV9" s="2">
        <v>5.5144219696165484</v>
      </c>
      <c r="GW9" s="2">
        <v>23.07169444893994</v>
      </c>
      <c r="GX9" s="2">
        <v>0.98280098280098438</v>
      </c>
      <c r="GZ9" s="2">
        <v>0.25</v>
      </c>
      <c r="HA9" s="2">
        <v>22.956057547187029</v>
      </c>
      <c r="HD9" s="2">
        <v>1.2081008654395291</v>
      </c>
      <c r="HE9" s="2">
        <v>2.1781346769537615</v>
      </c>
      <c r="HF9" s="2">
        <v>1.5681814070442619</v>
      </c>
      <c r="HG9" s="2">
        <v>6.9485352621346399</v>
      </c>
      <c r="HH9" s="2">
        <v>2.3798191337458325</v>
      </c>
      <c r="HI9" s="2">
        <v>16.591713889236949</v>
      </c>
      <c r="HJ9" s="2">
        <v>33.905228758169883</v>
      </c>
      <c r="HK9" s="2">
        <v>1.0413186618005892</v>
      </c>
      <c r="HL9" s="2">
        <v>28.891989303569339</v>
      </c>
      <c r="HM9" s="2">
        <f t="shared" si="81"/>
        <v>11.766907950528182</v>
      </c>
      <c r="HN9" s="2">
        <f t="shared" si="82"/>
        <v>1.7206697245216369</v>
      </c>
      <c r="HO9" s="2">
        <f t="shared" si="83"/>
        <v>21.364971632699508</v>
      </c>
      <c r="HP9" s="2">
        <f t="shared" si="61"/>
        <v>19.644301908177869</v>
      </c>
      <c r="HS9" s="2">
        <v>955.41401273884901</v>
      </c>
      <c r="HT9" s="2">
        <f t="shared" si="11"/>
        <v>0.95541401273884896</v>
      </c>
      <c r="HU9" s="2">
        <v>4.8232931726907601E-4</v>
      </c>
      <c r="HV9" s="2">
        <f t="shared" si="40"/>
        <v>15.711052679774465</v>
      </c>
      <c r="HW9" s="2">
        <f t="shared" si="57"/>
        <v>74.918566775244187</v>
      </c>
      <c r="HX9" s="2">
        <f t="shared" si="41"/>
        <v>0.48002659672856612</v>
      </c>
      <c r="HY9" s="2">
        <f t="shared" si="42"/>
        <v>0.58685138443857032</v>
      </c>
      <c r="HZ9" s="2">
        <f t="shared" si="43"/>
        <v>0.65505579367612887</v>
      </c>
      <c r="IA9" s="2">
        <v>6</v>
      </c>
      <c r="IB9">
        <v>0.3</v>
      </c>
      <c r="IC9" s="2">
        <v>1.2689193255105116</v>
      </c>
      <c r="ID9" s="2">
        <v>12.571839080459741</v>
      </c>
      <c r="IE9" s="2">
        <v>4.1128462181093735</v>
      </c>
      <c r="IF9" s="2">
        <v>43.862666850144365</v>
      </c>
      <c r="IG9" s="2">
        <v>23.281549170092607</v>
      </c>
      <c r="IH9" s="2">
        <v>28.303433202804822</v>
      </c>
      <c r="II9" s="2">
        <v>36.601905273320099</v>
      </c>
      <c r="IJ9" s="2">
        <v>29.177433247200685</v>
      </c>
      <c r="IK9" s="2">
        <v>24.009743084150074</v>
      </c>
      <c r="IL9" s="2">
        <v>23.253474946191126</v>
      </c>
      <c r="IM9" s="2">
        <v>16.190283449006539</v>
      </c>
      <c r="IN9" s="2">
        <v>22.312373225152093</v>
      </c>
      <c r="IO9" s="2">
        <v>24.015045570718989</v>
      </c>
      <c r="IP9" s="2">
        <v>22.107486051693943</v>
      </c>
      <c r="IQ9" s="2">
        <v>18.061391223155919</v>
      </c>
      <c r="IR9" s="2">
        <v>20.064326703266239</v>
      </c>
      <c r="IS9" s="2">
        <v>1.6195206218959144</v>
      </c>
      <c r="IT9" s="2">
        <v>18.810770381451007</v>
      </c>
      <c r="IU9" s="2">
        <v>24.317518045336541</v>
      </c>
      <c r="IV9" s="2">
        <v>19.577065620231078</v>
      </c>
      <c r="IW9" s="2">
        <v>32.679738562091472</v>
      </c>
      <c r="IY9" s="2">
        <v>0.25</v>
      </c>
      <c r="IZ9" s="2">
        <v>1.2689193255105116</v>
      </c>
      <c r="JA9" s="2">
        <v>12.571839080459741</v>
      </c>
      <c r="JB9" s="2">
        <v>5.4409528093738597</v>
      </c>
      <c r="JC9" s="2">
        <v>44.929131691206699</v>
      </c>
      <c r="JD9" s="2">
        <v>24.458863313675462</v>
      </c>
      <c r="JE9" s="2">
        <v>28.303433202804822</v>
      </c>
      <c r="JF9" s="2">
        <v>36.601905273320099</v>
      </c>
      <c r="JG9" s="2">
        <v>33.017513637668664</v>
      </c>
      <c r="JH9" s="2">
        <v>25.285623151423739</v>
      </c>
      <c r="JI9" s="2">
        <v>23.253474946191126</v>
      </c>
      <c r="JJ9" s="2">
        <v>1.1666527779431193</v>
      </c>
      <c r="JK9" s="2">
        <v>22.312373225152093</v>
      </c>
      <c r="JL9" s="2">
        <v>24.015045570718989</v>
      </c>
      <c r="JM9" s="2">
        <v>22.107486051693943</v>
      </c>
      <c r="JN9" s="2">
        <v>21.577380952380935</v>
      </c>
      <c r="JO9" s="2">
        <f t="shared" si="84"/>
        <v>25.585740316181642</v>
      </c>
      <c r="JP9" s="2">
        <f t="shared" si="85"/>
        <v>22.261151431787557</v>
      </c>
      <c r="JQ9" s="2">
        <f t="shared" si="86"/>
        <v>29.481953311520783</v>
      </c>
      <c r="JR9" s="2">
        <f t="shared" si="62"/>
        <v>7.2208018797332265</v>
      </c>
      <c r="JU9" s="2">
        <v>863.63636363636294</v>
      </c>
      <c r="JV9" s="2">
        <f t="shared" si="12"/>
        <v>0.86363636363636298</v>
      </c>
      <c r="JW9" s="2">
        <v>1.0766469893742599E-3</v>
      </c>
      <c r="JX9" s="2">
        <f t="shared" si="44"/>
        <v>8.3138763658244006</v>
      </c>
      <c r="JY9" s="2">
        <f t="shared" si="58"/>
        <v>26.563706563706525</v>
      </c>
      <c r="JZ9" s="2">
        <f t="shared" si="45"/>
        <v>1.5247454447594015</v>
      </c>
      <c r="KA9" s="2">
        <f t="shared" si="46"/>
        <v>0.21548204038305524</v>
      </c>
      <c r="KB9" s="2">
        <f t="shared" si="47"/>
        <v>0.23764741475748594</v>
      </c>
      <c r="KC9" s="2">
        <v>6</v>
      </c>
      <c r="KD9">
        <v>0.3</v>
      </c>
      <c r="KE9" s="2">
        <v>28.730731068393322</v>
      </c>
      <c r="KF9" s="2">
        <v>32.187648987972509</v>
      </c>
      <c r="KG9" s="2">
        <v>42.070552147239255</v>
      </c>
      <c r="KH9" s="2">
        <v>26.410254251321206</v>
      </c>
      <c r="KI9" s="2">
        <v>25.605726872246684</v>
      </c>
      <c r="KJ9" s="2">
        <v>36.55778477864358</v>
      </c>
      <c r="KK9" s="2">
        <v>27.737546631555826</v>
      </c>
      <c r="KL9" s="2">
        <v>29.195632774025789</v>
      </c>
      <c r="KM9" s="2">
        <v>36.076365814391394</v>
      </c>
      <c r="KN9" s="2">
        <v>34.557815817053154</v>
      </c>
      <c r="KO9" s="2">
        <v>30.32540965273191</v>
      </c>
      <c r="KP9" s="2">
        <v>13.697431116335363</v>
      </c>
      <c r="KR9" s="2">
        <v>0.25</v>
      </c>
      <c r="KS9" s="2">
        <v>32.278053057273745</v>
      </c>
      <c r="KT9" s="2">
        <v>34.543592578570028</v>
      </c>
      <c r="KU9" s="2">
        <v>43.880368098159501</v>
      </c>
      <c r="KV9" s="2">
        <v>29.702363502156363</v>
      </c>
      <c r="KW9" s="2">
        <v>26.969267883364786</v>
      </c>
      <c r="KX9" s="2">
        <v>38.295473387497822</v>
      </c>
      <c r="KY9" s="2">
        <v>29.639382634774318</v>
      </c>
      <c r="KZ9" s="2">
        <v>31.332973437482757</v>
      </c>
      <c r="LA9" s="2">
        <v>36.076365814391394</v>
      </c>
      <c r="LB9" s="2">
        <v>34.557815817053154</v>
      </c>
      <c r="LC9" s="2">
        <v>30.32540965273191</v>
      </c>
      <c r="LD9" s="2">
        <v>15.298449247221374</v>
      </c>
      <c r="LE9" s="2">
        <f t="shared" si="87"/>
        <v>31.908292925889764</v>
      </c>
      <c r="LF9" s="2">
        <f t="shared" si="88"/>
        <v>29.68661828531085</v>
      </c>
      <c r="LG9" s="2">
        <f t="shared" si="89"/>
        <v>34.937453316387717</v>
      </c>
      <c r="LH9" s="2">
        <f t="shared" si="63"/>
        <v>5.2508350310768677</v>
      </c>
      <c r="LK9" s="2">
        <v>651.32040022068804</v>
      </c>
      <c r="LL9" s="2">
        <f t="shared" si="13"/>
        <v>0.65132040022068804</v>
      </c>
      <c r="LM9" s="2">
        <v>1.88693467336683E-3</v>
      </c>
      <c r="LN9" s="2">
        <f t="shared" si="48"/>
        <v>18.022298695003151</v>
      </c>
      <c r="LO9" s="2">
        <f t="shared" si="59"/>
        <v>57.330587992493285</v>
      </c>
      <c r="LP9" s="2">
        <f t="shared" si="49"/>
        <v>1.2993511036222378</v>
      </c>
      <c r="LQ9" s="2">
        <f t="shared" si="50"/>
        <v>0.26681287181162699</v>
      </c>
      <c r="LR9" s="2">
        <f t="shared" si="51"/>
        <v>0.35050691234022618</v>
      </c>
      <c r="LS9" s="2">
        <v>6</v>
      </c>
      <c r="LT9">
        <v>0.3</v>
      </c>
      <c r="LU9" s="2">
        <v>25.797564709891354</v>
      </c>
      <c r="LV9" s="2">
        <v>18.571442078177462</v>
      </c>
      <c r="LW9" s="2">
        <v>1.1136929568593343</v>
      </c>
      <c r="ME9" s="2">
        <v>0.25</v>
      </c>
      <c r="MF9" s="2">
        <v>27.165435582880942</v>
      </c>
      <c r="MG9" s="2">
        <v>21.2836751822216</v>
      </c>
      <c r="MH9" s="2">
        <v>1.1136929568593343</v>
      </c>
      <c r="MI9" s="2">
        <f t="shared" si="90"/>
        <v>16.520934573987294</v>
      </c>
      <c r="MJ9" s="2">
        <f t="shared" si="91"/>
        <v>11.198684069540466</v>
      </c>
      <c r="MK9" s="2">
        <f t="shared" si="92"/>
        <v>24.224555382551273</v>
      </c>
      <c r="ML9" s="2">
        <f t="shared" si="64"/>
        <v>13.025871313010807</v>
      </c>
      <c r="MO9" s="2">
        <v>871.25142089490498</v>
      </c>
      <c r="MP9" s="2">
        <f t="shared" si="14"/>
        <v>0.87125142089490493</v>
      </c>
      <c r="MQ9" s="2">
        <v>1.14947194378423E-3</v>
      </c>
      <c r="MR9" s="32">
        <f t="shared" si="15"/>
        <v>13.459858826513232</v>
      </c>
      <c r="MS9" s="2">
        <f t="shared" si="52"/>
        <v>43.590696112053962</v>
      </c>
      <c r="MT9" s="2">
        <f t="shared" si="53"/>
        <v>0.64438820822935028</v>
      </c>
      <c r="MU9" s="2">
        <f t="shared" si="54"/>
        <v>0.56821435816674226</v>
      </c>
      <c r="MV9" s="2">
        <f t="shared" si="55"/>
        <v>0.57508664355725148</v>
      </c>
      <c r="MW9" s="2">
        <v>7</v>
      </c>
      <c r="MX9">
        <v>0.25</v>
      </c>
      <c r="MY9" s="2">
        <v>1.8090167201546603</v>
      </c>
      <c r="MZ9" s="2">
        <v>1.6478863250466116</v>
      </c>
      <c r="NA9" s="2">
        <v>1.7818003561066746</v>
      </c>
      <c r="NB9" s="2">
        <v>0.96884594091297527</v>
      </c>
      <c r="NC9" s="2">
        <v>1.6029489248614612</v>
      </c>
      <c r="ND9" s="2">
        <v>1.3639090780510656</v>
      </c>
      <c r="NE9" s="2">
        <v>1.3187006403024133</v>
      </c>
      <c r="NF9" s="2">
        <v>1.6325682524840979</v>
      </c>
      <c r="NH9" s="2">
        <v>1.4202619737767941</v>
      </c>
      <c r="NI9" s="2">
        <v>3.2932534112692351</v>
      </c>
      <c r="NJ9" s="2">
        <v>1.0808643729861427</v>
      </c>
      <c r="NK9" s="2">
        <v>1.5275837988826724</v>
      </c>
      <c r="NL9" s="2">
        <v>1.6878240736709924</v>
      </c>
      <c r="NM9" s="2">
        <v>0.90669074116772164</v>
      </c>
      <c r="NN9" s="2">
        <v>1.3769685159399874</v>
      </c>
      <c r="NP9" s="2">
        <v>0.25</v>
      </c>
      <c r="NQ9" s="2">
        <v>27.297783996869285</v>
      </c>
      <c r="NR9" s="2">
        <v>33.666943400319539</v>
      </c>
      <c r="NS9" s="2">
        <v>38.379168831016862</v>
      </c>
      <c r="NT9" s="2">
        <v>21.692083144597085</v>
      </c>
      <c r="NU9" s="2">
        <v>42.109381164233078</v>
      </c>
      <c r="NV9" s="2">
        <v>39.031524749403353</v>
      </c>
      <c r="NW9" s="2">
        <v>34.908936394672317</v>
      </c>
      <c r="NX9" s="2">
        <v>40.84388937123849</v>
      </c>
      <c r="NY9" s="2">
        <v>1.8115942028985506</v>
      </c>
      <c r="NZ9" s="2">
        <v>38.941001026462025</v>
      </c>
      <c r="OA9" s="2">
        <v>31.095053965576394</v>
      </c>
      <c r="OB9" s="2">
        <v>34.161822914809363</v>
      </c>
      <c r="OC9" s="2">
        <f t="shared" si="93"/>
        <v>31.99493193017469</v>
      </c>
      <c r="OD9" s="2">
        <f t="shared" si="94"/>
        <v>30.145736473399616</v>
      </c>
      <c r="OE9" s="2">
        <f t="shared" si="95"/>
        <v>38.963631957197357</v>
      </c>
      <c r="OF9" s="2">
        <f t="shared" si="96"/>
        <v>8.8178954837977415</v>
      </c>
    </row>
    <row r="10" spans="1:396" x14ac:dyDescent="0.25">
      <c r="C10" s="2">
        <v>563.95348837209201</v>
      </c>
      <c r="D10" s="2">
        <f t="shared" si="0"/>
        <v>0.56395348837209203</v>
      </c>
      <c r="E10" s="2">
        <v>8.4651162790697597E-4</v>
      </c>
      <c r="F10" s="2">
        <f t="shared" si="16"/>
        <v>14.77332683956328</v>
      </c>
      <c r="G10" s="2">
        <f t="shared" si="56"/>
        <v>75.16538820569005</v>
      </c>
      <c r="H10" s="2">
        <f t="shared" si="17"/>
        <v>2.2953762215316775</v>
      </c>
      <c r="I10" s="2">
        <f t="shared" si="18"/>
        <v>9.6731314427881174E-2</v>
      </c>
      <c r="J10" s="2">
        <f t="shared" si="19"/>
        <v>0.30285320735091159</v>
      </c>
      <c r="K10" s="2">
        <v>6</v>
      </c>
      <c r="L10">
        <v>0.27</v>
      </c>
      <c r="N10" s="2">
        <v>1.3359774553804362</v>
      </c>
      <c r="O10">
        <v>0.27</v>
      </c>
      <c r="P10" s="2">
        <v>4.6223676024207636</v>
      </c>
      <c r="R10" s="2">
        <v>1.8279144130735525</v>
      </c>
      <c r="S10">
        <v>0.25</v>
      </c>
      <c r="T10" s="2">
        <v>1.1104467412659038</v>
      </c>
      <c r="W10" s="2">
        <v>7.4999999999999997E-2</v>
      </c>
      <c r="X10" s="2">
        <v>0.81172125492105751</v>
      </c>
      <c r="Z10" s="2">
        <v>1.21274108708357</v>
      </c>
      <c r="AQ10" s="2">
        <v>523.89078498293497</v>
      </c>
      <c r="AR10" s="2">
        <f t="shared" si="1"/>
        <v>0.52389078498293495</v>
      </c>
      <c r="AS10" s="2">
        <v>1.20504201680672E-3</v>
      </c>
      <c r="AT10" s="2">
        <f t="shared" si="2"/>
        <v>15.528891969158762</v>
      </c>
      <c r="AU10" s="2">
        <f t="shared" si="20"/>
        <v>72.814692887464119</v>
      </c>
      <c r="AV10" s="2">
        <f t="shared" si="21"/>
        <v>0.17005167593471465</v>
      </c>
      <c r="AW10" s="2">
        <f t="shared" si="22"/>
        <v>0.7902082227918209</v>
      </c>
      <c r="AX10" s="2">
        <f t="shared" si="23"/>
        <v>0.80666417189855133</v>
      </c>
      <c r="AZ10">
        <v>0.27</v>
      </c>
      <c r="BG10" s="2">
        <v>1.3128282070517558</v>
      </c>
      <c r="BH10" s="2">
        <v>4.0949446034191732</v>
      </c>
      <c r="BI10" s="2">
        <v>3.8442164426416361</v>
      </c>
      <c r="BJ10" s="2">
        <v>3.501029714621942</v>
      </c>
      <c r="BK10" s="2">
        <v>3.9162681084078383</v>
      </c>
      <c r="BM10" s="2">
        <v>7.4999999999999997E-2</v>
      </c>
      <c r="CG10" s="2">
        <v>653.57142857142799</v>
      </c>
      <c r="CH10" s="2">
        <f t="shared" si="3"/>
        <v>0.65357142857142803</v>
      </c>
      <c r="CI10" s="2">
        <v>1.2920022497187799E-3</v>
      </c>
      <c r="CJ10" s="2">
        <f t="shared" si="4"/>
        <v>16.564131406651025</v>
      </c>
      <c r="CK10" s="2">
        <f t="shared" si="24"/>
        <v>64.726716852700932</v>
      </c>
      <c r="CL10" s="2">
        <f t="shared" si="25"/>
        <v>0.27189103159889705</v>
      </c>
      <c r="CM10" s="2">
        <f t="shared" si="26"/>
        <v>0.77281360793309206</v>
      </c>
      <c r="CN10" s="2">
        <f t="shared" si="27"/>
        <v>0.77960395841085062</v>
      </c>
      <c r="CO10" s="2">
        <v>6</v>
      </c>
      <c r="CP10">
        <v>0.27</v>
      </c>
      <c r="CQ10" s="2">
        <v>3.7897666637824106</v>
      </c>
      <c r="CR10">
        <v>0.2</v>
      </c>
      <c r="CS10" s="2">
        <v>1.3560720917369564</v>
      </c>
      <c r="DA10" s="2">
        <v>7.4999999999999997E-2</v>
      </c>
      <c r="DC10" s="2">
        <v>1.3560720917369564</v>
      </c>
      <c r="DF10" s="2">
        <f t="shared" si="73"/>
        <v>1.3560720917369564</v>
      </c>
      <c r="DG10" s="2">
        <f t="shared" si="74"/>
        <v>1.3560720917369564</v>
      </c>
      <c r="DH10" s="2">
        <f t="shared" si="75"/>
        <v>1.3560720917369564</v>
      </c>
      <c r="DI10" s="2">
        <f t="shared" si="76"/>
        <v>0</v>
      </c>
      <c r="DM10" s="2">
        <v>478.51292415700402</v>
      </c>
      <c r="DN10" s="2">
        <f t="shared" si="5"/>
        <v>0.47851292415700403</v>
      </c>
      <c r="DO10" s="2">
        <v>1.15798319327731E-3</v>
      </c>
      <c r="DP10" s="2">
        <f t="shared" si="6"/>
        <v>15.337525738772316</v>
      </c>
      <c r="DQ10" s="2">
        <f t="shared" si="28"/>
        <v>74.750959986643466</v>
      </c>
      <c r="DR10" s="2">
        <f t="shared" si="29"/>
        <v>0.22675380383812035</v>
      </c>
      <c r="DS10" s="2">
        <f t="shared" si="30"/>
        <v>0.76046618299473279</v>
      </c>
      <c r="DT10" s="2">
        <f t="shared" si="31"/>
        <v>0.80122447187922918</v>
      </c>
      <c r="DU10" s="2">
        <v>6</v>
      </c>
      <c r="DV10">
        <v>0.2</v>
      </c>
      <c r="DW10" s="2">
        <v>0.9572040736824543</v>
      </c>
      <c r="DX10" s="2">
        <v>1.2581583706849047</v>
      </c>
      <c r="EG10" s="2">
        <v>7.4999999999999997E-2</v>
      </c>
      <c r="EH10" s="2">
        <v>0.9572040736824543</v>
      </c>
      <c r="EJ10" s="2">
        <f t="shared" si="97"/>
        <v>0.9572040736824543</v>
      </c>
      <c r="EK10" s="2">
        <f t="shared" si="98"/>
        <v>0.9572040736824543</v>
      </c>
      <c r="EL10" s="2">
        <f t="shared" si="99"/>
        <v>0.9572040736824543</v>
      </c>
      <c r="EM10" s="2">
        <f t="shared" si="77"/>
        <v>0</v>
      </c>
      <c r="EQ10" s="2">
        <v>676.54277699859801</v>
      </c>
      <c r="ER10" s="2">
        <f t="shared" si="7"/>
        <v>0.67654277699859799</v>
      </c>
      <c r="ES10" s="2">
        <v>7.0580645161290301E-4</v>
      </c>
      <c r="ET10" s="2">
        <f t="shared" si="8"/>
        <v>12.232347514954991</v>
      </c>
      <c r="EU10" s="2">
        <f t="shared" si="32"/>
        <v>84.754290825739275</v>
      </c>
      <c r="EV10" s="2">
        <f t="shared" si="33"/>
        <v>0.24785569595769091</v>
      </c>
      <c r="EW10" s="2">
        <f t="shared" si="34"/>
        <v>0.79516305250936059</v>
      </c>
      <c r="EX10" s="2">
        <f t="shared" si="35"/>
        <v>0.87412254170123294</v>
      </c>
      <c r="EZ10">
        <v>0.25</v>
      </c>
      <c r="FC10" s="2">
        <v>17.643097643097573</v>
      </c>
      <c r="FK10" s="2">
        <v>7.4999999999999997E-2</v>
      </c>
      <c r="FV10" s="2">
        <v>683.36212458634202</v>
      </c>
      <c r="FW10" s="2">
        <f t="shared" si="9"/>
        <v>0.68336212458634205</v>
      </c>
      <c r="FX10" s="2">
        <v>1.05778508543717E-3</v>
      </c>
      <c r="FY10" s="2">
        <f t="shared" si="10"/>
        <v>16.027046749048033</v>
      </c>
      <c r="FZ10" s="2">
        <f t="shared" si="36"/>
        <v>63.771143280789921</v>
      </c>
      <c r="GA10" s="2">
        <f t="shared" si="37"/>
        <v>0.16897674632977924</v>
      </c>
      <c r="GB10" s="2">
        <f t="shared" si="38"/>
        <v>0.8028253449625149</v>
      </c>
      <c r="GC10" s="2">
        <f t="shared" si="39"/>
        <v>0.79680152543026206</v>
      </c>
      <c r="GE10">
        <v>0.25</v>
      </c>
      <c r="GF10" s="2">
        <v>1.6791638994898181</v>
      </c>
      <c r="GO10" s="2">
        <v>1.5829248366013049</v>
      </c>
      <c r="GQ10" s="2">
        <v>1.5114521567259565</v>
      </c>
      <c r="GW10" s="2">
        <v>1.4241786696876528</v>
      </c>
      <c r="GZ10" s="2">
        <v>7.4999999999999997E-2</v>
      </c>
      <c r="HJ10" s="2">
        <v>1.5829248366013049</v>
      </c>
      <c r="HM10" s="2">
        <f t="shared" si="81"/>
        <v>1.5829248366013049</v>
      </c>
      <c r="HN10" s="2">
        <f t="shared" si="82"/>
        <v>1.5829248366013049</v>
      </c>
      <c r="HO10" s="2">
        <f t="shared" si="83"/>
        <v>1.5829248366013049</v>
      </c>
      <c r="HP10" s="2">
        <f t="shared" si="61"/>
        <v>0</v>
      </c>
      <c r="HS10" s="2">
        <v>828.02547770700198</v>
      </c>
      <c r="HT10" s="2">
        <f t="shared" si="11"/>
        <v>0.82802547770700197</v>
      </c>
      <c r="HU10" s="2">
        <v>3.6827309236947699E-4</v>
      </c>
      <c r="HV10" s="2">
        <f t="shared" si="40"/>
        <v>11.995866200960164</v>
      </c>
      <c r="HW10" s="2">
        <f t="shared" si="57"/>
        <v>86.914432976204353</v>
      </c>
      <c r="HX10" s="2">
        <f t="shared" si="41"/>
        <v>0.37690798516043439</v>
      </c>
      <c r="HY10" s="2">
        <f t="shared" si="42"/>
        <v>0.69509156863090116</v>
      </c>
      <c r="HZ10" s="2">
        <f t="shared" si="43"/>
        <v>0.77587575192090585</v>
      </c>
      <c r="IA10" s="2">
        <v>7</v>
      </c>
      <c r="IB10">
        <v>0.25</v>
      </c>
      <c r="IE10" s="2">
        <v>1.3281065912644863</v>
      </c>
      <c r="IF10" s="2">
        <v>1.0664648410623345</v>
      </c>
      <c r="IG10" s="2">
        <v>1.1773141435828556</v>
      </c>
      <c r="IJ10" s="2">
        <v>3.8400803904679797</v>
      </c>
      <c r="IK10" s="2">
        <v>1.2758800672736659</v>
      </c>
      <c r="IQ10" s="2">
        <v>3.5159897292250175</v>
      </c>
      <c r="IR10" s="2">
        <v>4.0397934822452335</v>
      </c>
      <c r="IT10" s="2">
        <v>1.2715033657442014</v>
      </c>
      <c r="IU10" s="2">
        <v>2.783412413382258</v>
      </c>
      <c r="IW10" s="2">
        <v>4.4563279857397387</v>
      </c>
      <c r="IY10" s="2">
        <v>7.4999999999999997E-2</v>
      </c>
      <c r="JA10" s="2">
        <v>0.87233169129720978</v>
      </c>
      <c r="JE10" s="2">
        <v>0.8378107640469914</v>
      </c>
      <c r="JF10" s="2">
        <v>1.0595201850958267</v>
      </c>
      <c r="JG10" s="2">
        <v>0.89721504450186329</v>
      </c>
      <c r="JI10" s="2">
        <v>1.1935174568690956</v>
      </c>
      <c r="JK10" s="2">
        <v>1.1550597250394379</v>
      </c>
      <c r="JL10" s="2">
        <v>0.56489780172087156</v>
      </c>
      <c r="JM10" s="2">
        <v>0.85589759511354879</v>
      </c>
      <c r="JN10" s="2">
        <v>0.80240429505135413</v>
      </c>
      <c r="JO10" s="2">
        <f t="shared" si="84"/>
        <v>0.92079035842987367</v>
      </c>
      <c r="JP10" s="2">
        <f t="shared" si="85"/>
        <v>0.82895914679808214</v>
      </c>
      <c r="JQ10" s="2">
        <f t="shared" si="86"/>
        <v>1.0834050700817295</v>
      </c>
      <c r="JR10" s="2">
        <f t="shared" si="62"/>
        <v>0.25444592328364735</v>
      </c>
      <c r="JU10" s="2">
        <v>790.04329004328997</v>
      </c>
      <c r="JV10" s="2">
        <f t="shared" si="12"/>
        <v>0.79004329004328999</v>
      </c>
      <c r="JW10" s="2">
        <v>1.24418732782369E-3</v>
      </c>
      <c r="JX10" s="2">
        <f t="shared" si="44"/>
        <v>9.607624153078687</v>
      </c>
      <c r="JY10" s="2">
        <f t="shared" si="58"/>
        <v>36.171330716785214</v>
      </c>
      <c r="JZ10" s="2">
        <f t="shared" si="45"/>
        <v>1.2402189192883462</v>
      </c>
      <c r="KA10" s="2">
        <f t="shared" si="46"/>
        <v>0.29585855676461498</v>
      </c>
      <c r="KB10" s="2">
        <f t="shared" si="47"/>
        <v>0.32629179222548604</v>
      </c>
      <c r="KC10" s="2">
        <v>7</v>
      </c>
      <c r="KD10">
        <v>0.25</v>
      </c>
      <c r="KE10" s="2">
        <v>3.5473219888804248</v>
      </c>
      <c r="KF10" s="2">
        <v>2.3559435905975215</v>
      </c>
      <c r="KG10" s="2">
        <v>1.8098159509202456</v>
      </c>
      <c r="KH10" s="2">
        <v>3.292109250835157</v>
      </c>
      <c r="KI10" s="2">
        <v>1.3635410111181014</v>
      </c>
      <c r="KJ10" s="2">
        <v>1.7376886088542454</v>
      </c>
      <c r="KK10" s="2">
        <v>1.901836003218492</v>
      </c>
      <c r="KL10" s="2">
        <v>2.1373406634569676</v>
      </c>
      <c r="KO10" s="2">
        <v>2.5164756898940235</v>
      </c>
      <c r="KP10" s="2">
        <v>1.6010181308860119</v>
      </c>
      <c r="KR10" s="2">
        <v>7.4999999999999997E-2</v>
      </c>
      <c r="KV10" s="2">
        <v>0.94149201224399015</v>
      </c>
      <c r="LA10" s="2">
        <v>1.5811358083223039</v>
      </c>
      <c r="LB10" s="2">
        <v>1.9527226148568091</v>
      </c>
      <c r="LC10" s="2">
        <v>2.5164756898940235</v>
      </c>
      <c r="LE10" s="2">
        <f t="shared" si="87"/>
        <v>1.7479565313292815</v>
      </c>
      <c r="LF10" s="2">
        <f t="shared" si="88"/>
        <v>1.4212248593027255</v>
      </c>
      <c r="LG10" s="2">
        <f t="shared" si="89"/>
        <v>2.0936608836161126</v>
      </c>
      <c r="LH10" s="2">
        <f t="shared" si="63"/>
        <v>0.67243602431338712</v>
      </c>
      <c r="LK10" s="2">
        <v>558.55687935225103</v>
      </c>
      <c r="LL10" s="2">
        <f t="shared" si="13"/>
        <v>0.55855687935225107</v>
      </c>
      <c r="LM10" s="2">
        <v>1.6256281407035101E-3</v>
      </c>
      <c r="LN10" s="2">
        <f t="shared" si="48"/>
        <v>15.526534295162465</v>
      </c>
      <c r="LO10" s="2">
        <f t="shared" si="59"/>
        <v>72.857122287655756</v>
      </c>
      <c r="LP10" s="2">
        <f t="shared" si="49"/>
        <v>0.96473727475188675</v>
      </c>
      <c r="LQ10" s="2">
        <f t="shared" si="50"/>
        <v>0.37227389106875064</v>
      </c>
      <c r="LR10" s="2">
        <f t="shared" si="51"/>
        <v>0.4890490148298135</v>
      </c>
      <c r="LS10" s="2">
        <v>7</v>
      </c>
      <c r="LT10">
        <v>0.25</v>
      </c>
      <c r="LU10" s="2">
        <v>1.3678708729895892</v>
      </c>
      <c r="LV10" s="2">
        <v>2.712233104044139</v>
      </c>
      <c r="ME10" s="2">
        <v>7.4999999999999997E-2</v>
      </c>
      <c r="MO10" s="2">
        <v>692.39433708794002</v>
      </c>
      <c r="MP10" s="2">
        <f t="shared" si="14"/>
        <v>0.69239433708794007</v>
      </c>
      <c r="MQ10" s="2">
        <v>1.2770238710344099E-3</v>
      </c>
      <c r="MR10" s="32">
        <f t="shared" si="15"/>
        <v>14.953441112815105</v>
      </c>
      <c r="MS10" s="2">
        <f t="shared" si="52"/>
        <v>58.544137224869068</v>
      </c>
      <c r="MT10" s="2">
        <f t="shared" si="53"/>
        <v>0.30299624779917872</v>
      </c>
      <c r="MU10" s="2">
        <f t="shared" si="54"/>
        <v>0.71640657247083372</v>
      </c>
      <c r="MV10" s="2">
        <f t="shared" si="55"/>
        <v>0.7250711729880408</v>
      </c>
      <c r="MX10">
        <v>0.2</v>
      </c>
      <c r="NI10" s="2">
        <v>0.81502601942942721</v>
      </c>
      <c r="NP10" s="2">
        <v>7.4999999999999997E-2</v>
      </c>
      <c r="OA10" s="2">
        <v>0.81502601942942721</v>
      </c>
      <c r="OC10" s="2">
        <f t="shared" si="93"/>
        <v>0.81502601942942721</v>
      </c>
      <c r="OD10" s="2">
        <f t="shared" si="94"/>
        <v>0.81502601942942721</v>
      </c>
      <c r="OE10" s="2">
        <f t="shared" si="95"/>
        <v>0.81502601942942721</v>
      </c>
      <c r="OF10" s="2">
        <f t="shared" si="96"/>
        <v>0</v>
      </c>
    </row>
    <row r="11" spans="1:396" x14ac:dyDescent="0.25">
      <c r="C11" s="2">
        <v>489.06423034329998</v>
      </c>
      <c r="D11" s="2">
        <f t="shared" si="0"/>
        <v>0.48906423034329999</v>
      </c>
      <c r="E11" s="2">
        <v>6.7906976744185998E-4</v>
      </c>
      <c r="F11" s="2">
        <f t="shared" si="16"/>
        <v>11.851130321847469</v>
      </c>
      <c r="G11" s="2">
        <f t="shared" si="56"/>
        <v>87.016518527537514</v>
      </c>
      <c r="H11" s="2">
        <f t="shared" si="17"/>
        <v>2.051024000716549</v>
      </c>
      <c r="I11" s="2">
        <f t="shared" si="18"/>
        <v>0.12944348314410917</v>
      </c>
      <c r="J11" s="2">
        <f t="shared" si="19"/>
        <v>0.4052707675144307</v>
      </c>
      <c r="L11">
        <v>0.25</v>
      </c>
      <c r="O11">
        <v>0.2</v>
      </c>
      <c r="P11" s="2">
        <v>1.21274108708357</v>
      </c>
      <c r="W11" s="2">
        <v>0.05</v>
      </c>
      <c r="AQ11" s="2">
        <v>452.21843003412903</v>
      </c>
      <c r="AR11" s="2">
        <f t="shared" si="1"/>
        <v>0.45221843003412904</v>
      </c>
      <c r="AS11" s="2">
        <v>9.6638655462184797E-4</v>
      </c>
      <c r="AT11" s="2">
        <f t="shared" si="2"/>
        <v>12.453434982240308</v>
      </c>
      <c r="AU11" s="2">
        <f t="shared" si="20"/>
        <v>85.268127869704429</v>
      </c>
      <c r="AV11" s="2">
        <f t="shared" si="21"/>
        <v>0.11138483914950595</v>
      </c>
      <c r="AW11" s="2">
        <f t="shared" si="22"/>
        <v>0.90210241922036916</v>
      </c>
      <c r="AX11" s="2">
        <f t="shared" si="23"/>
        <v>0.92088854554958055</v>
      </c>
      <c r="AZ11">
        <v>0.25</v>
      </c>
      <c r="BA11" s="2">
        <v>1.6676773802304379</v>
      </c>
      <c r="BE11" s="2">
        <v>1.1691847055925642</v>
      </c>
      <c r="BH11" s="2">
        <v>1.1301269352116736</v>
      </c>
      <c r="BI11" s="2">
        <v>1.3587316736922923</v>
      </c>
      <c r="BJ11" s="2">
        <v>1.1768167107972904</v>
      </c>
      <c r="BM11" s="2">
        <v>0.05</v>
      </c>
      <c r="CG11" s="2">
        <v>460.71428571428498</v>
      </c>
      <c r="CH11" s="2">
        <f t="shared" si="3"/>
        <v>0.46071428571428497</v>
      </c>
      <c r="CI11" s="2">
        <v>1.0331271091113599E-3</v>
      </c>
      <c r="CJ11" s="2">
        <f t="shared" si="4"/>
        <v>13.245219347581537</v>
      </c>
      <c r="CK11" s="2">
        <f t="shared" si="24"/>
        <v>77.971936200282471</v>
      </c>
      <c r="CL11" s="2">
        <f t="shared" si="25"/>
        <v>9.6850103778684235E-2</v>
      </c>
      <c r="CM11" s="2">
        <f t="shared" si="26"/>
        <v>0.86172389502280566</v>
      </c>
      <c r="CN11" s="2">
        <f t="shared" si="27"/>
        <v>0.86929545846604495</v>
      </c>
      <c r="CO11" s="2">
        <v>7</v>
      </c>
      <c r="CP11">
        <v>0.25</v>
      </c>
      <c r="CQ11" s="2">
        <v>1.0824608462403731</v>
      </c>
      <c r="CR11"/>
      <c r="DA11" s="2">
        <v>0.05</v>
      </c>
      <c r="DM11" s="2">
        <v>405.47104917916499</v>
      </c>
      <c r="DN11" s="2">
        <f t="shared" si="5"/>
        <v>0.40547104917916499</v>
      </c>
      <c r="DO11" s="2">
        <v>8.8235294117646997E-4</v>
      </c>
      <c r="DP11" s="2">
        <f t="shared" si="6"/>
        <v>11.686793922867151</v>
      </c>
      <c r="DQ11" s="2">
        <f t="shared" si="28"/>
        <v>86.437753909510619</v>
      </c>
      <c r="DR11" s="2">
        <f t="shared" si="29"/>
        <v>0.15366750321264247</v>
      </c>
      <c r="DS11" s="2">
        <f t="shared" si="30"/>
        <v>0.85877633567509426</v>
      </c>
      <c r="DT11" s="2">
        <f t="shared" si="31"/>
        <v>0.90480369988841802</v>
      </c>
      <c r="EG11" s="2">
        <v>0.05</v>
      </c>
      <c r="EQ11" s="2">
        <v>607.64375876577799</v>
      </c>
      <c r="ER11" s="2">
        <f t="shared" si="7"/>
        <v>0.60764375876577803</v>
      </c>
      <c r="ES11" s="2">
        <v>4.9161290322580599E-4</v>
      </c>
      <c r="ET11" s="2">
        <f t="shared" si="8"/>
        <v>8.5201543020070361</v>
      </c>
      <c r="EU11" s="2">
        <f t="shared" si="32"/>
        <v>93.274445127746304</v>
      </c>
      <c r="EV11" s="2">
        <f t="shared" si="33"/>
        <v>0.19244224252201375</v>
      </c>
      <c r="EW11" s="2">
        <f t="shared" si="34"/>
        <v>0.86994466677839133</v>
      </c>
      <c r="EX11" s="2">
        <f t="shared" si="35"/>
        <v>0.95632995127726683</v>
      </c>
      <c r="FK11" s="2">
        <v>0.05</v>
      </c>
      <c r="FV11" s="2">
        <v>526.16188315607599</v>
      </c>
      <c r="FW11" s="2">
        <f t="shared" si="9"/>
        <v>0.52616188315607604</v>
      </c>
      <c r="FX11" s="2">
        <v>8.7637521593439697E-4</v>
      </c>
      <c r="FY11" s="2">
        <f t="shared" si="10"/>
        <v>13.278412362642378</v>
      </c>
      <c r="FZ11" s="2">
        <f t="shared" si="36"/>
        <v>77.049555643432299</v>
      </c>
      <c r="GA11" s="2">
        <f t="shared" si="37"/>
        <v>7.2063306428567606E-2</v>
      </c>
      <c r="GB11" s="2">
        <f t="shared" si="38"/>
        <v>0.90246903619421348</v>
      </c>
      <c r="GC11" s="2">
        <f t="shared" si="39"/>
        <v>0.89569756262080025</v>
      </c>
      <c r="GZ11" s="2">
        <v>0.05</v>
      </c>
      <c r="HS11" s="2">
        <v>700.63694267515496</v>
      </c>
      <c r="HT11" s="2">
        <f t="shared" si="11"/>
        <v>0.70063694267515497</v>
      </c>
      <c r="HU11" s="2">
        <v>2.3815261044176701E-4</v>
      </c>
      <c r="HV11" s="2">
        <f t="shared" si="40"/>
        <v>7.7574140209044637</v>
      </c>
      <c r="HW11" s="2">
        <f t="shared" si="57"/>
        <v>94.671846997108815</v>
      </c>
      <c r="HX11" s="2">
        <f t="shared" si="41"/>
        <v>0.28420041712677224</v>
      </c>
      <c r="HY11" s="2">
        <f t="shared" si="42"/>
        <v>0.77569468587134083</v>
      </c>
      <c r="HZ11" s="2">
        <f t="shared" si="43"/>
        <v>0.86584663779896953</v>
      </c>
      <c r="IA11" s="2">
        <v>8</v>
      </c>
      <c r="IB11">
        <v>0.2</v>
      </c>
      <c r="ID11" s="2">
        <v>0.87233169129720978</v>
      </c>
      <c r="IH11" s="2">
        <v>0.8378107640469914</v>
      </c>
      <c r="II11" s="2">
        <v>1.0595201850958267</v>
      </c>
      <c r="IJ11" s="2">
        <v>0.89721504450186329</v>
      </c>
      <c r="IL11" s="2">
        <v>1.1935174568690956</v>
      </c>
      <c r="IM11" s="2">
        <v>1.1666527779431193</v>
      </c>
      <c r="IN11" s="2">
        <v>1.1550597250394379</v>
      </c>
      <c r="IO11" s="2">
        <v>0.56489780172087156</v>
      </c>
      <c r="IP11" s="2">
        <v>0.85589759511354879</v>
      </c>
      <c r="IQ11" s="2">
        <v>0.80240429505135413</v>
      </c>
      <c r="IR11" s="2">
        <v>1.1019773790530738</v>
      </c>
      <c r="IU11" s="2">
        <v>0.66828074816839877</v>
      </c>
      <c r="IV11" s="2">
        <v>1.002834096359275</v>
      </c>
      <c r="IW11" s="2">
        <v>1.5278838808250557</v>
      </c>
      <c r="IY11" s="2">
        <v>0.05</v>
      </c>
      <c r="JU11" s="2">
        <v>694.80519480519399</v>
      </c>
      <c r="JV11" s="2">
        <f t="shared" si="12"/>
        <v>0.69480519480519398</v>
      </c>
      <c r="JW11" s="2">
        <v>1.38635182998819E-3</v>
      </c>
      <c r="JX11" s="2">
        <f t="shared" si="44"/>
        <v>10.705419536588339</v>
      </c>
      <c r="JY11" s="2">
        <f t="shared" si="58"/>
        <v>46.876750253373551</v>
      </c>
      <c r="JZ11" s="2">
        <f t="shared" si="45"/>
        <v>0.92071744017178281</v>
      </c>
      <c r="KA11" s="2">
        <f t="shared" si="46"/>
        <v>0.38803009738901562</v>
      </c>
      <c r="KB11" s="2">
        <f t="shared" si="47"/>
        <v>0.42794447893972365</v>
      </c>
      <c r="KD11">
        <v>0.2</v>
      </c>
      <c r="KH11" s="2">
        <v>0.94149201224399015</v>
      </c>
      <c r="KM11" s="2">
        <v>1.5811358083223039</v>
      </c>
      <c r="KN11" s="2">
        <v>1.9527226148568091</v>
      </c>
      <c r="KR11" s="2">
        <v>0.05</v>
      </c>
      <c r="LK11" s="2">
        <v>498.25537181456201</v>
      </c>
      <c r="LL11" s="2">
        <f t="shared" si="13"/>
        <v>0.49825537181456203</v>
      </c>
      <c r="LM11" s="2">
        <v>1.3040201005025101E-3</v>
      </c>
      <c r="LN11" s="2">
        <f t="shared" si="48"/>
        <v>12.4548242645894</v>
      </c>
      <c r="LO11" s="2">
        <f t="shared" si="59"/>
        <v>85.311946552245161</v>
      </c>
      <c r="LP11" s="2">
        <f t="shared" si="49"/>
        <v>0.77313330757520848</v>
      </c>
      <c r="LQ11" s="2">
        <f t="shared" si="50"/>
        <v>0.46726859055794551</v>
      </c>
      <c r="LR11" s="2">
        <f t="shared" si="51"/>
        <v>0.61384171534897336</v>
      </c>
      <c r="LT11">
        <v>0.2</v>
      </c>
      <c r="ME11" s="2">
        <v>0.05</v>
      </c>
      <c r="MO11" s="2">
        <v>559.171230753332</v>
      </c>
      <c r="MP11" s="2">
        <f t="shared" si="14"/>
        <v>0.55917123075333197</v>
      </c>
      <c r="MQ11" s="2">
        <v>1.2139547380386399E-3</v>
      </c>
      <c r="MR11" s="32">
        <f t="shared" si="15"/>
        <v>14.214926674925525</v>
      </c>
      <c r="MS11" s="2">
        <f t="shared" si="52"/>
        <v>72.759063899794597</v>
      </c>
      <c r="MT11" s="2">
        <f t="shared" si="53"/>
        <v>0.15019432313834341</v>
      </c>
      <c r="MU11" s="2">
        <f t="shared" si="54"/>
        <v>0.83953897937836186</v>
      </c>
      <c r="MV11" s="2">
        <f t="shared" si="55"/>
        <v>0.84969280843921047</v>
      </c>
      <c r="NP11" s="2">
        <v>0.05</v>
      </c>
    </row>
    <row r="12" spans="1:396" x14ac:dyDescent="0.25">
      <c r="C12" s="2">
        <v>432.758859357696</v>
      </c>
      <c r="D12" s="2">
        <f t="shared" si="0"/>
        <v>0.43275885935769598</v>
      </c>
      <c r="E12" s="2">
        <v>4.62790697674418E-4</v>
      </c>
      <c r="F12" s="2">
        <f t="shared" si="16"/>
        <v>8.0766264864645372</v>
      </c>
      <c r="G12" s="2">
        <f t="shared" si="56"/>
        <v>95.093145014002047</v>
      </c>
      <c r="H12" s="2">
        <f t="shared" si="17"/>
        <v>1.8621128436785932</v>
      </c>
      <c r="I12" s="2">
        <f t="shared" si="18"/>
        <v>0.1601956318764596</v>
      </c>
      <c r="J12" s="2">
        <f t="shared" si="19"/>
        <v>0.50155175916236572</v>
      </c>
      <c r="L12">
        <v>0.2</v>
      </c>
      <c r="M12" s="2">
        <v>0.81172125492105751</v>
      </c>
      <c r="S12"/>
      <c r="W12" s="2">
        <v>0.01</v>
      </c>
      <c r="AQ12" s="2">
        <v>380.54607508532399</v>
      </c>
      <c r="AR12" s="2">
        <f t="shared" si="1"/>
        <v>0.38054607508532401</v>
      </c>
      <c r="AS12" s="2">
        <v>6.5042016806722601E-4</v>
      </c>
      <c r="AT12" s="2">
        <f t="shared" si="2"/>
        <v>8.3817031967426026</v>
      </c>
      <c r="AU12" s="2">
        <f t="shared" si="20"/>
        <v>93.649831066447035</v>
      </c>
      <c r="AV12" s="2">
        <f t="shared" si="21"/>
        <v>6.7810310767718499E-2</v>
      </c>
      <c r="AW12" s="2">
        <f t="shared" si="22"/>
        <v>0.96163735025555408</v>
      </c>
      <c r="AX12" s="2">
        <f t="shared" si="23"/>
        <v>0.98166328119186819</v>
      </c>
      <c r="AZ12">
        <v>0.2</v>
      </c>
      <c r="BK12" s="2">
        <v>0.93574547723019097</v>
      </c>
      <c r="BM12" s="2">
        <v>0.01</v>
      </c>
      <c r="CG12" s="2">
        <v>396.42857142857099</v>
      </c>
      <c r="CH12" s="2">
        <f t="shared" si="3"/>
        <v>0.39642857142857096</v>
      </c>
      <c r="CI12" s="2">
        <v>7.9670416197975195E-4</v>
      </c>
      <c r="CJ12" s="2">
        <f t="shared" si="4"/>
        <v>10.214155922817334</v>
      </c>
      <c r="CK12" s="2">
        <f t="shared" si="24"/>
        <v>88.186092123099797</v>
      </c>
      <c r="CL12" s="2">
        <f t="shared" si="25"/>
        <v>6.2148793060859249E-2</v>
      </c>
      <c r="CM12" s="2">
        <f t="shared" si="26"/>
        <v>0.94277046185564639</v>
      </c>
      <c r="CN12" s="2">
        <f t="shared" si="27"/>
        <v>0.95105414344505279</v>
      </c>
      <c r="CP12">
        <v>0.2</v>
      </c>
      <c r="DA12" s="2">
        <v>0.01</v>
      </c>
      <c r="DM12" s="2">
        <v>357.63925823493901</v>
      </c>
      <c r="DN12" s="2">
        <f t="shared" si="5"/>
        <v>0.35763925823493903</v>
      </c>
      <c r="DO12" s="2">
        <v>6.1680672268907505E-4</v>
      </c>
      <c r="DP12" s="2">
        <f t="shared" si="6"/>
        <v>8.1696254660804648</v>
      </c>
      <c r="DQ12" s="2">
        <f t="shared" si="28"/>
        <v>94.60737937559108</v>
      </c>
      <c r="DR12" s="2">
        <f t="shared" si="29"/>
        <v>0.11442662428893938</v>
      </c>
      <c r="DS12" s="2">
        <f t="shared" si="30"/>
        <v>0.92322171499790917</v>
      </c>
      <c r="DT12" s="2">
        <f t="shared" si="31"/>
        <v>0.97270312285767924</v>
      </c>
      <c r="ED12" s="23" t="s">
        <v>1247</v>
      </c>
      <c r="EG12" s="2">
        <v>0.01</v>
      </c>
      <c r="EQ12" s="2">
        <v>512.62272089761495</v>
      </c>
      <c r="ER12" s="2">
        <f t="shared" si="7"/>
        <v>0.51262272089761496</v>
      </c>
      <c r="ES12" s="2">
        <v>2.9290322580645102E-4</v>
      </c>
      <c r="ET12" s="2">
        <f t="shared" si="8"/>
        <v>5.0763124056577302</v>
      </c>
      <c r="EU12" s="2">
        <f t="shared" si="32"/>
        <v>98.350757533404035</v>
      </c>
      <c r="EV12" s="2">
        <f t="shared" si="33"/>
        <v>0.12891605445256105</v>
      </c>
      <c r="EW12" s="2">
        <f t="shared" si="34"/>
        <v>0.90875089109754548</v>
      </c>
      <c r="EX12" s="2">
        <f t="shared" si="35"/>
        <v>0.99898962381692868</v>
      </c>
      <c r="FK12" s="2">
        <v>0.01</v>
      </c>
      <c r="FV12" s="2">
        <v>441.43234749307902</v>
      </c>
      <c r="FW12" s="2">
        <f t="shared" si="9"/>
        <v>0.44143234749307902</v>
      </c>
      <c r="FX12" s="2">
        <v>6.5062126667637899E-4</v>
      </c>
      <c r="FY12" s="2">
        <f t="shared" si="10"/>
        <v>9.8578979799451361</v>
      </c>
      <c r="FZ12" s="2">
        <f t="shared" si="36"/>
        <v>86.907453623377435</v>
      </c>
      <c r="GA12" s="2">
        <f t="shared" si="37"/>
        <v>4.065576513601759E-2</v>
      </c>
      <c r="GB12" s="2">
        <f t="shared" si="38"/>
        <v>0.96977895184742191</v>
      </c>
      <c r="GC12" s="2">
        <f t="shared" si="39"/>
        <v>0.96250243345053588</v>
      </c>
      <c r="GF12" s="23" t="s">
        <v>1511</v>
      </c>
      <c r="GZ12" s="2">
        <v>0.01</v>
      </c>
      <c r="HS12" s="2">
        <v>509.55414012738697</v>
      </c>
      <c r="HT12" s="2">
        <f t="shared" si="11"/>
        <v>0.50955414012738698</v>
      </c>
      <c r="HU12" s="2">
        <v>1.2891566265060199E-4</v>
      </c>
      <c r="HV12" s="2">
        <f t="shared" si="40"/>
        <v>4.1992072524626058</v>
      </c>
      <c r="HW12" s="2">
        <f t="shared" si="57"/>
        <v>98.871054249571415</v>
      </c>
      <c r="HX12" s="2">
        <f t="shared" si="41"/>
        <v>0.1659178651730305</v>
      </c>
      <c r="HY12" s="2">
        <f t="shared" si="42"/>
        <v>0.84838508024166381</v>
      </c>
      <c r="HZ12" s="2">
        <f t="shared" si="43"/>
        <v>0.94698517685590011</v>
      </c>
      <c r="IY12" s="2">
        <v>0.01</v>
      </c>
      <c r="JU12" s="2">
        <v>634.19913419913303</v>
      </c>
      <c r="JV12" s="2">
        <f t="shared" si="12"/>
        <v>0.63419913419913299</v>
      </c>
      <c r="JW12" s="2">
        <v>1.34657221566312E-3</v>
      </c>
      <c r="JX12" s="2">
        <f t="shared" si="44"/>
        <v>10.398241047591659</v>
      </c>
      <c r="JY12" s="2">
        <f t="shared" si="58"/>
        <v>57.274991300965212</v>
      </c>
      <c r="JZ12" s="2">
        <f t="shared" si="45"/>
        <v>0.74508738602769464</v>
      </c>
      <c r="KA12" s="2">
        <f t="shared" si="46"/>
        <v>0.47814456936932459</v>
      </c>
      <c r="KB12" s="2">
        <f t="shared" si="47"/>
        <v>0.52732849841664509</v>
      </c>
      <c r="KR12" s="2">
        <v>0.01</v>
      </c>
      <c r="LK12" s="2">
        <v>431.67618507970099</v>
      </c>
      <c r="LL12" s="2">
        <f t="shared" si="13"/>
        <v>0.43167618507970096</v>
      </c>
      <c r="LM12" s="2">
        <v>8.6683417085427097E-4</v>
      </c>
      <c r="LN12" s="2">
        <f t="shared" si="48"/>
        <v>8.2792184417790917</v>
      </c>
      <c r="LO12" s="2">
        <f t="shared" si="59"/>
        <v>93.591164994024254</v>
      </c>
      <c r="LP12" s="2">
        <f t="shared" si="49"/>
        <v>0.58550257046806176</v>
      </c>
      <c r="LQ12" s="2">
        <f t="shared" si="50"/>
        <v>0.55932764111589062</v>
      </c>
      <c r="LR12" s="2">
        <f t="shared" si="51"/>
        <v>0.73477791061176878</v>
      </c>
      <c r="ME12" s="2">
        <v>0.01</v>
      </c>
      <c r="MO12" s="2">
        <v>456.22610313113501</v>
      </c>
      <c r="MP12" s="2">
        <f t="shared" si="14"/>
        <v>0.45622610313113499</v>
      </c>
      <c r="MQ12" s="2">
        <v>1.0015831352691901E-3</v>
      </c>
      <c r="MR12" s="32">
        <f t="shared" si="15"/>
        <v>11.728139757250469</v>
      </c>
      <c r="MS12" s="2">
        <f t="shared" si="52"/>
        <v>84.487203657045072</v>
      </c>
      <c r="MT12" s="2">
        <f t="shared" si="53"/>
        <v>7.6995240416561542E-2</v>
      </c>
      <c r="MU12" s="2">
        <f t="shared" si="54"/>
        <v>0.92181635418887797</v>
      </c>
      <c r="MV12" s="2">
        <f t="shared" si="55"/>
        <v>0.93296528939717427</v>
      </c>
      <c r="MY12" s="23" t="s">
        <v>1512</v>
      </c>
      <c r="NP12" s="2">
        <v>0.01</v>
      </c>
    </row>
    <row r="13" spans="1:396" x14ac:dyDescent="0.25">
      <c r="C13" s="2">
        <v>358.80398671096299</v>
      </c>
      <c r="D13" s="2">
        <f t="shared" si="0"/>
        <v>0.35880398671096297</v>
      </c>
      <c r="E13" s="2">
        <v>2.32558139534883E-4</v>
      </c>
      <c r="F13" s="2">
        <f t="shared" si="16"/>
        <v>4.058606274605288</v>
      </c>
      <c r="G13" s="2">
        <f t="shared" si="56"/>
        <v>99.151751288607329</v>
      </c>
      <c r="H13" s="2">
        <f t="shared" si="17"/>
        <v>1.6058645708388823</v>
      </c>
      <c r="I13" s="2">
        <f t="shared" si="18"/>
        <v>0.20210365316311368</v>
      </c>
      <c r="J13" s="2">
        <f t="shared" si="19"/>
        <v>0.6327603417755594</v>
      </c>
      <c r="W13" s="2">
        <v>5.0000000000000001E-3</v>
      </c>
      <c r="AQ13" s="2">
        <v>319.112627986348</v>
      </c>
      <c r="AR13" s="2">
        <f t="shared" si="1"/>
        <v>0.31911262798634799</v>
      </c>
      <c r="AS13" s="2">
        <v>3.6470588235294098E-4</v>
      </c>
      <c r="AT13" s="2">
        <f t="shared" si="2"/>
        <v>4.6998180715585169</v>
      </c>
      <c r="AU13" s="2">
        <f t="shared" si="20"/>
        <v>98.349649138005546</v>
      </c>
      <c r="AV13" s="2">
        <f t="shared" si="21"/>
        <v>4.0868378694012879E-2</v>
      </c>
      <c r="AW13" s="2">
        <f t="shared" si="22"/>
        <v>0.97960049599179067</v>
      </c>
      <c r="AX13" s="2">
        <f t="shared" si="23"/>
        <v>1.0000005063207336</v>
      </c>
      <c r="BM13" s="2">
        <v>5.0000000000000001E-3</v>
      </c>
      <c r="CG13" s="2">
        <v>346.42857142857099</v>
      </c>
      <c r="CH13" s="2">
        <f t="shared" si="3"/>
        <v>0.34642857142857097</v>
      </c>
      <c r="CI13" s="2">
        <v>5.3827896512935805E-4</v>
      </c>
      <c r="CJ13" s="2">
        <f t="shared" si="4"/>
        <v>6.9010123734533089</v>
      </c>
      <c r="CK13" s="2">
        <f t="shared" si="24"/>
        <v>95.08710449655311</v>
      </c>
      <c r="CL13" s="2">
        <f t="shared" si="25"/>
        <v>4.1743554337789236E-2</v>
      </c>
      <c r="CM13" s="2">
        <f t="shared" si="26"/>
        <v>0.98670576854649394</v>
      </c>
      <c r="CN13" s="2">
        <f t="shared" si="27"/>
        <v>0.99537548905617323</v>
      </c>
      <c r="DA13" s="2">
        <v>5.0000000000000001E-3</v>
      </c>
      <c r="DM13" s="2">
        <v>314.16870545686601</v>
      </c>
      <c r="DN13" s="2">
        <f t="shared" si="5"/>
        <v>0.31416870545686598</v>
      </c>
      <c r="DO13" s="2">
        <v>3.3781512605041998E-4</v>
      </c>
      <c r="DP13" s="2">
        <f t="shared" si="6"/>
        <v>4.4743725304691386</v>
      </c>
      <c r="DQ13" s="2">
        <f t="shared" si="28"/>
        <v>99.081751906060219</v>
      </c>
      <c r="DR13" s="2">
        <f t="shared" si="29"/>
        <v>8.4395647651980654E-2</v>
      </c>
      <c r="DS13" s="2">
        <f t="shared" si="30"/>
        <v>0.94913133489411039</v>
      </c>
      <c r="DT13" s="2">
        <f t="shared" si="31"/>
        <v>1.0000014064396978</v>
      </c>
      <c r="DV13" s="6" t="s">
        <v>1513</v>
      </c>
      <c r="DW13" s="23" t="s">
        <v>1314</v>
      </c>
      <c r="DY13" s="23" t="s">
        <v>1149</v>
      </c>
      <c r="ED13" s="23" t="s">
        <v>1149</v>
      </c>
      <c r="EG13" s="2">
        <v>5.0000000000000001E-3</v>
      </c>
      <c r="EQ13" s="2">
        <v>390.25245441795198</v>
      </c>
      <c r="ER13" s="2">
        <f t="shared" si="7"/>
        <v>0.39025245441795198</v>
      </c>
      <c r="ES13" s="2">
        <v>9.1612903225806298E-5</v>
      </c>
      <c r="ET13" s="2">
        <f t="shared" si="8"/>
        <v>1.5877452898753257</v>
      </c>
      <c r="EU13" s="2">
        <f t="shared" si="32"/>
        <v>99.938502823279364</v>
      </c>
      <c r="EV13" s="2">
        <f t="shared" si="33"/>
        <v>6.7800610199312619E-2</v>
      </c>
      <c r="EW13" s="2">
        <f t="shared" si="34"/>
        <v>0.90967258798271999</v>
      </c>
      <c r="EX13" s="2">
        <f t="shared" si="35"/>
        <v>1.000002844968747</v>
      </c>
      <c r="EZ13" s="6" t="s">
        <v>1513</v>
      </c>
      <c r="FA13" s="23" t="s">
        <v>1346</v>
      </c>
      <c r="FH13" s="23" t="s">
        <v>1150</v>
      </c>
      <c r="FK13" s="2">
        <v>5.0000000000000001E-3</v>
      </c>
      <c r="FV13" s="2">
        <v>380.40876641621702</v>
      </c>
      <c r="FW13" s="2">
        <f t="shared" si="9"/>
        <v>0.38040876641621701</v>
      </c>
      <c r="FX13" s="2">
        <v>4.6636418506878602E-4</v>
      </c>
      <c r="FY13" s="2">
        <f t="shared" si="10"/>
        <v>7.0661240161937275</v>
      </c>
      <c r="FZ13" s="2">
        <f t="shared" si="36"/>
        <v>93.973577639571161</v>
      </c>
      <c r="GA13" s="2">
        <f t="shared" si="37"/>
        <v>2.5031200528936225E-2</v>
      </c>
      <c r="GB13" s="2">
        <f t="shared" si="38"/>
        <v>1.0064405481456651</v>
      </c>
      <c r="GC13" s="2">
        <f t="shared" si="39"/>
        <v>0.99888894770104519</v>
      </c>
      <c r="GE13" s="6" t="s">
        <v>1513</v>
      </c>
      <c r="GG13" s="23" t="s">
        <v>1150</v>
      </c>
      <c r="GH13" s="23" t="s">
        <v>1150</v>
      </c>
      <c r="GI13" s="23" t="s">
        <v>1150</v>
      </c>
      <c r="GK13" s="23" t="s">
        <v>1150</v>
      </c>
      <c r="GL13" s="23" t="s">
        <v>1150</v>
      </c>
      <c r="GM13" s="23" t="s">
        <v>1150</v>
      </c>
      <c r="GZ13" s="2">
        <v>5.0000000000000001E-3</v>
      </c>
      <c r="HS13" s="2">
        <v>382.16560509554</v>
      </c>
      <c r="HT13" s="2">
        <f t="shared" si="11"/>
        <v>0.38216560509553998</v>
      </c>
      <c r="HU13" s="2">
        <v>3.8955823293172699E-5</v>
      </c>
      <c r="HV13" s="2">
        <f t="shared" si="40"/>
        <v>1.2689193255105116</v>
      </c>
      <c r="HW13" s="2">
        <f t="shared" si="57"/>
        <v>100.13997357508192</v>
      </c>
      <c r="HX13" s="2">
        <f t="shared" si="41"/>
        <v>0.10203441673590265</v>
      </c>
      <c r="HY13" s="2">
        <f t="shared" si="42"/>
        <v>0.89587506015818652</v>
      </c>
      <c r="HZ13" s="2">
        <f t="shared" si="43"/>
        <v>0.99999448604521424</v>
      </c>
      <c r="IC13" s="23" t="s">
        <v>1346</v>
      </c>
      <c r="IY13" s="2">
        <v>5.0000000000000001E-3</v>
      </c>
      <c r="JU13" s="2">
        <v>564.93506493506402</v>
      </c>
      <c r="JV13" s="2">
        <f t="shared" si="12"/>
        <v>0.56493506493506407</v>
      </c>
      <c r="JW13" s="2">
        <v>1.3577331759149899E-3</v>
      </c>
      <c r="JX13" s="2">
        <f t="shared" si="44"/>
        <v>10.484426068841621</v>
      </c>
      <c r="JY13" s="2">
        <f t="shared" si="58"/>
        <v>67.75941736980684</v>
      </c>
      <c r="JZ13" s="2">
        <f t="shared" si="45"/>
        <v>0.56981061569468217</v>
      </c>
      <c r="KA13" s="2">
        <f t="shared" si="46"/>
        <v>0.57178792566883363</v>
      </c>
      <c r="KB13" s="2">
        <f t="shared" si="47"/>
        <v>0.63060439785695144</v>
      </c>
      <c r="KR13" s="2">
        <v>5.0000000000000001E-3</v>
      </c>
      <c r="LK13" s="2">
        <v>365.39522538508498</v>
      </c>
      <c r="LL13" s="2">
        <f t="shared" si="13"/>
        <v>0.36539522538508501</v>
      </c>
      <c r="LM13" s="2">
        <v>5.3015075376884396E-4</v>
      </c>
      <c r="LN13" s="2">
        <f t="shared" si="48"/>
        <v>5.0635220035228645</v>
      </c>
      <c r="LO13" s="2">
        <f t="shared" si="59"/>
        <v>98.654686997547117</v>
      </c>
      <c r="LP13" s="2">
        <f t="shared" si="49"/>
        <v>0.42386432590479411</v>
      </c>
      <c r="LQ13" s="2">
        <f t="shared" si="50"/>
        <v>0.65247735962474596</v>
      </c>
      <c r="LR13" s="2">
        <f t="shared" si="51"/>
        <v>0.85714689527961163</v>
      </c>
      <c r="ME13" s="2">
        <v>5.0000000000000001E-3</v>
      </c>
      <c r="MO13" s="2">
        <v>395.98015914022898</v>
      </c>
      <c r="MP13" s="2">
        <f t="shared" si="14"/>
        <v>0.39598015914022899</v>
      </c>
      <c r="MQ13" s="2">
        <v>7.4780613826599105E-4</v>
      </c>
      <c r="MR13" s="32">
        <f t="shared" si="15"/>
        <v>8.756512157681394</v>
      </c>
      <c r="MS13" s="2">
        <f t="shared" si="52"/>
        <v>93.243715814726471</v>
      </c>
      <c r="MT13" s="2">
        <f t="shared" si="53"/>
        <v>4.8358838702617382E-2</v>
      </c>
      <c r="MU13" s="2">
        <f t="shared" si="54"/>
        <v>0.97849520341765672</v>
      </c>
      <c r="MV13" s="2">
        <f t="shared" si="55"/>
        <v>0.99032964264729184</v>
      </c>
      <c r="MX13" s="6" t="s">
        <v>1513</v>
      </c>
      <c r="MZ13" s="23" t="s">
        <v>1149</v>
      </c>
      <c r="NA13" s="23" t="s">
        <v>1149</v>
      </c>
      <c r="NC13" s="23" t="s">
        <v>1149</v>
      </c>
      <c r="ND13" s="23" t="s">
        <v>1149</v>
      </c>
      <c r="NE13" s="23" t="s">
        <v>1149</v>
      </c>
      <c r="NF13" s="23" t="s">
        <v>1149</v>
      </c>
      <c r="NG13" s="23" t="s">
        <v>1149</v>
      </c>
      <c r="NP13" s="2">
        <v>5.0000000000000001E-3</v>
      </c>
    </row>
    <row r="14" spans="1:396" x14ac:dyDescent="0.25">
      <c r="C14" s="2">
        <v>230.62015503876</v>
      </c>
      <c r="D14" s="2">
        <f t="shared" si="0"/>
        <v>0.23062015503876002</v>
      </c>
      <c r="E14" s="2">
        <v>4.6511627906976599E-5</v>
      </c>
      <c r="F14" s="2">
        <f t="shared" si="16"/>
        <v>0.81172125492105751</v>
      </c>
      <c r="G14" s="2">
        <f t="shared" si="56"/>
        <v>99.963472543528383</v>
      </c>
      <c r="H14" s="2">
        <f t="shared" si="17"/>
        <v>1.1325581679910535</v>
      </c>
      <c r="I14" s="2">
        <f t="shared" si="18"/>
        <v>0.31940258653771147</v>
      </c>
      <c r="J14" s="2">
        <f t="shared" si="19"/>
        <v>1.0000080981143127</v>
      </c>
      <c r="W14" s="2">
        <v>1E-3</v>
      </c>
      <c r="AQ14" s="2">
        <v>257.67918088737201</v>
      </c>
      <c r="AR14" s="2">
        <f t="shared" si="1"/>
        <v>0.25767918088737202</v>
      </c>
      <c r="AS14" s="2">
        <v>1.2941176470588199E-4</v>
      </c>
      <c r="AT14" s="2">
        <f t="shared" si="2"/>
        <v>1.6676773802304379</v>
      </c>
      <c r="AU14" s="2">
        <f t="shared" si="20"/>
        <v>100.01732651823599</v>
      </c>
      <c r="AV14" s="2">
        <f t="shared" si="21"/>
        <v>2.2095744989269771E-2</v>
      </c>
      <c r="AW14" s="2">
        <f t="shared" si="22"/>
        <v>0.96003228227688175</v>
      </c>
      <c r="AX14" s="2">
        <f t="shared" si="23"/>
        <v>0.98002478795108383</v>
      </c>
      <c r="BM14" s="2">
        <v>1E-3</v>
      </c>
      <c r="CG14" s="2">
        <v>296.42857142857099</v>
      </c>
      <c r="CH14" s="2">
        <f t="shared" si="3"/>
        <v>0.29642857142857099</v>
      </c>
      <c r="CI14" s="2">
        <v>2.9560179977502799E-4</v>
      </c>
      <c r="CJ14" s="2">
        <f t="shared" si="4"/>
        <v>3.7897666637824106</v>
      </c>
      <c r="CK14" s="2">
        <f t="shared" si="24"/>
        <v>98.876871160335526</v>
      </c>
      <c r="CL14" s="2">
        <f t="shared" si="25"/>
        <v>2.6348615158001243E-2</v>
      </c>
      <c r="CM14" s="2">
        <f t="shared" si="26"/>
        <v>0.99128940568109358</v>
      </c>
      <c r="CN14" s="2">
        <f t="shared" si="27"/>
        <v>0.9999994004590923</v>
      </c>
      <c r="DA14" s="2">
        <v>1E-3</v>
      </c>
      <c r="DM14" s="2">
        <v>249.45927738183801</v>
      </c>
      <c r="DN14" s="2">
        <f t="shared" si="5"/>
        <v>0.24945927738183801</v>
      </c>
      <c r="DO14" s="2">
        <v>7.2268907563025295E-5</v>
      </c>
      <c r="DP14" s="2">
        <f t="shared" si="6"/>
        <v>0.9572040736824543</v>
      </c>
      <c r="DQ14" s="2">
        <f t="shared" si="28"/>
        <v>100.03895597974267</v>
      </c>
      <c r="DR14" s="2">
        <f t="shared" si="29"/>
        <v>4.9094918860368028E-2</v>
      </c>
      <c r="DS14" s="2">
        <f t="shared" si="30"/>
        <v>0.92721070870294531</v>
      </c>
      <c r="DT14" s="2">
        <f t="shared" si="31"/>
        <v>0.97690591247031</v>
      </c>
      <c r="DV14" t="s">
        <v>4</v>
      </c>
      <c r="DW14" s="23" t="s">
        <v>1240</v>
      </c>
      <c r="DX14" s="23" t="s">
        <v>1241</v>
      </c>
      <c r="DY14" s="23" t="s">
        <v>1242</v>
      </c>
      <c r="DZ14" s="23" t="s">
        <v>1243</v>
      </c>
      <c r="EA14" s="23" t="s">
        <v>1244</v>
      </c>
      <c r="EB14" s="23" t="s">
        <v>1245</v>
      </c>
      <c r="EC14" s="23" t="s">
        <v>1246</v>
      </c>
      <c r="ED14" s="23" t="s">
        <v>1514</v>
      </c>
      <c r="EE14" s="23" t="s">
        <v>1248</v>
      </c>
      <c r="EG14" s="2">
        <v>1E-3</v>
      </c>
      <c r="ER14" t="s">
        <v>28</v>
      </c>
      <c r="ES14" s="2">
        <f>SUM(ES3:ES13)</f>
        <v>5.7664516129032192E-3</v>
      </c>
      <c r="EZ14" t="s">
        <v>4</v>
      </c>
      <c r="FA14" s="23" t="s">
        <v>1240</v>
      </c>
      <c r="FB14" s="23" t="s">
        <v>1241</v>
      </c>
      <c r="FC14" s="23" t="s">
        <v>1242</v>
      </c>
      <c r="FD14" s="23" t="s">
        <v>1243</v>
      </c>
      <c r="FE14" s="23" t="s">
        <v>1244</v>
      </c>
      <c r="FF14" s="23" t="s">
        <v>1245</v>
      </c>
      <c r="FG14" s="23" t="s">
        <v>1246</v>
      </c>
      <c r="FH14" s="23" t="s">
        <v>1247</v>
      </c>
      <c r="FI14" s="23" t="s">
        <v>1248</v>
      </c>
      <c r="FK14" s="2">
        <v>1E-3</v>
      </c>
      <c r="FV14" s="2">
        <v>324.15135180136099</v>
      </c>
      <c r="FW14" s="2">
        <f t="shared" si="9"/>
        <v>0.32415135180136101</v>
      </c>
      <c r="FX14" s="2">
        <v>2.87289529002851E-4</v>
      </c>
      <c r="FY14" s="2">
        <f t="shared" si="10"/>
        <v>4.3528716515583481</v>
      </c>
      <c r="FZ14" s="2">
        <f t="shared" si="36"/>
        <v>98.326449291129506</v>
      </c>
      <c r="GA14" s="2">
        <f t="shared" si="37"/>
        <v>1.4856036037730162E-2</v>
      </c>
      <c r="GB14" s="2">
        <f t="shared" si="38"/>
        <v>1.0075578278079051</v>
      </c>
      <c r="GC14" s="2">
        <f t="shared" si="39"/>
        <v>0.99999784410646031</v>
      </c>
      <c r="GE14" t="s">
        <v>4</v>
      </c>
      <c r="GF14" s="23" t="s">
        <v>1240</v>
      </c>
      <c r="GG14" s="23" t="s">
        <v>1241</v>
      </c>
      <c r="GH14" s="23" t="s">
        <v>1242</v>
      </c>
      <c r="GI14" s="23" t="s">
        <v>1243</v>
      </c>
      <c r="GJ14" s="23" t="s">
        <v>1244</v>
      </c>
      <c r="GK14" s="23" t="s">
        <v>1245</v>
      </c>
      <c r="GL14" s="23" t="s">
        <v>1246</v>
      </c>
      <c r="GM14" s="23" t="s">
        <v>1247</v>
      </c>
      <c r="GN14" s="23" t="s">
        <v>1248</v>
      </c>
      <c r="GZ14" s="2">
        <v>1E-3</v>
      </c>
      <c r="HT14" t="s">
        <v>28</v>
      </c>
      <c r="HU14" s="2">
        <f>SUM(HU3:HU13)</f>
        <v>3.0742971887550152E-3</v>
      </c>
      <c r="IB14" s="6" t="s">
        <v>1513</v>
      </c>
      <c r="II14" s="23" t="s">
        <v>1149</v>
      </c>
      <c r="IY14" s="2">
        <v>1E-3</v>
      </c>
      <c r="JU14" s="2">
        <v>487.012987012986</v>
      </c>
      <c r="JV14" s="2">
        <f t="shared" si="12"/>
        <v>0.48701298701298601</v>
      </c>
      <c r="JW14" s="2">
        <v>1.2671074380165199E-3</v>
      </c>
      <c r="JX14" s="2">
        <f t="shared" si="44"/>
        <v>9.7846134209769868</v>
      </c>
      <c r="JY14" s="2">
        <f t="shared" si="58"/>
        <v>77.544030790783822</v>
      </c>
      <c r="JZ14" s="2">
        <f t="shared" si="45"/>
        <v>0.40388010357409476</v>
      </c>
      <c r="KA14" s="2">
        <f t="shared" si="46"/>
        <v>0.66345012817974858</v>
      </c>
      <c r="KB14" s="2">
        <f t="shared" si="47"/>
        <v>0.7316953538316241</v>
      </c>
      <c r="KE14" s="23" t="s">
        <v>1346</v>
      </c>
      <c r="KR14" s="2">
        <v>1E-3</v>
      </c>
      <c r="LK14" s="2">
        <v>290.06307501901199</v>
      </c>
      <c r="LL14" s="2">
        <f t="shared" si="13"/>
        <v>0.29006307501901196</v>
      </c>
      <c r="LM14" s="2">
        <v>1.4321608040200999E-4</v>
      </c>
      <c r="LN14" s="2">
        <f t="shared" si="48"/>
        <v>1.3678708729895892</v>
      </c>
      <c r="LO14" s="2">
        <f t="shared" si="59"/>
        <v>100.0225578705367</v>
      </c>
      <c r="LP14" s="2">
        <f t="shared" si="49"/>
        <v>0.27095850624660406</v>
      </c>
      <c r="LQ14" s="2">
        <f t="shared" si="50"/>
        <v>0.76121983547358441</v>
      </c>
      <c r="LR14" s="2">
        <f t="shared" si="51"/>
        <v>0.99999978386482802</v>
      </c>
      <c r="ME14" s="2">
        <v>1E-3</v>
      </c>
      <c r="MO14" s="2">
        <v>339.20636560917598</v>
      </c>
      <c r="MP14" s="2">
        <f t="shared" si="14"/>
        <v>0.339206365609176</v>
      </c>
      <c r="MQ14" s="2">
        <v>4.2735145189624798E-4</v>
      </c>
      <c r="MR14" s="32">
        <f t="shared" si="15"/>
        <v>5.0041153617827625</v>
      </c>
      <c r="MS14" s="2">
        <f t="shared" si="52"/>
        <v>98.247831176509237</v>
      </c>
      <c r="MT14" s="2">
        <f t="shared" si="53"/>
        <v>2.9091096299434134E-2</v>
      </c>
      <c r="MU14" s="2">
        <f t="shared" si="54"/>
        <v>0.98805133039652415</v>
      </c>
      <c r="MV14" s="2">
        <f t="shared" si="55"/>
        <v>1.0000013464870443</v>
      </c>
      <c r="MX14" t="s">
        <v>4</v>
      </c>
      <c r="MY14" s="23" t="s">
        <v>1240</v>
      </c>
      <c r="MZ14" s="23" t="s">
        <v>1241</v>
      </c>
      <c r="NA14" s="23" t="s">
        <v>1242</v>
      </c>
      <c r="NB14" s="23" t="s">
        <v>1243</v>
      </c>
      <c r="NC14" s="23" t="s">
        <v>1244</v>
      </c>
      <c r="ND14" s="23" t="s">
        <v>1245</v>
      </c>
      <c r="NE14" s="23" t="s">
        <v>1246</v>
      </c>
      <c r="NF14" s="23" t="s">
        <v>1247</v>
      </c>
      <c r="NG14" s="23" t="s">
        <v>1248</v>
      </c>
      <c r="NP14" s="2">
        <v>1E-3</v>
      </c>
    </row>
    <row r="15" spans="1:396" x14ac:dyDescent="0.25">
      <c r="D15" t="s">
        <v>28</v>
      </c>
      <c r="E15">
        <f>SUM(E3:E14)</f>
        <v>5.7279069767441773E-3</v>
      </c>
      <c r="AR15" t="s">
        <v>28</v>
      </c>
      <c r="AS15" s="2">
        <f>SUM(AS3:AS14)</f>
        <v>7.7613445378151126E-3</v>
      </c>
      <c r="CG15" s="2">
        <v>249.99999999999901</v>
      </c>
      <c r="CH15" s="2">
        <f t="shared" si="3"/>
        <v>0.249999999999999</v>
      </c>
      <c r="CI15" s="2">
        <v>8.4431946006749097E-5</v>
      </c>
      <c r="CJ15" s="2">
        <f t="shared" si="4"/>
        <v>1.0824608462403731</v>
      </c>
      <c r="CK15" s="2">
        <f t="shared" si="24"/>
        <v>99.959332006575892</v>
      </c>
      <c r="CL15" s="2">
        <f t="shared" si="25"/>
        <v>1.5935609531423433E-2</v>
      </c>
      <c r="CM15" s="2">
        <f t="shared" si="26"/>
        <v>0.96511597240637093</v>
      </c>
      <c r="CN15" s="2">
        <f t="shared" si="27"/>
        <v>0.97359599350984161</v>
      </c>
      <c r="CP15" s="6" t="s">
        <v>1513</v>
      </c>
      <c r="CQ15" s="23" t="s">
        <v>1515</v>
      </c>
      <c r="CU15" s="23" t="s">
        <v>1149</v>
      </c>
      <c r="DN15" t="s">
        <v>28</v>
      </c>
      <c r="DO15" s="2">
        <f>SUM(DO3:DO14)</f>
        <v>7.5529411764705722E-3</v>
      </c>
      <c r="DU15" s="2">
        <v>1</v>
      </c>
      <c r="DV15">
        <v>1.5</v>
      </c>
      <c r="DW15" s="2">
        <v>12.895160938702299</v>
      </c>
      <c r="DX15" s="2">
        <v>17.800180008462398</v>
      </c>
      <c r="DY15" s="2">
        <v>2.3141265831664</v>
      </c>
      <c r="DZ15" s="2">
        <v>9.2963799266175702</v>
      </c>
      <c r="EA15" s="2">
        <v>26.1440413290164</v>
      </c>
      <c r="EB15" s="2">
        <v>12.451055675175001</v>
      </c>
      <c r="EC15" s="2">
        <v>5.9465593635307501</v>
      </c>
      <c r="ED15" s="2">
        <v>10.843806326618401</v>
      </c>
      <c r="EE15" s="2">
        <v>43.343253599147801</v>
      </c>
      <c r="ER15" t="s">
        <v>29</v>
      </c>
      <c r="ES15" s="2">
        <v>104.321</v>
      </c>
      <c r="EY15" s="2">
        <v>1</v>
      </c>
      <c r="EZ15">
        <v>2</v>
      </c>
      <c r="FA15" s="2">
        <v>41.397452878131304</v>
      </c>
      <c r="FB15" s="2">
        <v>34.938221958335404</v>
      </c>
      <c r="FC15" s="2">
        <v>30.113757042554003</v>
      </c>
      <c r="FD15" s="2">
        <v>32.112717385026102</v>
      </c>
      <c r="FE15" s="2">
        <v>12.9940276972224</v>
      </c>
      <c r="FF15" s="2">
        <v>11.212831938349501</v>
      </c>
      <c r="FG15" s="2">
        <v>33.319354132546799</v>
      </c>
      <c r="FH15" s="2">
        <v>0.37001475863233801</v>
      </c>
      <c r="FI15" s="2">
        <v>18.2024399626908</v>
      </c>
      <c r="FV15" s="2">
        <v>263.06533186255098</v>
      </c>
      <c r="FW15" s="2">
        <f t="shared" si="9"/>
        <v>0.26306533186255099</v>
      </c>
      <c r="FX15" s="2">
        <v>1.10824817366328E-4</v>
      </c>
      <c r="FY15" s="2">
        <f t="shared" si="10"/>
        <v>1.6791638994898181</v>
      </c>
      <c r="FZ15" s="2">
        <f t="shared" si="36"/>
        <v>100.00561319061933</v>
      </c>
      <c r="GA15" s="2">
        <f t="shared" si="37"/>
        <v>7.5209446209924648E-3</v>
      </c>
      <c r="GB15" s="2">
        <f t="shared" si="38"/>
        <v>0.96737566382463203</v>
      </c>
      <c r="GC15" s="2">
        <f t="shared" si="39"/>
        <v>0.96011717795925999</v>
      </c>
      <c r="GE15">
        <v>2.5</v>
      </c>
      <c r="GF15" s="2">
        <v>7.6562506355001503</v>
      </c>
      <c r="GG15" s="2">
        <v>11.531146898460399</v>
      </c>
      <c r="GH15" s="2">
        <v>8.4134325677335511</v>
      </c>
      <c r="GI15" s="2">
        <v>5.0671595564761702</v>
      </c>
      <c r="GJ15" s="2">
        <v>18.9380426686749</v>
      </c>
      <c r="GK15" s="2">
        <v>7.1487324285366398</v>
      </c>
      <c r="GL15" s="2">
        <v>3.9643671869121397</v>
      </c>
      <c r="GM15" s="2">
        <v>2.5412788130139901</v>
      </c>
      <c r="GN15" s="2">
        <v>12.1298990039482</v>
      </c>
      <c r="HT15" t="s">
        <v>29</v>
      </c>
      <c r="HU15" s="2">
        <v>128.50899999999999</v>
      </c>
      <c r="IB15" t="s">
        <v>4</v>
      </c>
      <c r="IC15" s="23" t="s">
        <v>1240</v>
      </c>
      <c r="ID15" s="23" t="s">
        <v>1241</v>
      </c>
      <c r="IE15" s="23" t="s">
        <v>1242</v>
      </c>
      <c r="IF15" s="23" t="s">
        <v>1243</v>
      </c>
      <c r="IG15" s="23" t="s">
        <v>1244</v>
      </c>
      <c r="IH15" s="23" t="s">
        <v>1245</v>
      </c>
      <c r="II15" s="23" t="s">
        <v>1246</v>
      </c>
      <c r="IJ15" s="23" t="s">
        <v>1247</v>
      </c>
      <c r="IK15" s="23" t="s">
        <v>1248</v>
      </c>
      <c r="JU15" s="2">
        <v>426.406926406926</v>
      </c>
      <c r="JV15" s="2">
        <f t="shared" si="12"/>
        <v>0.42640692640692601</v>
      </c>
      <c r="JW15" s="2">
        <v>1.0891460055096401E-3</v>
      </c>
      <c r="JX15" s="2">
        <f t="shared" si="44"/>
        <v>8.4103938649393069</v>
      </c>
      <c r="JY15" s="2">
        <f t="shared" si="58"/>
        <v>85.95442465572313</v>
      </c>
      <c r="JZ15" s="2">
        <f t="shared" si="45"/>
        <v>0.29676206055837512</v>
      </c>
      <c r="KA15" s="2">
        <f t="shared" si="46"/>
        <v>0.7445532488019232</v>
      </c>
      <c r="KB15" s="2">
        <f t="shared" si="47"/>
        <v>0.82114107705923833</v>
      </c>
      <c r="KD15" s="6" t="s">
        <v>1513</v>
      </c>
      <c r="KF15" s="23" t="s">
        <v>1149</v>
      </c>
      <c r="KH15" s="23" t="s">
        <v>1149</v>
      </c>
      <c r="KK15" s="23" t="s">
        <v>1149</v>
      </c>
      <c r="LL15" t="s">
        <v>28</v>
      </c>
      <c r="LM15" s="2">
        <f>SUM(LM3:LM14)</f>
        <v>1.0472361809045191E-2</v>
      </c>
      <c r="LT15" s="6" t="s">
        <v>1513</v>
      </c>
      <c r="LU15" s="23" t="s">
        <v>1516</v>
      </c>
      <c r="MC15" s="23" t="s">
        <v>1150</v>
      </c>
      <c r="MO15" s="2">
        <v>290.55492404670798</v>
      </c>
      <c r="MP15" s="2">
        <f t="shared" si="14"/>
        <v>0.29055492404670796</v>
      </c>
      <c r="MQ15" s="2">
        <v>1.54490027901208E-4</v>
      </c>
      <c r="MR15" s="32">
        <f t="shared" si="15"/>
        <v>1.8090167201546603</v>
      </c>
      <c r="MS15" s="2">
        <f t="shared" si="52"/>
        <v>100.0568478966639</v>
      </c>
      <c r="MT15" s="2">
        <f t="shared" si="53"/>
        <v>1.7496769570139698E-2</v>
      </c>
      <c r="MU15" s="2">
        <f t="shared" si="54"/>
        <v>0.96430300469893115</v>
      </c>
      <c r="MV15" s="2">
        <f t="shared" si="55"/>
        <v>0.97596579596066102</v>
      </c>
      <c r="MX15">
        <v>2</v>
      </c>
      <c r="MY15" s="2">
        <v>4.8320137899193103</v>
      </c>
      <c r="MZ15" s="2">
        <v>4.1798282723307505</v>
      </c>
      <c r="NA15" s="2">
        <v>3.7367842518544498</v>
      </c>
      <c r="NB15" s="2">
        <v>5.3191180263665103</v>
      </c>
      <c r="NC15" s="2">
        <v>9.6395635141930693</v>
      </c>
      <c r="ND15" s="2">
        <v>1.79645370619149</v>
      </c>
      <c r="NE15" s="2">
        <v>7.0960451875280297</v>
      </c>
      <c r="NF15" s="2">
        <v>6.6340608809308907</v>
      </c>
      <c r="NG15" s="2">
        <v>13.889546821784398</v>
      </c>
    </row>
    <row r="16" spans="1:396" x14ac:dyDescent="0.25">
      <c r="D16" t="s">
        <v>29</v>
      </c>
      <c r="E16">
        <v>1391.347</v>
      </c>
      <c r="L16" s="6" t="s">
        <v>1513</v>
      </c>
      <c r="M16" s="23" t="s">
        <v>1346</v>
      </c>
      <c r="S16" s="23" t="s">
        <v>1149</v>
      </c>
      <c r="T16" s="23" t="s">
        <v>1149</v>
      </c>
      <c r="AR16" t="s">
        <v>29</v>
      </c>
      <c r="AS16" s="2">
        <v>82.396000000000001</v>
      </c>
      <c r="AZ16" s="6" t="s">
        <v>1513</v>
      </c>
      <c r="BA16" s="23" t="s">
        <v>1254</v>
      </c>
      <c r="BF16" s="23" t="s">
        <v>1150</v>
      </c>
      <c r="BH16" s="23" t="s">
        <v>1150</v>
      </c>
      <c r="BI16" s="23" t="s">
        <v>1150</v>
      </c>
      <c r="CH16" t="s">
        <v>28</v>
      </c>
      <c r="CI16" s="2">
        <f>SUM(CI3:CI15)</f>
        <v>7.7968278965129196E-3</v>
      </c>
      <c r="CP16" t="s">
        <v>4</v>
      </c>
      <c r="CQ16" s="23" t="s">
        <v>1240</v>
      </c>
      <c r="CR16" s="23" t="s">
        <v>1241</v>
      </c>
      <c r="CS16" s="23" t="s">
        <v>1242</v>
      </c>
      <c r="CT16" s="23" t="s">
        <v>1243</v>
      </c>
      <c r="CU16" s="23" t="s">
        <v>1244</v>
      </c>
      <c r="CV16" s="23" t="s">
        <v>1245</v>
      </c>
      <c r="CW16" s="23" t="s">
        <v>1246</v>
      </c>
      <c r="CX16" s="23" t="s">
        <v>1247</v>
      </c>
      <c r="CY16" s="23" t="s">
        <v>1248</v>
      </c>
      <c r="DN16" t="s">
        <v>29</v>
      </c>
      <c r="DO16" s="2">
        <v>88.462999999999994</v>
      </c>
      <c r="DU16" s="2">
        <v>2</v>
      </c>
      <c r="DV16">
        <v>1</v>
      </c>
      <c r="DW16" s="2">
        <v>6.2657036676378395</v>
      </c>
      <c r="DX16" s="2">
        <v>22.643778186700001</v>
      </c>
      <c r="DY16" s="2">
        <v>20.0091674921511</v>
      </c>
      <c r="DZ16" s="2">
        <v>15.136043601018102</v>
      </c>
      <c r="EA16" s="2">
        <v>17.972853696147901</v>
      </c>
      <c r="EB16" s="2">
        <v>7.8592289838330203</v>
      </c>
      <c r="EC16" s="2">
        <v>5.1557979215397198</v>
      </c>
      <c r="ED16" s="2">
        <v>13.1991965399863</v>
      </c>
      <c r="EE16" s="2">
        <v>10.077645931102101</v>
      </c>
      <c r="ER16" t="s">
        <v>30</v>
      </c>
      <c r="ES16" s="2">
        <v>5.5E-2</v>
      </c>
      <c r="EY16" s="2">
        <v>2</v>
      </c>
      <c r="EZ16">
        <v>1.5</v>
      </c>
      <c r="FA16" s="2">
        <v>18.8910697841055</v>
      </c>
      <c r="FB16" s="2">
        <v>19.313985159966503</v>
      </c>
      <c r="FC16" s="2">
        <v>16.7607736575461</v>
      </c>
      <c r="FD16" s="2">
        <v>21.298528483956101</v>
      </c>
      <c r="FE16" s="2">
        <v>7.9864873951834694</v>
      </c>
      <c r="FF16" s="2">
        <v>24.4092189280627</v>
      </c>
      <c r="FG16" s="2">
        <v>13.1901407591756</v>
      </c>
      <c r="FH16" s="2">
        <v>23.020850967729302</v>
      </c>
      <c r="FI16" s="2">
        <v>13.865784305146601</v>
      </c>
      <c r="FW16" t="s">
        <v>28</v>
      </c>
      <c r="FX16" s="2">
        <f>SUM(FX3:FX15)</f>
        <v>6.6003704705808759E-3</v>
      </c>
      <c r="GE16">
        <v>2</v>
      </c>
      <c r="GF16" s="2">
        <v>10.4175062574236</v>
      </c>
      <c r="GG16" s="2">
        <v>10.290635533849001</v>
      </c>
      <c r="GH16" s="2">
        <v>2.4933265278632599</v>
      </c>
      <c r="GI16" s="2">
        <v>6.3320599494106098</v>
      </c>
      <c r="GJ16" s="2">
        <v>3.8770482364693097</v>
      </c>
      <c r="GK16" s="2">
        <v>6.9471436493132099</v>
      </c>
      <c r="GL16" s="2">
        <v>2.4410017933625099</v>
      </c>
      <c r="GM16" s="2">
        <v>5.0023118736781402</v>
      </c>
      <c r="GN16" s="2">
        <v>7.5887673500254795</v>
      </c>
      <c r="HT16" t="s">
        <v>30</v>
      </c>
      <c r="HU16" s="2">
        <v>-0.14499999999999999</v>
      </c>
      <c r="IB16">
        <v>2</v>
      </c>
      <c r="IC16" s="2">
        <v>9.3985581169719499</v>
      </c>
      <c r="ID16" s="2">
        <v>13.424772809736</v>
      </c>
      <c r="IE16" s="2">
        <v>8.9002576314866104</v>
      </c>
      <c r="IF16" s="2">
        <v>30.397879133132598</v>
      </c>
      <c r="IG16" s="2">
        <v>0.208720615510819</v>
      </c>
      <c r="IH16" s="2">
        <v>5.3094514954298493</v>
      </c>
      <c r="II16" s="2">
        <v>5.4633267287451099</v>
      </c>
      <c r="IJ16" s="2">
        <v>30.6520169487288</v>
      </c>
      <c r="IK16" s="2">
        <v>20.715040974464799</v>
      </c>
      <c r="JU16" s="2">
        <v>361.47186147186102</v>
      </c>
      <c r="JV16" s="2">
        <f t="shared" si="12"/>
        <v>0.361471861471861</v>
      </c>
      <c r="JW16" s="2">
        <v>8.1301849665486002E-4</v>
      </c>
      <c r="JX16" s="2">
        <f t="shared" si="44"/>
        <v>6.278135109303939</v>
      </c>
      <c r="JY16" s="2">
        <f t="shared" si="58"/>
        <v>92.232559765027077</v>
      </c>
      <c r="JZ16" s="2">
        <f t="shared" si="45"/>
        <v>0.2023115586784881</v>
      </c>
      <c r="KA16" s="2">
        <f t="shared" si="46"/>
        <v>0.81130567618155169</v>
      </c>
      <c r="KB16" s="2">
        <f t="shared" si="47"/>
        <v>0.89475993535181553</v>
      </c>
      <c r="KD16" t="s">
        <v>4</v>
      </c>
      <c r="KE16" s="23" t="s">
        <v>1240</v>
      </c>
      <c r="KF16" s="23" t="s">
        <v>1241</v>
      </c>
      <c r="KG16" s="23" t="s">
        <v>1242</v>
      </c>
      <c r="KH16" s="23" t="s">
        <v>1243</v>
      </c>
      <c r="KI16" s="23" t="s">
        <v>1244</v>
      </c>
      <c r="KJ16" s="23" t="s">
        <v>1245</v>
      </c>
      <c r="KK16" s="23" t="s">
        <v>1246</v>
      </c>
      <c r="KL16" s="23" t="s">
        <v>1247</v>
      </c>
      <c r="KM16" s="23" t="s">
        <v>1248</v>
      </c>
      <c r="LL16" t="s">
        <v>29</v>
      </c>
      <c r="LM16" s="2">
        <v>278.86399999999998</v>
      </c>
      <c r="LT16" t="s">
        <v>4</v>
      </c>
      <c r="LU16" s="23" t="s">
        <v>1240</v>
      </c>
      <c r="LV16" s="23" t="s">
        <v>1241</v>
      </c>
      <c r="LW16" s="23" t="s">
        <v>1242</v>
      </c>
      <c r="LX16" s="23" t="s">
        <v>1243</v>
      </c>
      <c r="LY16" s="23" t="s">
        <v>1244</v>
      </c>
      <c r="LZ16" s="23" t="s">
        <v>1245</v>
      </c>
      <c r="MA16" s="23" t="s">
        <v>1246</v>
      </c>
      <c r="MB16" s="23" t="s">
        <v>1247</v>
      </c>
      <c r="MC16" s="23" t="s">
        <v>1248</v>
      </c>
      <c r="MP16" t="s">
        <v>28</v>
      </c>
      <c r="MQ16" s="2">
        <f>SUM(MQ3:MQ15)</f>
        <v>8.5448548103750945E-3</v>
      </c>
      <c r="MX16">
        <v>1.5</v>
      </c>
      <c r="MY16" s="2">
        <v>9.4990872843013499</v>
      </c>
      <c r="MZ16" s="2">
        <v>7.0731778593308796</v>
      </c>
      <c r="NA16" s="2">
        <v>2.0215617464895903</v>
      </c>
      <c r="NB16" s="2">
        <v>4.4619812920310098</v>
      </c>
      <c r="NC16" s="2">
        <v>8.9240435547546699</v>
      </c>
      <c r="ND16" s="2">
        <v>5.6962970855919401</v>
      </c>
      <c r="NE16" s="2">
        <v>7.6001839846715509</v>
      </c>
      <c r="NF16" s="2">
        <v>0.67100088184376594</v>
      </c>
      <c r="NG16" s="2">
        <v>4.7411411564875001</v>
      </c>
    </row>
    <row r="17" spans="2:378" x14ac:dyDescent="0.25">
      <c r="D17" t="s">
        <v>30</v>
      </c>
      <c r="E17">
        <v>-1.0169999999999999</v>
      </c>
      <c r="L17" t="s">
        <v>4</v>
      </c>
      <c r="M17" s="23" t="s">
        <v>1240</v>
      </c>
      <c r="N17" s="23" t="s">
        <v>1241</v>
      </c>
      <c r="O17" s="23" t="s">
        <v>1242</v>
      </c>
      <c r="P17" s="23" t="s">
        <v>1243</v>
      </c>
      <c r="Q17" s="23" t="s">
        <v>1244</v>
      </c>
      <c r="R17" s="23" t="s">
        <v>1245</v>
      </c>
      <c r="S17" s="23" t="s">
        <v>1246</v>
      </c>
      <c r="T17" s="23" t="s">
        <v>1247</v>
      </c>
      <c r="U17" s="23" t="s">
        <v>1248</v>
      </c>
      <c r="AR17" t="s">
        <v>30</v>
      </c>
      <c r="AS17" s="2">
        <v>0.17299999999999999</v>
      </c>
      <c r="AZ17" t="s">
        <v>4</v>
      </c>
      <c r="BA17" s="23" t="s">
        <v>1240</v>
      </c>
      <c r="BB17" s="23" t="s">
        <v>1241</v>
      </c>
      <c r="BC17" s="23" t="s">
        <v>1242</v>
      </c>
      <c r="BD17" s="23" t="s">
        <v>1243</v>
      </c>
      <c r="BE17" s="23" t="s">
        <v>1244</v>
      </c>
      <c r="BF17" s="23" t="s">
        <v>1245</v>
      </c>
      <c r="BG17" s="23" t="s">
        <v>1246</v>
      </c>
      <c r="BH17" s="23" t="s">
        <v>1247</v>
      </c>
      <c r="BI17" s="23" t="s">
        <v>1248</v>
      </c>
      <c r="CH17" t="s">
        <v>29</v>
      </c>
      <c r="CI17" s="2">
        <v>76.241</v>
      </c>
      <c r="CP17">
        <v>1.5</v>
      </c>
      <c r="CQ17" s="2">
        <v>0.89661454175593203</v>
      </c>
      <c r="CR17" s="2">
        <v>10.374869939860901</v>
      </c>
      <c r="CS17" s="2">
        <v>13.7029756735046</v>
      </c>
      <c r="CT17" s="2">
        <v>14.982964538566701</v>
      </c>
      <c r="CU17" s="2">
        <v>1.2053672272967699</v>
      </c>
      <c r="CV17" s="2">
        <v>2.58834182795152</v>
      </c>
      <c r="CW17" s="2">
        <v>23.869995225581899</v>
      </c>
      <c r="CX17" s="2">
        <v>8.6950743601472897</v>
      </c>
      <c r="CY17" s="2">
        <v>3.7813627170111301</v>
      </c>
      <c r="DN17" t="s">
        <v>30</v>
      </c>
      <c r="DO17" s="2">
        <v>0.14299999999999999</v>
      </c>
      <c r="DU17" s="2">
        <v>3</v>
      </c>
      <c r="DV17">
        <v>0.7</v>
      </c>
      <c r="DW17" s="2">
        <v>23.942388808622798</v>
      </c>
      <c r="DX17" s="2">
        <v>29.770885223222098</v>
      </c>
      <c r="DY17" s="2">
        <v>16.776216813533701</v>
      </c>
      <c r="DZ17" s="2">
        <v>5.1633449499235402</v>
      </c>
      <c r="EA17" s="2">
        <v>17.679593340044001</v>
      </c>
      <c r="EB17" s="2">
        <v>17.755158233840501</v>
      </c>
      <c r="EC17" s="2">
        <v>13.0570345740775</v>
      </c>
      <c r="ED17" s="2">
        <v>24.409599693781601</v>
      </c>
      <c r="EE17" s="2">
        <v>7.0112064080595911</v>
      </c>
      <c r="ER17" t="s">
        <v>31</v>
      </c>
      <c r="ES17" s="2">
        <v>1.2230000000000001</v>
      </c>
      <c r="EY17" s="2">
        <v>3</v>
      </c>
      <c r="EZ17">
        <v>1</v>
      </c>
      <c r="FA17" s="2">
        <v>25.998122317151299</v>
      </c>
      <c r="FB17" s="2">
        <v>17.534765683164299</v>
      </c>
      <c r="FC17" s="2">
        <v>29.222929820034597</v>
      </c>
      <c r="FD17" s="2">
        <v>24.806808378619401</v>
      </c>
      <c r="FE17" s="2">
        <v>27.965426781424203</v>
      </c>
      <c r="FF17" s="2">
        <v>33.239529477789098</v>
      </c>
      <c r="FG17" s="2">
        <v>27.997684326163501</v>
      </c>
      <c r="FH17" s="2">
        <v>33.907256912506398</v>
      </c>
      <c r="FI17" s="2">
        <v>39.369228350819</v>
      </c>
      <c r="FW17" t="s">
        <v>29</v>
      </c>
      <c r="FX17" s="2">
        <v>71.510000000000005</v>
      </c>
      <c r="GE17">
        <v>1.5</v>
      </c>
      <c r="GF17" s="2">
        <v>21.963689416424799</v>
      </c>
      <c r="GG17" s="2">
        <v>10.8049644508827</v>
      </c>
      <c r="GH17" s="2">
        <v>15.028331395668202</v>
      </c>
      <c r="GI17" s="2">
        <v>3.9151118703576202</v>
      </c>
      <c r="GJ17" s="2">
        <v>24.531125488274299</v>
      </c>
      <c r="GK17" s="2">
        <v>10.040907038592</v>
      </c>
      <c r="GL17" s="2">
        <v>13.8538581549463</v>
      </c>
      <c r="GM17" s="2">
        <v>18.475434530837699</v>
      </c>
      <c r="GN17" s="2">
        <v>24.716395293439998</v>
      </c>
      <c r="HT17" t="s">
        <v>31</v>
      </c>
      <c r="HU17" s="2">
        <v>1.4750000000000001</v>
      </c>
      <c r="IB17">
        <v>1.5</v>
      </c>
      <c r="IC17" s="2">
        <v>14.1585238900098</v>
      </c>
      <c r="ID17" s="2">
        <v>8.1480182645554198</v>
      </c>
      <c r="IE17" s="2">
        <v>1.9332971448427099</v>
      </c>
      <c r="IF17" s="2">
        <v>7.8422591475627605</v>
      </c>
      <c r="IG17" s="2">
        <v>17.078440581453798</v>
      </c>
      <c r="IH17" s="2">
        <v>14.015595262942501</v>
      </c>
      <c r="II17" s="2">
        <v>8.1630664812985003</v>
      </c>
      <c r="IJ17" s="2">
        <v>11.721690413009899</v>
      </c>
      <c r="IK17" s="2">
        <v>23.786351800469198</v>
      </c>
      <c r="JU17" s="2">
        <v>318.18181818181802</v>
      </c>
      <c r="JV17" s="2">
        <f t="shared" si="12"/>
        <v>0.31818181818181801</v>
      </c>
      <c r="JW17" s="2">
        <v>5.5135773317591499E-4</v>
      </c>
      <c r="JX17" s="2">
        <f t="shared" si="44"/>
        <v>4.257588673173089</v>
      </c>
      <c r="JY17" s="2">
        <f t="shared" si="58"/>
        <v>96.490148438200166</v>
      </c>
      <c r="JZ17" s="2">
        <f t="shared" si="45"/>
        <v>0.15050471259339643</v>
      </c>
      <c r="KA17" s="2">
        <f t="shared" si="46"/>
        <v>0.85888564995506345</v>
      </c>
      <c r="KB17" s="2">
        <f t="shared" si="47"/>
        <v>0.94723418212153943</v>
      </c>
      <c r="KD17">
        <v>2</v>
      </c>
      <c r="KE17" s="2">
        <v>30.260670908274502</v>
      </c>
      <c r="KF17" s="2">
        <v>12.244666165091999</v>
      </c>
      <c r="KG17" s="2">
        <v>15.735311454843801</v>
      </c>
      <c r="KH17" s="2">
        <v>4.3288830947573098</v>
      </c>
      <c r="KI17" s="2">
        <v>20.483594277267301</v>
      </c>
      <c r="KJ17" s="2">
        <v>13.5067068017071</v>
      </c>
      <c r="KK17" s="2">
        <v>0.418015679153452</v>
      </c>
      <c r="KL17" s="2">
        <v>13.261088750309499</v>
      </c>
      <c r="KM17" s="2">
        <v>23.5719226159956</v>
      </c>
      <c r="LL17" t="s">
        <v>30</v>
      </c>
      <c r="LM17" s="2">
        <v>-0.60799999999999998</v>
      </c>
      <c r="LT17">
        <v>2</v>
      </c>
      <c r="LU17" s="2">
        <v>5.69661508802153</v>
      </c>
      <c r="LV17" s="2">
        <v>3.2860723911387097</v>
      </c>
      <c r="LW17" s="2">
        <v>11.7581718786523</v>
      </c>
      <c r="LX17" s="2">
        <v>3.9590593286758402</v>
      </c>
      <c r="LY17" s="2">
        <v>10.730861269247299</v>
      </c>
      <c r="LZ17" s="2">
        <v>2.3658937465440699</v>
      </c>
      <c r="MA17" s="2">
        <v>10.7575652730504</v>
      </c>
      <c r="MB17" s="2">
        <v>10.5026378185116</v>
      </c>
      <c r="MC17" s="2">
        <v>4.8421690433171802</v>
      </c>
      <c r="MP17" t="s">
        <v>29</v>
      </c>
      <c r="MQ17" s="2">
        <v>73.861999999999995</v>
      </c>
      <c r="MX17">
        <v>1</v>
      </c>
      <c r="MY17" s="2">
        <v>7.0378101990540705</v>
      </c>
      <c r="MZ17" s="2">
        <v>25.659126163869001</v>
      </c>
      <c r="NA17" s="2">
        <v>36.850277664444299</v>
      </c>
      <c r="NB17" s="2">
        <v>19.5624695922541</v>
      </c>
      <c r="NC17" s="2">
        <v>25.918020860872499</v>
      </c>
      <c r="ND17" s="2">
        <v>25.0973256580995</v>
      </c>
      <c r="NE17" s="2">
        <v>28.533999945591599</v>
      </c>
      <c r="NF17" s="2">
        <v>25.157323836036699</v>
      </c>
      <c r="NG17" s="2">
        <v>23.048529421159799</v>
      </c>
    </row>
    <row r="18" spans="2:378" x14ac:dyDescent="0.25">
      <c r="D18" t="s">
        <v>31</v>
      </c>
      <c r="E18">
        <v>0.19700000000000001</v>
      </c>
      <c r="K18" s="2">
        <v>1</v>
      </c>
      <c r="L18">
        <v>1.5</v>
      </c>
      <c r="M18" s="2">
        <v>35.914817323518001</v>
      </c>
      <c r="N18" s="2">
        <v>0.98588690878906005</v>
      </c>
      <c r="O18" s="2">
        <v>6.4728138362380889</v>
      </c>
      <c r="P18" s="2">
        <v>13.284709892937</v>
      </c>
      <c r="Q18" s="2">
        <v>16.145718584831901</v>
      </c>
      <c r="R18" s="2">
        <v>21.343478123639102</v>
      </c>
      <c r="S18" s="2">
        <v>14.1075724512642</v>
      </c>
      <c r="T18" s="2">
        <v>2.4901682607610502</v>
      </c>
      <c r="U18" s="2">
        <v>22.139027482487599</v>
      </c>
      <c r="AR18" t="s">
        <v>31</v>
      </c>
      <c r="AS18" s="2">
        <v>0.97</v>
      </c>
      <c r="AY18" s="2">
        <v>1</v>
      </c>
      <c r="AZ18">
        <v>2.5</v>
      </c>
      <c r="BA18" s="2">
        <v>38.657187935790496</v>
      </c>
      <c r="BB18" s="2">
        <v>12.207835132189199</v>
      </c>
      <c r="BC18" s="2">
        <v>7.1958595022112801</v>
      </c>
      <c r="BD18" s="2">
        <v>41.525689418571197</v>
      </c>
      <c r="BE18" s="2">
        <v>0.48840393493261397</v>
      </c>
      <c r="BF18" s="2">
        <v>10.2642421348007</v>
      </c>
      <c r="BG18" s="2">
        <v>25.0901241621801</v>
      </c>
      <c r="BH18" s="2">
        <v>0.90459023237337599</v>
      </c>
      <c r="BI18" s="2">
        <v>0.49609669096975001</v>
      </c>
      <c r="CH18" t="s">
        <v>30</v>
      </c>
      <c r="CI18" s="2">
        <v>0.221</v>
      </c>
      <c r="CP18">
        <v>1</v>
      </c>
      <c r="CQ18" s="2">
        <v>6.8336258048650995</v>
      </c>
      <c r="CR18" s="2">
        <v>3.3440384447134903</v>
      </c>
      <c r="CS18" s="2">
        <v>9.5009033814988193</v>
      </c>
      <c r="CT18" s="2">
        <v>9.1980357735865699</v>
      </c>
      <c r="CU18" s="2">
        <v>7.2242709531731109</v>
      </c>
      <c r="CV18" s="2">
        <v>4.6158365367355403</v>
      </c>
      <c r="CW18" s="2">
        <v>1.7041622181571101</v>
      </c>
      <c r="CX18" s="2">
        <v>5.84212640633893</v>
      </c>
      <c r="CY18" s="2">
        <v>10.183607849785501</v>
      </c>
      <c r="DN18" t="s">
        <v>31</v>
      </c>
      <c r="DO18" s="2">
        <v>0.9</v>
      </c>
      <c r="DU18" s="2">
        <v>4</v>
      </c>
      <c r="DV18">
        <v>0.5</v>
      </c>
      <c r="DW18" s="2">
        <v>21.570274200583601</v>
      </c>
      <c r="DX18" s="2">
        <v>13.765373225657601</v>
      </c>
      <c r="DY18" s="2">
        <v>31.985802978354698</v>
      </c>
      <c r="DZ18" s="2">
        <v>15.603199068051499</v>
      </c>
      <c r="EA18" s="2">
        <v>4.8008666621241698</v>
      </c>
      <c r="EB18" s="2">
        <v>15.6038479911495</v>
      </c>
      <c r="EC18" s="2">
        <v>5.3360339640385703</v>
      </c>
      <c r="ED18" s="2">
        <v>19.872057174789102</v>
      </c>
      <c r="EE18" s="2">
        <v>11.076360860569499</v>
      </c>
      <c r="ER18" t="s">
        <v>32</v>
      </c>
      <c r="ES18" s="2">
        <v>2.3559999999999999</v>
      </c>
      <c r="EY18" s="2">
        <v>4</v>
      </c>
      <c r="EZ18">
        <v>0.7</v>
      </c>
      <c r="FA18" s="2">
        <v>8.0479432191658002</v>
      </c>
      <c r="FB18" s="2">
        <v>21.117952320192799</v>
      </c>
      <c r="FC18" s="2">
        <v>16.376807279404701</v>
      </c>
      <c r="FD18" s="2">
        <v>14.398238680705999</v>
      </c>
      <c r="FE18" s="2">
        <v>35.194171572708697</v>
      </c>
      <c r="FF18" s="2">
        <v>23.5159461045081</v>
      </c>
      <c r="FG18" s="2">
        <v>13.1250372392866</v>
      </c>
      <c r="FH18" s="2">
        <v>30.9447021044294</v>
      </c>
      <c r="FI18" s="2">
        <v>20.089794352188701</v>
      </c>
      <c r="FW18" t="s">
        <v>30</v>
      </c>
      <c r="FX18" s="2">
        <v>0.27600000000000002</v>
      </c>
      <c r="GE18">
        <v>1</v>
      </c>
      <c r="GF18" s="2">
        <v>23.8232683019531</v>
      </c>
      <c r="GG18" s="2">
        <v>27.127148246837002</v>
      </c>
      <c r="GH18" s="2">
        <v>27.025154810705498</v>
      </c>
      <c r="GI18" s="2">
        <v>32.176648030031103</v>
      </c>
      <c r="GJ18" s="2">
        <v>34.570709475442499</v>
      </c>
      <c r="GK18" s="2">
        <v>37.646002087576505</v>
      </c>
      <c r="GL18" s="2">
        <v>37.760066326986504</v>
      </c>
      <c r="GM18" s="2">
        <v>30.413134178775199</v>
      </c>
      <c r="GN18" s="2">
        <v>27.774422657337698</v>
      </c>
      <c r="HT18" t="s">
        <v>32</v>
      </c>
      <c r="HU18" s="2">
        <v>1.69</v>
      </c>
      <c r="IB18">
        <v>1</v>
      </c>
      <c r="IC18" s="2">
        <v>20.337145278761</v>
      </c>
      <c r="ID18" s="2">
        <v>15.865445379154899</v>
      </c>
      <c r="IE18" s="2">
        <v>12.125294070349501</v>
      </c>
      <c r="IF18" s="2">
        <v>13.013268209236001</v>
      </c>
      <c r="IG18" s="2">
        <v>21.038242313926599</v>
      </c>
      <c r="IH18" s="2">
        <v>17.463973913992401</v>
      </c>
      <c r="II18" s="2">
        <v>17.655247440729998</v>
      </c>
      <c r="IJ18" s="2">
        <v>8.0753841213980095</v>
      </c>
      <c r="IK18" s="2">
        <v>15.6809693061209</v>
      </c>
      <c r="JU18" s="2">
        <v>292.20779220779201</v>
      </c>
      <c r="JV18" s="2">
        <f t="shared" si="12"/>
        <v>0.29220779220779203</v>
      </c>
      <c r="JW18" s="2">
        <v>3.29634002361275E-4</v>
      </c>
      <c r="JX18" s="2">
        <f t="shared" si="44"/>
        <v>2.5454363116700773</v>
      </c>
      <c r="JY18" s="2">
        <f t="shared" si="58"/>
        <v>99.035584749870239</v>
      </c>
      <c r="JZ18" s="2">
        <f t="shared" si="45"/>
        <v>0.12353363152923813</v>
      </c>
      <c r="KA18" s="2">
        <f t="shared" si="46"/>
        <v>0.88855254282622864</v>
      </c>
      <c r="KB18" s="2">
        <f t="shared" si="47"/>
        <v>0.97995273435998431</v>
      </c>
      <c r="KD18">
        <v>1.5</v>
      </c>
      <c r="KE18" s="2">
        <v>15.6467442719158</v>
      </c>
      <c r="KF18" s="2">
        <v>12.264918659808801</v>
      </c>
      <c r="KG18" s="2">
        <v>25.641448940098499</v>
      </c>
      <c r="KH18" s="2">
        <v>10.429580320883499</v>
      </c>
      <c r="KI18" s="2">
        <v>17.161597555977501</v>
      </c>
      <c r="KJ18" s="2">
        <v>14.567697793577199</v>
      </c>
      <c r="KK18" s="2">
        <v>11.071569618465499</v>
      </c>
      <c r="KL18" s="2">
        <v>13.662328597938799</v>
      </c>
      <c r="KM18" s="2">
        <v>22.089818727845302</v>
      </c>
      <c r="LL18" t="s">
        <v>31</v>
      </c>
      <c r="LM18" s="2">
        <v>0.56899999999999995</v>
      </c>
      <c r="LT18">
        <v>1.5</v>
      </c>
      <c r="LU18" s="2">
        <v>12.501296467026801</v>
      </c>
      <c r="LV18" s="2">
        <v>7.8600071358763097</v>
      </c>
      <c r="LW18" s="2">
        <v>4.4928519268018396</v>
      </c>
      <c r="LX18" s="2">
        <v>9.5630067229937801</v>
      </c>
      <c r="LY18" s="2">
        <v>5.06717972000971</v>
      </c>
      <c r="LZ18" s="2">
        <v>5.5795347628938403</v>
      </c>
      <c r="MA18" s="2">
        <v>9.6535952332832604</v>
      </c>
      <c r="MB18" s="2">
        <v>0.95193984085804406</v>
      </c>
      <c r="MC18" s="2">
        <v>4.9018900433916501</v>
      </c>
      <c r="MP18" t="s">
        <v>30</v>
      </c>
      <c r="MQ18" s="2">
        <v>0.27500000000000002</v>
      </c>
      <c r="MX18">
        <v>0.7</v>
      </c>
      <c r="MY18" s="2">
        <v>23.615491846736699</v>
      </c>
      <c r="MZ18" s="2">
        <v>23.2587882199308</v>
      </c>
      <c r="NA18" s="2">
        <v>23.976173786043599</v>
      </c>
      <c r="NB18" s="2">
        <v>35.600621987684903</v>
      </c>
      <c r="NC18" s="2">
        <v>17.0418221745369</v>
      </c>
      <c r="ND18" s="2">
        <v>21.524841391888799</v>
      </c>
      <c r="NE18" s="2">
        <v>29.4640788301462</v>
      </c>
      <c r="NF18" s="2">
        <v>14.532319130691199</v>
      </c>
      <c r="NG18" s="2">
        <v>14.8753601770066</v>
      </c>
    </row>
    <row r="19" spans="2:378" x14ac:dyDescent="0.25">
      <c r="D19" t="s">
        <v>32</v>
      </c>
      <c r="E19">
        <v>0.79</v>
      </c>
      <c r="K19" s="2">
        <v>2</v>
      </c>
      <c r="L19">
        <v>1</v>
      </c>
      <c r="M19" s="2">
        <v>29.715234035718304</v>
      </c>
      <c r="N19" s="2">
        <v>13.401579162004202</v>
      </c>
      <c r="O19" s="2">
        <v>10.395653940907</v>
      </c>
      <c r="P19" s="2">
        <v>13.491308233385901</v>
      </c>
      <c r="Q19" s="2">
        <v>19.884999675763801</v>
      </c>
      <c r="R19" s="2">
        <v>18.419374883921101</v>
      </c>
      <c r="S19" s="2">
        <v>20.456334410866798</v>
      </c>
      <c r="T19" s="2">
        <v>24.357275213189801</v>
      </c>
      <c r="U19" s="2">
        <v>17.2622105657749</v>
      </c>
      <c r="AR19" t="s">
        <v>32</v>
      </c>
      <c r="AS19" s="2">
        <v>2.8759999999999999</v>
      </c>
      <c r="AY19" s="2">
        <v>2</v>
      </c>
      <c r="AZ19">
        <v>2</v>
      </c>
      <c r="BA19" s="2">
        <v>7.7468981950411395</v>
      </c>
      <c r="BB19" s="2">
        <v>6.8282219271141793</v>
      </c>
      <c r="BC19" s="2">
        <v>6.3858029250230599</v>
      </c>
      <c r="BD19" s="2">
        <v>13.045471572914499</v>
      </c>
      <c r="BE19" s="2">
        <v>5.2338750837993899</v>
      </c>
      <c r="BF19" s="2">
        <v>14.2731212066809</v>
      </c>
      <c r="BG19" s="2">
        <v>14.0340832946347</v>
      </c>
      <c r="BH19" s="2">
        <v>6.6985523681037398</v>
      </c>
      <c r="BI19" s="2">
        <v>5.1910805620752596</v>
      </c>
      <c r="CH19" t="s">
        <v>31</v>
      </c>
      <c r="CI19" s="2">
        <v>1.016</v>
      </c>
      <c r="CP19">
        <v>0.7</v>
      </c>
      <c r="CQ19" s="2">
        <v>11.2781838763411</v>
      </c>
      <c r="CR19" s="2">
        <v>5.9656070724007799</v>
      </c>
      <c r="CS19" s="2">
        <v>7.4468058785229205</v>
      </c>
      <c r="CT19" s="2">
        <v>4.4459122223960099</v>
      </c>
      <c r="CU19" s="2">
        <v>29.554174524314298</v>
      </c>
      <c r="CV19" s="2">
        <v>21.228298638162098</v>
      </c>
      <c r="CW19" s="2">
        <v>12.685193769053399</v>
      </c>
      <c r="CX19" s="2">
        <v>15.6368860832359</v>
      </c>
      <c r="CY19" s="2">
        <v>23.462052346759599</v>
      </c>
      <c r="DN19" t="s">
        <v>32</v>
      </c>
      <c r="DO19" s="2">
        <v>2.3490000000000002</v>
      </c>
      <c r="DU19" s="2">
        <v>5</v>
      </c>
      <c r="DV19">
        <v>0.3</v>
      </c>
      <c r="DW19" s="2">
        <v>22.291872393529399</v>
      </c>
      <c r="DX19" s="2">
        <v>9.2347191396553985</v>
      </c>
      <c r="DY19" s="2">
        <v>17.088504841360599</v>
      </c>
      <c r="DZ19" s="2">
        <v>25.458431095749301</v>
      </c>
      <c r="EA19" s="2">
        <v>21.3178376672262</v>
      </c>
      <c r="EB19" s="2">
        <v>25.877792734785999</v>
      </c>
      <c r="EC19" s="2">
        <v>33.473485939463096</v>
      </c>
      <c r="ED19" s="2">
        <v>23.531447357608201</v>
      </c>
      <c r="EE19" s="2">
        <v>13.648124091883501</v>
      </c>
      <c r="EY19" s="2">
        <v>5</v>
      </c>
      <c r="EZ19">
        <v>0.5</v>
      </c>
      <c r="FA19" s="2">
        <v>3.9012689443177697</v>
      </c>
      <c r="FB19" s="2">
        <v>4.9466286789797396</v>
      </c>
      <c r="FC19" s="2">
        <v>6.9487500284008599</v>
      </c>
      <c r="FD19" s="2">
        <v>6.30527259743518</v>
      </c>
      <c r="FE19" s="2">
        <v>14.239513627492601</v>
      </c>
      <c r="FF19" s="2">
        <v>6.9544894712446599</v>
      </c>
      <c r="FG19" s="2">
        <v>7.4358867720074802</v>
      </c>
      <c r="FH19" s="2">
        <v>11.4316859084719</v>
      </c>
      <c r="FI19" s="2">
        <v>4.4952704372502303</v>
      </c>
      <c r="FW19" t="s">
        <v>31</v>
      </c>
      <c r="FX19" s="2">
        <v>1.179</v>
      </c>
      <c r="GE19">
        <v>0.7</v>
      </c>
      <c r="GF19" s="2">
        <v>27.1083161914976</v>
      </c>
      <c r="GG19" s="2">
        <v>27.018091109060499</v>
      </c>
      <c r="GH19" s="2">
        <v>37.610924767889898</v>
      </c>
      <c r="GI19" s="2">
        <v>35.133675939206896</v>
      </c>
      <c r="GJ19" s="2">
        <v>16.432974312080802</v>
      </c>
      <c r="GK19" s="2">
        <v>20.252613843463699</v>
      </c>
      <c r="GL19" s="2">
        <v>33.3912791288218</v>
      </c>
      <c r="GM19" s="2">
        <v>23.615441898541402</v>
      </c>
      <c r="GN19" s="2">
        <v>17.2693531440313</v>
      </c>
      <c r="IB19">
        <v>0.7</v>
      </c>
      <c r="IC19" s="2">
        <v>31.254463529596499</v>
      </c>
      <c r="ID19" s="2">
        <v>31.637948136166099</v>
      </c>
      <c r="IE19" s="2">
        <v>14.9000150826229</v>
      </c>
      <c r="IF19" s="2">
        <v>17.0761500781521</v>
      </c>
      <c r="IG19" s="2">
        <v>30.944715943318801</v>
      </c>
      <c r="IH19" s="2">
        <v>31.206052654253302</v>
      </c>
      <c r="II19" s="2">
        <v>12.3741471867156</v>
      </c>
      <c r="IJ19" s="2">
        <v>10.886230823554099</v>
      </c>
      <c r="IK19" s="2">
        <v>20.588757681868699</v>
      </c>
      <c r="JU19" s="2">
        <v>261.90476190476102</v>
      </c>
      <c r="JV19" s="2">
        <f t="shared" si="12"/>
        <v>0.26190476190476103</v>
      </c>
      <c r="JW19" s="2">
        <v>1.2974419519874001E-4</v>
      </c>
      <c r="JX19" s="2">
        <f t="shared" si="44"/>
        <v>1.0018856772103475</v>
      </c>
      <c r="JY19" s="2">
        <f t="shared" si="58"/>
        <v>100.03747042708059</v>
      </c>
      <c r="JZ19" s="2">
        <f t="shared" si="45"/>
        <v>9.5834189276528051E-2</v>
      </c>
      <c r="KA19" s="2">
        <f t="shared" si="46"/>
        <v>0.90672699649341415</v>
      </c>
      <c r="KB19" s="2">
        <f t="shared" si="47"/>
        <v>0.99999668754029769</v>
      </c>
      <c r="KD19">
        <v>1</v>
      </c>
      <c r="KE19" s="2">
        <v>26.395347405004898</v>
      </c>
      <c r="KF19" s="2">
        <v>27.075623603246402</v>
      </c>
      <c r="KG19" s="2">
        <v>23.514911287021402</v>
      </c>
      <c r="KH19" s="2">
        <v>12.404042461829199</v>
      </c>
      <c r="KI19" s="2">
        <v>24.436493880404502</v>
      </c>
      <c r="KJ19" s="2">
        <v>22.597661025158502</v>
      </c>
      <c r="KK19" s="2">
        <v>27.978387140515597</v>
      </c>
      <c r="KL19" s="2">
        <v>29.8769420473315</v>
      </c>
      <c r="KM19" s="2">
        <v>27.409115541412898</v>
      </c>
      <c r="LL19" t="s">
        <v>32</v>
      </c>
      <c r="LM19" s="2">
        <v>1.9379999999999999</v>
      </c>
      <c r="LT19">
        <v>1</v>
      </c>
      <c r="LU19" s="2">
        <v>17.1881332951552</v>
      </c>
      <c r="LV19" s="2">
        <v>20.767559807478101</v>
      </c>
      <c r="LW19" s="2">
        <v>19.008916468380299</v>
      </c>
      <c r="LX19" s="2">
        <v>33.003196190654599</v>
      </c>
      <c r="LY19" s="2">
        <v>25.002970496936499</v>
      </c>
      <c r="LZ19" s="2">
        <v>22.966150940163399</v>
      </c>
      <c r="MA19" s="2">
        <v>2.7651741391894702</v>
      </c>
      <c r="MB19" s="2">
        <v>27.567365494365397</v>
      </c>
      <c r="MC19" s="2">
        <v>13.3985183483385</v>
      </c>
      <c r="MP19" t="s">
        <v>31</v>
      </c>
      <c r="MQ19" s="2">
        <v>0.996</v>
      </c>
      <c r="MX19">
        <v>0.5</v>
      </c>
      <c r="MY19" s="2">
        <v>30.388812313366198</v>
      </c>
      <c r="MZ19" s="2">
        <v>25.721295210477003</v>
      </c>
      <c r="NA19" s="2">
        <v>26.950041096569997</v>
      </c>
      <c r="NB19" s="2">
        <v>23.916954379822698</v>
      </c>
      <c r="NC19" s="2">
        <v>11.5208652357621</v>
      </c>
      <c r="ND19" s="2">
        <v>16.81572035228</v>
      </c>
      <c r="NE19" s="2">
        <v>10.4538571537281</v>
      </c>
      <c r="NF19" s="2">
        <v>33.303146544198796</v>
      </c>
      <c r="NG19" s="2">
        <v>10.9579384975856</v>
      </c>
    </row>
    <row r="20" spans="2:378" x14ac:dyDescent="0.25">
      <c r="K20" s="2">
        <v>3</v>
      </c>
      <c r="L20">
        <v>0.7</v>
      </c>
      <c r="M20" s="2">
        <v>16.0364459317287</v>
      </c>
      <c r="N20" s="2">
        <v>16.229601054334999</v>
      </c>
      <c r="O20" s="2">
        <v>30.232616049337004</v>
      </c>
      <c r="P20" s="2">
        <v>27.1137660748016</v>
      </c>
      <c r="Q20" s="2">
        <v>15.9013798879825</v>
      </c>
      <c r="R20" s="2">
        <v>12.1804576442455</v>
      </c>
      <c r="S20" s="2">
        <v>34.675731691307597</v>
      </c>
      <c r="T20" s="2">
        <v>28.803529752643797</v>
      </c>
      <c r="U20" s="2">
        <v>28.391236567395499</v>
      </c>
      <c r="AY20" s="2">
        <v>3</v>
      </c>
      <c r="AZ20">
        <v>1.5</v>
      </c>
      <c r="BA20" s="2">
        <v>19.721775894663399</v>
      </c>
      <c r="BB20" s="2">
        <v>16.401971040738101</v>
      </c>
      <c r="BC20" s="2">
        <v>19.374887004273699</v>
      </c>
      <c r="BD20" s="2">
        <v>13.8741694876894</v>
      </c>
      <c r="BE20" s="2">
        <v>17.546996480041098</v>
      </c>
      <c r="BF20" s="2">
        <v>19.731346179451599</v>
      </c>
      <c r="BG20" s="2">
        <v>15.372818685238702</v>
      </c>
      <c r="BH20" s="2">
        <v>19.8802575470806</v>
      </c>
      <c r="BI20" s="2">
        <v>11.2708738856703</v>
      </c>
      <c r="CH20" t="s">
        <v>32</v>
      </c>
      <c r="CI20" s="2">
        <v>2.952</v>
      </c>
      <c r="CP20">
        <v>0.5</v>
      </c>
      <c r="CQ20" s="2">
        <v>10.1732322682169</v>
      </c>
      <c r="CR20" s="2">
        <v>23.589250869156999</v>
      </c>
      <c r="CS20" s="2">
        <v>8.72783769655139</v>
      </c>
      <c r="CT20" s="2">
        <v>17.3388582619293</v>
      </c>
      <c r="CU20" s="2">
        <v>18.497678581996301</v>
      </c>
      <c r="CV20" s="2">
        <v>30.601508836472703</v>
      </c>
      <c r="CW20" s="2">
        <v>11.8401770237099</v>
      </c>
      <c r="CX20" s="2">
        <v>15.9529653948244</v>
      </c>
      <c r="CY20" s="2">
        <v>13.353996888344899</v>
      </c>
      <c r="DU20" s="2">
        <v>6</v>
      </c>
      <c r="DV20">
        <v>0.2</v>
      </c>
      <c r="DW20" s="2">
        <v>13.034599990924001</v>
      </c>
      <c r="DX20" s="2">
        <v>6.7850642163024002</v>
      </c>
      <c r="DY20" s="2">
        <v>11.8261812914335</v>
      </c>
      <c r="DZ20" s="2">
        <v>29.342601358640103</v>
      </c>
      <c r="EA20" s="2">
        <v>12.0848073054414</v>
      </c>
      <c r="EB20" s="2">
        <v>20.4529163812159</v>
      </c>
      <c r="EC20" s="2">
        <v>37.031088237350303</v>
      </c>
      <c r="ED20" s="2">
        <v>8.1438929072164399</v>
      </c>
      <c r="EE20" s="2">
        <v>14.843409109237498</v>
      </c>
      <c r="EY20" s="2">
        <v>6</v>
      </c>
      <c r="EZ20">
        <v>0.3</v>
      </c>
      <c r="FA20" s="2">
        <v>1.7641428571283102</v>
      </c>
      <c r="FB20" s="2">
        <v>2.14844619936129</v>
      </c>
      <c r="FC20" s="2">
        <v>0.57698217205972802</v>
      </c>
      <c r="FD20" s="2">
        <v>1.07843447425724</v>
      </c>
      <c r="FE20" s="2">
        <v>1.6203729259685999</v>
      </c>
      <c r="FF20" s="2">
        <v>0.66798408004607202</v>
      </c>
      <c r="FG20" s="2">
        <v>4.9318967708199901</v>
      </c>
      <c r="FH20" s="2">
        <v>0.32548934823060399</v>
      </c>
      <c r="FI20" s="2">
        <v>3.9774825919046699</v>
      </c>
      <c r="FW20" t="s">
        <v>32</v>
      </c>
      <c r="FX20" s="2">
        <v>3.26</v>
      </c>
      <c r="GE20">
        <v>0.5</v>
      </c>
      <c r="GF20" s="2">
        <v>3.9649061922192899</v>
      </c>
      <c r="GG20" s="2">
        <v>10.100599826438399</v>
      </c>
      <c r="GH20" s="2">
        <v>7.6219870478971998</v>
      </c>
      <c r="GI20" s="2">
        <v>12.660815431922101</v>
      </c>
      <c r="GJ20" s="2">
        <v>1.5492875672045701</v>
      </c>
      <c r="GK20" s="2">
        <v>9.3121961835919098</v>
      </c>
      <c r="GL20" s="2">
        <v>6.3522125632701005</v>
      </c>
      <c r="GM20" s="2">
        <v>16.8927838282351</v>
      </c>
      <c r="GN20" s="2">
        <v>5.7976397643271307</v>
      </c>
      <c r="IB20">
        <v>0.5</v>
      </c>
      <c r="IC20" s="2">
        <v>23.523706295976098</v>
      </c>
      <c r="ID20" s="2">
        <v>14.757339408509502</v>
      </c>
      <c r="IE20" s="2">
        <v>22.682032981989998</v>
      </c>
      <c r="IF20" s="2">
        <v>14.9143379598433</v>
      </c>
      <c r="IG20" s="2">
        <v>19.275540767926699</v>
      </c>
      <c r="IH20" s="2">
        <v>17.111959721865798</v>
      </c>
      <c r="II20" s="2">
        <v>16.685932535172299</v>
      </c>
      <c r="IJ20" s="2">
        <v>11.6613833393306</v>
      </c>
      <c r="IK20" s="2">
        <v>10.1011645778581</v>
      </c>
      <c r="JV20" t="s">
        <v>28</v>
      </c>
      <c r="JW20" s="2">
        <f>SUM(JW3:JW19)</f>
        <v>1.2954852420306936E-2</v>
      </c>
      <c r="KD20">
        <v>0.7</v>
      </c>
      <c r="KE20" s="2">
        <v>9.7235868274660611</v>
      </c>
      <c r="KF20" s="2">
        <v>13.186246006722499</v>
      </c>
      <c r="KG20" s="2">
        <v>22.071697403642503</v>
      </c>
      <c r="KH20" s="2">
        <v>23.8495263456334</v>
      </c>
      <c r="KI20" s="2">
        <v>21.517133130501399</v>
      </c>
      <c r="KJ20" s="2">
        <v>30.929637198100401</v>
      </c>
      <c r="KK20" s="2">
        <v>24.281599185779999</v>
      </c>
      <c r="KL20" s="2">
        <v>20.635505260016501</v>
      </c>
      <c r="KM20" s="2">
        <v>16.812159572612</v>
      </c>
      <c r="LT20">
        <v>0.7</v>
      </c>
      <c r="LU20" s="2">
        <v>13.889145309206999</v>
      </c>
      <c r="LV20" s="2">
        <v>18.987518822960599</v>
      </c>
      <c r="LW20" s="2">
        <v>16.419669952509501</v>
      </c>
      <c r="LX20" s="2">
        <v>15.537272989252399</v>
      </c>
      <c r="LY20" s="2">
        <v>13.918886399098701</v>
      </c>
      <c r="LZ20" s="2">
        <v>27.810417370860101</v>
      </c>
      <c r="MA20" s="2">
        <v>17.528699069854799</v>
      </c>
      <c r="MB20" s="2">
        <v>14.617035807993501</v>
      </c>
      <c r="MC20" s="2">
        <v>29.946215738402998</v>
      </c>
      <c r="MP20" t="s">
        <v>32</v>
      </c>
      <c r="MQ20" s="2">
        <v>3.2839999999999998</v>
      </c>
      <c r="MX20">
        <v>0.3</v>
      </c>
      <c r="MY20" s="2">
        <v>18.753724182405602</v>
      </c>
      <c r="MZ20" s="2">
        <v>12.115275537440001</v>
      </c>
      <c r="NA20" s="2">
        <v>4.5456813919667001</v>
      </c>
      <c r="NB20" s="2">
        <v>4.1682685976629603</v>
      </c>
      <c r="NC20" s="2">
        <v>24.4460662757309</v>
      </c>
      <c r="ND20" s="2">
        <v>28.975068226659502</v>
      </c>
      <c r="NE20" s="2">
        <v>13.7271854267662</v>
      </c>
      <c r="NF20" s="2">
        <v>19.5994062686283</v>
      </c>
      <c r="NG20" s="2">
        <v>31.501764651291296</v>
      </c>
    </row>
    <row r="21" spans="2:378" ht="27.6" x14ac:dyDescent="0.25">
      <c r="K21" s="2">
        <v>4</v>
      </c>
      <c r="L21">
        <v>0.5</v>
      </c>
      <c r="M21" s="2">
        <v>8.8780048155590308</v>
      </c>
      <c r="N21" s="2">
        <v>43.582850356063204</v>
      </c>
      <c r="O21" s="2">
        <v>30.374331706181902</v>
      </c>
      <c r="P21" s="2">
        <v>21.943976081355903</v>
      </c>
      <c r="Q21" s="2">
        <v>17.290382133769498</v>
      </c>
      <c r="R21" s="2">
        <v>21.211025201118499</v>
      </c>
      <c r="S21" s="2">
        <v>10.661245448283401</v>
      </c>
      <c r="T21" s="2">
        <v>17.553666219307402</v>
      </c>
      <c r="U21" s="2">
        <v>12.566316987256801</v>
      </c>
      <c r="AY21" s="2">
        <v>4</v>
      </c>
      <c r="AZ21">
        <v>1</v>
      </c>
      <c r="BA21" s="2">
        <v>14.7010699383457</v>
      </c>
      <c r="BB21" s="2">
        <v>42.650497564376302</v>
      </c>
      <c r="BC21" s="2">
        <v>22.366808280107801</v>
      </c>
      <c r="BD21" s="2">
        <v>21.6224006924927</v>
      </c>
      <c r="BE21" s="2">
        <v>28.774429720884399</v>
      </c>
      <c r="BF21" s="2">
        <v>31.630608477792499</v>
      </c>
      <c r="BG21" s="2">
        <v>24.171281128909598</v>
      </c>
      <c r="BH21" s="2">
        <v>37.341043995834298</v>
      </c>
      <c r="BI21" s="2">
        <v>35.523500529958504</v>
      </c>
      <c r="CP21">
        <v>0.3</v>
      </c>
      <c r="CQ21" s="2">
        <v>38.4827414068655</v>
      </c>
      <c r="CR21" s="2">
        <v>30.899745064605298</v>
      </c>
      <c r="CS21" s="2">
        <v>34.603794524922499</v>
      </c>
      <c r="CT21" s="2">
        <v>43.0231055923295</v>
      </c>
      <c r="CU21" s="2">
        <v>28.1434439652697</v>
      </c>
      <c r="CV21" s="2">
        <v>38.806193587371801</v>
      </c>
      <c r="CW21" s="2">
        <v>34.342094803277803</v>
      </c>
      <c r="CX21" s="2">
        <v>32.059403932060498</v>
      </c>
      <c r="CY21" s="2">
        <v>34.742404730996</v>
      </c>
      <c r="DV21"/>
      <c r="EP21" s="31" t="s">
        <v>1446</v>
      </c>
      <c r="EQ21" t="s">
        <v>3</v>
      </c>
      <c r="ER21" t="s">
        <v>4</v>
      </c>
      <c r="ES21" t="s">
        <v>5</v>
      </c>
      <c r="ET21" t="s">
        <v>6</v>
      </c>
      <c r="EU21" t="s">
        <v>7</v>
      </c>
      <c r="EV21" t="s">
        <v>8</v>
      </c>
      <c r="EW21" t="s">
        <v>9</v>
      </c>
      <c r="EX21" t="s">
        <v>10</v>
      </c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GE21">
        <v>0.3</v>
      </c>
      <c r="GF21" s="2">
        <v>5.0660630049814896</v>
      </c>
      <c r="GG21" s="2">
        <v>3.1274139344719898</v>
      </c>
      <c r="GH21" s="2">
        <v>1.8068428822423901</v>
      </c>
      <c r="GI21" s="2">
        <v>4.7145292225955195</v>
      </c>
      <c r="GJ21" s="2">
        <v>0.10081225185354899</v>
      </c>
      <c r="GK21" s="2">
        <v>8.6524047689260506</v>
      </c>
      <c r="GL21" s="2">
        <v>2.2372148457005401</v>
      </c>
      <c r="GM21" s="2">
        <v>3.05961487691836</v>
      </c>
      <c r="GN21" s="2">
        <v>4.7235227868901299</v>
      </c>
      <c r="HR21" s="31" t="s">
        <v>1467</v>
      </c>
      <c r="HS21" t="s">
        <v>3</v>
      </c>
      <c r="HT21" t="s">
        <v>4</v>
      </c>
      <c r="HU21" t="s">
        <v>5</v>
      </c>
      <c r="HV21" t="s">
        <v>6</v>
      </c>
      <c r="HW21" t="s">
        <v>7</v>
      </c>
      <c r="HX21" t="s">
        <v>8</v>
      </c>
      <c r="HY21" t="s">
        <v>9</v>
      </c>
      <c r="HZ21" t="s">
        <v>10</v>
      </c>
      <c r="IA21"/>
      <c r="IB21">
        <v>0.3</v>
      </c>
      <c r="IC21">
        <v>0.18302398940158701</v>
      </c>
      <c r="ID21">
        <v>14.051768770037301</v>
      </c>
      <c r="IE21">
        <v>27.795906553026899</v>
      </c>
      <c r="IF21">
        <v>13.444433445709199</v>
      </c>
      <c r="IG21">
        <v>10.6591575634094</v>
      </c>
      <c r="IH21">
        <v>12.708791874623298</v>
      </c>
      <c r="II21">
        <v>29.096394319571999</v>
      </c>
      <c r="IJ21">
        <v>17.1316094160013</v>
      </c>
      <c r="IK21">
        <v>7.768992138801881</v>
      </c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V21" t="s">
        <v>29</v>
      </c>
      <c r="JW21" s="2">
        <v>124.968</v>
      </c>
      <c r="KD21">
        <v>0.5</v>
      </c>
      <c r="KE21" s="2">
        <v>9.957368623925051</v>
      </c>
      <c r="KF21" s="2">
        <v>13.839391738516499</v>
      </c>
      <c r="KG21" s="2">
        <v>8.3869821474399693</v>
      </c>
      <c r="KH21" s="2">
        <v>21.780364455858599</v>
      </c>
      <c r="KI21" s="2">
        <v>3.4376854663948699</v>
      </c>
      <c r="KJ21" s="2">
        <v>10.7896765928423</v>
      </c>
      <c r="KK21" s="2">
        <v>13.1081950310093</v>
      </c>
      <c r="KL21" s="2">
        <v>13.0220146222808</v>
      </c>
      <c r="KM21" s="2">
        <v>3.3736364097241802</v>
      </c>
      <c r="LT21">
        <v>0.5</v>
      </c>
      <c r="LU21" s="2">
        <v>27.6815845770941</v>
      </c>
      <c r="LV21" s="2">
        <v>31.192319937258102</v>
      </c>
      <c r="LW21" s="2">
        <v>19.398560824439802</v>
      </c>
      <c r="LX21" s="2">
        <v>18.944079701493401</v>
      </c>
      <c r="LY21" s="2">
        <v>15.852036749428001</v>
      </c>
      <c r="LZ21" s="2">
        <v>15.8181901003614</v>
      </c>
      <c r="MA21" s="2">
        <v>9.8458683753490099</v>
      </c>
      <c r="MB21" s="2">
        <v>28.130870522320901</v>
      </c>
      <c r="MC21" s="2">
        <v>32.700788181421395</v>
      </c>
      <c r="MX21">
        <v>0.25</v>
      </c>
      <c r="MY21" s="2">
        <v>5.8730603842168101</v>
      </c>
      <c r="MZ21" s="2">
        <v>1.9925087366216701</v>
      </c>
      <c r="NA21" s="2">
        <v>1.9194800626313901</v>
      </c>
      <c r="NB21" s="2">
        <v>6.9705861241778795</v>
      </c>
      <c r="NC21" s="2">
        <v>2.5096183841498401</v>
      </c>
      <c r="ND21" s="2">
        <v>9.4293579288751095E-2</v>
      </c>
      <c r="NE21" s="2">
        <v>3.1246494715682998</v>
      </c>
      <c r="NF21" s="2">
        <v>0.10274245767033501</v>
      </c>
      <c r="NG21" s="2">
        <v>0.98571927468478304</v>
      </c>
    </row>
    <row r="22" spans="2:378" ht="27.6" x14ac:dyDescent="0.25">
      <c r="B22" s="31" t="s">
        <v>1421</v>
      </c>
      <c r="C22" t="s">
        <v>3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s="2">
        <v>5</v>
      </c>
      <c r="L22">
        <v>0.3</v>
      </c>
      <c r="M22" s="2">
        <v>5.6896800692081602</v>
      </c>
      <c r="N22" s="2">
        <v>23.067525588581901</v>
      </c>
      <c r="O22" s="2">
        <v>17.7603222330163</v>
      </c>
      <c r="P22" s="2">
        <v>22.492137551778399</v>
      </c>
      <c r="Q22">
        <v>23.2436686693325</v>
      </c>
      <c r="R22">
        <v>13.940972148657901</v>
      </c>
      <c r="S22">
        <v>19.516931856733098</v>
      </c>
      <c r="T22">
        <v>23.6872521079401</v>
      </c>
      <c r="U22">
        <v>14.971526599386701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P22" s="31" t="s">
        <v>1267</v>
      </c>
      <c r="AQ22" t="s">
        <v>3</v>
      </c>
      <c r="AR22" t="s">
        <v>4</v>
      </c>
      <c r="AS22" t="s">
        <v>5</v>
      </c>
      <c r="AT22" t="s">
        <v>6</v>
      </c>
      <c r="AU22" t="s">
        <v>7</v>
      </c>
      <c r="AV22" t="s">
        <v>8</v>
      </c>
      <c r="AW22" t="s">
        <v>9</v>
      </c>
      <c r="AX22" t="s">
        <v>10</v>
      </c>
      <c r="AY22" s="2">
        <v>5</v>
      </c>
      <c r="AZ22">
        <v>0.7</v>
      </c>
      <c r="BA22">
        <v>16.999882218747899</v>
      </c>
      <c r="BB22">
        <v>15.754387891043301</v>
      </c>
      <c r="BC22">
        <v>16.2131505368903</v>
      </c>
      <c r="BD22">
        <v>4.3419548951961904</v>
      </c>
      <c r="BE22">
        <v>38.744893659431902</v>
      </c>
      <c r="BF22">
        <v>17.800597173029999</v>
      </c>
      <c r="BG22">
        <v>16.144659382592099</v>
      </c>
      <c r="BH22">
        <v>30.4584638482381</v>
      </c>
      <c r="BI22">
        <v>34.997933329492099</v>
      </c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P22">
        <v>0.27</v>
      </c>
      <c r="CQ22" s="2">
        <v>14.286764909883102</v>
      </c>
      <c r="CR22" s="2">
        <v>12.343225051732901</v>
      </c>
      <c r="CS22" s="2">
        <v>18.251477264423698</v>
      </c>
      <c r="CT22" s="2">
        <v>9.2275014400172601</v>
      </c>
      <c r="CU22" s="2">
        <v>11.6247680895339</v>
      </c>
      <c r="CV22" s="2">
        <v>0.90939823673299103</v>
      </c>
      <c r="CW22" s="2">
        <v>13.3935612230804</v>
      </c>
      <c r="CX22" s="2">
        <v>16.861623146196401</v>
      </c>
      <c r="CY22" s="2">
        <v>2.8042123819794402</v>
      </c>
      <c r="DL22" s="31" t="s">
        <v>1444</v>
      </c>
      <c r="DM22" t="s">
        <v>3</v>
      </c>
      <c r="DN22" t="s">
        <v>4</v>
      </c>
      <c r="DO22" t="s">
        <v>5</v>
      </c>
      <c r="DP22" t="s">
        <v>6</v>
      </c>
      <c r="DQ22" t="s">
        <v>7</v>
      </c>
      <c r="DR22" t="s">
        <v>8</v>
      </c>
      <c r="DS22" t="s">
        <v>9</v>
      </c>
      <c r="DT22" t="s">
        <v>10</v>
      </c>
      <c r="DU22"/>
      <c r="DW22" s="23" t="s">
        <v>1314</v>
      </c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Q22" s="2">
        <v>2921.3483146067401</v>
      </c>
      <c r="ER22" s="2">
        <f t="shared" ref="ER22:ER30" si="100">EQ22/1000</f>
        <v>2.9213483146067403</v>
      </c>
      <c r="ES22" s="2">
        <v>4.8590459530377299E-5</v>
      </c>
      <c r="ET22" s="2">
        <f t="shared" ref="ET22:ET30" si="101">ES22*100/0.00352</f>
        <v>1.3804107821129914</v>
      </c>
      <c r="EU22" s="2">
        <f>ET22</f>
        <v>1.3804107821129914</v>
      </c>
      <c r="EV22" s="2">
        <f>(ER22/1.533)^3.361</f>
        <v>8.7341053840394824</v>
      </c>
      <c r="EW22" s="2">
        <f>(EU22*ER22^0.117)/90.921</f>
        <v>1.7211447246261287E-2</v>
      </c>
      <c r="EX22" s="2">
        <f>EW22/1.01012</f>
        <v>1.7039012440364796E-2</v>
      </c>
      <c r="EZ22"/>
      <c r="HS22" s="2">
        <v>3645.4703832752598</v>
      </c>
      <c r="HT22" s="2">
        <f t="shared" ref="HT22:HT32" si="102">HS22/1000</f>
        <v>3.64547038327526</v>
      </c>
      <c r="HU22" s="2">
        <v>2.5000000000000001E-5</v>
      </c>
      <c r="HV22" s="2">
        <f>HU22*100/0.00348</f>
        <v>0.7183908045977011</v>
      </c>
      <c r="HW22" s="2">
        <f>HV22</f>
        <v>0.7183908045977011</v>
      </c>
      <c r="HX22" s="2">
        <f>(HT22/1.505)^1.805</f>
        <v>4.9375535545374767</v>
      </c>
      <c r="HY22" s="2">
        <f>(HW22*HT22^0.063)/96.551</f>
        <v>8.0722473980850626E-3</v>
      </c>
      <c r="HZ22" s="2">
        <f>HY22/0.96295</f>
        <v>8.3828312976634949E-3</v>
      </c>
      <c r="IB22">
        <v>0.25</v>
      </c>
      <c r="IC22" s="2">
        <v>0.99465067005963903</v>
      </c>
      <c r="ID22" s="2">
        <v>1.18235888870923</v>
      </c>
      <c r="IE22" s="2">
        <v>6.4770870029253302</v>
      </c>
      <c r="IF22" s="2">
        <v>3.0187638001616599</v>
      </c>
      <c r="IG22" s="2">
        <v>7.9735142810039294E-2</v>
      </c>
      <c r="IH22" s="2">
        <v>1.6583919122461801</v>
      </c>
      <c r="II22" s="2">
        <v>9.4930144853084304</v>
      </c>
      <c r="IJ22" s="2">
        <v>9.3352230198229904</v>
      </c>
      <c r="IK22" s="2">
        <v>1.08328881641539</v>
      </c>
      <c r="JV22" t="s">
        <v>30</v>
      </c>
      <c r="JW22" s="2">
        <v>-9.2999999999999999E-2</v>
      </c>
      <c r="KD22">
        <v>0.3</v>
      </c>
      <c r="KE22" s="2">
        <v>7.148983611845269</v>
      </c>
      <c r="KF22" s="2">
        <v>19.952653409594301</v>
      </c>
      <c r="KG22" s="2">
        <v>2.30610512402155</v>
      </c>
      <c r="KH22" s="2">
        <v>26.656762285307799</v>
      </c>
      <c r="KI22" s="2">
        <v>8.6531590971972694</v>
      </c>
      <c r="KJ22" s="2">
        <v>4.9565507212221203</v>
      </c>
      <c r="KK22" s="2">
        <v>17.1510304279495</v>
      </c>
      <c r="KL22" s="2">
        <v>7.7473947954781792</v>
      </c>
      <c r="KM22" s="2">
        <v>5.3134176609578194</v>
      </c>
      <c r="LJ22" s="31" t="s">
        <v>1495</v>
      </c>
      <c r="LK22" t="s">
        <v>3</v>
      </c>
      <c r="LL22" t="s">
        <v>4</v>
      </c>
      <c r="LM22" t="s">
        <v>5</v>
      </c>
      <c r="LN22" t="s">
        <v>6</v>
      </c>
      <c r="LO22" t="s">
        <v>7</v>
      </c>
      <c r="LP22" t="s">
        <v>8</v>
      </c>
      <c r="LQ22" t="s">
        <v>9</v>
      </c>
      <c r="LR22" t="s">
        <v>10</v>
      </c>
      <c r="LS22"/>
      <c r="LT22">
        <v>0.3</v>
      </c>
      <c r="LU22">
        <v>17.033282337181198</v>
      </c>
      <c r="LV22">
        <v>10.355881386748301</v>
      </c>
      <c r="LW22">
        <v>23.063183429107799</v>
      </c>
      <c r="LX22">
        <v>13.094886041721502</v>
      </c>
      <c r="LY22">
        <v>17.2786721942052</v>
      </c>
      <c r="LZ22">
        <v>20.7144055400776</v>
      </c>
      <c r="MA22">
        <v>37.906690001352601</v>
      </c>
      <c r="MB22">
        <v>14.0382517033594</v>
      </c>
      <c r="MC22">
        <v>13.5677493462745</v>
      </c>
      <c r="MD22"/>
      <c r="ME22"/>
      <c r="MF22"/>
      <c r="MG22"/>
      <c r="MH22"/>
      <c r="MI22"/>
      <c r="MJ22"/>
      <c r="MK22"/>
      <c r="ML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</row>
    <row r="23" spans="2:378" ht="27.6" x14ac:dyDescent="0.25">
      <c r="C23" s="2">
        <v>1681.8181818181799</v>
      </c>
      <c r="D23" s="2">
        <f t="shared" ref="D23:D35" si="103">C23/1000</f>
        <v>1.6818181818181799</v>
      </c>
      <c r="E23">
        <v>4.3636363636362897E-5</v>
      </c>
      <c r="F23" s="2">
        <f>E23*100/0.00871</f>
        <v>0.5009915457676567</v>
      </c>
      <c r="G23" s="2">
        <f>F23</f>
        <v>0.5009915457676567</v>
      </c>
      <c r="H23" s="2">
        <f>(D23/0.969)^3.21</f>
        <v>5.8701798116022754</v>
      </c>
      <c r="I23" s="2">
        <f>(G23*D23^0.235)/76.87</f>
        <v>7.3643020217097222E-3</v>
      </c>
      <c r="J23" s="2">
        <f>I23/0.98228</f>
        <v>7.4971515471247731E-3</v>
      </c>
      <c r="K23" s="2">
        <v>6</v>
      </c>
      <c r="L23">
        <v>0.25</v>
      </c>
      <c r="M23">
        <v>3.7658178242678102</v>
      </c>
      <c r="N23">
        <v>2.7325569302267501</v>
      </c>
      <c r="O23">
        <v>4.7642622343196699</v>
      </c>
      <c r="P23">
        <v>1.6741021657412001</v>
      </c>
      <c r="Q23" s="2">
        <v>7.5338510483198604</v>
      </c>
      <c r="R23" s="2">
        <v>12.904691998417899</v>
      </c>
      <c r="S23" s="2">
        <v>0.58218414154494702</v>
      </c>
      <c r="T23" s="2">
        <v>3.1081084461578401</v>
      </c>
      <c r="U23" s="2">
        <v>4.6696817976985505</v>
      </c>
      <c r="W23" s="2">
        <f>2200*0.4</f>
        <v>880</v>
      </c>
      <c r="AQ23" s="2">
        <v>2789.2976588628699</v>
      </c>
      <c r="AR23" s="2">
        <f t="shared" ref="AR23:AR32" si="104">AQ23/1000</f>
        <v>2.78929765886287</v>
      </c>
      <c r="AS23" s="2">
        <v>2.22222222222218E-5</v>
      </c>
      <c r="AT23" s="2">
        <f>AS23*100/0.00447</f>
        <v>0.49714143673874278</v>
      </c>
      <c r="AU23" s="2">
        <f>AT23</f>
        <v>0.49714143673874278</v>
      </c>
      <c r="AV23" s="2">
        <f>(AR23/1.192)^2.089</f>
        <v>5.9060574863129665</v>
      </c>
      <c r="AW23" s="2">
        <f>(AU23*AR23^(-0.313))/147.32</f>
        <v>2.4478136993087815E-3</v>
      </c>
      <c r="AX23" s="2">
        <f>AW23/0.872</f>
        <v>2.8071258019596117E-3</v>
      </c>
      <c r="AY23" s="2">
        <v>6</v>
      </c>
      <c r="AZ23">
        <v>0.5</v>
      </c>
      <c r="BA23" s="2">
        <v>0.22958549580144802</v>
      </c>
      <c r="BB23" s="2">
        <v>4.4949920664184502</v>
      </c>
      <c r="BC23" s="2">
        <v>22.851823899847801</v>
      </c>
      <c r="BD23" s="2">
        <v>4.6238164482816</v>
      </c>
      <c r="BE23" s="2">
        <v>6.6047691388056107</v>
      </c>
      <c r="BF23" s="2">
        <v>4.3044735656798405</v>
      </c>
      <c r="BG23" s="2">
        <v>4.7339834352941406</v>
      </c>
      <c r="BH23" s="2">
        <v>3.3957594322688802</v>
      </c>
      <c r="BI23" s="2">
        <v>8.358836620618181</v>
      </c>
      <c r="CF23" s="31" t="s">
        <v>1389</v>
      </c>
      <c r="CG23" t="s">
        <v>3</v>
      </c>
      <c r="CH23" t="s">
        <v>4</v>
      </c>
      <c r="CI23" t="s">
        <v>5</v>
      </c>
      <c r="CJ23" t="s">
        <v>6</v>
      </c>
      <c r="CK23" t="s">
        <v>7</v>
      </c>
      <c r="CL23" t="s">
        <v>8</v>
      </c>
      <c r="CM23" t="s">
        <v>9</v>
      </c>
      <c r="CN23" t="s">
        <v>10</v>
      </c>
      <c r="CO23"/>
      <c r="CP23">
        <v>0.25</v>
      </c>
      <c r="CQ23">
        <v>18.048837192072401</v>
      </c>
      <c r="CR23">
        <v>13.4832635575296</v>
      </c>
      <c r="CS23">
        <v>7.7662055805761101</v>
      </c>
      <c r="CT23">
        <v>1.78362217117474</v>
      </c>
      <c r="CU23">
        <v>3.7502966584159698</v>
      </c>
      <c r="CV23">
        <v>1.25042233657336</v>
      </c>
      <c r="CW23">
        <v>2.1648157371395702</v>
      </c>
      <c r="CX23">
        <v>4.9519206771965898</v>
      </c>
      <c r="CY23">
        <v>11.672363085123399</v>
      </c>
      <c r="CZ23"/>
      <c r="DA23"/>
      <c r="DB23"/>
      <c r="DC23"/>
      <c r="DD23"/>
      <c r="DE23"/>
      <c r="DF23"/>
      <c r="DG23"/>
      <c r="DH23"/>
      <c r="DI23"/>
      <c r="DM23" s="2">
        <v>1764.36865908813</v>
      </c>
      <c r="DN23" s="2">
        <f t="shared" ref="DN23:DN35" si="105">DM23/1000</f>
        <v>1.76436865908813</v>
      </c>
      <c r="DO23" s="2">
        <v>2.5925925925924902E-5</v>
      </c>
      <c r="DP23" s="2">
        <f t="shared" ref="DP23:DP35" si="106">DO23*100/0.00942</f>
        <v>0.27522214358731317</v>
      </c>
      <c r="DQ23" s="2">
        <f>DP23</f>
        <v>0.27522214358731317</v>
      </c>
      <c r="DR23" s="2">
        <f>(DN23/0.795)^2.378</f>
        <v>6.6575801865992501</v>
      </c>
      <c r="DS23" s="2">
        <f>(DQ23*DN23^0.038)/103.857</f>
        <v>2.7078087938457751E-3</v>
      </c>
      <c r="DT23" s="2">
        <f>DS23/0.91587</f>
        <v>2.9565427340624492E-3</v>
      </c>
      <c r="DV23" s="6" t="s">
        <v>1517</v>
      </c>
      <c r="DW23"/>
      <c r="DX23"/>
      <c r="DY23"/>
      <c r="DZ23"/>
      <c r="EA23"/>
      <c r="EB23"/>
      <c r="EC23" s="23" t="s">
        <v>1149</v>
      </c>
      <c r="ED23"/>
      <c r="EE23"/>
      <c r="EQ23" s="2">
        <v>2022.4719101123501</v>
      </c>
      <c r="ER23" s="2">
        <f t="shared" si="100"/>
        <v>2.0224719101123503</v>
      </c>
      <c r="ES23" s="2">
        <v>2.45105295027921E-4</v>
      </c>
      <c r="ET23" s="2">
        <f t="shared" si="101"/>
        <v>6.9632186087477557</v>
      </c>
      <c r="EU23" s="2">
        <f t="shared" ref="EU23:EU30" si="107">ET23+EU22</f>
        <v>8.3436293908607464</v>
      </c>
      <c r="EV23" s="2">
        <f t="shared" ref="EV23:EV30" si="108">(ER23/1.533)^3.361</f>
        <v>2.5378379935927229</v>
      </c>
      <c r="EW23" s="2">
        <f t="shared" ref="EW23:EW30" si="109">(EU23*ER23^0.117)/90.921</f>
        <v>9.9650401738084149E-2</v>
      </c>
      <c r="EX23" s="2">
        <f t="shared" ref="EX23:EX30" si="110">EW23/1.01012</f>
        <v>9.8652043062293748E-2</v>
      </c>
      <c r="FU23" s="31" t="s">
        <v>1449</v>
      </c>
      <c r="FV23" t="s">
        <v>3</v>
      </c>
      <c r="FW23" t="s">
        <v>4</v>
      </c>
      <c r="FX23" t="s">
        <v>5</v>
      </c>
      <c r="FY23" t="s">
        <v>6</v>
      </c>
      <c r="FZ23" t="s">
        <v>7</v>
      </c>
      <c r="GA23" t="s">
        <v>8</v>
      </c>
      <c r="GB23" t="s">
        <v>9</v>
      </c>
      <c r="GC23" t="s">
        <v>10</v>
      </c>
      <c r="GD23"/>
      <c r="GE23"/>
      <c r="GF23"/>
      <c r="GG23"/>
      <c r="GH23"/>
      <c r="GI23"/>
      <c r="GJ23"/>
      <c r="GK23"/>
      <c r="GL23"/>
      <c r="GM23"/>
      <c r="GN23" s="6" t="s">
        <v>1277</v>
      </c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S23" s="2">
        <v>2564.2421602787399</v>
      </c>
      <c r="HT23" s="2">
        <f t="shared" si="102"/>
        <v>2.5642421602787397</v>
      </c>
      <c r="HU23" s="2">
        <v>1.4464285714285699E-4</v>
      </c>
      <c r="HV23" s="2">
        <f t="shared" ref="HV23:HV32" si="111">HU23*100/0.00348</f>
        <v>4.1564039408866948</v>
      </c>
      <c r="HW23" s="2">
        <f>HV23+HW22</f>
        <v>4.8747947454843956</v>
      </c>
      <c r="HX23" s="2">
        <f t="shared" ref="HX23:HX32" si="112">(HT23/1.505)^1.805</f>
        <v>2.6164815600592739</v>
      </c>
      <c r="HY23" s="2">
        <f t="shared" ref="HY23:HY32" si="113">(HW23*HT23^0.063)/96.551</f>
        <v>5.3575221765739957E-2</v>
      </c>
      <c r="HZ23" s="2">
        <f t="shared" ref="HZ23:HZ32" si="114">HY23/0.96295</f>
        <v>5.5636556171909192E-2</v>
      </c>
      <c r="IB23">
        <v>0.2</v>
      </c>
      <c r="IC23" s="2">
        <v>0.14992822922328</v>
      </c>
      <c r="ID23" s="2">
        <v>0.93234834313160697</v>
      </c>
      <c r="IE23" s="2">
        <v>5.1861095327560802</v>
      </c>
      <c r="IF23" s="2">
        <v>0.29290822620241097</v>
      </c>
      <c r="IG23" s="2">
        <v>0.71544707164379706</v>
      </c>
      <c r="IH23" s="2">
        <v>0.52578316464661001</v>
      </c>
      <c r="II23" s="2">
        <v>1.06887082245811</v>
      </c>
      <c r="IJ23" s="2">
        <v>0.53646191815426392</v>
      </c>
      <c r="IK23" s="2">
        <v>0.27543470400106801</v>
      </c>
      <c r="JV23" t="s">
        <v>31</v>
      </c>
      <c r="JW23" s="2">
        <v>0.72</v>
      </c>
      <c r="KD23">
        <v>0.25</v>
      </c>
      <c r="KE23" s="2">
        <v>0.86729835156838209</v>
      </c>
      <c r="KF23" s="2">
        <v>1.4365004170195599</v>
      </c>
      <c r="KG23" s="2">
        <v>2.3435436429322598</v>
      </c>
      <c r="KH23" s="2">
        <v>0.55084103573024101</v>
      </c>
      <c r="KI23" s="2">
        <v>4.3103365922572401</v>
      </c>
      <c r="KJ23" s="2">
        <v>2.6520698673923904</v>
      </c>
      <c r="KK23" s="2">
        <v>5.9912029171265901</v>
      </c>
      <c r="KL23" s="2">
        <v>1.7947259266447499</v>
      </c>
      <c r="KM23" s="2">
        <v>1.4299294714522799</v>
      </c>
      <c r="LK23" s="2">
        <v>1891.7910447761101</v>
      </c>
      <c r="LL23" s="2">
        <f t="shared" ref="LL23:LL33" si="115">LK23/1000</f>
        <v>1.8917910447761102</v>
      </c>
      <c r="LM23" s="2">
        <v>4.2116032739526999E-5</v>
      </c>
      <c r="LN23" s="2">
        <f>LM23*100/0.00662</f>
        <v>0.63619384802910883</v>
      </c>
      <c r="LO23" s="2">
        <f>LN23</f>
        <v>0.63619384802910883</v>
      </c>
      <c r="LP23" s="2">
        <f>(LL23/1.058)^3.352</f>
        <v>7.0145996943648621</v>
      </c>
      <c r="LQ23" s="2">
        <f>(LO23*LL23^0.251)/74.975</f>
        <v>9.9579090473994169E-3</v>
      </c>
      <c r="LR23" s="2">
        <f>LQ23/0.99702</f>
        <v>9.9876723108858565E-3</v>
      </c>
      <c r="LT23">
        <v>0.25</v>
      </c>
      <c r="LU23" s="2">
        <v>6.00994292631413</v>
      </c>
      <c r="LV23" s="2">
        <v>7.5506405185399004</v>
      </c>
      <c r="LW23" s="2">
        <v>5.8586455201085403</v>
      </c>
      <c r="LX23" s="2">
        <v>5.8984990252084906</v>
      </c>
      <c r="LY23" s="2">
        <v>12.1493931710745</v>
      </c>
      <c r="LZ23" s="2">
        <v>4.7454075390995403</v>
      </c>
      <c r="MA23" s="2">
        <v>11.5424079079205</v>
      </c>
      <c r="MB23" s="2">
        <v>4.1918988125910595</v>
      </c>
      <c r="MC23" s="2">
        <v>0.64266929885381496</v>
      </c>
      <c r="MN23" s="31" t="s">
        <v>1497</v>
      </c>
      <c r="MO23" t="s">
        <v>3</v>
      </c>
      <c r="MP23" t="s">
        <v>4</v>
      </c>
      <c r="MQ23" t="s">
        <v>5</v>
      </c>
      <c r="MR23" t="s">
        <v>6</v>
      </c>
      <c r="MS23" t="s">
        <v>7</v>
      </c>
      <c r="MT23" t="s">
        <v>8</v>
      </c>
      <c r="MU23" t="s">
        <v>9</v>
      </c>
      <c r="MV23" t="s">
        <v>10</v>
      </c>
      <c r="MY23" s="23" t="s">
        <v>1512</v>
      </c>
    </row>
    <row r="24" spans="2:378" x14ac:dyDescent="0.25">
      <c r="C24" s="2">
        <v>1441.5584415584401</v>
      </c>
      <c r="D24" s="2">
        <f t="shared" si="103"/>
        <v>1.4415584415584402</v>
      </c>
      <c r="E24" s="2">
        <v>1.5636363636363501E-4</v>
      </c>
      <c r="F24" s="2">
        <f t="shared" ref="F24:F35" si="116">E24*100/0.00871</f>
        <v>1.795219705667451</v>
      </c>
      <c r="G24" s="2">
        <f>F24+G23</f>
        <v>2.2962112514351078</v>
      </c>
      <c r="H24" s="2">
        <f t="shared" ref="H24:H35" si="117">(D24/0.969)^3.21</f>
        <v>3.578921805579772</v>
      </c>
      <c r="I24" s="2">
        <f t="shared" ref="I24:I35" si="118">(G24*D24^0.235)/76.87</f>
        <v>3.2552214543909698E-2</v>
      </c>
      <c r="J24" s="2">
        <f t="shared" ref="J24:J35" si="119">I24/0.98228</f>
        <v>3.3139445518497471E-2</v>
      </c>
      <c r="AQ24" s="2">
        <v>2200.66889632107</v>
      </c>
      <c r="AR24" s="2">
        <f t="shared" si="104"/>
        <v>2.2006688963210701</v>
      </c>
      <c r="AS24" s="2">
        <v>1.7037037037036999E-4</v>
      </c>
      <c r="AT24" s="2">
        <f t="shared" ref="AT24:AT32" si="120">AS24*100/0.00447</f>
        <v>3.8114176816637584</v>
      </c>
      <c r="AU24" s="2">
        <f>AT24+AU23</f>
        <v>4.3085591184025009</v>
      </c>
      <c r="AV24" s="2">
        <f t="shared" ref="AV24:AV32" si="121">(AR24/1.192)^2.089</f>
        <v>3.5996119242427183</v>
      </c>
      <c r="AW24" s="2">
        <f t="shared" ref="AW24:AW32" si="122">(AU24*AR24^(-0.313))/147.32</f>
        <v>2.2848133276433456E-2</v>
      </c>
      <c r="AX24" s="2">
        <f t="shared" ref="AX24:AX32" si="123">AW24/0.872</f>
        <v>2.6201987702331946E-2</v>
      </c>
      <c r="AY24" s="2">
        <v>7</v>
      </c>
      <c r="AZ24">
        <v>0.3</v>
      </c>
      <c r="BA24" s="2">
        <v>1.9436003216097901</v>
      </c>
      <c r="BB24" s="2">
        <v>1.6620943781204802</v>
      </c>
      <c r="BC24" s="2">
        <v>5.6116678516460503</v>
      </c>
      <c r="BD24" s="2">
        <v>0.966497484854421</v>
      </c>
      <c r="BE24" s="2">
        <v>2.6066319821049899</v>
      </c>
      <c r="BF24" s="2">
        <v>1.99561126256437</v>
      </c>
      <c r="BG24" s="2">
        <v>0.45304991115066401</v>
      </c>
      <c r="BH24" s="2">
        <v>1.3213325761010299</v>
      </c>
      <c r="BI24" s="2">
        <v>4.1616783812159195</v>
      </c>
      <c r="CG24" s="2">
        <v>1769.9057246706</v>
      </c>
      <c r="CH24" s="2">
        <f t="shared" ref="CH24:CH35" si="124">CG24/1000</f>
        <v>1.7699057246706</v>
      </c>
      <c r="CI24" s="2">
        <v>5.7882780554293603E-5</v>
      </c>
      <c r="CJ24" s="2">
        <f t="shared" ref="CJ24:CJ35" si="125">CI24*100/0.00736</f>
        <v>0.78645082274855427</v>
      </c>
      <c r="CK24" s="2">
        <f>CJ24</f>
        <v>0.78645082274855427</v>
      </c>
      <c r="CL24" s="2">
        <f>(CH24/0.996)^2.63</f>
        <v>4.5361435767340579</v>
      </c>
      <c r="CM24" s="2">
        <f>(CK24*CH24^0.259)/73.83</f>
        <v>1.2349739230079088E-2</v>
      </c>
      <c r="CN24" s="2">
        <f>CM24/0.98047</f>
        <v>1.2595733913407946E-2</v>
      </c>
      <c r="DM24" s="2">
        <v>1401.7112822393301</v>
      </c>
      <c r="DN24" s="2">
        <f t="shared" si="105"/>
        <v>1.4017112822393301</v>
      </c>
      <c r="DO24" s="2">
        <v>1.40740740740741E-4</v>
      </c>
      <c r="DP24" s="2">
        <f t="shared" si="106"/>
        <v>1.4940630651883333</v>
      </c>
      <c r="DQ24" s="2">
        <f t="shared" ref="DQ24:DQ35" si="126">DP24+DQ23</f>
        <v>1.7692852087756465</v>
      </c>
      <c r="DR24" s="2">
        <f t="shared" ref="DR24:DR35" si="127">(DN24/0.795)^2.378</f>
        <v>3.8519535820210247</v>
      </c>
      <c r="DS24" s="2">
        <f t="shared" ref="DS24:DS35" si="128">(DQ24*DN24^0.038)/103.857</f>
        <v>1.7255800018290798E-2</v>
      </c>
      <c r="DT24" s="2">
        <f t="shared" ref="DT24:DT35" si="129">DS24/0.91587</f>
        <v>1.8840883551476516E-2</v>
      </c>
      <c r="DV24" t="s">
        <v>4</v>
      </c>
      <c r="DW24" s="6" t="s">
        <v>1269</v>
      </c>
      <c r="DX24" s="6" t="s">
        <v>1270</v>
      </c>
      <c r="DY24" s="6" t="s">
        <v>1271</v>
      </c>
      <c r="DZ24" s="6" t="s">
        <v>1272</v>
      </c>
      <c r="EA24" s="6" t="s">
        <v>1273</v>
      </c>
      <c r="EB24" s="6" t="s">
        <v>1274</v>
      </c>
      <c r="EC24" s="6" t="s">
        <v>1275</v>
      </c>
      <c r="ED24" s="6" t="s">
        <v>1276</v>
      </c>
      <c r="EE24" s="6" t="s">
        <v>1277</v>
      </c>
      <c r="EQ24" s="2">
        <v>1685.3932584269601</v>
      </c>
      <c r="ER24" s="2">
        <f t="shared" si="100"/>
        <v>1.68539325842696</v>
      </c>
      <c r="ES24" s="2">
        <v>4.17600753549081E-4</v>
      </c>
      <c r="ET24" s="2">
        <f t="shared" si="101"/>
        <v>11.86365777128071</v>
      </c>
      <c r="EU24" s="2">
        <f t="shared" si="107"/>
        <v>20.207287162141455</v>
      </c>
      <c r="EV24" s="2">
        <f t="shared" si="108"/>
        <v>1.3751045747065358</v>
      </c>
      <c r="EW24" s="2">
        <f t="shared" si="109"/>
        <v>0.23624784519914824</v>
      </c>
      <c r="EX24" s="2">
        <f t="shared" si="110"/>
        <v>0.23388096978492481</v>
      </c>
      <c r="FV24" s="2">
        <v>2804.0089086859698</v>
      </c>
      <c r="FW24" s="2">
        <f t="shared" ref="FW24:FW32" si="130">FV24/1000</f>
        <v>2.8040089086859696</v>
      </c>
      <c r="FX24" s="2">
        <v>7.4586663173064499E-5</v>
      </c>
      <c r="FY24" s="2">
        <f t="shared" ref="FY24:FY31" si="131">FX24*100/0.00323</f>
        <v>2.30918461836113</v>
      </c>
      <c r="FZ24" s="2">
        <f>FY24</f>
        <v>2.30918461836113</v>
      </c>
      <c r="GA24" s="2">
        <f>(FW24/2.262)^5.395</f>
        <v>3.1862674286212398</v>
      </c>
      <c r="GB24" s="2">
        <f>(FZ24*FW24^0.918)/62.163</f>
        <v>9.5716799747354184E-2</v>
      </c>
      <c r="GC24" s="2">
        <f>GB24/1.043</f>
        <v>9.1770661310981966E-2</v>
      </c>
      <c r="GE24" s="6" t="s">
        <v>1517</v>
      </c>
      <c r="GF24" s="6" t="s">
        <v>1512</v>
      </c>
      <c r="GG24"/>
      <c r="GH24"/>
      <c r="GI24"/>
      <c r="GJ24"/>
      <c r="GK24"/>
      <c r="GL24" s="23" t="s">
        <v>1149</v>
      </c>
      <c r="GM24"/>
      <c r="GN24" s="23" t="s">
        <v>1149</v>
      </c>
      <c r="HS24" s="2">
        <v>1888.7921022067301</v>
      </c>
      <c r="HT24" s="2">
        <f t="shared" si="102"/>
        <v>1.88879210220673</v>
      </c>
      <c r="HU24" s="2">
        <v>2.67857142857142E-4</v>
      </c>
      <c r="HV24" s="2">
        <f t="shared" si="111"/>
        <v>7.6970443349753452</v>
      </c>
      <c r="HW24" s="2">
        <f t="shared" ref="HW24:HW32" si="132">HV24+HW23</f>
        <v>12.571839080459741</v>
      </c>
      <c r="HX24" s="2">
        <f t="shared" si="112"/>
        <v>1.5068118363475813</v>
      </c>
      <c r="HY24" s="2">
        <f t="shared" si="113"/>
        <v>0.13553193510070391</v>
      </c>
      <c r="HZ24" s="2">
        <f t="shared" si="114"/>
        <v>0.14074659650106849</v>
      </c>
      <c r="JV24" t="s">
        <v>32</v>
      </c>
      <c r="JW24" s="2">
        <v>2.319</v>
      </c>
      <c r="LK24" s="2">
        <v>1615.67164179104</v>
      </c>
      <c r="LL24" s="2">
        <f t="shared" si="115"/>
        <v>1.6156716417910399</v>
      </c>
      <c r="LM24" s="2">
        <v>1.2365190178141499E-4</v>
      </c>
      <c r="LN24" s="2">
        <f t="shared" ref="LN24:LN33" si="133">LM24*100/0.00662</f>
        <v>1.8678535012298338</v>
      </c>
      <c r="LO24" s="2">
        <f>LN24+LO23</f>
        <v>2.5040473492589426</v>
      </c>
      <c r="LP24" s="2">
        <f t="shared" ref="LP24:LP33" si="134">(LL24/1.058)^3.352</f>
        <v>4.1335542409841226</v>
      </c>
      <c r="LQ24" s="2">
        <f t="shared" ref="LQ24:LQ33" si="135">(LO24*LL24^0.251)/74.975</f>
        <v>3.7672348148667774E-2</v>
      </c>
      <c r="LR24" s="2">
        <f t="shared" ref="LR24:LR33" si="136">LQ24/0.99702</f>
        <v>3.7784947291596732E-2</v>
      </c>
      <c r="MO24" s="2">
        <v>1779.4454292523101</v>
      </c>
      <c r="MP24" s="2">
        <f t="shared" ref="MP24:MP35" si="137">MO24/1000</f>
        <v>1.7794454292523101</v>
      </c>
      <c r="MQ24" s="2">
        <v>4.06360424028266E-5</v>
      </c>
      <c r="MR24" s="32">
        <f t="shared" ref="MR24:MR35" si="138">MQ24*100/0.00847</f>
        <v>0.47976437311483594</v>
      </c>
      <c r="MS24" s="2">
        <f>MR24</f>
        <v>0.47976437311483594</v>
      </c>
      <c r="MT24" s="2">
        <f>(MP24/0.798)^2.305</f>
        <v>6.3502307815576282</v>
      </c>
      <c r="MU24" s="2">
        <f>(MS24*MP24^(-0.058))/118.508</f>
        <v>3.9152889130469751E-3</v>
      </c>
      <c r="MV24" s="2">
        <f>MU24/0.91011</f>
        <v>4.3019952676566298E-3</v>
      </c>
      <c r="MX24" s="6" t="s">
        <v>1517</v>
      </c>
      <c r="MY24" s="23" t="s">
        <v>1149</v>
      </c>
      <c r="NA24" s="23" t="s">
        <v>1149</v>
      </c>
      <c r="NE24" s="23" t="s">
        <v>1149</v>
      </c>
    </row>
    <row r="25" spans="2:378" x14ac:dyDescent="0.25">
      <c r="C25" s="2">
        <v>1292.2077922077899</v>
      </c>
      <c r="D25" s="2">
        <f t="shared" si="103"/>
        <v>1.2922077922077899</v>
      </c>
      <c r="E25" s="2">
        <v>3.2363636363636302E-4</v>
      </c>
      <c r="F25" s="2">
        <f t="shared" si="116"/>
        <v>3.7156872977768427</v>
      </c>
      <c r="G25" s="2">
        <f t="shared" ref="G25:G35" si="139">F25+G24</f>
        <v>6.011898549211951</v>
      </c>
      <c r="H25" s="2">
        <f t="shared" si="117"/>
        <v>2.5192863701779644</v>
      </c>
      <c r="I25" s="2">
        <f t="shared" si="118"/>
        <v>8.306496104740925E-2</v>
      </c>
      <c r="J25" s="2">
        <f t="shared" si="119"/>
        <v>8.4563424937298168E-2</v>
      </c>
      <c r="P25" s="23" t="s">
        <v>1272</v>
      </c>
      <c r="AQ25" s="2">
        <v>1852.84280936454</v>
      </c>
      <c r="AR25" s="2">
        <f t="shared" si="104"/>
        <v>1.8528428093645399</v>
      </c>
      <c r="AS25" s="2">
        <v>3.7283950617283902E-4</v>
      </c>
      <c r="AT25" s="2">
        <f t="shared" si="120"/>
        <v>8.3409285497279413</v>
      </c>
      <c r="AU25" s="2">
        <f t="shared" ref="AU25:AU32" si="140">AT25+AU24</f>
        <v>12.649487668130442</v>
      </c>
      <c r="AV25" s="2">
        <f t="shared" si="121"/>
        <v>2.5128912179642899</v>
      </c>
      <c r="AW25" s="2">
        <f t="shared" si="122"/>
        <v>7.0790951774329008E-2</v>
      </c>
      <c r="AX25" s="2">
        <f t="shared" si="123"/>
        <v>8.1182284144872718E-2</v>
      </c>
      <c r="CG25" s="2">
        <v>1475.5508859609199</v>
      </c>
      <c r="CH25" s="2">
        <f t="shared" si="124"/>
        <v>1.4755508859609199</v>
      </c>
      <c r="CI25" s="2">
        <v>2.0143116765106701E-4</v>
      </c>
      <c r="CJ25" s="2">
        <f t="shared" si="125"/>
        <v>2.736836516998193</v>
      </c>
      <c r="CK25" s="2">
        <f t="shared" ref="CK25:CK35" si="141">CJ25+CK24</f>
        <v>3.523287339746747</v>
      </c>
      <c r="CL25" s="2">
        <f t="shared" ref="CL25:CL35" si="142">(CH25/0.996)^2.63</f>
        <v>2.8114312174239973</v>
      </c>
      <c r="CM25" s="2">
        <f t="shared" ref="CM25:CM35" si="143">(CK25*CH25^0.259)/73.83</f>
        <v>5.2780600909173775E-2</v>
      </c>
      <c r="CN25" s="2">
        <f t="shared" ref="CN25:CN35" si="144">CM25/0.98047</f>
        <v>5.3831938671426743E-2</v>
      </c>
      <c r="DM25" s="2">
        <v>1224.09240924092</v>
      </c>
      <c r="DN25" s="2">
        <f t="shared" si="105"/>
        <v>1.22409240924092</v>
      </c>
      <c r="DO25" s="2">
        <v>3.2222222222222098E-4</v>
      </c>
      <c r="DP25" s="2">
        <f t="shared" si="106"/>
        <v>3.4206180702995859</v>
      </c>
      <c r="DQ25" s="2">
        <f t="shared" si="126"/>
        <v>5.1899032790752324</v>
      </c>
      <c r="DR25" s="2">
        <f t="shared" si="127"/>
        <v>2.7909313055338503</v>
      </c>
      <c r="DS25" s="2">
        <f t="shared" si="128"/>
        <v>5.0357067402709746E-2</v>
      </c>
      <c r="DT25" s="2">
        <f t="shared" si="129"/>
        <v>5.4982767644654533E-2</v>
      </c>
      <c r="DV25">
        <v>1.5</v>
      </c>
      <c r="DW25">
        <v>16.911990975106502</v>
      </c>
      <c r="DX25">
        <v>13.104810768279302</v>
      </c>
      <c r="DY25">
        <v>3.6634889193704905</v>
      </c>
      <c r="DZ25">
        <v>2.8812779841124501</v>
      </c>
      <c r="EA25">
        <v>48.519398755843199</v>
      </c>
      <c r="EB25">
        <v>5.6075966283861503</v>
      </c>
      <c r="EC25">
        <v>9.8549075670874604</v>
      </c>
      <c r="ED25">
        <v>15.6548589156936</v>
      </c>
      <c r="EE25">
        <v>9.8786596701595197</v>
      </c>
      <c r="EQ25" s="2">
        <v>1460.6741573033601</v>
      </c>
      <c r="ER25" s="2">
        <f t="shared" si="100"/>
        <v>1.4606741573033601</v>
      </c>
      <c r="ES25" s="2">
        <v>6.0684922290250897E-4</v>
      </c>
      <c r="ET25" s="2">
        <f t="shared" si="101"/>
        <v>17.240034741548548</v>
      </c>
      <c r="EU25" s="2">
        <f t="shared" si="107"/>
        <v>37.447321903690003</v>
      </c>
      <c r="EV25" s="2">
        <f t="shared" si="108"/>
        <v>0.85007376329344786</v>
      </c>
      <c r="EW25" s="2">
        <f t="shared" si="109"/>
        <v>0.43053583162347731</v>
      </c>
      <c r="EX25" s="2">
        <f t="shared" si="110"/>
        <v>0.42622246032498845</v>
      </c>
      <c r="FV25" s="2">
        <v>2302.7643128520799</v>
      </c>
      <c r="FW25" s="2">
        <f t="shared" si="130"/>
        <v>2.3027643128520801</v>
      </c>
      <c r="FX25" s="2">
        <v>2.4394602384383599E-4</v>
      </c>
      <c r="FY25" s="2">
        <f t="shared" si="131"/>
        <v>7.5525084781373373</v>
      </c>
      <c r="FZ25" s="2">
        <f t="shared" ref="FZ25:FZ31" si="145">FY25+FZ24</f>
        <v>9.8616930964984668</v>
      </c>
      <c r="GA25" s="2">
        <f t="shared" ref="GA25:GA31" si="146">(FW25/2.262)^5.395</f>
        <v>1.1011549115300998</v>
      </c>
      <c r="GB25" s="2">
        <f t="shared" ref="GB25:GB31" si="147">(FZ25*FW25^0.918)/62.163</f>
        <v>0.34116506194817797</v>
      </c>
      <c r="GC25" s="2">
        <f t="shared" ref="GC25:GC31" si="148">GB25/1.043</f>
        <v>0.32709977176239502</v>
      </c>
      <c r="GE25" t="s">
        <v>4</v>
      </c>
      <c r="GF25" s="6" t="s">
        <v>1269</v>
      </c>
      <c r="GG25" s="6" t="s">
        <v>1270</v>
      </c>
      <c r="GH25" s="6" t="s">
        <v>1271</v>
      </c>
      <c r="GI25" s="6" t="s">
        <v>1272</v>
      </c>
      <c r="GJ25" s="6" t="s">
        <v>1273</v>
      </c>
      <c r="GK25" s="6" t="s">
        <v>1274</v>
      </c>
      <c r="GL25" s="6" t="s">
        <v>1275</v>
      </c>
      <c r="GM25" s="6" t="s">
        <v>1276</v>
      </c>
      <c r="GN25" s="6" t="s">
        <v>1514</v>
      </c>
      <c r="HS25" s="2">
        <v>1860.8449477351801</v>
      </c>
      <c r="HT25" s="2">
        <f t="shared" si="102"/>
        <v>1.8608449477351801</v>
      </c>
      <c r="HU25" s="2">
        <v>4.0535714285714198E-4</v>
      </c>
      <c r="HV25" s="2">
        <f t="shared" si="111"/>
        <v>11.6481937602627</v>
      </c>
      <c r="HW25" s="2">
        <f t="shared" si="132"/>
        <v>24.220032840722439</v>
      </c>
      <c r="HX25" s="2">
        <f t="shared" si="112"/>
        <v>1.4668087984952209</v>
      </c>
      <c r="HY25" s="2">
        <f t="shared" si="113"/>
        <v>0.26086132344396962</v>
      </c>
      <c r="HZ25" s="2">
        <f t="shared" si="114"/>
        <v>0.27089809797390274</v>
      </c>
      <c r="LK25" s="2">
        <v>1350.7462686567101</v>
      </c>
      <c r="LL25" s="2">
        <f t="shared" si="115"/>
        <v>1.35074626865671</v>
      </c>
      <c r="LM25" s="2">
        <v>3.0837746750120298E-4</v>
      </c>
      <c r="LN25" s="2">
        <f t="shared" si="133"/>
        <v>4.6582699018308604</v>
      </c>
      <c r="LO25" s="2">
        <f t="shared" ref="LO25:LO33" si="149">LN25+LO24</f>
        <v>7.162317251089803</v>
      </c>
      <c r="LP25" s="2">
        <f t="shared" si="134"/>
        <v>2.2678135232359269</v>
      </c>
      <c r="LQ25" s="2">
        <f t="shared" si="135"/>
        <v>0.10301752160586417</v>
      </c>
      <c r="LR25" s="2">
        <f t="shared" si="136"/>
        <v>0.10332543139141057</v>
      </c>
      <c r="MO25" s="2">
        <v>1487.36837162344</v>
      </c>
      <c r="MP25" s="2">
        <f t="shared" si="137"/>
        <v>1.48736837162344</v>
      </c>
      <c r="MQ25" s="2">
        <v>1.2544169611307301E-4</v>
      </c>
      <c r="MR25" s="32">
        <f t="shared" si="138"/>
        <v>1.4810117604849233</v>
      </c>
      <c r="MS25" s="2">
        <f t="shared" ref="MS25:MS35" si="150">MR25+MS24</f>
        <v>1.9607761335997593</v>
      </c>
      <c r="MT25" s="2">
        <f t="shared" ref="MT25:MT35" si="151">(MP25/0.798)^2.305</f>
        <v>4.2005685363594774</v>
      </c>
      <c r="MU25" s="2">
        <f t="shared" ref="MU25:MU35" si="152">(MS25*MP25^(-0.058))/118.508</f>
        <v>1.6168884838465226E-2</v>
      </c>
      <c r="MV25" s="2">
        <f t="shared" ref="MV25:MV35" si="153">MU25/0.91011</f>
        <v>1.7765857795722744E-2</v>
      </c>
      <c r="MX25" t="s">
        <v>4</v>
      </c>
      <c r="MY25" s="23" t="s">
        <v>1269</v>
      </c>
      <c r="MZ25" s="23" t="s">
        <v>1270</v>
      </c>
      <c r="NA25" s="23" t="s">
        <v>1271</v>
      </c>
      <c r="NB25" s="23" t="s">
        <v>1272</v>
      </c>
      <c r="NC25" s="23" t="s">
        <v>1273</v>
      </c>
      <c r="ND25" s="23" t="s">
        <v>1274</v>
      </c>
      <c r="NE25" s="23" t="s">
        <v>1275</v>
      </c>
      <c r="NF25" s="23" t="s">
        <v>1276</v>
      </c>
      <c r="NG25" s="23" t="s">
        <v>1277</v>
      </c>
    </row>
    <row r="26" spans="2:378" x14ac:dyDescent="0.25">
      <c r="C26" s="2">
        <v>1155.84415584415</v>
      </c>
      <c r="D26" s="2">
        <f t="shared" si="103"/>
        <v>1.1558441558441499</v>
      </c>
      <c r="E26" s="2">
        <v>4.8727272727272698E-4</v>
      </c>
      <c r="F26" s="2">
        <f t="shared" si="116"/>
        <v>5.5944055944055906</v>
      </c>
      <c r="G26" s="2">
        <f t="shared" si="139"/>
        <v>11.606304143617542</v>
      </c>
      <c r="H26" s="2">
        <f t="shared" si="117"/>
        <v>1.7611946973054189</v>
      </c>
      <c r="I26" s="2">
        <f t="shared" si="118"/>
        <v>0.15621344035652457</v>
      </c>
      <c r="J26" s="2">
        <f t="shared" si="119"/>
        <v>0.15903147814933069</v>
      </c>
      <c r="L26" s="6" t="s">
        <v>1517</v>
      </c>
      <c r="M26" s="23" t="s">
        <v>1346</v>
      </c>
      <c r="P26" s="23" t="s">
        <v>1149</v>
      </c>
      <c r="R26" s="23" t="s">
        <v>1149</v>
      </c>
      <c r="AQ26" s="2">
        <v>1612.04013377926</v>
      </c>
      <c r="AR26" s="2">
        <f t="shared" si="104"/>
        <v>1.61204013377926</v>
      </c>
      <c r="AS26" s="2">
        <v>5.5802469135802395E-4</v>
      </c>
      <c r="AT26" s="2">
        <f t="shared" si="120"/>
        <v>12.483773855884206</v>
      </c>
      <c r="AU26" s="2">
        <f t="shared" si="140"/>
        <v>25.13326152401465</v>
      </c>
      <c r="AV26" s="2">
        <f t="shared" si="121"/>
        <v>1.8787416047453818</v>
      </c>
      <c r="AW26" s="2">
        <f t="shared" si="122"/>
        <v>0.14691918113400601</v>
      </c>
      <c r="AX26" s="2">
        <f t="shared" si="123"/>
        <v>0.16848529946560323</v>
      </c>
      <c r="CG26" s="2">
        <v>1283.4791004089</v>
      </c>
      <c r="CH26" s="2">
        <f t="shared" si="124"/>
        <v>1.2834791004088999</v>
      </c>
      <c r="CI26" s="2">
        <v>3.7567014993184899E-4</v>
      </c>
      <c r="CJ26" s="2">
        <f t="shared" si="125"/>
        <v>5.1042139936392523</v>
      </c>
      <c r="CK26" s="2">
        <f t="shared" si="141"/>
        <v>8.6275013333860002</v>
      </c>
      <c r="CL26" s="2">
        <f t="shared" si="142"/>
        <v>1.9482311687971687</v>
      </c>
      <c r="CM26" s="2">
        <f t="shared" si="143"/>
        <v>0.124659352329552</v>
      </c>
      <c r="CN26" s="2">
        <f t="shared" si="144"/>
        <v>0.12714244426606833</v>
      </c>
      <c r="CP26" s="6" t="s">
        <v>1517</v>
      </c>
      <c r="CQ26" s="23" t="s">
        <v>1518</v>
      </c>
      <c r="CY26" s="23" t="s">
        <v>1149</v>
      </c>
      <c r="DM26" s="2">
        <v>1102.6647109155299</v>
      </c>
      <c r="DN26" s="2">
        <f t="shared" si="105"/>
        <v>1.1026647109155299</v>
      </c>
      <c r="DO26" s="2">
        <v>5.2962962962962903E-4</v>
      </c>
      <c r="DP26" s="2">
        <f t="shared" si="106"/>
        <v>5.6223952189981858</v>
      </c>
      <c r="DQ26" s="2">
        <f t="shared" si="126"/>
        <v>10.812298498073417</v>
      </c>
      <c r="DR26" s="2">
        <f t="shared" si="127"/>
        <v>2.1769956120410696</v>
      </c>
      <c r="DS26" s="2">
        <f t="shared" si="128"/>
        <v>0.10449490259840223</v>
      </c>
      <c r="DT26" s="2">
        <f t="shared" si="129"/>
        <v>0.11409359690611356</v>
      </c>
      <c r="DV26">
        <v>1</v>
      </c>
      <c r="DW26">
        <v>10.1047337526904</v>
      </c>
      <c r="DX26">
        <v>15.780093849162</v>
      </c>
      <c r="DY26">
        <v>14.573739055648899</v>
      </c>
      <c r="DZ26">
        <v>23.552316824267098</v>
      </c>
      <c r="EA26">
        <v>8.9267121174061295</v>
      </c>
      <c r="EB26">
        <v>17.539972589688198</v>
      </c>
      <c r="EC26">
        <v>7.7586859032122106</v>
      </c>
      <c r="ED26">
        <v>16.814593083284603</v>
      </c>
      <c r="EE26">
        <v>6.0188213530546602</v>
      </c>
      <c r="EQ26" s="2">
        <v>1123.59550561796</v>
      </c>
      <c r="ER26" s="2">
        <f t="shared" si="100"/>
        <v>1.1235955056179601</v>
      </c>
      <c r="ES26" s="2">
        <v>8.7275785507636404E-4</v>
      </c>
      <c r="ET26" s="2">
        <f t="shared" si="101"/>
        <v>24.794257246487614</v>
      </c>
      <c r="EU26" s="2">
        <f t="shared" si="107"/>
        <v>62.241579150177614</v>
      </c>
      <c r="EV26" s="2">
        <f t="shared" si="108"/>
        <v>0.35195975377301392</v>
      </c>
      <c r="EW26" s="2">
        <f t="shared" si="109"/>
        <v>0.69396532090343643</v>
      </c>
      <c r="EX26" s="2">
        <f t="shared" si="110"/>
        <v>0.68701275185466726</v>
      </c>
      <c r="FV26" s="2">
        <v>1856.8059740599899</v>
      </c>
      <c r="FW26" s="2">
        <f t="shared" si="130"/>
        <v>1.8568059740599898</v>
      </c>
      <c r="FX26" s="2">
        <v>3.9755273156033002E-4</v>
      </c>
      <c r="FY26" s="2">
        <f t="shared" si="131"/>
        <v>12.308134104034986</v>
      </c>
      <c r="FZ26" s="2">
        <f t="shared" si="145"/>
        <v>22.169827200533454</v>
      </c>
      <c r="GA26" s="2">
        <f t="shared" si="146"/>
        <v>0.34475281485133757</v>
      </c>
      <c r="GB26" s="2">
        <f t="shared" si="147"/>
        <v>0.62944532505714579</v>
      </c>
      <c r="GC26" s="2">
        <f t="shared" si="148"/>
        <v>0.60349503840570073</v>
      </c>
      <c r="GE26">
        <v>2.5</v>
      </c>
      <c r="GF26">
        <v>2.19530137641115</v>
      </c>
      <c r="GG26">
        <v>11.9784015305613</v>
      </c>
      <c r="GH26">
        <v>15.666179605933101</v>
      </c>
      <c r="GI26">
        <v>11.050365911572101</v>
      </c>
      <c r="GJ26">
        <v>9.5855182985399612</v>
      </c>
      <c r="GK26">
        <v>13.3338202623427</v>
      </c>
      <c r="GL26">
        <v>1.4280381879345401</v>
      </c>
      <c r="GM26">
        <v>5.1869820989870998</v>
      </c>
      <c r="GN26">
        <v>9.0275328303483384</v>
      </c>
      <c r="HS26" s="2">
        <v>1593.71370499419</v>
      </c>
      <c r="HT26" s="2">
        <f t="shared" si="102"/>
        <v>1.5937137049941901</v>
      </c>
      <c r="HU26" s="2">
        <v>5.1964285714285697E-4</v>
      </c>
      <c r="HV26" s="2">
        <f t="shared" si="111"/>
        <v>14.932266009852212</v>
      </c>
      <c r="HW26" s="2">
        <f t="shared" si="132"/>
        <v>39.152298850574653</v>
      </c>
      <c r="HX26" s="2">
        <f t="shared" si="112"/>
        <v>1.10891235536947</v>
      </c>
      <c r="HY26" s="2">
        <f t="shared" si="113"/>
        <v>0.41759216350495826</v>
      </c>
      <c r="HZ26" s="2">
        <f t="shared" si="114"/>
        <v>0.43365923828335662</v>
      </c>
      <c r="IB26" s="6" t="s">
        <v>1517</v>
      </c>
      <c r="IC26" s="23" t="s">
        <v>1346</v>
      </c>
      <c r="IG26" s="23" t="s">
        <v>1149</v>
      </c>
      <c r="II26" s="23" t="s">
        <v>1149</v>
      </c>
      <c r="IJ26" s="23" t="s">
        <v>1149</v>
      </c>
      <c r="JT26" s="35" t="s">
        <v>1486</v>
      </c>
      <c r="JU26" t="s">
        <v>3</v>
      </c>
      <c r="JV26" t="s">
        <v>4</v>
      </c>
      <c r="JW26" t="s">
        <v>5</v>
      </c>
      <c r="JX26" t="s">
        <v>6</v>
      </c>
      <c r="JY26" t="s">
        <v>7</v>
      </c>
      <c r="JZ26" t="s">
        <v>8</v>
      </c>
      <c r="KA26" t="s">
        <v>9</v>
      </c>
      <c r="KB26" t="s">
        <v>10</v>
      </c>
      <c r="KC26"/>
      <c r="KD26"/>
      <c r="KE26" s="23" t="s">
        <v>1346</v>
      </c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K26" s="2">
        <v>1194.0298507462601</v>
      </c>
      <c r="LL26" s="2">
        <f t="shared" si="115"/>
        <v>1.1940298507462601</v>
      </c>
      <c r="LM26" s="2">
        <v>5.5727010110736598E-4</v>
      </c>
      <c r="LN26" s="2">
        <f t="shared" si="133"/>
        <v>8.4179773581173105</v>
      </c>
      <c r="LO26" s="2">
        <f t="shared" si="149"/>
        <v>15.580294609207114</v>
      </c>
      <c r="LP26" s="2">
        <f t="shared" si="134"/>
        <v>1.4999574507669575</v>
      </c>
      <c r="LQ26" s="2">
        <f t="shared" si="135"/>
        <v>0.21726511629202994</v>
      </c>
      <c r="LR26" s="2">
        <f t="shared" si="136"/>
        <v>0.21791450150651936</v>
      </c>
      <c r="LT26" s="6" t="s">
        <v>1517</v>
      </c>
      <c r="LU26" s="23" t="s">
        <v>1516</v>
      </c>
      <c r="LW26" s="23" t="s">
        <v>1150</v>
      </c>
      <c r="LX26" s="23" t="s">
        <v>1149</v>
      </c>
      <c r="MB26" s="23" t="s">
        <v>1150</v>
      </c>
      <c r="MO26" s="2">
        <v>1258.8016388246399</v>
      </c>
      <c r="MP26" s="2">
        <f t="shared" si="137"/>
        <v>1.2588016388246399</v>
      </c>
      <c r="MQ26" s="2">
        <v>3.2685512367491002E-4</v>
      </c>
      <c r="MR26" s="32">
        <f t="shared" si="138"/>
        <v>3.8589743054889021</v>
      </c>
      <c r="MS26" s="2">
        <f t="shared" si="150"/>
        <v>5.8197504390886614</v>
      </c>
      <c r="MT26" s="2">
        <f t="shared" si="151"/>
        <v>2.8594658295596784</v>
      </c>
      <c r="MU26" s="2">
        <f t="shared" si="152"/>
        <v>4.8457295269979835E-2</v>
      </c>
      <c r="MV26" s="2">
        <f t="shared" si="153"/>
        <v>5.3243339013943188E-2</v>
      </c>
      <c r="MX26">
        <v>2</v>
      </c>
      <c r="MY26" s="2">
        <v>5.7724603565051105</v>
      </c>
      <c r="MZ26" s="2">
        <v>12.654446569585701</v>
      </c>
      <c r="NA26" s="2">
        <v>3.4868302320445599</v>
      </c>
      <c r="NB26" s="2">
        <v>19.802697273360302</v>
      </c>
      <c r="NC26" s="2">
        <v>3.14907815155274</v>
      </c>
      <c r="ND26" s="2">
        <v>3.4036684611556201</v>
      </c>
      <c r="NE26" s="2">
        <v>3.1321217465437097</v>
      </c>
      <c r="NF26" s="2">
        <v>6.9925092647042</v>
      </c>
      <c r="NG26" s="2">
        <v>0.56131023420230297</v>
      </c>
    </row>
    <row r="27" spans="2:378" x14ac:dyDescent="0.25">
      <c r="C27" s="2">
        <v>1058.4415584415499</v>
      </c>
      <c r="D27" s="2">
        <f t="shared" si="103"/>
        <v>1.0584415584415499</v>
      </c>
      <c r="E27" s="2">
        <v>7.0545454545454503E-4</v>
      </c>
      <c r="F27" s="2">
        <f t="shared" si="116"/>
        <v>8.0993633232439155</v>
      </c>
      <c r="G27" s="2">
        <f t="shared" si="139"/>
        <v>19.705667466861456</v>
      </c>
      <c r="H27" s="2">
        <f t="shared" si="117"/>
        <v>1.3276431893115399</v>
      </c>
      <c r="I27" s="2">
        <f t="shared" si="118"/>
        <v>0.2597951184167599</v>
      </c>
      <c r="J27" s="2">
        <f t="shared" si="119"/>
        <v>0.26448173475664766</v>
      </c>
      <c r="L27" t="s">
        <v>4</v>
      </c>
      <c r="M27" s="23" t="s">
        <v>1269</v>
      </c>
      <c r="N27" s="23" t="s">
        <v>1270</v>
      </c>
      <c r="O27" s="23" t="s">
        <v>1271</v>
      </c>
      <c r="P27" s="23" t="s">
        <v>1519</v>
      </c>
      <c r="Q27" s="23" t="s">
        <v>1273</v>
      </c>
      <c r="R27" s="23" t="s">
        <v>1274</v>
      </c>
      <c r="S27" s="23" t="s">
        <v>1275</v>
      </c>
      <c r="T27" s="23" t="s">
        <v>1276</v>
      </c>
      <c r="U27" s="23" t="s">
        <v>1277</v>
      </c>
      <c r="AQ27" s="2">
        <v>1451.5050167223999</v>
      </c>
      <c r="AR27" s="2">
        <f t="shared" si="104"/>
        <v>1.4515050167224</v>
      </c>
      <c r="AS27" s="2">
        <v>7.3086419753086397E-4</v>
      </c>
      <c r="AT27" s="2">
        <f t="shared" si="120"/>
        <v>16.350429474963398</v>
      </c>
      <c r="AU27" s="2">
        <f t="shared" si="140"/>
        <v>41.483690998978048</v>
      </c>
      <c r="AV27" s="2">
        <f t="shared" si="121"/>
        <v>1.5090298652786884</v>
      </c>
      <c r="AW27" s="2">
        <f t="shared" si="122"/>
        <v>0.25059158155050437</v>
      </c>
      <c r="AX27" s="2">
        <f t="shared" si="123"/>
        <v>0.28737566691571603</v>
      </c>
      <c r="AZ27" s="6" t="s">
        <v>1517</v>
      </c>
      <c r="BA27" s="23" t="s">
        <v>1254</v>
      </c>
      <c r="BH27" s="23" t="s">
        <v>1150</v>
      </c>
      <c r="CG27" s="2">
        <v>1116.4243525670099</v>
      </c>
      <c r="CH27" s="2">
        <f t="shared" si="124"/>
        <v>1.1164243525670099</v>
      </c>
      <c r="CI27" s="2">
        <v>6.1804861426624199E-4</v>
      </c>
      <c r="CJ27" s="2">
        <f t="shared" si="125"/>
        <v>8.3973996503565491</v>
      </c>
      <c r="CK27" s="2">
        <f t="shared" si="141"/>
        <v>17.024900983742548</v>
      </c>
      <c r="CL27" s="2">
        <f t="shared" si="142"/>
        <v>1.3501095276417681</v>
      </c>
      <c r="CM27" s="2">
        <f t="shared" si="143"/>
        <v>0.23726818894890706</v>
      </c>
      <c r="CN27" s="2">
        <f t="shared" si="144"/>
        <v>0.24199433837741804</v>
      </c>
      <c r="CP27" t="s">
        <v>4</v>
      </c>
      <c r="CQ27" s="23" t="s">
        <v>1269</v>
      </c>
      <c r="CR27" s="23" t="s">
        <v>1270</v>
      </c>
      <c r="CS27" s="23" t="s">
        <v>1271</v>
      </c>
      <c r="CT27" s="23" t="s">
        <v>1272</v>
      </c>
      <c r="CU27" s="23" t="s">
        <v>1273</v>
      </c>
      <c r="CV27" s="23" t="s">
        <v>1274</v>
      </c>
      <c r="CW27" s="23" t="s">
        <v>1275</v>
      </c>
      <c r="CX27" s="23" t="s">
        <v>1276</v>
      </c>
      <c r="CY27" s="23" t="s">
        <v>1277</v>
      </c>
      <c r="DM27" s="2">
        <v>1004.37599315487</v>
      </c>
      <c r="DN27" s="2">
        <f t="shared" si="105"/>
        <v>1.0043759931548699</v>
      </c>
      <c r="DO27" s="2">
        <v>7.4814814814814796E-4</v>
      </c>
      <c r="DP27" s="2">
        <f t="shared" si="106"/>
        <v>7.9421247149484921</v>
      </c>
      <c r="DQ27" s="2">
        <f t="shared" si="126"/>
        <v>18.754423213021909</v>
      </c>
      <c r="DR27" s="2">
        <f t="shared" si="127"/>
        <v>1.743558106644131</v>
      </c>
      <c r="DS27" s="2">
        <f t="shared" si="128"/>
        <v>0.18060925405257489</v>
      </c>
      <c r="DT27" s="2">
        <f t="shared" si="129"/>
        <v>0.19719966158141974</v>
      </c>
      <c r="DV27">
        <v>0.7</v>
      </c>
      <c r="DW27">
        <v>18.0932887951836</v>
      </c>
      <c r="DX27">
        <v>25.621802578479603</v>
      </c>
      <c r="DY27">
        <v>25.496926808451299</v>
      </c>
      <c r="DZ27">
        <v>23.7403082434498</v>
      </c>
      <c r="EA27">
        <v>10.630926254514101</v>
      </c>
      <c r="EB27">
        <v>16.569925575146499</v>
      </c>
      <c r="EC27">
        <v>30.868990916041799</v>
      </c>
      <c r="ED27">
        <v>26.480244603645904</v>
      </c>
      <c r="EE27">
        <v>34.059430916209699</v>
      </c>
      <c r="EQ27" s="2">
        <v>898.87640449437401</v>
      </c>
      <c r="ER27" s="2">
        <f t="shared" si="100"/>
        <v>0.898876404494374</v>
      </c>
      <c r="ES27" s="2">
        <v>6.3565901904057002E-4</v>
      </c>
      <c r="ET27" s="2">
        <f t="shared" si="101"/>
        <v>18.058494859107103</v>
      </c>
      <c r="EU27" s="2">
        <f t="shared" si="107"/>
        <v>80.300074009284714</v>
      </c>
      <c r="EV27" s="2">
        <f t="shared" si="108"/>
        <v>0.16625643028967316</v>
      </c>
      <c r="EW27" s="2">
        <f t="shared" si="109"/>
        <v>0.87223726953572001</v>
      </c>
      <c r="EX27" s="2">
        <f t="shared" si="110"/>
        <v>0.86349866306549727</v>
      </c>
      <c r="FV27" s="2">
        <v>1570.1559020044399</v>
      </c>
      <c r="FW27" s="2">
        <f t="shared" si="130"/>
        <v>1.57015590200444</v>
      </c>
      <c r="FX27" s="2">
        <v>5.5316127341805299E-4</v>
      </c>
      <c r="FY27" s="2">
        <f t="shared" si="131"/>
        <v>17.12573601913477</v>
      </c>
      <c r="FZ27" s="2">
        <f t="shared" si="145"/>
        <v>39.295563219668225</v>
      </c>
      <c r="GA27" s="2">
        <f t="shared" si="146"/>
        <v>0.13951589719085875</v>
      </c>
      <c r="GB27" s="2">
        <f t="shared" si="147"/>
        <v>0.9565045070589715</v>
      </c>
      <c r="GC27" s="2">
        <f t="shared" si="148"/>
        <v>0.91707047656660745</v>
      </c>
      <c r="GE27">
        <v>2</v>
      </c>
      <c r="GF27">
        <v>14.562258350713</v>
      </c>
      <c r="GG27">
        <v>11.7529004773005</v>
      </c>
      <c r="GH27">
        <v>7.6223959227421503</v>
      </c>
      <c r="GI27">
        <v>1.7571113414333699</v>
      </c>
      <c r="GJ27">
        <v>16.939393812753202</v>
      </c>
      <c r="GK27">
        <v>5.5990691515091404</v>
      </c>
      <c r="GL27">
        <v>18.409436011415199</v>
      </c>
      <c r="GM27">
        <v>11.0018636725398</v>
      </c>
      <c r="GN27">
        <v>11.5980626546885</v>
      </c>
      <c r="HS27" s="2">
        <v>993.75725900115799</v>
      </c>
      <c r="HT27" s="2">
        <f t="shared" si="102"/>
        <v>0.99375725900115797</v>
      </c>
      <c r="HU27" s="2">
        <v>6.7142857142857097E-4</v>
      </c>
      <c r="HV27" s="2">
        <f t="shared" si="111"/>
        <v>19.293924466338247</v>
      </c>
      <c r="HW27" s="2">
        <f t="shared" si="132"/>
        <v>58.446223316912899</v>
      </c>
      <c r="HX27" s="2">
        <f t="shared" si="112"/>
        <v>0.47275658240696816</v>
      </c>
      <c r="HY27" s="2">
        <f t="shared" si="113"/>
        <v>0.60510164932126231</v>
      </c>
      <c r="HZ27" s="2">
        <f t="shared" si="114"/>
        <v>0.62838324868504314</v>
      </c>
      <c r="IB27" t="s">
        <v>4</v>
      </c>
      <c r="IC27" s="23" t="s">
        <v>1269</v>
      </c>
      <c r="ID27" s="23" t="s">
        <v>1270</v>
      </c>
      <c r="IE27" s="23" t="s">
        <v>1271</v>
      </c>
      <c r="IF27" s="23" t="s">
        <v>1272</v>
      </c>
      <c r="IG27" s="23" t="s">
        <v>1273</v>
      </c>
      <c r="IH27" s="23" t="s">
        <v>1274</v>
      </c>
      <c r="II27" s="23" t="s">
        <v>1275</v>
      </c>
      <c r="IJ27" s="23" t="s">
        <v>1276</v>
      </c>
      <c r="IK27" s="23" t="s">
        <v>1277</v>
      </c>
      <c r="JU27" s="2">
        <v>1541.82509505703</v>
      </c>
      <c r="JV27" s="2">
        <f t="shared" ref="JV27:JV37" si="154">JU27/1000</f>
        <v>1.54182509505703</v>
      </c>
      <c r="JW27" s="2">
        <v>7.04013847997513E-5</v>
      </c>
      <c r="JX27" s="2">
        <f>JW27*100/0.00823</f>
        <v>0.85542387363002803</v>
      </c>
      <c r="JY27" s="2">
        <f>JX27</f>
        <v>0.85542387363002803</v>
      </c>
      <c r="JZ27" s="2">
        <f>(JV27/0.931)^3.24</f>
        <v>5.1266868461829649</v>
      </c>
      <c r="KA27" s="2">
        <f>(JY27*JV27^0.315)/69.415</f>
        <v>1.4124045185597537E-2</v>
      </c>
      <c r="KB27" s="2">
        <f>KA27/0.98348</f>
        <v>1.4361293758487754E-2</v>
      </c>
      <c r="KD27" s="6" t="s">
        <v>1517</v>
      </c>
      <c r="KL27" s="23" t="s">
        <v>1149</v>
      </c>
      <c r="LK27" s="2">
        <v>1044.7761194029799</v>
      </c>
      <c r="LL27" s="2">
        <f t="shared" si="115"/>
        <v>1.0447761194029799</v>
      </c>
      <c r="LM27" s="2">
        <v>8.1259027443427996E-4</v>
      </c>
      <c r="LN27" s="2">
        <f t="shared" si="133"/>
        <v>12.274777559430211</v>
      </c>
      <c r="LO27" s="2">
        <f t="shared" si="149"/>
        <v>27.855072168637324</v>
      </c>
      <c r="LP27" s="2">
        <f t="shared" si="134"/>
        <v>0.95871590723926403</v>
      </c>
      <c r="LQ27" s="2">
        <f t="shared" si="135"/>
        <v>0.37563205493577817</v>
      </c>
      <c r="LR27" s="2">
        <f t="shared" si="136"/>
        <v>0.37675478419267233</v>
      </c>
      <c r="LT27" t="s">
        <v>4</v>
      </c>
      <c r="LU27" s="23" t="s">
        <v>1269</v>
      </c>
      <c r="LV27" s="23" t="s">
        <v>1270</v>
      </c>
      <c r="LW27" s="23" t="s">
        <v>1271</v>
      </c>
      <c r="LX27" s="23" t="s">
        <v>1272</v>
      </c>
      <c r="LY27" s="23" t="s">
        <v>1273</v>
      </c>
      <c r="LZ27" s="23" t="s">
        <v>1274</v>
      </c>
      <c r="MA27" s="23" t="s">
        <v>1275</v>
      </c>
      <c r="MB27" s="23" t="s">
        <v>1276</v>
      </c>
      <c r="MC27" s="23" t="s">
        <v>1277</v>
      </c>
      <c r="MO27" s="2">
        <v>1100.16669992838</v>
      </c>
      <c r="MP27" s="2">
        <f t="shared" si="137"/>
        <v>1.1001666999283801</v>
      </c>
      <c r="MQ27" s="2">
        <v>5.7773851590105999E-4</v>
      </c>
      <c r="MR27" s="32">
        <f t="shared" si="138"/>
        <v>6.8209978264587958</v>
      </c>
      <c r="MS27" s="2">
        <f t="shared" si="150"/>
        <v>12.640748265547458</v>
      </c>
      <c r="MT27" s="2">
        <f t="shared" si="151"/>
        <v>2.0962600974146954</v>
      </c>
      <c r="MU27" s="2">
        <f t="shared" si="152"/>
        <v>0.10607682714103574</v>
      </c>
      <c r="MV27" s="2">
        <f t="shared" si="153"/>
        <v>0.11655385298594208</v>
      </c>
      <c r="MX27">
        <v>1.5</v>
      </c>
      <c r="MY27" s="2">
        <v>8.1259832628077699</v>
      </c>
      <c r="MZ27" s="2">
        <v>13.265815827971201</v>
      </c>
      <c r="NA27" s="2">
        <v>2.6116555909341801</v>
      </c>
      <c r="NB27" s="2">
        <v>13.402230753433701</v>
      </c>
      <c r="NC27" s="2">
        <v>10.496916386632799</v>
      </c>
      <c r="ND27" s="2">
        <v>9.7653943276725403</v>
      </c>
      <c r="NE27" s="2">
        <v>9.2520518913186987</v>
      </c>
      <c r="NF27" s="2">
        <v>2.0419801414502703</v>
      </c>
      <c r="NG27" s="2">
        <v>5.2257392037284207</v>
      </c>
    </row>
    <row r="28" spans="2:378" x14ac:dyDescent="0.25">
      <c r="C28" s="2">
        <v>941.55844155844102</v>
      </c>
      <c r="D28" s="2">
        <f t="shared" si="103"/>
        <v>0.94155844155844104</v>
      </c>
      <c r="E28" s="2">
        <v>9.8181818181818201E-4</v>
      </c>
      <c r="F28" s="2">
        <f t="shared" si="116"/>
        <v>11.272309779772469</v>
      </c>
      <c r="G28" s="2">
        <f t="shared" si="139"/>
        <v>30.977977246633927</v>
      </c>
      <c r="H28" s="2">
        <f t="shared" si="117"/>
        <v>0.91190678896402499</v>
      </c>
      <c r="I28" s="2">
        <f t="shared" si="118"/>
        <v>0.39732902037891382</v>
      </c>
      <c r="J28" s="2">
        <f t="shared" si="119"/>
        <v>0.40449670193724174</v>
      </c>
      <c r="L28">
        <v>1.5</v>
      </c>
      <c r="M28" s="2">
        <v>3.06895953617212</v>
      </c>
      <c r="N28" s="2">
        <v>16.446824003472198</v>
      </c>
      <c r="O28" s="2">
        <v>7.3943355454167303</v>
      </c>
      <c r="P28" s="2">
        <v>4.5547806225267999</v>
      </c>
      <c r="Q28" s="2">
        <v>11.4434294500194</v>
      </c>
      <c r="R28" s="2">
        <v>5.2896798449455504</v>
      </c>
      <c r="S28" s="2">
        <v>20.641629801543502</v>
      </c>
      <c r="T28" s="2">
        <v>32.936153680623498</v>
      </c>
      <c r="U28" s="2">
        <v>7.3100348072091492</v>
      </c>
      <c r="AQ28" s="2">
        <v>1103.67892976588</v>
      </c>
      <c r="AR28" s="2">
        <f t="shared" si="104"/>
        <v>1.10367892976588</v>
      </c>
      <c r="AS28" s="2">
        <v>9.4814814814814805E-4</v>
      </c>
      <c r="AT28" s="2">
        <f t="shared" si="120"/>
        <v>21.21136796752009</v>
      </c>
      <c r="AU28" s="2">
        <f t="shared" si="140"/>
        <v>62.695058966498138</v>
      </c>
      <c r="AV28" s="2">
        <f t="shared" si="121"/>
        <v>0.85144658992305533</v>
      </c>
      <c r="AW28" s="2">
        <f t="shared" si="122"/>
        <v>0.41263097280191841</v>
      </c>
      <c r="AX28" s="2">
        <f t="shared" si="123"/>
        <v>0.47320065688293395</v>
      </c>
      <c r="AZ28" t="s">
        <v>4</v>
      </c>
      <c r="BA28" s="23" t="s">
        <v>1269</v>
      </c>
      <c r="BB28" s="23" t="s">
        <v>1270</v>
      </c>
      <c r="BC28" s="23" t="s">
        <v>1271</v>
      </c>
      <c r="BD28" s="23" t="s">
        <v>1272</v>
      </c>
      <c r="BE28" s="23" t="s">
        <v>1273</v>
      </c>
      <c r="BF28" s="23" t="s">
        <v>1274</v>
      </c>
      <c r="BG28" s="23" t="s">
        <v>1275</v>
      </c>
      <c r="BH28" s="23" t="s">
        <v>1276</v>
      </c>
      <c r="BI28" s="23" t="s">
        <v>1277</v>
      </c>
      <c r="CG28" s="2">
        <v>989.94775102226197</v>
      </c>
      <c r="CH28" s="2">
        <f t="shared" si="124"/>
        <v>0.98994775102226196</v>
      </c>
      <c r="CI28" s="2">
        <v>8.29293502953203E-4</v>
      </c>
      <c r="CJ28" s="2">
        <f t="shared" si="125"/>
        <v>11.267574768385909</v>
      </c>
      <c r="CK28" s="2">
        <f t="shared" si="141"/>
        <v>28.292475752128457</v>
      </c>
      <c r="CL28" s="2">
        <f t="shared" si="142"/>
        <v>0.98409770464380453</v>
      </c>
      <c r="CM28" s="2">
        <f t="shared" si="143"/>
        <v>0.38220966305402604</v>
      </c>
      <c r="CN28" s="2">
        <f t="shared" si="144"/>
        <v>0.38982290437649908</v>
      </c>
      <c r="CP28">
        <v>1.5</v>
      </c>
      <c r="CQ28" s="2">
        <v>46.058478651226395</v>
      </c>
      <c r="CR28" s="2">
        <v>18.120865996212</v>
      </c>
      <c r="CS28" s="2">
        <v>3.3655477865783197</v>
      </c>
      <c r="CT28" s="2">
        <v>32.349791942469899</v>
      </c>
      <c r="CU28" s="2">
        <v>27.723642798222798</v>
      </c>
      <c r="CV28" s="2">
        <v>45.963690938016697</v>
      </c>
      <c r="CW28" s="2">
        <v>39.8879457952333</v>
      </c>
      <c r="CX28" s="2">
        <v>6.8591789900568108</v>
      </c>
      <c r="CY28" s="2">
        <v>9.1401676922889905</v>
      </c>
      <c r="DM28" s="2">
        <v>892.983742818726</v>
      </c>
      <c r="DN28" s="2">
        <f t="shared" si="105"/>
        <v>0.89298374281872595</v>
      </c>
      <c r="DO28" s="2">
        <v>9.9629629629629591E-4</v>
      </c>
      <c r="DP28" s="2">
        <f t="shared" si="106"/>
        <v>10.576393803570021</v>
      </c>
      <c r="DQ28" s="2">
        <f t="shared" si="126"/>
        <v>29.330817016591929</v>
      </c>
      <c r="DR28" s="2">
        <f t="shared" si="127"/>
        <v>1.3183567154098572</v>
      </c>
      <c r="DS28" s="2">
        <f t="shared" si="128"/>
        <v>0.28120331884325389</v>
      </c>
      <c r="DT28" s="2">
        <f t="shared" si="129"/>
        <v>0.30703409746279919</v>
      </c>
      <c r="DV28">
        <v>0.5</v>
      </c>
      <c r="DW28">
        <v>15.204128399070798</v>
      </c>
      <c r="DX28" s="2">
        <v>21.407267697880901</v>
      </c>
      <c r="DY28" s="2">
        <v>27.762604397865697</v>
      </c>
      <c r="DZ28" s="2">
        <v>20.207788428172499</v>
      </c>
      <c r="EA28" s="2">
        <v>9.9262316764301506</v>
      </c>
      <c r="EB28" s="2">
        <v>31.864380641442004</v>
      </c>
      <c r="EC28" s="2">
        <v>22.3538819253668</v>
      </c>
      <c r="ED28" s="2">
        <v>21.881995300034902</v>
      </c>
      <c r="EE28" s="2">
        <v>22.977410024605</v>
      </c>
      <c r="EQ28" s="2">
        <v>561.79775280899003</v>
      </c>
      <c r="ER28" s="2">
        <f t="shared" si="100"/>
        <v>0.56179775280899003</v>
      </c>
      <c r="ES28" s="2">
        <v>2.21328130256341E-4</v>
      </c>
      <c r="ET28" s="2">
        <f t="shared" si="101"/>
        <v>6.2877309731915059</v>
      </c>
      <c r="EU28" s="2">
        <f t="shared" si="107"/>
        <v>86.587804982476214</v>
      </c>
      <c r="EV28" s="2">
        <f t="shared" si="108"/>
        <v>3.4255569318458481E-2</v>
      </c>
      <c r="EW28" s="2">
        <f t="shared" si="109"/>
        <v>0.89021188136622342</v>
      </c>
      <c r="EX28" s="2">
        <f t="shared" si="110"/>
        <v>0.88129319424050956</v>
      </c>
      <c r="FV28" s="2">
        <v>960.69697366696403</v>
      </c>
      <c r="FW28" s="2">
        <f t="shared" si="130"/>
        <v>0.96069697366696405</v>
      </c>
      <c r="FX28" s="2">
        <v>7.3629241451591697E-4</v>
      </c>
      <c r="FY28" s="2">
        <f t="shared" si="131"/>
        <v>22.795430789966471</v>
      </c>
      <c r="FZ28" s="2">
        <f t="shared" si="145"/>
        <v>62.090994009634699</v>
      </c>
      <c r="GA28" s="2">
        <f t="shared" si="146"/>
        <v>9.8529475249959659E-3</v>
      </c>
      <c r="GB28" s="2">
        <f t="shared" si="147"/>
        <v>0.96274435979008965</v>
      </c>
      <c r="GC28" s="2">
        <f t="shared" si="148"/>
        <v>0.92305307745933818</v>
      </c>
      <c r="GE28">
        <v>1.5</v>
      </c>
      <c r="GF28">
        <v>11.0961810807124</v>
      </c>
      <c r="GG28">
        <v>5.0530773260152202</v>
      </c>
      <c r="GH28">
        <v>22.011928947968002</v>
      </c>
      <c r="GI28">
        <v>14.9779800217295</v>
      </c>
      <c r="GJ28">
        <v>9.2784009474463396</v>
      </c>
      <c r="GK28">
        <v>18.601591821983099</v>
      </c>
      <c r="GL28">
        <v>16.6460280793567</v>
      </c>
      <c r="GM28">
        <v>12.793533983853301</v>
      </c>
      <c r="GN28">
        <v>25.023574262089397</v>
      </c>
      <c r="HS28" s="2">
        <v>636.25145180022605</v>
      </c>
      <c r="HT28" s="2">
        <f t="shared" si="102"/>
        <v>0.63625145180022602</v>
      </c>
      <c r="HU28" s="2">
        <v>4.30357142857142E-4</v>
      </c>
      <c r="HV28" s="2">
        <f t="shared" si="111"/>
        <v>12.366584564860402</v>
      </c>
      <c r="HW28" s="2">
        <f t="shared" si="132"/>
        <v>70.812807881773296</v>
      </c>
      <c r="HX28" s="2">
        <f t="shared" si="112"/>
        <v>0.21139590826258567</v>
      </c>
      <c r="HY28" s="2">
        <f t="shared" si="113"/>
        <v>0.71282619820083715</v>
      </c>
      <c r="HZ28" s="2">
        <f t="shared" si="114"/>
        <v>0.74025255537757639</v>
      </c>
      <c r="IB28">
        <v>2</v>
      </c>
      <c r="IC28" s="2">
        <v>30.167823170587997</v>
      </c>
      <c r="ID28" s="2">
        <v>11.572068545142599</v>
      </c>
      <c r="IE28" s="2">
        <v>26.462435638831</v>
      </c>
      <c r="IF28" s="2">
        <v>30.831044835984002</v>
      </c>
      <c r="IG28" s="2">
        <v>6.4737752204654306</v>
      </c>
      <c r="IH28" s="2">
        <v>9.9892296827644298</v>
      </c>
      <c r="II28" s="2">
        <v>2.91350146512467</v>
      </c>
      <c r="IJ28" s="2">
        <v>6.8991601110973102</v>
      </c>
      <c r="IK28" s="2">
        <v>43.6917662520829</v>
      </c>
      <c r="JU28" s="2">
        <v>1275.66539923954</v>
      </c>
      <c r="JV28" s="2">
        <f t="shared" si="154"/>
        <v>1.2756653992395399</v>
      </c>
      <c r="JW28" s="2">
        <v>2.5613617197555903E-4</v>
      </c>
      <c r="JX28" s="2">
        <f t="shared" ref="JX28:JX37" si="155">JW28*100/0.00823</f>
        <v>3.1122256619144477</v>
      </c>
      <c r="JY28" s="2">
        <f>JX28+JY27</f>
        <v>3.9676495355444756</v>
      </c>
      <c r="JZ28" s="2">
        <f t="shared" ref="JZ28:JZ37" si="156">(JV28/0.931)^3.24</f>
        <v>2.7745348736273399</v>
      </c>
      <c r="KA28" s="2">
        <f t="shared" ref="KA28:KA37" si="157">(JY28*JV28^0.315)/69.415</f>
        <v>6.1714478032763628E-2</v>
      </c>
      <c r="KB28" s="2">
        <f t="shared" ref="KB28:KB37" si="158">KA28/0.98348</f>
        <v>6.2751126644937996E-2</v>
      </c>
      <c r="KD28" t="s">
        <v>4</v>
      </c>
      <c r="KE28" s="23" t="s">
        <v>1269</v>
      </c>
      <c r="KF28" s="23" t="s">
        <v>1270</v>
      </c>
      <c r="KG28" s="23" t="s">
        <v>1271</v>
      </c>
      <c r="KH28" s="23" t="s">
        <v>1272</v>
      </c>
      <c r="KI28" s="23" t="s">
        <v>1273</v>
      </c>
      <c r="KJ28" s="23" t="s">
        <v>1274</v>
      </c>
      <c r="KK28" s="23" t="s">
        <v>1275</v>
      </c>
      <c r="KL28" s="23" t="s">
        <v>1276</v>
      </c>
      <c r="KM28" s="23" t="s">
        <v>1277</v>
      </c>
      <c r="LK28" s="2">
        <v>899.25373134328299</v>
      </c>
      <c r="LL28" s="2">
        <f t="shared" si="115"/>
        <v>0.89925373134328301</v>
      </c>
      <c r="LM28" s="2">
        <v>1.0517693789118901E-3</v>
      </c>
      <c r="LN28" s="2">
        <f t="shared" si="133"/>
        <v>15.887754968457553</v>
      </c>
      <c r="LO28" s="2">
        <f t="shared" si="149"/>
        <v>43.742827137094878</v>
      </c>
      <c r="LP28" s="2">
        <f t="shared" si="134"/>
        <v>0.57987894352332492</v>
      </c>
      <c r="LQ28" s="2">
        <f t="shared" si="135"/>
        <v>0.56808695725087566</v>
      </c>
      <c r="LR28" s="2">
        <f t="shared" si="136"/>
        <v>0.569784916301454</v>
      </c>
      <c r="LT28">
        <v>2</v>
      </c>
      <c r="LU28" s="2">
        <v>4.6887489435547201</v>
      </c>
      <c r="LV28" s="2">
        <v>8.8516522027347904</v>
      </c>
      <c r="LW28" s="2">
        <v>3.6503990651068805</v>
      </c>
      <c r="LX28" s="2">
        <v>2.6989409637339499</v>
      </c>
      <c r="LY28" s="2">
        <v>5.7814022620939802</v>
      </c>
      <c r="LZ28" s="2">
        <v>9.8318198167679203</v>
      </c>
      <c r="MA28" s="2">
        <v>6.7432909190083006</v>
      </c>
      <c r="MB28" s="2">
        <v>3.78375362218787</v>
      </c>
      <c r="MC28" s="2">
        <v>8.2484691233411809</v>
      </c>
      <c r="MO28" s="2">
        <v>1007.91824659849</v>
      </c>
      <c r="MP28" s="2">
        <f t="shared" si="137"/>
        <v>1.0079182465984899</v>
      </c>
      <c r="MQ28" s="2">
        <v>8.1095406360424005E-4</v>
      </c>
      <c r="MR28" s="32">
        <f t="shared" si="138"/>
        <v>9.574428141726564</v>
      </c>
      <c r="MS28" s="2">
        <f t="shared" si="150"/>
        <v>22.215176407274022</v>
      </c>
      <c r="MT28" s="2">
        <f t="shared" si="151"/>
        <v>1.713084040175703</v>
      </c>
      <c r="MU28" s="2">
        <f t="shared" si="152"/>
        <v>0.18737145515987461</v>
      </c>
      <c r="MV28" s="2">
        <f t="shared" si="153"/>
        <v>0.20587781164900354</v>
      </c>
      <c r="MX28">
        <v>1</v>
      </c>
      <c r="MY28" s="2">
        <v>14.631967427487</v>
      </c>
      <c r="MZ28" s="2">
        <v>23.645807126723099</v>
      </c>
      <c r="NA28" s="2">
        <v>20.6645803666784</v>
      </c>
      <c r="NB28" s="2">
        <v>8.9590764511157985</v>
      </c>
      <c r="NC28" s="2">
        <v>23.2004505934141</v>
      </c>
      <c r="ND28" s="2">
        <v>33.133666156856002</v>
      </c>
      <c r="NE28" s="2">
        <v>30.322113354445701</v>
      </c>
      <c r="NF28" s="2">
        <v>22.997400441063203</v>
      </c>
      <c r="NG28" s="2">
        <v>22.035555217251602</v>
      </c>
    </row>
    <row r="29" spans="2:378" x14ac:dyDescent="0.25">
      <c r="C29" s="2">
        <v>844.15584415584397</v>
      </c>
      <c r="D29" s="2">
        <f t="shared" si="103"/>
        <v>0.84415584415584399</v>
      </c>
      <c r="E29" s="2">
        <v>1.22545454545454E-3</v>
      </c>
      <c r="F29" s="2">
        <f t="shared" si="116"/>
        <v>14.0695125769752</v>
      </c>
      <c r="G29" s="2">
        <f t="shared" si="139"/>
        <v>45.047489823609126</v>
      </c>
      <c r="H29" s="2">
        <f t="shared" si="117"/>
        <v>0.64226953533925324</v>
      </c>
      <c r="I29" s="2">
        <f t="shared" si="118"/>
        <v>0.56314863162177475</v>
      </c>
      <c r="J29" s="2">
        <f t="shared" si="119"/>
        <v>0.5733076430567402</v>
      </c>
      <c r="L29">
        <v>1</v>
      </c>
      <c r="M29" s="2">
        <v>15.303455532488</v>
      </c>
      <c r="N29" s="2">
        <v>16.386651569729199</v>
      </c>
      <c r="O29" s="2">
        <v>2.9513243367178603</v>
      </c>
      <c r="P29" s="2">
        <v>20.1530325500628</v>
      </c>
      <c r="Q29" s="2">
        <v>20.665592840950602</v>
      </c>
      <c r="R29" s="2">
        <v>20.1186913506839</v>
      </c>
      <c r="S29" s="2">
        <v>10.4356446190182</v>
      </c>
      <c r="T29" s="2">
        <v>16.173960622770799</v>
      </c>
      <c r="U29" s="2">
        <v>32.189393283386501</v>
      </c>
      <c r="AQ29" s="2">
        <v>889.63210702340996</v>
      </c>
      <c r="AR29" s="2">
        <f t="shared" si="104"/>
        <v>0.88963210702341</v>
      </c>
      <c r="AS29" s="2">
        <v>7.8765432098765404E-4</v>
      </c>
      <c r="AT29" s="2">
        <f t="shared" si="120"/>
        <v>17.62090203551799</v>
      </c>
      <c r="AU29" s="2">
        <f t="shared" si="140"/>
        <v>80.315961002016124</v>
      </c>
      <c r="AV29" s="2">
        <f t="shared" si="121"/>
        <v>0.54269963435547885</v>
      </c>
      <c r="AW29" s="2">
        <f t="shared" si="122"/>
        <v>0.56550608143171643</v>
      </c>
      <c r="AX29" s="2">
        <f t="shared" si="123"/>
        <v>0.64851614843086747</v>
      </c>
      <c r="AZ29">
        <v>2.5</v>
      </c>
      <c r="BA29" s="2">
        <v>23.853604355123899</v>
      </c>
      <c r="BB29" s="2">
        <v>56.382936334352593</v>
      </c>
      <c r="BC29" s="2">
        <v>19.358666289710698</v>
      </c>
      <c r="BD29" s="2">
        <v>8.5285685526849111</v>
      </c>
      <c r="BE29" s="2">
        <v>12.5105700864861</v>
      </c>
      <c r="BF29" s="2">
        <v>16.0949792853412</v>
      </c>
      <c r="BG29" s="2">
        <v>10.6260325974492</v>
      </c>
      <c r="BH29" s="2">
        <v>5.4087268385591898</v>
      </c>
      <c r="BI29" s="2">
        <v>11.372667496650001</v>
      </c>
      <c r="CG29" s="2">
        <v>870.68378009995399</v>
      </c>
      <c r="CH29" s="2">
        <f t="shared" si="124"/>
        <v>0.87068378009995395</v>
      </c>
      <c r="CI29" s="2">
        <v>1.05291912766924E-3</v>
      </c>
      <c r="CJ29" s="2">
        <f t="shared" si="125"/>
        <v>14.305966408549455</v>
      </c>
      <c r="CK29" s="2">
        <f t="shared" si="141"/>
        <v>42.598442160677912</v>
      </c>
      <c r="CL29" s="2">
        <f t="shared" si="142"/>
        <v>0.7021193372576241</v>
      </c>
      <c r="CM29" s="2">
        <f t="shared" si="143"/>
        <v>0.55665319522125922</v>
      </c>
      <c r="CN29" s="2">
        <f t="shared" si="144"/>
        <v>0.56774118047595468</v>
      </c>
      <c r="CP29">
        <v>1</v>
      </c>
      <c r="CQ29" s="2">
        <v>11.459409814975601</v>
      </c>
      <c r="CR29" s="2">
        <v>20.201315178799501</v>
      </c>
      <c r="CS29" s="2">
        <v>5.8947762329255697</v>
      </c>
      <c r="CT29" s="2">
        <v>6.7834021147594692</v>
      </c>
      <c r="CU29" s="2">
        <v>10.142003478635599</v>
      </c>
      <c r="CV29" s="2">
        <v>17.4454939733386</v>
      </c>
      <c r="CW29" s="2">
        <v>10.6176307655036</v>
      </c>
      <c r="CX29" s="2">
        <v>22.7052955172929</v>
      </c>
      <c r="CY29" s="2">
        <v>15.072114747517901</v>
      </c>
      <c r="DM29" s="2">
        <v>761.87507639652802</v>
      </c>
      <c r="DN29" s="2">
        <f t="shared" si="105"/>
        <v>0.76187507639652796</v>
      </c>
      <c r="DO29" s="2">
        <v>1.2703703703703701E-3</v>
      </c>
      <c r="DP29" s="2">
        <f t="shared" si="106"/>
        <v>13.485885035778876</v>
      </c>
      <c r="DQ29" s="2">
        <f t="shared" si="126"/>
        <v>42.816702052370808</v>
      </c>
      <c r="DR29" s="2">
        <f t="shared" si="127"/>
        <v>0.9037463677218891</v>
      </c>
      <c r="DS29" s="2">
        <f t="shared" si="128"/>
        <v>0.40802711297778371</v>
      </c>
      <c r="DT29" s="2">
        <f t="shared" si="129"/>
        <v>0.44550767355387089</v>
      </c>
      <c r="DV29">
        <v>0.3</v>
      </c>
      <c r="DW29">
        <v>18.919870628585798</v>
      </c>
      <c r="DX29" s="2">
        <v>18.253670770627998</v>
      </c>
      <c r="DY29" s="2">
        <v>17.2655351765559</v>
      </c>
      <c r="DZ29" s="2">
        <v>22.195505139937499</v>
      </c>
      <c r="EA29" s="2">
        <v>13.119076533087901</v>
      </c>
      <c r="EB29" s="2">
        <v>23.815373156869398</v>
      </c>
      <c r="EC29" s="2">
        <v>26.377739790707899</v>
      </c>
      <c r="ED29" s="2">
        <v>17.364838021652901</v>
      </c>
      <c r="EE29" s="2">
        <v>22.3366583076895</v>
      </c>
      <c r="EQ29" s="2">
        <v>561.79775280898605</v>
      </c>
      <c r="ER29" s="2">
        <f t="shared" si="100"/>
        <v>0.56179775280898603</v>
      </c>
      <c r="ES29" s="2">
        <v>4.1054968714256801E-4</v>
      </c>
      <c r="ET29" s="2">
        <f t="shared" si="101"/>
        <v>11.663343384732046</v>
      </c>
      <c r="EU29" s="2">
        <f t="shared" si="107"/>
        <v>98.251148367208259</v>
      </c>
      <c r="EV29" s="2">
        <f t="shared" si="108"/>
        <v>3.425556931845769E-2</v>
      </c>
      <c r="EW29" s="2">
        <f t="shared" si="109"/>
        <v>1.010123072782195</v>
      </c>
      <c r="EX29" s="2">
        <f t="shared" si="110"/>
        <v>1.0000030419971837</v>
      </c>
      <c r="FV29" s="2">
        <v>769.16022533734201</v>
      </c>
      <c r="FW29" s="2">
        <f t="shared" si="130"/>
        <v>0.76916022533734196</v>
      </c>
      <c r="FX29" s="2">
        <v>5.7664876195466996E-4</v>
      </c>
      <c r="FY29" s="2">
        <f t="shared" si="131"/>
        <v>17.852902846893809</v>
      </c>
      <c r="FZ29" s="2">
        <f t="shared" si="145"/>
        <v>79.943896856528511</v>
      </c>
      <c r="GA29" s="2">
        <f t="shared" si="146"/>
        <v>2.9687467594212901E-3</v>
      </c>
      <c r="GB29" s="2">
        <f t="shared" si="147"/>
        <v>1.0106872512081446</v>
      </c>
      <c r="GC29" s="2">
        <f t="shared" si="148"/>
        <v>0.96901941630694599</v>
      </c>
      <c r="GE29">
        <v>1</v>
      </c>
      <c r="GF29">
        <v>36.077542955223798</v>
      </c>
      <c r="GG29">
        <v>25.966882730098302</v>
      </c>
      <c r="GH29">
        <v>17.4310082293016</v>
      </c>
      <c r="GI29">
        <v>39.003138391525098</v>
      </c>
      <c r="GJ29">
        <v>34.115336268870202</v>
      </c>
      <c r="GK29">
        <v>32.463184661231601</v>
      </c>
      <c r="GL29">
        <v>26.997910194440799</v>
      </c>
      <c r="GM29">
        <v>33.593527813699794</v>
      </c>
      <c r="GN29">
        <v>21.249253746512302</v>
      </c>
      <c r="HS29" s="2">
        <v>613.02264808361895</v>
      </c>
      <c r="HT29" s="2">
        <f t="shared" si="102"/>
        <v>0.61302264808361895</v>
      </c>
      <c r="HU29" s="2">
        <v>5.4464285714285704E-4</v>
      </c>
      <c r="HV29" s="2">
        <f t="shared" si="111"/>
        <v>15.650656814449913</v>
      </c>
      <c r="HW29" s="2">
        <f t="shared" si="132"/>
        <v>86.463464696223213</v>
      </c>
      <c r="HX29" s="2">
        <f t="shared" si="112"/>
        <v>0.19767044313365173</v>
      </c>
      <c r="HY29" s="2">
        <f t="shared" si="113"/>
        <v>0.86833414482181581</v>
      </c>
      <c r="HZ29" s="2">
        <f t="shared" si="114"/>
        <v>0.90174375078853086</v>
      </c>
      <c r="IB29">
        <v>1.5</v>
      </c>
      <c r="IC29" s="2">
        <v>14.629539762371799</v>
      </c>
      <c r="ID29" s="2">
        <v>12.233444355307901</v>
      </c>
      <c r="IE29" s="2">
        <v>16.292729065276802</v>
      </c>
      <c r="IF29" s="2">
        <v>12.019352098070799</v>
      </c>
      <c r="IG29" s="2">
        <v>6.0533913248665794</v>
      </c>
      <c r="IH29" s="2">
        <v>5.2338388932283904</v>
      </c>
      <c r="II29" s="2">
        <v>7.3273226366442303</v>
      </c>
      <c r="IJ29" s="2">
        <v>7.9601766309840301</v>
      </c>
      <c r="IK29" s="2">
        <v>6.6664695718295794</v>
      </c>
      <c r="JU29" s="2">
        <v>1134.98098859315</v>
      </c>
      <c r="JV29" s="2">
        <f t="shared" si="154"/>
        <v>1.1349809885931499</v>
      </c>
      <c r="JW29" s="2">
        <v>5.0461599917148799E-4</v>
      </c>
      <c r="JX29" s="2">
        <f t="shared" si="155"/>
        <v>6.1314216181225758</v>
      </c>
      <c r="JY29" s="2">
        <f t="shared" ref="JY29:JY37" si="159">JX29+JY28</f>
        <v>10.099071153667051</v>
      </c>
      <c r="JZ29" s="2">
        <f t="shared" si="156"/>
        <v>1.9000544879816297</v>
      </c>
      <c r="KA29" s="2">
        <f t="shared" si="157"/>
        <v>0.15140823923550312</v>
      </c>
      <c r="KB29" s="2">
        <f t="shared" si="158"/>
        <v>0.15395151831811843</v>
      </c>
      <c r="KD29">
        <v>2</v>
      </c>
      <c r="KE29" s="2">
        <v>18.472297429309002</v>
      </c>
      <c r="KF29" s="2">
        <v>5.8541588043641797</v>
      </c>
      <c r="KG29" s="2">
        <v>5.8215720383253799</v>
      </c>
      <c r="KH29" s="2">
        <v>6.9416115934969795</v>
      </c>
      <c r="KI29" s="2">
        <v>0.85458538549493201</v>
      </c>
      <c r="KJ29" s="2">
        <v>9.4663273742434999</v>
      </c>
      <c r="KK29" s="2">
        <v>10.877258207563701</v>
      </c>
      <c r="KL29" s="2">
        <v>7.3408579686864401</v>
      </c>
      <c r="KM29" s="2">
        <v>9.3353485542060888</v>
      </c>
      <c r="LK29" s="2">
        <v>716.41791044776096</v>
      </c>
      <c r="LL29" s="2">
        <f t="shared" si="115"/>
        <v>0.71641791044776093</v>
      </c>
      <c r="LM29" s="2">
        <v>1.2846172363986501E-3</v>
      </c>
      <c r="LN29" s="2">
        <f t="shared" si="133"/>
        <v>19.405094205417672</v>
      </c>
      <c r="LO29" s="2">
        <f t="shared" si="149"/>
        <v>63.147921342512547</v>
      </c>
      <c r="LP29" s="2">
        <f t="shared" si="134"/>
        <v>0.27067112679624022</v>
      </c>
      <c r="LQ29" s="2">
        <f t="shared" si="135"/>
        <v>0.77462116669934422</v>
      </c>
      <c r="LR29" s="2">
        <f t="shared" si="136"/>
        <v>0.77693643728244588</v>
      </c>
      <c r="LT29">
        <v>1.5</v>
      </c>
      <c r="LU29" s="2">
        <v>2.2571978101982801</v>
      </c>
      <c r="LV29" s="2">
        <v>2.84480109364099</v>
      </c>
      <c r="LW29" s="2">
        <v>2.16632860329416</v>
      </c>
      <c r="LX29" s="2">
        <v>4.4039351537120295</v>
      </c>
      <c r="LY29" s="2">
        <v>8.1184120606567411</v>
      </c>
      <c r="LZ29" s="2">
        <v>2.8611660350320198</v>
      </c>
      <c r="MA29" s="2">
        <v>5.6197500370125901</v>
      </c>
      <c r="MB29" s="2">
        <v>4.6086184689449903</v>
      </c>
      <c r="MC29" s="2">
        <v>11.539713713577999</v>
      </c>
      <c r="MO29" s="2">
        <v>898.99980042966297</v>
      </c>
      <c r="MP29" s="2">
        <f t="shared" si="137"/>
        <v>0.89899980042966299</v>
      </c>
      <c r="MQ29" s="2">
        <v>1.0265017667844499E-3</v>
      </c>
      <c r="MR29" s="32">
        <f t="shared" si="138"/>
        <v>12.119265251292207</v>
      </c>
      <c r="MS29" s="2">
        <f t="shared" si="150"/>
        <v>34.334441658566227</v>
      </c>
      <c r="MT29" s="2">
        <f t="shared" si="151"/>
        <v>1.3161312548332242</v>
      </c>
      <c r="MU29" s="2">
        <f t="shared" si="152"/>
        <v>0.29151725374313309</v>
      </c>
      <c r="MV29" s="2">
        <f t="shared" si="153"/>
        <v>0.32030991170642348</v>
      </c>
      <c r="MX29">
        <v>0.7</v>
      </c>
      <c r="MY29" s="2">
        <v>27.393656116250099</v>
      </c>
      <c r="MZ29" s="2">
        <v>27.840240746437399</v>
      </c>
      <c r="NA29" s="2">
        <v>25.259825284126901</v>
      </c>
      <c r="NB29" s="2">
        <v>17.1402671406161</v>
      </c>
      <c r="NC29" s="2">
        <v>25.3111353697963</v>
      </c>
      <c r="ND29" s="2">
        <v>13.764427368249098</v>
      </c>
      <c r="NE29" s="2">
        <v>22.981069957901802</v>
      </c>
      <c r="NF29" s="2">
        <v>26.285524539914203</v>
      </c>
      <c r="NG29" s="2">
        <v>21.360566005456398</v>
      </c>
    </row>
    <row r="30" spans="2:378" x14ac:dyDescent="0.25">
      <c r="C30" s="2">
        <v>668.83116883116895</v>
      </c>
      <c r="D30" s="2">
        <f t="shared" si="103"/>
        <v>0.668831168831169</v>
      </c>
      <c r="E30" s="2">
        <v>1.4036363636363599E-3</v>
      </c>
      <c r="F30" s="2">
        <f t="shared" si="116"/>
        <v>16.115228055526519</v>
      </c>
      <c r="G30" s="2">
        <f t="shared" si="139"/>
        <v>61.162717879135641</v>
      </c>
      <c r="H30" s="2">
        <f t="shared" si="117"/>
        <v>0.30420521372532344</v>
      </c>
      <c r="I30" s="2">
        <f t="shared" si="118"/>
        <v>0.72390116106199554</v>
      </c>
      <c r="J30" s="2">
        <f t="shared" si="119"/>
        <v>0.73696009392637074</v>
      </c>
      <c r="L30">
        <v>0.7</v>
      </c>
      <c r="M30" s="2">
        <v>32.320522994520502</v>
      </c>
      <c r="N30" s="2">
        <v>31.018537230406402</v>
      </c>
      <c r="O30" s="2">
        <v>36.052138707122303</v>
      </c>
      <c r="P30" s="2">
        <v>33.920033842929598</v>
      </c>
      <c r="Q30" s="2">
        <v>16.848074133460102</v>
      </c>
      <c r="R30" s="2">
        <v>35.047224965324396</v>
      </c>
      <c r="S30" s="2">
        <v>21.350638952907001</v>
      </c>
      <c r="T30" s="2">
        <v>16.161301093708499</v>
      </c>
      <c r="U30" s="2">
        <v>29.561724164659903</v>
      </c>
      <c r="AQ30" s="2">
        <v>755.85284280936298</v>
      </c>
      <c r="AR30" s="2">
        <f t="shared" si="104"/>
        <v>0.75585284280936293</v>
      </c>
      <c r="AS30" s="2">
        <v>5.60493827160493E-4</v>
      </c>
      <c r="AT30" s="2">
        <f t="shared" si="120"/>
        <v>12.539011793299618</v>
      </c>
      <c r="AU30" s="2">
        <f t="shared" si="140"/>
        <v>92.854972795315746</v>
      </c>
      <c r="AV30" s="2">
        <f t="shared" si="121"/>
        <v>0.38611290695303285</v>
      </c>
      <c r="AW30" s="2">
        <f t="shared" si="122"/>
        <v>0.68800658889449706</v>
      </c>
      <c r="AX30" s="2">
        <f t="shared" si="123"/>
        <v>0.78899838175974435</v>
      </c>
      <c r="AZ30">
        <v>2</v>
      </c>
      <c r="BA30" s="2">
        <v>15.689892893999199</v>
      </c>
      <c r="BB30" s="2">
        <v>3.8074137838481299</v>
      </c>
      <c r="BC30" s="2">
        <v>7.0591494511196107</v>
      </c>
      <c r="BD30" s="2">
        <v>20.5625925804483</v>
      </c>
      <c r="BE30" s="2">
        <v>5.9399409987118696</v>
      </c>
      <c r="BF30" s="2">
        <v>9.6141263894997504</v>
      </c>
      <c r="BG30" s="2">
        <v>8.46338564717297</v>
      </c>
      <c r="BH30" s="2">
        <v>2.2529920724405303</v>
      </c>
      <c r="BI30" s="2">
        <v>2.5772860819218502</v>
      </c>
      <c r="CG30" s="2">
        <v>608.92776010904095</v>
      </c>
      <c r="CH30" s="2">
        <f t="shared" si="124"/>
        <v>0.60892776010904093</v>
      </c>
      <c r="CI30" s="2">
        <v>1.2366765106769601E-3</v>
      </c>
      <c r="CJ30" s="2">
        <f t="shared" si="125"/>
        <v>16.802669982023914</v>
      </c>
      <c r="CK30" s="2">
        <f t="shared" si="141"/>
        <v>59.401112142701827</v>
      </c>
      <c r="CL30" s="2">
        <f t="shared" si="142"/>
        <v>0.27414853146849993</v>
      </c>
      <c r="CM30" s="2">
        <f t="shared" si="143"/>
        <v>0.70756157999464864</v>
      </c>
      <c r="CN30" s="2">
        <f t="shared" si="144"/>
        <v>0.72165551214687718</v>
      </c>
      <c r="CP30">
        <v>0.7</v>
      </c>
      <c r="CQ30" s="2">
        <v>3.5940470012307499</v>
      </c>
      <c r="CR30" s="2">
        <v>17.501419850083799</v>
      </c>
      <c r="CS30" s="2">
        <v>27.3007185480038</v>
      </c>
      <c r="CT30" s="2">
        <v>13.486294533545202</v>
      </c>
      <c r="CU30" s="2">
        <v>18.945324165444198</v>
      </c>
      <c r="CV30" s="2">
        <v>9.2744983967722696</v>
      </c>
      <c r="CW30" s="2">
        <v>6.1471567613017193</v>
      </c>
      <c r="CX30" s="2">
        <v>23.831137978226501</v>
      </c>
      <c r="CY30" s="2">
        <v>27.063353724289101</v>
      </c>
      <c r="DM30" s="2">
        <v>637.04926048160405</v>
      </c>
      <c r="DN30" s="2">
        <f t="shared" si="105"/>
        <v>0.63704926048160404</v>
      </c>
      <c r="DO30" s="2">
        <v>1.44814814814814E-3</v>
      </c>
      <c r="DP30" s="2">
        <f t="shared" si="106"/>
        <v>15.373122591806158</v>
      </c>
      <c r="DQ30" s="2">
        <f t="shared" si="126"/>
        <v>58.189824644176966</v>
      </c>
      <c r="DR30" s="2">
        <f t="shared" si="127"/>
        <v>0.59054146874234925</v>
      </c>
      <c r="DS30" s="2">
        <f t="shared" si="128"/>
        <v>0.55076945851224679</v>
      </c>
      <c r="DT30" s="2">
        <f t="shared" si="129"/>
        <v>0.6013620475747069</v>
      </c>
      <c r="DV30">
        <v>0.2</v>
      </c>
      <c r="DW30">
        <v>20.765987449362999</v>
      </c>
      <c r="DX30" s="2">
        <v>5.8323543355701801</v>
      </c>
      <c r="DY30" s="2">
        <v>11.2377056421077</v>
      </c>
      <c r="DZ30" s="2">
        <v>7.4228033800606497</v>
      </c>
      <c r="EA30" s="2">
        <v>8.8776546627185606</v>
      </c>
      <c r="EB30" s="2">
        <v>4.6027514084677996</v>
      </c>
      <c r="EC30" s="2">
        <v>2.7857938975838397</v>
      </c>
      <c r="ED30" s="2">
        <v>1.8034700756881099</v>
      </c>
      <c r="EE30" s="2">
        <v>4.7290197282816901</v>
      </c>
      <c r="EQ30" s="2">
        <v>449.438202247189</v>
      </c>
      <c r="ER30" s="2">
        <f t="shared" si="100"/>
        <v>0.449438202247189</v>
      </c>
      <c r="ES30" s="2">
        <v>6.3257754154612099E-5</v>
      </c>
      <c r="ET30" s="2">
        <f t="shared" si="101"/>
        <v>1.7970952884832982</v>
      </c>
      <c r="EU30" s="2">
        <f t="shared" si="107"/>
        <v>100.04824365569155</v>
      </c>
      <c r="EV30" s="2">
        <f t="shared" si="108"/>
        <v>1.618142020891418E-2</v>
      </c>
      <c r="EW30" s="2">
        <f t="shared" si="109"/>
        <v>1.0020921349452108</v>
      </c>
      <c r="EX30" s="2">
        <f t="shared" si="110"/>
        <v>0.99205256300757416</v>
      </c>
      <c r="FV30" s="2">
        <v>658.58771125376597</v>
      </c>
      <c r="FW30" s="2">
        <f t="shared" si="130"/>
        <v>0.65858771125376603</v>
      </c>
      <c r="FX30" s="2">
        <v>2.0815406786322499E-4</v>
      </c>
      <c r="FY30" s="2">
        <f t="shared" si="131"/>
        <v>6.4443983858583591</v>
      </c>
      <c r="FZ30" s="2">
        <f t="shared" si="145"/>
        <v>86.388295242386874</v>
      </c>
      <c r="GA30" s="2">
        <f t="shared" si="146"/>
        <v>1.2850881386602918E-3</v>
      </c>
      <c r="GB30" s="2">
        <f t="shared" si="147"/>
        <v>0.94713142026729646</v>
      </c>
      <c r="GC30" s="2">
        <f t="shared" si="148"/>
        <v>0.90808381617190459</v>
      </c>
      <c r="GE30">
        <v>0.7</v>
      </c>
      <c r="GF30">
        <v>18.0991120845548</v>
      </c>
      <c r="GG30" s="2">
        <v>24.680158087986701</v>
      </c>
      <c r="GH30" s="2">
        <v>27.6279522759434</v>
      </c>
      <c r="GI30" s="2">
        <v>21.335762002063298</v>
      </c>
      <c r="GJ30" s="2">
        <v>21.325981393542602</v>
      </c>
      <c r="GK30" s="2">
        <v>27.513993025136301</v>
      </c>
      <c r="GL30" s="2">
        <v>25.706677927160797</v>
      </c>
      <c r="GM30" s="2">
        <v>13.841903692253801</v>
      </c>
      <c r="GN30" s="2">
        <v>24.023748475968201</v>
      </c>
      <c r="HS30" s="2">
        <v>422.473867595814</v>
      </c>
      <c r="HT30" s="2">
        <f t="shared" si="102"/>
        <v>0.42247386759581401</v>
      </c>
      <c r="HU30" s="2">
        <v>2.82142857142857E-4</v>
      </c>
      <c r="HV30" s="2">
        <f t="shared" si="111"/>
        <v>8.1075533661740504</v>
      </c>
      <c r="HW30" s="2">
        <f t="shared" si="132"/>
        <v>94.571018062397258</v>
      </c>
      <c r="HX30" s="2">
        <f t="shared" si="112"/>
        <v>0.10095209774718793</v>
      </c>
      <c r="HY30" s="2">
        <f t="shared" si="113"/>
        <v>0.92774084762506892</v>
      </c>
      <c r="HZ30" s="2">
        <f t="shared" si="114"/>
        <v>0.96343615725122689</v>
      </c>
      <c r="IB30">
        <v>1</v>
      </c>
      <c r="IC30" s="2">
        <v>8.1675203089639599</v>
      </c>
      <c r="ID30" s="2">
        <v>19.531033559189201</v>
      </c>
      <c r="IE30" s="2">
        <v>16.650343377844003</v>
      </c>
      <c r="IF30" s="2">
        <v>10.2807031953493</v>
      </c>
      <c r="IG30" s="2">
        <v>9.9919666281818404</v>
      </c>
      <c r="IH30" s="2">
        <v>21.931211787172199</v>
      </c>
      <c r="II30" s="2">
        <v>19.035951957704501</v>
      </c>
      <c r="IJ30" s="2">
        <v>12.189872216032899</v>
      </c>
      <c r="IK30" s="2">
        <v>12.862560649233201</v>
      </c>
      <c r="JU30" s="2">
        <v>998.09885931558904</v>
      </c>
      <c r="JV30" s="2">
        <f t="shared" si="154"/>
        <v>0.99809885931558906</v>
      </c>
      <c r="JW30" s="2">
        <v>7.5311062123655501E-4</v>
      </c>
      <c r="JX30" s="2">
        <f t="shared" si="155"/>
        <v>9.1507973418779471</v>
      </c>
      <c r="JY30" s="2">
        <f t="shared" si="159"/>
        <v>19.249868495544998</v>
      </c>
      <c r="JZ30" s="2">
        <f t="shared" si="156"/>
        <v>1.2529258385496682</v>
      </c>
      <c r="KA30" s="2">
        <f t="shared" si="157"/>
        <v>0.27714950685185114</v>
      </c>
      <c r="KB30" s="2">
        <f t="shared" si="158"/>
        <v>0.28180492419962899</v>
      </c>
      <c r="KD30">
        <v>1.5</v>
      </c>
      <c r="KE30" s="2">
        <v>15.826444187159099</v>
      </c>
      <c r="KF30" s="2">
        <v>5.3769086189889705</v>
      </c>
      <c r="KG30" s="2">
        <v>9.0551591357172807</v>
      </c>
      <c r="KH30" s="2">
        <v>6.7343886411064497</v>
      </c>
      <c r="KI30" s="2">
        <v>15.467460162020899</v>
      </c>
      <c r="KJ30" s="2">
        <v>17.186777770641001</v>
      </c>
      <c r="KK30" s="2">
        <v>8.4412268703451101</v>
      </c>
      <c r="KL30" s="2">
        <v>7.0909674544273109</v>
      </c>
      <c r="KM30" s="2">
        <v>9.3552402017626903</v>
      </c>
      <c r="LK30" s="2">
        <v>507.46268656716302</v>
      </c>
      <c r="LL30" s="2">
        <f t="shared" si="115"/>
        <v>0.50746268656716298</v>
      </c>
      <c r="LM30" s="2">
        <v>1.02722676937891E-3</v>
      </c>
      <c r="LN30" s="2">
        <f t="shared" si="133"/>
        <v>15.517020685482024</v>
      </c>
      <c r="LO30" s="2">
        <f t="shared" si="149"/>
        <v>78.66494202799457</v>
      </c>
      <c r="LP30" s="2">
        <f t="shared" si="134"/>
        <v>8.5199811348995499E-2</v>
      </c>
      <c r="LQ30" s="2">
        <f t="shared" si="135"/>
        <v>0.88495499561530522</v>
      </c>
      <c r="LR30" s="2">
        <f t="shared" si="136"/>
        <v>0.88760004374566726</v>
      </c>
      <c r="LT30">
        <v>1</v>
      </c>
      <c r="LU30" s="2">
        <v>18.988764438858897</v>
      </c>
      <c r="LV30" s="2">
        <v>15.296182091015501</v>
      </c>
      <c r="LW30" s="2">
        <v>11.999959148656</v>
      </c>
      <c r="LX30" s="2">
        <v>12.420946526771299</v>
      </c>
      <c r="LY30" s="2">
        <v>23.875415251277602</v>
      </c>
      <c r="LZ30" s="2">
        <v>25.584133293105698</v>
      </c>
      <c r="MA30" s="2">
        <v>26.062612643510104</v>
      </c>
      <c r="MB30" s="2">
        <v>19.794142668587401</v>
      </c>
      <c r="MC30" s="2">
        <v>20.6523235556384</v>
      </c>
      <c r="MO30" s="2">
        <v>743.61668408015601</v>
      </c>
      <c r="MP30" s="2">
        <f t="shared" si="137"/>
        <v>0.74361668408015602</v>
      </c>
      <c r="MQ30" s="2">
        <v>1.2561837455830299E-3</v>
      </c>
      <c r="MR30" s="32">
        <f t="shared" si="138"/>
        <v>14.830976925419479</v>
      </c>
      <c r="MS30" s="2">
        <f t="shared" si="150"/>
        <v>49.165418583985705</v>
      </c>
      <c r="MT30" s="2">
        <f t="shared" si="151"/>
        <v>0.84985154651031103</v>
      </c>
      <c r="MU30" s="2">
        <f t="shared" si="152"/>
        <v>0.42205963879537617</v>
      </c>
      <c r="MV30" s="2">
        <f t="shared" si="153"/>
        <v>0.46374574369623034</v>
      </c>
      <c r="MX30">
        <v>0.5</v>
      </c>
      <c r="MY30" s="2">
        <v>7.5732892288362494</v>
      </c>
      <c r="MZ30" s="2">
        <v>10.0444370688458</v>
      </c>
      <c r="NA30" s="2">
        <v>15.4663527288839</v>
      </c>
      <c r="NB30" s="2">
        <v>7.1252510699176694</v>
      </c>
      <c r="NC30" s="2">
        <v>26.299303923217998</v>
      </c>
      <c r="ND30" s="2">
        <v>20.2988063198808</v>
      </c>
      <c r="NE30" s="2">
        <v>23.484852537626498</v>
      </c>
      <c r="NF30" s="2">
        <v>20.7912405019893</v>
      </c>
      <c r="NG30" s="2">
        <v>29.8597844210185</v>
      </c>
    </row>
    <row r="31" spans="2:378" x14ac:dyDescent="0.25">
      <c r="C31" s="2">
        <v>509.74025974025898</v>
      </c>
      <c r="D31" s="2">
        <f t="shared" si="103"/>
        <v>0.50974025974025894</v>
      </c>
      <c r="E31" s="2">
        <v>1.2509090909090901E-3</v>
      </c>
      <c r="F31" s="2">
        <f t="shared" si="116"/>
        <v>14.361757645339724</v>
      </c>
      <c r="G31" s="2">
        <f t="shared" si="139"/>
        <v>75.524475524475363</v>
      </c>
      <c r="H31" s="2">
        <f t="shared" si="117"/>
        <v>0.12720106864505426</v>
      </c>
      <c r="I31" s="2">
        <f t="shared" si="118"/>
        <v>0.83860575197284759</v>
      </c>
      <c r="J31" s="2">
        <f t="shared" si="119"/>
        <v>0.85373391698176437</v>
      </c>
      <c r="L31">
        <v>0.5</v>
      </c>
      <c r="M31" s="2">
        <v>30.275607629167101</v>
      </c>
      <c r="N31" s="2">
        <v>15.3885402812801</v>
      </c>
      <c r="O31" s="2">
        <v>30.558832903664999</v>
      </c>
      <c r="P31" s="2">
        <v>15.4465809428734</v>
      </c>
      <c r="Q31" s="2">
        <v>27.966350812512502</v>
      </c>
      <c r="R31" s="2">
        <v>15.406848616805499</v>
      </c>
      <c r="S31" s="2">
        <v>10.0690571805881</v>
      </c>
      <c r="T31" s="2">
        <v>13.2593332788419</v>
      </c>
      <c r="U31" s="2">
        <v>16.3408287104279</v>
      </c>
      <c r="AQ31" s="2">
        <v>648.82943143812599</v>
      </c>
      <c r="AR31" s="2">
        <f t="shared" si="104"/>
        <v>0.64882943143812599</v>
      </c>
      <c r="AS31" s="2">
        <v>2.7654320987654298E-4</v>
      </c>
      <c r="AT31" s="2">
        <f t="shared" si="120"/>
        <v>6.186648990526689</v>
      </c>
      <c r="AU31" s="2">
        <f t="shared" si="140"/>
        <v>99.041621785842437</v>
      </c>
      <c r="AV31" s="2">
        <f t="shared" si="121"/>
        <v>0.2806723325369454</v>
      </c>
      <c r="AW31" s="2">
        <f t="shared" si="122"/>
        <v>0.76976679547112081</v>
      </c>
      <c r="AX31" s="2">
        <f t="shared" si="123"/>
        <v>0.88276008654945048</v>
      </c>
      <c r="AZ31">
        <v>1.5</v>
      </c>
      <c r="BA31" s="2">
        <v>16.9185344345223</v>
      </c>
      <c r="BB31" s="2">
        <v>5.5914352029939005</v>
      </c>
      <c r="BC31" s="2">
        <v>27.056750870241196</v>
      </c>
      <c r="BD31" s="2">
        <v>16.115426967478001</v>
      </c>
      <c r="BE31" s="2">
        <v>16.099901534533899</v>
      </c>
      <c r="BF31" s="2">
        <v>17.699251299128001</v>
      </c>
      <c r="BG31" s="2">
        <v>13.209491095349701</v>
      </c>
      <c r="BH31" s="2">
        <v>23.7535624849336</v>
      </c>
      <c r="BI31" s="2">
        <v>22.818852270731</v>
      </c>
      <c r="CG31" s="2">
        <v>478.16333484779602</v>
      </c>
      <c r="CH31" s="2">
        <f t="shared" si="124"/>
        <v>0.478163334847796</v>
      </c>
      <c r="CI31" s="2">
        <v>1.1161517492049001E-3</v>
      </c>
      <c r="CJ31" s="2">
        <f t="shared" si="125"/>
        <v>15.165105288110054</v>
      </c>
      <c r="CK31" s="2">
        <f t="shared" si="141"/>
        <v>74.566217430811875</v>
      </c>
      <c r="CL31" s="2">
        <f t="shared" si="142"/>
        <v>0.14516554021009165</v>
      </c>
      <c r="CM31" s="2">
        <f t="shared" si="143"/>
        <v>0.83429472728417753</v>
      </c>
      <c r="CN31" s="2">
        <f t="shared" si="144"/>
        <v>0.85091305933295014</v>
      </c>
      <c r="CP31">
        <v>0.5</v>
      </c>
      <c r="CQ31" s="2">
        <v>10.971714528077101</v>
      </c>
      <c r="CR31" s="2">
        <v>20.457098100342499</v>
      </c>
      <c r="CS31" s="2">
        <v>48.339737817065597</v>
      </c>
      <c r="CT31" s="2">
        <v>8.6662531425749112</v>
      </c>
      <c r="CU31" s="2">
        <v>18.057037417406399</v>
      </c>
      <c r="CV31" s="2">
        <v>11.372866044955101</v>
      </c>
      <c r="CW31" s="2">
        <v>10.260936435815299</v>
      </c>
      <c r="CX31" s="2">
        <v>33.119914360864499</v>
      </c>
      <c r="CY31" s="2">
        <v>11.7105421945868</v>
      </c>
      <c r="DM31" s="2">
        <v>508.287495416208</v>
      </c>
      <c r="DN31" s="2">
        <f t="shared" si="105"/>
        <v>0.50828749541620799</v>
      </c>
      <c r="DO31" s="2">
        <v>1.4333333333333301E-3</v>
      </c>
      <c r="DP31" s="2">
        <f t="shared" si="106"/>
        <v>15.215852795470596</v>
      </c>
      <c r="DQ31" s="2">
        <f t="shared" si="126"/>
        <v>73.405677439647562</v>
      </c>
      <c r="DR31" s="2">
        <f t="shared" si="127"/>
        <v>0.34518759658794734</v>
      </c>
      <c r="DS31" s="2">
        <f t="shared" si="128"/>
        <v>0.68885217770590235</v>
      </c>
      <c r="DT31" s="2">
        <f t="shared" si="129"/>
        <v>0.75212877122943467</v>
      </c>
      <c r="ER31" t="s">
        <v>28</v>
      </c>
      <c r="ES31" s="2">
        <f>SUM(ES22:ES30)</f>
        <v>3.5216981766803437E-3</v>
      </c>
      <c r="FV31" s="2">
        <v>634.48185510283804</v>
      </c>
      <c r="FW31" s="2">
        <f t="shared" si="130"/>
        <v>0.63448185510283805</v>
      </c>
      <c r="FX31" s="2">
        <v>3.8943010611817102E-4</v>
      </c>
      <c r="FY31" s="2">
        <f t="shared" si="131"/>
        <v>12.056659632141519</v>
      </c>
      <c r="FZ31" s="2">
        <f t="shared" si="145"/>
        <v>98.444954874528392</v>
      </c>
      <c r="GA31" s="2">
        <f t="shared" si="146"/>
        <v>1.0509064069854526E-3</v>
      </c>
      <c r="GB31" s="2">
        <f t="shared" si="147"/>
        <v>1.0429952498598511</v>
      </c>
      <c r="GC31" s="2">
        <f t="shared" si="148"/>
        <v>0.99999544569496757</v>
      </c>
      <c r="GE31">
        <v>0.5</v>
      </c>
      <c r="GF31" s="2">
        <v>17.5926685535836</v>
      </c>
      <c r="GG31" s="2">
        <v>13.9620152251369</v>
      </c>
      <c r="GH31" s="2">
        <v>7.24655540651547</v>
      </c>
      <c r="GI31" s="2">
        <v>6.9086503178831196</v>
      </c>
      <c r="GJ31" s="2">
        <v>2.69823364359875</v>
      </c>
      <c r="GK31" s="2">
        <v>0.86618409565269694</v>
      </c>
      <c r="GL31" s="2">
        <v>9.4203131871610903</v>
      </c>
      <c r="GM31" s="2">
        <v>21.281706757029401</v>
      </c>
      <c r="GN31" s="2">
        <v>8.0348716599415297</v>
      </c>
      <c r="HS31" s="2">
        <v>366.94250871079498</v>
      </c>
      <c r="HT31" s="2">
        <f t="shared" si="102"/>
        <v>0.36694250871079498</v>
      </c>
      <c r="HU31" s="2">
        <v>1.5535714285714201E-4</v>
      </c>
      <c r="HV31" s="2">
        <f t="shared" si="111"/>
        <v>4.4642857142856904</v>
      </c>
      <c r="HW31" s="2">
        <f t="shared" si="132"/>
        <v>99.035303776682952</v>
      </c>
      <c r="HX31" s="2">
        <f t="shared" si="112"/>
        <v>7.8279141534747104E-2</v>
      </c>
      <c r="HY31" s="2">
        <f t="shared" si="113"/>
        <v>0.96294822609004771</v>
      </c>
      <c r="HZ31" s="2">
        <f t="shared" si="114"/>
        <v>0.99999815783794355</v>
      </c>
      <c r="IB31">
        <v>0.7</v>
      </c>
      <c r="IC31" s="2">
        <v>14.352961593674198</v>
      </c>
      <c r="ID31" s="2">
        <v>13.907301626324301</v>
      </c>
      <c r="IE31" s="2">
        <v>9.530666133094071</v>
      </c>
      <c r="IF31" s="2">
        <v>22.285637462171302</v>
      </c>
      <c r="IG31" s="2">
        <v>32.111756866096094</v>
      </c>
      <c r="IH31" s="2">
        <v>18.8102841491189</v>
      </c>
      <c r="II31" s="2">
        <v>34.447289411594198</v>
      </c>
      <c r="IJ31" s="2">
        <v>25.925316554483103</v>
      </c>
      <c r="IK31" s="2">
        <v>9.9577872298328494</v>
      </c>
      <c r="JU31" s="2">
        <v>861.216730038023</v>
      </c>
      <c r="JV31" s="2">
        <f t="shared" si="154"/>
        <v>0.86121673003802302</v>
      </c>
      <c r="JW31" s="2">
        <v>1.0210604962199101E-3</v>
      </c>
      <c r="JX31" s="2">
        <f t="shared" si="155"/>
        <v>12.406567390278374</v>
      </c>
      <c r="JY31" s="2">
        <f t="shared" si="159"/>
        <v>31.65643588582337</v>
      </c>
      <c r="JZ31" s="2">
        <f t="shared" si="156"/>
        <v>0.77690407084627666</v>
      </c>
      <c r="KA31" s="2">
        <f t="shared" si="157"/>
        <v>0.43507999357231547</v>
      </c>
      <c r="KB31" s="2">
        <f t="shared" si="158"/>
        <v>0.44238824741968874</v>
      </c>
      <c r="KD31">
        <v>1</v>
      </c>
      <c r="KE31" s="2">
        <v>37.930454134882005</v>
      </c>
      <c r="KF31" s="2">
        <v>24.503689053727502</v>
      </c>
      <c r="KG31" s="2">
        <v>28.089717829853399</v>
      </c>
      <c r="KH31" s="2">
        <v>33.361730072831804</v>
      </c>
      <c r="KI31" s="2">
        <v>23.242750071026101</v>
      </c>
      <c r="KJ31" s="2">
        <v>34.253299510671695</v>
      </c>
      <c r="KK31" s="2">
        <v>35.967529859577404</v>
      </c>
      <c r="KL31" s="2">
        <v>31.763355784165796</v>
      </c>
      <c r="KM31" s="2">
        <v>24.0665602242155</v>
      </c>
      <c r="LK31" s="2">
        <v>421.64179104477603</v>
      </c>
      <c r="LL31" s="2">
        <f t="shared" si="115"/>
        <v>0.421641791044776</v>
      </c>
      <c r="LM31" s="2">
        <v>7.5331006259027398E-4</v>
      </c>
      <c r="LN31" s="2">
        <f t="shared" si="133"/>
        <v>11.37930608142408</v>
      </c>
      <c r="LO31" s="2">
        <f t="shared" si="149"/>
        <v>90.044248109418646</v>
      </c>
      <c r="LP31" s="2">
        <f t="shared" si="134"/>
        <v>4.5786258390363002E-2</v>
      </c>
      <c r="LQ31" s="2">
        <f t="shared" si="135"/>
        <v>0.96694185067611882</v>
      </c>
      <c r="LR31" s="2">
        <f t="shared" si="136"/>
        <v>0.96983194988678145</v>
      </c>
      <c r="LT31">
        <v>0.7</v>
      </c>
      <c r="LU31" s="2">
        <v>13.5633187112601</v>
      </c>
      <c r="LV31" s="2">
        <v>11.5510748904286</v>
      </c>
      <c r="LW31" s="2">
        <v>31.3037986788487</v>
      </c>
      <c r="LX31" s="2">
        <v>30.019824696057601</v>
      </c>
      <c r="LY31" s="2">
        <v>27.595187598760401</v>
      </c>
      <c r="LZ31" s="2">
        <v>20.7086069661081</v>
      </c>
      <c r="MA31" s="2">
        <v>15.640566766341802</v>
      </c>
      <c r="MB31" s="2">
        <v>31.8189244405167</v>
      </c>
      <c r="MC31" s="2">
        <v>12.890831685235199</v>
      </c>
      <c r="MO31" s="2">
        <v>608.06146766373502</v>
      </c>
      <c r="MP31" s="2">
        <f t="shared" si="137"/>
        <v>0.60806146766373503</v>
      </c>
      <c r="MQ31" s="2">
        <v>1.45406360424028E-3</v>
      </c>
      <c r="MR31" s="32">
        <f t="shared" si="138"/>
        <v>17.167220829283117</v>
      </c>
      <c r="MS31" s="2">
        <f t="shared" si="150"/>
        <v>66.332639413268822</v>
      </c>
      <c r="MT31" s="2">
        <f t="shared" si="151"/>
        <v>0.53441948563921027</v>
      </c>
      <c r="MU31" s="2">
        <f t="shared" si="152"/>
        <v>0.57611695367744697</v>
      </c>
      <c r="MV31" s="2">
        <f t="shared" si="153"/>
        <v>0.63301903470728482</v>
      </c>
      <c r="MX31">
        <v>0.3</v>
      </c>
      <c r="MY31" s="2">
        <v>30.3388477140155</v>
      </c>
      <c r="MZ31" s="2">
        <v>9.5238789190781503</v>
      </c>
      <c r="NA31" s="2">
        <v>25.804109382353101</v>
      </c>
      <c r="NB31" s="2">
        <v>24.1462726704201</v>
      </c>
      <c r="NC31" s="2">
        <v>8.7398950167822989</v>
      </c>
      <c r="ND31" s="2">
        <v>17.8452576574281</v>
      </c>
      <c r="NE31" s="2">
        <v>4.2375617647095698</v>
      </c>
      <c r="NF31" s="2">
        <v>15.012933436552899</v>
      </c>
      <c r="NG31" s="2">
        <v>20.013015164238297</v>
      </c>
    </row>
    <row r="32" spans="2:378" x14ac:dyDescent="0.25">
      <c r="C32" s="2">
        <v>444.80519480519399</v>
      </c>
      <c r="D32" s="2">
        <f t="shared" si="103"/>
        <v>0.44480519480519398</v>
      </c>
      <c r="E32" s="2">
        <v>9.85454545454545E-4</v>
      </c>
      <c r="F32" s="2">
        <f t="shared" si="116"/>
        <v>11.3140590752531</v>
      </c>
      <c r="G32" s="2">
        <f t="shared" si="139"/>
        <v>86.838534599728462</v>
      </c>
      <c r="H32" s="2">
        <f t="shared" si="117"/>
        <v>8.2134552687057438E-2</v>
      </c>
      <c r="I32" s="2">
        <f t="shared" si="118"/>
        <v>0.93384655277824979</v>
      </c>
      <c r="J32" s="2">
        <f t="shared" si="119"/>
        <v>0.95069282972090419</v>
      </c>
      <c r="L32">
        <v>0.3</v>
      </c>
      <c r="M32" s="2">
        <v>10.1940068976444</v>
      </c>
      <c r="N32" s="2">
        <v>17.429893343434898</v>
      </c>
      <c r="O32" s="2">
        <v>18.9625305304981</v>
      </c>
      <c r="P32" s="2">
        <v>22.634406619610502</v>
      </c>
      <c r="Q32" s="2">
        <v>14.404070319028401</v>
      </c>
      <c r="R32" s="2">
        <v>22.2027183729607</v>
      </c>
      <c r="S32" s="2">
        <v>27.990343057884999</v>
      </c>
      <c r="T32" s="2">
        <v>9.9614947663122493</v>
      </c>
      <c r="U32" s="2">
        <v>13.4821772312512</v>
      </c>
      <c r="AQ32" s="2">
        <v>448.16053511705599</v>
      </c>
      <c r="AR32" s="2">
        <f t="shared" si="104"/>
        <v>0.448160535117056</v>
      </c>
      <c r="AS32" s="2">
        <v>3.9506172839506099E-5</v>
      </c>
      <c r="AT32" s="2">
        <f t="shared" si="120"/>
        <v>0.88380699864666878</v>
      </c>
      <c r="AU32" s="2">
        <f t="shared" si="140"/>
        <v>99.9254287844891</v>
      </c>
      <c r="AV32" s="2">
        <f t="shared" si="121"/>
        <v>0.12956977775267831</v>
      </c>
      <c r="AW32" s="2">
        <f t="shared" si="122"/>
        <v>0.87199820388617</v>
      </c>
      <c r="AX32" s="2">
        <f t="shared" si="123"/>
        <v>0.99999794023643351</v>
      </c>
      <c r="AZ32">
        <v>1</v>
      </c>
      <c r="BA32" s="2">
        <v>11.2416908578271</v>
      </c>
      <c r="BB32" s="2">
        <v>11.1474108972841</v>
      </c>
      <c r="BC32" s="2">
        <v>18.923756603703101</v>
      </c>
      <c r="BD32" s="2">
        <v>22.395638635364001</v>
      </c>
      <c r="BE32" s="2">
        <v>32.971517503716399</v>
      </c>
      <c r="BF32" s="2">
        <v>27.340690657650303</v>
      </c>
      <c r="BG32" s="2">
        <v>37.535218071236102</v>
      </c>
      <c r="BH32" s="2">
        <v>31.5687077039142</v>
      </c>
      <c r="BI32" s="2">
        <v>37.3299596185566</v>
      </c>
      <c r="CG32" s="2">
        <v>407.17287596546998</v>
      </c>
      <c r="CH32" s="2">
        <f t="shared" si="124"/>
        <v>0.40717287596546997</v>
      </c>
      <c r="CI32" s="2">
        <v>8.68309859154929E-4</v>
      </c>
      <c r="CJ32" s="2">
        <f t="shared" si="125"/>
        <v>11.797688303735448</v>
      </c>
      <c r="CK32" s="2">
        <f t="shared" si="141"/>
        <v>86.36390573454733</v>
      </c>
      <c r="CL32" s="2">
        <f t="shared" si="142"/>
        <v>9.5125354429860642E-2</v>
      </c>
      <c r="CM32" s="2">
        <f t="shared" si="143"/>
        <v>0.92689838556959214</v>
      </c>
      <c r="CN32" s="2">
        <f t="shared" si="144"/>
        <v>0.94536129159443139</v>
      </c>
      <c r="CP32">
        <v>0.3</v>
      </c>
      <c r="CQ32" s="2">
        <v>22.2128171332002</v>
      </c>
      <c r="CR32" s="2">
        <v>17.077251660583901</v>
      </c>
      <c r="CS32" s="2">
        <v>11.810783676582901</v>
      </c>
      <c r="CT32" s="2">
        <v>21.626679128479701</v>
      </c>
      <c r="CU32" s="2">
        <v>15.924354381387701</v>
      </c>
      <c r="CV32" s="2">
        <v>7.91791284675441</v>
      </c>
      <c r="CW32" s="2">
        <v>22.614046247297502</v>
      </c>
      <c r="CX32" s="2">
        <v>9.6117492925056993</v>
      </c>
      <c r="CY32" s="2">
        <v>28.272609392604497</v>
      </c>
      <c r="DM32" s="2">
        <v>424.82581591492402</v>
      </c>
      <c r="DN32" s="2">
        <f t="shared" si="105"/>
        <v>0.42482581591492402</v>
      </c>
      <c r="DO32" s="2">
        <v>1.1444444444444399E-3</v>
      </c>
      <c r="DP32" s="2">
        <f t="shared" si="106"/>
        <v>12.149091766926114</v>
      </c>
      <c r="DQ32" s="2">
        <f t="shared" si="126"/>
        <v>85.554769206573681</v>
      </c>
      <c r="DR32" s="2">
        <f t="shared" si="127"/>
        <v>0.22532661302475671</v>
      </c>
      <c r="DS32" s="2">
        <f t="shared" si="128"/>
        <v>0.79740777306895383</v>
      </c>
      <c r="DT32" s="2">
        <f t="shared" si="129"/>
        <v>0.87065606807620499</v>
      </c>
      <c r="ER32" t="s">
        <v>29</v>
      </c>
      <c r="ES32" s="2">
        <v>90.921000000000006</v>
      </c>
      <c r="FV32" s="2">
        <v>466.26490239748301</v>
      </c>
      <c r="FW32" s="2">
        <f t="shared" si="130"/>
        <v>0.46626490239748303</v>
      </c>
      <c r="FX32" s="2">
        <v>5.4421590462465698E-5</v>
      </c>
      <c r="GE32">
        <v>0.3</v>
      </c>
      <c r="GF32" s="2">
        <v>0.37693559880140298</v>
      </c>
      <c r="GG32" s="2">
        <v>6.6065646229011499</v>
      </c>
      <c r="GH32" s="2">
        <v>2.3939796115963299</v>
      </c>
      <c r="GI32" s="2">
        <v>4.9669920137935701</v>
      </c>
      <c r="GJ32" s="2">
        <v>6.0571356352489198</v>
      </c>
      <c r="GK32" s="2">
        <v>1.6221569821444199</v>
      </c>
      <c r="GL32" s="2">
        <v>1.3915964125309399</v>
      </c>
      <c r="GM32" s="2">
        <v>2.30048198163691</v>
      </c>
      <c r="GN32" s="2">
        <v>1.0429563704517701</v>
      </c>
      <c r="HS32" s="2">
        <v>229.747386759579</v>
      </c>
      <c r="HT32" s="2">
        <f t="shared" si="102"/>
        <v>0.22974738675957901</v>
      </c>
      <c r="HU32" s="2">
        <v>3.0357142857142901E-5</v>
      </c>
      <c r="HV32" s="2">
        <f t="shared" si="111"/>
        <v>0.87233169129720978</v>
      </c>
      <c r="HW32" s="2">
        <f t="shared" si="132"/>
        <v>99.907635467980157</v>
      </c>
      <c r="HX32" s="2">
        <f t="shared" si="112"/>
        <v>3.3620480417365858E-2</v>
      </c>
      <c r="HY32" s="2">
        <f t="shared" si="113"/>
        <v>0.94319326487182453</v>
      </c>
      <c r="HZ32" s="2">
        <f t="shared" si="114"/>
        <v>0.97948311425497125</v>
      </c>
      <c r="IB32">
        <v>0.5</v>
      </c>
      <c r="IC32" s="2">
        <v>14.2856546398863</v>
      </c>
      <c r="ID32" s="2">
        <v>23.5886770928152</v>
      </c>
      <c r="IE32" s="2">
        <v>16.4450765011768</v>
      </c>
      <c r="IF32" s="2">
        <v>8.8796185285896403</v>
      </c>
      <c r="IG32" s="2">
        <v>8.8045982167129697</v>
      </c>
      <c r="IH32" s="2">
        <v>25.660246223342899</v>
      </c>
      <c r="II32" s="2">
        <v>14.644867898554301</v>
      </c>
      <c r="IJ32" s="2">
        <v>16.638099183127</v>
      </c>
      <c r="IK32" s="2">
        <v>7.0969196516964903</v>
      </c>
      <c r="JU32" s="2">
        <v>773.76425855513196</v>
      </c>
      <c r="JV32" s="2">
        <f t="shared" si="154"/>
        <v>0.77376425855513198</v>
      </c>
      <c r="JW32" s="2">
        <v>1.29309375508573E-3</v>
      </c>
      <c r="JX32" s="2">
        <f t="shared" si="155"/>
        <v>15.711953281722115</v>
      </c>
      <c r="JY32" s="2">
        <f t="shared" si="159"/>
        <v>47.368389167545487</v>
      </c>
      <c r="JZ32" s="2">
        <f t="shared" si="156"/>
        <v>0.54915521026987391</v>
      </c>
      <c r="KA32" s="2">
        <f t="shared" si="157"/>
        <v>0.62942939007553755</v>
      </c>
      <c r="KB32" s="2">
        <f t="shared" si="158"/>
        <v>0.64000222686331953</v>
      </c>
      <c r="KD32">
        <v>0.7</v>
      </c>
      <c r="KE32" s="2">
        <v>20.663906548829399</v>
      </c>
      <c r="KF32" s="2">
        <v>38.444395477034398</v>
      </c>
      <c r="KG32" s="2">
        <v>38.125466379881601</v>
      </c>
      <c r="KH32" s="2">
        <v>24.700687415572801</v>
      </c>
      <c r="KI32" s="2">
        <v>31.1902324530556</v>
      </c>
      <c r="KJ32" s="2">
        <v>23.6308797296801</v>
      </c>
      <c r="KK32" s="2">
        <v>24.703832644870801</v>
      </c>
      <c r="KL32" s="2">
        <v>18.7797312857452</v>
      </c>
      <c r="KM32" s="2">
        <v>25.108674034727002</v>
      </c>
      <c r="LK32" s="2">
        <v>350.74626865671598</v>
      </c>
      <c r="LL32" s="2">
        <f t="shared" si="115"/>
        <v>0.35074626865671599</v>
      </c>
      <c r="LM32" s="2">
        <v>4.7611940298507402E-4</v>
      </c>
      <c r="LN32" s="2">
        <f t="shared" si="133"/>
        <v>7.1921359967533842</v>
      </c>
      <c r="LO32" s="2">
        <f t="shared" si="149"/>
        <v>97.236384106172025</v>
      </c>
      <c r="LP32" s="2">
        <f t="shared" si="134"/>
        <v>2.4702492582185726E-2</v>
      </c>
      <c r="LQ32" s="2">
        <f t="shared" si="135"/>
        <v>0.99702393440098114</v>
      </c>
      <c r="LR32" s="2">
        <f t="shared" si="136"/>
        <v>1.0000039461605394</v>
      </c>
      <c r="LT32">
        <v>0.5</v>
      </c>
      <c r="LU32" s="2">
        <v>21.616724708485798</v>
      </c>
      <c r="LV32" s="2">
        <v>20.5666854967637</v>
      </c>
      <c r="LW32" s="2">
        <v>33.024902145113998</v>
      </c>
      <c r="LX32" s="2">
        <v>19.928085112392999</v>
      </c>
      <c r="LY32" s="2">
        <v>8.8220539180501092</v>
      </c>
      <c r="LZ32" s="2">
        <v>18.6609478293839</v>
      </c>
      <c r="MA32" s="2">
        <v>25.387529736910803</v>
      </c>
      <c r="MB32" s="2">
        <v>27.291300887571403</v>
      </c>
      <c r="MC32" s="2">
        <v>10.260056919410001</v>
      </c>
      <c r="MO32" s="2">
        <v>484.51568975030199</v>
      </c>
      <c r="MP32" s="2">
        <f t="shared" si="137"/>
        <v>0.48451568975030201</v>
      </c>
      <c r="MQ32" s="2">
        <v>1.26678445229682E-3</v>
      </c>
      <c r="MR32" s="32">
        <f t="shared" si="138"/>
        <v>14.95613284884085</v>
      </c>
      <c r="MS32" s="2">
        <f t="shared" si="150"/>
        <v>81.288772262109674</v>
      </c>
      <c r="MT32" s="2">
        <f t="shared" si="151"/>
        <v>0.31660510873873565</v>
      </c>
      <c r="MU32" s="2">
        <f t="shared" si="152"/>
        <v>0.71537711094981604</v>
      </c>
      <c r="MV32" s="2">
        <f t="shared" si="153"/>
        <v>0.786033678291433</v>
      </c>
      <c r="MX32">
        <v>0.25</v>
      </c>
      <c r="MY32" s="2">
        <v>6.1637958940982402</v>
      </c>
      <c r="MZ32" s="2">
        <v>3.02537374135856</v>
      </c>
      <c r="NA32" s="2">
        <v>6.7066464149789704</v>
      </c>
      <c r="NB32" s="2">
        <v>9.4242046411363205</v>
      </c>
      <c r="NC32" s="2">
        <v>2.8032205586037602</v>
      </c>
      <c r="ND32" s="2">
        <v>1.7887797087578601</v>
      </c>
      <c r="NE32" s="2">
        <v>6.59022874745403</v>
      </c>
      <c r="NF32" s="2">
        <v>5.8784116743259593</v>
      </c>
      <c r="NG32" s="2">
        <v>0.94402975410460499</v>
      </c>
    </row>
    <row r="33" spans="2:378" x14ac:dyDescent="0.25">
      <c r="C33" s="2">
        <v>383.116883116883</v>
      </c>
      <c r="D33" s="2">
        <f t="shared" si="103"/>
        <v>0.38311688311688302</v>
      </c>
      <c r="E33" s="2">
        <v>6.7636363636363597E-4</v>
      </c>
      <c r="F33" s="2">
        <f t="shared" si="116"/>
        <v>7.7653689593988044</v>
      </c>
      <c r="G33" s="2">
        <f t="shared" si="139"/>
        <v>94.603903559127261</v>
      </c>
      <c r="H33" s="2">
        <f t="shared" si="117"/>
        <v>5.0862080294922327E-2</v>
      </c>
      <c r="I33" s="2">
        <f t="shared" si="118"/>
        <v>0.98227938344459886</v>
      </c>
      <c r="J33" s="2">
        <f t="shared" si="119"/>
        <v>0.99999937232214731</v>
      </c>
      <c r="L33">
        <v>0.25</v>
      </c>
      <c r="M33" s="2">
        <v>8.8374474100078704</v>
      </c>
      <c r="N33" s="2">
        <v>3.3295535716773301</v>
      </c>
      <c r="O33" s="2">
        <v>4.0808379765800105</v>
      </c>
      <c r="P33" s="2">
        <v>3.2911654219969098</v>
      </c>
      <c r="Q33" s="2">
        <v>8.6724824440290913</v>
      </c>
      <c r="R33" s="2">
        <v>1.9348368492799799</v>
      </c>
      <c r="S33" s="2">
        <v>9.5126863880581904</v>
      </c>
      <c r="T33" s="2">
        <v>11.5077565577429</v>
      </c>
      <c r="U33" s="2">
        <v>1.1158418030653801</v>
      </c>
      <c r="AR33" t="s">
        <v>28</v>
      </c>
      <c r="AS33" s="2">
        <f>SUM(AS23:AS32)</f>
        <v>4.4666666666666631E-3</v>
      </c>
      <c r="AZ33">
        <v>0.7</v>
      </c>
      <c r="BA33" s="2">
        <v>19.313520907800498</v>
      </c>
      <c r="BB33" s="2">
        <v>10.202651709587</v>
      </c>
      <c r="BC33" s="2">
        <v>23.828554034332999</v>
      </c>
      <c r="BD33" s="2">
        <v>23.8953107978605</v>
      </c>
      <c r="BE33" s="2">
        <v>27.601485303305402</v>
      </c>
      <c r="BF33" s="2">
        <v>21.2794972079739</v>
      </c>
      <c r="BG33" s="2">
        <v>25.334051211137698</v>
      </c>
      <c r="BH33" s="2">
        <v>28.889694165231699</v>
      </c>
      <c r="BI33" s="2">
        <v>17.401803712544002</v>
      </c>
      <c r="CG33" s="2">
        <v>347.427305770104</v>
      </c>
      <c r="CH33" s="2">
        <f t="shared" si="124"/>
        <v>0.347427305770104</v>
      </c>
      <c r="CI33" s="2">
        <v>5.9252612448886801E-4</v>
      </c>
      <c r="CJ33" s="2">
        <f t="shared" si="125"/>
        <v>8.0506266914248368</v>
      </c>
      <c r="CK33" s="2">
        <f t="shared" si="141"/>
        <v>94.414532425972169</v>
      </c>
      <c r="CL33" s="2">
        <f t="shared" si="142"/>
        <v>6.2668618998525868E-2</v>
      </c>
      <c r="CM33" s="2">
        <f t="shared" si="143"/>
        <v>0.9725002931976896</v>
      </c>
      <c r="CN33" s="2">
        <f t="shared" si="144"/>
        <v>0.99187154446101322</v>
      </c>
      <c r="CP33">
        <v>0.27</v>
      </c>
      <c r="CQ33" s="2">
        <v>5.0539499260177401</v>
      </c>
      <c r="CR33" s="2">
        <v>3.75501501508039</v>
      </c>
      <c r="CS33" s="2">
        <v>1.51853700244534</v>
      </c>
      <c r="CT33" s="2">
        <v>13.672318223758401</v>
      </c>
      <c r="CU33" s="2">
        <v>8.8354053542605602</v>
      </c>
      <c r="CV33" s="2">
        <v>8.0068141853110806</v>
      </c>
      <c r="CW33" s="2">
        <v>7.8798247387496296</v>
      </c>
      <c r="CX33" s="2">
        <v>2.9442372051488999</v>
      </c>
      <c r="CY33" s="2">
        <v>1.2974558841205099</v>
      </c>
      <c r="DM33" s="2">
        <v>364.30754186529703</v>
      </c>
      <c r="DN33" s="2">
        <f t="shared" si="105"/>
        <v>0.36430754186529701</v>
      </c>
      <c r="DO33" s="2">
        <v>8.0740740740740697E-4</v>
      </c>
      <c r="DP33" s="2">
        <f t="shared" si="106"/>
        <v>8.5712039002909446</v>
      </c>
      <c r="DQ33" s="2">
        <f t="shared" si="126"/>
        <v>94.12597310686462</v>
      </c>
      <c r="DR33" s="2">
        <f t="shared" si="127"/>
        <v>0.15635013387478419</v>
      </c>
      <c r="DS33" s="2">
        <f t="shared" si="128"/>
        <v>0.87218677228343977</v>
      </c>
      <c r="DT33" s="2">
        <f t="shared" si="129"/>
        <v>0.95230411770604972</v>
      </c>
      <c r="ER33" t="s">
        <v>30</v>
      </c>
      <c r="ES33" s="2">
        <v>0.11700000000000001</v>
      </c>
      <c r="FW33" t="s">
        <v>28</v>
      </c>
      <c r="FX33" s="2">
        <f>SUM(FX24:FX32)</f>
        <v>3.2341936329097322E-3</v>
      </c>
      <c r="HT33" t="s">
        <v>28</v>
      </c>
      <c r="HU33" s="2">
        <f>SUM(HU22:HU32)</f>
        <v>3.4767857142857096E-3</v>
      </c>
      <c r="IB33">
        <v>0.3</v>
      </c>
      <c r="IC33" s="2">
        <v>10.1667087508783</v>
      </c>
      <c r="ID33" s="2">
        <v>7.3591776725244404</v>
      </c>
      <c r="IE33" s="2">
        <v>10.3955681002228</v>
      </c>
      <c r="IF33" s="2">
        <v>10.738030622977899</v>
      </c>
      <c r="IG33" s="2">
        <v>29.458892975986501</v>
      </c>
      <c r="IH33" s="2">
        <v>10.0792619531098</v>
      </c>
      <c r="II33" s="2">
        <v>17.0151248719589</v>
      </c>
      <c r="IJ33" s="2">
        <v>17.019340336920997</v>
      </c>
      <c r="IK33" s="2">
        <v>9.8837854962957987</v>
      </c>
      <c r="JU33" s="2">
        <v>560.83650190113997</v>
      </c>
      <c r="JV33" s="2">
        <f t="shared" si="154"/>
        <v>0.56083650190113998</v>
      </c>
      <c r="JW33" s="2">
        <v>1.48681777159681E-3</v>
      </c>
      <c r="JX33" s="2">
        <f t="shared" si="155"/>
        <v>18.065829545526249</v>
      </c>
      <c r="JY33" s="2">
        <f t="shared" si="159"/>
        <v>65.434218713071743</v>
      </c>
      <c r="JZ33" s="2">
        <f t="shared" si="156"/>
        <v>0.19356755050715055</v>
      </c>
      <c r="KA33" s="2">
        <f t="shared" si="157"/>
        <v>0.78566068069884643</v>
      </c>
      <c r="KB33" s="2">
        <f t="shared" si="158"/>
        <v>0.79885781174893888</v>
      </c>
      <c r="KD33">
        <v>0.5</v>
      </c>
      <c r="KE33" s="2">
        <v>6.0312848383109401</v>
      </c>
      <c r="KF33" s="2">
        <v>21.389529727736701</v>
      </c>
      <c r="KG33" s="2">
        <v>11.6611549736058</v>
      </c>
      <c r="KH33" s="2">
        <v>17.220685015310998</v>
      </c>
      <c r="KI33" s="2">
        <v>22.837609949205699</v>
      </c>
      <c r="KJ33" s="2">
        <v>8.1086634021973705</v>
      </c>
      <c r="KK33" s="2">
        <v>7.8938623155723198</v>
      </c>
      <c r="KL33" s="2">
        <v>14.2082487136555</v>
      </c>
      <c r="KM33" s="2">
        <v>30.2249093592953</v>
      </c>
      <c r="LK33" s="2">
        <v>287.31343283581998</v>
      </c>
      <c r="LL33" s="2">
        <f t="shared" si="115"/>
        <v>0.28731343283582</v>
      </c>
      <c r="LM33" s="2">
        <v>1.79549831487722E-4</v>
      </c>
      <c r="LN33" s="2">
        <f t="shared" si="133"/>
        <v>2.712233104044139</v>
      </c>
      <c r="LO33" s="2">
        <f t="shared" si="149"/>
        <v>99.94861721021617</v>
      </c>
      <c r="LP33" s="2">
        <f t="shared" si="134"/>
        <v>1.2657068283118824E-2</v>
      </c>
      <c r="LQ33" s="2">
        <f t="shared" si="135"/>
        <v>0.97478234400572683</v>
      </c>
      <c r="LR33" s="2">
        <f t="shared" si="136"/>
        <v>0.97769587772133637</v>
      </c>
      <c r="LT33">
        <v>0.3</v>
      </c>
      <c r="LU33" s="2">
        <v>29.617488160392604</v>
      </c>
      <c r="LV33" s="2">
        <v>19.4837305750846</v>
      </c>
      <c r="LW33" s="2">
        <v>14.572835931447999</v>
      </c>
      <c r="LX33" s="2">
        <v>21.518021237489702</v>
      </c>
      <c r="LY33" s="2">
        <v>21.486991962013597</v>
      </c>
      <c r="LZ33" s="2">
        <v>17.010320137698901</v>
      </c>
      <c r="MA33" s="2">
        <v>19.002992400136502</v>
      </c>
      <c r="MB33" s="2">
        <v>4.0860108755992695</v>
      </c>
      <c r="MC33" s="2">
        <v>28.188635133812401</v>
      </c>
      <c r="MO33" s="2">
        <v>410.28726389068203</v>
      </c>
      <c r="MP33" s="2">
        <f t="shared" si="137"/>
        <v>0.41028726389068204</v>
      </c>
      <c r="MQ33" s="2">
        <v>9.2402826855123596E-4</v>
      </c>
      <c r="MR33" s="32">
        <f t="shared" si="138"/>
        <v>10.909424658220022</v>
      </c>
      <c r="MS33" s="2">
        <f t="shared" si="150"/>
        <v>92.198196920329693</v>
      </c>
      <c r="MT33" s="2">
        <f t="shared" si="151"/>
        <v>0.21579990941185825</v>
      </c>
      <c r="MU33" s="2">
        <f t="shared" si="152"/>
        <v>0.81924849632371832</v>
      </c>
      <c r="MV33" s="2">
        <f t="shared" si="153"/>
        <v>0.90016426181859155</v>
      </c>
    </row>
    <row r="34" spans="2:378" x14ac:dyDescent="0.25">
      <c r="C34" s="2">
        <v>318.18181818181802</v>
      </c>
      <c r="D34" s="2">
        <f t="shared" si="103"/>
        <v>0.31818181818181801</v>
      </c>
      <c r="E34" s="2">
        <v>3.5272727272727203E-4</v>
      </c>
      <c r="F34" s="2">
        <f t="shared" si="116"/>
        <v>4.0496816616219524</v>
      </c>
      <c r="G34" s="2">
        <f t="shared" si="139"/>
        <v>98.653585220749207</v>
      </c>
      <c r="H34" s="2">
        <f t="shared" si="117"/>
        <v>2.8021319286180194E-2</v>
      </c>
      <c r="I34" s="2">
        <f t="shared" si="118"/>
        <v>0.98058377075006009</v>
      </c>
      <c r="J34" s="2">
        <f t="shared" si="119"/>
        <v>0.99827317134631677</v>
      </c>
      <c r="AR34" t="s">
        <v>29</v>
      </c>
      <c r="AS34" s="2">
        <v>147.32</v>
      </c>
      <c r="AZ34">
        <v>0.5</v>
      </c>
      <c r="BA34" s="2">
        <v>7.9931826574390703</v>
      </c>
      <c r="BB34" s="2">
        <v>5.0595901038865705</v>
      </c>
      <c r="BC34" s="2">
        <v>2.7829516888057899</v>
      </c>
      <c r="BD34" s="2">
        <v>6.3116531998964405</v>
      </c>
      <c r="BE34" s="2">
        <v>2.0283614338893199</v>
      </c>
      <c r="BF34" s="2">
        <v>7.5156013470841803</v>
      </c>
      <c r="BG34" s="2">
        <v>0.57847265025208194</v>
      </c>
      <c r="BH34" s="2">
        <v>7.5911891037426003</v>
      </c>
      <c r="BI34" s="2">
        <v>8.35377489922816</v>
      </c>
      <c r="CG34" s="2">
        <v>302.36256247160298</v>
      </c>
      <c r="CH34" s="2">
        <f t="shared" si="124"/>
        <v>0.30236256247160298</v>
      </c>
      <c r="CI34" s="2">
        <v>3.1359609268514301E-4</v>
      </c>
      <c r="CJ34" s="2">
        <f t="shared" si="125"/>
        <v>4.2608164767003123</v>
      </c>
      <c r="CK34" s="2">
        <f t="shared" si="141"/>
        <v>98.675348902672482</v>
      </c>
      <c r="CL34" s="2">
        <f t="shared" si="142"/>
        <v>4.3487718650111071E-2</v>
      </c>
      <c r="CM34" s="2">
        <f t="shared" si="143"/>
        <v>0.98046604663608605</v>
      </c>
      <c r="CN34" s="2">
        <f t="shared" si="144"/>
        <v>0.99999596788895739</v>
      </c>
      <c r="CP34">
        <v>0.25</v>
      </c>
      <c r="CQ34" s="2">
        <v>0.64958294527210803</v>
      </c>
      <c r="CR34" s="2">
        <v>2.8870341988978603</v>
      </c>
      <c r="CS34" s="2">
        <v>1.76989893639854</v>
      </c>
      <c r="CT34" s="2">
        <v>3.4152609144124102</v>
      </c>
      <c r="CU34" s="2">
        <v>0.37223240464283702</v>
      </c>
      <c r="CV34" s="2">
        <v>1.87236148519145E-2</v>
      </c>
      <c r="CW34" s="2">
        <v>2.59245925609904</v>
      </c>
      <c r="CX34" s="2">
        <v>0.92848665590468393</v>
      </c>
      <c r="CY34" s="2">
        <v>7.4437563645921996</v>
      </c>
      <c r="DM34" s="2">
        <v>310.27991688057602</v>
      </c>
      <c r="DN34" s="2">
        <f t="shared" si="105"/>
        <v>0.31027991688057605</v>
      </c>
      <c r="DO34" s="2">
        <v>4.3703703703703699E-4</v>
      </c>
      <c r="DP34" s="2">
        <f t="shared" si="106"/>
        <v>4.6394589919006055</v>
      </c>
      <c r="DQ34" s="2">
        <f t="shared" si="126"/>
        <v>98.765432098765231</v>
      </c>
      <c r="DR34" s="2">
        <f t="shared" si="127"/>
        <v>0.1067375393882795</v>
      </c>
      <c r="DS34" s="2">
        <f t="shared" si="128"/>
        <v>0.90961127291238675</v>
      </c>
      <c r="DT34" s="2">
        <f t="shared" si="129"/>
        <v>0.99316635866704528</v>
      </c>
      <c r="DV34" s="6" t="s">
        <v>1520</v>
      </c>
      <c r="DW34" s="23" t="s">
        <v>1254</v>
      </c>
      <c r="EC34" s="23" t="s">
        <v>1150</v>
      </c>
      <c r="ER34" t="s">
        <v>31</v>
      </c>
      <c r="ES34" s="2">
        <v>1.5329999999999999</v>
      </c>
      <c r="FW34" t="s">
        <v>29</v>
      </c>
      <c r="FX34" s="2">
        <v>62.162999999999997</v>
      </c>
      <c r="HT34" t="s">
        <v>29</v>
      </c>
      <c r="HU34" s="2">
        <v>96.551000000000002</v>
      </c>
      <c r="IB34">
        <v>0.25</v>
      </c>
      <c r="IC34" s="2">
        <v>7.8268611836886794</v>
      </c>
      <c r="ID34" s="2">
        <v>10.9420641226705</v>
      </c>
      <c r="IE34" s="2">
        <v>0.23431565798343701</v>
      </c>
      <c r="IF34" s="2">
        <v>4.5110358785709899</v>
      </c>
      <c r="IG34" s="2">
        <v>4.0739214518520503</v>
      </c>
      <c r="IH34" s="2">
        <v>7.45398277204474</v>
      </c>
      <c r="II34" s="2">
        <v>2.1344207908322601</v>
      </c>
      <c r="IJ34" s="2">
        <v>11.8858653358726</v>
      </c>
      <c r="IK34" s="2">
        <v>9.2684931923809994</v>
      </c>
      <c r="JU34" s="2">
        <v>454.37262357414397</v>
      </c>
      <c r="JV34" s="2">
        <f t="shared" si="154"/>
        <v>0.45437262357414399</v>
      </c>
      <c r="JW34" s="2">
        <v>1.25294048024145E-3</v>
      </c>
      <c r="JX34" s="2">
        <f t="shared" si="155"/>
        <v>15.224064158462335</v>
      </c>
      <c r="JY34" s="2">
        <f t="shared" si="159"/>
        <v>80.658282871534084</v>
      </c>
      <c r="JZ34" s="2">
        <f t="shared" si="156"/>
        <v>9.7862976714886085E-2</v>
      </c>
      <c r="KA34" s="2">
        <f t="shared" si="157"/>
        <v>0.90631772470363137</v>
      </c>
      <c r="KB34" s="2">
        <f t="shared" si="158"/>
        <v>0.92154159180017015</v>
      </c>
      <c r="KD34">
        <v>0.3</v>
      </c>
      <c r="KE34" s="2">
        <v>0.54234370595916703</v>
      </c>
      <c r="KF34" s="2">
        <v>3.9845509188982402</v>
      </c>
      <c r="KG34" s="2">
        <v>7.1634815918916601</v>
      </c>
      <c r="KH34" s="2">
        <v>9.9627636313869203</v>
      </c>
      <c r="KI34" s="2">
        <v>1.7297569486951201</v>
      </c>
      <c r="KJ34" s="2">
        <v>7.30737880969457</v>
      </c>
      <c r="KK34" s="2">
        <v>9.6869993812354505</v>
      </c>
      <c r="KL34" s="2">
        <v>19.954571646627699</v>
      </c>
      <c r="KM34" s="2">
        <v>0.79353401460097395</v>
      </c>
      <c r="LL34" t="s">
        <v>28</v>
      </c>
      <c r="LM34" s="2">
        <f>SUM(LM23:LM33)</f>
        <v>6.6165984593163103E-3</v>
      </c>
      <c r="LT34">
        <v>0.25</v>
      </c>
      <c r="LU34" s="2">
        <v>9.2677572272495699</v>
      </c>
      <c r="LV34" s="2">
        <v>21.405873650331898</v>
      </c>
      <c r="LW34" s="2">
        <v>3.2817764275322001</v>
      </c>
      <c r="LX34" s="2">
        <v>9.0102463098425307</v>
      </c>
      <c r="LY34" s="2">
        <v>4.3205369471475601</v>
      </c>
      <c r="LZ34" s="2">
        <v>5.3430059219034103</v>
      </c>
      <c r="MA34" s="2">
        <v>1.54325749707988</v>
      </c>
      <c r="MB34" s="2">
        <v>8.6172490365923391</v>
      </c>
      <c r="MC34" s="2">
        <v>8.2199698689848688</v>
      </c>
      <c r="MO34" s="2">
        <v>335.85926769425799</v>
      </c>
      <c r="MP34" s="2">
        <f t="shared" si="137"/>
        <v>0.335859267694258</v>
      </c>
      <c r="MQ34" s="2">
        <v>5.2120141342756096E-4</v>
      </c>
      <c r="MR34" s="32">
        <f t="shared" si="138"/>
        <v>6.1534995682120535</v>
      </c>
      <c r="MS34" s="2">
        <f t="shared" si="150"/>
        <v>98.351696488541748</v>
      </c>
      <c r="MT34" s="2">
        <f t="shared" si="151"/>
        <v>0.13604293615896937</v>
      </c>
      <c r="MU34" s="2">
        <f t="shared" si="152"/>
        <v>0.88413190154041255</v>
      </c>
      <c r="MV34" s="2">
        <f t="shared" si="153"/>
        <v>0.97145608941821604</v>
      </c>
    </row>
    <row r="35" spans="2:378" x14ac:dyDescent="0.25">
      <c r="C35" s="2">
        <v>279.22077922077898</v>
      </c>
      <c r="D35" s="2">
        <f t="shared" si="103"/>
        <v>0.27922077922077898</v>
      </c>
      <c r="E35" s="2">
        <v>1.16363636363636E-4</v>
      </c>
      <c r="F35" s="2">
        <f t="shared" si="116"/>
        <v>1.3359774553804362</v>
      </c>
      <c r="G35" s="2">
        <f t="shared" si="139"/>
        <v>99.989562676129637</v>
      </c>
      <c r="H35" s="2">
        <f t="shared" si="117"/>
        <v>1.8424380928532567E-2</v>
      </c>
      <c r="I35" s="2">
        <f t="shared" si="118"/>
        <v>0.96381904905698856</v>
      </c>
      <c r="J35" s="2">
        <f t="shared" si="119"/>
        <v>0.98120601972654287</v>
      </c>
      <c r="AR35" t="s">
        <v>30</v>
      </c>
      <c r="AS35" s="2">
        <v>-0.313</v>
      </c>
      <c r="AZ35">
        <v>0.3</v>
      </c>
      <c r="BA35" s="2">
        <v>4.9895738932879601</v>
      </c>
      <c r="BB35" s="2">
        <v>7.8085619680476102</v>
      </c>
      <c r="BC35" s="2">
        <v>0.99017106208663908</v>
      </c>
      <c r="BD35" s="2">
        <v>2.19080926626784</v>
      </c>
      <c r="BE35" s="2">
        <v>2.8482231393570498</v>
      </c>
      <c r="BF35" s="2">
        <v>0.45585381332271896</v>
      </c>
      <c r="BG35" s="2">
        <v>4.2533487274022796</v>
      </c>
      <c r="BH35" s="2">
        <v>0.53512763117823003</v>
      </c>
      <c r="BI35" s="2">
        <v>0.145655920368465</v>
      </c>
      <c r="CG35" s="2">
        <v>249.37528396183501</v>
      </c>
      <c r="CH35" s="2">
        <f t="shared" si="124"/>
        <v>0.249375283961835</v>
      </c>
      <c r="CI35" s="2">
        <v>9.9806905951839995E-5</v>
      </c>
      <c r="CJ35" s="2">
        <f t="shared" si="125"/>
        <v>1.3560720917369564</v>
      </c>
      <c r="CK35" s="2">
        <f t="shared" si="141"/>
        <v>100.03142099440944</v>
      </c>
      <c r="CL35" s="2">
        <f t="shared" si="142"/>
        <v>2.6200066994412134E-2</v>
      </c>
      <c r="CM35" s="2">
        <f t="shared" si="143"/>
        <v>0.94555893395925117</v>
      </c>
      <c r="CN35" s="2">
        <f t="shared" si="144"/>
        <v>0.96439353979137676</v>
      </c>
      <c r="DM35" s="2">
        <v>266.32441021879902</v>
      </c>
      <c r="DN35" s="2">
        <f t="shared" si="105"/>
        <v>0.26632441021879899</v>
      </c>
      <c r="DO35" s="2">
        <v>1.18518518518518E-4</v>
      </c>
      <c r="DP35" s="2">
        <f t="shared" si="106"/>
        <v>1.2581583706849047</v>
      </c>
      <c r="DQ35" s="2">
        <f t="shared" si="126"/>
        <v>100.02359046945014</v>
      </c>
      <c r="DR35" s="2">
        <f t="shared" si="127"/>
        <v>7.4225693521995664E-2</v>
      </c>
      <c r="DS35" s="2">
        <f t="shared" si="128"/>
        <v>0.91586673116417516</v>
      </c>
      <c r="DT35" s="2">
        <f t="shared" si="129"/>
        <v>0.99999643089540569</v>
      </c>
      <c r="DV35" t="s">
        <v>4</v>
      </c>
      <c r="DW35" s="23" t="s">
        <v>1284</v>
      </c>
      <c r="DX35" s="23" t="s">
        <v>1285</v>
      </c>
      <c r="DY35" s="23" t="s">
        <v>1286</v>
      </c>
      <c r="DZ35" s="23" t="s">
        <v>1287</v>
      </c>
      <c r="EA35" s="23" t="s">
        <v>1288</v>
      </c>
      <c r="EB35" s="23" t="s">
        <v>1289</v>
      </c>
      <c r="EC35" s="23" t="s">
        <v>1290</v>
      </c>
      <c r="ED35" s="23" t="s">
        <v>1291</v>
      </c>
      <c r="EE35" s="23" t="s">
        <v>1292</v>
      </c>
      <c r="ER35" t="s">
        <v>32</v>
      </c>
      <c r="ES35" s="2">
        <v>3.3610000000000002</v>
      </c>
      <c r="FW35" t="s">
        <v>30</v>
      </c>
      <c r="FX35" s="2">
        <v>0.91800000000000004</v>
      </c>
      <c r="GE35" s="6" t="s">
        <v>1520</v>
      </c>
      <c r="GF35" s="6" t="s">
        <v>1512</v>
      </c>
      <c r="GK35" s="23" t="s">
        <v>1149</v>
      </c>
      <c r="HT35" t="s">
        <v>30</v>
      </c>
      <c r="HU35" s="2">
        <v>6.3E-2</v>
      </c>
      <c r="IB35">
        <v>0.2</v>
      </c>
      <c r="IC35" s="2">
        <v>0.40293058994889402</v>
      </c>
      <c r="ID35" s="2">
        <v>0.86623302602583008</v>
      </c>
      <c r="IE35" s="2">
        <v>3.9888655255711196</v>
      </c>
      <c r="IF35" s="2">
        <v>0.45457737828607803</v>
      </c>
      <c r="IG35" s="2">
        <v>3.0316973158385299</v>
      </c>
      <c r="IH35" s="2">
        <v>0.84194453921866108</v>
      </c>
      <c r="II35" s="2">
        <v>2.4815209675869498</v>
      </c>
      <c r="IJ35" s="2">
        <v>1.4821696314821</v>
      </c>
      <c r="IK35" s="2">
        <v>0.57221795664818398</v>
      </c>
      <c r="JU35" s="2">
        <v>374.52471482889598</v>
      </c>
      <c r="JV35" s="2">
        <f t="shared" si="154"/>
        <v>0.37452471482889599</v>
      </c>
      <c r="JW35" s="2">
        <v>8.7908893195839705E-4</v>
      </c>
      <c r="JX35" s="2">
        <f t="shared" si="155"/>
        <v>10.681518006784898</v>
      </c>
      <c r="JY35" s="2">
        <f t="shared" si="159"/>
        <v>91.339800878318982</v>
      </c>
      <c r="JZ35" s="2">
        <f t="shared" si="156"/>
        <v>5.2321452904639028E-2</v>
      </c>
      <c r="KA35" s="2">
        <f t="shared" si="157"/>
        <v>0.96572413296278947</v>
      </c>
      <c r="KB35" s="2">
        <f t="shared" si="158"/>
        <v>0.98194587888191875</v>
      </c>
      <c r="KD35">
        <v>0.25</v>
      </c>
      <c r="KE35" s="2">
        <v>0.53326915555040799</v>
      </c>
      <c r="KF35" s="2">
        <v>0.44676739925009401</v>
      </c>
      <c r="KG35" s="2">
        <v>8.3448050724994796E-2</v>
      </c>
      <c r="KH35" s="2">
        <v>1.0781336302940001</v>
      </c>
      <c r="KI35" s="2">
        <v>4.6776050305016303</v>
      </c>
      <c r="KJ35" s="2">
        <v>4.6673402871835599E-2</v>
      </c>
      <c r="KK35" s="2">
        <v>2.4292907208351902</v>
      </c>
      <c r="KL35" s="2">
        <v>0.86226714669213111</v>
      </c>
      <c r="KM35" s="2">
        <v>1.1157336111923499</v>
      </c>
      <c r="LL35" t="s">
        <v>29</v>
      </c>
      <c r="LM35" s="2">
        <v>74.974999999999994</v>
      </c>
      <c r="MO35" s="2">
        <v>271.46848549593199</v>
      </c>
      <c r="MP35" s="2">
        <f t="shared" si="137"/>
        <v>0.271468485495932</v>
      </c>
      <c r="MQ35" s="2">
        <v>1.3957597173144801E-4</v>
      </c>
      <c r="MR35" s="32">
        <f t="shared" si="138"/>
        <v>1.6478863250466116</v>
      </c>
      <c r="MS35" s="2">
        <f t="shared" si="150"/>
        <v>99.999582813588361</v>
      </c>
      <c r="MT35" s="2">
        <f t="shared" si="151"/>
        <v>8.3292634468031396E-2</v>
      </c>
      <c r="MU35" s="2">
        <f t="shared" si="152"/>
        <v>0.91011190012439069</v>
      </c>
      <c r="MV35" s="2">
        <f t="shared" si="153"/>
        <v>1.00000208779641</v>
      </c>
      <c r="MY35" s="23" t="s">
        <v>1512</v>
      </c>
    </row>
    <row r="36" spans="2:378" x14ac:dyDescent="0.25">
      <c r="D36" t="s">
        <v>28</v>
      </c>
      <c r="E36">
        <f>SUM(E23:E35)</f>
        <v>8.7090909090908955E-3</v>
      </c>
      <c r="AR36" t="s">
        <v>31</v>
      </c>
      <c r="AS36" s="2">
        <v>1.1919999999999999</v>
      </c>
      <c r="CH36" t="s">
        <v>28</v>
      </c>
      <c r="CI36" s="2">
        <f>SUM(CI24:CI35)</f>
        <v>7.3623125851885341E-3</v>
      </c>
      <c r="DN36" t="s">
        <v>28</v>
      </c>
      <c r="DO36" s="2">
        <f>SUM(DO23:DO35)</f>
        <v>9.4222222222222034E-3</v>
      </c>
      <c r="DV36">
        <v>1.5</v>
      </c>
      <c r="DW36" s="2">
        <v>15.116582258848299</v>
      </c>
      <c r="DX36" s="2">
        <v>4.46301522492793</v>
      </c>
      <c r="DY36" s="2">
        <v>9.4370540600662487</v>
      </c>
      <c r="DZ36" s="2">
        <v>9.4807079099411808</v>
      </c>
      <c r="EA36" s="2">
        <v>15.5604981892527</v>
      </c>
      <c r="EB36" s="2">
        <v>29.909578080966799</v>
      </c>
      <c r="EC36" s="2">
        <v>5.1197704988753205</v>
      </c>
      <c r="ED36" s="2">
        <v>4.3726675107222706</v>
      </c>
      <c r="EE36" s="2">
        <v>10.117508912657099</v>
      </c>
      <c r="FW36" t="s">
        <v>31</v>
      </c>
      <c r="FX36" s="2">
        <v>2.262</v>
      </c>
      <c r="GE36" t="s">
        <v>4</v>
      </c>
      <c r="GF36" s="23" t="s">
        <v>1284</v>
      </c>
      <c r="GG36" s="23" t="s">
        <v>1285</v>
      </c>
      <c r="GH36" s="23" t="s">
        <v>1286</v>
      </c>
      <c r="GI36" s="23" t="s">
        <v>1287</v>
      </c>
      <c r="GJ36" s="23" t="s">
        <v>1288</v>
      </c>
      <c r="GK36" s="23" t="s">
        <v>1289</v>
      </c>
      <c r="GL36" s="23" t="s">
        <v>1290</v>
      </c>
      <c r="GM36" s="23" t="s">
        <v>1291</v>
      </c>
      <c r="GN36" s="23" t="s">
        <v>1292</v>
      </c>
      <c r="HT36" t="s">
        <v>31</v>
      </c>
      <c r="HU36" s="2">
        <v>1.5049999999999999</v>
      </c>
      <c r="JU36" s="2">
        <v>321.29277566539798</v>
      </c>
      <c r="JV36" s="2">
        <f t="shared" si="154"/>
        <v>0.32129277566539799</v>
      </c>
      <c r="JW36" s="2">
        <v>5.1701409951028998E-4</v>
      </c>
      <c r="JX36" s="2">
        <f t="shared" si="155"/>
        <v>6.2820668227252732</v>
      </c>
      <c r="JY36" s="2">
        <f t="shared" si="159"/>
        <v>97.621867701044252</v>
      </c>
      <c r="JZ36" s="2">
        <f t="shared" si="156"/>
        <v>3.1839199890305724E-2</v>
      </c>
      <c r="KA36" s="2">
        <f t="shared" si="157"/>
        <v>0.98348465210190206</v>
      </c>
      <c r="KB36" s="2">
        <f t="shared" si="158"/>
        <v>1.0000047302455586</v>
      </c>
      <c r="LL36" t="s">
        <v>30</v>
      </c>
      <c r="LM36" s="2">
        <v>0.251</v>
      </c>
      <c r="LU36" s="23" t="s">
        <v>1516</v>
      </c>
      <c r="MP36" t="s">
        <v>28</v>
      </c>
      <c r="MQ36" s="2">
        <f>SUM(MQ24:MQ35)</f>
        <v>8.4699646643109344E-3</v>
      </c>
      <c r="MX36" s="6" t="s">
        <v>1520</v>
      </c>
      <c r="MY36" s="23" t="s">
        <v>1149</v>
      </c>
      <c r="MZ36" s="23" t="s">
        <v>1149</v>
      </c>
      <c r="NA36" s="23" t="s">
        <v>1149</v>
      </c>
      <c r="NC36" s="23" t="s">
        <v>1149</v>
      </c>
      <c r="NE36" s="23" t="s">
        <v>1149</v>
      </c>
    </row>
    <row r="37" spans="2:378" x14ac:dyDescent="0.25">
      <c r="D37" t="s">
        <v>29</v>
      </c>
      <c r="E37" s="2">
        <v>76.87</v>
      </c>
      <c r="AR37" t="s">
        <v>32</v>
      </c>
      <c r="AS37" s="2">
        <v>2.089</v>
      </c>
      <c r="BA37" s="23" t="s">
        <v>1254</v>
      </c>
      <c r="CH37" t="s">
        <v>29</v>
      </c>
      <c r="CI37" s="2">
        <v>73.83</v>
      </c>
      <c r="CP37" s="6" t="s">
        <v>1520</v>
      </c>
      <c r="CQ37" s="23" t="s">
        <v>1518</v>
      </c>
      <c r="CS37" s="23" t="s">
        <v>1149</v>
      </c>
      <c r="DN37" t="s">
        <v>29</v>
      </c>
      <c r="DO37" s="2">
        <v>103.857</v>
      </c>
      <c r="DV37">
        <v>1</v>
      </c>
      <c r="DW37" s="2">
        <v>23.4277084343646</v>
      </c>
      <c r="DX37" s="2">
        <v>26.3368097790257</v>
      </c>
      <c r="DY37" s="2">
        <v>20.0405605496234</v>
      </c>
      <c r="DZ37" s="2">
        <v>9.6671269462213196</v>
      </c>
      <c r="EA37" s="2">
        <v>18.128143493883702</v>
      </c>
      <c r="EB37" s="2">
        <v>17.326992669138999</v>
      </c>
      <c r="EC37" s="2">
        <v>18.264395098325402</v>
      </c>
      <c r="ED37" s="2">
        <v>3.60892141744191</v>
      </c>
      <c r="EE37" s="2">
        <v>1.03010928225576</v>
      </c>
      <c r="FW37" t="s">
        <v>32</v>
      </c>
      <c r="FX37" s="2">
        <v>5.3949999999999996</v>
      </c>
      <c r="GE37">
        <v>2.5</v>
      </c>
      <c r="GF37" s="2">
        <v>15.4019401502931</v>
      </c>
      <c r="GG37" s="2">
        <v>18.575602733275101</v>
      </c>
      <c r="GH37" s="2">
        <v>17.1871151519933</v>
      </c>
      <c r="GI37" s="2">
        <v>29.402193936338499</v>
      </c>
      <c r="GJ37" s="2">
        <v>4.61808119767361</v>
      </c>
      <c r="GK37" s="2">
        <v>13.6564966371153</v>
      </c>
      <c r="GL37" s="2">
        <v>34.6579003252698</v>
      </c>
      <c r="GM37" s="2">
        <v>20.8162762821892</v>
      </c>
      <c r="GN37" s="2">
        <v>16.905106351186198</v>
      </c>
      <c r="HT37" t="s">
        <v>32</v>
      </c>
      <c r="HU37" s="2">
        <v>1.8049999999999999</v>
      </c>
      <c r="JU37" s="2">
        <v>279.46768060836399</v>
      </c>
      <c r="JV37" s="2">
        <f t="shared" si="154"/>
        <v>0.27946768060836397</v>
      </c>
      <c r="JW37" s="2">
        <v>1.93894157506176E-4</v>
      </c>
      <c r="JX37" s="2">
        <f t="shared" si="155"/>
        <v>2.3559435905975215</v>
      </c>
      <c r="JY37" s="2">
        <f t="shared" si="159"/>
        <v>99.977811291641771</v>
      </c>
      <c r="JZ37" s="2">
        <f t="shared" si="156"/>
        <v>2.0263636542078443E-2</v>
      </c>
      <c r="KA37" s="2">
        <f t="shared" si="157"/>
        <v>0.96392833793172361</v>
      </c>
      <c r="KB37" s="2">
        <f t="shared" si="158"/>
        <v>0.98011991899349615</v>
      </c>
      <c r="LL37" t="s">
        <v>31</v>
      </c>
      <c r="LM37" s="2">
        <v>1.0580000000000001</v>
      </c>
      <c r="LT37" s="6" t="s">
        <v>1520</v>
      </c>
      <c r="LV37" s="23" t="s">
        <v>1150</v>
      </c>
      <c r="LW37" s="23" t="s">
        <v>1150</v>
      </c>
      <c r="LX37" s="23" t="s">
        <v>1150</v>
      </c>
      <c r="LY37" s="23" t="s">
        <v>1150</v>
      </c>
      <c r="LZ37" s="23" t="s">
        <v>1150</v>
      </c>
      <c r="MP37" t="s">
        <v>29</v>
      </c>
      <c r="MQ37" s="2">
        <v>118.508</v>
      </c>
      <c r="MX37" t="s">
        <v>4</v>
      </c>
      <c r="MY37" s="23" t="s">
        <v>1284</v>
      </c>
      <c r="MZ37" s="23" t="s">
        <v>1285</v>
      </c>
      <c r="NA37" s="23" t="s">
        <v>1286</v>
      </c>
      <c r="NB37" s="23" t="s">
        <v>1287</v>
      </c>
      <c r="NC37" s="23" t="s">
        <v>1288</v>
      </c>
      <c r="ND37" s="23" t="s">
        <v>1289</v>
      </c>
      <c r="NE37" s="23" t="s">
        <v>1290</v>
      </c>
      <c r="NF37" s="23" t="s">
        <v>1291</v>
      </c>
      <c r="NG37" s="23" t="s">
        <v>1292</v>
      </c>
    </row>
    <row r="38" spans="2:378" ht="27.6" x14ac:dyDescent="0.25">
      <c r="D38" t="s">
        <v>30</v>
      </c>
      <c r="E38" s="2">
        <v>0.23499999999999999</v>
      </c>
      <c r="AZ38" s="6" t="s">
        <v>1520</v>
      </c>
      <c r="BC38" s="23" t="s">
        <v>1150</v>
      </c>
      <c r="BG38" s="23" t="s">
        <v>1150</v>
      </c>
      <c r="CH38" t="s">
        <v>30</v>
      </c>
      <c r="CI38" s="2">
        <v>0.25900000000000001</v>
      </c>
      <c r="CP38" t="s">
        <v>4</v>
      </c>
      <c r="CQ38" s="23" t="s">
        <v>1284</v>
      </c>
      <c r="CR38" s="23" t="s">
        <v>1285</v>
      </c>
      <c r="CS38" s="23" t="s">
        <v>1286</v>
      </c>
      <c r="CT38" s="23" t="s">
        <v>1287</v>
      </c>
      <c r="CU38" s="23" t="s">
        <v>1288</v>
      </c>
      <c r="CV38" s="23" t="s">
        <v>1289</v>
      </c>
      <c r="CW38" s="23" t="s">
        <v>1290</v>
      </c>
      <c r="CX38" s="23" t="s">
        <v>1291</v>
      </c>
      <c r="CY38" s="23" t="s">
        <v>1292</v>
      </c>
      <c r="DN38" t="s">
        <v>30</v>
      </c>
      <c r="DO38" s="2">
        <v>3.7999999999999999E-2</v>
      </c>
      <c r="DV38">
        <v>0.7</v>
      </c>
      <c r="DW38" s="2">
        <v>13.3614342339394</v>
      </c>
      <c r="DX38" s="2">
        <v>19.083326875790398</v>
      </c>
      <c r="DY38" s="2">
        <v>31.317563671834197</v>
      </c>
      <c r="DZ38" s="2">
        <v>20.808659224331898</v>
      </c>
      <c r="EA38" s="2">
        <v>13.094643144929599</v>
      </c>
      <c r="EB38" s="2">
        <v>13.025340311866401</v>
      </c>
      <c r="EC38" s="2">
        <v>25.317345709642304</v>
      </c>
      <c r="ED38" s="2">
        <v>24.780169092680602</v>
      </c>
      <c r="EE38" s="2">
        <v>8.3937515955612891</v>
      </c>
      <c r="EP38" s="31" t="s">
        <v>1447</v>
      </c>
      <c r="EQ38" t="s">
        <v>3</v>
      </c>
      <c r="ER38" t="s">
        <v>4</v>
      </c>
      <c r="ES38" t="s">
        <v>5</v>
      </c>
      <c r="ET38" t="s">
        <v>6</v>
      </c>
      <c r="EU38" t="s">
        <v>7</v>
      </c>
      <c r="EV38" t="s">
        <v>8</v>
      </c>
      <c r="EW38" t="s">
        <v>9</v>
      </c>
      <c r="EX38" t="s">
        <v>10</v>
      </c>
      <c r="EY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GE38">
        <v>2</v>
      </c>
      <c r="GF38" s="2">
        <v>11.7937797988934</v>
      </c>
      <c r="GG38" s="2">
        <v>2.00457464052421</v>
      </c>
      <c r="GH38" s="2">
        <v>13.305515519664802</v>
      </c>
      <c r="GI38" s="2">
        <v>18.8474341299715</v>
      </c>
      <c r="GJ38" s="2">
        <v>10.108889041159699</v>
      </c>
      <c r="GK38" s="2">
        <v>4.8053304590214498</v>
      </c>
      <c r="GL38" s="2">
        <v>11.1410108277263</v>
      </c>
      <c r="GM38" s="2">
        <v>13.387360296895201</v>
      </c>
      <c r="GN38" s="2">
        <v>8.3630541669911409</v>
      </c>
      <c r="IB38" s="6" t="s">
        <v>1520</v>
      </c>
      <c r="IC38" s="23" t="s">
        <v>1346</v>
      </c>
      <c r="IJ38" s="23" t="s">
        <v>1149</v>
      </c>
      <c r="JV38" t="s">
        <v>28</v>
      </c>
      <c r="JW38" s="2">
        <f>SUM(JW27:JW37)</f>
        <v>8.2281738693021165E-3</v>
      </c>
      <c r="KE38" s="23" t="s">
        <v>1346</v>
      </c>
      <c r="LL38" t="s">
        <v>32</v>
      </c>
      <c r="LM38" s="2">
        <v>3.3519999999999999</v>
      </c>
      <c r="LT38" t="s">
        <v>4</v>
      </c>
      <c r="LU38" s="23" t="s">
        <v>1284</v>
      </c>
      <c r="LV38" s="23" t="s">
        <v>1285</v>
      </c>
      <c r="LW38" s="23" t="s">
        <v>1286</v>
      </c>
      <c r="LX38" s="23" t="s">
        <v>1287</v>
      </c>
      <c r="LY38" s="23" t="s">
        <v>1288</v>
      </c>
      <c r="LZ38" s="23" t="s">
        <v>1289</v>
      </c>
      <c r="MA38" s="23" t="s">
        <v>1290</v>
      </c>
      <c r="MB38" s="23" t="s">
        <v>1291</v>
      </c>
      <c r="MC38" s="23" t="s">
        <v>1292</v>
      </c>
      <c r="MP38" t="s">
        <v>30</v>
      </c>
      <c r="MQ38" s="2">
        <v>-5.8000000000000003E-2</v>
      </c>
      <c r="MX38">
        <v>2</v>
      </c>
      <c r="MY38" s="2">
        <v>5.2740842456314398</v>
      </c>
      <c r="MZ38" s="2">
        <v>6.5632225281243404</v>
      </c>
      <c r="NA38" s="2">
        <v>6.9150844563971798</v>
      </c>
      <c r="NB38" s="2">
        <v>4.0701906247285295</v>
      </c>
      <c r="NC38" s="2">
        <v>4.0778458378555298</v>
      </c>
      <c r="ND38" s="2">
        <v>6.9184948095106291</v>
      </c>
      <c r="NE38" s="2">
        <v>2.79675809187881</v>
      </c>
      <c r="NF38" s="2">
        <v>3.2274618840987599</v>
      </c>
      <c r="NG38" s="2">
        <v>3.09836669553744</v>
      </c>
    </row>
    <row r="39" spans="2:378" x14ac:dyDescent="0.25">
      <c r="D39" t="s">
        <v>31</v>
      </c>
      <c r="E39" s="2">
        <v>0.96899999999999997</v>
      </c>
      <c r="AZ39" t="s">
        <v>4</v>
      </c>
      <c r="BA39" s="23" t="s">
        <v>1284</v>
      </c>
      <c r="BB39" s="23" t="s">
        <v>1285</v>
      </c>
      <c r="BC39" s="23" t="s">
        <v>1286</v>
      </c>
      <c r="BD39" s="23" t="s">
        <v>1287</v>
      </c>
      <c r="BE39" s="23" t="s">
        <v>1288</v>
      </c>
      <c r="BF39" s="23" t="s">
        <v>1289</v>
      </c>
      <c r="BG39" s="23" t="s">
        <v>1290</v>
      </c>
      <c r="BH39" s="23" t="s">
        <v>1291</v>
      </c>
      <c r="BI39" s="23" t="s">
        <v>1292</v>
      </c>
      <c r="CH39" t="s">
        <v>31</v>
      </c>
      <c r="CI39" s="2">
        <v>0.996</v>
      </c>
      <c r="CP39">
        <v>1.5</v>
      </c>
      <c r="CQ39" s="2">
        <v>15.017048269332999</v>
      </c>
      <c r="CR39" s="2">
        <v>5.1329678668574292</v>
      </c>
      <c r="CS39" s="2">
        <v>12.886874628441399</v>
      </c>
      <c r="CT39" s="2">
        <v>30.5170699546733</v>
      </c>
      <c r="CU39" s="2">
        <v>9.19977584002228</v>
      </c>
      <c r="CV39" s="2">
        <v>25.893826209933003</v>
      </c>
      <c r="CW39" s="2">
        <v>28.064883987824903</v>
      </c>
      <c r="CX39" s="2">
        <v>44.145598468070702</v>
      </c>
      <c r="CY39" s="2">
        <v>34.740058519424601</v>
      </c>
      <c r="DN39" t="s">
        <v>31</v>
      </c>
      <c r="DO39" s="2">
        <v>0.79500000000000004</v>
      </c>
      <c r="DV39">
        <v>0.5</v>
      </c>
      <c r="DW39" s="2">
        <v>20.207308265023698</v>
      </c>
      <c r="DX39" s="2">
        <v>15.1394163015348</v>
      </c>
      <c r="DY39" s="2">
        <v>15.193852911146898</v>
      </c>
      <c r="DZ39" s="2">
        <v>27.564946021210101</v>
      </c>
      <c r="EA39" s="2">
        <v>13.729659844360501</v>
      </c>
      <c r="EB39" s="2">
        <v>6.6037354194462994</v>
      </c>
      <c r="EC39" s="2">
        <v>27.540627712129101</v>
      </c>
      <c r="ED39" s="2">
        <v>28.856912708544304</v>
      </c>
      <c r="EE39" s="2">
        <v>17.080372979178399</v>
      </c>
      <c r="EQ39" s="2">
        <v>1894.1452369399899</v>
      </c>
      <c r="ER39" s="2">
        <f t="shared" ref="ER39:ER50" si="160">EQ39/1000</f>
        <v>1.8941452369399898</v>
      </c>
      <c r="ES39" s="2">
        <v>1.48148148148145E-5</v>
      </c>
      <c r="ET39" s="2">
        <f t="shared" ref="ET39:ET50" si="161">ES39*100/0.00825</f>
        <v>0.17957351290684243</v>
      </c>
      <c r="EU39" s="2">
        <f>ET39</f>
        <v>0.17957351290684243</v>
      </c>
      <c r="EV39" s="2">
        <f>(ER39/0.865)^2.311</f>
        <v>6.1186816393926584</v>
      </c>
      <c r="EW39" s="2">
        <f>(EU39*ER39^0.38)/65.374</f>
        <v>3.5015010820721565E-3</v>
      </c>
      <c r="EX39" s="2">
        <f>EW39/0.94545</f>
        <v>3.7035285653098065E-3</v>
      </c>
      <c r="EZ39"/>
      <c r="GE39">
        <v>1.5</v>
      </c>
      <c r="GF39" s="2">
        <v>20.558791325278801</v>
      </c>
      <c r="GG39" s="2">
        <v>18.041670971185699</v>
      </c>
      <c r="GH39" s="2">
        <v>13.8140830081354</v>
      </c>
      <c r="GI39" s="2">
        <v>16.086968617304802</v>
      </c>
      <c r="GJ39" s="2">
        <v>18.0056804866908</v>
      </c>
      <c r="GK39" s="2">
        <v>26.994026275890299</v>
      </c>
      <c r="GL39" s="2">
        <v>17.385077044473</v>
      </c>
      <c r="GM39" s="2">
        <v>13.9080788838228</v>
      </c>
      <c r="GN39" s="2">
        <v>11.349109192919899</v>
      </c>
      <c r="IB39" t="s">
        <v>4</v>
      </c>
      <c r="IC39" s="23" t="s">
        <v>1284</v>
      </c>
      <c r="ID39" s="23" t="s">
        <v>1285</v>
      </c>
      <c r="IE39" s="23" t="s">
        <v>1286</v>
      </c>
      <c r="IF39" s="23" t="s">
        <v>1287</v>
      </c>
      <c r="IG39" s="23" t="s">
        <v>1288</v>
      </c>
      <c r="IH39" s="23" t="s">
        <v>1289</v>
      </c>
      <c r="II39" s="23" t="s">
        <v>1290</v>
      </c>
      <c r="IJ39" s="23" t="s">
        <v>1291</v>
      </c>
      <c r="IK39" s="23" t="s">
        <v>1292</v>
      </c>
      <c r="JV39" t="s">
        <v>29</v>
      </c>
      <c r="JW39" s="2">
        <v>69.415000000000006</v>
      </c>
      <c r="KD39" s="6" t="s">
        <v>1520</v>
      </c>
      <c r="KE39" s="23" t="s">
        <v>1149</v>
      </c>
      <c r="LT39">
        <v>2</v>
      </c>
      <c r="LU39" s="2">
        <v>7.2760774571764593</v>
      </c>
      <c r="LV39" s="2">
        <v>2.7305732083573502</v>
      </c>
      <c r="LW39" s="2">
        <v>7.8600942752266203</v>
      </c>
      <c r="LX39" s="2">
        <v>6.3217760970012904</v>
      </c>
      <c r="LY39" s="2">
        <v>6.0520538887037398</v>
      </c>
      <c r="LZ39" s="2">
        <v>6.5759979207339905</v>
      </c>
      <c r="MA39" s="2">
        <v>14.327755552375601</v>
      </c>
      <c r="MB39" s="2">
        <v>8.9528074917638101</v>
      </c>
      <c r="MC39" s="2">
        <v>5.7459741025062199</v>
      </c>
      <c r="MP39" t="s">
        <v>31</v>
      </c>
      <c r="MQ39" s="2">
        <v>0.79800000000000004</v>
      </c>
      <c r="MX39">
        <v>1.5</v>
      </c>
      <c r="MY39" s="2">
        <v>15.2149352273335</v>
      </c>
      <c r="MZ39" s="2">
        <v>4.6254609546477798</v>
      </c>
      <c r="NA39" s="2">
        <v>6.8009702948667998</v>
      </c>
      <c r="NB39" s="2">
        <v>14.804189797952899</v>
      </c>
      <c r="NC39" s="2">
        <v>10.1223727827101</v>
      </c>
      <c r="ND39" s="2">
        <v>9.9711645543536989</v>
      </c>
      <c r="NE39" s="2">
        <v>9.5368132124396201</v>
      </c>
      <c r="NF39" s="2">
        <v>4.6468780742624398</v>
      </c>
      <c r="NG39" s="2">
        <v>5.03060328036557</v>
      </c>
    </row>
    <row r="40" spans="2:378" ht="27.6" x14ac:dyDescent="0.25">
      <c r="D40" t="s">
        <v>1521</v>
      </c>
      <c r="E40" s="2">
        <v>3.21</v>
      </c>
      <c r="L40" s="21" t="s">
        <v>1522</v>
      </c>
      <c r="AP40" s="39" t="s">
        <v>1438</v>
      </c>
      <c r="AQ40" t="s">
        <v>3</v>
      </c>
      <c r="AR40" t="s">
        <v>4</v>
      </c>
      <c r="AS40" t="s">
        <v>5</v>
      </c>
      <c r="AT40" t="s">
        <v>6</v>
      </c>
      <c r="AU40" t="s">
        <v>7</v>
      </c>
      <c r="AV40" t="s">
        <v>8</v>
      </c>
      <c r="AW40" t="s">
        <v>9</v>
      </c>
      <c r="AX40" t="s">
        <v>10</v>
      </c>
      <c r="AY40"/>
      <c r="AZ40">
        <v>2.5</v>
      </c>
      <c r="BA40" s="2">
        <v>7.2389773803261699</v>
      </c>
      <c r="BB40" s="2">
        <v>25.865115066738397</v>
      </c>
      <c r="BC40" s="2">
        <v>4.2390858742111597</v>
      </c>
      <c r="BD40" s="2">
        <v>26.698631625609497</v>
      </c>
      <c r="BE40" s="2">
        <v>14.3586159447404</v>
      </c>
      <c r="BF40" s="2">
        <v>22.453164377817998</v>
      </c>
      <c r="BG40" s="2">
        <v>2.4677701751577699</v>
      </c>
      <c r="BH40" s="2">
        <v>18.695038815630998</v>
      </c>
      <c r="BI40" s="2">
        <v>4.9893333449843205</v>
      </c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H40" t="s">
        <v>32</v>
      </c>
      <c r="CI40" s="2">
        <v>2.63</v>
      </c>
      <c r="CP40">
        <v>1</v>
      </c>
      <c r="CQ40" s="2">
        <v>7.7620449147751094</v>
      </c>
      <c r="CR40" s="2">
        <v>12.536646223826201</v>
      </c>
      <c r="CS40" s="2">
        <v>21.272930445282601</v>
      </c>
      <c r="CT40" s="2">
        <v>10.305719381376601</v>
      </c>
      <c r="CU40" s="2">
        <v>15.0662212506735</v>
      </c>
      <c r="CV40" s="2">
        <v>12.103260174368</v>
      </c>
      <c r="CW40" s="2">
        <v>15.830459075955499</v>
      </c>
      <c r="CX40" s="2">
        <v>11.920645076294601</v>
      </c>
      <c r="CY40" s="2">
        <v>21.180681067616298</v>
      </c>
      <c r="DN40" t="s">
        <v>32</v>
      </c>
      <c r="DO40" s="2">
        <v>2.3780000000000001</v>
      </c>
      <c r="DV40">
        <v>0.3</v>
      </c>
      <c r="DW40" s="2">
        <v>15.9223164560611</v>
      </c>
      <c r="DX40" s="2">
        <v>23.747675986360001</v>
      </c>
      <c r="DY40" s="2">
        <v>19.679091808691098</v>
      </c>
      <c r="DZ40" s="2">
        <v>21.8035344463051</v>
      </c>
      <c r="EA40" s="2">
        <v>29.767248396036301</v>
      </c>
      <c r="EB40" s="2">
        <v>19.0434842027569</v>
      </c>
      <c r="EC40" s="2">
        <v>22.7328324566231</v>
      </c>
      <c r="ED40" s="2">
        <v>38.281772676027799</v>
      </c>
      <c r="EE40" s="2">
        <v>28.5873648008995</v>
      </c>
      <c r="EQ40" s="2">
        <v>1506.46935144751</v>
      </c>
      <c r="ER40" s="2">
        <f t="shared" si="160"/>
        <v>1.50646935144751</v>
      </c>
      <c r="ES40" s="2">
        <v>1.0370370370370299E-4</v>
      </c>
      <c r="ET40" s="2">
        <f t="shared" si="161"/>
        <v>1.2570145903479151</v>
      </c>
      <c r="EU40" s="2">
        <f t="shared" ref="EU40:EU50" si="162">ET40+EU39</f>
        <v>1.4365881032547576</v>
      </c>
      <c r="EV40" s="2">
        <f t="shared" ref="EV40:EV50" si="163">(ER40/0.865)^2.311</f>
        <v>3.6043091155150746</v>
      </c>
      <c r="EW40" s="2">
        <f t="shared" ref="EW40:EW50" si="164">(EU40*ER40^0.38)/65.374</f>
        <v>2.567746353364226E-2</v>
      </c>
      <c r="EX40" s="2">
        <f t="shared" ref="EX40:EX50" si="165">EW40/0.94545</f>
        <v>2.7158986232632354E-2</v>
      </c>
      <c r="FU40" s="31" t="s">
        <v>1397</v>
      </c>
      <c r="FV40" t="s">
        <v>3</v>
      </c>
      <c r="FW40" t="s">
        <v>4</v>
      </c>
      <c r="FX40" t="s">
        <v>5</v>
      </c>
      <c r="FY40" t="s">
        <v>6</v>
      </c>
      <c r="FZ40" t="s">
        <v>7</v>
      </c>
      <c r="GA40" t="s">
        <v>8</v>
      </c>
      <c r="GB40" t="s">
        <v>9</v>
      </c>
      <c r="GC40" t="s">
        <v>10</v>
      </c>
      <c r="GD40"/>
      <c r="GE40">
        <v>1</v>
      </c>
      <c r="GF40" s="2">
        <v>28.544314358122801</v>
      </c>
      <c r="GG40" s="2">
        <v>21.069019272616099</v>
      </c>
      <c r="GH40" s="2">
        <v>35.884010842747301</v>
      </c>
      <c r="GI40" s="2">
        <v>19.000543194837498</v>
      </c>
      <c r="GJ40" s="2">
        <v>34.072075321212395</v>
      </c>
      <c r="GK40" s="2">
        <v>18.6766697992053</v>
      </c>
      <c r="GL40" s="2">
        <v>7.9178617346345694</v>
      </c>
      <c r="GM40" s="2">
        <v>26.266361446543602</v>
      </c>
      <c r="GN40" s="2">
        <v>27.8087345759449</v>
      </c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R40" s="31" t="s">
        <v>1468</v>
      </c>
      <c r="HS40" t="s">
        <v>3</v>
      </c>
      <c r="HT40" t="s">
        <v>4</v>
      </c>
      <c r="HU40" t="s">
        <v>5</v>
      </c>
      <c r="HV40" t="s">
        <v>6</v>
      </c>
      <c r="HW40" t="s">
        <v>7</v>
      </c>
      <c r="HX40" t="s">
        <v>8</v>
      </c>
      <c r="HY40" t="s">
        <v>9</v>
      </c>
      <c r="HZ40" t="s">
        <v>10</v>
      </c>
      <c r="IA40"/>
      <c r="IB40">
        <v>2</v>
      </c>
      <c r="IC40" s="2">
        <v>16.850728116361299</v>
      </c>
      <c r="ID40" s="2">
        <v>17.707403432439399</v>
      </c>
      <c r="IE40" s="2">
        <v>13.358150599367798</v>
      </c>
      <c r="IF40" s="2">
        <v>17.650648246192198</v>
      </c>
      <c r="IG40" s="2">
        <v>0.89912586698019403</v>
      </c>
      <c r="IH40" s="2">
        <v>5.0422296505603104</v>
      </c>
      <c r="II40" s="2">
        <v>18.079187535474301</v>
      </c>
      <c r="IJ40" s="2">
        <v>8.0732379612647804</v>
      </c>
      <c r="IK40" s="2">
        <v>39.2574621240895</v>
      </c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V40" t="s">
        <v>30</v>
      </c>
      <c r="JW40" s="2">
        <v>0.315</v>
      </c>
      <c r="KD40" t="s">
        <v>4</v>
      </c>
      <c r="KE40" s="23" t="s">
        <v>1284</v>
      </c>
      <c r="KF40" s="23" t="s">
        <v>1285</v>
      </c>
      <c r="KG40" s="23" t="s">
        <v>1286</v>
      </c>
      <c r="KH40" s="23" t="s">
        <v>1287</v>
      </c>
      <c r="KI40" s="23" t="s">
        <v>1288</v>
      </c>
      <c r="KJ40" s="23" t="s">
        <v>1289</v>
      </c>
      <c r="KK40" s="23" t="s">
        <v>1290</v>
      </c>
      <c r="KL40" s="23" t="s">
        <v>1291</v>
      </c>
      <c r="KM40" s="23" t="s">
        <v>1292</v>
      </c>
      <c r="LT40">
        <v>1.5</v>
      </c>
      <c r="LU40" s="2">
        <v>1.0604579984712899</v>
      </c>
      <c r="LV40" s="2">
        <v>4.2934038207073701</v>
      </c>
      <c r="LW40" s="2">
        <v>11.0594950553542</v>
      </c>
      <c r="LX40" s="2">
        <v>5.4877948601311699</v>
      </c>
      <c r="LY40" s="2">
        <v>3.4134549944401895</v>
      </c>
      <c r="LZ40" s="2">
        <v>1.84281901765214</v>
      </c>
      <c r="MA40" s="2">
        <v>2.9156371461900701</v>
      </c>
      <c r="MB40" s="2">
        <v>9.3082907366735803</v>
      </c>
      <c r="MC40" s="2">
        <v>10.762506108720201</v>
      </c>
      <c r="MP40" t="s">
        <v>32</v>
      </c>
      <c r="MQ40" s="2">
        <v>2.3050000000000002</v>
      </c>
      <c r="MX40">
        <v>1</v>
      </c>
      <c r="MY40" s="2">
        <v>22.478362335827502</v>
      </c>
      <c r="MZ40" s="2">
        <v>26.765614343263898</v>
      </c>
      <c r="NA40" s="2">
        <v>21.223473147234202</v>
      </c>
      <c r="NB40" s="2">
        <v>7.5083723789341308</v>
      </c>
      <c r="NC40" s="2">
        <v>30.778940865457098</v>
      </c>
      <c r="ND40" s="2">
        <v>10.3885720280767</v>
      </c>
      <c r="NE40" s="2">
        <v>19.923995327989001</v>
      </c>
      <c r="NF40" s="2">
        <v>18.906961274656101</v>
      </c>
      <c r="NG40" s="2">
        <v>32.169602598140003</v>
      </c>
    </row>
    <row r="41" spans="2:378" ht="27.6" x14ac:dyDescent="0.25">
      <c r="D41"/>
      <c r="L41" s="25" t="s">
        <v>1187</v>
      </c>
      <c r="AQ41" s="2">
        <v>2373.4482758620602</v>
      </c>
      <c r="AR41" s="2">
        <f t="shared" ref="AR41:AR52" si="166">AQ41/1000</f>
        <v>2.3734482758620601</v>
      </c>
      <c r="AS41" s="2">
        <v>5.1724137931034299E-5</v>
      </c>
      <c r="AT41" s="2">
        <f t="shared" ref="AT41:AT52" si="167">AS41*100/0.00815</f>
        <v>0.63465199915379511</v>
      </c>
      <c r="AU41" s="2">
        <f>AT41</f>
        <v>0.63465199915379511</v>
      </c>
      <c r="AZ41">
        <v>2</v>
      </c>
      <c r="BA41" s="2">
        <v>13.570170711772999</v>
      </c>
      <c r="BB41" s="2">
        <v>16.146672823116102</v>
      </c>
      <c r="BC41" s="2">
        <v>6.7581110706106795</v>
      </c>
      <c r="BD41" s="2">
        <v>17.599680382266499</v>
      </c>
      <c r="BE41" s="2">
        <v>14.451388534251899</v>
      </c>
      <c r="BF41" s="2">
        <v>9.7826754430207199</v>
      </c>
      <c r="BG41" s="2">
        <v>15.298461282317499</v>
      </c>
      <c r="BH41" s="2">
        <v>9.1068673672565499</v>
      </c>
      <c r="BI41" s="2">
        <v>15.3714276815733</v>
      </c>
      <c r="CP41">
        <v>0.7</v>
      </c>
      <c r="CQ41" s="2">
        <v>8.2819043106258601</v>
      </c>
      <c r="CR41" s="2">
        <v>16.835985427976098</v>
      </c>
      <c r="CS41" s="2">
        <v>20.7216782337829</v>
      </c>
      <c r="CT41" s="2">
        <v>16.802937179783701</v>
      </c>
      <c r="CU41" s="2">
        <v>17.560289230946697</v>
      </c>
      <c r="CV41" s="2">
        <v>22.945601664767</v>
      </c>
      <c r="CW41" s="2">
        <v>9.0946094233542087</v>
      </c>
      <c r="CX41" s="2">
        <v>15.9086797553521</v>
      </c>
      <c r="CY41" s="2">
        <v>10.9909347640278</v>
      </c>
      <c r="DV41">
        <v>0.2</v>
      </c>
      <c r="DW41" s="2">
        <v>11.9646503517629</v>
      </c>
      <c r="DX41" s="2">
        <v>11.2297558323611</v>
      </c>
      <c r="DY41" s="2">
        <v>4.3318769986380898</v>
      </c>
      <c r="DZ41" s="2">
        <v>10.6750254519904</v>
      </c>
      <c r="EA41" s="2">
        <v>9.7198069315373292</v>
      </c>
      <c r="EB41" s="2">
        <v>14.090869315824699</v>
      </c>
      <c r="EC41" s="2">
        <v>1.0250285244047599</v>
      </c>
      <c r="ED41" s="2">
        <v>9.9556594583175395E-2</v>
      </c>
      <c r="EE41" s="2">
        <v>34.790892429448</v>
      </c>
      <c r="EQ41" s="2">
        <v>1242.2772117095201</v>
      </c>
      <c r="ER41" s="2">
        <f t="shared" si="160"/>
        <v>1.24227721170952</v>
      </c>
      <c r="ES41" s="2">
        <v>3.03703703703703E-4</v>
      </c>
      <c r="ET41" s="2">
        <f t="shared" si="161"/>
        <v>3.6812570145903392</v>
      </c>
      <c r="EU41" s="2">
        <f t="shared" si="162"/>
        <v>5.1178451178450963</v>
      </c>
      <c r="EV41" s="2">
        <f t="shared" si="163"/>
        <v>2.3083133971198944</v>
      </c>
      <c r="EW41" s="2">
        <f t="shared" si="164"/>
        <v>8.5012955928722628E-2</v>
      </c>
      <c r="EX41" s="2">
        <f t="shared" si="165"/>
        <v>8.991798183798469E-2</v>
      </c>
      <c r="FV41" s="2">
        <v>2762.3767843830201</v>
      </c>
      <c r="FW41" s="2">
        <f t="shared" ref="FW41:FW49" si="168">FV41/1000</f>
        <v>2.76237678438302</v>
      </c>
      <c r="FX41" s="2">
        <v>7.6080293784686794E-5</v>
      </c>
      <c r="FY41" s="2">
        <f t="shared" ref="FY41:FY49" si="169">FX41*100/0.00345</f>
        <v>2.2052259068025157</v>
      </c>
      <c r="FZ41" s="2">
        <f>FY41</f>
        <v>2.2052259068025157</v>
      </c>
      <c r="GA41" s="2">
        <f>(FW41/1.926)^2.951</f>
        <v>2.8987128315670505</v>
      </c>
      <c r="GB41" s="2">
        <f>(FZ41*FW41^0.424)/78.947</f>
        <v>4.2975546751055117E-2</v>
      </c>
      <c r="GC41" s="2">
        <f>GB41/1.02689</f>
        <v>4.1850195007308584E-2</v>
      </c>
      <c r="GE41">
        <v>0.7</v>
      </c>
      <c r="GF41" s="2">
        <v>21.7785467742173</v>
      </c>
      <c r="GG41" s="2">
        <v>24.907857169222101</v>
      </c>
      <c r="GH41" s="2">
        <v>11.157404657255</v>
      </c>
      <c r="GI41" s="2">
        <v>7.0083401316202805</v>
      </c>
      <c r="GJ41" s="2">
        <v>31.109607042049802</v>
      </c>
      <c r="GK41" s="2">
        <v>27.262550220066199</v>
      </c>
      <c r="GL41" s="2">
        <v>14.2908333093854</v>
      </c>
      <c r="GM41" s="2">
        <v>19.204110294335798</v>
      </c>
      <c r="GN41" s="2">
        <v>26.153523500323399</v>
      </c>
      <c r="HS41" s="2">
        <v>3777.7777777777701</v>
      </c>
      <c r="HT41" s="2">
        <f t="shared" ref="HT41:HT52" si="170">HS41/1000</f>
        <v>3.7777777777777701</v>
      </c>
      <c r="HU41" s="2">
        <v>2.2222222222222301E-5</v>
      </c>
      <c r="HV41" s="2">
        <f>HU41*100/0.00399</f>
        <v>0.55694792536897997</v>
      </c>
      <c r="HW41" s="2">
        <f>HV41</f>
        <v>0.55694792536897997</v>
      </c>
      <c r="HX41" s="2">
        <f>(HT41/1.134)^1.477</f>
        <v>5.9144544638040113</v>
      </c>
      <c r="HY41" s="2">
        <f>(HW41*HT41^(-0.217))/150.87</f>
        <v>2.7666320247639901E-3</v>
      </c>
      <c r="HZ41" s="2">
        <f>HY41/0.86262</f>
        <v>3.2072430789501635E-3</v>
      </c>
      <c r="IB41">
        <v>1.5</v>
      </c>
      <c r="IC41" s="2">
        <v>6.5143823947226602</v>
      </c>
      <c r="ID41" s="2">
        <v>4.7301767955060896</v>
      </c>
      <c r="IE41" s="2">
        <v>6.2398472233449294</v>
      </c>
      <c r="IF41" s="2">
        <v>21.843666832850602</v>
      </c>
      <c r="IG41" s="2">
        <v>11.617314556065301</v>
      </c>
      <c r="IH41" s="2">
        <v>15.6830758616947</v>
      </c>
      <c r="II41" s="2">
        <v>7.6187768675660292</v>
      </c>
      <c r="IJ41" s="2">
        <v>0.75910791608378303</v>
      </c>
      <c r="IK41" s="2">
        <v>8.6204926122343295</v>
      </c>
      <c r="JV41" t="s">
        <v>31</v>
      </c>
      <c r="JW41" s="2">
        <v>0.93100000000000005</v>
      </c>
      <c r="KD41">
        <v>2</v>
      </c>
      <c r="KE41" s="2">
        <v>11.183729676928699</v>
      </c>
      <c r="KF41" s="2">
        <v>12.5223625964764</v>
      </c>
      <c r="KG41" s="2">
        <v>24.101195321705802</v>
      </c>
      <c r="KH41" s="2">
        <v>42.174896991673101</v>
      </c>
      <c r="KI41" s="2">
        <v>17.984819727531303</v>
      </c>
      <c r="KJ41" s="2">
        <v>21.948359923760698</v>
      </c>
      <c r="KK41" s="2">
        <v>16.563195652468099</v>
      </c>
      <c r="KL41" s="2">
        <v>6.0833079842562698</v>
      </c>
      <c r="KM41" s="2">
        <v>23.181457280428202</v>
      </c>
      <c r="LJ41" s="31" t="s">
        <v>1413</v>
      </c>
      <c r="LK41" t="s">
        <v>3</v>
      </c>
      <c r="LL41" t="s">
        <v>4</v>
      </c>
      <c r="LM41" t="s">
        <v>5</v>
      </c>
      <c r="LN41" t="s">
        <v>6</v>
      </c>
      <c r="LO41" t="s">
        <v>7</v>
      </c>
      <c r="LP41" t="s">
        <v>8</v>
      </c>
      <c r="LQ41" t="s">
        <v>9</v>
      </c>
      <c r="LR41" t="s">
        <v>10</v>
      </c>
      <c r="LS41"/>
      <c r="LT41">
        <v>1</v>
      </c>
      <c r="LU41" s="2">
        <v>22.5135845503425</v>
      </c>
      <c r="LV41" s="2">
        <v>24.475586881153401</v>
      </c>
      <c r="LW41" s="2">
        <v>21.362336107176098</v>
      </c>
      <c r="LX41" s="2">
        <v>16.903881595960698</v>
      </c>
      <c r="LY41" s="2">
        <v>20.080192154176597</v>
      </c>
      <c r="LZ41" s="2">
        <v>13.815772473399701</v>
      </c>
      <c r="MA41" s="2">
        <v>24.0542533609846</v>
      </c>
      <c r="MB41" s="2">
        <v>22.959268542914298</v>
      </c>
      <c r="MC41" s="2">
        <v>22.381196245107098</v>
      </c>
      <c r="MD41"/>
      <c r="ME41"/>
      <c r="MF41"/>
      <c r="MG41"/>
      <c r="MH41"/>
      <c r="MI41"/>
      <c r="MJ41"/>
      <c r="MK41"/>
      <c r="ML41"/>
      <c r="MX41">
        <v>0.7</v>
      </c>
      <c r="MY41" s="2">
        <v>13.232392469327401</v>
      </c>
      <c r="MZ41" s="2">
        <v>21.766447073417002</v>
      </c>
      <c r="NA41" s="2">
        <v>9.4822945078443404</v>
      </c>
      <c r="NB41" s="2">
        <v>17.3571736087973</v>
      </c>
      <c r="NC41" s="2">
        <v>23.253471757032301</v>
      </c>
      <c r="ND41" s="2">
        <v>8.1788058121557299</v>
      </c>
      <c r="NE41" s="2">
        <v>25.365802762964201</v>
      </c>
      <c r="NF41" s="2">
        <v>32.875430730305396</v>
      </c>
      <c r="NG41" s="2">
        <v>21.124007300840699</v>
      </c>
    </row>
    <row r="42" spans="2:378" x14ac:dyDescent="0.25">
      <c r="M42" s="25">
        <v>4</v>
      </c>
      <c r="AQ42" s="2">
        <v>1688.44827586206</v>
      </c>
      <c r="AR42" s="2">
        <f t="shared" si="166"/>
        <v>1.68844827586206</v>
      </c>
      <c r="AS42" s="2">
        <v>1.51724137931033E-4</v>
      </c>
      <c r="AT42" s="2">
        <f t="shared" si="167"/>
        <v>1.861645864184454</v>
      </c>
      <c r="AU42" s="2">
        <f t="shared" ref="AU42:AU52" si="171">AT42+AU41</f>
        <v>2.4962978633382491</v>
      </c>
      <c r="AZ42">
        <v>1.5</v>
      </c>
      <c r="BA42" s="2">
        <v>5.3845686823059999</v>
      </c>
      <c r="BB42" s="2">
        <v>9.7954920281668105</v>
      </c>
      <c r="BC42" s="2">
        <v>21.8895274456988</v>
      </c>
      <c r="BD42" s="2">
        <v>13.912234403516999</v>
      </c>
      <c r="BE42" s="2">
        <v>14.219584924197001</v>
      </c>
      <c r="BF42" s="2">
        <v>27.323568383733999</v>
      </c>
      <c r="BG42" s="2">
        <v>25.3623364133989</v>
      </c>
      <c r="BH42" s="2">
        <v>21.609572088482501</v>
      </c>
      <c r="BI42" s="2">
        <v>16.478377420361401</v>
      </c>
      <c r="CP42">
        <v>0.5</v>
      </c>
      <c r="CQ42" s="2">
        <v>12.152894432107001</v>
      </c>
      <c r="CR42" s="2">
        <v>42.531717824242996</v>
      </c>
      <c r="CS42" s="2">
        <v>9.2254949878774806</v>
      </c>
      <c r="CT42" s="2">
        <v>18.811892994452499</v>
      </c>
      <c r="CU42" s="2">
        <v>26.510226359409401</v>
      </c>
      <c r="CV42" s="2">
        <v>10.5377332899214</v>
      </c>
      <c r="CW42" s="2">
        <v>13.822960765901602</v>
      </c>
      <c r="CX42" s="2">
        <v>5.6446084965068195</v>
      </c>
      <c r="CY42" s="2">
        <v>13.151202715388898</v>
      </c>
      <c r="EQ42" s="2">
        <v>1053.3721494420099</v>
      </c>
      <c r="ER42" s="2">
        <f t="shared" si="160"/>
        <v>1.0533721494420099</v>
      </c>
      <c r="ES42" s="2">
        <v>5.9999999999999995E-4</v>
      </c>
      <c r="ET42" s="2">
        <f t="shared" si="161"/>
        <v>7.2727272727272725</v>
      </c>
      <c r="EU42" s="2">
        <f t="shared" si="162"/>
        <v>12.39057239057237</v>
      </c>
      <c r="EV42" s="2">
        <f t="shared" si="163"/>
        <v>1.5766757522712103</v>
      </c>
      <c r="EW42" s="2">
        <f t="shared" si="164"/>
        <v>0.19331582477384177</v>
      </c>
      <c r="EX42" s="2">
        <f t="shared" si="165"/>
        <v>0.20446964384562036</v>
      </c>
      <c r="FV42" s="2">
        <v>2292.1556175276701</v>
      </c>
      <c r="FW42" s="2">
        <f t="shared" si="168"/>
        <v>2.2921556175276701</v>
      </c>
      <c r="FX42" s="2">
        <v>2.5287019907778099E-4</v>
      </c>
      <c r="FY42" s="2">
        <f t="shared" si="169"/>
        <v>7.3295709877617679</v>
      </c>
      <c r="FZ42" s="2">
        <f t="shared" ref="FZ42:FZ49" si="172">FY42+FZ41</f>
        <v>9.534796894564284</v>
      </c>
      <c r="GA42" s="2">
        <f t="shared" ref="GA42:GA49" si="173">(FW42/1.926)^2.951</f>
        <v>1.6713201377632914</v>
      </c>
      <c r="GB42" s="2">
        <f t="shared" ref="GB42:GB49" si="174">(FZ42*FW42^0.424)/78.947</f>
        <v>0.1716798451889758</v>
      </c>
      <c r="GC42" s="2">
        <f t="shared" ref="GC42:GC49" si="175">GB42/1.02689</f>
        <v>0.1671842604261175</v>
      </c>
      <c r="GE42">
        <v>0.5</v>
      </c>
      <c r="GF42" s="2">
        <v>1.35020438080736</v>
      </c>
      <c r="GG42" s="2">
        <v>8.9545302469736292</v>
      </c>
      <c r="GH42" s="2">
        <v>5.4192966574766102</v>
      </c>
      <c r="GI42" s="2">
        <v>9.1305914590540205</v>
      </c>
      <c r="GJ42" s="2">
        <v>1.82315849780629</v>
      </c>
      <c r="GK42" s="2">
        <v>7.1456476963572699</v>
      </c>
      <c r="GL42" s="2">
        <v>7.21482483830032</v>
      </c>
      <c r="GM42" s="2">
        <v>1.3084823016389699</v>
      </c>
      <c r="GN42" s="2">
        <v>4.3587484973036901</v>
      </c>
      <c r="HS42" s="2">
        <v>2740.74074074074</v>
      </c>
      <c r="HT42" s="2">
        <f t="shared" si="170"/>
        <v>2.74074074074074</v>
      </c>
      <c r="HU42" s="2">
        <v>9.5726495726495699E-5</v>
      </c>
      <c r="HV42" s="2">
        <f t="shared" ref="HV42:HV52" si="176">HU42*100/0.00399</f>
        <v>2.3991602938971353</v>
      </c>
      <c r="HW42" s="2">
        <f>HV42+HW41</f>
        <v>2.956108219266115</v>
      </c>
      <c r="HX42" s="2">
        <f t="shared" ref="HX42:HX52" si="177">(HT42/1.134)^1.477</f>
        <v>3.6818618485281269</v>
      </c>
      <c r="HY42" s="2">
        <f t="shared" ref="HY42:HY52" si="178">(HW42*HT42^(-0.217))/150.87</f>
        <v>1.5743456636226217E-2</v>
      </c>
      <c r="HZ42" s="2">
        <f t="shared" ref="HZ42:HZ52" si="179">HY42/0.86262</f>
        <v>1.8250743822571022E-2</v>
      </c>
      <c r="IB42">
        <v>1</v>
      </c>
      <c r="IC42" s="2">
        <v>23.5623194856555</v>
      </c>
      <c r="ID42" s="2">
        <v>20.504313628839398</v>
      </c>
      <c r="IE42" s="2">
        <v>25.268814210048902</v>
      </c>
      <c r="IF42" s="2">
        <v>19.659406602953599</v>
      </c>
      <c r="IG42" s="2">
        <v>11.437781373472101</v>
      </c>
      <c r="IH42" s="2">
        <v>25.6231432461772</v>
      </c>
      <c r="II42" s="2">
        <v>21.920906164699801</v>
      </c>
      <c r="IJ42" s="2">
        <v>25.078237376583402</v>
      </c>
      <c r="IK42" s="2">
        <v>19.265127276971899</v>
      </c>
      <c r="JV42" t="s">
        <v>32</v>
      </c>
      <c r="JW42" s="2">
        <v>3.24</v>
      </c>
      <c r="KD42">
        <v>1.5</v>
      </c>
      <c r="KE42" s="2">
        <v>14.119283428894001</v>
      </c>
      <c r="KF42" s="2">
        <v>10.4022694155752</v>
      </c>
      <c r="KG42" s="2">
        <v>20.538538657128001</v>
      </c>
      <c r="KH42" s="2">
        <v>13.670623385425701</v>
      </c>
      <c r="KI42" s="2">
        <v>12.0761646611204</v>
      </c>
      <c r="KJ42" s="2">
        <v>12.477419669250301</v>
      </c>
      <c r="KK42" s="2">
        <v>17.798092651095899</v>
      </c>
      <c r="KL42" s="2">
        <v>1.5490241772894799</v>
      </c>
      <c r="KM42" s="2">
        <v>16.228940428968698</v>
      </c>
      <c r="LK42" s="2">
        <v>2203.7241289820199</v>
      </c>
      <c r="LL42" s="2">
        <f t="shared" ref="LL42:LL53" si="180">LK42/1000</f>
        <v>2.20372412898202</v>
      </c>
      <c r="LM42" s="2">
        <v>6.4241873742943798E-5</v>
      </c>
      <c r="LN42" s="2">
        <f>LM42*100/0.00658</f>
        <v>0.97632026964960184</v>
      </c>
      <c r="LO42" s="2">
        <f>LN42</f>
        <v>0.97632026964960184</v>
      </c>
      <c r="LP42" s="2">
        <f>(LL42/1.225)^2.568</f>
        <v>4.5174596568960039</v>
      </c>
      <c r="LQ42" s="2">
        <f>(LO42*LL42^0.095)/103.621</f>
        <v>1.015650913126546E-2</v>
      </c>
      <c r="LR42" s="2">
        <f>LQ42/0.90023</f>
        <v>1.1282126935633626E-2</v>
      </c>
      <c r="LT42">
        <v>0.7</v>
      </c>
      <c r="LU42" s="2">
        <v>15.146843447453302</v>
      </c>
      <c r="LV42" s="2">
        <v>36.045108130334405</v>
      </c>
      <c r="LW42" s="2">
        <v>37.892561224604201</v>
      </c>
      <c r="LX42" s="2">
        <v>35.503986299541801</v>
      </c>
      <c r="LY42" s="2">
        <v>28.556115406135902</v>
      </c>
      <c r="LZ42" s="2">
        <v>30.977921495110198</v>
      </c>
      <c r="MA42" s="2">
        <v>27.598752453305298</v>
      </c>
      <c r="MB42" s="2">
        <v>11.378498506813999</v>
      </c>
      <c r="MC42" s="2">
        <v>20.886461349068</v>
      </c>
      <c r="MX42">
        <v>0.5</v>
      </c>
      <c r="MY42">
        <v>14.5922209220914</v>
      </c>
      <c r="MZ42">
        <v>28.3599338711863</v>
      </c>
      <c r="NA42">
        <v>24.141863919832801</v>
      </c>
      <c r="NB42">
        <v>15.369482827101599</v>
      </c>
      <c r="NC42">
        <v>11.7659390870392</v>
      </c>
      <c r="ND42">
        <v>11.5387508735541</v>
      </c>
      <c r="NE42">
        <v>9.9071018860964006</v>
      </c>
      <c r="NF42">
        <v>33.079136277042394</v>
      </c>
      <c r="NG42">
        <v>20.7975480999919</v>
      </c>
      <c r="NH42"/>
      <c r="NI42"/>
      <c r="NJ42"/>
      <c r="NK42"/>
      <c r="NL42"/>
      <c r="NM42"/>
      <c r="NN42"/>
    </row>
    <row r="43" spans="2:378" ht="27.6" x14ac:dyDescent="0.25">
      <c r="B43" s="31" t="s">
        <v>1422</v>
      </c>
      <c r="C43" t="s">
        <v>3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/>
      <c r="L43" t="s">
        <v>4</v>
      </c>
      <c r="M43" t="s">
        <v>6</v>
      </c>
      <c r="Q43" s="6" t="s">
        <v>1343</v>
      </c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Q43" s="2">
        <v>1380.1724137931001</v>
      </c>
      <c r="AR43" s="2">
        <f t="shared" si="166"/>
        <v>1.3801724137931002</v>
      </c>
      <c r="AS43" s="2">
        <v>3.1724137931034399E-4</v>
      </c>
      <c r="AT43" s="2">
        <f t="shared" si="167"/>
        <v>3.8925322614766142</v>
      </c>
      <c r="AU43" s="2">
        <f t="shared" si="171"/>
        <v>6.3888301248148629</v>
      </c>
      <c r="AZ43">
        <v>1</v>
      </c>
      <c r="BA43" s="2">
        <v>32.7102820748932</v>
      </c>
      <c r="BB43" s="2">
        <v>23.997272323213402</v>
      </c>
      <c r="BC43" s="2">
        <v>31.748622550737799</v>
      </c>
      <c r="BD43" s="2">
        <v>23.9854840392541</v>
      </c>
      <c r="BE43" s="2">
        <v>36.319558380320302</v>
      </c>
      <c r="BF43" s="2">
        <v>15.5235571569009</v>
      </c>
      <c r="BG43" s="2">
        <v>27.720266179728899</v>
      </c>
      <c r="BH43" s="2">
        <v>17.096810346872502</v>
      </c>
      <c r="BI43" s="2">
        <v>23.717624469640398</v>
      </c>
      <c r="CF43" s="31" t="s">
        <v>1441</v>
      </c>
      <c r="CG43" t="s">
        <v>3</v>
      </c>
      <c r="CH43" t="s">
        <v>4</v>
      </c>
      <c r="CI43" t="s">
        <v>5</v>
      </c>
      <c r="CJ43" t="s">
        <v>6</v>
      </c>
      <c r="CK43" t="s">
        <v>7</v>
      </c>
      <c r="CL43" t="s">
        <v>8</v>
      </c>
      <c r="CM43" t="s">
        <v>9</v>
      </c>
      <c r="CN43" t="s">
        <v>10</v>
      </c>
      <c r="CO43"/>
      <c r="CP43">
        <v>0.3</v>
      </c>
      <c r="CQ43">
        <v>47.059724293590101</v>
      </c>
      <c r="CR43">
        <v>18.597684895777601</v>
      </c>
      <c r="CS43">
        <v>31.034289529245502</v>
      </c>
      <c r="CT43">
        <v>16.871783031393502</v>
      </c>
      <c r="CU43">
        <v>21.801109470629502</v>
      </c>
      <c r="CV43">
        <v>20.670880669082699</v>
      </c>
      <c r="CW43">
        <v>25.934524687683901</v>
      </c>
      <c r="CX43">
        <v>19.441741832477899</v>
      </c>
      <c r="CY43">
        <v>14.2095261044943</v>
      </c>
      <c r="CZ43"/>
      <c r="DA43"/>
      <c r="DB43"/>
      <c r="DC43"/>
      <c r="DD43"/>
      <c r="DE43"/>
      <c r="DF43"/>
      <c r="DG43"/>
      <c r="DH43"/>
      <c r="DI43"/>
      <c r="EQ43" s="2">
        <v>899.56331877729201</v>
      </c>
      <c r="ER43" s="2">
        <f t="shared" si="160"/>
        <v>0.89956331877729201</v>
      </c>
      <c r="ES43" s="2">
        <v>9.1111111111111004E-4</v>
      </c>
      <c r="ET43" s="2">
        <f t="shared" si="161"/>
        <v>11.043771043771031</v>
      </c>
      <c r="EU43" s="2">
        <f t="shared" si="162"/>
        <v>23.434343434343401</v>
      </c>
      <c r="EV43" s="2">
        <f t="shared" si="163"/>
        <v>1.0947705906541196</v>
      </c>
      <c r="EW43" s="2">
        <f t="shared" si="164"/>
        <v>0.34433390835147931</v>
      </c>
      <c r="EX43" s="2">
        <f t="shared" si="165"/>
        <v>0.36420107710770461</v>
      </c>
      <c r="FV43" s="2">
        <v>1929.89480078415</v>
      </c>
      <c r="FW43" s="2">
        <f t="shared" si="168"/>
        <v>1.9298948007841501</v>
      </c>
      <c r="FX43" s="2">
        <v>4.1561145318496799E-4</v>
      </c>
      <c r="FY43" s="2">
        <f t="shared" si="169"/>
        <v>12.046708787970086</v>
      </c>
      <c r="FZ43" s="2">
        <f t="shared" si="172"/>
        <v>21.58150568253437</v>
      </c>
      <c r="GA43" s="2">
        <f t="shared" si="173"/>
        <v>1.0059793586383172</v>
      </c>
      <c r="GB43" s="2">
        <f t="shared" si="174"/>
        <v>0.36125375605048976</v>
      </c>
      <c r="GC43" s="2">
        <f t="shared" si="175"/>
        <v>0.35179401498747648</v>
      </c>
      <c r="GE43">
        <v>0.3</v>
      </c>
      <c r="GF43" s="2">
        <v>0.57242321238724503</v>
      </c>
      <c r="GG43" s="2">
        <v>6.4467449662031111</v>
      </c>
      <c r="GH43" s="2">
        <v>3.2325741627276598</v>
      </c>
      <c r="GI43" s="2">
        <v>0.52392853087343405</v>
      </c>
      <c r="GJ43" s="2">
        <v>0.26250841340747799</v>
      </c>
      <c r="GK43" s="2">
        <v>1.45927891234424</v>
      </c>
      <c r="GL43" s="2">
        <v>7.3924919202106407</v>
      </c>
      <c r="GM43" s="2">
        <v>5.1093304945744693</v>
      </c>
      <c r="GN43" s="2">
        <v>5.0617237153308201</v>
      </c>
      <c r="HS43" s="2">
        <v>2333.3333333333298</v>
      </c>
      <c r="HT43" s="2">
        <f t="shared" si="170"/>
        <v>2.3333333333333299</v>
      </c>
      <c r="HU43" s="2">
        <v>2.13675213675213E-4</v>
      </c>
      <c r="HV43" s="2">
        <f t="shared" si="176"/>
        <v>5.3552685131632334</v>
      </c>
      <c r="HW43" s="2">
        <f t="shared" ref="HW43:HW52" si="181">HV43+HW42</f>
        <v>8.3113767324293484</v>
      </c>
      <c r="HX43" s="2">
        <f t="shared" si="177"/>
        <v>2.9029411408582084</v>
      </c>
      <c r="HY43" s="2">
        <f t="shared" si="178"/>
        <v>4.5837309222268592E-2</v>
      </c>
      <c r="HZ43" s="2">
        <f t="shared" si="179"/>
        <v>5.3137313327152845E-2</v>
      </c>
      <c r="IB43">
        <v>0.7</v>
      </c>
      <c r="IC43" s="2">
        <v>9.3351445800395396</v>
      </c>
      <c r="ID43" s="2">
        <v>22.668065499483799</v>
      </c>
      <c r="IE43" s="2">
        <v>25.101876910924599</v>
      </c>
      <c r="IF43" s="2">
        <v>22.432756751692001</v>
      </c>
      <c r="IG43" s="2">
        <v>23.191376951777002</v>
      </c>
      <c r="IH43" s="2">
        <v>32.593019378703502</v>
      </c>
      <c r="II43" s="2">
        <v>15.312126726074499</v>
      </c>
      <c r="IJ43" s="2">
        <v>27.491011375066499</v>
      </c>
      <c r="IK43" s="2">
        <v>10.1549776240109</v>
      </c>
      <c r="JV43"/>
      <c r="KD43">
        <v>1</v>
      </c>
      <c r="KE43" s="2">
        <v>26.189556034495396</v>
      </c>
      <c r="KF43" s="2">
        <v>32.766171203084198</v>
      </c>
      <c r="KG43" s="2">
        <v>18.112700172576702</v>
      </c>
      <c r="KH43" s="2">
        <v>27.680133459339302</v>
      </c>
      <c r="KI43" s="2">
        <v>23.5639625000485</v>
      </c>
      <c r="KJ43" s="2">
        <v>21.843756304587899</v>
      </c>
      <c r="KK43" s="2">
        <v>29.4465997043431</v>
      </c>
      <c r="KL43" s="2">
        <v>35.541728975987304</v>
      </c>
      <c r="KM43" s="2">
        <v>13.217656775497201</v>
      </c>
      <c r="LK43" s="2">
        <v>1839.92733406864</v>
      </c>
      <c r="LL43" s="2">
        <f t="shared" si="180"/>
        <v>1.83992733406864</v>
      </c>
      <c r="LM43" s="2">
        <v>2.19744371634334E-4</v>
      </c>
      <c r="LN43" s="2">
        <f t="shared" ref="LN43:LN53" si="182">LM43*100/0.00658</f>
        <v>3.339580116023313</v>
      </c>
      <c r="LO43" s="2">
        <f>LN43+LO42</f>
        <v>4.315900385672915</v>
      </c>
      <c r="LP43" s="2">
        <f t="shared" ref="LP43:LP53" si="183">(LL43/1.225)^2.568</f>
        <v>2.8423309772657785</v>
      </c>
      <c r="LQ43" s="2">
        <f t="shared" ref="LQ43:LQ53" si="184">(LO43*LL43^0.095)/103.621</f>
        <v>4.4134651020041472E-2</v>
      </c>
      <c r="LR43" s="2">
        <f t="shared" ref="LR43:LR53" si="185">LQ43/0.90023</f>
        <v>4.9025972273798332E-2</v>
      </c>
      <c r="LT43">
        <v>0.5</v>
      </c>
      <c r="LU43" s="2">
        <v>28.608525340913399</v>
      </c>
      <c r="LV43" s="2">
        <v>17.499401324284701</v>
      </c>
      <c r="LW43" s="2">
        <v>9.0254601722050705</v>
      </c>
      <c r="LX43" s="2">
        <v>21.127026089934102</v>
      </c>
      <c r="LY43" s="2">
        <v>39.274350100715196</v>
      </c>
      <c r="LZ43" s="2">
        <v>25.150272609794801</v>
      </c>
      <c r="MA43" s="2">
        <v>22.048350735450299</v>
      </c>
      <c r="MB43" s="2">
        <v>13.185887197014001</v>
      </c>
      <c r="MC43" s="2">
        <v>23.238619803394201</v>
      </c>
      <c r="MN43" s="31" t="s">
        <v>1498</v>
      </c>
      <c r="MO43" t="s">
        <v>3</v>
      </c>
      <c r="MP43" t="s">
        <v>4</v>
      </c>
      <c r="MQ43" t="s">
        <v>5</v>
      </c>
      <c r="MR43" t="s">
        <v>6</v>
      </c>
      <c r="MS43" t="s">
        <v>7</v>
      </c>
      <c r="MT43" t="s">
        <v>8</v>
      </c>
      <c r="MU43" t="s">
        <v>9</v>
      </c>
      <c r="MV43" t="s">
        <v>10</v>
      </c>
      <c r="MX43">
        <v>0.3</v>
      </c>
      <c r="MY43" s="2">
        <v>18.734112641356099</v>
      </c>
      <c r="MZ43" s="2">
        <v>7.9622805610457394</v>
      </c>
      <c r="NA43" s="2">
        <v>18.970755714007801</v>
      </c>
      <c r="NB43" s="2">
        <v>29.117655096669697</v>
      </c>
      <c r="NC43" s="2">
        <v>17.497239146477998</v>
      </c>
      <c r="ND43" s="2">
        <v>37.962569176382502</v>
      </c>
      <c r="NE43" s="2">
        <v>22.626442419003801</v>
      </c>
      <c r="NF43" s="2">
        <v>0.183741806977504</v>
      </c>
      <c r="NG43" s="2">
        <v>15.1706709601516</v>
      </c>
    </row>
    <row r="44" spans="2:378" x14ac:dyDescent="0.25">
      <c r="C44" s="2">
        <v>1826.2711864406699</v>
      </c>
      <c r="D44" s="2">
        <f t="shared" ref="D44:D56" si="186">C44/1000</f>
        <v>1.82627118644067</v>
      </c>
      <c r="E44">
        <v>3.8310929281122197E-5</v>
      </c>
      <c r="F44" s="2">
        <f t="shared" ref="F44:F56" si="187">E44*100/0.0093</f>
        <v>0.41194547614109894</v>
      </c>
      <c r="G44" s="2">
        <f>F44</f>
        <v>0.41194547614109894</v>
      </c>
      <c r="H44" s="2">
        <f>(D44/0.656)^1.806</f>
        <v>6.3541657399769917</v>
      </c>
      <c r="I44" s="2">
        <f>(G44*D44^(-0.021))/121.543</f>
        <v>3.346701016735041E-3</v>
      </c>
      <c r="J44" s="2">
        <f>I44/0.84845</f>
        <v>3.944488204060393E-3</v>
      </c>
      <c r="L44"/>
      <c r="P44" t="s">
        <v>4</v>
      </c>
      <c r="Q44" s="6" t="s">
        <v>1519</v>
      </c>
      <c r="AQ44" s="2">
        <v>1115.51724137931</v>
      </c>
      <c r="AR44" s="2">
        <f t="shared" si="166"/>
        <v>1.11551724137931</v>
      </c>
      <c r="AS44" s="2">
        <v>6.10344827586207E-4</v>
      </c>
      <c r="AT44" s="2">
        <f t="shared" si="167"/>
        <v>7.4888935900148104</v>
      </c>
      <c r="AU44" s="2">
        <f t="shared" si="171"/>
        <v>13.877723714829674</v>
      </c>
      <c r="AZ44">
        <v>0.7</v>
      </c>
      <c r="BA44" s="2">
        <v>23.994756799739001</v>
      </c>
      <c r="BB44" s="2">
        <v>17.802310082829102</v>
      </c>
      <c r="BC44" s="2">
        <v>22.112475752608901</v>
      </c>
      <c r="BD44" s="2">
        <v>7.9290457064070203</v>
      </c>
      <c r="BE44" s="2">
        <v>17.084029856528097</v>
      </c>
      <c r="BF44" s="2">
        <v>16.3980372926559</v>
      </c>
      <c r="BG44" s="2">
        <v>18.7510040990629</v>
      </c>
      <c r="BH44" s="2">
        <v>27.618784728007199</v>
      </c>
      <c r="BI44" s="2">
        <v>23.0494831039132</v>
      </c>
      <c r="CG44" s="2">
        <v>2528.10855718637</v>
      </c>
      <c r="CH44" s="2">
        <f t="shared" ref="CH44:CH53" si="188">CG44/1000</f>
        <v>2.52810855718637</v>
      </c>
      <c r="CI44" s="2">
        <v>6.7515923566879E-5</v>
      </c>
      <c r="CJ44" s="2">
        <f t="shared" ref="CJ44:CJ53" si="189">CI44*100/0.00459</f>
        <v>1.4709351539625055</v>
      </c>
      <c r="CK44" s="2">
        <f>CJ44</f>
        <v>1.4709351539625055</v>
      </c>
      <c r="CL44" s="2">
        <f>(CH44/1.139)^1.985</f>
        <v>4.8679925983456558</v>
      </c>
      <c r="CM44" s="2">
        <f>(CK44*CH44^(-0.323))/153.017</f>
        <v>7.1244415387210604E-3</v>
      </c>
      <c r="CN44" s="2">
        <f>CM44/0.85193</f>
        <v>8.362707662273967E-3</v>
      </c>
      <c r="CP44">
        <v>0.27</v>
      </c>
      <c r="CQ44" s="2">
        <v>7.086479170734</v>
      </c>
      <c r="CR44" s="2">
        <v>2.2717260581718</v>
      </c>
      <c r="CS44" s="2">
        <v>4.6592289727069494</v>
      </c>
      <c r="CT44" s="2">
        <v>3.8552422765081298</v>
      </c>
      <c r="CU44" s="2">
        <v>4.0543543456121895</v>
      </c>
      <c r="CV44" s="2">
        <v>6.4457571890026504</v>
      </c>
      <c r="CW44" s="2">
        <v>7.1905334029340597</v>
      </c>
      <c r="CX44" s="2">
        <v>0.13577429207493599</v>
      </c>
      <c r="CY44" s="2">
        <v>3.76684903485571</v>
      </c>
      <c r="EQ44" s="2">
        <v>749.87869966035805</v>
      </c>
      <c r="ER44" s="2">
        <f t="shared" si="160"/>
        <v>0.74987869966035803</v>
      </c>
      <c r="ES44" s="2">
        <v>1.1999999999999999E-3</v>
      </c>
      <c r="ET44" s="2">
        <f t="shared" si="161"/>
        <v>14.545454545454545</v>
      </c>
      <c r="EU44" s="2">
        <f t="shared" si="162"/>
        <v>37.979797979797944</v>
      </c>
      <c r="EV44" s="2">
        <f t="shared" si="163"/>
        <v>0.71888598572450857</v>
      </c>
      <c r="EW44" s="2">
        <f t="shared" si="164"/>
        <v>0.52076786611856385</v>
      </c>
      <c r="EX44" s="2">
        <f t="shared" si="165"/>
        <v>0.55081481423508794</v>
      </c>
      <c r="FV44" s="2">
        <v>1621.4761023828601</v>
      </c>
      <c r="FW44" s="2">
        <f t="shared" si="168"/>
        <v>1.6214761023828601</v>
      </c>
      <c r="FX44" s="2">
        <v>5.7032332882348002E-4</v>
      </c>
      <c r="FY44" s="2">
        <f t="shared" si="169"/>
        <v>16.531110980390725</v>
      </c>
      <c r="FZ44" s="2">
        <f t="shared" si="172"/>
        <v>38.112616662925092</v>
      </c>
      <c r="GA44" s="2">
        <f t="shared" si="173"/>
        <v>0.60176281746147153</v>
      </c>
      <c r="GB44" s="2">
        <f t="shared" si="174"/>
        <v>0.59256392669403646</v>
      </c>
      <c r="GC44" s="2">
        <f t="shared" si="175"/>
        <v>0.57704712938487712</v>
      </c>
      <c r="HS44" s="2">
        <v>2037.0370370370299</v>
      </c>
      <c r="HT44" s="2">
        <f t="shared" si="170"/>
        <v>2.0370370370370301</v>
      </c>
      <c r="HU44" s="2">
        <v>3.2649572649572599E-4</v>
      </c>
      <c r="HV44" s="2">
        <f t="shared" si="176"/>
        <v>8.1828502881134337</v>
      </c>
      <c r="HW44" s="2">
        <f t="shared" si="181"/>
        <v>16.49422702054278</v>
      </c>
      <c r="HX44" s="2">
        <f t="shared" si="177"/>
        <v>2.3753517535164406</v>
      </c>
      <c r="HY44" s="2">
        <f t="shared" si="178"/>
        <v>9.3686348132110922E-2</v>
      </c>
      <c r="HZ44" s="2">
        <f t="shared" si="179"/>
        <v>0.10860674240350435</v>
      </c>
      <c r="IB44">
        <v>0.5</v>
      </c>
      <c r="IC44" s="2">
        <v>15.8250791831416</v>
      </c>
      <c r="ID44" s="2">
        <v>19.601145895831699</v>
      </c>
      <c r="IE44" s="2">
        <v>21.769491381863098</v>
      </c>
      <c r="IF44" s="2">
        <v>7.3879666598439409</v>
      </c>
      <c r="IG44" s="2">
        <v>15.332291296205399</v>
      </c>
      <c r="IH44" s="2">
        <v>10.847455032397599</v>
      </c>
      <c r="II44" s="2">
        <v>12.972643333850201</v>
      </c>
      <c r="IJ44" s="2">
        <v>7.6338488409369702</v>
      </c>
      <c r="IK44" s="2">
        <v>9.6903463890057999</v>
      </c>
      <c r="JV44"/>
      <c r="KD44">
        <v>0.7</v>
      </c>
      <c r="KE44" s="2">
        <v>18.153700423967301</v>
      </c>
      <c r="KF44" s="2">
        <v>18.953774331802002</v>
      </c>
      <c r="KG44" s="2">
        <v>25.492371836827697</v>
      </c>
      <c r="KH44" s="2">
        <v>11.8648575743309</v>
      </c>
      <c r="KI44" s="2">
        <v>31.944589957238399</v>
      </c>
      <c r="KJ44" s="2">
        <v>22.247737645371298</v>
      </c>
      <c r="KK44" s="2">
        <v>26.567028303744799</v>
      </c>
      <c r="KL44" s="2">
        <v>25.044747645995201</v>
      </c>
      <c r="KM44" s="2">
        <v>18.854787865656</v>
      </c>
      <c r="LK44" s="2">
        <v>1642.06838383183</v>
      </c>
      <c r="LL44" s="2">
        <f t="shared" si="180"/>
        <v>1.64206838383183</v>
      </c>
      <c r="LM44" s="2">
        <v>3.8829559462791102E-4</v>
      </c>
      <c r="LN44" s="2">
        <f t="shared" si="182"/>
        <v>5.9011488545275235</v>
      </c>
      <c r="LO44" s="2">
        <f t="shared" ref="LO44:LO53" si="190">LN44+LO43</f>
        <v>10.217049240200438</v>
      </c>
      <c r="LP44" s="2">
        <f t="shared" si="183"/>
        <v>2.1222240253625015</v>
      </c>
      <c r="LQ44" s="2">
        <f t="shared" si="184"/>
        <v>0.10335699520270911</v>
      </c>
      <c r="LR44" s="2">
        <f t="shared" si="185"/>
        <v>0.11481176499639993</v>
      </c>
      <c r="LT44">
        <v>0.3</v>
      </c>
      <c r="LU44" s="2">
        <v>16.821632321279299</v>
      </c>
      <c r="LV44" s="2">
        <v>13.7353048993528</v>
      </c>
      <c r="LW44" s="2">
        <v>10.598136733276</v>
      </c>
      <c r="LX44" s="2">
        <v>10.6512488134713</v>
      </c>
      <c r="LY44" s="2">
        <v>2.31916548210986</v>
      </c>
      <c r="LZ44" s="2">
        <v>16.4062001458014</v>
      </c>
      <c r="MA44" s="2">
        <v>6.1805512497490405</v>
      </c>
      <c r="MB44" s="2">
        <v>22.276098099741901</v>
      </c>
      <c r="MC44" s="2">
        <v>16.608276480050698</v>
      </c>
      <c r="MO44" s="2">
        <v>1890.3515944399001</v>
      </c>
      <c r="MP44" s="2">
        <f t="shared" ref="MP44:MP56" si="191">MO44/1000</f>
        <v>1.8903515944399001</v>
      </c>
      <c r="MQ44" s="2">
        <v>3.21054783319709E-5</v>
      </c>
      <c r="MR44" s="32">
        <f t="shared" ref="MR44:MR56" si="192">MQ44*100/0.00839</f>
        <v>0.38266362731788917</v>
      </c>
      <c r="MS44" s="2">
        <f>MR44</f>
        <v>0.38266362731788917</v>
      </c>
      <c r="MT44" s="2">
        <f>(MP44/1.011)^2.883</f>
        <v>6.0753975185969642</v>
      </c>
      <c r="MU44" s="2">
        <f>(MS44*MP44^0.335)/68.734</f>
        <v>6.8910806434979571E-3</v>
      </c>
      <c r="MV44" s="2">
        <f>MU44/0.97896</f>
        <v>7.0391850979590141E-3</v>
      </c>
      <c r="MX44">
        <v>0.25</v>
      </c>
      <c r="MY44" s="2">
        <v>10.473892158432701</v>
      </c>
      <c r="MZ44" s="2">
        <v>3.9570406683149901</v>
      </c>
      <c r="NA44" s="2">
        <v>12.465557959817</v>
      </c>
      <c r="NB44" s="2">
        <v>11.772935665815799</v>
      </c>
      <c r="NC44" s="2">
        <v>2.5041905234277797</v>
      </c>
      <c r="ND44" s="2">
        <v>15.041642745966699</v>
      </c>
      <c r="NE44" s="2">
        <v>9.8430862996282205</v>
      </c>
      <c r="NF44" s="2">
        <v>7.0803899526574394</v>
      </c>
      <c r="NG44" s="2">
        <v>2.6092010649727397</v>
      </c>
    </row>
    <row r="45" spans="2:378" x14ac:dyDescent="0.25">
      <c r="C45" s="2">
        <v>1389.83050847457</v>
      </c>
      <c r="D45" s="2">
        <f t="shared" si="186"/>
        <v>1.3898305084745701</v>
      </c>
      <c r="E45">
        <v>1.5016072472238401E-4</v>
      </c>
      <c r="F45" s="2">
        <f t="shared" si="187"/>
        <v>1.6146314486277853</v>
      </c>
      <c r="G45" s="2">
        <f t="shared" ref="G45:G56" si="193">F45+G44</f>
        <v>2.0265769247688841</v>
      </c>
      <c r="H45" s="2">
        <f t="shared" ref="H45:H56" si="194">(D45/0.656)^1.806</f>
        <v>3.8802593177527571</v>
      </c>
      <c r="I45" s="2">
        <f t="shared" ref="I45:I56" si="195">(G45*D45^(-0.021))/121.543</f>
        <v>1.655887939469651E-2</v>
      </c>
      <c r="J45" s="2">
        <f t="shared" ref="J45:J56" si="196">I45/0.84845</f>
        <v>1.9516623719366504E-2</v>
      </c>
      <c r="L45">
        <v>2</v>
      </c>
      <c r="M45" s="2">
        <v>2.2636744628445871</v>
      </c>
      <c r="P45">
        <v>2</v>
      </c>
      <c r="Q45">
        <v>6.9309724555161409</v>
      </c>
      <c r="AQ45" s="2">
        <v>880.86206896551698</v>
      </c>
      <c r="AR45" s="2">
        <f t="shared" si="166"/>
        <v>0.880862068965517</v>
      </c>
      <c r="AS45" s="2">
        <v>9.0344827586206903E-4</v>
      </c>
      <c r="AT45" s="2">
        <f t="shared" si="167"/>
        <v>11.085254918552996</v>
      </c>
      <c r="AU45" s="2">
        <f t="shared" si="171"/>
        <v>24.962978633382669</v>
      </c>
      <c r="AZ45">
        <v>0.5</v>
      </c>
      <c r="BA45" s="2">
        <v>14.052323872305999</v>
      </c>
      <c r="BB45" s="2">
        <v>3.3072786863829702</v>
      </c>
      <c r="BC45" s="2">
        <v>10.794666193324201</v>
      </c>
      <c r="BD45" s="2">
        <v>5.1138333450347799</v>
      </c>
      <c r="BE45" s="2">
        <v>2.45340578080258</v>
      </c>
      <c r="BF45" s="2">
        <v>6.2791989177853909</v>
      </c>
      <c r="BG45" s="2">
        <v>9.0314870277051309</v>
      </c>
      <c r="BH45" s="2">
        <v>4.3465367590874404</v>
      </c>
      <c r="BI45" s="2">
        <v>14.154134366675599</v>
      </c>
      <c r="CG45" s="2">
        <v>2036.4165051232301</v>
      </c>
      <c r="CH45" s="2">
        <f t="shared" si="188"/>
        <v>2.0364165051232299</v>
      </c>
      <c r="CI45" s="2">
        <v>2.2038216560509499E-4</v>
      </c>
      <c r="CJ45" s="2">
        <f t="shared" si="189"/>
        <v>4.8013543704813717</v>
      </c>
      <c r="CK45" s="2">
        <f t="shared" ref="CK45:CK53" si="197">CJ45+CK44</f>
        <v>6.2722895244438774</v>
      </c>
      <c r="CL45" s="2">
        <f t="shared" ref="CL45:CL53" si="198">(CH45/1.139)^1.985</f>
        <v>3.1688422892370021</v>
      </c>
      <c r="CM45" s="2">
        <f t="shared" ref="CM45:CM53" si="199">(CK45*CH45^(-0.323))/153.017</f>
        <v>3.257785599893688E-2</v>
      </c>
      <c r="CN45" s="2">
        <f t="shared" ref="CN45:CN53" si="200">CM45/0.85193</f>
        <v>3.8240061975675095E-2</v>
      </c>
      <c r="CP45">
        <v>0.25</v>
      </c>
      <c r="CQ45" s="2">
        <v>2.6399046088348701</v>
      </c>
      <c r="CR45" s="2">
        <v>2.0932717031477699</v>
      </c>
      <c r="CS45" s="2">
        <v>0.19950320266322702</v>
      </c>
      <c r="CT45" s="2">
        <v>2.83535518181225</v>
      </c>
      <c r="CU45" s="2">
        <v>5.8080235027064102</v>
      </c>
      <c r="CV45" s="2">
        <v>1.4029408029252399</v>
      </c>
      <c r="CW45" s="2">
        <v>6.20286563458744E-2</v>
      </c>
      <c r="CX45" s="2">
        <v>2.8029520792229499</v>
      </c>
      <c r="CY45" s="2">
        <v>1.9607477941924498</v>
      </c>
      <c r="EQ45" s="2">
        <v>551.79524502668596</v>
      </c>
      <c r="ER45" s="2">
        <f t="shared" si="160"/>
        <v>0.55179524502668598</v>
      </c>
      <c r="ES45" s="2">
        <v>1.45555555555555E-3</v>
      </c>
      <c r="ET45" s="2">
        <f t="shared" si="161"/>
        <v>17.643097643097573</v>
      </c>
      <c r="EU45" s="2">
        <f t="shared" si="162"/>
        <v>55.622895622895513</v>
      </c>
      <c r="EV45" s="2">
        <f t="shared" si="163"/>
        <v>0.35383812636504108</v>
      </c>
      <c r="EW45" s="2">
        <f t="shared" si="164"/>
        <v>0.67877237265964063</v>
      </c>
      <c r="EX45" s="2">
        <f t="shared" si="165"/>
        <v>0.71793576885043164</v>
      </c>
      <c r="FV45" s="2">
        <v>1095.20390976611</v>
      </c>
      <c r="FW45" s="2">
        <f t="shared" si="168"/>
        <v>1.0952039097661099</v>
      </c>
      <c r="FX45" s="2">
        <v>7.39061766573708E-4</v>
      </c>
      <c r="FY45" s="2">
        <f t="shared" si="169"/>
        <v>21.42208019054226</v>
      </c>
      <c r="FZ45" s="2">
        <f t="shared" si="172"/>
        <v>59.534696853467352</v>
      </c>
      <c r="GA45" s="2">
        <f t="shared" si="173"/>
        <v>0.18902925023229164</v>
      </c>
      <c r="GB45" s="2">
        <f t="shared" si="174"/>
        <v>0.78375511656434715</v>
      </c>
      <c r="GC45" s="2">
        <f t="shared" si="175"/>
        <v>0.76323181310982391</v>
      </c>
      <c r="HS45" s="2">
        <v>1666.6666666666599</v>
      </c>
      <c r="HT45" s="2">
        <f t="shared" si="170"/>
        <v>1.6666666666666599</v>
      </c>
      <c r="HU45" s="2">
        <v>4.58119658119658E-4</v>
      </c>
      <c r="HV45" s="2">
        <f t="shared" si="176"/>
        <v>11.481695692222004</v>
      </c>
      <c r="HW45" s="2">
        <f t="shared" si="181"/>
        <v>27.975922712764785</v>
      </c>
      <c r="HX45" s="2">
        <f t="shared" si="177"/>
        <v>1.7660667805822499</v>
      </c>
      <c r="HY45" s="2">
        <f t="shared" si="178"/>
        <v>0.16597411075789301</v>
      </c>
      <c r="HZ45" s="2">
        <f t="shared" si="179"/>
        <v>0.19240698193630218</v>
      </c>
      <c r="IB45">
        <v>0.3</v>
      </c>
      <c r="IC45" s="2">
        <v>18.9193024440277</v>
      </c>
      <c r="ID45" s="2">
        <v>7.0860055042475905</v>
      </c>
      <c r="IE45" s="2">
        <v>1.05695462242324</v>
      </c>
      <c r="IF45" s="2">
        <v>6.8407067304184404</v>
      </c>
      <c r="IG45" s="2">
        <v>25.873029253364997</v>
      </c>
      <c r="IH45" s="2">
        <v>6.1734789973862698</v>
      </c>
      <c r="II45" s="2">
        <v>17.328177966665599</v>
      </c>
      <c r="IJ45" s="2">
        <v>23.299239558074198</v>
      </c>
      <c r="IK45" s="2">
        <v>9.6340679027423501</v>
      </c>
      <c r="KD45">
        <v>0.5</v>
      </c>
      <c r="KE45" s="2">
        <v>27.306021015179098</v>
      </c>
      <c r="KF45" s="2">
        <v>12.986012501399498</v>
      </c>
      <c r="KG45" s="2">
        <v>10.853551637081301</v>
      </c>
      <c r="KH45" s="2">
        <v>3.6904824267093503</v>
      </c>
      <c r="KI45" s="2">
        <v>11.8665560999566</v>
      </c>
      <c r="KJ45" s="2">
        <v>18.8294032345758</v>
      </c>
      <c r="KK45" s="2">
        <v>9.1839765461192702</v>
      </c>
      <c r="KL45" s="2">
        <v>18.186745540966502</v>
      </c>
      <c r="KM45" s="2">
        <v>5.1109516185989801</v>
      </c>
      <c r="LK45" s="2">
        <v>1479.9714526698201</v>
      </c>
      <c r="LL45" s="2">
        <f t="shared" si="180"/>
        <v>1.4799714526698202</v>
      </c>
      <c r="LM45" s="2">
        <v>5.6998118471420205E-4</v>
      </c>
      <c r="LN45" s="2">
        <f t="shared" si="182"/>
        <v>8.6623280351702441</v>
      </c>
      <c r="LO45" s="2">
        <f t="shared" si="190"/>
        <v>18.879377275370683</v>
      </c>
      <c r="LP45" s="2">
        <f t="shared" si="183"/>
        <v>1.6250887993978937</v>
      </c>
      <c r="LQ45" s="2">
        <f t="shared" si="184"/>
        <v>0.18910976426029352</v>
      </c>
      <c r="LR45" s="2">
        <f t="shared" si="185"/>
        <v>0.21006827617419274</v>
      </c>
      <c r="LT45">
        <v>0.25</v>
      </c>
      <c r="LU45" s="2">
        <v>8.5728788843637389</v>
      </c>
      <c r="LV45" s="2">
        <v>1.2206217358098899</v>
      </c>
      <c r="LW45" s="2">
        <v>2.2019164321579101</v>
      </c>
      <c r="LX45" s="2">
        <v>4.0042862439596494</v>
      </c>
      <c r="LY45" s="2">
        <v>0.30466797371849902</v>
      </c>
      <c r="LZ45" s="2">
        <v>5.2310163375077599</v>
      </c>
      <c r="MA45" s="2">
        <v>2.87469950194511</v>
      </c>
      <c r="MB45" s="2">
        <v>11.939149425078401</v>
      </c>
      <c r="MC45" s="2">
        <v>0.376965911153611</v>
      </c>
      <c r="MO45" s="2">
        <v>1588.7980376124201</v>
      </c>
      <c r="MP45" s="2">
        <f t="shared" si="191"/>
        <v>1.58879803761242</v>
      </c>
      <c r="MQ45" s="2">
        <v>1.2468111201962401E-4</v>
      </c>
      <c r="MR45" s="32">
        <f t="shared" si="192"/>
        <v>1.4860680812827656</v>
      </c>
      <c r="MS45" s="2">
        <f t="shared" ref="MS45:MS56" si="201">MR45+MS44</f>
        <v>1.8687317086006547</v>
      </c>
      <c r="MT45" s="2">
        <f t="shared" ref="MT45:MT56" si="202">(MP45/1.011)^2.883</f>
        <v>3.6811495834894634</v>
      </c>
      <c r="MU45" s="2">
        <f t="shared" ref="MU45:MU56" si="203">(MS45*MP45^0.335)/68.734</f>
        <v>3.1749241106146811E-2</v>
      </c>
      <c r="MV45" s="2">
        <f t="shared" ref="MV45:MV56" si="204">MU45/0.97896</f>
        <v>3.243160201248959E-2</v>
      </c>
    </row>
    <row r="46" spans="2:378" x14ac:dyDescent="0.25">
      <c r="C46" s="2">
        <v>1190.6779661016899</v>
      </c>
      <c r="D46" s="2">
        <f t="shared" si="186"/>
        <v>1.19067796610169</v>
      </c>
      <c r="E46">
        <v>3.8533021624780799E-4</v>
      </c>
      <c r="F46" s="2">
        <f t="shared" si="187"/>
        <v>4.1433356585785805</v>
      </c>
      <c r="G46" s="2">
        <f t="shared" si="193"/>
        <v>6.1699125833474646</v>
      </c>
      <c r="H46" s="2">
        <f t="shared" si="194"/>
        <v>2.9346492552033334</v>
      </c>
      <c r="I46" s="2">
        <f t="shared" si="195"/>
        <v>5.0577502307837467E-2</v>
      </c>
      <c r="J46" s="2">
        <f t="shared" si="196"/>
        <v>5.9611647484044392E-2</v>
      </c>
      <c r="L46">
        <v>1.5</v>
      </c>
      <c r="M46" s="2">
        <v>7.3725177459617113</v>
      </c>
      <c r="P46">
        <v>1.5</v>
      </c>
      <c r="Q46">
        <v>6.2687330057501605</v>
      </c>
      <c r="AQ46" s="2">
        <v>728.27586206896603</v>
      </c>
      <c r="AR46" s="2">
        <f t="shared" si="166"/>
        <v>0.728275862068966</v>
      </c>
      <c r="AS46" s="2">
        <v>1.1551724137930999E-3</v>
      </c>
      <c r="AT46" s="2">
        <f t="shared" si="167"/>
        <v>14.173894647768099</v>
      </c>
      <c r="AU46" s="2">
        <f t="shared" si="171"/>
        <v>39.13687328115077</v>
      </c>
      <c r="AZ46">
        <v>0.3</v>
      </c>
      <c r="BA46" s="2">
        <v>3.0489204786567199</v>
      </c>
      <c r="BB46" s="2">
        <v>3.08585898955331</v>
      </c>
      <c r="BC46" s="2">
        <v>2.4575111128084099</v>
      </c>
      <c r="BD46" s="2">
        <v>4.7610904979112201</v>
      </c>
      <c r="BE46" s="2">
        <v>1.1134165791597201</v>
      </c>
      <c r="BF46" s="2">
        <v>2.2397984280852001</v>
      </c>
      <c r="BG46" s="2">
        <v>1.368674822629</v>
      </c>
      <c r="BH46" s="2">
        <v>1.52638989466284</v>
      </c>
      <c r="BI46" s="2">
        <v>2.2396196128517398</v>
      </c>
      <c r="CG46" s="2">
        <v>1784.27028523954</v>
      </c>
      <c r="CH46" s="2">
        <f t="shared" si="188"/>
        <v>1.78427028523954</v>
      </c>
      <c r="CI46" s="2">
        <v>3.8089171974522198E-4</v>
      </c>
      <c r="CJ46" s="2">
        <f t="shared" si="189"/>
        <v>8.2982945478261865</v>
      </c>
      <c r="CK46" s="2">
        <f t="shared" si="197"/>
        <v>14.570584072270064</v>
      </c>
      <c r="CL46" s="2">
        <f t="shared" si="198"/>
        <v>2.4375289582849624</v>
      </c>
      <c r="CM46" s="2">
        <f t="shared" si="199"/>
        <v>7.8979701931476604E-2</v>
      </c>
      <c r="CN46" s="2">
        <f t="shared" si="200"/>
        <v>9.2706797426404294E-2</v>
      </c>
      <c r="CQ46" s="23" t="s">
        <v>1302</v>
      </c>
      <c r="EQ46" s="2">
        <v>427.907164806727</v>
      </c>
      <c r="ER46" s="2">
        <f t="shared" si="160"/>
        <v>0.42790716480672697</v>
      </c>
      <c r="ES46" s="2">
        <v>1.3074074074073999E-3</v>
      </c>
      <c r="ET46" s="2">
        <f t="shared" si="161"/>
        <v>15.84736251402909</v>
      </c>
      <c r="EU46" s="2">
        <f t="shared" si="162"/>
        <v>71.470258136924599</v>
      </c>
      <c r="EV46" s="2">
        <f t="shared" si="163"/>
        <v>0.19660954805282832</v>
      </c>
      <c r="EW46" s="2">
        <f t="shared" si="164"/>
        <v>0.7918321374818329</v>
      </c>
      <c r="EX46" s="2">
        <f t="shared" si="165"/>
        <v>0.83751878733072382</v>
      </c>
      <c r="FV46" s="2">
        <v>747.57710467459401</v>
      </c>
      <c r="FW46" s="2">
        <f t="shared" si="168"/>
        <v>0.74757710467459404</v>
      </c>
      <c r="FX46" s="2">
        <v>6.0833862550735798E-4</v>
      </c>
      <c r="FY46" s="2">
        <f t="shared" si="169"/>
        <v>17.633003637894436</v>
      </c>
      <c r="FZ46" s="2">
        <f t="shared" si="172"/>
        <v>77.167700491361785</v>
      </c>
      <c r="GA46" s="2">
        <f t="shared" si="173"/>
        <v>6.1254520201970898E-2</v>
      </c>
      <c r="GB46" s="2">
        <f t="shared" si="174"/>
        <v>0.8640324796776766</v>
      </c>
      <c r="GC46" s="2">
        <f t="shared" si="175"/>
        <v>0.84140704425758994</v>
      </c>
      <c r="GE46" s="6" t="s">
        <v>1523</v>
      </c>
      <c r="GF46" s="6" t="s">
        <v>1512</v>
      </c>
      <c r="GI46" s="23" t="s">
        <v>1149</v>
      </c>
      <c r="HS46" s="2">
        <v>1481.4814814814699</v>
      </c>
      <c r="HT46" s="2">
        <f t="shared" si="170"/>
        <v>1.4814814814814699</v>
      </c>
      <c r="HU46" s="2">
        <v>5.74358974358974E-4</v>
      </c>
      <c r="HV46" s="2">
        <f t="shared" si="176"/>
        <v>14.394961763382808</v>
      </c>
      <c r="HW46" s="2">
        <f t="shared" si="181"/>
        <v>42.370884476147594</v>
      </c>
      <c r="HX46" s="2">
        <f t="shared" si="177"/>
        <v>1.4840715715679145</v>
      </c>
      <c r="HY46" s="2">
        <f t="shared" si="178"/>
        <v>0.25788350140110711</v>
      </c>
      <c r="HZ46" s="2">
        <f t="shared" si="179"/>
        <v>0.29895377037526039</v>
      </c>
      <c r="IB46">
        <v>0.25</v>
      </c>
      <c r="IC46" s="2">
        <v>8.1488214565173305</v>
      </c>
      <c r="ID46" s="2">
        <v>7.5279376069530501</v>
      </c>
      <c r="IE46" s="2">
        <v>6.4255463098859602</v>
      </c>
      <c r="IF46" s="2">
        <v>0.97997982342353696</v>
      </c>
      <c r="IG46" s="2">
        <v>10.571013146325001</v>
      </c>
      <c r="IH46" s="2">
        <v>2.2699456766989901</v>
      </c>
      <c r="II46" s="2">
        <v>5.8651745264694899</v>
      </c>
      <c r="IJ46" s="2">
        <v>6.3273630292909191</v>
      </c>
      <c r="IK46" s="2">
        <v>2.5301534893485798</v>
      </c>
      <c r="KD46">
        <v>0.3</v>
      </c>
      <c r="KE46" s="2">
        <v>0.50454411622352202</v>
      </c>
      <c r="KF46" s="2">
        <v>10.003174999845701</v>
      </c>
      <c r="KG46" s="2">
        <v>0.55425757470367998</v>
      </c>
      <c r="KH46" s="2">
        <v>0.79700172045852202</v>
      </c>
      <c r="KI46" s="2">
        <v>0.93102375934418502</v>
      </c>
      <c r="KJ46" s="2">
        <v>1.9446134254861798</v>
      </c>
      <c r="KK46" s="2">
        <v>7.8171163545923503E-2</v>
      </c>
      <c r="KL46" s="2">
        <v>12.6415618048106</v>
      </c>
      <c r="KM46" s="2">
        <v>16.045982543523902</v>
      </c>
      <c r="LK46" s="2">
        <v>1330.0720171283899</v>
      </c>
      <c r="LL46" s="2">
        <f t="shared" si="180"/>
        <v>1.33007201712839</v>
      </c>
      <c r="LM46" s="2">
        <v>7.7007980276389996E-4</v>
      </c>
      <c r="LN46" s="2">
        <f t="shared" si="182"/>
        <v>11.703340467536474</v>
      </c>
      <c r="LO46" s="2">
        <f t="shared" si="190"/>
        <v>30.582717742907157</v>
      </c>
      <c r="LP46" s="2">
        <f t="shared" si="183"/>
        <v>1.2353156014040605</v>
      </c>
      <c r="LQ46" s="2">
        <f t="shared" si="184"/>
        <v>0.30324694701309646</v>
      </c>
      <c r="LR46" s="2">
        <f t="shared" si="185"/>
        <v>0.33685496707852047</v>
      </c>
      <c r="MO46" s="2">
        <v>1361.9787408013001</v>
      </c>
      <c r="MP46" s="2">
        <f t="shared" si="191"/>
        <v>1.3619787408013</v>
      </c>
      <c r="MQ46" s="2">
        <v>3.2072363041700801E-4</v>
      </c>
      <c r="MR46" s="32">
        <f t="shared" si="192"/>
        <v>3.8226892779142791</v>
      </c>
      <c r="MS46" s="2">
        <f t="shared" si="201"/>
        <v>5.6914209865149337</v>
      </c>
      <c r="MT46" s="2">
        <f t="shared" si="202"/>
        <v>2.3611059524757381</v>
      </c>
      <c r="MU46" s="2">
        <f t="shared" si="203"/>
        <v>9.1832446083871477E-2</v>
      </c>
      <c r="MV46" s="2">
        <f t="shared" si="204"/>
        <v>9.3806126995864464E-2</v>
      </c>
    </row>
    <row r="47" spans="2:378" x14ac:dyDescent="0.25">
      <c r="C47" s="2">
        <v>1016.94915254237</v>
      </c>
      <c r="D47" s="2">
        <f t="shared" si="186"/>
        <v>1.0169491525423699</v>
      </c>
      <c r="E47" s="2">
        <v>6.0661893629456397E-4</v>
      </c>
      <c r="F47" s="2">
        <f t="shared" si="187"/>
        <v>6.5227842612318714</v>
      </c>
      <c r="G47" s="2">
        <f t="shared" si="193"/>
        <v>12.692696844579336</v>
      </c>
      <c r="H47" s="2">
        <f t="shared" si="194"/>
        <v>2.2072630402254982</v>
      </c>
      <c r="I47" s="2">
        <f t="shared" si="195"/>
        <v>0.10439283014457523</v>
      </c>
      <c r="J47" s="2">
        <f t="shared" si="196"/>
        <v>0.12303946036251426</v>
      </c>
      <c r="L47">
        <v>1</v>
      </c>
      <c r="M47" s="2">
        <v>29.074717871398342</v>
      </c>
      <c r="P47">
        <v>1</v>
      </c>
      <c r="Q47">
        <v>24.958111849021599</v>
      </c>
      <c r="AQ47" s="2">
        <v>545.34482758620595</v>
      </c>
      <c r="AR47" s="2">
        <f t="shared" si="166"/>
        <v>0.54534482758620595</v>
      </c>
      <c r="AS47" s="2">
        <v>1.4137931034482699E-3</v>
      </c>
      <c r="AT47" s="2">
        <f t="shared" si="167"/>
        <v>17.347154643537053</v>
      </c>
      <c r="AU47" s="2">
        <f t="shared" si="171"/>
        <v>56.484027924687823</v>
      </c>
      <c r="CG47" s="2">
        <v>1598.0337856549399</v>
      </c>
      <c r="CH47" s="2">
        <f t="shared" si="188"/>
        <v>1.59803378565494</v>
      </c>
      <c r="CI47" s="2">
        <v>5.5414012738853402E-4</v>
      </c>
      <c r="CJ47" s="2">
        <f t="shared" si="189"/>
        <v>12.072769659880914</v>
      </c>
      <c r="CK47" s="2">
        <f t="shared" si="197"/>
        <v>26.643353732150977</v>
      </c>
      <c r="CL47" s="2">
        <f t="shared" si="198"/>
        <v>1.958477255161637</v>
      </c>
      <c r="CM47" s="2">
        <f t="shared" si="199"/>
        <v>0.14965490086514757</v>
      </c>
      <c r="CN47" s="2">
        <f t="shared" si="200"/>
        <v>0.17566572472520933</v>
      </c>
      <c r="CQ47" s="23" t="s">
        <v>1149</v>
      </c>
      <c r="EQ47" s="2">
        <v>363.57755135047603</v>
      </c>
      <c r="ER47" s="2">
        <f t="shared" si="160"/>
        <v>0.36357755135047604</v>
      </c>
      <c r="ES47" s="2">
        <v>1.01481481481481E-3</v>
      </c>
      <c r="ET47" s="2">
        <f t="shared" si="161"/>
        <v>12.300785634118908</v>
      </c>
      <c r="EU47" s="2">
        <f t="shared" si="162"/>
        <v>83.771043771043509</v>
      </c>
      <c r="EV47" s="2">
        <f t="shared" si="163"/>
        <v>0.13492598034002143</v>
      </c>
      <c r="EW47" s="2">
        <f t="shared" si="164"/>
        <v>0.87240018892434412</v>
      </c>
      <c r="EX47" s="2">
        <f t="shared" si="165"/>
        <v>0.92273540528250475</v>
      </c>
      <c r="FV47" s="2">
        <v>727.42082447468601</v>
      </c>
      <c r="FW47" s="2">
        <f t="shared" si="168"/>
        <v>0.72742082447468603</v>
      </c>
      <c r="FX47" s="2">
        <v>4.6160090565204099E-4</v>
      </c>
      <c r="FY47" s="2">
        <f t="shared" si="169"/>
        <v>13.379736395711333</v>
      </c>
      <c r="FZ47" s="2">
        <f t="shared" si="172"/>
        <v>90.547436887073118</v>
      </c>
      <c r="GA47" s="2">
        <f t="shared" si="173"/>
        <v>5.6507877906849642E-2</v>
      </c>
      <c r="GB47" s="2">
        <f t="shared" si="174"/>
        <v>1.0021614190218233</v>
      </c>
      <c r="GC47" s="2">
        <f t="shared" si="175"/>
        <v>0.97591895823488717</v>
      </c>
      <c r="GE47" t="s">
        <v>4</v>
      </c>
      <c r="GF47" s="23" t="s">
        <v>1302</v>
      </c>
      <c r="GG47" s="23" t="s">
        <v>1303</v>
      </c>
      <c r="GH47" s="23" t="s">
        <v>1304</v>
      </c>
      <c r="GI47" s="23" t="s">
        <v>1305</v>
      </c>
      <c r="GJ47" s="23" t="s">
        <v>1306</v>
      </c>
      <c r="GK47" s="23" t="s">
        <v>1307</v>
      </c>
      <c r="GL47" s="23" t="s">
        <v>1308</v>
      </c>
      <c r="GM47" s="23" t="s">
        <v>1309</v>
      </c>
      <c r="GN47" s="23" t="s">
        <v>1310</v>
      </c>
      <c r="HS47" s="2">
        <v>1074.07407407407</v>
      </c>
      <c r="HT47" s="2">
        <f t="shared" si="170"/>
        <v>1.07407407407407</v>
      </c>
      <c r="HU47" s="2">
        <v>6.8717948717948697E-4</v>
      </c>
      <c r="HV47" s="2">
        <f t="shared" si="176"/>
        <v>17.22254353833301</v>
      </c>
      <c r="HW47" s="2">
        <f t="shared" si="181"/>
        <v>59.593428014480608</v>
      </c>
      <c r="HX47" s="2">
        <f t="shared" si="177"/>
        <v>0.92294130279963316</v>
      </c>
      <c r="HY47" s="2">
        <f t="shared" si="178"/>
        <v>0.38892069141577595</v>
      </c>
      <c r="HZ47" s="2">
        <f t="shared" si="179"/>
        <v>0.45085981245018192</v>
      </c>
      <c r="IB47">
        <v>0.2</v>
      </c>
      <c r="IC47" s="2">
        <v>0.844222339534352</v>
      </c>
      <c r="ID47" s="2">
        <v>0.17495163669896402</v>
      </c>
      <c r="IE47" s="2">
        <v>0.77931874214138597</v>
      </c>
      <c r="IF47" s="2">
        <v>3.2048683526258497</v>
      </c>
      <c r="IG47" s="2">
        <v>1.0780675558099699</v>
      </c>
      <c r="IH47" s="2">
        <v>1.7676521563814398</v>
      </c>
      <c r="II47" s="2">
        <v>0.90300687920004608</v>
      </c>
      <c r="IJ47" s="2">
        <v>1.33795394269949</v>
      </c>
      <c r="IK47" s="2">
        <v>0.84737258159664508</v>
      </c>
      <c r="JT47" s="35" t="s">
        <v>1487</v>
      </c>
      <c r="JU47" t="s">
        <v>3</v>
      </c>
      <c r="JV47" t="s">
        <v>4</v>
      </c>
      <c r="JW47" t="s">
        <v>5</v>
      </c>
      <c r="JX47" t="s">
        <v>6</v>
      </c>
      <c r="JY47" t="s">
        <v>7</v>
      </c>
      <c r="JZ47" t="s">
        <v>8</v>
      </c>
      <c r="KA47" t="s">
        <v>9</v>
      </c>
      <c r="KB47" t="s">
        <v>10</v>
      </c>
      <c r="KC47"/>
      <c r="KD47">
        <v>0.25</v>
      </c>
      <c r="KE47">
        <v>2.5431653043118798</v>
      </c>
      <c r="KF47">
        <v>2.3662349518169599</v>
      </c>
      <c r="KG47">
        <v>0.34738479997667804</v>
      </c>
      <c r="KH47">
        <v>0.122004442063153</v>
      </c>
      <c r="KI47">
        <v>1.6328832947605902</v>
      </c>
      <c r="KJ47">
        <v>0.70870979696775804</v>
      </c>
      <c r="KK47">
        <v>0.36293597868282501</v>
      </c>
      <c r="KL47">
        <v>0.95288387069470093</v>
      </c>
      <c r="KM47">
        <v>7.3602234873271</v>
      </c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K47" s="2">
        <v>1191.6953221306601</v>
      </c>
      <c r="LL47" s="2">
        <f t="shared" si="180"/>
        <v>1.1916953221306601</v>
      </c>
      <c r="LM47" s="2">
        <v>9.5438136637903E-4</v>
      </c>
      <c r="LN47" s="2">
        <f t="shared" si="182"/>
        <v>14.504276084787691</v>
      </c>
      <c r="LO47" s="2">
        <f t="shared" si="190"/>
        <v>45.086993827694847</v>
      </c>
      <c r="LP47" s="2">
        <f t="shared" si="183"/>
        <v>0.93166299637419703</v>
      </c>
      <c r="LQ47" s="2">
        <f t="shared" si="184"/>
        <v>0.4424245296428122</v>
      </c>
      <c r="LR47" s="2">
        <f t="shared" si="185"/>
        <v>0.49145721609234555</v>
      </c>
      <c r="MO47" s="2">
        <v>1200.0817661488099</v>
      </c>
      <c r="MP47" s="2">
        <f t="shared" si="191"/>
        <v>1.2000817661488099</v>
      </c>
      <c r="MQ47" s="2">
        <v>4.9439493049877395E-4</v>
      </c>
      <c r="MR47" s="32">
        <f t="shared" si="192"/>
        <v>5.8926690166719187</v>
      </c>
      <c r="MS47" s="2">
        <f t="shared" si="201"/>
        <v>11.584090003186851</v>
      </c>
      <c r="MT47" s="2">
        <f t="shared" si="202"/>
        <v>1.6393333045805989</v>
      </c>
      <c r="MU47" s="2">
        <f t="shared" si="203"/>
        <v>0.17915376315680046</v>
      </c>
      <c r="MV47" s="2">
        <f t="shared" si="204"/>
        <v>0.18300417091280588</v>
      </c>
    </row>
    <row r="48" spans="2:378" x14ac:dyDescent="0.25">
      <c r="C48" s="2">
        <v>894.06779661016901</v>
      </c>
      <c r="D48" s="2">
        <f t="shared" si="186"/>
        <v>0.894067796610169</v>
      </c>
      <c r="E48" s="2">
        <v>8.5876680303915802E-4</v>
      </c>
      <c r="F48" s="2">
        <f t="shared" si="187"/>
        <v>9.2340516455823458</v>
      </c>
      <c r="G48" s="2">
        <f t="shared" si="193"/>
        <v>21.926748490161682</v>
      </c>
      <c r="H48" s="2">
        <f t="shared" si="194"/>
        <v>1.7492291377753924</v>
      </c>
      <c r="I48" s="2">
        <f t="shared" si="195"/>
        <v>0.18082792712647408</v>
      </c>
      <c r="J48" s="2">
        <f t="shared" si="196"/>
        <v>0.2131273818450988</v>
      </c>
      <c r="L48">
        <v>0.7</v>
      </c>
      <c r="M48" s="2">
        <v>24.007409899526071</v>
      </c>
      <c r="P48">
        <v>0.7</v>
      </c>
      <c r="Q48">
        <v>21.213807795736901</v>
      </c>
      <c r="AQ48" s="2">
        <v>453.62068965517199</v>
      </c>
      <c r="AR48" s="2">
        <f t="shared" si="166"/>
        <v>0.45362068965517199</v>
      </c>
      <c r="AS48" s="2">
        <v>1.2482758620689599E-3</v>
      </c>
      <c r="AT48" s="2">
        <f t="shared" si="167"/>
        <v>15.316268246244908</v>
      </c>
      <c r="AU48" s="2">
        <f t="shared" si="171"/>
        <v>71.800296170932725</v>
      </c>
      <c r="BA48" s="23" t="s">
        <v>1524</v>
      </c>
      <c r="CG48" s="2">
        <v>1369.7036831902501</v>
      </c>
      <c r="CH48" s="2">
        <f t="shared" si="188"/>
        <v>1.36970368319025</v>
      </c>
      <c r="CI48" s="2">
        <v>7.5286624203821601E-4</v>
      </c>
      <c r="CJ48" s="2">
        <f t="shared" si="189"/>
        <v>16.402314641355467</v>
      </c>
      <c r="CK48" s="2">
        <f t="shared" si="197"/>
        <v>43.045668373506444</v>
      </c>
      <c r="CL48" s="2">
        <f t="shared" si="198"/>
        <v>1.4421294825313893</v>
      </c>
      <c r="CM48" s="2">
        <f t="shared" si="199"/>
        <v>0.25413201093648857</v>
      </c>
      <c r="CN48" s="2">
        <f t="shared" si="200"/>
        <v>0.29830151648197456</v>
      </c>
      <c r="CP48" s="6" t="s">
        <v>1523</v>
      </c>
      <c r="CQ48" s="23" t="s">
        <v>1518</v>
      </c>
      <c r="EQ48" s="2">
        <v>330.01779071648002</v>
      </c>
      <c r="ER48" s="2">
        <f t="shared" si="160"/>
        <v>0.33001779071648002</v>
      </c>
      <c r="ES48" s="2">
        <v>7.4074074074074005E-4</v>
      </c>
      <c r="ET48" s="2">
        <f t="shared" si="161"/>
        <v>8.9786756453423031</v>
      </c>
      <c r="EU48" s="2">
        <f t="shared" si="162"/>
        <v>92.749719416385815</v>
      </c>
      <c r="EV48" s="2">
        <f t="shared" si="163"/>
        <v>0.10786873793937188</v>
      </c>
      <c r="EW48" s="2">
        <f t="shared" si="164"/>
        <v>0.93100441344944396</v>
      </c>
      <c r="EX48" s="2">
        <f t="shared" si="165"/>
        <v>0.98472094076835792</v>
      </c>
      <c r="FV48" s="2">
        <v>643.20622911891996</v>
      </c>
      <c r="FW48" s="2">
        <f t="shared" si="168"/>
        <v>0.64320622911892</v>
      </c>
      <c r="FX48" s="2">
        <v>2.4851865146202E-4</v>
      </c>
      <c r="FY48" s="2">
        <f t="shared" si="169"/>
        <v>7.2034391728121738</v>
      </c>
      <c r="FZ48" s="2">
        <f t="shared" si="172"/>
        <v>97.750876059885286</v>
      </c>
      <c r="GA48" s="2">
        <f t="shared" si="173"/>
        <v>3.9302563014242266E-2</v>
      </c>
      <c r="GB48" s="2">
        <f t="shared" si="174"/>
        <v>1.0268937943929342</v>
      </c>
      <c r="GC48" s="2">
        <f t="shared" si="175"/>
        <v>1.0000036950334836</v>
      </c>
      <c r="GE48">
        <v>2.5</v>
      </c>
      <c r="GF48" s="2">
        <v>25.794849970940799</v>
      </c>
      <c r="GG48" s="2">
        <v>15.751599832934801</v>
      </c>
      <c r="GH48" s="2">
        <v>19.520626380634702</v>
      </c>
      <c r="GI48" s="2">
        <v>8.1046285713198305</v>
      </c>
      <c r="GJ48" s="2">
        <v>26.760528008262501</v>
      </c>
      <c r="GK48" s="2">
        <v>2.0491870577108999</v>
      </c>
      <c r="GL48" s="2">
        <v>11.906647766209099</v>
      </c>
      <c r="GM48" s="2">
        <v>1.32712412563884</v>
      </c>
      <c r="GN48" s="2">
        <v>15.521391060188</v>
      </c>
      <c r="HS48" s="2">
        <v>777.77777777777396</v>
      </c>
      <c r="HT48" s="2">
        <f t="shared" si="170"/>
        <v>0.77777777777777402</v>
      </c>
      <c r="HU48" s="2">
        <v>6.0341880341880305E-4</v>
      </c>
      <c r="HV48" s="2">
        <f t="shared" si="176"/>
        <v>15.123278281173009</v>
      </c>
      <c r="HW48" s="2">
        <f t="shared" si="181"/>
        <v>74.716706295653623</v>
      </c>
      <c r="HX48" s="2">
        <f t="shared" si="177"/>
        <v>0.57296769600731734</v>
      </c>
      <c r="HY48" s="2">
        <f t="shared" si="178"/>
        <v>0.52299697671601442</v>
      </c>
      <c r="HZ48" s="2">
        <f t="shared" si="179"/>
        <v>0.60628895309176045</v>
      </c>
      <c r="JU48" s="2">
        <v>1748.1622409326401</v>
      </c>
      <c r="JV48" s="2">
        <f t="shared" ref="JV48:JV59" si="205">JU48/1000</f>
        <v>1.7481622409326401</v>
      </c>
      <c r="JW48" s="2">
        <v>3.5000000000000803E-5</v>
      </c>
      <c r="JX48" s="2">
        <f>JW48*100/0.00815</f>
        <v>0.4294478527607461</v>
      </c>
      <c r="JY48" s="2">
        <f>JX48</f>
        <v>0.4294478527607461</v>
      </c>
      <c r="JZ48" s="2">
        <f>(JV48/0.926)^2.872</f>
        <v>6.2028030354213586</v>
      </c>
      <c r="KA48" s="2">
        <f>(JY48*JV48^0.321)/69.353</f>
        <v>7.4082208469239642E-3</v>
      </c>
      <c r="KB48" s="2">
        <f>KA48/0.97525</f>
        <v>7.5962274769791997E-3</v>
      </c>
      <c r="LK48" s="2">
        <v>897.55401284629795</v>
      </c>
      <c r="LL48" s="2">
        <f t="shared" si="180"/>
        <v>0.89755401284629799</v>
      </c>
      <c r="LM48" s="2">
        <v>1.0414169856614499E-3</v>
      </c>
      <c r="LN48" s="2">
        <f t="shared" si="182"/>
        <v>15.827005861116261</v>
      </c>
      <c r="LO48" s="2">
        <f t="shared" si="190"/>
        <v>60.91399968881111</v>
      </c>
      <c r="LP48" s="2">
        <f t="shared" si="183"/>
        <v>0.44991049796084392</v>
      </c>
      <c r="LQ48" s="2">
        <f t="shared" si="184"/>
        <v>0.58184873429308537</v>
      </c>
      <c r="LR48" s="2">
        <f t="shared" si="185"/>
        <v>0.64633341956287327</v>
      </c>
      <c r="MO48" s="2">
        <v>1060.1798855273901</v>
      </c>
      <c r="MP48" s="2">
        <f t="shared" si="191"/>
        <v>1.0601798855273901</v>
      </c>
      <c r="MQ48" s="2">
        <v>7.3265331152902696E-4</v>
      </c>
      <c r="MR48" s="32">
        <f t="shared" si="192"/>
        <v>8.732459017032502</v>
      </c>
      <c r="MS48" s="2">
        <f t="shared" si="201"/>
        <v>20.316549020219355</v>
      </c>
      <c r="MT48" s="2">
        <f t="shared" si="202"/>
        <v>1.1467577677440972</v>
      </c>
      <c r="MU48" s="2">
        <f t="shared" si="203"/>
        <v>0.3014258362771306</v>
      </c>
      <c r="MV48" s="2">
        <f t="shared" si="204"/>
        <v>0.30790413936946409</v>
      </c>
    </row>
    <row r="49" spans="2:378" x14ac:dyDescent="0.25">
      <c r="C49" s="2">
        <v>754.23728813559296</v>
      </c>
      <c r="D49" s="2">
        <f t="shared" si="186"/>
        <v>0.75423728813559299</v>
      </c>
      <c r="E49" s="2">
        <v>1.10062828755113E-3</v>
      </c>
      <c r="F49" s="2">
        <f t="shared" si="187"/>
        <v>11.834712769366991</v>
      </c>
      <c r="G49" s="2">
        <f t="shared" si="193"/>
        <v>33.761461259528673</v>
      </c>
      <c r="H49" s="2">
        <f t="shared" si="194"/>
        <v>1.2866224140090692</v>
      </c>
      <c r="I49" s="2">
        <f t="shared" si="195"/>
        <v>0.27942394237007145</v>
      </c>
      <c r="J49" s="2">
        <f t="shared" si="196"/>
        <v>0.32933460117870406</v>
      </c>
      <c r="L49">
        <v>0.5</v>
      </c>
      <c r="M49" s="2">
        <v>29.261626772000199</v>
      </c>
      <c r="P49">
        <v>0.5</v>
      </c>
      <c r="Q49" s="2">
        <v>27.139945012276101</v>
      </c>
      <c r="AQ49" s="2">
        <v>443.62068965517301</v>
      </c>
      <c r="AR49" s="2">
        <f t="shared" si="166"/>
        <v>0.44362068965517298</v>
      </c>
      <c r="AS49" s="2">
        <v>1.04827586206896E-3</v>
      </c>
      <c r="AT49" s="2">
        <f t="shared" si="167"/>
        <v>12.86228051618356</v>
      </c>
      <c r="AU49" s="2">
        <f t="shared" si="171"/>
        <v>84.662576687116285</v>
      </c>
      <c r="AZ49" s="6" t="s">
        <v>1523</v>
      </c>
      <c r="BC49" s="23" t="s">
        <v>1149</v>
      </c>
      <c r="BI49" s="23" t="s">
        <v>1149</v>
      </c>
      <c r="CG49" s="2">
        <v>1053.30933259484</v>
      </c>
      <c r="CH49" s="2">
        <f t="shared" si="188"/>
        <v>1.0533093325948399</v>
      </c>
      <c r="CI49" s="2">
        <v>9.3121019108280195E-4</v>
      </c>
      <c r="CJ49" s="2">
        <f t="shared" si="189"/>
        <v>20.287803727294158</v>
      </c>
      <c r="CK49" s="2">
        <f t="shared" si="197"/>
        <v>63.333472100800606</v>
      </c>
      <c r="CL49" s="2">
        <f t="shared" si="198"/>
        <v>0.85619745591726293</v>
      </c>
      <c r="CM49" s="2">
        <f t="shared" si="199"/>
        <v>0.40701278239916416</v>
      </c>
      <c r="CN49" s="2">
        <f t="shared" si="200"/>
        <v>0.47775378540392305</v>
      </c>
      <c r="CP49" t="s">
        <v>4</v>
      </c>
      <c r="CQ49" s="23" t="s">
        <v>1525</v>
      </c>
      <c r="CR49" s="23" t="s">
        <v>1303</v>
      </c>
      <c r="CS49" s="23" t="s">
        <v>1304</v>
      </c>
      <c r="CT49" s="23" t="s">
        <v>1305</v>
      </c>
      <c r="CU49" s="23" t="s">
        <v>1306</v>
      </c>
      <c r="CV49" s="23" t="s">
        <v>1307</v>
      </c>
      <c r="CW49" s="23" t="s">
        <v>1308</v>
      </c>
      <c r="CX49" s="23" t="s">
        <v>1309</v>
      </c>
      <c r="CY49" s="23" t="s">
        <v>1310</v>
      </c>
      <c r="EQ49" s="2">
        <v>296.21542940320199</v>
      </c>
      <c r="ER49" s="2">
        <f t="shared" si="160"/>
        <v>0.296215429403202</v>
      </c>
      <c r="ES49" s="2">
        <v>4.4444444444444398E-4</v>
      </c>
      <c r="ET49" s="2">
        <f t="shared" si="161"/>
        <v>5.3872053872053813</v>
      </c>
      <c r="EU49" s="2">
        <f t="shared" si="162"/>
        <v>98.136924803591199</v>
      </c>
      <c r="EV49" s="2">
        <f t="shared" si="163"/>
        <v>8.4031306526084329E-2</v>
      </c>
      <c r="EW49" s="2">
        <f t="shared" si="164"/>
        <v>0.94544942766676521</v>
      </c>
      <c r="EX49" s="2">
        <f t="shared" si="165"/>
        <v>0.99999939464462972</v>
      </c>
      <c r="FV49" s="2">
        <v>509.84344368666302</v>
      </c>
      <c r="FW49" s="2">
        <f t="shared" si="168"/>
        <v>0.50984344368666301</v>
      </c>
      <c r="FX49" s="2">
        <v>7.7637573515200095E-5</v>
      </c>
      <c r="FY49" s="2">
        <f t="shared" si="169"/>
        <v>2.2503644497159447</v>
      </c>
      <c r="FZ49" s="2">
        <f t="shared" si="172"/>
        <v>100.00124050960123</v>
      </c>
      <c r="GA49" s="2">
        <f t="shared" si="173"/>
        <v>1.9798186956505186E-2</v>
      </c>
      <c r="GB49" s="2">
        <f t="shared" si="174"/>
        <v>0.95196937157310713</v>
      </c>
      <c r="GC49" s="2">
        <f t="shared" si="175"/>
        <v>0.92704123282250972</v>
      </c>
      <c r="GE49">
        <v>2</v>
      </c>
      <c r="GF49" s="2">
        <v>17.6318327223278</v>
      </c>
      <c r="GG49" s="2">
        <v>11.503457538249901</v>
      </c>
      <c r="GH49" s="2">
        <v>12.730744560510502</v>
      </c>
      <c r="GI49" s="2">
        <v>17.583892926033002</v>
      </c>
      <c r="GJ49" s="2">
        <v>13.685362879945501</v>
      </c>
      <c r="GK49" s="2">
        <v>7.239886014013031</v>
      </c>
      <c r="GL49" s="2">
        <v>1.9936574910540399</v>
      </c>
      <c r="GM49" s="2">
        <v>15.010692929118699</v>
      </c>
      <c r="GN49" s="2">
        <v>16.156214452930502</v>
      </c>
      <c r="HS49" s="2">
        <v>703.70370370370199</v>
      </c>
      <c r="HT49" s="2">
        <f t="shared" si="170"/>
        <v>0.70370370370370194</v>
      </c>
      <c r="HU49" s="2">
        <v>4.7692307692307601E-4</v>
      </c>
      <c r="HV49" s="2">
        <f t="shared" si="176"/>
        <v>11.952959321380353</v>
      </c>
      <c r="HW49" s="2">
        <f t="shared" si="181"/>
        <v>86.669665617033971</v>
      </c>
      <c r="HX49" s="2">
        <f t="shared" si="177"/>
        <v>0.49423250773225869</v>
      </c>
      <c r="HY49" s="2">
        <f t="shared" si="178"/>
        <v>0.61998422030617772</v>
      </c>
      <c r="HZ49" s="2">
        <f t="shared" si="179"/>
        <v>0.71872228826850493</v>
      </c>
      <c r="JU49" s="2">
        <v>1461.20466321243</v>
      </c>
      <c r="JV49" s="2">
        <f t="shared" si="205"/>
        <v>1.46120466321243</v>
      </c>
      <c r="JW49" s="2">
        <v>1.2874999999999901E-4</v>
      </c>
      <c r="JX49" s="2">
        <f t="shared" ref="JX49:JX59" si="206">JW49*100/0.00815</f>
        <v>1.5797546012269819</v>
      </c>
      <c r="JY49" s="2">
        <f>JX49+JY48</f>
        <v>2.009202453987728</v>
      </c>
      <c r="JZ49" s="2">
        <f t="shared" ref="JZ49:JZ59" si="207">(JV49/0.926)^2.872</f>
        <v>3.7063239882794012</v>
      </c>
      <c r="KA49" s="2">
        <f t="shared" ref="KA49:KA59" si="208">(JY49*JV49^0.321)/69.353</f>
        <v>3.2721310933417055E-2</v>
      </c>
      <c r="KB49" s="2">
        <f t="shared" ref="KB49:KB59" si="209">KA49/0.97525</f>
        <v>3.3551715901991346E-2</v>
      </c>
      <c r="LK49" s="2">
        <v>777.23999221436395</v>
      </c>
      <c r="LL49" s="2">
        <f t="shared" si="180"/>
        <v>0.77723999221436391</v>
      </c>
      <c r="LM49" s="2">
        <v>9.41496139622396E-4</v>
      </c>
      <c r="LN49" s="2">
        <f t="shared" si="182"/>
        <v>14.308451969945228</v>
      </c>
      <c r="LO49" s="2">
        <f t="shared" si="190"/>
        <v>75.222451658756341</v>
      </c>
      <c r="LP49" s="2">
        <f t="shared" si="183"/>
        <v>0.31089384246386215</v>
      </c>
      <c r="LQ49" s="2">
        <f t="shared" si="184"/>
        <v>0.7087652932675661</v>
      </c>
      <c r="LR49" s="2">
        <f t="shared" si="185"/>
        <v>0.78731578959551018</v>
      </c>
      <c r="MO49" s="2">
        <v>935.44562551103797</v>
      </c>
      <c r="MP49" s="2">
        <f t="shared" si="191"/>
        <v>0.93544562551103794</v>
      </c>
      <c r="MQ49" s="2">
        <v>9.7418642681929696E-4</v>
      </c>
      <c r="MR49" s="32">
        <f t="shared" si="192"/>
        <v>11.611280415009499</v>
      </c>
      <c r="MS49" s="2">
        <f t="shared" si="201"/>
        <v>31.927829435228855</v>
      </c>
      <c r="MT49" s="2">
        <f t="shared" si="202"/>
        <v>0.79937192922753697</v>
      </c>
      <c r="MU49" s="2">
        <f t="shared" si="203"/>
        <v>0.45424378068475557</v>
      </c>
      <c r="MV49" s="2">
        <f t="shared" si="204"/>
        <v>0.46400647695999381</v>
      </c>
    </row>
    <row r="50" spans="2:378" x14ac:dyDescent="0.25">
      <c r="C50" s="2">
        <v>622.88135593220295</v>
      </c>
      <c r="D50" s="2">
        <f t="shared" si="186"/>
        <v>0.62288135593220295</v>
      </c>
      <c r="E50" s="2">
        <v>1.33211572180011E-3</v>
      </c>
      <c r="F50" s="2">
        <f t="shared" si="187"/>
        <v>14.323824965592582</v>
      </c>
      <c r="G50" s="2">
        <f t="shared" si="193"/>
        <v>48.085286225121251</v>
      </c>
      <c r="H50" s="2">
        <f t="shared" si="194"/>
        <v>0.91068397661418155</v>
      </c>
      <c r="I50" s="2">
        <f t="shared" si="195"/>
        <v>0.3995763191212815</v>
      </c>
      <c r="J50" s="2">
        <f t="shared" si="196"/>
        <v>0.47094857578087274</v>
      </c>
      <c r="L50">
        <v>0.3</v>
      </c>
      <c r="M50" s="2">
        <v>6.1887613754833586</v>
      </c>
      <c r="P50">
        <v>0.3</v>
      </c>
      <c r="Q50" s="2">
        <v>13.4884298816991</v>
      </c>
      <c r="AQ50" s="2">
        <v>428.79310344827599</v>
      </c>
      <c r="AR50" s="2">
        <f t="shared" si="166"/>
        <v>0.42879310344827598</v>
      </c>
      <c r="AS50" s="2">
        <v>7.4482758620689595E-4</v>
      </c>
      <c r="AT50" s="2">
        <f t="shared" si="167"/>
        <v>9.1389887878146752</v>
      </c>
      <c r="AU50" s="2">
        <f t="shared" si="171"/>
        <v>93.801565474930953</v>
      </c>
      <c r="AZ50" t="s">
        <v>4</v>
      </c>
      <c r="BA50" s="23" t="s">
        <v>1302</v>
      </c>
      <c r="BB50" s="23" t="s">
        <v>1303</v>
      </c>
      <c r="BC50" s="23" t="s">
        <v>1304</v>
      </c>
      <c r="BD50" s="23" t="s">
        <v>1305</v>
      </c>
      <c r="BE50" s="23" t="s">
        <v>1306</v>
      </c>
      <c r="BF50" s="23" t="s">
        <v>1307</v>
      </c>
      <c r="BG50" s="23" t="s">
        <v>1308</v>
      </c>
      <c r="BH50" s="23" t="s">
        <v>1309</v>
      </c>
      <c r="BI50" s="23" t="s">
        <v>1310</v>
      </c>
      <c r="CG50" s="2">
        <v>870.672943782885</v>
      </c>
      <c r="CH50" s="2">
        <f t="shared" si="188"/>
        <v>0.87067294378288496</v>
      </c>
      <c r="CI50" s="2">
        <v>7.7070063694267496E-4</v>
      </c>
      <c r="CJ50" s="2">
        <f t="shared" si="189"/>
        <v>16.790863549949346</v>
      </c>
      <c r="CK50" s="2">
        <f t="shared" si="197"/>
        <v>80.124335650749956</v>
      </c>
      <c r="CL50" s="2">
        <f t="shared" si="198"/>
        <v>0.58669539556502726</v>
      </c>
      <c r="CM50" s="2">
        <f t="shared" si="199"/>
        <v>0.54758504377471307</v>
      </c>
      <c r="CN50" s="2">
        <f t="shared" si="200"/>
        <v>0.64275825921696983</v>
      </c>
      <c r="CP50">
        <v>1.5</v>
      </c>
      <c r="CQ50" s="2">
        <v>3.1362876279578802</v>
      </c>
      <c r="CR50" s="2">
        <v>40.119193019697803</v>
      </c>
      <c r="CS50" s="2">
        <v>16.826417120520702</v>
      </c>
      <c r="CT50" s="2">
        <v>37.635417662571705</v>
      </c>
      <c r="CU50" s="2">
        <v>39.065357554241096</v>
      </c>
      <c r="CV50" s="2">
        <v>22.5465957930505</v>
      </c>
      <c r="CW50" s="2">
        <v>11.307151491923401</v>
      </c>
      <c r="CX50" s="2">
        <v>26.974713723984301</v>
      </c>
      <c r="CY50" s="2">
        <v>3.9355794604383396</v>
      </c>
      <c r="EQ50" s="2">
        <v>258.12712275594299</v>
      </c>
      <c r="ER50" s="2">
        <f t="shared" si="160"/>
        <v>0.25812712275594302</v>
      </c>
      <c r="ES50" s="2">
        <v>1.5555555555555499E-4</v>
      </c>
      <c r="ET50" s="2">
        <f t="shared" si="161"/>
        <v>1.8855218855218787</v>
      </c>
      <c r="EU50" s="2">
        <f t="shared" si="162"/>
        <v>100.02244668911308</v>
      </c>
      <c r="EV50" s="2">
        <f t="shared" si="163"/>
        <v>6.1136886656727875E-2</v>
      </c>
      <c r="EW50" s="2">
        <f t="shared" si="164"/>
        <v>0.91451155766302061</v>
      </c>
      <c r="EX50" s="2">
        <f t="shared" si="165"/>
        <v>0.96727649020362849</v>
      </c>
      <c r="FW50" t="s">
        <v>28</v>
      </c>
      <c r="FX50" s="2">
        <f>SUM(FX41:FX49)</f>
        <v>3.4500427975812432E-3</v>
      </c>
      <c r="GE50">
        <v>1.5</v>
      </c>
      <c r="GF50" s="2">
        <v>14.927447813995601</v>
      </c>
      <c r="GG50" s="2">
        <v>19.676611643947901</v>
      </c>
      <c r="GH50" s="2">
        <v>6.3505831739920398</v>
      </c>
      <c r="GI50" s="2">
        <v>16.153708582822702</v>
      </c>
      <c r="GJ50" s="2">
        <v>16.399115815530699</v>
      </c>
      <c r="GK50" s="2">
        <v>26.597103634055504</v>
      </c>
      <c r="GL50" s="2">
        <v>26.165004528673702</v>
      </c>
      <c r="GM50" s="2">
        <v>6.2052977175022495</v>
      </c>
      <c r="GN50" s="2">
        <v>16.1808013758409</v>
      </c>
      <c r="HS50" s="2">
        <v>592.59259259258795</v>
      </c>
      <c r="HT50" s="2">
        <f t="shared" si="170"/>
        <v>0.5925925925925879</v>
      </c>
      <c r="HU50" s="2">
        <v>3.1282051282051202E-4</v>
      </c>
      <c r="HV50" s="2">
        <f t="shared" si="176"/>
        <v>7.8401131032709781</v>
      </c>
      <c r="HW50" s="2">
        <f t="shared" si="181"/>
        <v>94.509778720304951</v>
      </c>
      <c r="HX50" s="2">
        <f t="shared" si="177"/>
        <v>0.38344003280490385</v>
      </c>
      <c r="HY50" s="2">
        <f t="shared" si="178"/>
        <v>0.70175538928734815</v>
      </c>
      <c r="HZ50" s="2">
        <f t="shared" si="179"/>
        <v>0.81351625198505495</v>
      </c>
      <c r="JU50" s="2">
        <v>1248.6398963730501</v>
      </c>
      <c r="JV50" s="2">
        <f t="shared" si="205"/>
        <v>1.2486398963730501</v>
      </c>
      <c r="JW50" s="2">
        <v>3.0875E-4</v>
      </c>
      <c r="JX50" s="2">
        <f t="shared" si="206"/>
        <v>3.7883435582822087</v>
      </c>
      <c r="JY50" s="2">
        <f t="shared" ref="JY50:JY59" si="210">JX50+JY49</f>
        <v>5.7975460122699367</v>
      </c>
      <c r="JZ50" s="2">
        <f t="shared" si="207"/>
        <v>2.3597223487091852</v>
      </c>
      <c r="KA50" s="2">
        <f t="shared" si="208"/>
        <v>8.9770841368415566E-2</v>
      </c>
      <c r="KB50" s="2">
        <f t="shared" si="209"/>
        <v>9.2049055491838574E-2</v>
      </c>
      <c r="LK50" s="2">
        <v>690.76753389995395</v>
      </c>
      <c r="LL50" s="2">
        <f t="shared" si="180"/>
        <v>0.69076753389995393</v>
      </c>
      <c r="LM50" s="2">
        <v>7.5734250308181399E-4</v>
      </c>
      <c r="LN50" s="2">
        <f t="shared" si="182"/>
        <v>11.509764484526048</v>
      </c>
      <c r="LO50" s="2">
        <f t="shared" si="190"/>
        <v>86.732216143282386</v>
      </c>
      <c r="LP50" s="2">
        <f t="shared" si="183"/>
        <v>0.22965234711958254</v>
      </c>
      <c r="LQ50" s="2">
        <f t="shared" si="184"/>
        <v>0.80810760977710527</v>
      </c>
      <c r="LR50" s="2">
        <f t="shared" si="185"/>
        <v>0.89766794016762974</v>
      </c>
      <c r="MO50" s="2">
        <v>826.32869991823395</v>
      </c>
      <c r="MP50" s="2">
        <f t="shared" si="191"/>
        <v>0.82632869991823399</v>
      </c>
      <c r="MQ50" s="2">
        <v>1.18351185609157E-3</v>
      </c>
      <c r="MR50" s="32">
        <f t="shared" si="192"/>
        <v>14.106219977253517</v>
      </c>
      <c r="MS50" s="2">
        <f t="shared" si="201"/>
        <v>46.034049412482375</v>
      </c>
      <c r="MT50" s="2">
        <f t="shared" si="202"/>
        <v>0.55905437065946684</v>
      </c>
      <c r="MU50" s="2">
        <f t="shared" si="203"/>
        <v>0.62828076132670474</v>
      </c>
      <c r="MV50" s="2">
        <f t="shared" si="204"/>
        <v>0.64178389446627515</v>
      </c>
    </row>
    <row r="51" spans="2:378" x14ac:dyDescent="0.25">
      <c r="C51" s="2">
        <v>521.18644067796595</v>
      </c>
      <c r="D51" s="2">
        <f t="shared" si="186"/>
        <v>0.52118644067796593</v>
      </c>
      <c r="E51" s="2">
        <v>1.2876388077147801E-3</v>
      </c>
      <c r="F51" s="2">
        <f t="shared" si="187"/>
        <v>13.845578577578282</v>
      </c>
      <c r="G51" s="2">
        <f t="shared" si="193"/>
        <v>61.930864802699531</v>
      </c>
      <c r="H51" s="2">
        <f t="shared" si="194"/>
        <v>0.66002626779454232</v>
      </c>
      <c r="I51" s="2">
        <f t="shared" si="195"/>
        <v>0.51655948164332277</v>
      </c>
      <c r="J51" s="2">
        <f t="shared" si="196"/>
        <v>0.60882725162746509</v>
      </c>
      <c r="L51">
        <v>0.27</v>
      </c>
      <c r="AQ51" s="2">
        <v>395.34482758620697</v>
      </c>
      <c r="AR51" s="2">
        <f t="shared" si="166"/>
        <v>0.39534482758620698</v>
      </c>
      <c r="AS51" s="2">
        <v>4.1379310344827498E-4</v>
      </c>
      <c r="AT51" s="2">
        <f t="shared" si="167"/>
        <v>5.077215993230368</v>
      </c>
      <c r="AU51" s="2">
        <f t="shared" si="171"/>
        <v>98.878781468161321</v>
      </c>
      <c r="AZ51">
        <v>2.5</v>
      </c>
      <c r="BA51" s="2">
        <v>6.6600871499718703</v>
      </c>
      <c r="BB51" s="2">
        <v>0.36184705710111703</v>
      </c>
      <c r="BC51" s="2">
        <v>0.52770862665818408</v>
      </c>
      <c r="BD51" s="2">
        <v>2.2718972055828202</v>
      </c>
      <c r="BE51" s="2">
        <v>2.5352876401118301</v>
      </c>
      <c r="BF51" s="2">
        <v>4.0065231251531701</v>
      </c>
      <c r="BG51" s="2">
        <v>1.4392547376878499</v>
      </c>
      <c r="BH51" s="2">
        <v>0.77101706296055206</v>
      </c>
      <c r="BI51" s="2">
        <v>4.5075573407671703</v>
      </c>
      <c r="CG51" s="2">
        <v>728.46856826363796</v>
      </c>
      <c r="CH51" s="2">
        <f t="shared" si="188"/>
        <v>0.72846856826363793</v>
      </c>
      <c r="CI51" s="2">
        <v>5.5414012738853402E-4</v>
      </c>
      <c r="CJ51" s="2">
        <f t="shared" si="189"/>
        <v>12.072769659880914</v>
      </c>
      <c r="CK51" s="2">
        <f t="shared" si="197"/>
        <v>92.197105310630874</v>
      </c>
      <c r="CL51" s="2">
        <f t="shared" si="198"/>
        <v>0.41179956246838989</v>
      </c>
      <c r="CM51" s="2">
        <f t="shared" si="199"/>
        <v>0.66745026316899958</v>
      </c>
      <c r="CN51" s="2">
        <f t="shared" si="200"/>
        <v>0.78345669617104641</v>
      </c>
      <c r="CP51">
        <v>1</v>
      </c>
      <c r="CQ51" s="2">
        <v>17.5821947911862</v>
      </c>
      <c r="CR51" s="2">
        <v>4.9634120390397101</v>
      </c>
      <c r="CS51" s="2">
        <v>13.500733051413999</v>
      </c>
      <c r="CT51" s="2">
        <v>11.048772083990501</v>
      </c>
      <c r="CU51" s="2">
        <v>4.2818273465120207</v>
      </c>
      <c r="CV51" s="2">
        <v>16.679251421379099</v>
      </c>
      <c r="CW51" s="2">
        <v>10.8120411316767</v>
      </c>
      <c r="CX51" s="2">
        <v>11.362761309521401</v>
      </c>
      <c r="CY51" s="2">
        <v>21.0491757341522</v>
      </c>
      <c r="ER51" t="s">
        <v>28</v>
      </c>
      <c r="ES51" s="2">
        <f>SUM(ES39:ES50)</f>
        <v>8.2518518518518279E-3</v>
      </c>
      <c r="FW51" t="s">
        <v>29</v>
      </c>
      <c r="FX51" s="2">
        <v>78.947000000000003</v>
      </c>
      <c r="GE51">
        <v>1</v>
      </c>
      <c r="GF51" s="2">
        <v>28.561508420510499</v>
      </c>
      <c r="GG51" s="2">
        <v>26.5093502892015</v>
      </c>
      <c r="GH51" s="2">
        <v>27.833591191978801</v>
      </c>
      <c r="GI51" s="2">
        <v>24.0600069324435</v>
      </c>
      <c r="GJ51" s="2">
        <v>26.447989179645997</v>
      </c>
      <c r="GK51" s="2">
        <v>35.726255465814297</v>
      </c>
      <c r="GL51" s="2">
        <v>35.381538667469599</v>
      </c>
      <c r="GM51" s="2">
        <v>29.667499883874598</v>
      </c>
      <c r="GN51" s="2">
        <v>36.773315226030498</v>
      </c>
      <c r="HS51" s="2">
        <v>481.48148148148101</v>
      </c>
      <c r="HT51" s="2">
        <f t="shared" si="170"/>
        <v>0.48148148148148101</v>
      </c>
      <c r="HU51" s="2">
        <v>1.6410256410256401E-4</v>
      </c>
      <c r="HV51" s="2">
        <f t="shared" si="176"/>
        <v>4.1128462181093735</v>
      </c>
      <c r="HW51" s="2">
        <f t="shared" si="181"/>
        <v>98.622624938414319</v>
      </c>
      <c r="HX51" s="2">
        <f t="shared" si="177"/>
        <v>0.28216722697207364</v>
      </c>
      <c r="HY51" s="2">
        <f t="shared" si="178"/>
        <v>0.76604431965188924</v>
      </c>
      <c r="HZ51" s="2">
        <f t="shared" si="179"/>
        <v>0.88804377321635153</v>
      </c>
      <c r="JU51" s="2">
        <v>1083.53303108808</v>
      </c>
      <c r="JV51" s="2">
        <f t="shared" si="205"/>
        <v>1.08353303108808</v>
      </c>
      <c r="JW51" s="2">
        <v>6.1625000000000004E-4</v>
      </c>
      <c r="JX51" s="2">
        <f t="shared" si="206"/>
        <v>7.5613496932515352</v>
      </c>
      <c r="JY51" s="2">
        <f t="shared" si="210"/>
        <v>13.358895705521473</v>
      </c>
      <c r="JZ51" s="2">
        <f t="shared" si="207"/>
        <v>1.5702178710335624</v>
      </c>
      <c r="KA51" s="2">
        <f t="shared" si="208"/>
        <v>0.19764673251537324</v>
      </c>
      <c r="KB51" s="2">
        <f t="shared" si="209"/>
        <v>0.20266263267405613</v>
      </c>
      <c r="KD51" s="6" t="s">
        <v>1523</v>
      </c>
      <c r="KE51" s="23" t="s">
        <v>1346</v>
      </c>
      <c r="KI51" s="23" t="s">
        <v>1149</v>
      </c>
      <c r="KJ51" s="23" t="s">
        <v>1149</v>
      </c>
      <c r="LK51" s="2">
        <v>626.82151430610395</v>
      </c>
      <c r="LL51" s="2">
        <f t="shared" si="180"/>
        <v>0.626821514306104</v>
      </c>
      <c r="LM51" s="2">
        <v>5.1527930967365195E-4</v>
      </c>
      <c r="LN51" s="2">
        <f t="shared" si="182"/>
        <v>7.8309925482317926</v>
      </c>
      <c r="LO51" s="2">
        <f t="shared" si="190"/>
        <v>94.563208691514177</v>
      </c>
      <c r="LP51" s="2">
        <f t="shared" si="183"/>
        <v>0.17895014092157815</v>
      </c>
      <c r="LQ51" s="2">
        <f t="shared" si="184"/>
        <v>0.87297758149142923</v>
      </c>
      <c r="LR51" s="2">
        <f t="shared" si="185"/>
        <v>0.96972727135446413</v>
      </c>
      <c r="MO51" s="2">
        <v>585.20032706459597</v>
      </c>
      <c r="MP51" s="2">
        <f t="shared" si="191"/>
        <v>0.58520032706459602</v>
      </c>
      <c r="MQ51" s="2">
        <v>1.3085404742436599E-3</v>
      </c>
      <c r="MR51" s="32">
        <f t="shared" si="192"/>
        <v>15.596429967147317</v>
      </c>
      <c r="MS51" s="2">
        <f t="shared" si="201"/>
        <v>61.630479379629691</v>
      </c>
      <c r="MT51" s="2">
        <f t="shared" si="202"/>
        <v>0.20674807063459349</v>
      </c>
      <c r="MU51" s="2">
        <f t="shared" si="203"/>
        <v>0.74932626391226953</v>
      </c>
      <c r="MV51" s="2">
        <f t="shared" si="204"/>
        <v>0.76543093069407275</v>
      </c>
    </row>
    <row r="52" spans="2:378" x14ac:dyDescent="0.25">
      <c r="C52" s="2">
        <v>419.49152542372798</v>
      </c>
      <c r="D52" s="2">
        <f t="shared" si="186"/>
        <v>0.41949152542372797</v>
      </c>
      <c r="E52" s="2">
        <v>1.3017825832846201E-3</v>
      </c>
      <c r="F52" s="2">
        <f t="shared" si="187"/>
        <v>13.997662185856131</v>
      </c>
      <c r="G52" s="2">
        <f t="shared" si="193"/>
        <v>75.92852698855566</v>
      </c>
      <c r="H52" s="2">
        <f t="shared" si="194"/>
        <v>0.44597421545053867</v>
      </c>
      <c r="I52" s="2">
        <f t="shared" si="195"/>
        <v>0.63620611042798991</v>
      </c>
      <c r="J52" s="2">
        <f t="shared" si="196"/>
        <v>0.74984514164416272</v>
      </c>
      <c r="L52">
        <v>0.25</v>
      </c>
      <c r="AQ52" s="2">
        <v>351.55172413793002</v>
      </c>
      <c r="AR52" s="2">
        <f t="shared" si="166"/>
        <v>0.35155172413793001</v>
      </c>
      <c r="AS52" s="2">
        <v>8.9655172413792805E-5</v>
      </c>
      <c r="AT52" s="2">
        <f t="shared" si="167"/>
        <v>1.1000634651999117</v>
      </c>
      <c r="AU52" s="2">
        <f t="shared" si="171"/>
        <v>99.978844933361231</v>
      </c>
      <c r="AZ52">
        <v>2</v>
      </c>
      <c r="BA52" s="2">
        <v>1.2321975241255401</v>
      </c>
      <c r="BB52" s="2">
        <v>9.0734822437760396</v>
      </c>
      <c r="BC52" s="2">
        <v>10.3012674620136</v>
      </c>
      <c r="BD52" s="2">
        <v>6.4425974570184605</v>
      </c>
      <c r="BE52" s="2">
        <v>4.52604812682182</v>
      </c>
      <c r="BF52" s="2">
        <v>12.0598819580899</v>
      </c>
      <c r="BG52" s="2">
        <v>9.5329454248753702</v>
      </c>
      <c r="BH52" s="2">
        <v>5.2959247640904605</v>
      </c>
      <c r="BI52" s="2">
        <v>5.9352472727564898</v>
      </c>
      <c r="CG52" s="2">
        <v>627.388535031846</v>
      </c>
      <c r="CH52" s="2">
        <f t="shared" si="188"/>
        <v>0.627388535031846</v>
      </c>
      <c r="CI52" s="2">
        <v>2.9426751592356599E-4</v>
      </c>
      <c r="CJ52" s="2">
        <f t="shared" si="189"/>
        <v>6.4110569917988229</v>
      </c>
      <c r="CK52" s="2">
        <f t="shared" si="197"/>
        <v>98.60816230242969</v>
      </c>
      <c r="CL52" s="2">
        <f t="shared" si="198"/>
        <v>0.30613325923035584</v>
      </c>
      <c r="CM52" s="2">
        <f t="shared" si="199"/>
        <v>0.74915014412304226</v>
      </c>
      <c r="CN52" s="2">
        <f t="shared" si="200"/>
        <v>0.87935645431319742</v>
      </c>
      <c r="CP52">
        <v>0.7</v>
      </c>
      <c r="CQ52" s="2">
        <v>25.251192170231302</v>
      </c>
      <c r="CR52" s="2">
        <v>13.008072940740101</v>
      </c>
      <c r="CS52" s="2">
        <v>29.115177981309397</v>
      </c>
      <c r="CT52" s="2">
        <v>3.7641703769923001</v>
      </c>
      <c r="CU52" s="2">
        <v>10.822113520651699</v>
      </c>
      <c r="CV52" s="2">
        <v>27.903566604546899</v>
      </c>
      <c r="CW52" s="2">
        <v>25.095334299787496</v>
      </c>
      <c r="CX52" s="2">
        <v>11.206124569218801</v>
      </c>
      <c r="CY52" s="2">
        <v>16.906574481814999</v>
      </c>
      <c r="ER52" t="s">
        <v>29</v>
      </c>
      <c r="ES52" s="2">
        <v>65.373999999999995</v>
      </c>
      <c r="FW52" t="s">
        <v>30</v>
      </c>
      <c r="FX52" s="2">
        <v>0.42399999999999999</v>
      </c>
      <c r="GE52">
        <v>0.7</v>
      </c>
      <c r="GF52" s="2">
        <v>5.8175461572574498</v>
      </c>
      <c r="GG52" s="2">
        <v>20.543283841444403</v>
      </c>
      <c r="GH52" s="2">
        <v>18.666727675680601</v>
      </c>
      <c r="GI52" s="2">
        <v>18.747161570337202</v>
      </c>
      <c r="GJ52" s="2">
        <v>7.5545139526616598</v>
      </c>
      <c r="GK52" s="2">
        <v>18.7476974907547</v>
      </c>
      <c r="GL52" s="2">
        <v>13.377970556231599</v>
      </c>
      <c r="GM52" s="2">
        <v>32.265118553490801</v>
      </c>
      <c r="GN52" s="2">
        <v>11.827643017287199</v>
      </c>
      <c r="HS52" s="2">
        <v>296.29629629629602</v>
      </c>
      <c r="HT52" s="2">
        <f t="shared" si="170"/>
        <v>0.296296296296296</v>
      </c>
      <c r="HU52" s="2">
        <v>5.2991452991452998E-5</v>
      </c>
      <c r="HV52" s="2">
        <f t="shared" si="176"/>
        <v>1.3281065912644863</v>
      </c>
      <c r="HW52" s="2">
        <f t="shared" si="181"/>
        <v>99.950731529678805</v>
      </c>
      <c r="HX52" s="2">
        <f t="shared" si="177"/>
        <v>0.13774509710818639</v>
      </c>
      <c r="HY52" s="2">
        <f t="shared" si="178"/>
        <v>0.86261796052884054</v>
      </c>
      <c r="HZ52" s="2">
        <f t="shared" si="179"/>
        <v>0.9999976357246998</v>
      </c>
      <c r="JU52" s="2">
        <v>945.43393782383396</v>
      </c>
      <c r="JV52" s="2">
        <f t="shared" si="205"/>
        <v>0.945433937823834</v>
      </c>
      <c r="JW52" s="2">
        <v>8.9375000000000001E-4</v>
      </c>
      <c r="JX52" s="2">
        <f t="shared" si="206"/>
        <v>10.966257668711657</v>
      </c>
      <c r="JY52" s="2">
        <f t="shared" si="210"/>
        <v>24.325153374233132</v>
      </c>
      <c r="JZ52" s="2">
        <f t="shared" si="207"/>
        <v>1.0614658294068939</v>
      </c>
      <c r="KA52" s="2">
        <f t="shared" si="208"/>
        <v>0.34448312045620538</v>
      </c>
      <c r="KB52" s="2">
        <f t="shared" si="209"/>
        <v>0.35322545035242797</v>
      </c>
      <c r="KD52" t="s">
        <v>4</v>
      </c>
      <c r="KE52" s="23" t="s">
        <v>1302</v>
      </c>
      <c r="KF52" s="23" t="s">
        <v>1303</v>
      </c>
      <c r="KG52" s="23" t="s">
        <v>1304</v>
      </c>
      <c r="KH52" s="23" t="s">
        <v>1305</v>
      </c>
      <c r="KI52" s="23" t="s">
        <v>1306</v>
      </c>
      <c r="KJ52" s="23" t="s">
        <v>1307</v>
      </c>
      <c r="KK52" s="23" t="s">
        <v>1308</v>
      </c>
      <c r="KL52" s="23" t="s">
        <v>1309</v>
      </c>
      <c r="KM52" s="23" t="s">
        <v>1310</v>
      </c>
      <c r="LK52" s="2">
        <v>539.466683968079</v>
      </c>
      <c r="LL52" s="2">
        <f t="shared" si="180"/>
        <v>0.53946668396807895</v>
      </c>
      <c r="LM52" s="2">
        <v>2.86389411535716E-4</v>
      </c>
      <c r="LN52" s="2">
        <f t="shared" si="182"/>
        <v>4.3524226677160485</v>
      </c>
      <c r="LO52" s="2">
        <f t="shared" si="190"/>
        <v>98.915631359230218</v>
      </c>
      <c r="LP52" s="2">
        <f t="shared" si="183"/>
        <v>0.1217171266233584</v>
      </c>
      <c r="LQ52" s="2">
        <f t="shared" si="184"/>
        <v>0.9002306349741398</v>
      </c>
      <c r="LR52" s="2">
        <f t="shared" si="185"/>
        <v>1.0000007053465667</v>
      </c>
      <c r="MO52" s="2">
        <v>492.06868356500399</v>
      </c>
      <c r="MP52" s="2">
        <f t="shared" si="191"/>
        <v>0.49206868356500399</v>
      </c>
      <c r="MQ52" s="2">
        <v>1.1566271463613999E-3</v>
      </c>
      <c r="MR52" s="32">
        <f t="shared" si="192"/>
        <v>13.785782435773539</v>
      </c>
      <c r="MS52" s="2">
        <f t="shared" si="201"/>
        <v>75.416261815403232</v>
      </c>
      <c r="MT52" s="2">
        <f t="shared" si="202"/>
        <v>0.12543322472205287</v>
      </c>
      <c r="MU52" s="2">
        <f t="shared" si="203"/>
        <v>0.86521093876582544</v>
      </c>
      <c r="MV52" s="2">
        <f t="shared" si="204"/>
        <v>0.88380622166975709</v>
      </c>
    </row>
    <row r="53" spans="2:378" x14ac:dyDescent="0.25">
      <c r="C53" s="2">
        <v>330.50847457626998</v>
      </c>
      <c r="D53" s="2">
        <f t="shared" si="186"/>
        <v>0.33050847457626997</v>
      </c>
      <c r="E53" s="2">
        <v>9.9519286966686109E-4</v>
      </c>
      <c r="F53" s="2">
        <f t="shared" si="187"/>
        <v>10.700998598568399</v>
      </c>
      <c r="G53" s="2">
        <f t="shared" si="193"/>
        <v>86.629525587124064</v>
      </c>
      <c r="H53" s="2">
        <f t="shared" si="194"/>
        <v>0.28994487801862934</v>
      </c>
      <c r="I53" s="2">
        <f t="shared" si="195"/>
        <v>0.72951319203642617</v>
      </c>
      <c r="J53" s="2">
        <f t="shared" si="196"/>
        <v>0.85981871888317063</v>
      </c>
      <c r="L53">
        <v>0.1</v>
      </c>
      <c r="M53" s="2">
        <v>1.8275536947736157</v>
      </c>
      <c r="AR53" t="s">
        <v>28</v>
      </c>
      <c r="AS53" s="2">
        <f>SUM(AS41:AS52)</f>
        <v>8.1482758620689405E-3</v>
      </c>
      <c r="AZ53">
        <v>1.5</v>
      </c>
      <c r="BA53" s="2">
        <v>12.7538927115249</v>
      </c>
      <c r="BB53" s="2">
        <v>11.778925397742499</v>
      </c>
      <c r="BC53" s="2">
        <v>5.8176448717901703</v>
      </c>
      <c r="BD53" s="2">
        <v>13.4073895568315</v>
      </c>
      <c r="BE53" s="2">
        <v>11.005120615942801</v>
      </c>
      <c r="BF53" s="2">
        <v>9.4560814671292501</v>
      </c>
      <c r="BG53" s="2">
        <v>1.9982924507217499</v>
      </c>
      <c r="BH53" s="2">
        <v>19.203115645964399</v>
      </c>
      <c r="BI53" s="2">
        <v>1.0375783529036902</v>
      </c>
      <c r="CG53" s="2">
        <v>441.15203544724397</v>
      </c>
      <c r="CH53" s="2">
        <f t="shared" si="188"/>
        <v>0.44115203544724396</v>
      </c>
      <c r="CI53" s="2">
        <v>6.7515923566878905E-5</v>
      </c>
      <c r="CJ53" s="2">
        <f t="shared" si="189"/>
        <v>1.4709351539625033</v>
      </c>
      <c r="CK53" s="2">
        <f t="shared" si="197"/>
        <v>100.07909745639219</v>
      </c>
      <c r="CL53" s="2">
        <f t="shared" si="198"/>
        <v>0.15216268328273239</v>
      </c>
      <c r="CM53" s="2">
        <f t="shared" si="199"/>
        <v>0.85192562236001479</v>
      </c>
      <c r="CN53" s="2">
        <f t="shared" si="200"/>
        <v>0.99999486150272299</v>
      </c>
      <c r="CP53">
        <v>0.5</v>
      </c>
      <c r="CQ53" s="2">
        <v>15.4151288701556</v>
      </c>
      <c r="CR53" s="2">
        <v>9.6885411263906409</v>
      </c>
      <c r="CS53" s="2">
        <v>24.7300102240944</v>
      </c>
      <c r="CT53" s="2">
        <v>17.051244754148399</v>
      </c>
      <c r="CU53" s="2">
        <v>18.123513994542002</v>
      </c>
      <c r="CV53" s="2">
        <v>16.475364638692099</v>
      </c>
      <c r="CW53" s="2">
        <v>9.3865041726951208</v>
      </c>
      <c r="CX53" s="2">
        <v>12.107070091176499</v>
      </c>
      <c r="CY53" s="2">
        <v>30.324146409791197</v>
      </c>
      <c r="ER53" t="s">
        <v>30</v>
      </c>
      <c r="ES53" s="2">
        <v>0.38</v>
      </c>
      <c r="FW53" t="s">
        <v>31</v>
      </c>
      <c r="FX53" s="2">
        <v>1.9259999999999999</v>
      </c>
      <c r="GE53">
        <v>0.5</v>
      </c>
      <c r="GF53" s="2">
        <v>6.52027815537331</v>
      </c>
      <c r="GG53" s="2">
        <v>2.76766545289808</v>
      </c>
      <c r="GH53" s="2">
        <v>11.401956877818501</v>
      </c>
      <c r="GI53" s="2">
        <v>10.5119292343984</v>
      </c>
      <c r="GJ53" s="2">
        <v>8.9504181149672704</v>
      </c>
      <c r="GK53" s="2">
        <v>8.60521884797536</v>
      </c>
      <c r="GL53" s="2">
        <v>10.2122460690032</v>
      </c>
      <c r="GM53" s="2">
        <v>12.149837807603999</v>
      </c>
      <c r="GN53" s="2">
        <v>2.3565980767989601</v>
      </c>
      <c r="HT53" t="s">
        <v>28</v>
      </c>
      <c r="HU53" s="2">
        <f>SUM(HU41:HU52)</f>
        <v>3.9880341880341843E-3</v>
      </c>
      <c r="JU53" s="2">
        <v>807.35913212435196</v>
      </c>
      <c r="JV53" s="2">
        <f t="shared" si="205"/>
        <v>0.80735913212435195</v>
      </c>
      <c r="JW53" s="2">
        <v>1.175E-3</v>
      </c>
      <c r="JX53" s="2">
        <f t="shared" si="206"/>
        <v>14.417177914110432</v>
      </c>
      <c r="JY53" s="2">
        <f t="shared" si="210"/>
        <v>38.742331288343564</v>
      </c>
      <c r="JZ53" s="2">
        <f t="shared" si="207"/>
        <v>0.67451092249511069</v>
      </c>
      <c r="KA53" s="2">
        <f t="shared" si="208"/>
        <v>0.52154156878320845</v>
      </c>
      <c r="KB53" s="2">
        <f t="shared" si="209"/>
        <v>0.53477730713479465</v>
      </c>
      <c r="KD53">
        <v>2</v>
      </c>
      <c r="KE53" s="2">
        <v>12.694091576891701</v>
      </c>
      <c r="KF53" s="2">
        <v>24.8325366922192</v>
      </c>
      <c r="KG53" s="2">
        <v>19.525247253804999</v>
      </c>
      <c r="KH53" s="2">
        <v>41.442841865669401</v>
      </c>
      <c r="KI53" s="2">
        <v>8.6482262368510199</v>
      </c>
      <c r="KJ53" s="2">
        <v>6.9702078857369898</v>
      </c>
      <c r="KK53" s="2">
        <v>16.380580930016301</v>
      </c>
      <c r="KL53" s="2">
        <v>17.913210161748299</v>
      </c>
      <c r="KM53" s="2">
        <v>7.3069322281145199</v>
      </c>
      <c r="LK53" s="2">
        <v>464.257445013949</v>
      </c>
      <c r="LL53" s="2">
        <f t="shared" si="180"/>
        <v>0.464257445013949</v>
      </c>
      <c r="LM53" s="2">
        <v>7.3280996561344205E-5</v>
      </c>
      <c r="LN53" s="2">
        <f t="shared" si="182"/>
        <v>1.1136929568593343</v>
      </c>
      <c r="LO53" s="2">
        <f t="shared" si="190"/>
        <v>100.02932431608956</v>
      </c>
      <c r="LP53" s="2">
        <f t="shared" si="183"/>
        <v>8.2775787336331008E-2</v>
      </c>
      <c r="LQ53" s="2">
        <f t="shared" si="184"/>
        <v>0.89747353202287994</v>
      </c>
      <c r="LR53" s="2">
        <f t="shared" si="185"/>
        <v>0.99693804030401112</v>
      </c>
      <c r="MO53" s="2">
        <v>430.53965658217498</v>
      </c>
      <c r="MP53" s="2">
        <f t="shared" si="191"/>
        <v>0.43053965658217497</v>
      </c>
      <c r="MQ53" s="2">
        <v>9.1126737530662302E-4</v>
      </c>
      <c r="MR53" s="32">
        <f t="shared" si="192"/>
        <v>10.861351314739251</v>
      </c>
      <c r="MS53" s="2">
        <f t="shared" si="201"/>
        <v>86.277613130142484</v>
      </c>
      <c r="MT53" s="2">
        <f t="shared" si="202"/>
        <v>8.5341910101917523E-2</v>
      </c>
      <c r="MU53" s="2">
        <f t="shared" si="203"/>
        <v>0.94650063986064736</v>
      </c>
      <c r="MV53" s="2">
        <f t="shared" si="204"/>
        <v>0.96684301693700181</v>
      </c>
    </row>
    <row r="54" spans="2:378" x14ac:dyDescent="0.25">
      <c r="C54" s="2">
        <v>300.84745762711799</v>
      </c>
      <c r="D54" s="2">
        <f t="shared" si="186"/>
        <v>0.30084745762711801</v>
      </c>
      <c r="E54" s="2">
        <v>6.9874342489772002E-4</v>
      </c>
      <c r="F54" s="2">
        <f t="shared" si="187"/>
        <v>7.5133701601905392</v>
      </c>
      <c r="G54" s="2">
        <f t="shared" si="193"/>
        <v>94.142895747314597</v>
      </c>
      <c r="H54" s="2">
        <f t="shared" si="194"/>
        <v>0.24466123662056632</v>
      </c>
      <c r="I54" s="2">
        <f t="shared" si="195"/>
        <v>0.79435078257729697</v>
      </c>
      <c r="J54" s="2">
        <f t="shared" si="196"/>
        <v>0.93623758922422884</v>
      </c>
      <c r="AR54" t="s">
        <v>29</v>
      </c>
      <c r="AZ54">
        <v>1</v>
      </c>
      <c r="BA54" s="2">
        <v>33.111651435011801</v>
      </c>
      <c r="BB54" s="2">
        <v>12.6412849446001</v>
      </c>
      <c r="BC54" s="2">
        <v>28.103302072450898</v>
      </c>
      <c r="BD54" s="2">
        <v>11.667273117149399</v>
      </c>
      <c r="BE54" s="2">
        <v>20.113201042976002</v>
      </c>
      <c r="BF54" s="2">
        <v>14.024657903499</v>
      </c>
      <c r="BG54" s="2">
        <v>27.763204851787997</v>
      </c>
      <c r="BH54" s="2">
        <v>33.665793529190303</v>
      </c>
      <c r="BI54" s="2">
        <v>28.365392903345299</v>
      </c>
      <c r="CH54" t="s">
        <v>28</v>
      </c>
      <c r="CI54" s="2">
        <f>SUM(CI44:CI53)</f>
        <v>4.5936305732484015E-3</v>
      </c>
      <c r="CP54">
        <v>0.3</v>
      </c>
      <c r="CQ54" s="2">
        <v>26.480816058592101</v>
      </c>
      <c r="CR54" s="2">
        <v>24.131735571190099</v>
      </c>
      <c r="CS54" s="2">
        <v>11.338383749497801</v>
      </c>
      <c r="CT54" s="2">
        <v>21.034522443602199</v>
      </c>
      <c r="CU54" s="2">
        <v>19.970561204788901</v>
      </c>
      <c r="CV54" s="2">
        <v>10.4646131438281</v>
      </c>
      <c r="CW54" s="2">
        <v>36.540495593906705</v>
      </c>
      <c r="CX54" s="2">
        <v>29.014823165809002</v>
      </c>
      <c r="CY54" s="2">
        <v>18.099304965407601</v>
      </c>
      <c r="ER54" t="s">
        <v>31</v>
      </c>
      <c r="ES54" s="2">
        <v>0.86499999999999999</v>
      </c>
      <c r="FW54" t="s">
        <v>32</v>
      </c>
      <c r="FX54" s="2">
        <v>2.9510000000000001</v>
      </c>
      <c r="GE54">
        <v>0.3</v>
      </c>
      <c r="GF54" s="2">
        <v>0.74653675959453392</v>
      </c>
      <c r="GG54" s="2">
        <v>3.2480314013235096</v>
      </c>
      <c r="GH54" s="2">
        <v>3.4957701393850802</v>
      </c>
      <c r="GI54" s="2">
        <v>4.8386721826453902</v>
      </c>
      <c r="GJ54" s="2">
        <v>0.20207204898641298</v>
      </c>
      <c r="GK54" s="2">
        <v>1.03465148967617</v>
      </c>
      <c r="GL54" s="2">
        <v>0.96293492135868208</v>
      </c>
      <c r="GM54" s="2">
        <v>3.3744289827709002</v>
      </c>
      <c r="GN54" s="2">
        <v>1.18403679092397</v>
      </c>
      <c r="HT54" t="s">
        <v>29</v>
      </c>
      <c r="HU54" s="2">
        <v>150.87</v>
      </c>
      <c r="JU54" s="2">
        <v>653.49740932642499</v>
      </c>
      <c r="JV54" s="2">
        <f t="shared" si="205"/>
        <v>0.65349740932642497</v>
      </c>
      <c r="JW54" s="2">
        <v>1.4187500000000001E-3</v>
      </c>
      <c r="JX54" s="2">
        <f t="shared" si="206"/>
        <v>17.407975460122699</v>
      </c>
      <c r="JY54" s="2">
        <f t="shared" si="210"/>
        <v>56.150306748466264</v>
      </c>
      <c r="JZ54" s="2">
        <f t="shared" si="207"/>
        <v>0.36751379175408377</v>
      </c>
      <c r="KA54" s="2">
        <f t="shared" si="208"/>
        <v>0.70628529365466308</v>
      </c>
      <c r="KB54" s="2">
        <f t="shared" si="209"/>
        <v>0.72420947824113113</v>
      </c>
      <c r="KD54">
        <v>1.5</v>
      </c>
      <c r="KE54" s="2">
        <v>14.431981879989801</v>
      </c>
      <c r="KF54" s="2">
        <v>7.8322253069046806</v>
      </c>
      <c r="KG54" s="2">
        <v>15.143286421747302</v>
      </c>
      <c r="KH54" s="2">
        <v>6.0730525207616699</v>
      </c>
      <c r="KI54" s="2">
        <v>13.6462441917762</v>
      </c>
      <c r="KJ54" s="2">
        <v>1.7659001262922798</v>
      </c>
      <c r="KK54" s="2">
        <v>15.401242690237801</v>
      </c>
      <c r="KL54" s="2">
        <v>21.702458645377302</v>
      </c>
      <c r="KM54" s="2">
        <v>4.3136317305833494</v>
      </c>
      <c r="LL54" t="s">
        <v>28</v>
      </c>
      <c r="LM54" s="2">
        <f>SUM(LM42:LM53)</f>
        <v>6.5819295399986927E-3</v>
      </c>
      <c r="MO54" s="2">
        <v>365.69910057236302</v>
      </c>
      <c r="MP54" s="2">
        <f t="shared" si="191"/>
        <v>0.36569910057236305</v>
      </c>
      <c r="MQ54" s="2">
        <v>6.2718724448078498E-4</v>
      </c>
      <c r="MR54" s="32">
        <f t="shared" si="192"/>
        <v>7.4754141177685929</v>
      </c>
      <c r="MS54" s="2">
        <f t="shared" si="201"/>
        <v>93.753027247911078</v>
      </c>
      <c r="MT54" s="2">
        <f t="shared" si="202"/>
        <v>5.3307534868140237E-2</v>
      </c>
      <c r="MU54" s="2">
        <f t="shared" si="203"/>
        <v>0.97377850804601362</v>
      </c>
      <c r="MV54" s="2">
        <f t="shared" si="204"/>
        <v>0.99470714640640434</v>
      </c>
    </row>
    <row r="55" spans="2:378" x14ac:dyDescent="0.25">
      <c r="C55" s="2">
        <v>271.18644067796498</v>
      </c>
      <c r="D55" s="2">
        <f t="shared" si="186"/>
        <v>0.27118644067796499</v>
      </c>
      <c r="E55" s="2">
        <v>4.29880187025131E-4</v>
      </c>
      <c r="F55" s="2">
        <f t="shared" si="187"/>
        <v>4.6223676024207636</v>
      </c>
      <c r="G55" s="2">
        <f t="shared" si="193"/>
        <v>98.765263349735363</v>
      </c>
      <c r="H55" s="2">
        <f t="shared" si="194"/>
        <v>0.20284000927695686</v>
      </c>
      <c r="I55" s="2">
        <f t="shared" si="195"/>
        <v>0.83517146402406306</v>
      </c>
      <c r="J55" s="2">
        <f t="shared" si="196"/>
        <v>0.98434965410343922</v>
      </c>
      <c r="AR55" t="s">
        <v>30</v>
      </c>
      <c r="AZ55">
        <v>0.7</v>
      </c>
      <c r="BA55" s="2">
        <v>13.002399982859799</v>
      </c>
      <c r="BB55" s="2">
        <v>21.990322593518201</v>
      </c>
      <c r="BC55" s="2">
        <v>23.954911459443402</v>
      </c>
      <c r="BD55" s="2">
        <v>23.844136572817</v>
      </c>
      <c r="BE55" s="2">
        <v>20.507592344534601</v>
      </c>
      <c r="BF55" s="2">
        <v>25.073953754702799</v>
      </c>
      <c r="BG55" s="2">
        <v>25.568532461375597</v>
      </c>
      <c r="BH55" s="2">
        <v>22.501080446444899</v>
      </c>
      <c r="BI55" s="2">
        <v>19.812824138688601</v>
      </c>
      <c r="CH55" t="s">
        <v>29</v>
      </c>
      <c r="CI55" s="2">
        <v>153.017</v>
      </c>
      <c r="CP55">
        <v>0.27</v>
      </c>
      <c r="CQ55" s="2">
        <v>11.134779865434</v>
      </c>
      <c r="CR55" s="2">
        <v>5.5897399915082104</v>
      </c>
      <c r="CS55" s="2">
        <v>3.1765298448995498</v>
      </c>
      <c r="CT55" s="2">
        <v>9.2010557739944812</v>
      </c>
      <c r="CU55" s="2">
        <v>5.5853040752013996</v>
      </c>
      <c r="CV55" s="2">
        <v>2.9494659291000098</v>
      </c>
      <c r="CW55" s="2">
        <v>4.4410817694957503</v>
      </c>
      <c r="CX55" s="2">
        <v>3.1923080340590202</v>
      </c>
      <c r="CY55" s="2">
        <v>3.5133376412858497</v>
      </c>
      <c r="ER55" t="s">
        <v>32</v>
      </c>
      <c r="ES55" s="2">
        <v>2.3109999999999999</v>
      </c>
      <c r="HT55" t="s">
        <v>30</v>
      </c>
      <c r="HU55" s="2">
        <v>-0.217</v>
      </c>
      <c r="JU55" s="2">
        <v>473.769430051813</v>
      </c>
      <c r="JV55" s="2">
        <f t="shared" si="205"/>
        <v>0.47376943005181299</v>
      </c>
      <c r="JW55" s="2">
        <v>1.2687499999999999E-3</v>
      </c>
      <c r="JX55" s="2">
        <f t="shared" si="206"/>
        <v>15.567484662576687</v>
      </c>
      <c r="JY55" s="2">
        <f t="shared" si="210"/>
        <v>71.717791411042953</v>
      </c>
      <c r="JZ55" s="2">
        <f t="shared" si="207"/>
        <v>0.1459223345798118</v>
      </c>
      <c r="KA55" s="2">
        <f t="shared" si="208"/>
        <v>0.81361448668372571</v>
      </c>
      <c r="KB55" s="2">
        <f t="shared" si="209"/>
        <v>0.83426248314147733</v>
      </c>
      <c r="KD55">
        <v>1</v>
      </c>
      <c r="KE55" s="2">
        <v>36.043733588013801</v>
      </c>
      <c r="KF55" s="2">
        <v>31.621316117140303</v>
      </c>
      <c r="KG55" s="2">
        <v>18.870653603900202</v>
      </c>
      <c r="KH55" s="2">
        <v>18.308710128728599</v>
      </c>
      <c r="KI55" s="2">
        <v>26.237668940981102</v>
      </c>
      <c r="KJ55" s="2">
        <v>31.554923715224199</v>
      </c>
      <c r="KK55" s="2">
        <v>34.950672837050604</v>
      </c>
      <c r="KL55" s="2">
        <v>25.537624409990901</v>
      </c>
      <c r="KM55" s="2">
        <v>35.892806232719401</v>
      </c>
      <c r="LL55" t="s">
        <v>29</v>
      </c>
      <c r="LM55" s="2">
        <v>103.621</v>
      </c>
      <c r="MO55" s="2">
        <v>323.26246933769397</v>
      </c>
      <c r="MP55" s="2">
        <f t="shared" si="191"/>
        <v>0.32326246933769398</v>
      </c>
      <c r="MQ55" s="2">
        <v>3.7543744889615701E-4</v>
      </c>
      <c r="MR55" s="32">
        <f t="shared" si="192"/>
        <v>4.4748206066288088</v>
      </c>
      <c r="MS55" s="2">
        <f t="shared" si="201"/>
        <v>98.227847854539888</v>
      </c>
      <c r="MT55" s="2">
        <f t="shared" si="202"/>
        <v>3.7355134826095364E-2</v>
      </c>
      <c r="MU55" s="2">
        <f t="shared" si="203"/>
        <v>0.97895793548557863</v>
      </c>
      <c r="MV55" s="2">
        <f t="shared" si="204"/>
        <v>0.99999789111463044</v>
      </c>
    </row>
    <row r="56" spans="2:378" x14ac:dyDescent="0.25">
      <c r="C56" s="2">
        <v>228.813559322033</v>
      </c>
      <c r="D56" s="2">
        <f t="shared" si="186"/>
        <v>0.22881355932203301</v>
      </c>
      <c r="E56" s="2">
        <v>1.12784921098772E-4</v>
      </c>
      <c r="F56" s="2">
        <f t="shared" si="187"/>
        <v>1.21274108708357</v>
      </c>
      <c r="G56" s="2">
        <f t="shared" si="193"/>
        <v>99.978004436818935</v>
      </c>
      <c r="H56" s="2">
        <f t="shared" si="194"/>
        <v>0.14924360088477684</v>
      </c>
      <c r="I56" s="2">
        <f t="shared" si="195"/>
        <v>0.8484483226321643</v>
      </c>
      <c r="J56" s="2">
        <f t="shared" si="196"/>
        <v>0.99999802302099627</v>
      </c>
      <c r="L56" s="21" t="s">
        <v>1159</v>
      </c>
      <c r="Q56" s="21">
        <v>313</v>
      </c>
      <c r="AR56" t="s">
        <v>31</v>
      </c>
      <c r="AZ56">
        <v>0.5</v>
      </c>
      <c r="BA56" s="2">
        <v>21.9034721039659</v>
      </c>
      <c r="BB56" s="2">
        <v>28.0559350838735</v>
      </c>
      <c r="BC56" s="2">
        <v>26.136353634668101</v>
      </c>
      <c r="BD56" s="2">
        <v>18.545607671213599</v>
      </c>
      <c r="BE56" s="2">
        <v>15.110201815070301</v>
      </c>
      <c r="BF56" s="2">
        <v>19.793615675895502</v>
      </c>
      <c r="BG56" s="2">
        <v>17.403978771609999</v>
      </c>
      <c r="BH56" s="2">
        <v>10.645592829351299</v>
      </c>
      <c r="BI56" s="2">
        <v>27.498964232652099</v>
      </c>
      <c r="CH56" t="s">
        <v>30</v>
      </c>
      <c r="CI56" s="2">
        <v>-0.32300000000000001</v>
      </c>
      <c r="CP56">
        <v>0.25</v>
      </c>
      <c r="CQ56" s="2">
        <v>0.99960061644293507</v>
      </c>
      <c r="CR56" s="2">
        <v>2.49930531143348</v>
      </c>
      <c r="CS56" s="2">
        <v>1.3127480282642501</v>
      </c>
      <c r="CT56" s="2">
        <v>0.26481690470046904</v>
      </c>
      <c r="CU56" s="2">
        <v>2.1513223040629099</v>
      </c>
      <c r="CV56" s="2">
        <v>2.9811424694032902</v>
      </c>
      <c r="CW56" s="2">
        <v>2.4173915405147599</v>
      </c>
      <c r="CX56" s="2">
        <v>6.1421991062309598</v>
      </c>
      <c r="CY56" s="2">
        <v>6.1718813071097802</v>
      </c>
      <c r="GF56" s="6" t="s">
        <v>1512</v>
      </c>
      <c r="HT56" t="s">
        <v>31</v>
      </c>
      <c r="HU56" s="2">
        <v>1.1339999999999999</v>
      </c>
      <c r="JU56" s="2">
        <v>409.91742227979302</v>
      </c>
      <c r="JV56" s="2">
        <f t="shared" si="205"/>
        <v>0.409917422279793</v>
      </c>
      <c r="JW56" s="2">
        <v>1.01E-3</v>
      </c>
      <c r="JX56" s="2">
        <f t="shared" si="206"/>
        <v>12.392638036809817</v>
      </c>
      <c r="JY56" s="2">
        <f t="shared" si="210"/>
        <v>84.110429447852766</v>
      </c>
      <c r="JZ56" s="2">
        <f t="shared" si="207"/>
        <v>9.6284691039308951E-2</v>
      </c>
      <c r="KA56" s="2">
        <f t="shared" si="208"/>
        <v>0.91087783735241989</v>
      </c>
      <c r="KB56" s="2">
        <f t="shared" si="209"/>
        <v>0.93399419364513714</v>
      </c>
      <c r="KD56">
        <v>0.7</v>
      </c>
      <c r="KE56" s="2">
        <v>26.284541764466301</v>
      </c>
      <c r="KF56" s="2">
        <v>10.460779873924201</v>
      </c>
      <c r="KG56" s="2">
        <v>27.624833495000701</v>
      </c>
      <c r="KH56" s="2">
        <v>12.164991203898499</v>
      </c>
      <c r="KI56" s="2">
        <v>20.8746014915871</v>
      </c>
      <c r="KJ56" s="2">
        <v>25.136330110186901</v>
      </c>
      <c r="KK56" s="2">
        <v>14.343718890486501</v>
      </c>
      <c r="KL56" s="2">
        <v>17.6703567420303</v>
      </c>
      <c r="KM56" s="2">
        <v>25.916010347200004</v>
      </c>
      <c r="LL56" t="s">
        <v>30</v>
      </c>
      <c r="LM56" s="2">
        <v>9.5000000000000001E-2</v>
      </c>
      <c r="MO56" s="2">
        <v>280.498773507767</v>
      </c>
      <c r="MP56" s="2">
        <f t="shared" si="191"/>
        <v>0.28049877350776697</v>
      </c>
      <c r="MQ56" s="2">
        <v>1.4949304987735E-4</v>
      </c>
      <c r="MR56" s="32">
        <f t="shared" si="192"/>
        <v>1.7818003561066746</v>
      </c>
      <c r="MS56" s="2">
        <f t="shared" si="201"/>
        <v>100.00964821064656</v>
      </c>
      <c r="MT56" s="2">
        <f t="shared" si="202"/>
        <v>2.4813463913874234E-2</v>
      </c>
      <c r="MU56" s="2">
        <f t="shared" si="203"/>
        <v>0.95044536009247427</v>
      </c>
      <c r="MV56" s="2">
        <f t="shared" si="204"/>
        <v>0.97087251786842588</v>
      </c>
    </row>
    <row r="57" spans="2:378" ht="27.6" x14ac:dyDescent="0.25">
      <c r="D57" t="s">
        <v>28</v>
      </c>
      <c r="E57">
        <f>SUM(E44:E56)</f>
        <v>9.2979544126241594E-3</v>
      </c>
      <c r="L57" t="s">
        <v>4</v>
      </c>
      <c r="M57" s="21">
        <v>308</v>
      </c>
      <c r="P57" t="s">
        <v>4</v>
      </c>
      <c r="Q57" s="6" t="s">
        <v>1525</v>
      </c>
      <c r="AR57" t="s">
        <v>32</v>
      </c>
      <c r="AZ57">
        <v>0.3</v>
      </c>
      <c r="BA57" s="2">
        <v>11.3362990925402</v>
      </c>
      <c r="BB57" s="2">
        <v>16.0982026793885</v>
      </c>
      <c r="BC57" s="2">
        <v>5.1588118729756003</v>
      </c>
      <c r="BD57" s="2">
        <v>23.821098419387198</v>
      </c>
      <c r="BE57" s="2">
        <v>26.202548414542598</v>
      </c>
      <c r="BF57" s="2">
        <v>15.585286115530399</v>
      </c>
      <c r="BG57" s="2">
        <v>16.2937913019414</v>
      </c>
      <c r="BH57" s="2">
        <v>7.9174757219980911</v>
      </c>
      <c r="BI57" s="2">
        <v>12.8424357588866</v>
      </c>
      <c r="CH57" t="s">
        <v>31</v>
      </c>
      <c r="CI57" s="2">
        <v>1.139</v>
      </c>
      <c r="FU57" s="31" t="s">
        <v>1398</v>
      </c>
      <c r="FV57" t="s">
        <v>3</v>
      </c>
      <c r="FW57" t="s">
        <v>4</v>
      </c>
      <c r="FX57" t="s">
        <v>5</v>
      </c>
      <c r="FY57" t="s">
        <v>6</v>
      </c>
      <c r="FZ57" t="s">
        <v>7</v>
      </c>
      <c r="GA57" t="s">
        <v>8</v>
      </c>
      <c r="GB57" t="s">
        <v>9</v>
      </c>
      <c r="GC57" t="s">
        <v>10</v>
      </c>
      <c r="GD57"/>
      <c r="GE57" s="6" t="s">
        <v>1526</v>
      </c>
      <c r="GG57" s="23" t="s">
        <v>1149</v>
      </c>
      <c r="GH57" s="23" t="s">
        <v>1149</v>
      </c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T57" t="s">
        <v>32</v>
      </c>
      <c r="HU57" s="2">
        <v>1.4770000000000001</v>
      </c>
      <c r="JU57" s="2">
        <v>361.512305699482</v>
      </c>
      <c r="JV57" s="2">
        <f t="shared" si="205"/>
        <v>0.36151230569948201</v>
      </c>
      <c r="JW57" s="2">
        <v>7.3624999999999895E-4</v>
      </c>
      <c r="JX57" s="2">
        <f t="shared" si="206"/>
        <v>9.033742331288332</v>
      </c>
      <c r="JY57" s="2">
        <f t="shared" si="210"/>
        <v>93.144171779141104</v>
      </c>
      <c r="JZ57" s="2">
        <f t="shared" si="207"/>
        <v>6.7115487104261212E-2</v>
      </c>
      <c r="KA57" s="2">
        <f t="shared" si="208"/>
        <v>0.96883081483810263</v>
      </c>
      <c r="KB57" s="2">
        <f t="shared" si="209"/>
        <v>0.9934179080626534</v>
      </c>
      <c r="KD57">
        <v>0.5</v>
      </c>
      <c r="KE57" s="2">
        <v>3.9634599980092595</v>
      </c>
      <c r="KF57" s="2">
        <v>12.999858706751999</v>
      </c>
      <c r="KG57" s="2">
        <v>5.1466959758597399</v>
      </c>
      <c r="KH57" s="2">
        <v>8.4294886868774004</v>
      </c>
      <c r="KI57" s="2">
        <v>8.4404677024978092</v>
      </c>
      <c r="KJ57" s="2">
        <v>13.3889081463527</v>
      </c>
      <c r="KK57" s="2">
        <v>13.091092473989299</v>
      </c>
      <c r="KL57" s="2">
        <v>11.4608234410933</v>
      </c>
      <c r="KM57" s="2">
        <v>14.5962532110134</v>
      </c>
      <c r="LL57" t="s">
        <v>31</v>
      </c>
      <c r="LM57" s="2">
        <v>1.2250000000000001</v>
      </c>
      <c r="MP57" t="s">
        <v>28</v>
      </c>
      <c r="MQ57" s="2">
        <f>SUM(MQ44:MQ56)</f>
        <v>8.3908094848732448E-3</v>
      </c>
    </row>
    <row r="58" spans="2:378" x14ac:dyDescent="0.25">
      <c r="D58" t="s">
        <v>29</v>
      </c>
      <c r="E58" s="2">
        <v>121.54300000000001</v>
      </c>
      <c r="L58">
        <v>2</v>
      </c>
      <c r="M58" s="2">
        <v>0.65031586770717309</v>
      </c>
      <c r="P58">
        <v>2</v>
      </c>
      <c r="Q58" s="2">
        <v>1.0402025484352864</v>
      </c>
      <c r="CH58" t="s">
        <v>32</v>
      </c>
      <c r="CI58" s="2">
        <v>1.9850000000000001</v>
      </c>
      <c r="FV58" s="2">
        <v>3724.0088343029502</v>
      </c>
      <c r="FW58" s="2">
        <f t="shared" ref="FW58:FW69" si="211">FV58/1000</f>
        <v>3.7240088343029503</v>
      </c>
      <c r="FX58" s="2">
        <v>9.9547511312217607E-6</v>
      </c>
      <c r="FY58" s="2">
        <f t="shared" ref="FY58:FY69" si="212">FX58*100/0.00412</f>
        <v>0.24162017308790681</v>
      </c>
      <c r="FZ58" s="2">
        <f>FY58</f>
        <v>0.24162017308790681</v>
      </c>
      <c r="GA58" s="2">
        <f>(FW58/1.653)^2.91</f>
        <v>10.628381641880486</v>
      </c>
      <c r="GB58" s="2">
        <f>(FZ58*FW58^0.115)/91.832</f>
        <v>3.0605915792597934E-3</v>
      </c>
      <c r="GC58" s="2">
        <f>GB58/0.99754</f>
        <v>3.0681392016959656E-3</v>
      </c>
      <c r="GE58" t="s">
        <v>4</v>
      </c>
      <c r="GF58" s="23" t="s">
        <v>1315</v>
      </c>
      <c r="GG58" s="23" t="s">
        <v>1316</v>
      </c>
      <c r="GH58" s="23" t="s">
        <v>1317</v>
      </c>
      <c r="GI58" s="23" t="s">
        <v>1318</v>
      </c>
      <c r="GJ58" s="23" t="s">
        <v>1319</v>
      </c>
      <c r="GK58" s="23" t="s">
        <v>1320</v>
      </c>
      <c r="GL58" s="23" t="s">
        <v>1321</v>
      </c>
      <c r="GM58" s="23" t="s">
        <v>1322</v>
      </c>
      <c r="GN58" s="23" t="s">
        <v>1323</v>
      </c>
      <c r="JU58" s="2">
        <v>312.79145077720199</v>
      </c>
      <c r="JV58" s="2">
        <f t="shared" si="205"/>
        <v>0.312791450777202</v>
      </c>
      <c r="JW58" s="2">
        <v>4.1375E-4</v>
      </c>
      <c r="JX58" s="2">
        <f t="shared" si="206"/>
        <v>5.0766871165644183</v>
      </c>
      <c r="JY58" s="2">
        <f t="shared" si="210"/>
        <v>98.220858895705518</v>
      </c>
      <c r="JZ58" s="2">
        <f t="shared" si="207"/>
        <v>4.4285876595974875E-2</v>
      </c>
      <c r="KA58" s="2">
        <f t="shared" si="208"/>
        <v>0.97524849801198088</v>
      </c>
      <c r="KB58" s="2">
        <f t="shared" si="209"/>
        <v>0.99999845989436653</v>
      </c>
      <c r="KD58">
        <v>0.3</v>
      </c>
      <c r="KE58" s="2">
        <v>5.9450078853311199</v>
      </c>
      <c r="KF58" s="2">
        <v>10.104777279353799</v>
      </c>
      <c r="KG58" s="2">
        <v>12.652517019587</v>
      </c>
      <c r="KH58" s="2">
        <v>13.448777752520499</v>
      </c>
      <c r="KI58" s="2">
        <v>21.252526096835702</v>
      </c>
      <c r="KJ58" s="2">
        <v>18.398134903534999</v>
      </c>
      <c r="KK58" s="2">
        <v>5.1809252537036503</v>
      </c>
      <c r="KL58" s="2">
        <v>4.0778973778700305</v>
      </c>
      <c r="KM58" s="2">
        <v>11.0112092298963</v>
      </c>
      <c r="LL58" t="s">
        <v>32</v>
      </c>
      <c r="LM58" s="2">
        <v>2.5680000000000001</v>
      </c>
      <c r="MP58" t="s">
        <v>29</v>
      </c>
      <c r="MQ58" s="2">
        <v>68.733999999999995</v>
      </c>
    </row>
    <row r="59" spans="2:378" x14ac:dyDescent="0.25">
      <c r="D59" t="s">
        <v>30</v>
      </c>
      <c r="E59" s="2">
        <v>-2.1000000000000001E-2</v>
      </c>
      <c r="L59">
        <v>1.5</v>
      </c>
      <c r="M59" s="2">
        <v>11.835748792270515</v>
      </c>
      <c r="P59">
        <v>1.5</v>
      </c>
      <c r="Q59" s="2">
        <v>13.810037466949822</v>
      </c>
      <c r="FV59" s="2">
        <v>2568.5466494289999</v>
      </c>
      <c r="FW59" s="2">
        <f t="shared" si="211"/>
        <v>2.5685466494289999</v>
      </c>
      <c r="FX59" s="2">
        <v>8.0542986425339295E-5</v>
      </c>
      <c r="FY59" s="2">
        <f t="shared" si="212"/>
        <v>1.9549268549839636</v>
      </c>
      <c r="FZ59" s="2">
        <f t="shared" ref="FZ59:FZ69" si="213">FY59+FZ58</f>
        <v>2.1965470280718704</v>
      </c>
      <c r="GA59" s="2">
        <f t="shared" ref="GA59:GA69" si="214">(FW59/1.653)^2.91</f>
        <v>3.6059234097563433</v>
      </c>
      <c r="GB59" s="2">
        <f t="shared" ref="GB59:GB69" si="215">(FZ59*FW59^0.115)/91.832</f>
        <v>2.6660023058605674E-2</v>
      </c>
      <c r="GC59" s="2">
        <f t="shared" ref="GC59:GC69" si="216">GB59/0.99754</f>
        <v>2.6725768448990189E-2</v>
      </c>
      <c r="GE59">
        <v>2.5</v>
      </c>
      <c r="GF59" s="2">
        <v>8.1728322646697205</v>
      </c>
      <c r="GG59" s="2">
        <v>6.8481427387104095</v>
      </c>
      <c r="GH59" s="2">
        <v>6.17127228338172</v>
      </c>
      <c r="GI59" s="2">
        <v>12.5646871197876</v>
      </c>
      <c r="GJ59" s="2">
        <v>10.7049966827513</v>
      </c>
      <c r="GK59" s="2">
        <v>17.1002078621949</v>
      </c>
      <c r="GL59" s="2">
        <v>4.1663952045416401</v>
      </c>
      <c r="GM59" s="2">
        <v>8.2973895725914097</v>
      </c>
      <c r="GN59" s="2">
        <v>0.82289010428614906</v>
      </c>
      <c r="JU59" s="2">
        <v>272.206930051813</v>
      </c>
      <c r="JV59" s="2">
        <f t="shared" si="205"/>
        <v>0.27220693005181301</v>
      </c>
      <c r="JW59" s="2">
        <v>1.4750000000000001E-4</v>
      </c>
      <c r="JX59" s="2">
        <f t="shared" si="206"/>
        <v>1.8098159509202456</v>
      </c>
      <c r="JY59" s="2">
        <f t="shared" si="210"/>
        <v>100.03067484662576</v>
      </c>
      <c r="JZ59" s="2">
        <f t="shared" si="207"/>
        <v>2.9711438866585768E-2</v>
      </c>
      <c r="KA59" s="2">
        <f t="shared" si="208"/>
        <v>0.94988402245447545</v>
      </c>
      <c r="KB59" s="2">
        <f t="shared" si="209"/>
        <v>0.97399028193229997</v>
      </c>
      <c r="KD59">
        <v>0.25</v>
      </c>
      <c r="KE59" s="2">
        <v>0.637183307297988</v>
      </c>
      <c r="KF59" s="2">
        <v>2.14850602370579</v>
      </c>
      <c r="KG59" s="2">
        <v>1.03676623010006</v>
      </c>
      <c r="KH59" s="2">
        <v>0.13213784154396399</v>
      </c>
      <c r="KI59" s="2">
        <v>0.90026533947115095</v>
      </c>
      <c r="KJ59" s="2">
        <v>2.7855951126719898</v>
      </c>
      <c r="KK59" s="2">
        <v>0.65176692451581797</v>
      </c>
      <c r="KL59" s="2">
        <v>1.6376292218898798</v>
      </c>
      <c r="KM59" s="2">
        <v>0.96315702047289897</v>
      </c>
      <c r="MP59" t="s">
        <v>30</v>
      </c>
      <c r="MQ59" s="2">
        <v>0.33500000000000002</v>
      </c>
    </row>
    <row r="60" spans="2:378" ht="27.6" x14ac:dyDescent="0.25">
      <c r="D60" t="s">
        <v>31</v>
      </c>
      <c r="E60" s="2">
        <v>0.65600000000000003</v>
      </c>
      <c r="L60">
        <v>1</v>
      </c>
      <c r="M60" s="2">
        <v>28.390932738758799</v>
      </c>
      <c r="P60">
        <v>1</v>
      </c>
      <c r="Q60" s="2">
        <v>30.155359111795612</v>
      </c>
      <c r="AP60" s="31" t="s">
        <v>1383</v>
      </c>
      <c r="AQ60" t="s">
        <v>3</v>
      </c>
      <c r="AR60" t="s">
        <v>4</v>
      </c>
      <c r="AS60" t="s">
        <v>5</v>
      </c>
      <c r="AT60" t="s">
        <v>6</v>
      </c>
      <c r="AU60" t="s">
        <v>7</v>
      </c>
      <c r="AV60" t="s">
        <v>8</v>
      </c>
      <c r="AW60" t="s">
        <v>9</v>
      </c>
      <c r="AX60" t="s">
        <v>10</v>
      </c>
      <c r="AY60"/>
      <c r="AZ60" s="6" t="s">
        <v>1526</v>
      </c>
      <c r="BA60" s="23" t="s">
        <v>1524</v>
      </c>
      <c r="BG60" s="23" t="s">
        <v>1149</v>
      </c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FV60" s="2">
        <v>2250.1885369532401</v>
      </c>
      <c r="FW60" s="2">
        <f t="shared" si="211"/>
        <v>2.2501885369532402</v>
      </c>
      <c r="FX60" s="2">
        <v>2.01809954751131E-4</v>
      </c>
      <c r="FY60" s="2">
        <f t="shared" si="212"/>
        <v>4.8982998726002664</v>
      </c>
      <c r="FZ60" s="2">
        <f t="shared" si="213"/>
        <v>7.0948469006721364</v>
      </c>
      <c r="GA60" s="2">
        <f t="shared" si="214"/>
        <v>2.4534828028189239</v>
      </c>
      <c r="GB60" s="2">
        <f t="shared" si="215"/>
        <v>8.4811385852276169E-2</v>
      </c>
      <c r="GC60" s="2">
        <f t="shared" si="216"/>
        <v>8.502053637175068E-2</v>
      </c>
      <c r="GE60">
        <v>2</v>
      </c>
      <c r="GF60" s="2">
        <v>3.0924857608654301</v>
      </c>
      <c r="GG60" s="2">
        <v>6.33040883759893</v>
      </c>
      <c r="GH60" s="2">
        <v>8.0478908000154199</v>
      </c>
      <c r="GI60" s="2">
        <v>13.9850989914728</v>
      </c>
      <c r="GJ60" s="2">
        <v>15.4577396453459</v>
      </c>
      <c r="GK60" s="2">
        <v>11.996313435084199</v>
      </c>
      <c r="GL60" s="2">
        <v>20.807562910475998</v>
      </c>
      <c r="GM60" s="2">
        <v>4.3264028087281501</v>
      </c>
      <c r="GN60" s="2">
        <v>10.8387462583683</v>
      </c>
      <c r="HR60" s="31" t="s">
        <v>1469</v>
      </c>
      <c r="HS60" t="s">
        <v>3</v>
      </c>
      <c r="HT60" t="s">
        <v>4</v>
      </c>
      <c r="HU60" t="s">
        <v>5</v>
      </c>
      <c r="HV60" t="s">
        <v>6</v>
      </c>
      <c r="HW60" t="s">
        <v>7</v>
      </c>
      <c r="HX60" t="s">
        <v>8</v>
      </c>
      <c r="HY60" t="s">
        <v>9</v>
      </c>
      <c r="HZ60" t="s">
        <v>10</v>
      </c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V60" t="s">
        <v>28</v>
      </c>
      <c r="JW60" s="2">
        <f>SUM(JW48:JW59)</f>
        <v>8.1524999999999983E-3</v>
      </c>
      <c r="MP60" t="s">
        <v>31</v>
      </c>
      <c r="MQ60" s="2">
        <v>1.0109999999999999</v>
      </c>
    </row>
    <row r="61" spans="2:378" ht="27.6" x14ac:dyDescent="0.25">
      <c r="D61" t="s">
        <v>32</v>
      </c>
      <c r="E61" s="2">
        <v>1.806</v>
      </c>
      <c r="L61">
        <v>0.7</v>
      </c>
      <c r="M61" s="2">
        <v>21.330360460795234</v>
      </c>
      <c r="P61">
        <v>0.7</v>
      </c>
      <c r="Q61" s="2">
        <v>21.407661032337788</v>
      </c>
      <c r="AQ61" s="2">
        <v>2890.5683284012398</v>
      </c>
      <c r="AR61" s="2">
        <f t="shared" ref="AR61:AR72" si="217">AQ61/1000</f>
        <v>2.89056832840124</v>
      </c>
      <c r="AS61" s="2">
        <v>2.82722513089006E-5</v>
      </c>
      <c r="AT61" s="2">
        <f t="shared" ref="AT61:AT72" si="218">AS61*100/0.00486</f>
        <v>0.58173356602676141</v>
      </c>
      <c r="AU61" s="2">
        <f>AT61</f>
        <v>0.58173356602676141</v>
      </c>
      <c r="AV61" s="2">
        <f>(AR61/1.433)^2.556</f>
        <v>6.0104625905063083</v>
      </c>
      <c r="AW61" s="2">
        <f>(AU61*AR61^0.028)/103.383</f>
        <v>5.7967226754778878E-3</v>
      </c>
      <c r="AX61" s="2">
        <f>AW61/0.94341</f>
        <v>6.144436327236184E-3</v>
      </c>
      <c r="AZ61" t="s">
        <v>4</v>
      </c>
      <c r="BA61" s="23" t="s">
        <v>1315</v>
      </c>
      <c r="BB61" s="23" t="s">
        <v>1316</v>
      </c>
      <c r="BC61" s="23" t="s">
        <v>1317</v>
      </c>
      <c r="BD61" s="23" t="s">
        <v>1318</v>
      </c>
      <c r="BE61" s="23" t="s">
        <v>1319</v>
      </c>
      <c r="BF61" s="23" t="s">
        <v>1320</v>
      </c>
      <c r="BG61" s="23" t="s">
        <v>1321</v>
      </c>
      <c r="BH61" s="23" t="s">
        <v>1322</v>
      </c>
      <c r="BI61" s="23" t="s">
        <v>1323</v>
      </c>
      <c r="CF61" s="31" t="s">
        <v>1442</v>
      </c>
      <c r="CG61" t="s">
        <v>3</v>
      </c>
      <c r="CH61" t="s">
        <v>4</v>
      </c>
      <c r="CI61" t="s">
        <v>5</v>
      </c>
      <c r="CJ61" t="s">
        <v>6</v>
      </c>
      <c r="CK61" t="s">
        <v>7</v>
      </c>
      <c r="CL61" t="s">
        <v>8</v>
      </c>
      <c r="CM61" t="s">
        <v>9</v>
      </c>
      <c r="CN61" t="s">
        <v>10</v>
      </c>
      <c r="CO61"/>
      <c r="CP61"/>
      <c r="CZ61"/>
      <c r="DA61"/>
      <c r="DB61"/>
      <c r="DC61"/>
      <c r="DD61"/>
      <c r="DE61"/>
      <c r="DF61"/>
      <c r="DG61"/>
      <c r="DH61"/>
      <c r="DI61"/>
      <c r="FV61" s="2">
        <v>1962.66968325791</v>
      </c>
      <c r="FW61" s="2">
        <f t="shared" si="211"/>
        <v>1.96266968325791</v>
      </c>
      <c r="FX61" s="2">
        <v>3.3755656108597199E-4</v>
      </c>
      <c r="FY61" s="2">
        <f t="shared" si="212"/>
        <v>8.1931204147080567</v>
      </c>
      <c r="FZ61" s="2">
        <f t="shared" si="213"/>
        <v>15.287967315380193</v>
      </c>
      <c r="GA61" s="2">
        <f t="shared" si="214"/>
        <v>1.6482056144128741</v>
      </c>
      <c r="GB61" s="2">
        <f t="shared" si="215"/>
        <v>0.17990081561306767</v>
      </c>
      <c r="GC61" s="2">
        <f t="shared" si="216"/>
        <v>0.18034446299202805</v>
      </c>
      <c r="GE61">
        <v>1.5</v>
      </c>
      <c r="GF61" s="2">
        <v>23.662071850183001</v>
      </c>
      <c r="GG61" s="2">
        <v>27.028936456376101</v>
      </c>
      <c r="GH61" s="2">
        <v>17.541934773353901</v>
      </c>
      <c r="GI61" s="2">
        <v>23.664605472886997</v>
      </c>
      <c r="GJ61" s="2">
        <v>21.506011987622902</v>
      </c>
      <c r="GK61" s="2">
        <v>12.4725207636309</v>
      </c>
      <c r="GL61" s="2">
        <v>10.8693170760475</v>
      </c>
      <c r="GM61" s="2">
        <v>12.719452904205401</v>
      </c>
      <c r="GN61" s="2">
        <v>14.331863366715799</v>
      </c>
      <c r="HS61" s="2">
        <v>1577.31755424063</v>
      </c>
      <c r="HT61" s="2">
        <f t="shared" ref="HT61:HT74" si="219">HS61/1000</f>
        <v>1.5773175542406299</v>
      </c>
      <c r="HU61" s="2">
        <v>3.8461538461538402E-5</v>
      </c>
      <c r="HV61" s="2">
        <f>HU61*100/0.01118</f>
        <v>0.34402091647172095</v>
      </c>
      <c r="HW61" s="2">
        <f>HV61</f>
        <v>0.34402091647172095</v>
      </c>
      <c r="HX61" s="2">
        <f>(HT61/0.746)^2.209</f>
        <v>5.22785222632083</v>
      </c>
      <c r="HY61" s="2">
        <f>(HW61*HT61^0.178)/89.613</f>
        <v>4.1633549468229865E-3</v>
      </c>
      <c r="HZ61" s="2">
        <f>HY61/0.89463</f>
        <v>4.653717119728811E-3</v>
      </c>
      <c r="JV61" t="s">
        <v>29</v>
      </c>
      <c r="JW61" s="2">
        <v>69.352999999999994</v>
      </c>
      <c r="MP61" t="s">
        <v>32</v>
      </c>
      <c r="MQ61" s="2">
        <v>2.883</v>
      </c>
    </row>
    <row r="62" spans="2:378" x14ac:dyDescent="0.25">
      <c r="L62">
        <v>0.5</v>
      </c>
      <c r="M62" s="2">
        <v>29.728725380899274</v>
      </c>
      <c r="P62">
        <v>0.5</v>
      </c>
      <c r="Q62" s="2">
        <v>26.427636471915172</v>
      </c>
      <c r="AQ62" s="2">
        <v>2237.3472949389102</v>
      </c>
      <c r="AR62" s="2">
        <f t="shared" si="217"/>
        <v>2.2373472949389104</v>
      </c>
      <c r="AS62" s="2">
        <v>1.64397905759162E-4</v>
      </c>
      <c r="AT62" s="2">
        <f t="shared" si="218"/>
        <v>3.3826729580074488</v>
      </c>
      <c r="AU62" s="2">
        <f t="shared" ref="AU62:AU72" si="220">AT62+AU61</f>
        <v>3.9644065240342101</v>
      </c>
      <c r="AV62" s="2">
        <f t="shared" ref="AV62:AV72" si="221">(AR62/1.433)^2.556</f>
        <v>3.1228657598750034</v>
      </c>
      <c r="AW62" s="2">
        <f t="shared" ref="AW62:AW72" si="222">(AU62*AR62^0.028)/103.383</f>
        <v>3.9221264108419085E-2</v>
      </c>
      <c r="AX62" s="2">
        <f t="shared" ref="AX62:AX72" si="223">AW62/0.94341</f>
        <v>4.1573932975502791E-2</v>
      </c>
      <c r="AZ62">
        <v>2.5</v>
      </c>
      <c r="BA62" s="2">
        <v>1.4325030001644199</v>
      </c>
      <c r="BB62" s="2">
        <v>1.73239607631351</v>
      </c>
      <c r="BC62" s="2">
        <v>3.85028147552572</v>
      </c>
      <c r="BD62" s="2">
        <v>10.7453369037922</v>
      </c>
      <c r="BE62" s="2">
        <v>2.5070213527773801</v>
      </c>
      <c r="BF62" s="2">
        <v>0.87883202655088999</v>
      </c>
      <c r="BG62" s="2">
        <v>3.8848411894194199</v>
      </c>
      <c r="BH62" s="2">
        <v>2.72475123708367</v>
      </c>
      <c r="BI62" s="2">
        <v>4.3176689550869094</v>
      </c>
      <c r="CG62" s="2">
        <v>2649.85163204747</v>
      </c>
      <c r="CH62" s="2">
        <f t="shared" ref="CH62:CH73" si="224">CG62/1000</f>
        <v>2.6498516320474699</v>
      </c>
      <c r="CI62" s="2">
        <v>3.3766233766233498E-5</v>
      </c>
      <c r="CJ62" s="2">
        <f t="shared" ref="CJ62:CJ73" si="225">CI62*100/0.0054</f>
        <v>0.62530062530062025</v>
      </c>
      <c r="CK62" s="2">
        <f>CJ62</f>
        <v>0.62530062530062025</v>
      </c>
      <c r="CL62" s="2">
        <f>(CH62/1.26)^2.674</f>
        <v>7.2996764090571915</v>
      </c>
      <c r="CM62" s="2">
        <f>(CK62*CH62^(-0.0088))/106.204</f>
        <v>5.8374562572788185E-3</v>
      </c>
      <c r="CN62" s="2">
        <f>CM62/0.95016</f>
        <v>6.1436560761122527E-3</v>
      </c>
      <c r="FV62" s="2">
        <v>1734.00129282482</v>
      </c>
      <c r="FW62" s="2">
        <f t="shared" si="211"/>
        <v>1.7340012928248201</v>
      </c>
      <c r="FX62" s="2">
        <v>4.6425339366515801E-4</v>
      </c>
      <c r="FY62" s="2">
        <f t="shared" si="212"/>
        <v>11.268286254008688</v>
      </c>
      <c r="FZ62" s="2">
        <f t="shared" si="213"/>
        <v>26.556253569388879</v>
      </c>
      <c r="GA62" s="2">
        <f t="shared" si="214"/>
        <v>1.1493698467242457</v>
      </c>
      <c r="GB62" s="2">
        <f t="shared" si="215"/>
        <v>0.30807995833342672</v>
      </c>
      <c r="GC62" s="2">
        <f t="shared" si="216"/>
        <v>0.30883970400527971</v>
      </c>
      <c r="GE62">
        <v>1</v>
      </c>
      <c r="GF62" s="2">
        <v>30.524671044651303</v>
      </c>
      <c r="GG62" s="2">
        <v>20.060113675922601</v>
      </c>
      <c r="GH62" s="2">
        <v>12.465248953829001</v>
      </c>
      <c r="GI62" s="2">
        <v>30.157852377726503</v>
      </c>
      <c r="GJ62" s="2">
        <v>35.737340348040398</v>
      </c>
      <c r="GK62" s="2">
        <v>35.796935240598096</v>
      </c>
      <c r="GL62" s="2">
        <v>26.5058690003872</v>
      </c>
      <c r="GM62" s="2">
        <v>44.8475886063787</v>
      </c>
      <c r="GN62" s="2">
        <v>36.351705124501798</v>
      </c>
      <c r="HS62" s="2">
        <v>1311.73570019723</v>
      </c>
      <c r="HT62" s="2">
        <f t="shared" si="219"/>
        <v>1.3117357001972301</v>
      </c>
      <c r="HU62" s="2">
        <v>1.7692307692307601E-4</v>
      </c>
      <c r="HV62" s="2">
        <f t="shared" ref="HV62:HV74" si="226">HU62*100/0.01118</f>
        <v>1.5824962157699105</v>
      </c>
      <c r="HW62" s="2">
        <f>HV62+HW61</f>
        <v>1.9265171322416315</v>
      </c>
      <c r="HX62" s="2">
        <f t="shared" ref="HX62:HX74" si="227">(HT62/0.746)^2.209</f>
        <v>3.4789043779005824</v>
      </c>
      <c r="HY62" s="2">
        <f t="shared" ref="HY62:HY74" si="228">(HW62*HT62^0.178)/89.613</f>
        <v>2.2562047393584854E-2</v>
      </c>
      <c r="HZ62" s="2">
        <f t="shared" ref="HZ62:HZ74" si="229">HY62/0.89463</f>
        <v>2.5219417405614446E-2</v>
      </c>
      <c r="JV62" t="s">
        <v>30</v>
      </c>
      <c r="JW62" s="2">
        <v>0.32100000000000001</v>
      </c>
    </row>
    <row r="63" spans="2:378" x14ac:dyDescent="0.25">
      <c r="L63">
        <v>0.3</v>
      </c>
      <c r="M63" s="2">
        <v>6.8933481976960254</v>
      </c>
      <c r="P63">
        <v>0.3</v>
      </c>
      <c r="Q63" s="2">
        <v>5.6237378915112526</v>
      </c>
      <c r="AQ63" s="2">
        <v>1977.78283633052</v>
      </c>
      <c r="AR63" s="2">
        <f t="shared" si="217"/>
        <v>1.9777828363305201</v>
      </c>
      <c r="AS63" s="2">
        <v>3.19371727748691E-4</v>
      </c>
      <c r="AT63" s="2">
        <f t="shared" si="218"/>
        <v>6.5714347273393212</v>
      </c>
      <c r="AU63" s="2">
        <f t="shared" si="220"/>
        <v>10.535841251373531</v>
      </c>
      <c r="AV63" s="2">
        <f t="shared" si="221"/>
        <v>2.278595567923734</v>
      </c>
      <c r="AW63" s="2">
        <f t="shared" si="222"/>
        <v>0.10387549077222252</v>
      </c>
      <c r="AX63" s="2">
        <f t="shared" si="223"/>
        <v>0.11010641266493097</v>
      </c>
      <c r="AZ63">
        <v>2</v>
      </c>
      <c r="BA63" s="2">
        <v>3.9878132600978997</v>
      </c>
      <c r="BB63" s="2">
        <v>8.6836271411600503</v>
      </c>
      <c r="BC63" s="2">
        <v>9.7564511729121204</v>
      </c>
      <c r="BD63" s="2">
        <v>5.18497126275581</v>
      </c>
      <c r="BE63" s="2">
        <v>7.3399706053715902E-2</v>
      </c>
      <c r="BF63" s="2">
        <v>8.7712718429741496</v>
      </c>
      <c r="BG63" s="2">
        <v>3.1673758718037703</v>
      </c>
      <c r="BH63" s="2">
        <v>5.2280318446680196</v>
      </c>
      <c r="BI63" s="2">
        <v>7.1945917299453104</v>
      </c>
      <c r="CG63" s="2">
        <v>2163.20474777448</v>
      </c>
      <c r="CH63" s="2">
        <f t="shared" si="224"/>
        <v>2.16320474777448</v>
      </c>
      <c r="CI63" s="2">
        <v>8.83116883116878E-5</v>
      </c>
      <c r="CJ63" s="2">
        <f t="shared" si="225"/>
        <v>1.6354016354016259</v>
      </c>
      <c r="CK63" s="2">
        <f t="shared" ref="CK63:CK73" si="230">CJ63+CK62</f>
        <v>2.2607022607022462</v>
      </c>
      <c r="CL63" s="2">
        <f t="shared" ref="CL63:CL73" si="231">(CH63/1.26)^2.674</f>
        <v>4.2428748144766768</v>
      </c>
      <c r="CM63" s="2">
        <f t="shared" ref="CM63:CM73" si="232">(CK63*CH63^(-0.0088))/106.204</f>
        <v>2.1142368371676094E-2</v>
      </c>
      <c r="CN63" s="2">
        <f t="shared" ref="CN63:CN73" si="233">CM63/0.95016</f>
        <v>2.2251377001427226E-2</v>
      </c>
      <c r="FV63" s="2">
        <v>1534.1521223874099</v>
      </c>
      <c r="FW63" s="2">
        <f t="shared" si="211"/>
        <v>1.5341521223874099</v>
      </c>
      <c r="FX63" s="2">
        <v>5.7828054298642495E-4</v>
      </c>
      <c r="FY63" s="2">
        <f t="shared" si="212"/>
        <v>14.035935509379245</v>
      </c>
      <c r="FZ63" s="2">
        <f t="shared" si="213"/>
        <v>40.592189078768122</v>
      </c>
      <c r="GA63" s="2">
        <f t="shared" si="214"/>
        <v>0.80482806744290347</v>
      </c>
      <c r="GB63" s="2">
        <f t="shared" si="215"/>
        <v>0.46432631660279799</v>
      </c>
      <c r="GC63" s="2">
        <f t="shared" si="216"/>
        <v>0.46547137618822104</v>
      </c>
      <c r="GE63">
        <v>0.7</v>
      </c>
      <c r="GF63" s="2">
        <v>25.755480237481898</v>
      </c>
      <c r="GG63" s="2">
        <v>28.610341517369399</v>
      </c>
      <c r="GH63" s="2">
        <v>29.849401573591898</v>
      </c>
      <c r="GI63" s="2">
        <v>17.229385046509499</v>
      </c>
      <c r="GJ63" s="2">
        <v>13.9994866378622</v>
      </c>
      <c r="GK63" s="2">
        <v>8.6096929682622001</v>
      </c>
      <c r="GL63" s="2">
        <v>17.5140000565438</v>
      </c>
      <c r="GM63" s="2">
        <v>21.027052707171201</v>
      </c>
      <c r="GN63" s="2">
        <v>32.6592122012527</v>
      </c>
      <c r="HS63" s="2">
        <v>1168.0350098619299</v>
      </c>
      <c r="HT63" s="2">
        <f t="shared" si="219"/>
        <v>1.1680350098619299</v>
      </c>
      <c r="HU63" s="2">
        <v>3.4230769230769102E-4</v>
      </c>
      <c r="HV63" s="2">
        <f t="shared" si="226"/>
        <v>3.0617861565983091</v>
      </c>
      <c r="HW63" s="2">
        <f t="shared" ref="HW63:HW74" si="234">HV63+HW62</f>
        <v>4.9883032888399406</v>
      </c>
      <c r="HX63" s="2">
        <f t="shared" si="227"/>
        <v>2.6923401349589988</v>
      </c>
      <c r="HY63" s="2">
        <f t="shared" si="228"/>
        <v>5.7225418477590252E-2</v>
      </c>
      <c r="HZ63" s="2">
        <f t="shared" si="229"/>
        <v>6.3965458879749443E-2</v>
      </c>
      <c r="JV63" t="s">
        <v>31</v>
      </c>
      <c r="JW63" s="2">
        <v>0.92600000000000005</v>
      </c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</row>
    <row r="64" spans="2:378" ht="27.6" x14ac:dyDescent="0.25">
      <c r="B64" s="31" t="s">
        <v>1423</v>
      </c>
      <c r="C64" t="s">
        <v>3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/>
      <c r="L64">
        <v>0.27</v>
      </c>
      <c r="P64">
        <v>0.27</v>
      </c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Q64" s="2">
        <v>1730.4196069504501</v>
      </c>
      <c r="AR64" s="2">
        <f t="shared" si="217"/>
        <v>1.7304196069504501</v>
      </c>
      <c r="AS64" s="2">
        <v>4.5340314136125599E-4</v>
      </c>
      <c r="AT64" s="2">
        <f t="shared" si="218"/>
        <v>9.3292827440587658</v>
      </c>
      <c r="AU64" s="2">
        <f t="shared" si="220"/>
        <v>19.865123995432299</v>
      </c>
      <c r="AV64" s="2">
        <f t="shared" si="221"/>
        <v>1.6193837823360417</v>
      </c>
      <c r="AW64" s="2">
        <f t="shared" si="222"/>
        <v>0.1951238649103986</v>
      </c>
      <c r="AX64" s="2">
        <f t="shared" si="223"/>
        <v>0.20682827711217669</v>
      </c>
      <c r="AZ64">
        <v>1.5</v>
      </c>
      <c r="BA64" s="2">
        <v>6.1395969328229505</v>
      </c>
      <c r="BB64" s="2">
        <v>12.736794395727699</v>
      </c>
      <c r="BC64" s="2">
        <v>5.4577329607802101</v>
      </c>
      <c r="BD64" s="2">
        <v>11.476722948326799</v>
      </c>
      <c r="BE64" s="2">
        <v>5.9646870760792501</v>
      </c>
      <c r="BF64" s="2">
        <v>2.8469450526629001</v>
      </c>
      <c r="BG64" s="2">
        <v>1.92847332873804</v>
      </c>
      <c r="BH64" s="2">
        <v>1.16881962077099</v>
      </c>
      <c r="BI64" s="2">
        <v>23.291678009563597</v>
      </c>
      <c r="CG64" s="2">
        <v>1848.66468842729</v>
      </c>
      <c r="CH64" s="2">
        <f t="shared" si="224"/>
        <v>1.8486646884272899</v>
      </c>
      <c r="CI64" s="2">
        <v>2.1038961038961001E-4</v>
      </c>
      <c r="CJ64" s="2">
        <f t="shared" si="225"/>
        <v>3.8961038961038894</v>
      </c>
      <c r="CK64" s="2">
        <f t="shared" si="230"/>
        <v>6.1568061568061356</v>
      </c>
      <c r="CL64" s="2">
        <f t="shared" si="231"/>
        <v>2.7873265025718008</v>
      </c>
      <c r="CM64" s="2">
        <f t="shared" si="232"/>
        <v>5.7658886962939949E-2</v>
      </c>
      <c r="CN64" s="2">
        <f t="shared" si="233"/>
        <v>6.0683344871326879E-2</v>
      </c>
      <c r="FV64" s="2">
        <v>1277.0685197155699</v>
      </c>
      <c r="FW64" s="2">
        <f t="shared" si="211"/>
        <v>1.2770685197155698</v>
      </c>
      <c r="FX64" s="2">
        <v>7.2307692307692296E-4</v>
      </c>
      <c r="FY64" s="2">
        <f t="shared" si="212"/>
        <v>17.550410754294244</v>
      </c>
      <c r="FZ64" s="2">
        <f t="shared" si="213"/>
        <v>58.142599833062363</v>
      </c>
      <c r="GA64" s="2">
        <f t="shared" si="214"/>
        <v>0.4719644818497068</v>
      </c>
      <c r="GB64" s="2">
        <f t="shared" si="215"/>
        <v>0.65120096778690473</v>
      </c>
      <c r="GC64" s="2">
        <f t="shared" si="216"/>
        <v>0.65280687269373128</v>
      </c>
      <c r="GE64">
        <v>0.5</v>
      </c>
      <c r="GF64" s="2">
        <v>5.97776909387074</v>
      </c>
      <c r="GG64" s="2">
        <v>8.4568708147519303</v>
      </c>
      <c r="GH64" s="2">
        <v>16.682877533281999</v>
      </c>
      <c r="GI64" s="2">
        <v>0.95247420914715897</v>
      </c>
      <c r="GJ64" s="2">
        <v>0.25135656889650404</v>
      </c>
      <c r="GK64" s="2">
        <v>13.8129552365587</v>
      </c>
      <c r="GL64" s="2">
        <v>16.500624405441101</v>
      </c>
      <c r="GM64" s="2">
        <v>7.4383448668041101</v>
      </c>
      <c r="GN64" s="2">
        <v>1.2734888477561599</v>
      </c>
      <c r="HS64" s="2">
        <v>1050.3328402366801</v>
      </c>
      <c r="HT64" s="2">
        <f t="shared" si="219"/>
        <v>1.0503328402366801</v>
      </c>
      <c r="HU64" s="2">
        <v>6.1923076923076905E-4</v>
      </c>
      <c r="HV64" s="2">
        <f t="shared" si="226"/>
        <v>5.538736755194714</v>
      </c>
      <c r="HW64" s="2">
        <f t="shared" si="234"/>
        <v>10.527040044034655</v>
      </c>
      <c r="HX64" s="2">
        <f t="shared" si="227"/>
        <v>2.1292720368557885</v>
      </c>
      <c r="HY64" s="2">
        <f t="shared" si="228"/>
        <v>0.11850357561235628</v>
      </c>
      <c r="HZ64" s="2">
        <f t="shared" si="229"/>
        <v>0.13246099014380947</v>
      </c>
      <c r="JV64" t="s">
        <v>32</v>
      </c>
      <c r="JW64" s="2">
        <v>2.8719999999999999</v>
      </c>
      <c r="MN64" s="31" t="s">
        <v>1499</v>
      </c>
      <c r="MO64" t="s">
        <v>3</v>
      </c>
      <c r="MP64" t="s">
        <v>4</v>
      </c>
      <c r="MQ64" t="s">
        <v>5</v>
      </c>
      <c r="MR64" t="s">
        <v>6</v>
      </c>
      <c r="MS64" t="s">
        <v>7</v>
      </c>
      <c r="MT64" t="s">
        <v>8</v>
      </c>
      <c r="MU64" t="s">
        <v>9</v>
      </c>
      <c r="MV64" t="s">
        <v>10</v>
      </c>
      <c r="MX64"/>
    </row>
    <row r="65" spans="3:360" x14ac:dyDescent="0.25">
      <c r="C65" s="2">
        <v>3064.2673521850902</v>
      </c>
      <c r="D65" s="2">
        <f t="shared" ref="D65:D75" si="235">C65/1000</f>
        <v>3.0642673521850901</v>
      </c>
      <c r="E65">
        <v>4.1545893719806599E-5</v>
      </c>
      <c r="F65" s="2">
        <f t="shared" ref="F65:F75" si="236">E65*100/0.00396</f>
        <v>1.0491387302981465</v>
      </c>
      <c r="G65" s="2">
        <f>F65</f>
        <v>1.0491387302981465</v>
      </c>
      <c r="H65" s="2">
        <f>(D65/1.544)^2.407</f>
        <v>5.2061204867920212</v>
      </c>
      <c r="I65" s="2">
        <f>(G65*D65^2.407)/100.928</f>
        <v>0.1539605695123793</v>
      </c>
      <c r="J65" s="2">
        <f>I65/1.13355</f>
        <v>0.1358215954412062</v>
      </c>
      <c r="L65">
        <v>0.25</v>
      </c>
      <c r="P65">
        <v>0.25</v>
      </c>
      <c r="Q65" s="2">
        <v>1.6090680792452685</v>
      </c>
      <c r="AQ65" s="2">
        <v>1506.60899916533</v>
      </c>
      <c r="AR65" s="2">
        <f t="shared" si="217"/>
        <v>1.50660899916533</v>
      </c>
      <c r="AS65" s="2">
        <v>5.7486910994764299E-4</v>
      </c>
      <c r="AT65" s="2">
        <f t="shared" si="218"/>
        <v>11.828582509210761</v>
      </c>
      <c r="AU65" s="2">
        <f t="shared" si="220"/>
        <v>31.69370650464306</v>
      </c>
      <c r="AV65" s="2">
        <f t="shared" si="221"/>
        <v>1.1365908658721733</v>
      </c>
      <c r="AW65" s="2">
        <f t="shared" si="222"/>
        <v>0.31010439185340144</v>
      </c>
      <c r="AX65" s="2">
        <f t="shared" si="223"/>
        <v>0.32870585625910415</v>
      </c>
      <c r="AZ65">
        <v>1</v>
      </c>
      <c r="BA65" s="2">
        <v>5.3570277765844905</v>
      </c>
      <c r="BB65" s="2">
        <v>24.962290691277001</v>
      </c>
      <c r="BC65" s="2">
        <v>23.718288468814901</v>
      </c>
      <c r="BD65" s="2">
        <v>18.605547124610499</v>
      </c>
      <c r="BE65" s="2">
        <v>30.647507973182396</v>
      </c>
      <c r="BF65" s="2">
        <v>12.9438722445922</v>
      </c>
      <c r="BG65" s="2">
        <v>28.7075877723979</v>
      </c>
      <c r="BH65" s="2">
        <v>14.7468580815991</v>
      </c>
      <c r="BI65" s="2">
        <v>22.370461875960899</v>
      </c>
      <c r="CG65" s="2">
        <v>1623.14540059347</v>
      </c>
      <c r="CH65" s="2">
        <f t="shared" si="224"/>
        <v>1.62314540059347</v>
      </c>
      <c r="CI65" s="2">
        <v>3.9220779220779198E-4</v>
      </c>
      <c r="CJ65" s="2">
        <f t="shared" si="225"/>
        <v>7.2631072631072584</v>
      </c>
      <c r="CK65" s="2">
        <f t="shared" si="230"/>
        <v>13.419913419913394</v>
      </c>
      <c r="CL65" s="2">
        <f t="shared" si="231"/>
        <v>1.9683617544547822</v>
      </c>
      <c r="CM65" s="2">
        <f t="shared" si="232"/>
        <v>0.1258223216816928</v>
      </c>
      <c r="CN65" s="2">
        <f t="shared" si="233"/>
        <v>0.13242224644448597</v>
      </c>
      <c r="FV65" s="2">
        <v>883.16095669037099</v>
      </c>
      <c r="FW65" s="2">
        <f t="shared" si="211"/>
        <v>0.88316095669037098</v>
      </c>
      <c r="FX65" s="2">
        <v>6.2895927601809901E-4</v>
      </c>
      <c r="FY65" s="2">
        <f t="shared" si="212"/>
        <v>15.266001845099488</v>
      </c>
      <c r="FZ65" s="2">
        <f t="shared" si="213"/>
        <v>73.408601678161858</v>
      </c>
      <c r="GA65" s="2">
        <f t="shared" si="214"/>
        <v>0.16136226910311263</v>
      </c>
      <c r="GB65" s="2">
        <f t="shared" si="215"/>
        <v>0.78803860342393195</v>
      </c>
      <c r="GC65" s="2">
        <f t="shared" si="216"/>
        <v>0.78998195904317814</v>
      </c>
      <c r="GE65">
        <v>0.3</v>
      </c>
      <c r="GF65" s="2">
        <v>2.8146897482779503</v>
      </c>
      <c r="GG65" s="2">
        <v>2.6651859592706302</v>
      </c>
      <c r="GH65" s="2">
        <v>9.2413740825460309</v>
      </c>
      <c r="GI65" s="2">
        <v>1.44589678246943</v>
      </c>
      <c r="GJ65" s="2">
        <v>2.3430681294808999</v>
      </c>
      <c r="GK65" s="2">
        <v>0.21137449367102601</v>
      </c>
      <c r="GL65" s="2">
        <v>3.6362313465629499</v>
      </c>
      <c r="GM65" s="2">
        <v>1.3437685341210399</v>
      </c>
      <c r="GN65" s="2">
        <v>3.7220940971191698</v>
      </c>
      <c r="HS65" s="2">
        <v>910.15779092702098</v>
      </c>
      <c r="HT65" s="2">
        <f t="shared" si="219"/>
        <v>0.91015779092702098</v>
      </c>
      <c r="HU65" s="2">
        <v>8.8461538461538397E-4</v>
      </c>
      <c r="HV65" s="2">
        <f t="shared" si="226"/>
        <v>7.9124810788495878</v>
      </c>
      <c r="HW65" s="2">
        <f t="shared" si="234"/>
        <v>18.439521122884244</v>
      </c>
      <c r="HX65" s="2">
        <f t="shared" si="227"/>
        <v>1.5517033598966985</v>
      </c>
      <c r="HY65" s="2">
        <f t="shared" si="228"/>
        <v>0.20234915381695504</v>
      </c>
      <c r="HZ65" s="2">
        <f t="shared" si="229"/>
        <v>0.22618194540419506</v>
      </c>
      <c r="MO65" s="2">
        <v>1734.32323826325</v>
      </c>
      <c r="MP65" s="2">
        <f t="shared" ref="MP65:MP77" si="237">MO65/1000</f>
        <v>1.7343232382632501</v>
      </c>
      <c r="MQ65" s="2">
        <v>5.5865921787709403E-5</v>
      </c>
      <c r="MR65" s="32">
        <f t="shared" ref="MR65:MR77" si="238">MQ65*100/0.00888</f>
        <v>0.62912074085258329</v>
      </c>
      <c r="MS65" s="2">
        <f>MR65</f>
        <v>0.62912074085258329</v>
      </c>
      <c r="MT65" s="2">
        <f>(MP65/0.838)^2.326</f>
        <v>5.4293881821578944</v>
      </c>
      <c r="MU65" s="2">
        <f>(MS65*MP65^0.005)/107.807</f>
        <v>5.8517086180006755E-3</v>
      </c>
      <c r="MV65" s="2">
        <f>MU65/0.92188</f>
        <v>6.3475817004389678E-3</v>
      </c>
    </row>
    <row r="66" spans="3:360" x14ac:dyDescent="0.25">
      <c r="C66" s="2">
        <v>2493.5732647814898</v>
      </c>
      <c r="D66" s="2">
        <f t="shared" si="235"/>
        <v>2.4935732647814897</v>
      </c>
      <c r="E66">
        <v>1.5362318840579699E-4</v>
      </c>
      <c r="F66" s="2">
        <f t="shared" si="236"/>
        <v>3.8793734445908332</v>
      </c>
      <c r="G66" s="2">
        <f t="shared" ref="G66:G75" si="239">F66+G65</f>
        <v>4.9285121748889793</v>
      </c>
      <c r="H66" s="2">
        <f t="shared" ref="H66:H75" si="240">(D66/1.544)^2.407</f>
        <v>3.1701282516270011</v>
      </c>
      <c r="I66" s="2">
        <f t="shared" ref="I66:I75" si="241">(G66*D66^2.407)/100.928</f>
        <v>0.44040783884677193</v>
      </c>
      <c r="J66" s="2">
        <f t="shared" ref="J66:J75" si="242">I66/1.13355</f>
        <v>0.38852087587382284</v>
      </c>
      <c r="L66">
        <v>0.1</v>
      </c>
      <c r="M66" s="2">
        <v>1.2634708286882201</v>
      </c>
      <c r="AQ66" s="2">
        <v>1340.7694058729701</v>
      </c>
      <c r="AR66" s="2">
        <f t="shared" si="217"/>
        <v>1.34076940587297</v>
      </c>
      <c r="AS66" s="2">
        <v>6.9633507853403102E-4</v>
      </c>
      <c r="AT66" s="2">
        <f t="shared" si="218"/>
        <v>14.32788227436278</v>
      </c>
      <c r="AU66" s="2">
        <f t="shared" si="220"/>
        <v>46.021588779005839</v>
      </c>
      <c r="AV66" s="2">
        <f t="shared" si="221"/>
        <v>0.84362957294263885</v>
      </c>
      <c r="AW66" s="2">
        <f t="shared" si="222"/>
        <v>0.44882639724626466</v>
      </c>
      <c r="AX66" s="2">
        <f t="shared" si="223"/>
        <v>0.47574903514512745</v>
      </c>
      <c r="AZ66">
        <v>0.7</v>
      </c>
      <c r="BA66" s="2">
        <v>31.7960582534716</v>
      </c>
      <c r="BB66" s="2">
        <v>28.006877846173602</v>
      </c>
      <c r="BC66" s="2">
        <v>25.371197135389401</v>
      </c>
      <c r="BD66" s="2">
        <v>13.487916668423699</v>
      </c>
      <c r="BE66" s="2">
        <v>33.189566244973904</v>
      </c>
      <c r="BF66" s="2">
        <v>28.270546607317996</v>
      </c>
      <c r="BG66" s="2">
        <v>15.5443615643829</v>
      </c>
      <c r="BH66" s="2">
        <v>32.174985322769999</v>
      </c>
      <c r="BI66" s="2">
        <v>15.5492466553344</v>
      </c>
      <c r="CG66" s="2">
        <v>1486.6468842729901</v>
      </c>
      <c r="CH66" s="2">
        <f t="shared" si="224"/>
        <v>1.4866468842729901</v>
      </c>
      <c r="CI66" s="2">
        <v>5.6363636363636295E-4</v>
      </c>
      <c r="CJ66" s="2">
        <f t="shared" si="225"/>
        <v>10.437710437710425</v>
      </c>
      <c r="CK66" s="2">
        <f t="shared" si="230"/>
        <v>23.857623857623821</v>
      </c>
      <c r="CL66" s="2">
        <f t="shared" si="231"/>
        <v>1.5562984553010804</v>
      </c>
      <c r="CM66" s="2">
        <f t="shared" si="232"/>
        <v>0.22385710564134864</v>
      </c>
      <c r="CN66" s="2">
        <f t="shared" si="233"/>
        <v>0.23559937867448497</v>
      </c>
      <c r="FV66" s="2">
        <v>724.52057746175501</v>
      </c>
      <c r="FW66" s="2">
        <f t="shared" si="211"/>
        <v>0.72452057746175502</v>
      </c>
      <c r="FX66" s="2">
        <v>4.9683257918551997E-4</v>
      </c>
      <c r="FY66" s="2">
        <f t="shared" si="212"/>
        <v>12.059043184114563</v>
      </c>
      <c r="FZ66" s="2">
        <f t="shared" si="213"/>
        <v>85.467644862276416</v>
      </c>
      <c r="GA66" s="2">
        <f t="shared" si="214"/>
        <v>9.0692965891552499E-2</v>
      </c>
      <c r="GB66" s="2">
        <f t="shared" si="215"/>
        <v>0.8968370205400984</v>
      </c>
      <c r="GC66" s="2">
        <f t="shared" si="216"/>
        <v>0.89904868029362073</v>
      </c>
      <c r="HS66" s="2">
        <v>805.22682445759301</v>
      </c>
      <c r="HT66" s="2">
        <f t="shared" si="219"/>
        <v>0.80522682445759297</v>
      </c>
      <c r="HU66" s="2">
        <v>1.1461538461538399E-3</v>
      </c>
      <c r="HV66" s="2">
        <f t="shared" si="226"/>
        <v>10.251823310857244</v>
      </c>
      <c r="HW66" s="2">
        <f t="shared" si="234"/>
        <v>28.691344433741488</v>
      </c>
      <c r="HX66" s="2">
        <f t="shared" si="227"/>
        <v>1.1838408156084148</v>
      </c>
      <c r="HY66" s="2">
        <f t="shared" si="228"/>
        <v>0.30805859348694847</v>
      </c>
      <c r="HZ66" s="2">
        <f t="shared" si="229"/>
        <v>0.34434189942987431</v>
      </c>
      <c r="MO66" s="2">
        <v>1459.7765363128401</v>
      </c>
      <c r="MP66" s="2">
        <f t="shared" si="237"/>
        <v>1.4597765363128401</v>
      </c>
      <c r="MQ66" s="2">
        <v>2.0335195530726201E-4</v>
      </c>
      <c r="MR66" s="32">
        <f t="shared" si="238"/>
        <v>2.2899994967034005</v>
      </c>
      <c r="MS66" s="2">
        <f t="shared" ref="MS66:MS77" si="243">MR66+MS65</f>
        <v>2.9191202375559837</v>
      </c>
      <c r="MT66" s="2">
        <f t="shared" ref="MT66:MT77" si="244">(MP66/0.838)^2.326</f>
        <v>3.6363403883897463</v>
      </c>
      <c r="MU66" s="2">
        <f t="shared" ref="MU66:MU77" si="245">(MS66*MP66^0.005)/107.807</f>
        <v>2.7128542075377036E-2</v>
      </c>
      <c r="MV66" s="2">
        <f t="shared" ref="MV66:MV77" si="246">MU66/0.92188</f>
        <v>2.942741145851633E-2</v>
      </c>
    </row>
    <row r="67" spans="3:360" x14ac:dyDescent="0.25">
      <c r="C67" s="2">
        <v>2077.1208226221001</v>
      </c>
      <c r="D67" s="2">
        <f t="shared" si="235"/>
        <v>2.0771208226221001</v>
      </c>
      <c r="E67" s="2">
        <v>2.7149758454106198E-4</v>
      </c>
      <c r="F67" s="2">
        <f t="shared" si="236"/>
        <v>6.8559996096227769</v>
      </c>
      <c r="G67" s="2">
        <f t="shared" si="239"/>
        <v>11.784511784511757</v>
      </c>
      <c r="H67" s="2">
        <f t="shared" si="240"/>
        <v>2.0420031773968894</v>
      </c>
      <c r="I67" s="2">
        <f t="shared" si="241"/>
        <v>0.67831337833440175</v>
      </c>
      <c r="J67" s="2">
        <f t="shared" si="242"/>
        <v>0.59839740490882776</v>
      </c>
      <c r="AQ67" s="2">
        <v>1092.55633963123</v>
      </c>
      <c r="AR67" s="2">
        <f t="shared" si="217"/>
        <v>1.0925563396312301</v>
      </c>
      <c r="AS67" s="2">
        <v>8.59685863874345E-4</v>
      </c>
      <c r="AT67" s="2">
        <f t="shared" si="218"/>
        <v>17.689009544739609</v>
      </c>
      <c r="AU67" s="2">
        <f t="shared" si="220"/>
        <v>63.710598323745444</v>
      </c>
      <c r="AV67" s="2">
        <f t="shared" si="221"/>
        <v>0.49991618327503951</v>
      </c>
      <c r="AW67" s="2">
        <f t="shared" si="222"/>
        <v>0.61778730650073255</v>
      </c>
      <c r="AX67" s="2">
        <f t="shared" si="223"/>
        <v>0.65484498415400783</v>
      </c>
      <c r="AZ67">
        <v>0.5</v>
      </c>
      <c r="BA67" s="2">
        <v>27.185310884564501</v>
      </c>
      <c r="BB67" s="2">
        <v>16.5142562187857</v>
      </c>
      <c r="BC67" s="2">
        <v>25.781265998405701</v>
      </c>
      <c r="BD67" s="2">
        <v>24.896908445029702</v>
      </c>
      <c r="BE67" s="2">
        <v>19.9184943112678</v>
      </c>
      <c r="BF67" s="2">
        <v>28.078091458072301</v>
      </c>
      <c r="BG67" s="2">
        <v>30.446064827638402</v>
      </c>
      <c r="BH67" s="2">
        <v>16.060080935512001</v>
      </c>
      <c r="BI67" s="2">
        <v>17.652002389476401</v>
      </c>
      <c r="CG67" s="2">
        <v>1261.12759643916</v>
      </c>
      <c r="CH67" s="2">
        <f t="shared" si="224"/>
        <v>1.2611275964391599</v>
      </c>
      <c r="CI67" s="2">
        <v>7.5064935064934999E-4</v>
      </c>
      <c r="CJ67" s="2">
        <f t="shared" si="225"/>
        <v>13.900913900913888</v>
      </c>
      <c r="CK67" s="2">
        <f t="shared" si="230"/>
        <v>37.758537758537713</v>
      </c>
      <c r="CL67" s="2">
        <f t="shared" si="231"/>
        <v>1.0023948030564762</v>
      </c>
      <c r="CM67" s="2">
        <f t="shared" si="232"/>
        <v>0.35480327009235257</v>
      </c>
      <c r="CN67" s="2">
        <f t="shared" si="233"/>
        <v>0.37341423559437631</v>
      </c>
      <c r="FV67" s="2">
        <v>654.35789700495604</v>
      </c>
      <c r="FW67" s="2">
        <f t="shared" si="211"/>
        <v>0.65435789700495606</v>
      </c>
      <c r="FX67" s="2">
        <v>3.5384615384615299E-4</v>
      </c>
      <c r="FY67" s="2">
        <f t="shared" si="212"/>
        <v>8.5884988797609942</v>
      </c>
      <c r="FZ67" s="2">
        <f t="shared" si="213"/>
        <v>94.056143742037406</v>
      </c>
      <c r="GA67" s="2">
        <f t="shared" si="214"/>
        <v>6.742930117520024E-2</v>
      </c>
      <c r="GB67" s="2">
        <f t="shared" si="215"/>
        <v>0.97546544846130834</v>
      </c>
      <c r="GC67" s="2">
        <f t="shared" si="216"/>
        <v>0.9778710111487342</v>
      </c>
      <c r="HS67" s="2">
        <v>722.69477317554197</v>
      </c>
      <c r="HT67" s="2">
        <f t="shared" si="219"/>
        <v>0.72269477317554198</v>
      </c>
      <c r="HU67" s="2">
        <v>1.3961538461538399E-3</v>
      </c>
      <c r="HV67" s="2">
        <f t="shared" si="226"/>
        <v>12.487959267923435</v>
      </c>
      <c r="HW67" s="2">
        <f t="shared" si="234"/>
        <v>41.179303701664921</v>
      </c>
      <c r="HX67" s="2">
        <f t="shared" si="227"/>
        <v>0.93229066261017579</v>
      </c>
      <c r="HY67" s="2">
        <f t="shared" si="228"/>
        <v>0.43371251783589215</v>
      </c>
      <c r="HZ67" s="2">
        <f t="shared" si="229"/>
        <v>0.48479541020968686</v>
      </c>
      <c r="JT67" s="38" t="s">
        <v>1408</v>
      </c>
      <c r="JU67" t="s">
        <v>3</v>
      </c>
      <c r="JV67" t="s">
        <v>4</v>
      </c>
      <c r="JW67" t="s">
        <v>5</v>
      </c>
      <c r="JX67" t="s">
        <v>6</v>
      </c>
      <c r="JY67" t="s">
        <v>7</v>
      </c>
      <c r="JZ67" t="s">
        <v>8</v>
      </c>
      <c r="KA67" t="s">
        <v>9</v>
      </c>
      <c r="KB67" t="s">
        <v>10</v>
      </c>
      <c r="KC67"/>
      <c r="KD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MO67" s="2">
        <v>1241.0173478388699</v>
      </c>
      <c r="MP67" s="2">
        <f t="shared" si="237"/>
        <v>1.24101734783887</v>
      </c>
      <c r="MQ67" s="2">
        <v>4.1117318435754098E-4</v>
      </c>
      <c r="MR67" s="32">
        <f t="shared" si="238"/>
        <v>4.6303286526750105</v>
      </c>
      <c r="MS67" s="2">
        <f t="shared" si="243"/>
        <v>7.5494488902309946</v>
      </c>
      <c r="MT67" s="2">
        <f t="shared" si="244"/>
        <v>2.4926522678612448</v>
      </c>
      <c r="MU67" s="2">
        <f t="shared" si="245"/>
        <v>7.0103092660137839E-2</v>
      </c>
      <c r="MV67" s="2">
        <f t="shared" si="246"/>
        <v>7.6043620276107338E-2</v>
      </c>
    </row>
    <row r="68" spans="3:360" x14ac:dyDescent="0.25">
      <c r="C68" s="2">
        <v>1753.2133676092501</v>
      </c>
      <c r="D68" s="2">
        <f t="shared" si="235"/>
        <v>1.7532133676092501</v>
      </c>
      <c r="E68" s="2">
        <v>4.06763285024154E-4</v>
      </c>
      <c r="F68" s="2">
        <f t="shared" si="236"/>
        <v>10.271800126872575</v>
      </c>
      <c r="G68" s="2">
        <f t="shared" si="239"/>
        <v>22.056311911384334</v>
      </c>
      <c r="H68" s="2">
        <f t="shared" si="240"/>
        <v>1.357801418150574</v>
      </c>
      <c r="I68" s="2">
        <f t="shared" si="241"/>
        <v>0.84417313464651234</v>
      </c>
      <c r="J68" s="2">
        <f t="shared" si="242"/>
        <v>0.74471627598827783</v>
      </c>
      <c r="AQ68" s="2">
        <v>808.04309886941303</v>
      </c>
      <c r="AR68" s="2">
        <f t="shared" si="217"/>
        <v>0.80804309886941306</v>
      </c>
      <c r="AS68" s="2">
        <v>6.7539267015706702E-4</v>
      </c>
      <c r="AT68" s="2">
        <f t="shared" si="218"/>
        <v>13.896968521750351</v>
      </c>
      <c r="AU68" s="2">
        <f t="shared" si="220"/>
        <v>77.607566845495796</v>
      </c>
      <c r="AV68" s="2">
        <f t="shared" si="221"/>
        <v>0.23122638237575843</v>
      </c>
      <c r="AW68" s="2">
        <f t="shared" si="222"/>
        <v>0.74621350361026206</v>
      </c>
      <c r="AX68" s="2">
        <f t="shared" si="223"/>
        <v>0.79097476559530011</v>
      </c>
      <c r="AZ68">
        <v>0.3</v>
      </c>
      <c r="BA68" s="2">
        <v>24.1016898922942</v>
      </c>
      <c r="BB68" s="2">
        <v>7.3637576305624801</v>
      </c>
      <c r="BC68" s="2">
        <v>6.06478278817199</v>
      </c>
      <c r="BD68" s="2">
        <v>15.602596647061301</v>
      </c>
      <c r="BE68" s="2">
        <v>7.6993233356655795</v>
      </c>
      <c r="BF68" s="2">
        <v>18.210440767829699</v>
      </c>
      <c r="BG68" s="2">
        <v>16.321295445619597</v>
      </c>
      <c r="BH68" s="2">
        <v>27.896472957596202</v>
      </c>
      <c r="BI68" s="2">
        <v>9.62435038463253</v>
      </c>
      <c r="CG68" s="2">
        <v>1112.7596439169099</v>
      </c>
      <c r="CH68" s="2">
        <f t="shared" si="224"/>
        <v>1.1127596439169098</v>
      </c>
      <c r="CI68" s="2">
        <v>9.0649350649350596E-4</v>
      </c>
      <c r="CJ68" s="2">
        <f t="shared" si="225"/>
        <v>16.786916786916777</v>
      </c>
      <c r="CK68" s="2">
        <f t="shared" si="230"/>
        <v>54.54545454545449</v>
      </c>
      <c r="CL68" s="2">
        <f t="shared" si="231"/>
        <v>0.7172761944104501</v>
      </c>
      <c r="CM68" s="2">
        <f t="shared" si="232"/>
        <v>0.51310867727607057</v>
      </c>
      <c r="CN68" s="2">
        <f t="shared" si="233"/>
        <v>0.54002344581551587</v>
      </c>
      <c r="FV68" s="2">
        <v>523.190045248871</v>
      </c>
      <c r="FW68" s="2">
        <f t="shared" si="211"/>
        <v>0.52319004524887103</v>
      </c>
      <c r="FX68" s="2">
        <v>1.9095022624434301E-4</v>
      </c>
      <c r="FY68" s="2">
        <f t="shared" si="212"/>
        <v>4.6347142292316263</v>
      </c>
      <c r="FZ68" s="2">
        <f t="shared" si="213"/>
        <v>98.690857971269025</v>
      </c>
      <c r="GA68" s="2">
        <f t="shared" si="214"/>
        <v>3.5166169074835517E-2</v>
      </c>
      <c r="GB68" s="2">
        <f t="shared" si="215"/>
        <v>0.99753632865999964</v>
      </c>
      <c r="GC68" s="2">
        <f t="shared" si="216"/>
        <v>0.99999631960623103</v>
      </c>
      <c r="HS68" s="2">
        <v>569.36637080867797</v>
      </c>
      <c r="HT68" s="2">
        <f t="shared" si="219"/>
        <v>0.56936637080867802</v>
      </c>
      <c r="HU68" s="2">
        <v>1.5576923076923001E-3</v>
      </c>
      <c r="HV68" s="2">
        <f t="shared" si="226"/>
        <v>13.932847117104652</v>
      </c>
      <c r="HW68" s="2">
        <f t="shared" si="234"/>
        <v>55.112150818769571</v>
      </c>
      <c r="HX68" s="2">
        <f t="shared" si="227"/>
        <v>0.55052930728007077</v>
      </c>
      <c r="HY68" s="2">
        <f t="shared" si="228"/>
        <v>0.55633461983312937</v>
      </c>
      <c r="HZ68" s="2">
        <f t="shared" si="229"/>
        <v>0.62186000897927562</v>
      </c>
      <c r="JU68" s="2">
        <v>2661.2021857923501</v>
      </c>
      <c r="JV68" s="2">
        <f t="shared" ref="JV68:JV81" si="247">JU68/1000</f>
        <v>2.6612021857923502</v>
      </c>
      <c r="JW68">
        <v>2.65691087030342E-5</v>
      </c>
      <c r="JX68" s="2">
        <f>JW68*100/0.00605</f>
        <v>0.43915882153775537</v>
      </c>
      <c r="JY68" s="2">
        <f>JX68</f>
        <v>0.43915882153775537</v>
      </c>
      <c r="JZ68" s="2">
        <f>(JV68/0.906)^1.624</f>
        <v>5.753740492370599</v>
      </c>
      <c r="KA68" s="2">
        <f>(JY68*JV68^(-0.082))/126.132</f>
        <v>3.2132161669678975E-3</v>
      </c>
      <c r="KB68" s="2">
        <f>KA68/0.89989</f>
        <v>3.5706766015489643E-3</v>
      </c>
      <c r="MO68" s="2">
        <v>1113.2902087621201</v>
      </c>
      <c r="MP68" s="2">
        <f t="shared" si="237"/>
        <v>1.1132902087621201</v>
      </c>
      <c r="MQ68" s="2">
        <v>6.5251396648044599E-4</v>
      </c>
      <c r="MR68" s="32">
        <f t="shared" si="238"/>
        <v>7.3481302531581747</v>
      </c>
      <c r="MS68" s="2">
        <f t="shared" si="243"/>
        <v>14.897579143389169</v>
      </c>
      <c r="MT68" s="2">
        <f t="shared" si="244"/>
        <v>1.9361790949072135</v>
      </c>
      <c r="MU68" s="2">
        <f t="shared" si="245"/>
        <v>0.13826166495092421</v>
      </c>
      <c r="MV68" s="2">
        <f t="shared" si="246"/>
        <v>0.1499779417613184</v>
      </c>
    </row>
    <row r="69" spans="3:360" x14ac:dyDescent="0.25">
      <c r="C69" s="2">
        <v>1629.82005141388</v>
      </c>
      <c r="D69" s="2">
        <f t="shared" si="235"/>
        <v>1.6298200514138801</v>
      </c>
      <c r="E69" s="2">
        <v>5.2463768115941999E-4</v>
      </c>
      <c r="F69" s="2">
        <f t="shared" si="236"/>
        <v>13.248426291904545</v>
      </c>
      <c r="G69" s="2">
        <f t="shared" si="239"/>
        <v>35.304738203288878</v>
      </c>
      <c r="H69" s="2">
        <f t="shared" si="240"/>
        <v>1.1390587166995358</v>
      </c>
      <c r="I69" s="2">
        <f t="shared" si="241"/>
        <v>1.1335520884558501</v>
      </c>
      <c r="J69" s="2">
        <f t="shared" si="242"/>
        <v>1.0000018424029378</v>
      </c>
      <c r="AQ69" s="2">
        <v>719.96357842021303</v>
      </c>
      <c r="AR69" s="2">
        <f t="shared" si="217"/>
        <v>0.71996357842021308</v>
      </c>
      <c r="AS69" s="2">
        <v>5.1413612565444995E-4</v>
      </c>
      <c r="AT69" s="2">
        <f t="shared" si="218"/>
        <v>10.578932626634773</v>
      </c>
      <c r="AU69" s="2">
        <f t="shared" si="220"/>
        <v>88.186499472130564</v>
      </c>
      <c r="AV69" s="2">
        <f t="shared" si="221"/>
        <v>0.17215531843054044</v>
      </c>
      <c r="AW69" s="2">
        <f t="shared" si="222"/>
        <v>0.84519645737047022</v>
      </c>
      <c r="AX69" s="2">
        <f t="shared" si="223"/>
        <v>0.89589516474329323</v>
      </c>
      <c r="CG69" s="2">
        <v>857.56676557863398</v>
      </c>
      <c r="CH69" s="2">
        <f t="shared" si="224"/>
        <v>0.85756676557863398</v>
      </c>
      <c r="CI69" s="2">
        <v>9.71428571428571E-4</v>
      </c>
      <c r="CJ69" s="2">
        <f t="shared" si="225"/>
        <v>17.98941798941798</v>
      </c>
      <c r="CK69" s="2">
        <f t="shared" si="230"/>
        <v>72.534872534872477</v>
      </c>
      <c r="CL69" s="2">
        <f t="shared" si="231"/>
        <v>0.35741077314588171</v>
      </c>
      <c r="CM69" s="2">
        <f t="shared" si="232"/>
        <v>0.68390097088278146</v>
      </c>
      <c r="CN69" s="2">
        <f t="shared" si="233"/>
        <v>0.7197745336393675</v>
      </c>
      <c r="FV69" s="2">
        <v>363.87631975867401</v>
      </c>
      <c r="FW69" s="2">
        <f t="shared" si="211"/>
        <v>0.36387631975867402</v>
      </c>
      <c r="FX69" s="2">
        <v>4.9773755656108602E-5</v>
      </c>
      <c r="FY69" s="2">
        <f t="shared" si="212"/>
        <v>1.2081008654395291</v>
      </c>
      <c r="FZ69" s="2">
        <f t="shared" si="213"/>
        <v>99.898958836708559</v>
      </c>
      <c r="GA69" s="2">
        <f t="shared" si="214"/>
        <v>1.2223667711377485E-2</v>
      </c>
      <c r="GB69" s="2">
        <f t="shared" si="215"/>
        <v>0.96844866618353898</v>
      </c>
      <c r="GC69" s="2">
        <f t="shared" si="216"/>
        <v>0.97083692501908592</v>
      </c>
      <c r="HS69" s="2">
        <v>472.94132149901299</v>
      </c>
      <c r="HT69" s="2">
        <f t="shared" si="219"/>
        <v>0.47294132149901297</v>
      </c>
      <c r="HU69" s="2">
        <v>1.4730769230769201E-3</v>
      </c>
      <c r="HV69" s="2">
        <f t="shared" si="226"/>
        <v>13.176001100866904</v>
      </c>
      <c r="HW69" s="2">
        <f t="shared" si="234"/>
        <v>68.288151919636476</v>
      </c>
      <c r="HX69" s="2">
        <f t="shared" si="227"/>
        <v>0.36540052639657017</v>
      </c>
      <c r="HY69" s="2">
        <f t="shared" si="228"/>
        <v>0.66694502201706374</v>
      </c>
      <c r="HZ69" s="2">
        <f t="shared" si="229"/>
        <v>0.74549816350565457</v>
      </c>
      <c r="JU69" s="2">
        <v>2207.6502732240401</v>
      </c>
      <c r="JV69" s="2">
        <f t="shared" si="247"/>
        <v>2.2076502732240399</v>
      </c>
      <c r="JW69">
        <v>8.8611033929177904E-5</v>
      </c>
      <c r="JX69" s="2">
        <f t="shared" ref="JX69:JX81" si="248">JW69*100/0.00605</f>
        <v>1.4646451889120315</v>
      </c>
      <c r="JY69" s="2">
        <f>JX69+JY68</f>
        <v>1.9038040104497869</v>
      </c>
      <c r="JZ69" s="2">
        <f t="shared" ref="JZ69:JZ81" si="249">(JV69/0.906)^1.624</f>
        <v>4.2478245854693837</v>
      </c>
      <c r="KA69" s="2">
        <f t="shared" ref="KA69:KA81" si="250">(JY69*JV69^(-0.082))/126.132</f>
        <v>1.4144730349679113E-2</v>
      </c>
      <c r="KB69" s="2">
        <f t="shared" ref="KB69:KB81" si="251">KA69/0.89989</f>
        <v>1.5718288179309821E-2</v>
      </c>
      <c r="MO69" s="2">
        <v>982.01509359992099</v>
      </c>
      <c r="MP69" s="2">
        <f t="shared" si="237"/>
        <v>0.98201509359992101</v>
      </c>
      <c r="MQ69" s="2">
        <v>9.0055865921787699E-4</v>
      </c>
      <c r="MR69" s="32">
        <f t="shared" si="238"/>
        <v>10.141426342543658</v>
      </c>
      <c r="MS69" s="2">
        <f t="shared" si="243"/>
        <v>25.039005485932826</v>
      </c>
      <c r="MT69" s="2">
        <f t="shared" si="244"/>
        <v>1.4461097681976596</v>
      </c>
      <c r="MU69" s="2">
        <f t="shared" si="245"/>
        <v>0.23223662168953699</v>
      </c>
      <c r="MV69" s="2">
        <f t="shared" si="246"/>
        <v>0.25191632499841299</v>
      </c>
    </row>
    <row r="70" spans="3:360" x14ac:dyDescent="0.25">
      <c r="C70" s="2">
        <v>1352.1850899742899</v>
      </c>
      <c r="D70" s="2">
        <f t="shared" si="235"/>
        <v>1.35218508997429</v>
      </c>
      <c r="E70" s="2">
        <v>5.9227053140096598E-4</v>
      </c>
      <c r="F70" s="2">
        <f t="shared" si="236"/>
        <v>14.956326550529443</v>
      </c>
      <c r="G70" s="2">
        <f t="shared" si="239"/>
        <v>50.261064753818317</v>
      </c>
      <c r="H70" s="2">
        <f t="shared" si="240"/>
        <v>0.72665782451675054</v>
      </c>
      <c r="I70" s="2">
        <f t="shared" si="241"/>
        <v>1.0294944581645704</v>
      </c>
      <c r="J70" s="2">
        <f t="shared" si="242"/>
        <v>0.90820383588246689</v>
      </c>
      <c r="L70" s="35" t="s">
        <v>1527</v>
      </c>
      <c r="AQ70" s="2">
        <v>632.12686850292096</v>
      </c>
      <c r="AR70" s="2">
        <f t="shared" si="217"/>
        <v>0.63212686850292099</v>
      </c>
      <c r="AS70" s="2">
        <v>3.4450261780104698E-4</v>
      </c>
      <c r="AT70" s="2">
        <f t="shared" si="218"/>
        <v>7.0885312304742181</v>
      </c>
      <c r="AU70" s="2">
        <f t="shared" si="220"/>
        <v>95.275030702604781</v>
      </c>
      <c r="AV70" s="2">
        <f t="shared" si="221"/>
        <v>0.12344980302048375</v>
      </c>
      <c r="AW70" s="2">
        <f t="shared" si="222"/>
        <v>0.90981372878186262</v>
      </c>
      <c r="AX70" s="2">
        <f t="shared" si="223"/>
        <v>0.96438847243707682</v>
      </c>
      <c r="BA70" s="23" t="s">
        <v>1524</v>
      </c>
      <c r="CG70" s="2">
        <v>667.65578635014799</v>
      </c>
      <c r="CH70" s="2">
        <f t="shared" si="224"/>
        <v>0.667655786350148</v>
      </c>
      <c r="CI70" s="2">
        <v>7.4025974025973996E-4</v>
      </c>
      <c r="CJ70" s="2">
        <f t="shared" si="225"/>
        <v>13.708513708513703</v>
      </c>
      <c r="CK70" s="2">
        <f t="shared" si="230"/>
        <v>86.243386243386183</v>
      </c>
      <c r="CL70" s="2">
        <f t="shared" si="231"/>
        <v>0.1830049601023343</v>
      </c>
      <c r="CM70" s="2">
        <f t="shared" si="232"/>
        <v>0.8149460576216303</v>
      </c>
      <c r="CN70" s="2">
        <f t="shared" si="233"/>
        <v>0.85769350174879</v>
      </c>
      <c r="FW70" t="s">
        <v>28</v>
      </c>
      <c r="FX70" s="2">
        <f>SUM(FX58:FX69)</f>
        <v>4.1158371040723929E-3</v>
      </c>
      <c r="HS70" s="2">
        <v>411.513806706114</v>
      </c>
      <c r="HT70" s="2">
        <f t="shared" si="219"/>
        <v>0.41151380670611398</v>
      </c>
      <c r="HU70" s="2">
        <v>1.3076923076923001E-3</v>
      </c>
      <c r="HV70" s="2">
        <f t="shared" si="226"/>
        <v>11.696711160038461</v>
      </c>
      <c r="HW70" s="2">
        <f t="shared" si="234"/>
        <v>79.984863079674938</v>
      </c>
      <c r="HX70" s="2">
        <f t="shared" si="227"/>
        <v>0.26871696985064247</v>
      </c>
      <c r="HY70" s="2">
        <f t="shared" si="228"/>
        <v>0.76207412176237999</v>
      </c>
      <c r="HZ70" s="2">
        <f t="shared" si="229"/>
        <v>0.85183161951016617</v>
      </c>
      <c r="JU70" s="2">
        <v>1879.7814207650199</v>
      </c>
      <c r="JV70" s="2">
        <f t="shared" si="247"/>
        <v>1.8797814207650199</v>
      </c>
      <c r="JW70" s="2">
        <v>1.88787008736994E-4</v>
      </c>
      <c r="JX70" s="2">
        <f t="shared" si="248"/>
        <v>3.1204464254048596</v>
      </c>
      <c r="JY70" s="2">
        <f t="shared" ref="JY70:JY81" si="252">JX70+JY69</f>
        <v>5.0242504358546469</v>
      </c>
      <c r="JZ70" s="2">
        <f t="shared" si="249"/>
        <v>3.2717050774130625</v>
      </c>
      <c r="KA70" s="2">
        <f t="shared" si="250"/>
        <v>3.7824151448438946E-2</v>
      </c>
      <c r="KB70" s="2">
        <f t="shared" si="251"/>
        <v>4.2031972183754623E-2</v>
      </c>
      <c r="MO70" s="2">
        <v>882.75017151818099</v>
      </c>
      <c r="MP70" s="2">
        <f t="shared" si="237"/>
        <v>0.88275017151818103</v>
      </c>
      <c r="MQ70" s="2">
        <v>1.0748603351955299E-3</v>
      </c>
      <c r="MR70" s="32">
        <f t="shared" si="238"/>
        <v>12.104283054003714</v>
      </c>
      <c r="MS70" s="2">
        <f t="shared" si="243"/>
        <v>37.143288539936542</v>
      </c>
      <c r="MT70" s="2">
        <f t="shared" si="244"/>
        <v>1.1286340804331025</v>
      </c>
      <c r="MU70" s="2">
        <f t="shared" si="245"/>
        <v>0.34432026209554734</v>
      </c>
      <c r="MV70" s="2">
        <f t="shared" si="246"/>
        <v>0.37349791957255535</v>
      </c>
    </row>
    <row r="71" spans="3:360" x14ac:dyDescent="0.25">
      <c r="C71" s="2">
        <v>1012.8534704370099</v>
      </c>
      <c r="D71" s="2">
        <f t="shared" si="235"/>
        <v>1.01285347043701</v>
      </c>
      <c r="E71" s="2">
        <v>7.3913043478260798E-4</v>
      </c>
      <c r="F71" s="2">
        <f t="shared" si="236"/>
        <v>18.664909969257778</v>
      </c>
      <c r="G71" s="2">
        <f t="shared" si="239"/>
        <v>68.925974723076095</v>
      </c>
      <c r="H71" s="2">
        <f t="shared" si="240"/>
        <v>0.36247384449170039</v>
      </c>
      <c r="I71" s="2">
        <f t="shared" si="241"/>
        <v>0.70424206883634699</v>
      </c>
      <c r="J71" s="2">
        <f t="shared" si="242"/>
        <v>0.62127128828578093</v>
      </c>
      <c r="AQ71" s="2">
        <v>532.75665832005404</v>
      </c>
      <c r="AR71" s="2">
        <f t="shared" si="217"/>
        <v>0.53275665832005403</v>
      </c>
      <c r="AS71" s="2">
        <v>1.7277486910994701E-4</v>
      </c>
      <c r="AT71" s="2">
        <f t="shared" si="218"/>
        <v>3.5550384590524078</v>
      </c>
      <c r="AU71" s="2">
        <f t="shared" si="220"/>
        <v>98.830069161657192</v>
      </c>
      <c r="AV71" s="2">
        <f t="shared" si="221"/>
        <v>7.9733819820224025E-2</v>
      </c>
      <c r="AW71" s="2">
        <f t="shared" si="222"/>
        <v>0.93925340379084921</v>
      </c>
      <c r="AX71" s="2">
        <f t="shared" si="223"/>
        <v>0.99559407234484398</v>
      </c>
      <c r="AZ71" s="6" t="s">
        <v>1528</v>
      </c>
      <c r="BA71" s="23" t="s">
        <v>1149</v>
      </c>
      <c r="BB71" s="23" t="s">
        <v>1149</v>
      </c>
      <c r="BG71" s="23" t="s">
        <v>1149</v>
      </c>
      <c r="CG71" s="2">
        <v>572.700296735905</v>
      </c>
      <c r="CH71" s="2">
        <f t="shared" si="224"/>
        <v>0.57270029673590495</v>
      </c>
      <c r="CI71" s="2">
        <v>4.8051948051948E-4</v>
      </c>
      <c r="CJ71" s="2">
        <f t="shared" si="225"/>
        <v>8.8985088985088883</v>
      </c>
      <c r="CK71" s="2">
        <f t="shared" si="230"/>
        <v>95.141895141895077</v>
      </c>
      <c r="CL71" s="2">
        <f t="shared" si="231"/>
        <v>0.12142470351252939</v>
      </c>
      <c r="CM71" s="2">
        <f t="shared" si="232"/>
        <v>0.90024592188453278</v>
      </c>
      <c r="CN71" s="2">
        <f t="shared" si="233"/>
        <v>0.94746771268474028</v>
      </c>
      <c r="FW71" t="s">
        <v>29</v>
      </c>
      <c r="FX71" s="2">
        <v>91.831999999999994</v>
      </c>
      <c r="HS71" s="2">
        <v>359.22090729783002</v>
      </c>
      <c r="HT71" s="2">
        <f t="shared" si="219"/>
        <v>0.35922090729783002</v>
      </c>
      <c r="HU71" s="2">
        <v>9.9230769230769207E-4</v>
      </c>
      <c r="HV71" s="2">
        <f t="shared" si="226"/>
        <v>8.8757396449704107</v>
      </c>
      <c r="HW71" s="2">
        <f t="shared" si="234"/>
        <v>88.860602724645346</v>
      </c>
      <c r="HX71" s="2">
        <f t="shared" si="227"/>
        <v>0.19902778812302938</v>
      </c>
      <c r="HY71" s="2">
        <f t="shared" si="228"/>
        <v>0.82640436771775838</v>
      </c>
      <c r="HZ71" s="2">
        <f t="shared" si="229"/>
        <v>0.92373871624890558</v>
      </c>
      <c r="JU71" s="2">
        <v>1573.77049180327</v>
      </c>
      <c r="JV71" s="2">
        <f t="shared" si="247"/>
        <v>1.57377049180327</v>
      </c>
      <c r="JW71" s="2">
        <v>3.1829211818097599E-4</v>
      </c>
      <c r="JX71" s="2">
        <f t="shared" si="248"/>
        <v>5.2610267467929921</v>
      </c>
      <c r="JY71" s="2">
        <f t="shared" si="252"/>
        <v>10.28527718264764</v>
      </c>
      <c r="JZ71" s="2">
        <f t="shared" si="249"/>
        <v>2.4516396548282544</v>
      </c>
      <c r="KA71" s="2">
        <f t="shared" si="250"/>
        <v>7.8567244775453002E-2</v>
      </c>
      <c r="KB71" s="2">
        <f t="shared" si="251"/>
        <v>8.7307609569450717E-2</v>
      </c>
      <c r="MO71" s="2">
        <v>751.92590414583901</v>
      </c>
      <c r="MP71" s="2">
        <f t="shared" si="237"/>
        <v>0.75192590414583904</v>
      </c>
      <c r="MQ71" s="2">
        <v>1.2458100558659199E-3</v>
      </c>
      <c r="MR71" s="32">
        <f t="shared" si="238"/>
        <v>14.02939252101261</v>
      </c>
      <c r="MS71" s="2">
        <f t="shared" si="243"/>
        <v>51.172681060949152</v>
      </c>
      <c r="MT71" s="2">
        <f t="shared" si="244"/>
        <v>0.77717276209670938</v>
      </c>
      <c r="MU71" s="2">
        <f t="shared" si="245"/>
        <v>0.47399317208570052</v>
      </c>
      <c r="MV71" s="2">
        <f t="shared" si="246"/>
        <v>0.51415929631372903</v>
      </c>
    </row>
    <row r="72" spans="3:360" x14ac:dyDescent="0.25">
      <c r="C72" s="2">
        <v>704.370179948584</v>
      </c>
      <c r="D72" s="2">
        <f t="shared" si="235"/>
        <v>0.70437017994858397</v>
      </c>
      <c r="E72" s="2">
        <v>5.6135265700483095E-4</v>
      </c>
      <c r="F72" s="2">
        <f t="shared" si="236"/>
        <v>14.175572146586639</v>
      </c>
      <c r="G72" s="2">
        <f t="shared" si="239"/>
        <v>83.101546869662741</v>
      </c>
      <c r="H72" s="2">
        <f t="shared" si="240"/>
        <v>0.15121082150145623</v>
      </c>
      <c r="I72" s="2">
        <f t="shared" si="241"/>
        <v>0.35420472878722814</v>
      </c>
      <c r="J72" s="2">
        <f t="shared" si="242"/>
        <v>0.31247384657688509</v>
      </c>
      <c r="L72" s="23" t="s">
        <v>1529</v>
      </c>
      <c r="M72" s="16" t="s">
        <v>1530</v>
      </c>
      <c r="AQ72" s="2">
        <v>420.27467941421901</v>
      </c>
      <c r="AR72" s="2">
        <f t="shared" si="217"/>
        <v>0.42027467941421903</v>
      </c>
      <c r="AS72" s="2">
        <v>5.3403141361256397E-5</v>
      </c>
      <c r="AT72" s="2">
        <f t="shared" si="218"/>
        <v>1.0988300691616544</v>
      </c>
      <c r="AU72" s="2">
        <f t="shared" si="220"/>
        <v>99.928899230818843</v>
      </c>
      <c r="AV72" s="2">
        <f t="shared" si="221"/>
        <v>4.3489624897038462E-2</v>
      </c>
      <c r="AW72" s="2">
        <f t="shared" si="222"/>
        <v>0.94341092946811234</v>
      </c>
      <c r="AX72" s="2">
        <f t="shared" si="223"/>
        <v>1.0000009852218148</v>
      </c>
      <c r="AZ72" t="s">
        <v>4</v>
      </c>
      <c r="BA72" s="23" t="s">
        <v>1326</v>
      </c>
      <c r="BB72" s="23" t="s">
        <v>1327</v>
      </c>
      <c r="BC72" s="23" t="s">
        <v>1328</v>
      </c>
      <c r="BD72" s="23" t="s">
        <v>1329</v>
      </c>
      <c r="BE72" s="23" t="s">
        <v>1330</v>
      </c>
      <c r="BF72" s="23" t="s">
        <v>1331</v>
      </c>
      <c r="BG72" s="23" t="s">
        <v>1332</v>
      </c>
      <c r="BH72" s="23" t="s">
        <v>1333</v>
      </c>
      <c r="BI72" s="23" t="s">
        <v>1334</v>
      </c>
      <c r="CG72" s="2">
        <v>483.679525222552</v>
      </c>
      <c r="CH72" s="2">
        <f t="shared" si="224"/>
        <v>0.48367952522255198</v>
      </c>
      <c r="CI72" s="2">
        <v>2.3116883116883099E-4</v>
      </c>
      <c r="CJ72" s="2">
        <f t="shared" si="225"/>
        <v>4.2809042809042772</v>
      </c>
      <c r="CK72" s="2">
        <f t="shared" si="230"/>
        <v>99.422799422799358</v>
      </c>
      <c r="CL72" s="2">
        <f t="shared" si="231"/>
        <v>7.7288781702969919E-2</v>
      </c>
      <c r="CM72" s="2">
        <f t="shared" si="232"/>
        <v>0.94215206742185786</v>
      </c>
      <c r="CN72" s="2">
        <f t="shared" si="233"/>
        <v>0.99157201673597906</v>
      </c>
      <c r="FW72" t="s">
        <v>30</v>
      </c>
      <c r="FX72" s="2">
        <v>0.115</v>
      </c>
      <c r="HS72" s="2">
        <v>323.039940828402</v>
      </c>
      <c r="HT72" s="2">
        <f t="shared" si="219"/>
        <v>0.32303994082840198</v>
      </c>
      <c r="HU72" s="2">
        <v>7.0384615384615299E-4</v>
      </c>
      <c r="HV72" s="2">
        <f t="shared" si="226"/>
        <v>6.2955827714324943</v>
      </c>
      <c r="HW72" s="2">
        <f t="shared" si="234"/>
        <v>95.156185496077839</v>
      </c>
      <c r="HX72" s="2">
        <f t="shared" si="227"/>
        <v>0.15742254333359953</v>
      </c>
      <c r="HY72" s="2">
        <f t="shared" si="228"/>
        <v>0.86838760363970358</v>
      </c>
      <c r="HZ72" s="2">
        <f t="shared" si="229"/>
        <v>0.9706667601574992</v>
      </c>
      <c r="JU72" s="2">
        <v>1360.6557377049101</v>
      </c>
      <c r="JV72" s="2">
        <f t="shared" si="247"/>
        <v>1.36065573770491</v>
      </c>
      <c r="JW72" s="2">
        <v>4.8600537186255401E-4</v>
      </c>
      <c r="JX72" s="2">
        <f t="shared" si="248"/>
        <v>8.0331466423562645</v>
      </c>
      <c r="JY72" s="2">
        <f t="shared" si="252"/>
        <v>18.318423825003904</v>
      </c>
      <c r="JZ72" s="2">
        <f t="shared" si="249"/>
        <v>1.9356684745329416</v>
      </c>
      <c r="KA72" s="2">
        <f t="shared" si="250"/>
        <v>0.14161050242360942</v>
      </c>
      <c r="KB72" s="2">
        <f t="shared" si="251"/>
        <v>0.15736423609953376</v>
      </c>
      <c r="MO72" s="2">
        <v>593.91355483681195</v>
      </c>
      <c r="MP72" s="2">
        <f t="shared" si="237"/>
        <v>0.59391355483681196</v>
      </c>
      <c r="MQ72" s="2">
        <v>1.26592178770949E-3</v>
      </c>
      <c r="MR72" s="32">
        <f t="shared" si="238"/>
        <v>14.255875987719481</v>
      </c>
      <c r="MS72" s="2">
        <f t="shared" si="243"/>
        <v>65.428557048668637</v>
      </c>
      <c r="MT72" s="2">
        <f t="shared" si="244"/>
        <v>0.44896725005615523</v>
      </c>
      <c r="MU72" s="2">
        <f t="shared" si="245"/>
        <v>0.60532553961520463</v>
      </c>
      <c r="MV72" s="2">
        <f t="shared" si="246"/>
        <v>0.65662075282596932</v>
      </c>
    </row>
    <row r="73" spans="3:360" x14ac:dyDescent="0.25">
      <c r="C73" s="2">
        <v>627.24935732647702</v>
      </c>
      <c r="D73" s="2">
        <f t="shared" si="235"/>
        <v>0.62724935732647702</v>
      </c>
      <c r="E73" s="2">
        <v>4.0096618357487898E-4</v>
      </c>
      <c r="F73" s="2">
        <f t="shared" si="236"/>
        <v>10.125408676133308</v>
      </c>
      <c r="G73" s="2">
        <f t="shared" si="239"/>
        <v>93.226955545796045</v>
      </c>
      <c r="H73" s="2">
        <f t="shared" si="240"/>
        <v>0.11438381574369293</v>
      </c>
      <c r="I73" s="2">
        <f t="shared" si="241"/>
        <v>0.30058579728101081</v>
      </c>
      <c r="J73" s="2">
        <f t="shared" si="242"/>
        <v>0.26517206764678292</v>
      </c>
      <c r="L73" t="s">
        <v>4</v>
      </c>
      <c r="M73" s="16" t="s">
        <v>1529</v>
      </c>
      <c r="P73" t="s">
        <v>4</v>
      </c>
      <c r="Q73" s="23" t="s">
        <v>1286</v>
      </c>
      <c r="AR73" t="s">
        <v>28</v>
      </c>
      <c r="AS73" s="2">
        <f>SUM(AS61:AS72)</f>
        <v>4.8565445026177963E-3</v>
      </c>
      <c r="AZ73">
        <v>2.5</v>
      </c>
      <c r="BA73" s="2">
        <v>2.84253900790958</v>
      </c>
      <c r="BB73" s="2">
        <v>4.8188155107665498</v>
      </c>
      <c r="BC73" s="2">
        <v>7.7314101080484905</v>
      </c>
      <c r="BD73" s="2">
        <v>0.86396784115337888</v>
      </c>
      <c r="BE73" s="2">
        <v>5.8362245530391293E-2</v>
      </c>
      <c r="BF73" s="2">
        <v>2.9789082247765197</v>
      </c>
      <c r="BG73" s="2">
        <v>2.5949531224028499</v>
      </c>
      <c r="BH73" s="2">
        <v>0.51221604847501501</v>
      </c>
      <c r="BI73" s="2">
        <v>7.38553546098351</v>
      </c>
      <c r="CG73" s="2">
        <v>376.854599406528</v>
      </c>
      <c r="CH73" s="2">
        <f t="shared" si="224"/>
        <v>0.37685459940652799</v>
      </c>
      <c r="CI73" s="2">
        <v>3.3766233766233599E-5</v>
      </c>
      <c r="CJ73" s="2">
        <f t="shared" si="225"/>
        <v>0.62530062530062214</v>
      </c>
      <c r="CK73" s="2">
        <f t="shared" si="230"/>
        <v>100.04810004809998</v>
      </c>
      <c r="CL73" s="2">
        <f t="shared" si="231"/>
        <v>3.965500027833109E-2</v>
      </c>
      <c r="CM73" s="2">
        <f t="shared" si="232"/>
        <v>0.95016196577465362</v>
      </c>
      <c r="CN73" s="2">
        <f t="shared" si="233"/>
        <v>1.0000020688880331</v>
      </c>
      <c r="FW73" t="s">
        <v>31</v>
      </c>
      <c r="FX73" s="2">
        <v>1.653</v>
      </c>
      <c r="HS73" s="2">
        <v>306.12672583826401</v>
      </c>
      <c r="HT73" s="2">
        <f t="shared" si="219"/>
        <v>0.306126725838264</v>
      </c>
      <c r="HU73" s="2">
        <v>4.2692307692307599E-4</v>
      </c>
      <c r="HV73" s="2">
        <f t="shared" si="226"/>
        <v>3.8186321728360997</v>
      </c>
      <c r="HW73" s="2">
        <f t="shared" si="234"/>
        <v>98.974817668913943</v>
      </c>
      <c r="HX73" s="2">
        <f t="shared" si="227"/>
        <v>0.13978989662682292</v>
      </c>
      <c r="HY73" s="2">
        <f t="shared" si="228"/>
        <v>0.8946313559254776</v>
      </c>
      <c r="HZ73" s="2">
        <f t="shared" si="229"/>
        <v>1.0000015156271056</v>
      </c>
      <c r="JU73" s="2">
        <v>1163.9344262295001</v>
      </c>
      <c r="JV73" s="2">
        <f t="shared" si="247"/>
        <v>1.1639344262295002</v>
      </c>
      <c r="JW73" s="2">
        <v>6.3334259516532301E-4</v>
      </c>
      <c r="JX73" s="2">
        <f t="shared" si="248"/>
        <v>10.468472647360713</v>
      </c>
      <c r="JY73" s="2">
        <f t="shared" si="252"/>
        <v>28.786896472364617</v>
      </c>
      <c r="JZ73" s="2">
        <f t="shared" si="249"/>
        <v>1.5020753296054672</v>
      </c>
      <c r="KA73" s="2">
        <f t="shared" si="250"/>
        <v>0.22540493782405671</v>
      </c>
      <c r="KB73" s="2">
        <f t="shared" si="251"/>
        <v>0.25048054520447688</v>
      </c>
      <c r="MO73" s="2">
        <v>513.89787317455603</v>
      </c>
      <c r="MP73" s="2">
        <f t="shared" si="237"/>
        <v>0.51389787317455604</v>
      </c>
      <c r="MQ73" s="2">
        <v>1.1486033519553E-3</v>
      </c>
      <c r="MR73" s="32">
        <f t="shared" si="238"/>
        <v>12.934722431929053</v>
      </c>
      <c r="MS73" s="2">
        <f t="shared" si="243"/>
        <v>78.363279480597697</v>
      </c>
      <c r="MT73" s="2">
        <f t="shared" si="244"/>
        <v>0.3206519583781503</v>
      </c>
      <c r="MU73" s="2">
        <f t="shared" si="245"/>
        <v>0.72446936577002463</v>
      </c>
      <c r="MV73" s="2">
        <f t="shared" si="246"/>
        <v>0.78586081243765415</v>
      </c>
    </row>
    <row r="74" spans="3:360" x14ac:dyDescent="0.25">
      <c r="C74" s="2">
        <v>519.28020565552697</v>
      </c>
      <c r="D74" s="2">
        <f t="shared" si="235"/>
        <v>0.51928020565552702</v>
      </c>
      <c r="E74" s="2">
        <v>2.13526570048309E-4</v>
      </c>
      <c r="F74" s="2">
        <f t="shared" si="236"/>
        <v>5.3920851022300251</v>
      </c>
      <c r="G74" s="2">
        <f t="shared" si="239"/>
        <v>98.619040648026072</v>
      </c>
      <c r="H74" s="2">
        <f t="shared" si="240"/>
        <v>7.2593546560593386E-2</v>
      </c>
      <c r="I74" s="2">
        <f t="shared" si="241"/>
        <v>0.20180000005306398</v>
      </c>
      <c r="J74" s="2">
        <f t="shared" si="242"/>
        <v>0.17802478942531336</v>
      </c>
      <c r="L74" s="2">
        <v>2.5</v>
      </c>
      <c r="P74">
        <v>2</v>
      </c>
      <c r="Q74" s="2">
        <v>2.06509484140012</v>
      </c>
      <c r="AR74" t="s">
        <v>29</v>
      </c>
      <c r="AS74" s="2">
        <v>103.383</v>
      </c>
      <c r="AZ74">
        <v>2</v>
      </c>
      <c r="BA74" s="2">
        <v>0.81273380401094797</v>
      </c>
      <c r="BB74" s="2">
        <v>3.9727824485102397</v>
      </c>
      <c r="BC74" s="2">
        <v>2.34509517320389</v>
      </c>
      <c r="BD74" s="2">
        <v>0.23479275022461601</v>
      </c>
      <c r="BE74" s="2">
        <v>2.4356904851794599</v>
      </c>
      <c r="BF74" s="2">
        <v>5.15318338479437</v>
      </c>
      <c r="BG74" s="2">
        <v>6.3656017658017705E-2</v>
      </c>
      <c r="BH74" s="2">
        <v>6.26297102273469</v>
      </c>
      <c r="BI74" s="2">
        <v>1.4304472149273699</v>
      </c>
      <c r="CH74" t="s">
        <v>28</v>
      </c>
      <c r="CI74" s="2">
        <f>SUM(CI62:CI73)</f>
        <v>5.4025974025973984E-3</v>
      </c>
      <c r="FW74" t="s">
        <v>32</v>
      </c>
      <c r="FX74" s="2">
        <v>2.91</v>
      </c>
      <c r="HS74" s="2">
        <v>263.473865877712</v>
      </c>
      <c r="HT74" s="2">
        <f t="shared" si="219"/>
        <v>0.26347386587771199</v>
      </c>
      <c r="HU74" s="2">
        <v>1.19230769230769E-4</v>
      </c>
      <c r="HV74" s="2">
        <f t="shared" si="226"/>
        <v>1.0664648410623345</v>
      </c>
      <c r="HW74" s="2">
        <f t="shared" si="234"/>
        <v>100.04128250997628</v>
      </c>
      <c r="HX74" s="2">
        <f t="shared" si="227"/>
        <v>0.10035272370285891</v>
      </c>
      <c r="HY74" s="2">
        <f t="shared" si="228"/>
        <v>0.88043949675959299</v>
      </c>
      <c r="HZ74" s="2">
        <f t="shared" si="229"/>
        <v>0.98413813169644759</v>
      </c>
      <c r="JU74" s="2">
        <v>983.60655737704803</v>
      </c>
      <c r="JV74" s="2">
        <f t="shared" si="247"/>
        <v>0.98360655737704805</v>
      </c>
      <c r="JW74" s="2">
        <v>7.60303788089283E-4</v>
      </c>
      <c r="JX74" s="2">
        <f t="shared" si="248"/>
        <v>12.567004761806331</v>
      </c>
      <c r="JY74" s="2">
        <f t="shared" si="252"/>
        <v>41.353901234170948</v>
      </c>
      <c r="JZ74" s="2">
        <f t="shared" si="249"/>
        <v>1.1427883004276915</v>
      </c>
      <c r="KA74" s="2">
        <f t="shared" si="250"/>
        <v>0.32830677725857416</v>
      </c>
      <c r="KB74" s="2">
        <f t="shared" si="251"/>
        <v>0.36482989838599628</v>
      </c>
      <c r="MO74" s="2">
        <v>420.631186905812</v>
      </c>
      <c r="MP74" s="2">
        <f t="shared" si="237"/>
        <v>0.42063118690581203</v>
      </c>
      <c r="MQ74" s="2">
        <v>8.9720670391061404E-4</v>
      </c>
      <c r="MR74" s="32">
        <f t="shared" si="238"/>
        <v>10.103679098092501</v>
      </c>
      <c r="MS74" s="2">
        <f t="shared" si="243"/>
        <v>88.466958578690196</v>
      </c>
      <c r="MT74" s="2">
        <f t="shared" si="244"/>
        <v>0.20124691457947255</v>
      </c>
      <c r="MU74" s="2">
        <f t="shared" si="245"/>
        <v>0.8170594235918337</v>
      </c>
      <c r="MV74" s="2">
        <f t="shared" si="246"/>
        <v>0.8862969405907859</v>
      </c>
    </row>
    <row r="75" spans="3:360" x14ac:dyDescent="0.25">
      <c r="C75" s="2">
        <v>334.19023136246801</v>
      </c>
      <c r="D75" s="2">
        <f t="shared" si="235"/>
        <v>0.334190231362468</v>
      </c>
      <c r="E75" s="2">
        <v>5.1207729468599003E-5</v>
      </c>
      <c r="F75" s="2">
        <f t="shared" si="236"/>
        <v>1.2931244815302778</v>
      </c>
      <c r="G75" s="2">
        <f t="shared" si="239"/>
        <v>99.912165129556357</v>
      </c>
      <c r="H75" s="2">
        <f t="shared" si="240"/>
        <v>2.512921471424991E-2</v>
      </c>
      <c r="I75" s="2">
        <f t="shared" si="241"/>
        <v>7.0771705508214253E-2</v>
      </c>
      <c r="J75" s="2">
        <f t="shared" si="242"/>
        <v>6.2433686655387281E-2</v>
      </c>
      <c r="L75">
        <v>2</v>
      </c>
      <c r="M75" s="2">
        <v>1.7123287671232792</v>
      </c>
      <c r="P75">
        <v>1.5</v>
      </c>
      <c r="Q75" s="2">
        <v>16.610380627821598</v>
      </c>
      <c r="AR75" t="s">
        <v>30</v>
      </c>
      <c r="AS75" s="2">
        <v>2.8000000000000001E-2</v>
      </c>
      <c r="AZ75">
        <v>1.5</v>
      </c>
      <c r="BA75" s="2">
        <v>19.293232059768499</v>
      </c>
      <c r="BB75" s="2">
        <v>4.0097888216199902</v>
      </c>
      <c r="BC75" s="2">
        <v>11.422901928364</v>
      </c>
      <c r="BD75" s="2">
        <v>8.11247985598329</v>
      </c>
      <c r="BE75" s="2">
        <v>10.586464966631299</v>
      </c>
      <c r="BF75" s="2">
        <v>2.9253999807183999</v>
      </c>
      <c r="BG75" s="2">
        <v>0.9055865131009051</v>
      </c>
      <c r="BH75" s="2">
        <v>2.4613886994563101</v>
      </c>
      <c r="BI75" s="2">
        <v>12.262553561769501</v>
      </c>
      <c r="CH75" t="s">
        <v>29</v>
      </c>
      <c r="CI75" s="2">
        <v>106.20399999999999</v>
      </c>
      <c r="HT75" t="s">
        <v>28</v>
      </c>
      <c r="HU75" s="2">
        <f>SUM(HU61:HU74)</f>
        <v>1.1184615384615348E-2</v>
      </c>
      <c r="JU75" s="2">
        <v>792.34972677595601</v>
      </c>
      <c r="JV75" s="2">
        <f t="shared" si="247"/>
        <v>0.79234972677595605</v>
      </c>
      <c r="JW75" s="2">
        <v>8.6921058318668702E-4</v>
      </c>
      <c r="JX75" s="2">
        <f t="shared" si="248"/>
        <v>14.367117077465901</v>
      </c>
      <c r="JY75" s="2">
        <f t="shared" si="252"/>
        <v>55.721018311636847</v>
      </c>
      <c r="JZ75" s="2">
        <f t="shared" si="249"/>
        <v>0.80438668456600848</v>
      </c>
      <c r="KA75" s="2">
        <f t="shared" si="250"/>
        <v>0.45027991524802596</v>
      </c>
      <c r="KB75" s="2">
        <f t="shared" si="251"/>
        <v>0.50037217354123942</v>
      </c>
      <c r="MO75" s="2">
        <v>362.66784279133498</v>
      </c>
      <c r="MP75" s="2">
        <f t="shared" si="237"/>
        <v>0.36266784279133496</v>
      </c>
      <c r="MQ75" s="2">
        <v>6.0893854748603302E-4</v>
      </c>
      <c r="MR75" s="32">
        <f t="shared" si="238"/>
        <v>6.8574160752931643</v>
      </c>
      <c r="MS75" s="2">
        <f t="shared" si="243"/>
        <v>95.324374653983355</v>
      </c>
      <c r="MT75" s="2">
        <f t="shared" si="244"/>
        <v>0.142545155066402</v>
      </c>
      <c r="MU75" s="2">
        <f t="shared" si="245"/>
        <v>0.87974042611784542</v>
      </c>
      <c r="MV75" s="2">
        <f t="shared" si="246"/>
        <v>0.95428952371007658</v>
      </c>
    </row>
    <row r="76" spans="3:360" x14ac:dyDescent="0.25">
      <c r="D76" t="s">
        <v>28</v>
      </c>
      <c r="E76">
        <f>SUM(E65:E75)</f>
        <v>3.9565217391304315E-3</v>
      </c>
      <c r="L76">
        <v>1.5</v>
      </c>
      <c r="M76" s="2">
        <v>19.263698630136968</v>
      </c>
      <c r="P76">
        <v>1</v>
      </c>
      <c r="Q76" s="2">
        <v>16.1577760795317</v>
      </c>
      <c r="AR76" t="s">
        <v>31</v>
      </c>
      <c r="AS76" s="2">
        <v>1.4330000000000001</v>
      </c>
      <c r="AZ76">
        <v>1</v>
      </c>
      <c r="BA76" s="2">
        <v>32.053423644829799</v>
      </c>
      <c r="BB76" s="2">
        <v>35.651144662764302</v>
      </c>
      <c r="BC76" s="2">
        <v>18.6865795212893</v>
      </c>
      <c r="BD76" s="2">
        <v>6.7945390101097098</v>
      </c>
      <c r="BE76" s="2">
        <v>17.443321715165901</v>
      </c>
      <c r="BF76" s="2">
        <v>16.6340073505053</v>
      </c>
      <c r="BG76" s="2">
        <v>27.927274884836301</v>
      </c>
      <c r="BH76" s="2">
        <v>19.1532156134239</v>
      </c>
      <c r="BI76" s="2">
        <v>22.838982215814198</v>
      </c>
      <c r="CH76" t="s">
        <v>30</v>
      </c>
      <c r="CI76" s="2">
        <v>-8.8400000000000006E-3</v>
      </c>
      <c r="HT76" t="s">
        <v>29</v>
      </c>
      <c r="HU76" s="2">
        <v>89.613</v>
      </c>
      <c r="JU76" s="2">
        <v>622.95081967213002</v>
      </c>
      <c r="JV76" s="2">
        <f t="shared" si="247"/>
        <v>0.62295081967213006</v>
      </c>
      <c r="JW76" s="2">
        <v>8.2439566546262805E-4</v>
      </c>
      <c r="JX76" s="2">
        <f t="shared" si="248"/>
        <v>13.626374635745918</v>
      </c>
      <c r="JY76" s="2">
        <f t="shared" si="252"/>
        <v>69.347392947382758</v>
      </c>
      <c r="JZ76" s="2">
        <f t="shared" si="249"/>
        <v>0.54427290627672964</v>
      </c>
      <c r="KA76" s="2">
        <f t="shared" si="250"/>
        <v>0.57155713185468893</v>
      </c>
      <c r="KB76" s="2">
        <f t="shared" si="251"/>
        <v>0.63514110819621172</v>
      </c>
      <c r="MO76" s="2">
        <v>322.16995001470099</v>
      </c>
      <c r="MP76" s="2">
        <f t="shared" si="237"/>
        <v>0.322169950014701</v>
      </c>
      <c r="MQ76" s="2">
        <v>3.3407821229050199E-4</v>
      </c>
      <c r="MR76" s="32">
        <f t="shared" si="238"/>
        <v>3.7621420302984454</v>
      </c>
      <c r="MS76" s="2">
        <f t="shared" si="243"/>
        <v>99.086516684281804</v>
      </c>
      <c r="MT76" s="2">
        <f t="shared" si="244"/>
        <v>0.10822813925854483</v>
      </c>
      <c r="MU76" s="2">
        <f t="shared" si="245"/>
        <v>0.91391967217183179</v>
      </c>
      <c r="MV76" s="2">
        <f t="shared" si="246"/>
        <v>0.99136511495187196</v>
      </c>
    </row>
    <row r="77" spans="3:360" ht="27.6" x14ac:dyDescent="0.25">
      <c r="D77" t="s">
        <v>29</v>
      </c>
      <c r="E77">
        <v>100.928</v>
      </c>
      <c r="L77">
        <v>1</v>
      </c>
      <c r="M77" s="2">
        <v>17.245596868884533</v>
      </c>
      <c r="P77">
        <v>0.7</v>
      </c>
      <c r="Q77" s="2">
        <v>27.292048612335101</v>
      </c>
      <c r="AR77" t="s">
        <v>32</v>
      </c>
      <c r="AS77" s="2">
        <v>2.556</v>
      </c>
      <c r="AZ77">
        <v>0.7</v>
      </c>
      <c r="BA77" s="2">
        <v>15.417744364714</v>
      </c>
      <c r="BB77" s="2">
        <v>19.431668827200902</v>
      </c>
      <c r="BC77" s="2">
        <v>13.998658741164299</v>
      </c>
      <c r="BD77" s="2">
        <v>28.719801154798603</v>
      </c>
      <c r="BE77" s="2">
        <v>14.031162597971299</v>
      </c>
      <c r="BF77" s="2">
        <v>41.613426517567298</v>
      </c>
      <c r="BG77" s="2">
        <v>19.124778892030101</v>
      </c>
      <c r="BH77" s="2">
        <v>27.162426228485398</v>
      </c>
      <c r="BI77" s="2">
        <v>19.891199449786502</v>
      </c>
      <c r="CH77" t="s">
        <v>31</v>
      </c>
      <c r="CI77" s="2">
        <v>1.26</v>
      </c>
      <c r="FU77" s="31" t="s">
        <v>1463</v>
      </c>
      <c r="FV77" t="s">
        <v>3</v>
      </c>
      <c r="FW77" t="s">
        <v>4</v>
      </c>
      <c r="FX77" t="s">
        <v>5</v>
      </c>
      <c r="FY77" t="s">
        <v>6</v>
      </c>
      <c r="FZ77" t="s">
        <v>7</v>
      </c>
      <c r="GA77" t="s">
        <v>8</v>
      </c>
      <c r="GB77" t="s">
        <v>9</v>
      </c>
      <c r="GC77" t="s">
        <v>10</v>
      </c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T77" t="s">
        <v>30</v>
      </c>
      <c r="HU77" s="2">
        <v>0.17799999999999999</v>
      </c>
      <c r="JU77" s="2">
        <v>486.338797814207</v>
      </c>
      <c r="JV77" s="2">
        <f t="shared" si="247"/>
        <v>0.48633879781420702</v>
      </c>
      <c r="JW77" s="2">
        <v>7.1848970393010398E-4</v>
      </c>
      <c r="JX77" s="2">
        <f t="shared" si="248"/>
        <v>11.875862874877752</v>
      </c>
      <c r="JY77" s="2">
        <f t="shared" si="252"/>
        <v>81.223255822260512</v>
      </c>
      <c r="JZ77" s="2">
        <f t="shared" si="249"/>
        <v>0.36409323365922708</v>
      </c>
      <c r="KA77" s="2">
        <f t="shared" si="250"/>
        <v>0.68316580601797827</v>
      </c>
      <c r="KB77" s="2">
        <f t="shared" si="251"/>
        <v>0.75916590474166656</v>
      </c>
      <c r="MO77" s="2">
        <v>260.46260903655701</v>
      </c>
      <c r="MP77" s="2">
        <f t="shared" si="237"/>
        <v>0.26046260903655699</v>
      </c>
      <c r="MQ77" s="2">
        <v>8.6033519553072203E-5</v>
      </c>
      <c r="MR77" s="32">
        <f t="shared" si="238"/>
        <v>0.96884594091297527</v>
      </c>
      <c r="MS77" s="2">
        <f t="shared" si="243"/>
        <v>100.05536262519477</v>
      </c>
      <c r="MT77" s="2">
        <f t="shared" si="244"/>
        <v>6.6002165042797781E-2</v>
      </c>
      <c r="MU77" s="2">
        <f t="shared" si="245"/>
        <v>0.92187520949665158</v>
      </c>
      <c r="MV77" s="2">
        <f t="shared" si="246"/>
        <v>0.99999480354997561</v>
      </c>
    </row>
    <row r="78" spans="3:360" x14ac:dyDescent="0.25">
      <c r="D78" t="s">
        <v>30</v>
      </c>
      <c r="E78" s="2">
        <v>2.5000000000000001E-2</v>
      </c>
      <c r="L78">
        <v>0.7</v>
      </c>
      <c r="M78" s="2">
        <v>40.667808219177878</v>
      </c>
      <c r="P78">
        <v>0.5</v>
      </c>
      <c r="Q78" s="2">
        <v>26.364322456209798</v>
      </c>
      <c r="AZ78">
        <v>0.5</v>
      </c>
      <c r="BA78" s="2">
        <v>23.436925034093701</v>
      </c>
      <c r="BB78" s="2">
        <v>22.504345169226099</v>
      </c>
      <c r="BC78" s="2">
        <v>18.661768442134498</v>
      </c>
      <c r="BD78" s="2">
        <v>16.050193369573602</v>
      </c>
      <c r="BE78" s="2">
        <v>32.9732039775581</v>
      </c>
      <c r="BF78" s="2">
        <v>28.271873508753597</v>
      </c>
      <c r="BG78" s="2">
        <v>28.433378939170499</v>
      </c>
      <c r="BH78" s="2">
        <v>21.501197266261197</v>
      </c>
      <c r="BI78" s="2">
        <v>13.8100538655486</v>
      </c>
      <c r="CH78" t="s">
        <v>32</v>
      </c>
      <c r="CI78" s="2">
        <v>2.6739999999999999</v>
      </c>
      <c r="FV78" s="2">
        <v>3293.6507936507901</v>
      </c>
      <c r="FW78" s="2">
        <f t="shared" ref="FW78:FW87" si="253">FV78/1000</f>
        <v>3.2936507936507899</v>
      </c>
      <c r="FX78" s="2">
        <v>2.28310502283105E-5</v>
      </c>
      <c r="FY78" s="2">
        <f t="shared" ref="FY78:FY87" si="254">FX78*100/0.00348</f>
        <v>0.65606466173306033</v>
      </c>
      <c r="FZ78" s="2">
        <f>FY78</f>
        <v>0.65606466173306033</v>
      </c>
      <c r="GA78" s="2">
        <f>(FW78/1.152)^1.557</f>
        <v>5.1326593075974012</v>
      </c>
      <c r="GB78" s="2">
        <f>(FZ78*FW78^(-0.205))/149.995</f>
        <v>3.4256734765460077E-3</v>
      </c>
      <c r="GC78" s="2">
        <f>GB78/0.79088</f>
        <v>4.3314706106438493E-3</v>
      </c>
      <c r="HT78" t="s">
        <v>31</v>
      </c>
      <c r="HU78" s="2">
        <v>0.746</v>
      </c>
      <c r="JU78" s="2">
        <v>398.90710382513601</v>
      </c>
      <c r="JV78" s="2">
        <f t="shared" si="247"/>
        <v>0.398907103825136</v>
      </c>
      <c r="JW78" s="2">
        <v>5.2433700719335598E-4</v>
      </c>
      <c r="JX78" s="2">
        <f t="shared" si="248"/>
        <v>8.6667273916257184</v>
      </c>
      <c r="JY78" s="2">
        <f t="shared" si="252"/>
        <v>89.889983213886225</v>
      </c>
      <c r="JZ78" s="2">
        <f t="shared" si="249"/>
        <v>0.26390010443490086</v>
      </c>
      <c r="KA78" s="2">
        <f t="shared" si="250"/>
        <v>0.76844808387469898</v>
      </c>
      <c r="KB78" s="2">
        <f t="shared" si="251"/>
        <v>0.85393557420873556</v>
      </c>
      <c r="MP78" t="s">
        <v>28</v>
      </c>
      <c r="MQ78" s="2">
        <f>SUM(MQ65:MQ77)</f>
        <v>8.8849162011172978E-3</v>
      </c>
    </row>
    <row r="79" spans="3:360" x14ac:dyDescent="0.25">
      <c r="D79" t="s">
        <v>31</v>
      </c>
      <c r="E79" s="2">
        <v>1.544</v>
      </c>
      <c r="L79">
        <v>0.5</v>
      </c>
      <c r="M79" s="2">
        <v>19.324853228962791</v>
      </c>
      <c r="P79">
        <v>0.3</v>
      </c>
      <c r="Q79" s="2">
        <v>11.5103773827017</v>
      </c>
      <c r="AZ79">
        <v>0.3</v>
      </c>
      <c r="BA79" s="2">
        <v>6.14340208467351</v>
      </c>
      <c r="BB79" s="2">
        <v>9.611454559911941</v>
      </c>
      <c r="BC79" s="2">
        <v>27.153586085795599</v>
      </c>
      <c r="BD79" s="2">
        <v>39.224226018156799</v>
      </c>
      <c r="BE79" s="2">
        <v>22.4717940119635</v>
      </c>
      <c r="BF79" s="2">
        <v>2.42320103288449</v>
      </c>
      <c r="BG79" s="2">
        <v>20.950371630801399</v>
      </c>
      <c r="BH79" s="2">
        <v>22.946585121163501</v>
      </c>
      <c r="BI79" s="2">
        <v>22.381228231170301</v>
      </c>
      <c r="FV79" s="2">
        <v>2499.99999999999</v>
      </c>
      <c r="FW79" s="2">
        <f t="shared" si="253"/>
        <v>2.4999999999999898</v>
      </c>
      <c r="FX79" s="2">
        <v>1.2876712328767099E-4</v>
      </c>
      <c r="FY79" s="2">
        <f t="shared" si="254"/>
        <v>3.7002046921744536</v>
      </c>
      <c r="FZ79" s="2">
        <f t="shared" ref="FZ79:FZ87" si="255">FY79+FZ78</f>
        <v>4.3562693539075141</v>
      </c>
      <c r="GA79" s="2">
        <f t="shared" ref="GA79:GA87" si="256">(FW79/1.152)^1.557</f>
        <v>3.3412662471914323</v>
      </c>
      <c r="GB79" s="2">
        <f t="shared" ref="GB79:GB87" si="257">(FZ79*FW79^(-0.205))/149.995</f>
        <v>2.406912158747454E-2</v>
      </c>
      <c r="GC79" s="2">
        <f t="shared" ref="GC79:GC87" si="258">GB79/0.79088</f>
        <v>3.0433342084101936E-2</v>
      </c>
      <c r="HT79" t="s">
        <v>32</v>
      </c>
      <c r="HU79" s="2">
        <v>2.2090000000000001</v>
      </c>
      <c r="JU79" s="2">
        <v>333.33333333333297</v>
      </c>
      <c r="JV79" s="2">
        <f t="shared" si="247"/>
        <v>0.33333333333333298</v>
      </c>
      <c r="JW79" s="2">
        <v>3.5499367108147301E-4</v>
      </c>
      <c r="JX79" s="2">
        <f t="shared" si="248"/>
        <v>5.8676639848177361</v>
      </c>
      <c r="JY79" s="2">
        <f t="shared" si="252"/>
        <v>95.757647198703964</v>
      </c>
      <c r="JZ79" s="2">
        <f t="shared" si="249"/>
        <v>0.19714187796478666</v>
      </c>
      <c r="KA79" s="2">
        <f t="shared" si="250"/>
        <v>0.83075340023814304</v>
      </c>
      <c r="KB79" s="2">
        <f t="shared" si="251"/>
        <v>0.92317216575152861</v>
      </c>
      <c r="MP79" t="s">
        <v>29</v>
      </c>
      <c r="MQ79" s="2">
        <v>107.807</v>
      </c>
    </row>
    <row r="80" spans="3:360" x14ac:dyDescent="0.25">
      <c r="D80" t="s">
        <v>32</v>
      </c>
      <c r="E80" s="2">
        <v>2.407</v>
      </c>
      <c r="L80">
        <v>0.3</v>
      </c>
      <c r="M80" s="2">
        <v>1.7123287671232836</v>
      </c>
      <c r="AP80" s="31" t="s">
        <v>1432</v>
      </c>
      <c r="AQ80" t="s">
        <v>3</v>
      </c>
      <c r="AR80" t="s">
        <v>4</v>
      </c>
      <c r="AS80" t="s">
        <v>5</v>
      </c>
      <c r="AT80" t="s">
        <v>6</v>
      </c>
      <c r="AU80" t="s">
        <v>7</v>
      </c>
      <c r="AV80" t="s">
        <v>8</v>
      </c>
      <c r="AW80" t="s">
        <v>9</v>
      </c>
      <c r="AX80" t="s">
        <v>10</v>
      </c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FV80" s="2">
        <v>2142.8571428571399</v>
      </c>
      <c r="FW80" s="2">
        <f t="shared" si="253"/>
        <v>2.1428571428571401</v>
      </c>
      <c r="FX80" s="2">
        <v>2.6027397260273901E-4</v>
      </c>
      <c r="FY80" s="2">
        <f t="shared" si="254"/>
        <v>7.4791371437568674</v>
      </c>
      <c r="FZ80" s="2">
        <f t="shared" si="255"/>
        <v>11.835406497664382</v>
      </c>
      <c r="GA80" s="2">
        <f t="shared" si="256"/>
        <v>2.6282999821763822</v>
      </c>
      <c r="GB80" s="2">
        <f t="shared" si="257"/>
        <v>6.7492075943584071E-2</v>
      </c>
      <c r="GC80" s="2">
        <f t="shared" si="258"/>
        <v>8.5337947531337333E-2</v>
      </c>
      <c r="JU80" s="2">
        <v>284.153005464481</v>
      </c>
      <c r="JV80" s="2">
        <f t="shared" si="247"/>
        <v>0.28415300546448102</v>
      </c>
      <c r="JW80" s="2">
        <v>1.9917260967552701E-4</v>
      </c>
      <c r="JX80" s="2">
        <f t="shared" si="248"/>
        <v>3.292109250835157</v>
      </c>
      <c r="JY80" s="2">
        <f t="shared" si="252"/>
        <v>99.049756449539117</v>
      </c>
      <c r="JZ80" s="2">
        <f t="shared" si="249"/>
        <v>0.15212222442702231</v>
      </c>
      <c r="KA80" s="2">
        <f t="shared" si="250"/>
        <v>0.87063644940859963</v>
      </c>
      <c r="KB80" s="2">
        <f t="shared" si="251"/>
        <v>0.96749208170843071</v>
      </c>
      <c r="MP80" t="s">
        <v>30</v>
      </c>
      <c r="MQ80" s="2">
        <v>5.0000000000000001E-3</v>
      </c>
    </row>
    <row r="81" spans="2:378" x14ac:dyDescent="0.25">
      <c r="AQ81" s="2">
        <v>2942.7444417881802</v>
      </c>
      <c r="AR81" s="2">
        <f t="shared" ref="AR81:AR91" si="259">AQ81/1000</f>
        <v>2.9427444417881801</v>
      </c>
      <c r="AS81" s="2">
        <v>3.0485297633277599E-5</v>
      </c>
      <c r="AT81" s="2">
        <f t="shared" ref="AT81:AT91" si="260">AS81*100/0.00471</f>
        <v>0.64724623425217831</v>
      </c>
      <c r="AU81" s="2">
        <f>AT81</f>
        <v>0.64724623425217831</v>
      </c>
      <c r="AV81" s="2">
        <f>(AR81/0.735)^1.331</f>
        <v>6.3369633179519793</v>
      </c>
      <c r="AW81" s="2">
        <f>(AU81*AR81^(-0.52))/254.347</f>
        <v>1.4517491746647391E-3</v>
      </c>
      <c r="AX81" s="2">
        <f>AW81/0.6385</f>
        <v>2.2736870394122776E-3</v>
      </c>
      <c r="FV81" s="2">
        <v>1785.7142857142801</v>
      </c>
      <c r="FW81" s="2">
        <f t="shared" si="253"/>
        <v>1.78571428571428</v>
      </c>
      <c r="FX81" s="2">
        <v>4.3196347031963398E-4</v>
      </c>
      <c r="FY81" s="2">
        <f t="shared" si="254"/>
        <v>12.412743399989482</v>
      </c>
      <c r="FZ81" s="2">
        <f t="shared" si="255"/>
        <v>24.248149897653864</v>
      </c>
      <c r="GA81" s="2">
        <f t="shared" si="256"/>
        <v>1.9787445513919275</v>
      </c>
      <c r="GB81" s="2">
        <f t="shared" si="257"/>
        <v>0.1435424555366436</v>
      </c>
      <c r="GC81" s="2">
        <f t="shared" si="258"/>
        <v>0.1814971367800976</v>
      </c>
      <c r="JU81" s="2">
        <v>213.11475409836001</v>
      </c>
      <c r="JV81" s="2">
        <f t="shared" si="247"/>
        <v>0.21311475409836</v>
      </c>
      <c r="JW81" s="2">
        <v>5.69602667407614E-5</v>
      </c>
      <c r="JX81" s="2">
        <f t="shared" si="248"/>
        <v>0.94149201224399015</v>
      </c>
      <c r="JY81" s="2">
        <f t="shared" si="252"/>
        <v>99.991248461783101</v>
      </c>
      <c r="JZ81" s="2">
        <f t="shared" si="249"/>
        <v>9.5343734575142447E-2</v>
      </c>
      <c r="KA81" s="2">
        <f t="shared" si="250"/>
        <v>0.89989201939787267</v>
      </c>
      <c r="KB81" s="2">
        <f t="shared" si="251"/>
        <v>1.0000022440496867</v>
      </c>
      <c r="MP81" t="s">
        <v>31</v>
      </c>
      <c r="MQ81" s="2">
        <v>0.83799999999999997</v>
      </c>
    </row>
    <row r="82" spans="2:378" ht="27.6" x14ac:dyDescent="0.25">
      <c r="AQ82" s="2">
        <v>2143.5094429834999</v>
      </c>
      <c r="AR82" s="2">
        <f t="shared" si="259"/>
        <v>2.1435094429835</v>
      </c>
      <c r="AS82" s="2">
        <v>1.6814726273009799E-4</v>
      </c>
      <c r="AT82" s="2">
        <f t="shared" si="260"/>
        <v>3.5700055781337152</v>
      </c>
      <c r="AU82" s="2">
        <f t="shared" ref="AU82:AU91" si="261">AT82+AU81</f>
        <v>4.2172518123858937</v>
      </c>
      <c r="AV82" s="2">
        <f t="shared" ref="AV82:AV91" si="262">(AR82/0.735)^1.331</f>
        <v>4.1562289254641662</v>
      </c>
      <c r="AW82" s="2">
        <f t="shared" ref="AW82:AW91" si="263">(AU82*AR82^(-0.52))/254.347</f>
        <v>1.1153667802308958E-2</v>
      </c>
      <c r="AX82" s="2">
        <f t="shared" ref="AX82:AX91" si="264">AW82/0.6385</f>
        <v>1.7468547850131494E-2</v>
      </c>
      <c r="FV82" s="2">
        <v>1468.25396825396</v>
      </c>
      <c r="FW82" s="2">
        <f t="shared" si="253"/>
        <v>1.4682539682539599</v>
      </c>
      <c r="FX82" s="2">
        <v>5.9452054794520502E-4</v>
      </c>
      <c r="FY82" s="2">
        <f t="shared" si="254"/>
        <v>17.083923791528878</v>
      </c>
      <c r="FZ82" s="2">
        <f t="shared" si="255"/>
        <v>41.332073689182742</v>
      </c>
      <c r="GA82" s="2">
        <f t="shared" si="256"/>
        <v>1.4589080895757023</v>
      </c>
      <c r="GB82" s="2">
        <f t="shared" si="257"/>
        <v>0.25469250805472693</v>
      </c>
      <c r="GC82" s="2">
        <f t="shared" si="258"/>
        <v>0.3220368552178926</v>
      </c>
      <c r="HR82" s="31" t="s">
        <v>1470</v>
      </c>
      <c r="HS82" t="s">
        <v>3</v>
      </c>
      <c r="HT82" t="s">
        <v>4</v>
      </c>
      <c r="HU82" t="s">
        <v>5</v>
      </c>
      <c r="HV82" t="s">
        <v>6</v>
      </c>
      <c r="HW82" t="s">
        <v>7</v>
      </c>
      <c r="HX82" t="s">
        <v>8</v>
      </c>
      <c r="HY82" t="s">
        <v>9</v>
      </c>
      <c r="HZ82" t="s">
        <v>10</v>
      </c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V82" t="s">
        <v>28</v>
      </c>
      <c r="JW82">
        <f>SUM(JW68:JW81)</f>
        <v>6.0494705319378787E-3</v>
      </c>
      <c r="MP82" t="s">
        <v>32</v>
      </c>
      <c r="MQ82" s="2">
        <v>2.3260000000000001</v>
      </c>
    </row>
    <row r="83" spans="2:378" x14ac:dyDescent="0.25">
      <c r="B83" s="31" t="s">
        <v>1380</v>
      </c>
      <c r="C83" t="s">
        <v>3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/>
      <c r="L83" s="2" t="s">
        <v>1531</v>
      </c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Q83" s="2">
        <v>1767.1288548888299</v>
      </c>
      <c r="AR83" s="2">
        <f t="shared" si="259"/>
        <v>1.76712885488883</v>
      </c>
      <c r="AS83" s="2">
        <v>3.5846043509442903E-4</v>
      </c>
      <c r="AT83" s="2">
        <f t="shared" si="260"/>
        <v>7.6106249489263069</v>
      </c>
      <c r="AU83" s="2">
        <f t="shared" si="261"/>
        <v>11.827876761312201</v>
      </c>
      <c r="AV83" s="2">
        <f t="shared" si="262"/>
        <v>3.2142936503189663</v>
      </c>
      <c r="AW83" s="2">
        <f t="shared" si="263"/>
        <v>3.4586028715228964E-2</v>
      </c>
      <c r="AX83" s="2">
        <f t="shared" si="264"/>
        <v>5.4167625239199636E-2</v>
      </c>
      <c r="FV83" s="2">
        <v>992.06349206348602</v>
      </c>
      <c r="FW83" s="2">
        <f t="shared" si="253"/>
        <v>0.99206349206348599</v>
      </c>
      <c r="FX83" s="2">
        <v>7.4246575342465696E-4</v>
      </c>
      <c r="FY83" s="2">
        <f t="shared" si="254"/>
        <v>21.335222799559105</v>
      </c>
      <c r="FZ83" s="2">
        <f t="shared" si="255"/>
        <v>62.667296488741847</v>
      </c>
      <c r="GA83" s="2">
        <f t="shared" si="256"/>
        <v>0.79237441029404665</v>
      </c>
      <c r="GB83" s="2">
        <f t="shared" si="257"/>
        <v>0.418478919885309</v>
      </c>
      <c r="GC83" s="2">
        <f t="shared" si="258"/>
        <v>0.5291307402960107</v>
      </c>
      <c r="HS83" s="2">
        <v>2093.3313405255499</v>
      </c>
      <c r="HT83" s="2">
        <f t="shared" ref="HT83:HT95" si="265">HS83/1000</f>
        <v>2.09333134052555</v>
      </c>
      <c r="HU83" s="2">
        <v>4.1452213375363503E-5</v>
      </c>
      <c r="HV83" s="2">
        <f>HU83*100/0.00713</f>
        <v>0.58137746669514034</v>
      </c>
      <c r="HW83" s="2">
        <f>HV83</f>
        <v>0.58137746669514034</v>
      </c>
      <c r="HX83" s="2">
        <f>(HT83/1.025)^2.302</f>
        <v>5.1746702686223687</v>
      </c>
      <c r="HY83" s="2">
        <f>(HW83*HT83^0.131)/89.489</f>
        <v>7.1567906741351779E-3</v>
      </c>
      <c r="HZ83" s="2">
        <f>HY83/0.95488</f>
        <v>7.4949634238178388E-3</v>
      </c>
      <c r="JV83" t="s">
        <v>29</v>
      </c>
      <c r="JW83" s="2">
        <v>126.13200000000001</v>
      </c>
    </row>
    <row r="84" spans="2:378" x14ac:dyDescent="0.25">
      <c r="C84" s="2">
        <v>1807.86468893394</v>
      </c>
      <c r="D84" s="2">
        <f t="shared" ref="D84:D96" si="266">C84/1000</f>
        <v>1.80786468893394</v>
      </c>
      <c r="E84" s="2">
        <v>3.26610464909473E-5</v>
      </c>
      <c r="F84" s="2">
        <f t="shared" ref="F84:F96" si="267">E84*100/0.00912</f>
        <v>0.35812550976915902</v>
      </c>
      <c r="G84" s="2">
        <f>F84</f>
        <v>0.35812550976915902</v>
      </c>
      <c r="H84" s="2">
        <f>(D84/0.925)^2.937</f>
        <v>7.1571158089137299</v>
      </c>
      <c r="I84" s="2">
        <f>(G84*D84^0.362)/66.188</f>
        <v>6.7042478767217924E-3</v>
      </c>
      <c r="J84" s="2">
        <f>I84/0.97466</f>
        <v>6.8785503423981617E-3</v>
      </c>
      <c r="L84" t="s">
        <v>4</v>
      </c>
      <c r="M84" s="16" t="s">
        <v>1532</v>
      </c>
      <c r="P84" t="s">
        <v>4</v>
      </c>
      <c r="Q84" s="23" t="s">
        <v>1272</v>
      </c>
      <c r="AQ84" s="2">
        <v>1541.8599091561</v>
      </c>
      <c r="AR84" s="2">
        <f t="shared" si="259"/>
        <v>1.5418599091561001</v>
      </c>
      <c r="AS84" s="2">
        <v>5.3631365049007799E-4</v>
      </c>
      <c r="AT84" s="2">
        <f t="shared" si="260"/>
        <v>11.386701708918853</v>
      </c>
      <c r="AU84" s="2">
        <f t="shared" si="261"/>
        <v>23.214578470231054</v>
      </c>
      <c r="AV84" s="2">
        <f t="shared" si="262"/>
        <v>2.6807686446818098</v>
      </c>
      <c r="AW84" s="2">
        <f t="shared" si="263"/>
        <v>7.287034508786952E-2</v>
      </c>
      <c r="AX84" s="2">
        <f t="shared" si="264"/>
        <v>0.11412740029423575</v>
      </c>
      <c r="FV84" s="2">
        <v>833.33333333332996</v>
      </c>
      <c r="FW84" s="2">
        <f t="shared" si="253"/>
        <v>0.83333333333332993</v>
      </c>
      <c r="FX84" s="2">
        <v>5.8356164383561602E-4</v>
      </c>
      <c r="FY84" s="2">
        <f t="shared" si="254"/>
        <v>16.769012753897012</v>
      </c>
      <c r="FZ84" s="2">
        <f t="shared" si="255"/>
        <v>79.436309242638856</v>
      </c>
      <c r="GA84" s="2">
        <f t="shared" si="256"/>
        <v>0.60399492561133883</v>
      </c>
      <c r="GB84" s="2">
        <f t="shared" si="257"/>
        <v>0.54976163693182178</v>
      </c>
      <c r="GC84" s="2">
        <f t="shared" si="258"/>
        <v>0.69512648812945299</v>
      </c>
      <c r="HS84" s="2">
        <v>1740.9848093698199</v>
      </c>
      <c r="HT84" s="2">
        <f t="shared" si="265"/>
        <v>1.7409848093698199</v>
      </c>
      <c r="HU84" s="2">
        <v>1.4239517378189601E-4</v>
      </c>
      <c r="HV84" s="2">
        <f t="shared" ref="HV84:HV95" si="268">HU84*100/0.00713</f>
        <v>1.9971272620181768</v>
      </c>
      <c r="HW84" s="2">
        <f>HV84+HW83</f>
        <v>2.5785047287133169</v>
      </c>
      <c r="HX84" s="2">
        <f t="shared" ref="HX84:HX95" si="269">(HT84/1.025)^2.302</f>
        <v>3.3855069518928023</v>
      </c>
      <c r="HY84" s="2">
        <f t="shared" ref="HY84:HY95" si="270">(HW84*HT84^0.131)/89.489</f>
        <v>3.0984352136114866E-2</v>
      </c>
      <c r="HZ84" s="2">
        <f t="shared" ref="HZ84:HZ95" si="271">HY84/0.95488</f>
        <v>3.2448425075522438E-2</v>
      </c>
      <c r="JV84" t="s">
        <v>30</v>
      </c>
      <c r="JW84" s="2">
        <v>-8.2000000000000003E-2</v>
      </c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</row>
    <row r="85" spans="2:378" ht="27.6" x14ac:dyDescent="0.25">
      <c r="C85" s="2">
        <v>1482.1790630669</v>
      </c>
      <c r="D85" s="2">
        <f t="shared" si="266"/>
        <v>1.4821790630669001</v>
      </c>
      <c r="E85" s="2">
        <v>1.3382420944047099E-4</v>
      </c>
      <c r="F85" s="2">
        <f t="shared" si="267"/>
        <v>1.467370717549024</v>
      </c>
      <c r="G85" s="2">
        <f t="shared" ref="G85:G96" si="272">F85+G84</f>
        <v>1.8254962273181832</v>
      </c>
      <c r="H85" s="2">
        <f t="shared" ref="H85:H96" si="273">(D85/0.925)^2.937</f>
        <v>3.9937144637551638</v>
      </c>
      <c r="I85" s="2">
        <f t="shared" ref="I85:I96" si="274">(G85*D85^0.362)/66.188</f>
        <v>3.1802973370920529E-2</v>
      </c>
      <c r="J85" s="2">
        <f t="shared" ref="J85:J96" si="275">I85/0.97466</f>
        <v>3.262981282798158E-2</v>
      </c>
      <c r="L85">
        <v>2</v>
      </c>
      <c r="P85">
        <v>2</v>
      </c>
      <c r="Q85" s="2">
        <v>4.4508749213192003</v>
      </c>
      <c r="AQ85" s="2">
        <v>1289.2660769782401</v>
      </c>
      <c r="AR85" s="2">
        <f t="shared" si="259"/>
        <v>1.28926607697824</v>
      </c>
      <c r="AS85" s="2">
        <v>7.1205355008367201E-4</v>
      </c>
      <c r="AT85" s="2">
        <f t="shared" si="260"/>
        <v>15.117909768230827</v>
      </c>
      <c r="AU85" s="2">
        <f t="shared" si="261"/>
        <v>38.332488238461877</v>
      </c>
      <c r="AV85" s="2">
        <f t="shared" si="262"/>
        <v>2.1126983509393442</v>
      </c>
      <c r="AW85" s="2">
        <f t="shared" si="263"/>
        <v>0.13205725408661514</v>
      </c>
      <c r="AX85" s="2">
        <f t="shared" si="264"/>
        <v>0.20682420373784677</v>
      </c>
      <c r="FV85" s="2">
        <v>674.60317460317106</v>
      </c>
      <c r="FW85" s="2">
        <f t="shared" si="253"/>
        <v>0.6746031746031711</v>
      </c>
      <c r="FX85" s="2">
        <v>4.2283105022830999E-4</v>
      </c>
      <c r="FY85" s="2">
        <f t="shared" si="254"/>
        <v>12.150317535296264</v>
      </c>
      <c r="FZ85" s="2">
        <f t="shared" si="255"/>
        <v>91.586626777935123</v>
      </c>
      <c r="GA85" s="2">
        <f t="shared" si="256"/>
        <v>0.43465714058833488</v>
      </c>
      <c r="GB85" s="2">
        <f t="shared" si="257"/>
        <v>0.66191216592781077</v>
      </c>
      <c r="GC85" s="2">
        <f t="shared" si="258"/>
        <v>0.8369312233560221</v>
      </c>
      <c r="HS85" s="2">
        <v>1497.63580532079</v>
      </c>
      <c r="HT85" s="2">
        <f t="shared" si="265"/>
        <v>1.4976358053207901</v>
      </c>
      <c r="HU85" s="2">
        <v>2.7666512676974899E-4</v>
      </c>
      <c r="HV85" s="2">
        <f t="shared" si="268"/>
        <v>3.8802963081311219</v>
      </c>
      <c r="HW85" s="2">
        <f t="shared" ref="HW85:HW95" si="276">HV85+HW84</f>
        <v>6.4588010368444388</v>
      </c>
      <c r="HX85" s="2">
        <f t="shared" si="269"/>
        <v>2.3938601094367908</v>
      </c>
      <c r="HY85" s="2">
        <f t="shared" si="270"/>
        <v>7.6095761138580242E-2</v>
      </c>
      <c r="HZ85" s="2">
        <f t="shared" si="271"/>
        <v>7.9691438859940775E-2</v>
      </c>
      <c r="JV85" t="s">
        <v>31</v>
      </c>
      <c r="JW85" s="2">
        <v>0.90600000000000003</v>
      </c>
      <c r="MN85" s="31" t="s">
        <v>1500</v>
      </c>
      <c r="MO85" t="s">
        <v>3</v>
      </c>
      <c r="MP85" t="s">
        <v>4</v>
      </c>
      <c r="MQ85" t="s">
        <v>5</v>
      </c>
      <c r="MR85" t="s">
        <v>6</v>
      </c>
      <c r="MS85" t="s">
        <v>7</v>
      </c>
      <c r="MT85" t="s">
        <v>8</v>
      </c>
      <c r="MU85" t="s">
        <v>9</v>
      </c>
      <c r="MV85" t="s">
        <v>10</v>
      </c>
      <c r="MX85"/>
    </row>
    <row r="86" spans="2:378" x14ac:dyDescent="0.25">
      <c r="C86" s="2">
        <v>1276.4735175897199</v>
      </c>
      <c r="D86" s="2">
        <f t="shared" si="266"/>
        <v>1.2764735175897199</v>
      </c>
      <c r="E86" s="2">
        <v>2.80987443531462E-4</v>
      </c>
      <c r="F86" s="2">
        <f t="shared" si="267"/>
        <v>3.0810026703011189</v>
      </c>
      <c r="G86" s="2">
        <f t="shared" si="272"/>
        <v>4.9064988976193025</v>
      </c>
      <c r="H86" s="2">
        <f t="shared" si="273"/>
        <v>2.5751255883485569</v>
      </c>
      <c r="I86" s="2">
        <f t="shared" si="274"/>
        <v>8.0978312495811347E-2</v>
      </c>
      <c r="J86" s="2">
        <f t="shared" si="275"/>
        <v>8.3083652243665845E-2</v>
      </c>
      <c r="L86">
        <v>1.5</v>
      </c>
      <c r="M86" s="2">
        <v>0.57428699366803226</v>
      </c>
      <c r="P86">
        <v>1.5</v>
      </c>
      <c r="Q86" s="2">
        <v>0.697545554861284</v>
      </c>
      <c r="AQ86" s="2">
        <v>982.596222806593</v>
      </c>
      <c r="AR86" s="2">
        <f t="shared" si="259"/>
        <v>0.98259622280659298</v>
      </c>
      <c r="AS86" s="2">
        <v>8.66813291895768E-4</v>
      </c>
      <c r="AT86" s="2">
        <f t="shared" si="260"/>
        <v>18.403679233455797</v>
      </c>
      <c r="AU86" s="2">
        <f t="shared" si="261"/>
        <v>56.736167471917675</v>
      </c>
      <c r="AV86" s="2">
        <f t="shared" si="262"/>
        <v>1.4717118843869532</v>
      </c>
      <c r="AW86" s="2">
        <f t="shared" si="263"/>
        <v>0.22511183562755649</v>
      </c>
      <c r="AX86" s="2">
        <f t="shared" si="264"/>
        <v>0.35256356402123179</v>
      </c>
      <c r="FV86" s="2">
        <v>555.55555555555202</v>
      </c>
      <c r="FW86" s="2">
        <f t="shared" si="253"/>
        <v>0.55555555555555203</v>
      </c>
      <c r="FX86" s="2">
        <v>2.20091324200913E-4</v>
      </c>
      <c r="FY86" s="2">
        <f t="shared" si="254"/>
        <v>6.3244633391066953</v>
      </c>
      <c r="FZ86" s="2">
        <f t="shared" si="255"/>
        <v>97.911090117041823</v>
      </c>
      <c r="GA86" s="2">
        <f t="shared" si="256"/>
        <v>0.32126188231275299</v>
      </c>
      <c r="GB86" s="2">
        <f t="shared" si="257"/>
        <v>0.7363528416389018</v>
      </c>
      <c r="GC86" s="2">
        <f t="shared" si="258"/>
        <v>0.93105507996017323</v>
      </c>
      <c r="HS86" s="2">
        <v>1314.53300361422</v>
      </c>
      <c r="HT86" s="2">
        <f t="shared" si="265"/>
        <v>1.31453300361422</v>
      </c>
      <c r="HU86" s="2">
        <v>4.6211581836462902E-4</v>
      </c>
      <c r="HV86" s="2">
        <f t="shared" si="268"/>
        <v>6.481287775099986</v>
      </c>
      <c r="HW86" s="2">
        <f t="shared" si="276"/>
        <v>12.940088811944424</v>
      </c>
      <c r="HX86" s="2">
        <f t="shared" si="269"/>
        <v>1.7730690203079464</v>
      </c>
      <c r="HY86" s="2">
        <f t="shared" si="270"/>
        <v>0.14987412746187662</v>
      </c>
      <c r="HZ86" s="2">
        <f t="shared" si="271"/>
        <v>0.15695598133993446</v>
      </c>
      <c r="JV86" t="s">
        <v>32</v>
      </c>
      <c r="JW86" s="2">
        <v>1.6240000000000001</v>
      </c>
      <c r="MO86" s="2">
        <v>1499.48158941881</v>
      </c>
      <c r="MP86" s="2">
        <f t="shared" ref="MP86:MP97" si="277">MO86/1000</f>
        <v>1.49948158941881</v>
      </c>
      <c r="MQ86" s="2">
        <v>5.0762203665303697E-5</v>
      </c>
      <c r="MR86" s="32">
        <f t="shared" ref="MR86:MR97" si="278">MQ86*100/0.00917</f>
        <v>0.55356819700440241</v>
      </c>
      <c r="MS86" s="2">
        <f>MR86</f>
        <v>0.55356819700440241</v>
      </c>
      <c r="MT86" s="2">
        <f>(MP86/0.948)^4.651</f>
        <v>8.4365843947161903</v>
      </c>
      <c r="MU86" s="2">
        <f>(MS86*MP86^0.441)/58.061</f>
        <v>1.1399260064338421E-2</v>
      </c>
      <c r="MV86" s="2">
        <f>MU86/1.01317</f>
        <v>1.1251083297312814E-2</v>
      </c>
    </row>
    <row r="87" spans="2:378" x14ac:dyDescent="0.25">
      <c r="C87" s="2">
        <v>1111.38974851492</v>
      </c>
      <c r="D87" s="2">
        <f t="shared" si="266"/>
        <v>1.11138974851492</v>
      </c>
      <c r="E87" s="2">
        <v>5.0657702842101502E-4</v>
      </c>
      <c r="F87" s="2">
        <f t="shared" si="267"/>
        <v>5.5545726800549895</v>
      </c>
      <c r="G87" s="2">
        <f t="shared" si="272"/>
        <v>10.461071577674293</v>
      </c>
      <c r="H87" s="2">
        <f t="shared" si="273"/>
        <v>1.7145545541618985</v>
      </c>
      <c r="I87" s="2">
        <f t="shared" si="274"/>
        <v>0.16421035779367213</v>
      </c>
      <c r="J87" s="2">
        <f t="shared" si="275"/>
        <v>0.16847963165993488</v>
      </c>
      <c r="L87">
        <v>1</v>
      </c>
      <c r="M87" s="2">
        <v>7.5244706190824022</v>
      </c>
      <c r="P87">
        <v>1</v>
      </c>
      <c r="Q87" s="2">
        <v>23.004749923826701</v>
      </c>
      <c r="AQ87" s="2">
        <v>767.29619890030801</v>
      </c>
      <c r="AR87" s="2">
        <f t="shared" si="259"/>
        <v>0.76729619890030798</v>
      </c>
      <c r="AS87" s="2">
        <v>7.5357398995935896E-4</v>
      </c>
      <c r="AT87" s="2">
        <f t="shared" si="260"/>
        <v>15.99944776983777</v>
      </c>
      <c r="AU87" s="2">
        <f t="shared" si="261"/>
        <v>72.73561524175544</v>
      </c>
      <c r="AV87" s="2">
        <f t="shared" si="262"/>
        <v>1.0589058970917182</v>
      </c>
      <c r="AW87" s="2">
        <f t="shared" si="263"/>
        <v>0.32820085859652931</v>
      </c>
      <c r="AX87" s="2">
        <f t="shared" si="264"/>
        <v>0.51401857258657691</v>
      </c>
      <c r="FV87" s="2">
        <v>436.50793650793503</v>
      </c>
      <c r="FW87" s="2">
        <f t="shared" si="253"/>
        <v>0.43650793650793501</v>
      </c>
      <c r="FX87" s="2">
        <v>7.5799086757990898E-5</v>
      </c>
      <c r="FY87" s="2">
        <f t="shared" si="254"/>
        <v>2.1781346769537615</v>
      </c>
      <c r="FZ87" s="2">
        <f t="shared" si="255"/>
        <v>100.08922479399558</v>
      </c>
      <c r="GA87" s="2">
        <f t="shared" si="256"/>
        <v>0.22069183150186433</v>
      </c>
      <c r="GB87" s="2">
        <f t="shared" si="257"/>
        <v>0.79088284185839297</v>
      </c>
      <c r="GC87" s="2">
        <f t="shared" si="258"/>
        <v>1.0000035932864568</v>
      </c>
      <c r="HS87" s="2">
        <v>1196.16022174515</v>
      </c>
      <c r="HT87" s="2">
        <f t="shared" si="265"/>
        <v>1.1961602217451499</v>
      </c>
      <c r="HU87" s="2">
        <v>5.9376070001902195E-4</v>
      </c>
      <c r="HV87" s="2">
        <f t="shared" si="268"/>
        <v>8.3276395514589332</v>
      </c>
      <c r="HW87" s="2">
        <f t="shared" si="276"/>
        <v>21.267728363403357</v>
      </c>
      <c r="HX87" s="2">
        <f t="shared" si="269"/>
        <v>1.4268711567985655</v>
      </c>
      <c r="HY87" s="2">
        <f t="shared" si="270"/>
        <v>0.24329985792363792</v>
      </c>
      <c r="HZ87" s="2">
        <f t="shared" si="271"/>
        <v>0.25479626541935946</v>
      </c>
      <c r="JV87"/>
      <c r="MO87" s="2">
        <v>1274.6455192512401</v>
      </c>
      <c r="MP87" s="2">
        <f t="shared" si="277"/>
        <v>1.27464551925124</v>
      </c>
      <c r="MQ87" s="2">
        <v>2.29697920753236E-4</v>
      </c>
      <c r="MR87" s="32">
        <f t="shared" si="278"/>
        <v>2.5048846319873066</v>
      </c>
      <c r="MS87" s="2">
        <f t="shared" ref="MS87:MS97" si="279">MR87+MS86</f>
        <v>3.058452828991709</v>
      </c>
      <c r="MT87" s="2">
        <f t="shared" ref="MT87:MT97" si="280">(MP87/0.948)^4.651</f>
        <v>3.9630598620083237</v>
      </c>
      <c r="MU87" s="2">
        <f t="shared" ref="MU87:MU97" si="281">(MS87*MP87^0.441)/58.061</f>
        <v>5.8626505858117101E-2</v>
      </c>
      <c r="MV87" s="2">
        <f t="shared" ref="MV87:MV97" si="282">MU87/1.01317</f>
        <v>5.7864431297923458E-2</v>
      </c>
    </row>
    <row r="88" spans="2:378" x14ac:dyDescent="0.25">
      <c r="C88" s="2">
        <v>962.84637000675798</v>
      </c>
      <c r="D88" s="2">
        <f t="shared" si="266"/>
        <v>0.96284637000675799</v>
      </c>
      <c r="E88" s="2">
        <v>7.92821826201401E-4</v>
      </c>
      <c r="F88" s="2">
        <f t="shared" si="267"/>
        <v>8.6932217785241335</v>
      </c>
      <c r="G88" s="2">
        <f t="shared" si="272"/>
        <v>19.154293356198426</v>
      </c>
      <c r="H88" s="2">
        <f t="shared" si="273"/>
        <v>1.1249899231871785</v>
      </c>
      <c r="I88" s="2">
        <f t="shared" si="274"/>
        <v>0.28545293279133649</v>
      </c>
      <c r="J88" s="2">
        <f t="shared" si="275"/>
        <v>0.29287436930964283</v>
      </c>
      <c r="L88">
        <v>0.7</v>
      </c>
      <c r="M88" s="2">
        <v>35.174525017153584</v>
      </c>
      <c r="P88">
        <v>0.7</v>
      </c>
      <c r="Q88" s="2">
        <v>33.258276149246704</v>
      </c>
      <c r="AQ88" s="2">
        <v>690.91561080563895</v>
      </c>
      <c r="AR88" s="2">
        <f t="shared" si="259"/>
        <v>0.6909156108056389</v>
      </c>
      <c r="AS88" s="2">
        <v>5.83887162323691E-4</v>
      </c>
      <c r="AT88" s="2">
        <f t="shared" si="260"/>
        <v>12.396755038719556</v>
      </c>
      <c r="AU88" s="2">
        <f t="shared" si="261"/>
        <v>85.132370280475001</v>
      </c>
      <c r="AV88" s="2">
        <f t="shared" si="262"/>
        <v>0.92097159111508187</v>
      </c>
      <c r="AW88" s="2">
        <f t="shared" si="263"/>
        <v>0.40566459250570897</v>
      </c>
      <c r="AX88" s="2">
        <f t="shared" si="264"/>
        <v>0.63534000392436807</v>
      </c>
      <c r="FW88" t="s">
        <v>28</v>
      </c>
      <c r="FX88" s="2">
        <f>SUM(FX78:FX87)</f>
        <v>3.4831050228310467E-3</v>
      </c>
      <c r="HS88" s="2">
        <v>1045.5039539117899</v>
      </c>
      <c r="HT88" s="2">
        <f t="shared" si="265"/>
        <v>1.0455039539117899</v>
      </c>
      <c r="HU88" s="2">
        <v>7.6130873121552198E-4</v>
      </c>
      <c r="HV88" s="2">
        <f t="shared" si="268"/>
        <v>10.677541812279411</v>
      </c>
      <c r="HW88" s="2">
        <f t="shared" si="276"/>
        <v>31.945270175682769</v>
      </c>
      <c r="HX88" s="2">
        <f t="shared" si="269"/>
        <v>1.0466497553480845</v>
      </c>
      <c r="HY88" s="2">
        <f t="shared" si="270"/>
        <v>0.35906127977471197</v>
      </c>
      <c r="HZ88" s="2">
        <f t="shared" si="271"/>
        <v>0.37602764721714976</v>
      </c>
      <c r="JV88"/>
      <c r="MO88" s="2">
        <v>1088.6902426721899</v>
      </c>
      <c r="MP88" s="2">
        <f t="shared" si="277"/>
        <v>1.0886902426721898</v>
      </c>
      <c r="MQ88" s="2">
        <v>4.8313063946645702E-4</v>
      </c>
      <c r="MR88" s="32">
        <f t="shared" si="278"/>
        <v>5.2686002122841558</v>
      </c>
      <c r="MS88" s="2">
        <f t="shared" si="279"/>
        <v>8.3270530412758639</v>
      </c>
      <c r="MT88" s="2">
        <f t="shared" si="280"/>
        <v>1.9032965686910757</v>
      </c>
      <c r="MU88" s="2">
        <f t="shared" si="281"/>
        <v>0.14889551947741858</v>
      </c>
      <c r="MV88" s="2">
        <f t="shared" si="282"/>
        <v>0.14696005554587938</v>
      </c>
    </row>
    <row r="89" spans="2:378" x14ac:dyDescent="0.25">
      <c r="C89" s="2">
        <v>877.47661224344597</v>
      </c>
      <c r="D89" s="2">
        <f t="shared" si="266"/>
        <v>0.87747661224344597</v>
      </c>
      <c r="E89" s="2">
        <v>1.02169814676484E-3</v>
      </c>
      <c r="F89" s="2">
        <f t="shared" si="267"/>
        <v>11.202830556632019</v>
      </c>
      <c r="G89" s="2">
        <f t="shared" si="272"/>
        <v>30.357123912830446</v>
      </c>
      <c r="H89" s="2">
        <f t="shared" si="273"/>
        <v>0.85649442584191104</v>
      </c>
      <c r="I89" s="2">
        <f t="shared" si="274"/>
        <v>0.4374542439381699</v>
      </c>
      <c r="J89" s="2">
        <f t="shared" si="275"/>
        <v>0.44882753364062328</v>
      </c>
      <c r="L89">
        <v>0.5</v>
      </c>
      <c r="M89" s="2">
        <v>31.404968527438164</v>
      </c>
      <c r="P89">
        <v>0.5</v>
      </c>
      <c r="Q89" s="2">
        <v>36.1216131478728</v>
      </c>
      <c r="AQ89" s="2">
        <v>573.72699019842196</v>
      </c>
      <c r="AR89" s="2">
        <f t="shared" si="259"/>
        <v>0.57372699019842199</v>
      </c>
      <c r="AS89" s="2">
        <v>4.0579488405450599E-4</v>
      </c>
      <c r="AT89" s="2">
        <f t="shared" si="260"/>
        <v>8.6156026338536318</v>
      </c>
      <c r="AU89" s="2">
        <f t="shared" si="261"/>
        <v>93.747972914328628</v>
      </c>
      <c r="AV89" s="2">
        <f t="shared" si="262"/>
        <v>0.71913144765804027</v>
      </c>
      <c r="AW89" s="2">
        <f t="shared" si="263"/>
        <v>0.49204918878331166</v>
      </c>
      <c r="AX89" s="2">
        <f t="shared" si="264"/>
        <v>0.77063302863478733</v>
      </c>
      <c r="FW89" t="s">
        <v>29</v>
      </c>
      <c r="FX89" s="2">
        <v>149.995</v>
      </c>
      <c r="HS89" s="2">
        <v>927.51161716350998</v>
      </c>
      <c r="HT89" s="2">
        <f t="shared" si="265"/>
        <v>0.92751161716350994</v>
      </c>
      <c r="HU89" s="2">
        <v>9.34954754205277E-4</v>
      </c>
      <c r="HV89" s="2">
        <f t="shared" si="268"/>
        <v>13.112969904702343</v>
      </c>
      <c r="HW89" s="2">
        <f t="shared" si="276"/>
        <v>45.058240080385112</v>
      </c>
      <c r="HX89" s="2">
        <f t="shared" si="269"/>
        <v>0.79447973449604159</v>
      </c>
      <c r="HY89" s="2">
        <f t="shared" si="270"/>
        <v>0.49856685791962152</v>
      </c>
      <c r="HZ89" s="2">
        <f t="shared" si="271"/>
        <v>0.52212514443660096</v>
      </c>
      <c r="JT89" s="38" t="s">
        <v>1488</v>
      </c>
      <c r="JU89" t="s">
        <v>3</v>
      </c>
      <c r="JV89" t="s">
        <v>4</v>
      </c>
      <c r="JW89" t="s">
        <v>5</v>
      </c>
      <c r="JX89" t="s">
        <v>6</v>
      </c>
      <c r="JY89" t="s">
        <v>7</v>
      </c>
      <c r="JZ89" t="s">
        <v>8</v>
      </c>
      <c r="KA89" t="s">
        <v>9</v>
      </c>
      <c r="KB89" t="s">
        <v>10</v>
      </c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MO89" s="2">
        <v>988.10457882643004</v>
      </c>
      <c r="MP89" s="2">
        <f t="shared" si="277"/>
        <v>0.98810457882642999</v>
      </c>
      <c r="MQ89" s="2">
        <v>7.4770218012666005E-4</v>
      </c>
      <c r="MR89" s="32">
        <f t="shared" si="278"/>
        <v>8.1537860428207214</v>
      </c>
      <c r="MS89" s="2">
        <f t="shared" si="279"/>
        <v>16.480839084096587</v>
      </c>
      <c r="MT89" s="2">
        <f t="shared" si="280"/>
        <v>1.212530762875133</v>
      </c>
      <c r="MU89" s="2">
        <f t="shared" si="281"/>
        <v>0.28235981690315243</v>
      </c>
      <c r="MV89" s="2">
        <f t="shared" si="282"/>
        <v>0.27868947649767806</v>
      </c>
    </row>
    <row r="90" spans="2:378" x14ac:dyDescent="0.25">
      <c r="C90" s="2">
        <v>784.174581154625</v>
      </c>
      <c r="D90" s="2">
        <f t="shared" si="266"/>
        <v>0.78417458115462502</v>
      </c>
      <c r="E90" s="2">
        <v>1.2541742254473E-3</v>
      </c>
      <c r="F90" s="2">
        <f t="shared" si="267"/>
        <v>13.75191036674671</v>
      </c>
      <c r="G90" s="2">
        <f t="shared" si="272"/>
        <v>44.109034279577159</v>
      </c>
      <c r="H90" s="2">
        <f t="shared" si="273"/>
        <v>0.61564734219623507</v>
      </c>
      <c r="I90" s="2">
        <f t="shared" si="274"/>
        <v>0.61027518436325279</v>
      </c>
      <c r="J90" s="2">
        <f t="shared" si="275"/>
        <v>0.62614161283242653</v>
      </c>
      <c r="L90">
        <v>0.3</v>
      </c>
      <c r="M90" s="2">
        <v>23.771361245758385</v>
      </c>
      <c r="P90">
        <v>0.3</v>
      </c>
      <c r="Q90" s="2">
        <v>2.35682442841272</v>
      </c>
      <c r="AQ90" s="2">
        <v>510.97298589528998</v>
      </c>
      <c r="AR90" s="2">
        <f t="shared" si="259"/>
        <v>0.51097298589528994</v>
      </c>
      <c r="AS90" s="2">
        <v>2.38211809705952E-4</v>
      </c>
      <c r="AT90" s="2">
        <f t="shared" si="260"/>
        <v>5.0575755776210611</v>
      </c>
      <c r="AU90" s="2">
        <f t="shared" si="261"/>
        <v>98.805548491949693</v>
      </c>
      <c r="AV90" s="2">
        <f t="shared" si="262"/>
        <v>0.61638095367998047</v>
      </c>
      <c r="AW90" s="2">
        <f t="shared" si="263"/>
        <v>0.55079220429883802</v>
      </c>
      <c r="AX90" s="2">
        <f t="shared" si="264"/>
        <v>0.86263461910546291</v>
      </c>
      <c r="FW90" t="s">
        <v>30</v>
      </c>
      <c r="FX90" s="2">
        <v>-0.20499999999999999</v>
      </c>
      <c r="HS90" s="2">
        <v>663.21095681947895</v>
      </c>
      <c r="HT90" s="2">
        <f t="shared" si="265"/>
        <v>0.66321095681947895</v>
      </c>
      <c r="HU90" s="2">
        <v>1.1561618522242399E-3</v>
      </c>
      <c r="HV90" s="2">
        <f t="shared" si="268"/>
        <v>16.215453747885554</v>
      </c>
      <c r="HW90" s="2">
        <f t="shared" si="276"/>
        <v>61.273693828270666</v>
      </c>
      <c r="HX90" s="2">
        <f t="shared" si="269"/>
        <v>0.36707588798394902</v>
      </c>
      <c r="HY90" s="2">
        <f t="shared" si="270"/>
        <v>0.64884472586990449</v>
      </c>
      <c r="HZ90" s="2">
        <f t="shared" si="271"/>
        <v>0.67950394381482959</v>
      </c>
      <c r="JU90" s="2">
        <v>2172.81105990783</v>
      </c>
      <c r="JV90" s="2">
        <f t="shared" ref="JV90:JV102" si="283">JU90/1000</f>
        <v>2.1728110599078301</v>
      </c>
      <c r="JW90" s="2">
        <v>2.5892857142856199E-5</v>
      </c>
      <c r="JX90" s="2">
        <f>JW90*100/0.00681</f>
        <v>0.38021816656176505</v>
      </c>
      <c r="JY90" s="2">
        <f>JX90</f>
        <v>0.38021816656176505</v>
      </c>
      <c r="JZ90" s="2">
        <f>(JV90/1.032)^2.288</f>
        <v>5.4929684485803847</v>
      </c>
      <c r="KA90" s="2">
        <f>(JY90*JV90^0.134)/88.124</f>
        <v>4.7873987777724445E-3</v>
      </c>
      <c r="KB90" s="2">
        <f>KA90/0.95877</f>
        <v>4.9932713557708777E-3</v>
      </c>
      <c r="MO90" s="2">
        <v>898.19537073362096</v>
      </c>
      <c r="MP90" s="2">
        <f t="shared" si="277"/>
        <v>0.89819537073362099</v>
      </c>
      <c r="MQ90" s="2">
        <v>1.01218965420613E-3</v>
      </c>
      <c r="MR90" s="32">
        <f t="shared" si="278"/>
        <v>11.038055116751691</v>
      </c>
      <c r="MS90" s="2">
        <f t="shared" si="279"/>
        <v>27.51889420084828</v>
      </c>
      <c r="MT90" s="2">
        <f t="shared" si="280"/>
        <v>0.77802234727559239</v>
      </c>
      <c r="MU90" s="2">
        <f t="shared" si="281"/>
        <v>0.45204637950823962</v>
      </c>
      <c r="MV90" s="2">
        <f t="shared" si="282"/>
        <v>0.44617031644071542</v>
      </c>
    </row>
    <row r="91" spans="2:378" x14ac:dyDescent="0.25">
      <c r="C91" s="2">
        <v>562.64005975883003</v>
      </c>
      <c r="D91" s="2">
        <f t="shared" si="266"/>
        <v>0.56264005975883002</v>
      </c>
      <c r="E91" s="2">
        <v>1.41210827730942E-3</v>
      </c>
      <c r="F91" s="2">
        <f t="shared" si="267"/>
        <v>15.483643391550659</v>
      </c>
      <c r="G91" s="2">
        <f t="shared" si="272"/>
        <v>59.592677671127817</v>
      </c>
      <c r="H91" s="2">
        <f t="shared" si="273"/>
        <v>0.23220370851689165</v>
      </c>
      <c r="I91" s="2">
        <f t="shared" si="274"/>
        <v>0.73113426400243009</v>
      </c>
      <c r="J91" s="2">
        <f t="shared" si="275"/>
        <v>0.75014288470074708</v>
      </c>
      <c r="L91">
        <v>0.25</v>
      </c>
      <c r="M91" s="2">
        <v>1.5658812572679657</v>
      </c>
      <c r="P91">
        <v>0.25</v>
      </c>
      <c r="Q91" s="2">
        <v>0.110115874460608</v>
      </c>
      <c r="AQ91" s="2">
        <v>393.85608415013098</v>
      </c>
      <c r="AR91" s="2">
        <f t="shared" si="259"/>
        <v>0.39385608415013096</v>
      </c>
      <c r="AS91" s="2">
        <v>5.8025340664594699E-5</v>
      </c>
      <c r="AT91" s="2">
        <f t="shared" si="260"/>
        <v>1.2319605236644311</v>
      </c>
      <c r="AU91" s="2">
        <f t="shared" si="261"/>
        <v>100.03750901561412</v>
      </c>
      <c r="AV91" s="2">
        <f t="shared" si="262"/>
        <v>0.43587889604993529</v>
      </c>
      <c r="AW91" s="2">
        <f t="shared" si="263"/>
        <v>0.63849973153053485</v>
      </c>
      <c r="AX91" s="2">
        <f t="shared" si="264"/>
        <v>0.9999995795309865</v>
      </c>
      <c r="FW91" t="s">
        <v>31</v>
      </c>
      <c r="FX91" s="2">
        <v>1.1519999999999999</v>
      </c>
      <c r="HS91" s="2">
        <v>531.52259572270998</v>
      </c>
      <c r="HT91" s="2">
        <f t="shared" si="265"/>
        <v>0.53152259572270999</v>
      </c>
      <c r="HU91" s="2">
        <v>1.0177667871409501E-3</v>
      </c>
      <c r="HV91" s="2">
        <f t="shared" si="268"/>
        <v>14.274428992159189</v>
      </c>
      <c r="HW91" s="2">
        <f t="shared" si="276"/>
        <v>75.548122820429853</v>
      </c>
      <c r="HX91" s="2">
        <f t="shared" si="269"/>
        <v>0.22052848208440778</v>
      </c>
      <c r="HY91" s="2">
        <f t="shared" si="270"/>
        <v>0.7771366116674433</v>
      </c>
      <c r="HZ91" s="2">
        <f t="shared" si="271"/>
        <v>0.81385787917585806</v>
      </c>
      <c r="JU91" s="2">
        <v>1900.9216589861701</v>
      </c>
      <c r="JV91" s="2">
        <f t="shared" si="283"/>
        <v>1.9009216589861702</v>
      </c>
      <c r="JW91" s="2">
        <v>1.03571428571428E-4</v>
      </c>
      <c r="JX91" s="2">
        <f t="shared" ref="JX91:JX102" si="284">JW91*100/0.00681</f>
        <v>1.520872666247107</v>
      </c>
      <c r="JY91" s="2">
        <f>JX91+JY90</f>
        <v>1.901090832808872</v>
      </c>
      <c r="JZ91" s="2">
        <f t="shared" ref="JZ91:JZ102" si="285">(JV91/1.032)^2.288</f>
        <v>4.0454886378829906</v>
      </c>
      <c r="KA91" s="2">
        <f t="shared" ref="KA91:KA102" si="286">(JY91*JV91^0.134)/88.124</f>
        <v>2.351201614035137E-2</v>
      </c>
      <c r="KB91" s="2">
        <f t="shared" ref="KB91:KB102" si="287">KA91/0.95877</f>
        <v>2.452310370615619E-2</v>
      </c>
      <c r="MO91" s="2">
        <v>801.15451437538502</v>
      </c>
      <c r="MP91" s="2">
        <f t="shared" si="277"/>
        <v>0.80115451437538499</v>
      </c>
      <c r="MQ91" s="2">
        <v>1.2806702908703599E-3</v>
      </c>
      <c r="MR91" s="32">
        <f t="shared" si="278"/>
        <v>13.965870129447763</v>
      </c>
      <c r="MS91" s="2">
        <f t="shared" si="279"/>
        <v>41.484764330296045</v>
      </c>
      <c r="MT91" s="2">
        <f t="shared" si="280"/>
        <v>0.45713961784916435</v>
      </c>
      <c r="MU91" s="2">
        <f t="shared" si="281"/>
        <v>0.64795224222434988</v>
      </c>
      <c r="MV91" s="2">
        <f t="shared" si="282"/>
        <v>0.63952963690629405</v>
      </c>
    </row>
    <row r="92" spans="2:378" x14ac:dyDescent="0.25">
      <c r="C92" s="2">
        <v>477.66158005193302</v>
      </c>
      <c r="D92" s="2">
        <f t="shared" si="266"/>
        <v>0.47766158005193299</v>
      </c>
      <c r="E92" s="2">
        <v>1.28026891473695E-3</v>
      </c>
      <c r="F92" s="2">
        <f t="shared" si="267"/>
        <v>14.038036345799892</v>
      </c>
      <c r="G92" s="2">
        <f t="shared" si="272"/>
        <v>73.630714016927712</v>
      </c>
      <c r="H92" s="2">
        <f t="shared" si="273"/>
        <v>0.14355492085328092</v>
      </c>
      <c r="I92" s="2">
        <f t="shared" si="274"/>
        <v>0.85137580962261084</v>
      </c>
      <c r="J92" s="2">
        <f t="shared" si="275"/>
        <v>0.87351056740054056</v>
      </c>
      <c r="AR92" t="s">
        <v>28</v>
      </c>
      <c r="AS92" s="2">
        <f>SUM(AS81:AS91)</f>
        <v>4.7117666746354248E-3</v>
      </c>
      <c r="FW92" t="s">
        <v>32</v>
      </c>
      <c r="FX92" s="2">
        <v>1.5569999999999999</v>
      </c>
      <c r="HS92" s="2">
        <v>442.49843745753901</v>
      </c>
      <c r="HT92" s="2">
        <f t="shared" si="265"/>
        <v>0.44249843745753903</v>
      </c>
      <c r="HU92" s="2">
        <v>7.8949971466615897E-4</v>
      </c>
      <c r="HV92" s="2">
        <f t="shared" si="268"/>
        <v>11.072927274420181</v>
      </c>
      <c r="HW92" s="2">
        <f t="shared" si="276"/>
        <v>86.621050094850034</v>
      </c>
      <c r="HX92" s="2">
        <f t="shared" si="269"/>
        <v>0.14461138672233009</v>
      </c>
      <c r="HY92" s="2">
        <f t="shared" si="270"/>
        <v>0.86989778976178722</v>
      </c>
      <c r="HZ92" s="2">
        <f t="shared" si="271"/>
        <v>0.91100220945227384</v>
      </c>
      <c r="JU92" s="2">
        <v>1578.3410138248801</v>
      </c>
      <c r="JV92" s="2">
        <f t="shared" si="283"/>
        <v>1.5783410138248801</v>
      </c>
      <c r="JW92" s="2">
        <v>2.32142857142857E-4</v>
      </c>
      <c r="JX92" s="2">
        <f t="shared" si="284"/>
        <v>3.4088525277952573</v>
      </c>
      <c r="JY92" s="2">
        <f t="shared" ref="JY92:JY102" si="288">JX92+JY91</f>
        <v>5.3099433606041293</v>
      </c>
      <c r="JZ92" s="2">
        <f t="shared" si="285"/>
        <v>2.6435308260253785</v>
      </c>
      <c r="KA92" s="2">
        <f t="shared" si="286"/>
        <v>6.4055230696110174E-2</v>
      </c>
      <c r="KB92" s="2">
        <f t="shared" si="287"/>
        <v>6.6809798696361139E-2</v>
      </c>
      <c r="MO92" s="2">
        <v>668.69360533542499</v>
      </c>
      <c r="MP92" s="2">
        <f t="shared" si="277"/>
        <v>0.66869360533542499</v>
      </c>
      <c r="MQ92" s="2">
        <v>1.5021857310990299E-3</v>
      </c>
      <c r="MR92" s="32">
        <f t="shared" si="278"/>
        <v>16.381523785158453</v>
      </c>
      <c r="MS92" s="2">
        <f t="shared" si="279"/>
        <v>57.866288115454495</v>
      </c>
      <c r="MT92" s="2">
        <f t="shared" si="280"/>
        <v>0.19724045293452488</v>
      </c>
      <c r="MU92" s="2">
        <f t="shared" si="281"/>
        <v>0.83457677642956085</v>
      </c>
      <c r="MV92" s="2">
        <f t="shared" si="282"/>
        <v>0.82372827504718948</v>
      </c>
    </row>
    <row r="93" spans="2:378" ht="27.6" x14ac:dyDescent="0.25">
      <c r="C93" s="2">
        <v>407.65837868601602</v>
      </c>
      <c r="D93" s="2">
        <f t="shared" si="266"/>
        <v>0.40765837868601601</v>
      </c>
      <c r="E93" s="2">
        <v>1.05194749759897E-3</v>
      </c>
      <c r="F93" s="2">
        <f t="shared" si="267"/>
        <v>11.534512035076425</v>
      </c>
      <c r="G93" s="2">
        <f t="shared" si="272"/>
        <v>85.16522605200413</v>
      </c>
      <c r="H93" s="2">
        <f t="shared" si="273"/>
        <v>9.013265791634606E-2</v>
      </c>
      <c r="I93" s="2">
        <f t="shared" si="274"/>
        <v>0.9298445121519695</v>
      </c>
      <c r="J93" s="2">
        <f t="shared" si="275"/>
        <v>0.95401936280545985</v>
      </c>
      <c r="L93" s="16" t="s">
        <v>1533</v>
      </c>
      <c r="M93" s="16" t="s">
        <v>1534</v>
      </c>
      <c r="AR93" t="s">
        <v>29</v>
      </c>
      <c r="AS93" s="2">
        <v>254.34700000000001</v>
      </c>
      <c r="HS93" s="2">
        <v>380.64893067746402</v>
      </c>
      <c r="HT93" s="2">
        <f t="shared" si="265"/>
        <v>0.38064893067746403</v>
      </c>
      <c r="HU93" s="2">
        <v>5.6131416614581904E-4</v>
      </c>
      <c r="HV93" s="2">
        <f t="shared" si="268"/>
        <v>7.8725689501517397</v>
      </c>
      <c r="HW93" s="2">
        <f t="shared" si="276"/>
        <v>94.493619045001779</v>
      </c>
      <c r="HX93" s="2">
        <f t="shared" si="269"/>
        <v>0.10225423961155115</v>
      </c>
      <c r="HY93" s="2">
        <f t="shared" si="270"/>
        <v>0.9304253872759265</v>
      </c>
      <c r="HZ93" s="2">
        <f t="shared" si="271"/>
        <v>0.97438985765324082</v>
      </c>
      <c r="JU93" s="2">
        <v>1398.61751152073</v>
      </c>
      <c r="JV93" s="2">
        <f t="shared" si="283"/>
        <v>1.39861751152073</v>
      </c>
      <c r="JW93" s="2">
        <v>3.8214285714285699E-4</v>
      </c>
      <c r="JX93" s="2">
        <f t="shared" si="284"/>
        <v>5.6114956996014245</v>
      </c>
      <c r="JY93" s="2">
        <f t="shared" si="288"/>
        <v>10.921439060205554</v>
      </c>
      <c r="JZ93" s="2">
        <f t="shared" si="285"/>
        <v>2.0047493283798978</v>
      </c>
      <c r="KA93" s="2">
        <f t="shared" si="286"/>
        <v>0.12963113568779902</v>
      </c>
      <c r="KB93" s="2">
        <f t="shared" si="287"/>
        <v>0.13520566526674699</v>
      </c>
      <c r="MO93" s="2">
        <v>487.61419043882699</v>
      </c>
      <c r="MP93" s="2">
        <f t="shared" si="277"/>
        <v>0.48761419043882698</v>
      </c>
      <c r="MQ93" s="2">
        <v>1.3855013170430901E-3</v>
      </c>
      <c r="MR93" s="32">
        <f t="shared" si="278"/>
        <v>15.109065616609488</v>
      </c>
      <c r="MS93" s="2">
        <f t="shared" si="279"/>
        <v>72.975353732063979</v>
      </c>
      <c r="MT93" s="2">
        <f t="shared" si="280"/>
        <v>4.5405395318152519E-2</v>
      </c>
      <c r="MU93" s="2">
        <f t="shared" si="281"/>
        <v>0.9156581418145513</v>
      </c>
      <c r="MV93" s="2">
        <f t="shared" si="282"/>
        <v>0.90375567951533442</v>
      </c>
    </row>
    <row r="94" spans="2:378" x14ac:dyDescent="0.25">
      <c r="C94" s="2">
        <v>356.86337281684598</v>
      </c>
      <c r="D94" s="2">
        <f t="shared" si="266"/>
        <v>0.35686337281684599</v>
      </c>
      <c r="E94" s="2">
        <v>7.5212890833422199E-4</v>
      </c>
      <c r="F94" s="2">
        <f t="shared" si="267"/>
        <v>8.2470275036647145</v>
      </c>
      <c r="G94" s="2">
        <f t="shared" si="272"/>
        <v>93.41225355566884</v>
      </c>
      <c r="H94" s="2">
        <f t="shared" si="273"/>
        <v>6.0973346797609754E-2</v>
      </c>
      <c r="I94" s="2">
        <f t="shared" si="274"/>
        <v>0.97191952433098272</v>
      </c>
      <c r="J94" s="2">
        <f t="shared" si="275"/>
        <v>0.99718827522518905</v>
      </c>
      <c r="L94" t="s">
        <v>4</v>
      </c>
      <c r="M94" s="16" t="s">
        <v>1489</v>
      </c>
      <c r="P94" t="s">
        <v>4</v>
      </c>
      <c r="Q94" s="23" t="s">
        <v>1288</v>
      </c>
      <c r="AR94" t="s">
        <v>30</v>
      </c>
      <c r="AS94" s="2">
        <v>-0.52</v>
      </c>
      <c r="HS94" s="2">
        <v>329.45188727954502</v>
      </c>
      <c r="HT94" s="2">
        <f t="shared" si="265"/>
        <v>0.329451887279545</v>
      </c>
      <c r="HU94" s="2">
        <v>3.0916057501562501E-4</v>
      </c>
      <c r="HV94" s="2">
        <f t="shared" si="268"/>
        <v>4.3360529455206871</v>
      </c>
      <c r="HW94" s="2">
        <f t="shared" si="276"/>
        <v>98.829671990522471</v>
      </c>
      <c r="HX94" s="2">
        <f t="shared" si="269"/>
        <v>7.3328169760619649E-2</v>
      </c>
      <c r="HY94" s="2">
        <f t="shared" si="270"/>
        <v>0.95487923872474878</v>
      </c>
      <c r="HZ94" s="2">
        <f t="shared" si="271"/>
        <v>0.9999992027529625</v>
      </c>
      <c r="JU94" s="2">
        <v>1205.0691244239599</v>
      </c>
      <c r="JV94" s="2">
        <f t="shared" si="283"/>
        <v>1.20506912442396</v>
      </c>
      <c r="JW94" s="2">
        <v>5.6160714285714201E-4</v>
      </c>
      <c r="JX94" s="2">
        <f t="shared" si="284"/>
        <v>8.2468009230123638</v>
      </c>
      <c r="JY94" s="2">
        <f t="shared" si="288"/>
        <v>19.168239983217916</v>
      </c>
      <c r="JZ94" s="2">
        <f t="shared" si="285"/>
        <v>1.4257921379117873</v>
      </c>
      <c r="KA94" s="2">
        <f t="shared" si="286"/>
        <v>0.22301991131769797</v>
      </c>
      <c r="KB94" s="2">
        <f t="shared" si="287"/>
        <v>0.23261043974852985</v>
      </c>
      <c r="MO94" s="2">
        <v>410.244913971865</v>
      </c>
      <c r="MP94" s="2">
        <f t="shared" si="277"/>
        <v>0.41024491397186502</v>
      </c>
      <c r="MQ94" s="2">
        <v>1.1262680042593699E-3</v>
      </c>
      <c r="MR94" s="32">
        <f t="shared" si="278"/>
        <v>12.282093830527481</v>
      </c>
      <c r="MS94" s="2">
        <f t="shared" si="279"/>
        <v>85.257447562591466</v>
      </c>
      <c r="MT94" s="2">
        <f t="shared" si="280"/>
        <v>2.032957839756825E-2</v>
      </c>
      <c r="MU94" s="2">
        <f t="shared" si="281"/>
        <v>0.99128804531447856</v>
      </c>
      <c r="MV94" s="2">
        <f t="shared" si="282"/>
        <v>0.97840248459239676</v>
      </c>
    </row>
    <row r="95" spans="2:378" ht="27.6" x14ac:dyDescent="0.25">
      <c r="C95" s="2">
        <v>313.82278661117601</v>
      </c>
      <c r="D95" s="2">
        <f t="shared" si="266"/>
        <v>0.31382278661117602</v>
      </c>
      <c r="E95" s="2">
        <v>4.30854053284957E-4</v>
      </c>
      <c r="F95" s="2">
        <f t="shared" si="267"/>
        <v>4.7242769000543534</v>
      </c>
      <c r="G95" s="2">
        <f t="shared" si="272"/>
        <v>98.136530455723189</v>
      </c>
      <c r="H95" s="2">
        <f t="shared" si="273"/>
        <v>4.1802671024817308E-2</v>
      </c>
      <c r="I95" s="2">
        <f t="shared" si="274"/>
        <v>0.97465568718578577</v>
      </c>
      <c r="J95" s="2">
        <f t="shared" si="275"/>
        <v>0.99999557505774916</v>
      </c>
      <c r="L95">
        <v>2</v>
      </c>
      <c r="M95" s="2">
        <v>1.383631379715436</v>
      </c>
      <c r="P95">
        <v>2</v>
      </c>
      <c r="Q95" s="2">
        <v>8.3467301437740602</v>
      </c>
      <c r="AR95" t="s">
        <v>31</v>
      </c>
      <c r="AS95" s="2">
        <v>0.73499999999999999</v>
      </c>
      <c r="FU95" s="31" t="s">
        <v>1451</v>
      </c>
      <c r="FV95" t="s">
        <v>3</v>
      </c>
      <c r="FW95" t="s">
        <v>4</v>
      </c>
      <c r="FX95" t="s">
        <v>5</v>
      </c>
      <c r="FY95" t="s">
        <v>6</v>
      </c>
      <c r="FZ95" t="s">
        <v>7</v>
      </c>
      <c r="GA95" t="s">
        <v>8</v>
      </c>
      <c r="GB95" t="s">
        <v>9</v>
      </c>
      <c r="GC95" t="s">
        <v>10</v>
      </c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S95" s="2">
        <v>256.759694556917</v>
      </c>
      <c r="HT95" s="2">
        <f t="shared" si="265"/>
        <v>0.256759694556917</v>
      </c>
      <c r="HU95" s="2">
        <v>8.3942498437457598E-5</v>
      </c>
      <c r="HV95" s="2">
        <f t="shared" si="268"/>
        <v>1.1773141435828556</v>
      </c>
      <c r="HW95" s="2">
        <f t="shared" si="276"/>
        <v>100.00698613410533</v>
      </c>
      <c r="HX95" s="2">
        <f t="shared" si="269"/>
        <v>4.1308979990757597E-2</v>
      </c>
      <c r="HY95" s="2">
        <f t="shared" si="270"/>
        <v>0.93520905180986025</v>
      </c>
      <c r="HZ95" s="2">
        <f t="shared" si="271"/>
        <v>0.97939955995503136</v>
      </c>
      <c r="JU95" s="2">
        <v>1071.42857142857</v>
      </c>
      <c r="JV95" s="2">
        <f t="shared" si="283"/>
        <v>1.0714285714285701</v>
      </c>
      <c r="JW95" s="2">
        <v>7.4375000000000005E-4</v>
      </c>
      <c r="JX95" s="2">
        <f t="shared" si="284"/>
        <v>10.921439060205582</v>
      </c>
      <c r="JY95" s="2">
        <f t="shared" si="288"/>
        <v>30.089679043423498</v>
      </c>
      <c r="JZ95" s="2">
        <f t="shared" si="285"/>
        <v>1.0895739406940377</v>
      </c>
      <c r="KA95" s="2">
        <f t="shared" si="286"/>
        <v>0.34461837116716887</v>
      </c>
      <c r="KB95" s="2">
        <f t="shared" si="287"/>
        <v>0.35943799990317682</v>
      </c>
      <c r="MO95" s="2">
        <v>347.41915597152899</v>
      </c>
      <c r="MP95" s="2">
        <f t="shared" si="277"/>
        <v>0.347419155971529</v>
      </c>
      <c r="MQ95" s="2">
        <v>7.8030600235386399E-4</v>
      </c>
      <c r="MR95" s="32">
        <f t="shared" si="278"/>
        <v>8.5093348130192368</v>
      </c>
      <c r="MS95" s="2">
        <f t="shared" si="279"/>
        <v>93.766782375610703</v>
      </c>
      <c r="MT95" s="2">
        <f t="shared" si="280"/>
        <v>9.3837248488335308E-3</v>
      </c>
      <c r="MU95" s="2">
        <f t="shared" si="281"/>
        <v>1.0131669405064641</v>
      </c>
      <c r="MV95" s="2">
        <f t="shared" si="282"/>
        <v>0.9999969802762263</v>
      </c>
    </row>
    <row r="96" spans="2:378" x14ac:dyDescent="0.25">
      <c r="C96" s="2">
        <v>275.33525415288199</v>
      </c>
      <c r="D96" s="2">
        <f t="shared" si="266"/>
        <v>0.27533525415288201</v>
      </c>
      <c r="E96" s="2">
        <v>1.6670579447230799E-4</v>
      </c>
      <c r="F96" s="2">
        <f t="shared" si="267"/>
        <v>1.8279144130735525</v>
      </c>
      <c r="G96" s="2">
        <f t="shared" si="272"/>
        <v>99.964444868796747</v>
      </c>
      <c r="H96" s="2">
        <f t="shared" si="273"/>
        <v>2.8465309045143796E-2</v>
      </c>
      <c r="I96" s="2">
        <f t="shared" si="274"/>
        <v>0.94688291407092451</v>
      </c>
      <c r="J96" s="2">
        <f t="shared" si="275"/>
        <v>0.97150074289590682</v>
      </c>
      <c r="L96">
        <v>1.5</v>
      </c>
      <c r="M96" s="2">
        <v>26.550058739067957</v>
      </c>
      <c r="P96">
        <v>1.5</v>
      </c>
      <c r="Q96" s="2">
        <v>21.945324548060601</v>
      </c>
      <c r="AR96" t="s">
        <v>32</v>
      </c>
      <c r="AS96" s="2">
        <v>1.331</v>
      </c>
      <c r="FV96" s="2">
        <v>2684.5637583892599</v>
      </c>
      <c r="FW96" s="2">
        <f t="shared" ref="FW96:FW105" si="289">FV96/1000</f>
        <v>2.6845637583892601</v>
      </c>
      <c r="FX96" s="2">
        <v>4.4798657718120602E-5</v>
      </c>
      <c r="FY96" s="2">
        <f t="shared" ref="FY96:FY105" si="290">FX96*100/0.00424</f>
        <v>1.0565721159934105</v>
      </c>
      <c r="FZ96" s="2">
        <f>FY96</f>
        <v>1.0565721159934105</v>
      </c>
      <c r="GA96" s="2">
        <f>(FW96/1.295)^2.091</f>
        <v>4.5921796411383848</v>
      </c>
      <c r="GB96" s="2">
        <f>(FZ96*FW96^(-0.241))/135.907</f>
        <v>6.1277177337610888E-3</v>
      </c>
      <c r="GC96" s="2">
        <f>GB96/0.88323</f>
        <v>6.9378505414909924E-3</v>
      </c>
      <c r="HT96" t="s">
        <v>28</v>
      </c>
      <c r="HU96" s="2">
        <f>SUM(HU83:HU95)</f>
        <v>7.1304981113617088E-3</v>
      </c>
      <c r="JU96" s="2">
        <v>933.179723502304</v>
      </c>
      <c r="JV96" s="2">
        <f t="shared" si="283"/>
        <v>0.93317972350230405</v>
      </c>
      <c r="JW96" s="2">
        <v>8.8839285714285702E-4</v>
      </c>
      <c r="JX96" s="2">
        <f t="shared" si="284"/>
        <v>13.04541640444724</v>
      </c>
      <c r="JY96" s="2">
        <f t="shared" si="288"/>
        <v>43.135095447870739</v>
      </c>
      <c r="JZ96" s="2">
        <f t="shared" si="285"/>
        <v>0.79429429744627944</v>
      </c>
      <c r="KA96" s="2">
        <f t="shared" si="286"/>
        <v>0.48496669096269901</v>
      </c>
      <c r="KB96" s="2">
        <f t="shared" si="287"/>
        <v>0.50582172049886731</v>
      </c>
      <c r="MO96" s="2">
        <v>305.98834276747101</v>
      </c>
      <c r="MP96" s="2">
        <f t="shared" si="277"/>
        <v>0.305988342767471</v>
      </c>
      <c r="MQ96" s="2">
        <v>4.2236451269405301E-4</v>
      </c>
      <c r="MR96" s="32">
        <f t="shared" si="278"/>
        <v>4.6059379792154092</v>
      </c>
      <c r="MS96" s="2">
        <f t="shared" si="279"/>
        <v>98.372720354826114</v>
      </c>
      <c r="MT96" s="2">
        <f t="shared" si="280"/>
        <v>5.1984973490168647E-3</v>
      </c>
      <c r="MU96" s="2">
        <f t="shared" si="281"/>
        <v>1.0050461922840657</v>
      </c>
      <c r="MV96" s="2">
        <f t="shared" si="282"/>
        <v>0.99198179208234127</v>
      </c>
    </row>
    <row r="97" spans="1:378" x14ac:dyDescent="0.25">
      <c r="D97" t="s">
        <v>28</v>
      </c>
      <c r="E97">
        <f>SUM(E84:E96)</f>
        <v>9.1167573720342641E-3</v>
      </c>
      <c r="L97">
        <v>1</v>
      </c>
      <c r="M97" s="2">
        <v>15.898707740503829</v>
      </c>
      <c r="P97">
        <v>1</v>
      </c>
      <c r="Q97" s="2">
        <v>18.671864586330898</v>
      </c>
      <c r="FV97" s="2">
        <v>2214.7651006711299</v>
      </c>
      <c r="FW97" s="2">
        <f t="shared" si="289"/>
        <v>2.21476510067113</v>
      </c>
      <c r="FX97" s="2">
        <v>1.9961649089165801E-4</v>
      </c>
      <c r="FY97" s="2">
        <f t="shared" si="290"/>
        <v>4.7079361059353309</v>
      </c>
      <c r="FZ97" s="2">
        <f t="shared" ref="FZ97:FZ105" si="291">FY97+FZ96</f>
        <v>5.7645082219287413</v>
      </c>
      <c r="GA97" s="2">
        <f t="shared" ref="GA97:GA105" si="292">(FW97/1.295)^2.091</f>
        <v>3.0713129807116206</v>
      </c>
      <c r="GB97" s="2">
        <f t="shared" ref="GB97:GB105" si="293">(FZ97*FW97^(-0.241))/135.907</f>
        <v>3.5018413624095822E-2</v>
      </c>
      <c r="GC97" s="2">
        <f t="shared" ref="GC97:GC105" si="294">GB97/0.88323</f>
        <v>3.9648125204188971E-2</v>
      </c>
      <c r="HT97" t="s">
        <v>29</v>
      </c>
      <c r="HU97" s="2">
        <v>89.489000000000004</v>
      </c>
      <c r="JU97" s="2">
        <v>721.19815668202705</v>
      </c>
      <c r="JV97" s="2">
        <f t="shared" si="283"/>
        <v>0.72119815668202703</v>
      </c>
      <c r="JW97" s="2">
        <v>1.0330357142857101E-3</v>
      </c>
      <c r="JX97" s="2">
        <f t="shared" si="284"/>
        <v>15.169393748688842</v>
      </c>
      <c r="JY97" s="2">
        <f t="shared" si="288"/>
        <v>58.30448919655958</v>
      </c>
      <c r="JZ97" s="2">
        <f t="shared" si="285"/>
        <v>0.44048365304358927</v>
      </c>
      <c r="KA97" s="2">
        <f t="shared" si="286"/>
        <v>0.63326736937457762</v>
      </c>
      <c r="KB97" s="2">
        <f t="shared" si="287"/>
        <v>0.6604997751020345</v>
      </c>
      <c r="MO97" s="2">
        <v>278.49857086812699</v>
      </c>
      <c r="MP97" s="2">
        <f t="shared" si="277"/>
        <v>0.27849857086812702</v>
      </c>
      <c r="MQ97" s="2">
        <v>1.46990416409796E-4</v>
      </c>
      <c r="MR97" s="32">
        <f t="shared" si="278"/>
        <v>1.6029489248614612</v>
      </c>
      <c r="MS97" s="2">
        <f t="shared" si="279"/>
        <v>99.97566927968758</v>
      </c>
      <c r="MT97" s="2">
        <f t="shared" si="280"/>
        <v>3.3553363417445762E-3</v>
      </c>
      <c r="MU97" s="2">
        <f t="shared" si="281"/>
        <v>0.97988867599753871</v>
      </c>
      <c r="MV97" s="2">
        <f t="shared" si="282"/>
        <v>0.96715129346263584</v>
      </c>
    </row>
    <row r="98" spans="1:378" x14ac:dyDescent="0.25">
      <c r="D98" t="s">
        <v>29</v>
      </c>
      <c r="E98" s="2">
        <v>66.188000000000002</v>
      </c>
      <c r="L98">
        <v>0.7</v>
      </c>
      <c r="M98" s="2">
        <v>36.078840882391304</v>
      </c>
      <c r="P98">
        <v>0.7</v>
      </c>
      <c r="Q98" s="2">
        <v>25.091867741115099</v>
      </c>
      <c r="FV98" s="2">
        <v>1946.3087248322099</v>
      </c>
      <c r="FW98" s="2">
        <f t="shared" si="289"/>
        <v>1.94630872483221</v>
      </c>
      <c r="FX98" s="2">
        <v>3.7821987855544899E-4</v>
      </c>
      <c r="FY98" s="2">
        <f t="shared" si="290"/>
        <v>8.920280154609646</v>
      </c>
      <c r="FZ98" s="2">
        <f t="shared" si="291"/>
        <v>14.684788376538387</v>
      </c>
      <c r="GA98" s="2">
        <f t="shared" si="292"/>
        <v>2.3441513076074747</v>
      </c>
      <c r="GB98" s="2">
        <f t="shared" si="293"/>
        <v>9.2029240831203729E-2</v>
      </c>
      <c r="GC98" s="2">
        <f t="shared" si="294"/>
        <v>0.10419623521755798</v>
      </c>
      <c r="HT98" t="s">
        <v>30</v>
      </c>
      <c r="HU98" s="2">
        <v>0.13100000000000001</v>
      </c>
      <c r="JU98" s="2">
        <v>546.08294930875502</v>
      </c>
      <c r="JV98" s="2">
        <f t="shared" si="283"/>
        <v>0.54608294930875501</v>
      </c>
      <c r="JW98" s="2">
        <v>1.0008928571428499E-3</v>
      </c>
      <c r="JX98" s="2">
        <f t="shared" si="284"/>
        <v>14.697398783301761</v>
      </c>
      <c r="JY98" s="2">
        <f t="shared" si="288"/>
        <v>73.001887979861337</v>
      </c>
      <c r="JZ98" s="2">
        <f t="shared" si="285"/>
        <v>0.23310337801737699</v>
      </c>
      <c r="KA98" s="2">
        <f t="shared" si="286"/>
        <v>0.76389302545597215</v>
      </c>
      <c r="KB98" s="2">
        <f t="shared" si="287"/>
        <v>0.79674272813706326</v>
      </c>
      <c r="MP98" t="s">
        <v>28</v>
      </c>
      <c r="MQ98" s="2">
        <f>SUM(MQ86:MQ97)</f>
        <v>9.1677688729473496E-3</v>
      </c>
    </row>
    <row r="99" spans="1:378" x14ac:dyDescent="0.25">
      <c r="D99" t="s">
        <v>30</v>
      </c>
      <c r="E99" s="2">
        <v>0.36199999999999999</v>
      </c>
      <c r="L99">
        <v>0.5</v>
      </c>
      <c r="M99" s="2">
        <v>18.065526693643086</v>
      </c>
      <c r="P99">
        <v>0.5</v>
      </c>
      <c r="Q99" s="2">
        <v>22.1438266646954</v>
      </c>
      <c r="AP99" s="31" t="s">
        <v>1433</v>
      </c>
      <c r="AQ99" t="s">
        <v>3</v>
      </c>
      <c r="AR99" t="s">
        <v>4</v>
      </c>
      <c r="AS99" t="s">
        <v>5</v>
      </c>
      <c r="AT99" t="s">
        <v>6</v>
      </c>
      <c r="AU99" t="s">
        <v>7</v>
      </c>
      <c r="AV99" t="s">
        <v>8</v>
      </c>
      <c r="AW99" t="s">
        <v>9</v>
      </c>
      <c r="AX99" t="s">
        <v>10</v>
      </c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FV99" s="2">
        <v>1744.9664429530101</v>
      </c>
      <c r="FW99" s="2">
        <f t="shared" si="289"/>
        <v>1.7449664429530101</v>
      </c>
      <c r="FX99" s="2">
        <v>5.3300575263662503E-4</v>
      </c>
      <c r="FY99" s="2">
        <f t="shared" si="290"/>
        <v>12.570890392373233</v>
      </c>
      <c r="FZ99" s="2">
        <f t="shared" si="291"/>
        <v>27.255678768911622</v>
      </c>
      <c r="GA99" s="2">
        <f t="shared" si="292"/>
        <v>1.8656092981468491</v>
      </c>
      <c r="GB99" s="2">
        <f t="shared" si="293"/>
        <v>0.17536563408733064</v>
      </c>
      <c r="GC99" s="2">
        <f t="shared" si="294"/>
        <v>0.19855035957489062</v>
      </c>
      <c r="HT99" t="s">
        <v>31</v>
      </c>
      <c r="HU99" s="2">
        <v>1.0249999999999999</v>
      </c>
      <c r="JU99" s="2">
        <v>430.87557603686599</v>
      </c>
      <c r="JV99" s="2">
        <f t="shared" si="283"/>
        <v>0.43087557603686599</v>
      </c>
      <c r="JW99" s="2">
        <v>8.0803571428571404E-4</v>
      </c>
      <c r="JX99" s="2">
        <f t="shared" si="284"/>
        <v>11.865428990979648</v>
      </c>
      <c r="JY99" s="2">
        <f t="shared" si="288"/>
        <v>84.867316970840989</v>
      </c>
      <c r="JZ99" s="2">
        <f t="shared" si="285"/>
        <v>0.13554950851654229</v>
      </c>
      <c r="KA99" s="2">
        <f t="shared" si="286"/>
        <v>0.86029900805455295</v>
      </c>
      <c r="KB99" s="2">
        <f t="shared" si="287"/>
        <v>0.89729445858188406</v>
      </c>
      <c r="MP99" t="s">
        <v>29</v>
      </c>
      <c r="MQ99" s="2">
        <v>58.061</v>
      </c>
    </row>
    <row r="100" spans="1:378" x14ac:dyDescent="0.25">
      <c r="D100" t="s">
        <v>31</v>
      </c>
      <c r="E100" s="2">
        <v>0.92500000000000004</v>
      </c>
      <c r="L100">
        <v>0.3</v>
      </c>
      <c r="M100" s="2">
        <v>1.9579689335595849</v>
      </c>
      <c r="P100">
        <v>0.3</v>
      </c>
      <c r="Q100" s="2">
        <v>3.8003863160239204</v>
      </c>
      <c r="AQ100" s="2">
        <v>2072.9391945728098</v>
      </c>
      <c r="AR100" s="2">
        <f t="shared" ref="AR100:AR110" si="295">AQ100/1000</f>
        <v>2.0729391945728097</v>
      </c>
      <c r="AS100" s="2">
        <v>1.4314203109704699E-4</v>
      </c>
      <c r="AT100" s="2">
        <f t="shared" ref="AT100:AT110" si="296">AS100*100/0.00601</f>
        <v>2.3817309666729951</v>
      </c>
      <c r="AU100" s="2">
        <f>AT100</f>
        <v>2.3817309666729951</v>
      </c>
      <c r="AV100" s="2">
        <f>(AR100/1.227)^2.554</f>
        <v>3.8163928107163052</v>
      </c>
      <c r="AW100" s="2">
        <f>(AU100*AR100^(-0.101))/118.522</f>
        <v>1.8668889667159811E-2</v>
      </c>
      <c r="AX100" s="2">
        <f>AW100/0.91543</f>
        <v>2.0393574240695423E-2</v>
      </c>
      <c r="FV100" s="2">
        <v>1409.39597315435</v>
      </c>
      <c r="FW100" s="2">
        <f t="shared" si="289"/>
        <v>1.4093959731543499</v>
      </c>
      <c r="FX100" s="2">
        <v>6.9971236816874398E-4</v>
      </c>
      <c r="FY100" s="2">
        <f t="shared" si="290"/>
        <v>16.502650192659054</v>
      </c>
      <c r="FZ100" s="2">
        <f t="shared" si="291"/>
        <v>43.758328961570676</v>
      </c>
      <c r="GA100" s="2">
        <f t="shared" si="292"/>
        <v>1.1936361749464979</v>
      </c>
      <c r="GB100" s="2">
        <f t="shared" si="293"/>
        <v>0.29641620553392234</v>
      </c>
      <c r="GC100" s="2">
        <f t="shared" si="294"/>
        <v>0.33560477512530412</v>
      </c>
      <c r="HT100" t="s">
        <v>32</v>
      </c>
      <c r="HU100" s="2">
        <v>2.302</v>
      </c>
      <c r="JU100" s="2">
        <v>380.18433179723399</v>
      </c>
      <c r="JV100" s="2">
        <f t="shared" si="283"/>
        <v>0.38018433179723399</v>
      </c>
      <c r="JW100" s="2">
        <v>5.9374999999999999E-4</v>
      </c>
      <c r="JX100" s="2">
        <f t="shared" si="284"/>
        <v>8.7187958883994128</v>
      </c>
      <c r="JY100" s="2">
        <f t="shared" si="288"/>
        <v>93.586112859240401</v>
      </c>
      <c r="JZ100" s="2">
        <f t="shared" si="285"/>
        <v>0.10179527403418356</v>
      </c>
      <c r="KA100" s="2">
        <f t="shared" si="286"/>
        <v>0.93290287612184875</v>
      </c>
      <c r="KB100" s="2">
        <f t="shared" si="287"/>
        <v>0.97302051182436744</v>
      </c>
      <c r="MP100" t="s">
        <v>30</v>
      </c>
      <c r="MQ100" s="2">
        <v>0.441</v>
      </c>
    </row>
    <row r="101" spans="1:378" x14ac:dyDescent="0.25">
      <c r="D101" t="s">
        <v>32</v>
      </c>
      <c r="E101" s="2">
        <v>2.9369999999999998</v>
      </c>
      <c r="AQ101" s="2">
        <v>1771.6210986409201</v>
      </c>
      <c r="AR101" s="2">
        <f t="shared" si="295"/>
        <v>1.77162109864092</v>
      </c>
      <c r="AS101" s="2">
        <v>3.3774671614269098E-4</v>
      </c>
      <c r="AT101" s="2">
        <f t="shared" si="296"/>
        <v>5.6197456928900333</v>
      </c>
      <c r="AU101" s="2">
        <f t="shared" ref="AU101:AU110" si="297">AT101+AU100</f>
        <v>8.0014766595630284</v>
      </c>
      <c r="AV101" s="2">
        <f t="shared" ref="AV101:AV110" si="298">(AR101/1.227)^2.554</f>
        <v>2.5552307297720285</v>
      </c>
      <c r="AW101" s="2">
        <f t="shared" ref="AW101:AW110" si="299">(AU101*AR101^(-0.101))/118.522</f>
        <v>6.3721459742592426E-2</v>
      </c>
      <c r="AX101" s="2">
        <f t="shared" ref="AX101:AX110" si="300">AW101/0.91543</f>
        <v>6.9608227546172213E-2</v>
      </c>
      <c r="FV101" s="2">
        <v>1140.9395973154301</v>
      </c>
      <c r="FW101" s="2">
        <f t="shared" si="289"/>
        <v>1.1409395973154302</v>
      </c>
      <c r="FX101" s="2">
        <v>9.0450623202300998E-4</v>
      </c>
      <c r="FY101" s="2">
        <f t="shared" si="290"/>
        <v>21.332694151486088</v>
      </c>
      <c r="FZ101" s="2">
        <f t="shared" si="291"/>
        <v>65.091023113056764</v>
      </c>
      <c r="GA101" s="2">
        <f t="shared" si="292"/>
        <v>0.76732636670477328</v>
      </c>
      <c r="GB101" s="2">
        <f t="shared" si="293"/>
        <v>0.46395832574637014</v>
      </c>
      <c r="GC101" s="2">
        <f t="shared" si="294"/>
        <v>0.52529729033928896</v>
      </c>
      <c r="JU101" s="2">
        <v>315.668202764976</v>
      </c>
      <c r="JV101" s="2">
        <f t="shared" si="283"/>
        <v>0.31566820276497598</v>
      </c>
      <c r="JW101" s="2">
        <v>3.4196428571428502E-4</v>
      </c>
      <c r="JX101" s="2">
        <f t="shared" si="284"/>
        <v>5.0215019928676217</v>
      </c>
      <c r="JY101" s="2">
        <f t="shared" si="288"/>
        <v>98.607614852108028</v>
      </c>
      <c r="JZ101" s="2">
        <f t="shared" si="285"/>
        <v>6.6518279728474267E-2</v>
      </c>
      <c r="KA101" s="2">
        <f t="shared" si="286"/>
        <v>0.95876723618449078</v>
      </c>
      <c r="KB101" s="2">
        <f t="shared" si="287"/>
        <v>0.99999711733209296</v>
      </c>
      <c r="MP101" t="s">
        <v>31</v>
      </c>
      <c r="MQ101" s="2">
        <v>0.94799999999999995</v>
      </c>
    </row>
    <row r="102" spans="1:378" x14ac:dyDescent="0.25">
      <c r="AQ102" s="2">
        <v>1614.6788990825701</v>
      </c>
      <c r="AR102" s="2">
        <f t="shared" si="295"/>
        <v>1.61467889908257</v>
      </c>
      <c r="AS102" s="2">
        <v>5.13993671318323E-4</v>
      </c>
      <c r="AT102" s="2">
        <f t="shared" si="296"/>
        <v>8.5523073430669392</v>
      </c>
      <c r="AU102" s="2">
        <f t="shared" si="297"/>
        <v>16.553784002629968</v>
      </c>
      <c r="AV102" s="2">
        <f t="shared" si="298"/>
        <v>2.0162438915492942</v>
      </c>
      <c r="AW102" s="2">
        <f t="shared" si="299"/>
        <v>0.13307044512146496</v>
      </c>
      <c r="AX102" s="2">
        <f t="shared" si="300"/>
        <v>0.14536386738632662</v>
      </c>
      <c r="FV102" s="2">
        <v>872.48322147650799</v>
      </c>
      <c r="FW102" s="2">
        <f t="shared" si="289"/>
        <v>0.87248322147650803</v>
      </c>
      <c r="FX102" s="2">
        <v>6.8787152444870501E-4</v>
      </c>
      <c r="FY102" s="2">
        <f t="shared" si="290"/>
        <v>16.223385010582668</v>
      </c>
      <c r="FZ102" s="2">
        <f t="shared" si="291"/>
        <v>81.314408123639424</v>
      </c>
      <c r="GA102" s="2">
        <f t="shared" si="292"/>
        <v>0.43789196538977465</v>
      </c>
      <c r="GB102" s="2">
        <f t="shared" si="293"/>
        <v>0.61830565984692354</v>
      </c>
      <c r="GC102" s="2">
        <f t="shared" si="294"/>
        <v>0.70005056423233314</v>
      </c>
      <c r="JU102" s="2">
        <v>251.152073732719</v>
      </c>
      <c r="JV102" s="2">
        <f t="shared" si="283"/>
        <v>0.25115207373271903</v>
      </c>
      <c r="JW102" s="2">
        <v>9.2857142857142696E-5</v>
      </c>
      <c r="JX102" s="2">
        <f t="shared" si="284"/>
        <v>1.3635410111181014</v>
      </c>
      <c r="JY102" s="2">
        <f t="shared" si="288"/>
        <v>99.97115586322613</v>
      </c>
      <c r="JZ102" s="2">
        <f t="shared" si="285"/>
        <v>3.9423590834533111E-2</v>
      </c>
      <c r="KA102" s="2">
        <f t="shared" si="286"/>
        <v>0.94269681244643666</v>
      </c>
      <c r="KB102" s="2">
        <f t="shared" si="287"/>
        <v>0.98323561693256634</v>
      </c>
      <c r="MP102" t="s">
        <v>32</v>
      </c>
      <c r="MQ102" s="2">
        <v>4.6509999999999998</v>
      </c>
    </row>
    <row r="103" spans="1:378" ht="27.6" x14ac:dyDescent="0.25">
      <c r="AQ103" s="2">
        <v>1395.4515446081</v>
      </c>
      <c r="AR103" s="2">
        <f t="shared" si="295"/>
        <v>1.3954515446080999</v>
      </c>
      <c r="AS103" s="2">
        <v>6.9021330844355397E-4</v>
      </c>
      <c r="AT103" s="2">
        <f t="shared" si="296"/>
        <v>11.48441444997594</v>
      </c>
      <c r="AU103" s="2">
        <f t="shared" si="297"/>
        <v>28.038198452605908</v>
      </c>
      <c r="AV103" s="2">
        <f t="shared" si="298"/>
        <v>1.3889687848969692</v>
      </c>
      <c r="AW103" s="2">
        <f t="shared" si="299"/>
        <v>0.22873622171666391</v>
      </c>
      <c r="AX103" s="2">
        <f t="shared" si="300"/>
        <v>0.24986751768749541</v>
      </c>
      <c r="FV103" s="2">
        <v>805.36912751676903</v>
      </c>
      <c r="FW103" s="2">
        <f t="shared" si="289"/>
        <v>0.80536912751676903</v>
      </c>
      <c r="FX103" s="2">
        <v>4.8073665707893803E-4</v>
      </c>
      <c r="FY103" s="2">
        <f t="shared" si="290"/>
        <v>11.338128704691934</v>
      </c>
      <c r="FZ103" s="2">
        <f t="shared" si="291"/>
        <v>92.652536828331364</v>
      </c>
      <c r="GA103" s="2">
        <f t="shared" si="292"/>
        <v>0.37040719363551622</v>
      </c>
      <c r="GB103" s="2">
        <f t="shared" si="293"/>
        <v>0.71824183762272109</v>
      </c>
      <c r="GC103" s="2">
        <f t="shared" si="294"/>
        <v>0.81319909607092278</v>
      </c>
      <c r="HR103" s="31" t="s">
        <v>1471</v>
      </c>
      <c r="HS103" t="s">
        <v>3</v>
      </c>
      <c r="HT103" t="s">
        <v>4</v>
      </c>
      <c r="HU103" t="s">
        <v>5</v>
      </c>
      <c r="HV103" t="s">
        <v>6</v>
      </c>
      <c r="HW103" t="s">
        <v>7</v>
      </c>
      <c r="HX103" t="s">
        <v>8</v>
      </c>
      <c r="HY103" t="s">
        <v>9</v>
      </c>
      <c r="HZ103" t="s">
        <v>10</v>
      </c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V103" t="s">
        <v>28</v>
      </c>
      <c r="JW103" s="2">
        <f>SUM(JW90:JW102)</f>
        <v>6.8080357142856988E-3</v>
      </c>
    </row>
    <row r="104" spans="1:378" x14ac:dyDescent="0.25">
      <c r="A104" s="23" t="s">
        <v>1535</v>
      </c>
      <c r="B104" s="35" t="s">
        <v>1536</v>
      </c>
      <c r="AQ104" s="2">
        <v>1321.2830377672001</v>
      </c>
      <c r="AR104" s="2">
        <f t="shared" si="295"/>
        <v>1.3212830377672</v>
      </c>
      <c r="AS104" s="2">
        <v>8.6123340997564099E-4</v>
      </c>
      <c r="AT104" s="2">
        <f t="shared" si="296"/>
        <v>14.330006821558086</v>
      </c>
      <c r="AU104" s="2">
        <f t="shared" si="297"/>
        <v>42.368205274163998</v>
      </c>
      <c r="AV104" s="2">
        <f t="shared" si="298"/>
        <v>1.2081320687556938</v>
      </c>
      <c r="AW104" s="2">
        <f t="shared" si="299"/>
        <v>0.34755257809019774</v>
      </c>
      <c r="AX104" s="2">
        <f t="shared" si="300"/>
        <v>0.37966046348732047</v>
      </c>
      <c r="FV104" s="2">
        <v>604.02684563758305</v>
      </c>
      <c r="FW104" s="2">
        <f t="shared" si="289"/>
        <v>0.60402684563758302</v>
      </c>
      <c r="FX104" s="2">
        <v>2.4742729306487601E-4</v>
      </c>
      <c r="FY104" s="2">
        <f t="shared" si="290"/>
        <v>5.8355493647376422</v>
      </c>
      <c r="FZ104" s="2">
        <f t="shared" si="291"/>
        <v>98.488086193069009</v>
      </c>
      <c r="GA104" s="2">
        <f t="shared" si="292"/>
        <v>0.20297030962679796</v>
      </c>
      <c r="GB104" s="2">
        <f t="shared" si="293"/>
        <v>0.8182901402378806</v>
      </c>
      <c r="GC104" s="2">
        <f t="shared" si="294"/>
        <v>0.92647457654051679</v>
      </c>
      <c r="HS104" s="2">
        <v>2362.06896551724</v>
      </c>
      <c r="HT104" s="2">
        <f t="shared" ref="HT104:HT118" si="301">HS104/1000</f>
        <v>2.3620689655172402</v>
      </c>
      <c r="HU104" s="2">
        <v>2.7848101265822301E-5</v>
      </c>
      <c r="HV104" s="2">
        <f>HU104*100/0.00695</f>
        <v>0.40069210454420584</v>
      </c>
      <c r="HW104" s="2">
        <f>HV104</f>
        <v>0.40069210454420584</v>
      </c>
      <c r="HX104" s="2">
        <f>(HT104/1.171)^2.401</f>
        <v>5.391012814205693</v>
      </c>
      <c r="HY104" s="2">
        <f>(HW104*HT104^0.211)/78.2</f>
        <v>6.1428337952878593E-3</v>
      </c>
      <c r="HZ104" s="2">
        <f>HY104/0.98589</f>
        <v>6.2307496731763773E-3</v>
      </c>
      <c r="JV104" t="s">
        <v>29</v>
      </c>
      <c r="JW104" s="2">
        <v>88.123999999999995</v>
      </c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</row>
    <row r="105" spans="1:378" ht="27.6" x14ac:dyDescent="0.25">
      <c r="B105" s="31" t="s">
        <v>1381</v>
      </c>
      <c r="C105" t="s">
        <v>3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/>
      <c r="L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Q105" s="2">
        <v>1041.68279190475</v>
      </c>
      <c r="AR105" s="2">
        <f t="shared" si="295"/>
        <v>1.04168279190475</v>
      </c>
      <c r="AS105" s="2">
        <v>1.0742686730257E-3</v>
      </c>
      <c r="AT105" s="2">
        <f t="shared" si="296"/>
        <v>17.874686739196342</v>
      </c>
      <c r="AU105" s="2">
        <f t="shared" si="297"/>
        <v>60.24289201336034</v>
      </c>
      <c r="AV105" s="2">
        <f t="shared" si="298"/>
        <v>0.65824478637580386</v>
      </c>
      <c r="AW105" s="2">
        <f t="shared" si="299"/>
        <v>0.50619232561602545</v>
      </c>
      <c r="AX105" s="2">
        <f t="shared" si="300"/>
        <v>0.55295579740234146</v>
      </c>
      <c r="FV105" s="2">
        <v>469.79865771812001</v>
      </c>
      <c r="FW105" s="2">
        <f t="shared" si="289"/>
        <v>0.46979865771812002</v>
      </c>
      <c r="FX105" s="2">
        <v>6.6490891658676699E-5</v>
      </c>
      <c r="FY105" s="2">
        <f t="shared" si="290"/>
        <v>1.5681814070442619</v>
      </c>
      <c r="FZ105" s="2">
        <f t="shared" si="291"/>
        <v>100.05626760011327</v>
      </c>
      <c r="GA105" s="2">
        <f t="shared" si="292"/>
        <v>0.12000834005359169</v>
      </c>
      <c r="GB105" s="2">
        <f t="shared" si="293"/>
        <v>0.88322577684372616</v>
      </c>
      <c r="GC105" s="2">
        <f t="shared" si="294"/>
        <v>0.99999521850902506</v>
      </c>
      <c r="HS105" s="2">
        <v>1997.5369458128</v>
      </c>
      <c r="HT105" s="2">
        <f t="shared" si="301"/>
        <v>1.9975369458128001</v>
      </c>
      <c r="HU105" s="2">
        <v>7.0886075949366898E-5</v>
      </c>
      <c r="HV105" s="2">
        <f t="shared" ref="HV105:HV118" si="302">HU105*100/0.00695</f>
        <v>1.0199435388398115</v>
      </c>
      <c r="HW105" s="2">
        <f>HV105+HW104</f>
        <v>1.4206356433840173</v>
      </c>
      <c r="HX105" s="2">
        <f t="shared" ref="HX105:HX118" si="303">(HT105/1.171)^2.401</f>
        <v>3.6048148152879667</v>
      </c>
      <c r="HY105" s="2">
        <f t="shared" ref="HY105:HY118" si="304">(HW105*HT105^0.211)/78.2</f>
        <v>2.1022306364499508E-2</v>
      </c>
      <c r="HZ105" s="2">
        <f t="shared" ref="HZ105:HZ118" si="305">HY105/0.98589</f>
        <v>2.132317638326741E-2</v>
      </c>
      <c r="JV105" t="s">
        <v>30</v>
      </c>
      <c r="JW105" s="2">
        <v>0.13400000000000001</v>
      </c>
      <c r="MN105" s="31" t="s">
        <v>1501</v>
      </c>
      <c r="MO105" t="s">
        <v>3</v>
      </c>
      <c r="MP105" t="s">
        <v>4</v>
      </c>
      <c r="MQ105" t="s">
        <v>5</v>
      </c>
      <c r="MR105" t="s">
        <v>6</v>
      </c>
      <c r="MS105" t="s">
        <v>7</v>
      </c>
      <c r="MT105" t="s">
        <v>8</v>
      </c>
      <c r="MU105" t="s">
        <v>9</v>
      </c>
      <c r="MV105" t="s">
        <v>10</v>
      </c>
      <c r="MX105"/>
    </row>
    <row r="106" spans="1:378" x14ac:dyDescent="0.25">
      <c r="C106" s="2">
        <v>1787.9256965944201</v>
      </c>
      <c r="D106" s="2">
        <f t="shared" ref="D106:D120" si="306">C106/1000</f>
        <v>1.7879256965944201</v>
      </c>
      <c r="E106" s="2">
        <v>3.3043478260868898E-5</v>
      </c>
      <c r="F106" s="2">
        <f t="shared" ref="F106:F120" si="307">E106*100/0.01018</f>
        <v>0.32459212437002849</v>
      </c>
      <c r="G106" s="2">
        <f>F106</f>
        <v>0.32459212437002849</v>
      </c>
      <c r="H106" s="2">
        <f>(D106/0.853)^2.414</f>
        <v>5.9684374978928219</v>
      </c>
      <c r="I106" s="2">
        <f>(G106*D106^0.204)/82.589</f>
        <v>4.4248144296680477E-3</v>
      </c>
      <c r="J106" s="2">
        <f>I106/0.93771</f>
        <v>4.7187450594192741E-3</v>
      </c>
      <c r="M106"/>
      <c r="N106"/>
      <c r="O106"/>
      <c r="P106"/>
      <c r="AQ106" s="2">
        <v>845.94896077582996</v>
      </c>
      <c r="AR106" s="2">
        <f t="shared" si="295"/>
        <v>0.84594896077582993</v>
      </c>
      <c r="AS106" s="2">
        <v>9.0313019327520599E-4</v>
      </c>
      <c r="AT106" s="2">
        <f t="shared" si="296"/>
        <v>15.027124680119901</v>
      </c>
      <c r="AU106" s="2">
        <f t="shared" si="297"/>
        <v>75.270016693480244</v>
      </c>
      <c r="AV106" s="2">
        <f t="shared" si="298"/>
        <v>0.38683697150901852</v>
      </c>
      <c r="AW106" s="2">
        <f t="shared" si="299"/>
        <v>0.64589404534323069</v>
      </c>
      <c r="AX106" s="2">
        <f t="shared" si="300"/>
        <v>0.70556355520709468</v>
      </c>
      <c r="FW106" t="s">
        <v>28</v>
      </c>
      <c r="FX106" s="2">
        <f>SUM(FX96:FX105)</f>
        <v>4.2423857462448025E-3</v>
      </c>
      <c r="HS106" s="2">
        <v>1775.8620689655099</v>
      </c>
      <c r="HT106" s="2">
        <f t="shared" si="301"/>
        <v>1.77586206896551</v>
      </c>
      <c r="HU106" s="2">
        <v>1.62025316455695E-4</v>
      </c>
      <c r="HV106" s="2">
        <f t="shared" si="302"/>
        <v>2.3312995173481297</v>
      </c>
      <c r="HW106" s="2">
        <f t="shared" ref="HW106:HW118" si="308">HV106+HW105</f>
        <v>3.7519351607321472</v>
      </c>
      <c r="HX106" s="2">
        <f t="shared" si="303"/>
        <v>2.7178561007302124</v>
      </c>
      <c r="HY106" s="2">
        <f t="shared" si="304"/>
        <v>5.4159409326565246E-2</v>
      </c>
      <c r="HZ106" s="2">
        <f t="shared" si="305"/>
        <v>5.4934535624223027E-2</v>
      </c>
      <c r="JV106" t="s">
        <v>31</v>
      </c>
      <c r="JW106" s="2">
        <v>1.032</v>
      </c>
      <c r="MO106" s="2">
        <v>1478.87323943661</v>
      </c>
      <c r="MP106" s="2">
        <f t="shared" ref="MP106:MP117" si="309">MO106/1000</f>
        <v>1.47887323943661</v>
      </c>
      <c r="MQ106" s="2">
        <v>1.12424547283701E-4</v>
      </c>
      <c r="MR106" s="32">
        <f t="shared" ref="MR106:MR117" si="310">MQ106*100/0.00882</f>
        <v>1.2746547311077212</v>
      </c>
      <c r="MS106" s="2">
        <f>MR106</f>
        <v>1.2746547311077212</v>
      </c>
      <c r="MT106" s="2">
        <f>(MP106/0.978)^3.481</f>
        <v>4.2185197301375768</v>
      </c>
      <c r="MU106" s="2">
        <f>(MS106*MP106^0.333)/67.447</f>
        <v>2.1528656649271991E-2</v>
      </c>
      <c r="MV106" s="2">
        <f>MU106/0.99939</f>
        <v>2.1541797145530766E-2</v>
      </c>
    </row>
    <row r="107" spans="1:378" x14ac:dyDescent="0.25">
      <c r="C107" s="2">
        <v>1546.43962848297</v>
      </c>
      <c r="D107" s="2">
        <f t="shared" si="306"/>
        <v>1.54643962848297</v>
      </c>
      <c r="E107" s="2">
        <v>1.02608695652173E-4</v>
      </c>
      <c r="F107" s="2">
        <f t="shared" si="307"/>
        <v>1.0079439651490472</v>
      </c>
      <c r="G107" s="2">
        <f t="shared" ref="G107:G120" si="311">F107+G106</f>
        <v>1.3325360895190757</v>
      </c>
      <c r="H107" s="2">
        <f t="shared" ref="H107:H120" si="312">(D107/0.853)^2.414</f>
        <v>4.2047369262708898</v>
      </c>
      <c r="I107" s="2">
        <f t="shared" ref="I107:I120" si="313">(G107*D107^0.204)/82.589</f>
        <v>1.7635212544980742E-2</v>
      </c>
      <c r="J107" s="2">
        <f t="shared" ref="J107:J120" si="314">I107/0.93771</f>
        <v>1.8806680684839386E-2</v>
      </c>
      <c r="AQ107" s="2">
        <v>752.11145764563901</v>
      </c>
      <c r="AR107" s="2">
        <f t="shared" si="295"/>
        <v>0.75211145764563903</v>
      </c>
      <c r="AS107" s="2">
        <v>6.9519429963348198E-4</v>
      </c>
      <c r="AT107" s="2">
        <f t="shared" si="296"/>
        <v>11.567292839159435</v>
      </c>
      <c r="AU107" s="2">
        <f t="shared" si="297"/>
        <v>86.837309532639679</v>
      </c>
      <c r="AV107" s="2">
        <f t="shared" si="298"/>
        <v>0.28649413636389731</v>
      </c>
      <c r="AW107" s="2">
        <f t="shared" si="299"/>
        <v>0.75405475906608377</v>
      </c>
      <c r="AX107" s="2">
        <f t="shared" si="300"/>
        <v>0.82371646009643973</v>
      </c>
      <c r="FW107" t="s">
        <v>29</v>
      </c>
      <c r="FX107" s="2">
        <v>135.90700000000001</v>
      </c>
      <c r="HS107" s="2">
        <v>1578.8177339901399</v>
      </c>
      <c r="HT107" s="2">
        <f t="shared" si="301"/>
        <v>1.5788177339901399</v>
      </c>
      <c r="HU107" s="2">
        <v>2.5822784810126498E-4</v>
      </c>
      <c r="HV107" s="2">
        <f t="shared" si="302"/>
        <v>3.7155086057735973</v>
      </c>
      <c r="HW107" s="2">
        <f t="shared" si="308"/>
        <v>7.4674437665057445</v>
      </c>
      <c r="HX107" s="2">
        <f t="shared" si="303"/>
        <v>2.0492267537467175</v>
      </c>
      <c r="HY107" s="2">
        <f t="shared" si="304"/>
        <v>0.10515096408955805</v>
      </c>
      <c r="HZ107" s="2">
        <f t="shared" si="305"/>
        <v>0.10665587853569673</v>
      </c>
      <c r="JV107" t="s">
        <v>32</v>
      </c>
      <c r="JW107" s="2">
        <v>2.2879999999999998</v>
      </c>
      <c r="MO107" s="2">
        <v>1288.73239436619</v>
      </c>
      <c r="MP107" s="2">
        <f t="shared" si="309"/>
        <v>1.2887323943661899</v>
      </c>
      <c r="MQ107" s="2">
        <v>2.9524647887323901E-4</v>
      </c>
      <c r="MR107" s="32">
        <f t="shared" si="310"/>
        <v>3.3474657468621203</v>
      </c>
      <c r="MS107" s="2">
        <f t="shared" ref="MS107:MS117" si="315">MR107+MS106</f>
        <v>4.6221204779698413</v>
      </c>
      <c r="MT107" s="2">
        <f t="shared" ref="MT107:MT117" si="316">(MP107/0.978)^3.481</f>
        <v>2.6128047867651185</v>
      </c>
      <c r="MU107" s="2">
        <f t="shared" ref="MU107:MU117" si="317">(MS107*MP107^0.333)/67.447</f>
        <v>7.4569772530415745E-2</v>
      </c>
      <c r="MV107" s="2">
        <f t="shared" ref="MV107:MV117" si="318">MU107/0.99939</f>
        <v>7.4615287856007906E-2</v>
      </c>
    </row>
    <row r="108" spans="1:378" x14ac:dyDescent="0.25">
      <c r="C108" s="2">
        <v>1345.2012383900901</v>
      </c>
      <c r="D108" s="2">
        <f t="shared" si="306"/>
        <v>1.3452012383900902</v>
      </c>
      <c r="E108" s="2">
        <v>2.3478260869565199E-4</v>
      </c>
      <c r="F108" s="2">
        <f t="shared" si="307"/>
        <v>2.3063124626291942</v>
      </c>
      <c r="G108" s="2">
        <f t="shared" si="311"/>
        <v>3.6388485521482696</v>
      </c>
      <c r="H108" s="2">
        <f t="shared" si="312"/>
        <v>3.0031808132991444</v>
      </c>
      <c r="I108" s="2">
        <f t="shared" si="313"/>
        <v>4.6807384446575354E-2</v>
      </c>
      <c r="J108" s="2">
        <f t="shared" si="314"/>
        <v>4.991669540324338E-2</v>
      </c>
      <c r="AQ108" s="2">
        <v>678.07954105675401</v>
      </c>
      <c r="AR108" s="2">
        <f t="shared" si="295"/>
        <v>0.67807954105675405</v>
      </c>
      <c r="AS108" s="2">
        <v>4.6884604002094302E-4</v>
      </c>
      <c r="AT108" s="2">
        <f t="shared" si="296"/>
        <v>7.8010988356230122</v>
      </c>
      <c r="AU108" s="2">
        <f t="shared" si="297"/>
        <v>94.638408368262688</v>
      </c>
      <c r="AV108" s="2">
        <f t="shared" si="298"/>
        <v>0.21987798285958216</v>
      </c>
      <c r="AW108" s="2">
        <f t="shared" si="299"/>
        <v>0.83044162878963845</v>
      </c>
      <c r="AX108" s="2">
        <f t="shared" si="300"/>
        <v>0.90716016384610343</v>
      </c>
      <c r="FW108" t="s">
        <v>30</v>
      </c>
      <c r="FX108" s="2">
        <v>-0.24099999999999999</v>
      </c>
      <c r="HS108" s="2">
        <v>1431.03448275862</v>
      </c>
      <c r="HT108" s="2">
        <f t="shared" si="301"/>
        <v>1.4310344827586201</v>
      </c>
      <c r="HU108" s="2">
        <v>4.1518987341772101E-4</v>
      </c>
      <c r="HV108" s="2">
        <f t="shared" si="302"/>
        <v>5.9739550132046197</v>
      </c>
      <c r="HW108" s="2">
        <f t="shared" si="308"/>
        <v>13.441398779710365</v>
      </c>
      <c r="HX108" s="2">
        <f t="shared" si="303"/>
        <v>1.6184928388841069</v>
      </c>
      <c r="HY108" s="2">
        <f t="shared" si="304"/>
        <v>0.18538725916944174</v>
      </c>
      <c r="HZ108" s="2">
        <f t="shared" si="305"/>
        <v>0.18804051077649811</v>
      </c>
      <c r="MO108" s="2">
        <v>1151.4084507042201</v>
      </c>
      <c r="MP108" s="2">
        <f t="shared" si="309"/>
        <v>1.1514084507042202</v>
      </c>
      <c r="MQ108" s="2">
        <v>5.0287977867203096E-4</v>
      </c>
      <c r="MR108" s="32">
        <f t="shared" si="310"/>
        <v>5.7015847921998981</v>
      </c>
      <c r="MS108" s="2">
        <f t="shared" si="315"/>
        <v>10.323705270169739</v>
      </c>
      <c r="MT108" s="2">
        <f t="shared" si="316"/>
        <v>1.7651029134688554</v>
      </c>
      <c r="MU108" s="2">
        <f t="shared" si="317"/>
        <v>0.16042141936913853</v>
      </c>
      <c r="MV108" s="2">
        <f t="shared" si="318"/>
        <v>0.16051933616419869</v>
      </c>
    </row>
    <row r="109" spans="1:378" x14ac:dyDescent="0.25">
      <c r="C109" s="2">
        <v>1215.17027863777</v>
      </c>
      <c r="D109" s="2">
        <f t="shared" si="306"/>
        <v>1.2151702786377701</v>
      </c>
      <c r="E109" s="2">
        <v>3.9478260869565198E-4</v>
      </c>
      <c r="F109" s="2">
        <f t="shared" si="307"/>
        <v>3.8780216964209431</v>
      </c>
      <c r="G109" s="2">
        <f t="shared" si="311"/>
        <v>7.5168702485692123</v>
      </c>
      <c r="H109" s="2">
        <f t="shared" si="312"/>
        <v>2.3496495477387889</v>
      </c>
      <c r="I109" s="2">
        <f t="shared" si="313"/>
        <v>9.4706725802601158E-2</v>
      </c>
      <c r="J109" s="2">
        <f t="shared" si="314"/>
        <v>0.10099788399675928</v>
      </c>
      <c r="AQ109" s="2">
        <v>542.85519156782902</v>
      </c>
      <c r="AR109" s="2">
        <f t="shared" si="295"/>
        <v>0.54285519156782902</v>
      </c>
      <c r="AS109" s="2">
        <v>2.6352357320099198E-4</v>
      </c>
      <c r="AT109" s="2">
        <f t="shared" si="296"/>
        <v>4.3847516339599331</v>
      </c>
      <c r="AU109" s="2">
        <f t="shared" si="297"/>
        <v>99.023160002222625</v>
      </c>
      <c r="AV109" s="2">
        <f t="shared" si="298"/>
        <v>0.12458733938752684</v>
      </c>
      <c r="AW109" s="2">
        <f t="shared" si="299"/>
        <v>0.88865814626815298</v>
      </c>
      <c r="AX109" s="2">
        <f t="shared" si="300"/>
        <v>0.97075488706744706</v>
      </c>
      <c r="FW109" t="s">
        <v>31</v>
      </c>
      <c r="FX109" s="2">
        <v>1.2949999999999999</v>
      </c>
      <c r="HS109" s="2">
        <v>1293.10344827586</v>
      </c>
      <c r="HT109" s="2">
        <f t="shared" si="301"/>
        <v>1.2931034482758601</v>
      </c>
      <c r="HU109" s="2">
        <v>5.6455696202531598E-4</v>
      </c>
      <c r="HV109" s="2">
        <f t="shared" si="302"/>
        <v>8.1231217557599429</v>
      </c>
      <c r="HW109" s="2">
        <f t="shared" si="308"/>
        <v>21.564520535470308</v>
      </c>
      <c r="HX109" s="2">
        <f t="shared" si="303"/>
        <v>1.2688970151649457</v>
      </c>
      <c r="HY109" s="2">
        <f t="shared" si="304"/>
        <v>0.29113047796186947</v>
      </c>
      <c r="HZ109" s="2">
        <f t="shared" si="305"/>
        <v>0.29529712032972183</v>
      </c>
      <c r="MO109" s="2">
        <v>1031.6901408450699</v>
      </c>
      <c r="MP109" s="2">
        <f t="shared" si="309"/>
        <v>1.0316901408450698</v>
      </c>
      <c r="MQ109" s="2">
        <v>8.1045020120724303E-4</v>
      </c>
      <c r="MR109" s="32">
        <f t="shared" si="310"/>
        <v>9.1887777914653412</v>
      </c>
      <c r="MS109" s="2">
        <f t="shared" si="315"/>
        <v>19.512483061635081</v>
      </c>
      <c r="MT109" s="2">
        <f t="shared" si="316"/>
        <v>1.2044686239329629</v>
      </c>
      <c r="MU109" s="2">
        <f t="shared" si="317"/>
        <v>0.29232220916910562</v>
      </c>
      <c r="MV109" s="2">
        <f t="shared" si="318"/>
        <v>0.29250063455618491</v>
      </c>
    </row>
    <row r="110" spans="1:378" x14ac:dyDescent="0.25">
      <c r="C110" s="2">
        <v>1069.6594427244499</v>
      </c>
      <c r="D110" s="2">
        <f t="shared" si="306"/>
        <v>1.0696594427244499</v>
      </c>
      <c r="E110" s="2">
        <v>6.0347826086956495E-4</v>
      </c>
      <c r="F110" s="2">
        <f t="shared" si="307"/>
        <v>5.9280772187580055</v>
      </c>
      <c r="G110" s="2">
        <f t="shared" si="311"/>
        <v>13.444947467327218</v>
      </c>
      <c r="H110" s="2">
        <f t="shared" si="312"/>
        <v>1.7269817441476309</v>
      </c>
      <c r="I110" s="2">
        <f t="shared" si="313"/>
        <v>0.16504523486067704</v>
      </c>
      <c r="J110" s="2">
        <f t="shared" si="314"/>
        <v>0.17600882454135824</v>
      </c>
      <c r="AQ110" s="2">
        <v>449.427459193662</v>
      </c>
      <c r="AR110" s="2">
        <f t="shared" si="295"/>
        <v>0.449427459193662</v>
      </c>
      <c r="AS110" s="2">
        <v>6.3482596125389597E-5</v>
      </c>
      <c r="AT110" s="2">
        <f t="shared" si="296"/>
        <v>1.0562827974274476</v>
      </c>
      <c r="AU110" s="2">
        <f t="shared" si="297"/>
        <v>100.07944279965007</v>
      </c>
      <c r="AV110" s="2">
        <f t="shared" si="298"/>
        <v>7.6910142161360523E-2</v>
      </c>
      <c r="AW110" s="2">
        <f t="shared" si="299"/>
        <v>0.91543452472700149</v>
      </c>
      <c r="AX110" s="2">
        <f t="shared" si="300"/>
        <v>1.0000049427340174</v>
      </c>
      <c r="FW110" t="s">
        <v>32</v>
      </c>
      <c r="FX110" s="2">
        <v>2.0910000000000002</v>
      </c>
      <c r="HS110" s="2">
        <v>1125.61576354679</v>
      </c>
      <c r="HT110" s="2">
        <f t="shared" si="301"/>
        <v>1.12561576354679</v>
      </c>
      <c r="HU110" s="2">
        <v>6.8860759493670801E-4</v>
      </c>
      <c r="HV110" s="2">
        <f t="shared" si="302"/>
        <v>9.908022948729613</v>
      </c>
      <c r="HW110" s="2">
        <f t="shared" si="308"/>
        <v>31.472543484199921</v>
      </c>
      <c r="HX110" s="2">
        <f t="shared" si="303"/>
        <v>0.90945807774120468</v>
      </c>
      <c r="HY110" s="2">
        <f t="shared" si="304"/>
        <v>0.41263723466717783</v>
      </c>
      <c r="HZ110" s="2">
        <f t="shared" si="305"/>
        <v>0.41854287462818146</v>
      </c>
      <c r="MO110" s="2">
        <v>915.49295774647806</v>
      </c>
      <c r="MP110" s="2">
        <f t="shared" si="309"/>
        <v>0.9154929577464781</v>
      </c>
      <c r="MQ110" s="2">
        <v>1.0251509054325901E-3</v>
      </c>
      <c r="MR110" s="32">
        <f t="shared" si="310"/>
        <v>11.623026138691499</v>
      </c>
      <c r="MS110" s="2">
        <f t="shared" si="315"/>
        <v>31.135509200326581</v>
      </c>
      <c r="MT110" s="2">
        <f t="shared" si="316"/>
        <v>0.79460543100876457</v>
      </c>
      <c r="MU110" s="2">
        <f t="shared" si="317"/>
        <v>0.44825428835182235</v>
      </c>
      <c r="MV110" s="2">
        <f t="shared" si="318"/>
        <v>0.44852789036494495</v>
      </c>
    </row>
    <row r="111" spans="1:378" x14ac:dyDescent="0.25">
      <c r="C111" s="2">
        <v>955.10835913312701</v>
      </c>
      <c r="D111" s="2">
        <f t="shared" si="306"/>
        <v>0.95510835913312697</v>
      </c>
      <c r="E111" s="2">
        <v>8.2260869565217297E-4</v>
      </c>
      <c r="F111" s="2">
        <f t="shared" si="307"/>
        <v>8.0806355172119169</v>
      </c>
      <c r="G111" s="2">
        <f t="shared" si="311"/>
        <v>21.525582984539135</v>
      </c>
      <c r="H111" s="2">
        <f t="shared" si="312"/>
        <v>1.3138207791175662</v>
      </c>
      <c r="I111" s="2">
        <f t="shared" si="313"/>
        <v>0.2582042905302262</v>
      </c>
      <c r="J111" s="2">
        <f t="shared" si="314"/>
        <v>0.2753562301033648</v>
      </c>
      <c r="AR111" t="s">
        <v>28</v>
      </c>
      <c r="AS111" s="2">
        <f>SUM(AS100:AS110)</f>
        <v>6.0147745122589684E-3</v>
      </c>
      <c r="HS111" s="2">
        <v>997.53694581280797</v>
      </c>
      <c r="HT111" s="2">
        <f t="shared" si="301"/>
        <v>0.99753694581280794</v>
      </c>
      <c r="HU111" s="2">
        <v>8.6582278481012599E-4</v>
      </c>
      <c r="HV111" s="2">
        <f t="shared" si="302"/>
        <v>12.457881795829152</v>
      </c>
      <c r="HW111" s="2">
        <f t="shared" si="308"/>
        <v>43.93042528002907</v>
      </c>
      <c r="HX111" s="2">
        <f t="shared" si="303"/>
        <v>0.6804925877945931</v>
      </c>
      <c r="HY111" s="2">
        <f t="shared" si="304"/>
        <v>0.56147790570914202</v>
      </c>
      <c r="HZ111" s="2">
        <f t="shared" si="305"/>
        <v>0.5695137446460985</v>
      </c>
      <c r="JT111" s="38" t="s">
        <v>1409</v>
      </c>
      <c r="JU111" t="s">
        <v>3</v>
      </c>
      <c r="JV111" t="s">
        <v>4</v>
      </c>
      <c r="JW111" t="s">
        <v>5</v>
      </c>
      <c r="JX111" t="s">
        <v>6</v>
      </c>
      <c r="JY111" t="s">
        <v>7</v>
      </c>
      <c r="JZ111" t="s">
        <v>8</v>
      </c>
      <c r="KA111" t="s">
        <v>9</v>
      </c>
      <c r="KB111" t="s">
        <v>10</v>
      </c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MO111" s="2">
        <v>813.38028169014001</v>
      </c>
      <c r="MP111" s="2">
        <f t="shared" si="309"/>
        <v>0.81338028169013998</v>
      </c>
      <c r="MQ111" s="2">
        <v>1.23622987927565E-3</v>
      </c>
      <c r="MR111" s="32">
        <f t="shared" si="310"/>
        <v>14.016211783170636</v>
      </c>
      <c r="MS111" s="2">
        <f t="shared" si="315"/>
        <v>45.151720983497214</v>
      </c>
      <c r="MT111" s="2">
        <f t="shared" si="316"/>
        <v>0.52645663895129335</v>
      </c>
      <c r="MU111" s="2">
        <f t="shared" si="317"/>
        <v>0.62494162611704829</v>
      </c>
      <c r="MV111" s="2">
        <f t="shared" si="318"/>
        <v>0.62532307319169522</v>
      </c>
    </row>
    <row r="112" spans="1:378" x14ac:dyDescent="0.25">
      <c r="C112" s="2">
        <v>859.13312693498403</v>
      </c>
      <c r="D112" s="2">
        <f t="shared" si="306"/>
        <v>0.859133126934984</v>
      </c>
      <c r="E112" s="2">
        <v>1.01739130434782E-3</v>
      </c>
      <c r="F112" s="2">
        <f t="shared" si="307"/>
        <v>9.9940206713931232</v>
      </c>
      <c r="G112" s="2">
        <f t="shared" si="311"/>
        <v>31.519603655932258</v>
      </c>
      <c r="H112" s="2">
        <f t="shared" si="312"/>
        <v>1.0174451398489135</v>
      </c>
      <c r="I112" s="2">
        <f t="shared" si="313"/>
        <v>0.37000438843823619</v>
      </c>
      <c r="J112" s="2">
        <f t="shared" si="314"/>
        <v>0.39458296108416907</v>
      </c>
      <c r="AR112" t="s">
        <v>29</v>
      </c>
      <c r="AS112" s="2">
        <v>118.52200000000001</v>
      </c>
      <c r="HS112" s="2">
        <v>711.82266009852196</v>
      </c>
      <c r="HT112" s="2">
        <f t="shared" si="301"/>
        <v>0.71182266009852202</v>
      </c>
      <c r="HU112" s="2">
        <v>9.7215189873417701E-4</v>
      </c>
      <c r="HV112" s="2">
        <f t="shared" si="302"/>
        <v>13.98779710408888</v>
      </c>
      <c r="HW112" s="2">
        <f t="shared" si="308"/>
        <v>57.918222384117954</v>
      </c>
      <c r="HX112" s="2">
        <f t="shared" si="303"/>
        <v>0.30264925470611115</v>
      </c>
      <c r="HY112" s="2">
        <f t="shared" si="304"/>
        <v>0.68938038587587513</v>
      </c>
      <c r="HZ112" s="2">
        <f t="shared" si="305"/>
        <v>0.69924675762597766</v>
      </c>
      <c r="JU112" s="2">
        <v>2039.40637065637</v>
      </c>
      <c r="JV112" s="2">
        <f t="shared" ref="JV112:JV124" si="319">JU112/1000</f>
        <v>2.0394063706563701</v>
      </c>
      <c r="JW112" s="2">
        <v>3.4594594594594997E-5</v>
      </c>
      <c r="JX112" s="2">
        <f>JW112*100/0.00815</f>
        <v>0.42447355330791414</v>
      </c>
      <c r="JY112" s="2">
        <f>JX112</f>
        <v>0.42447355330791414</v>
      </c>
      <c r="JZ112" s="2">
        <f>(JV112/0.562)^1.37</f>
        <v>5.8463042750651111</v>
      </c>
      <c r="KA112" s="2">
        <f>(JY112*JV112^(-0.276))/207.488</f>
        <v>1.6804848880479825E-3</v>
      </c>
      <c r="KB112" s="2">
        <f>KA112/0.70457</f>
        <v>2.3851212626821786E-3</v>
      </c>
      <c r="MO112" s="2">
        <v>640.84507042253495</v>
      </c>
      <c r="MP112" s="2">
        <f t="shared" si="309"/>
        <v>0.64084507042253491</v>
      </c>
      <c r="MQ112" s="2">
        <v>1.39756036217303E-3</v>
      </c>
      <c r="MR112" s="32">
        <f t="shared" si="310"/>
        <v>15.845355580193086</v>
      </c>
      <c r="MS112" s="2">
        <f t="shared" si="315"/>
        <v>60.9970765636903</v>
      </c>
      <c r="MT112" s="2">
        <f t="shared" si="316"/>
        <v>0.22958198490344028</v>
      </c>
      <c r="MU112" s="2">
        <f t="shared" si="317"/>
        <v>0.77982139916597881</v>
      </c>
      <c r="MV112" s="2">
        <f t="shared" si="318"/>
        <v>0.78029738056812536</v>
      </c>
    </row>
    <row r="113" spans="2:378" ht="27.6" x14ac:dyDescent="0.25">
      <c r="C113" s="2">
        <v>766.25386996904001</v>
      </c>
      <c r="D113" s="2">
        <f t="shared" si="306"/>
        <v>0.76625386996903999</v>
      </c>
      <c r="E113" s="2">
        <v>1.19826086956521E-3</v>
      </c>
      <c r="F113" s="2">
        <f t="shared" si="307"/>
        <v>11.770735457418565</v>
      </c>
      <c r="G113" s="2">
        <f t="shared" si="311"/>
        <v>43.290339113350825</v>
      </c>
      <c r="H113" s="2">
        <f t="shared" si="312"/>
        <v>0.77190648673051976</v>
      </c>
      <c r="I113" s="2">
        <f t="shared" si="313"/>
        <v>0.4964560495275428</v>
      </c>
      <c r="J113" s="2">
        <f t="shared" si="314"/>
        <v>0.52943452616218534</v>
      </c>
      <c r="AR113" t="s">
        <v>30</v>
      </c>
      <c r="AS113" s="2">
        <v>-0.10100000000000001</v>
      </c>
      <c r="FU113" s="31" t="s">
        <v>1464</v>
      </c>
      <c r="FV113" t="s">
        <v>3</v>
      </c>
      <c r="FW113" t="s">
        <v>4</v>
      </c>
      <c r="FX113" t="s">
        <v>5</v>
      </c>
      <c r="FY113" t="s">
        <v>6</v>
      </c>
      <c r="FZ113" t="s">
        <v>7</v>
      </c>
      <c r="GA113" t="s">
        <v>8</v>
      </c>
      <c r="GB113" t="s">
        <v>9</v>
      </c>
      <c r="GC113" t="s">
        <v>10</v>
      </c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S113" s="2">
        <v>578.81773399014696</v>
      </c>
      <c r="HT113" s="2">
        <f t="shared" si="301"/>
        <v>0.57881773399014691</v>
      </c>
      <c r="HU113" s="2">
        <v>9.0126582278480995E-4</v>
      </c>
      <c r="HV113" s="2">
        <f t="shared" si="302"/>
        <v>12.967853565249065</v>
      </c>
      <c r="HW113" s="2">
        <f t="shared" si="308"/>
        <v>70.886075949367012</v>
      </c>
      <c r="HX113" s="2">
        <f t="shared" si="303"/>
        <v>0.18418651286421195</v>
      </c>
      <c r="HY113" s="2">
        <f t="shared" si="304"/>
        <v>0.80770079158458452</v>
      </c>
      <c r="HZ113" s="2">
        <f t="shared" si="305"/>
        <v>0.81926055805879405</v>
      </c>
      <c r="JU113" s="2">
        <v>1645.65637065637</v>
      </c>
      <c r="JV113" s="2">
        <f t="shared" si="319"/>
        <v>1.64565637065637</v>
      </c>
      <c r="JW113" s="2">
        <v>1.54594594594595E-4</v>
      </c>
      <c r="JX113" s="2">
        <f t="shared" ref="JX113:JX124" si="320">JW113*100/0.00815</f>
        <v>1.896866191344724</v>
      </c>
      <c r="JY113" s="2">
        <f>JX113+JY112</f>
        <v>2.3213397446526383</v>
      </c>
      <c r="JZ113" s="2">
        <f t="shared" ref="JZ113:JZ124" si="321">(JV113/0.562)^1.37</f>
        <v>4.357585232779889</v>
      </c>
      <c r="KA113" s="2">
        <f t="shared" ref="KA113:KA124" si="322">(JY113*JV113^(-0.276))/207.488</f>
        <v>9.7507072101098748E-3</v>
      </c>
      <c r="KB113" s="2">
        <f t="shared" ref="KB113:KB124" si="323">KA113/0.70457</f>
        <v>1.3839231318548724E-2</v>
      </c>
      <c r="MO113" s="2">
        <v>489.43661971830898</v>
      </c>
      <c r="MP113" s="2">
        <f t="shared" si="309"/>
        <v>0.48943661971830899</v>
      </c>
      <c r="MQ113" s="2">
        <v>1.2302439637826899E-3</v>
      </c>
      <c r="MR113" s="32">
        <f t="shared" si="310"/>
        <v>13.948344260574716</v>
      </c>
      <c r="MS113" s="2">
        <f t="shared" si="315"/>
        <v>74.945420824265014</v>
      </c>
      <c r="MT113" s="2">
        <f t="shared" si="316"/>
        <v>8.9838775622676309E-2</v>
      </c>
      <c r="MU113" s="2">
        <f t="shared" si="317"/>
        <v>0.87589366747498243</v>
      </c>
      <c r="MV113" s="2">
        <f t="shared" si="318"/>
        <v>0.87642828873110845</v>
      </c>
    </row>
    <row r="114" spans="2:378" x14ac:dyDescent="0.25">
      <c r="C114" s="2">
        <v>614.55108359133101</v>
      </c>
      <c r="D114" s="2">
        <f t="shared" si="306"/>
        <v>0.61455108359133104</v>
      </c>
      <c r="E114" s="2">
        <v>1.41739130434782E-3</v>
      </c>
      <c r="F114" s="2">
        <f t="shared" si="307"/>
        <v>13.923293755872496</v>
      </c>
      <c r="G114" s="2">
        <f t="shared" si="311"/>
        <v>57.213632869223318</v>
      </c>
      <c r="H114" s="2">
        <f t="shared" si="312"/>
        <v>0.45317717066758545</v>
      </c>
      <c r="I114" s="2">
        <f t="shared" si="313"/>
        <v>0.62725357743070176</v>
      </c>
      <c r="J114" s="2">
        <f t="shared" si="314"/>
        <v>0.66892064436841003</v>
      </c>
      <c r="AR114" t="s">
        <v>31</v>
      </c>
      <c r="AS114" s="2">
        <v>1.2270000000000001</v>
      </c>
      <c r="FV114" s="2">
        <v>2433.8770112409002</v>
      </c>
      <c r="FW114" s="2">
        <f t="shared" ref="FW114:FW122" si="324">FV114/1000</f>
        <v>2.4338770112409001</v>
      </c>
      <c r="FX114" s="2">
        <v>7.3969583425170801E-5</v>
      </c>
      <c r="FY114" s="2">
        <f t="shared" ref="FY114:FY122" si="325">FX114*100/0.00446</f>
        <v>1.6585108391293899</v>
      </c>
      <c r="FZ114" s="2">
        <f>FY114</f>
        <v>1.6585108391293899</v>
      </c>
      <c r="GA114" s="2">
        <f>(FW114/1.255)^3.06</f>
        <v>7.5896893911824481</v>
      </c>
      <c r="GB114" s="2">
        <f>(FZ114*FW114^0.033)/101.734</f>
        <v>1.6788042052329841E-2</v>
      </c>
      <c r="GC114" s="2">
        <f>GB114/0.96083</f>
        <v>1.7472437426318748E-2</v>
      </c>
      <c r="HS114" s="2">
        <v>455.66502463054098</v>
      </c>
      <c r="HT114" s="2">
        <f t="shared" si="301"/>
        <v>0.45566502463054098</v>
      </c>
      <c r="HU114" s="2">
        <v>7.5443037974683505E-4</v>
      </c>
      <c r="HV114" s="2">
        <f t="shared" si="302"/>
        <v>10.855113377652303</v>
      </c>
      <c r="HW114" s="2">
        <f t="shared" si="308"/>
        <v>81.741189327019313</v>
      </c>
      <c r="HX114" s="2">
        <f t="shared" si="303"/>
        <v>0.10370583872261709</v>
      </c>
      <c r="HY114" s="2">
        <f t="shared" si="304"/>
        <v>0.88554052563681729</v>
      </c>
      <c r="HZ114" s="2">
        <f t="shared" si="305"/>
        <v>0.8982143298307288</v>
      </c>
      <c r="JU114" s="2">
        <v>1345.0772200772201</v>
      </c>
      <c r="JV114" s="2">
        <f t="shared" si="319"/>
        <v>1.3450772200772201</v>
      </c>
      <c r="JW114" s="2">
        <v>3.52432432432432E-4</v>
      </c>
      <c r="JX114" s="2">
        <f t="shared" si="320"/>
        <v>4.3243243243243192</v>
      </c>
      <c r="JY114" s="2">
        <f t="shared" ref="JY114:JY124" si="326">JX114+JY113</f>
        <v>6.6456640689769575</v>
      </c>
      <c r="JZ114" s="2">
        <f t="shared" si="321"/>
        <v>3.3055591725502329</v>
      </c>
      <c r="KA114" s="2">
        <f t="shared" si="322"/>
        <v>2.9512851175836338E-2</v>
      </c>
      <c r="KB114" s="2">
        <f t="shared" si="323"/>
        <v>4.1887748805422224E-2</v>
      </c>
      <c r="MO114" s="2">
        <v>419.01408450704099</v>
      </c>
      <c r="MP114" s="2">
        <f t="shared" si="309"/>
        <v>0.41901408450704097</v>
      </c>
      <c r="MQ114" s="2">
        <v>9.8406690140845007E-4</v>
      </c>
      <c r="MR114" s="32">
        <f t="shared" si="310"/>
        <v>11.157221104404195</v>
      </c>
      <c r="MS114" s="2">
        <f t="shared" si="315"/>
        <v>86.102641928669215</v>
      </c>
      <c r="MT114" s="2">
        <f t="shared" si="316"/>
        <v>5.2312837519253044E-2</v>
      </c>
      <c r="MU114" s="2">
        <f t="shared" si="317"/>
        <v>0.95555561965941338</v>
      </c>
      <c r="MV114" s="2">
        <f t="shared" si="318"/>
        <v>0.95613886436667705</v>
      </c>
    </row>
    <row r="115" spans="2:378" x14ac:dyDescent="0.25">
      <c r="C115" s="2">
        <v>490.71207430340502</v>
      </c>
      <c r="D115" s="2">
        <f t="shared" si="306"/>
        <v>0.49071207430340502</v>
      </c>
      <c r="E115" s="2">
        <v>1.28521739130434E-3</v>
      </c>
      <c r="F115" s="2">
        <f t="shared" si="307"/>
        <v>12.624925258392338</v>
      </c>
      <c r="G115" s="2">
        <f t="shared" si="311"/>
        <v>69.838558127615656</v>
      </c>
      <c r="H115" s="2">
        <f t="shared" si="312"/>
        <v>0.26323570691195414</v>
      </c>
      <c r="I115" s="2">
        <f t="shared" si="313"/>
        <v>0.73131033773755527</v>
      </c>
      <c r="J115" s="2">
        <f t="shared" si="314"/>
        <v>0.77988966496843937</v>
      </c>
      <c r="AR115" t="s">
        <v>32</v>
      </c>
      <c r="AS115" s="2">
        <v>2.5539999999999998</v>
      </c>
      <c r="FV115" s="2">
        <v>1623.3193740356901</v>
      </c>
      <c r="FW115" s="2">
        <f t="shared" si="324"/>
        <v>1.6233193740356902</v>
      </c>
      <c r="FX115" s="2">
        <v>3.2817114833590398E-4</v>
      </c>
      <c r="FY115" s="2">
        <f t="shared" si="325"/>
        <v>7.3580974963207169</v>
      </c>
      <c r="FZ115" s="2">
        <f t="shared" ref="FZ115:FZ122" si="327">FY115+FZ114</f>
        <v>9.0166083354501065</v>
      </c>
      <c r="GA115" s="2">
        <f t="shared" ref="GA115:GA122" si="328">(FW115/1.255)^3.06</f>
        <v>2.1977908099521022</v>
      </c>
      <c r="GB115" s="2">
        <f t="shared" ref="GB115:GB122" si="329">(FZ115*FW115^0.033)/101.734</f>
        <v>9.0057609683519432E-2</v>
      </c>
      <c r="GC115" s="2">
        <f t="shared" ref="GC115:GC122" si="330">GB115/0.96083</f>
        <v>9.3728973578592917E-2</v>
      </c>
      <c r="HS115" s="2">
        <v>396.55172413793099</v>
      </c>
      <c r="HT115" s="2">
        <f t="shared" si="301"/>
        <v>0.39655172413793099</v>
      </c>
      <c r="HU115" s="2">
        <v>5.7721518987341697E-4</v>
      </c>
      <c r="HV115" s="2">
        <f t="shared" si="302"/>
        <v>8.3052545305527623</v>
      </c>
      <c r="HW115" s="2">
        <f t="shared" si="308"/>
        <v>90.046443857572072</v>
      </c>
      <c r="HX115" s="2">
        <f t="shared" si="303"/>
        <v>7.428699939689154E-2</v>
      </c>
      <c r="HY115" s="2">
        <f t="shared" si="304"/>
        <v>0.94732954009088299</v>
      </c>
      <c r="HZ115" s="2">
        <f t="shared" si="305"/>
        <v>0.96088766504466316</v>
      </c>
      <c r="JU115" s="2">
        <v>1178.6196911196901</v>
      </c>
      <c r="JV115" s="2">
        <f t="shared" si="319"/>
        <v>1.17861969111969</v>
      </c>
      <c r="JW115" s="2">
        <v>5.2432432432432396E-4</v>
      </c>
      <c r="JX115" s="2">
        <f t="shared" si="320"/>
        <v>6.4334272923229943</v>
      </c>
      <c r="JY115" s="2">
        <f t="shared" si="326"/>
        <v>13.079091361299952</v>
      </c>
      <c r="JZ115" s="2">
        <f t="shared" si="321"/>
        <v>2.7583108417892688</v>
      </c>
      <c r="KA115" s="2">
        <f t="shared" si="322"/>
        <v>6.0240067499354524E-2</v>
      </c>
      <c r="KB115" s="2">
        <f t="shared" si="323"/>
        <v>8.5499052612734744E-2</v>
      </c>
      <c r="MO115" s="2">
        <v>366.19718309859098</v>
      </c>
      <c r="MP115" s="2">
        <f t="shared" si="309"/>
        <v>0.36619718309859101</v>
      </c>
      <c r="MQ115" s="2">
        <v>7.1282696177062295E-4</v>
      </c>
      <c r="MR115" s="32">
        <f t="shared" si="310"/>
        <v>8.0819383420705542</v>
      </c>
      <c r="MS115" s="2">
        <f t="shared" si="315"/>
        <v>94.184580270739772</v>
      </c>
      <c r="MT115" s="2">
        <f t="shared" si="316"/>
        <v>3.2728217968309561E-2</v>
      </c>
      <c r="MU115" s="2">
        <f t="shared" si="317"/>
        <v>0.99938830778244792</v>
      </c>
      <c r="MV115" s="2">
        <f t="shared" si="318"/>
        <v>0.99999830674956514</v>
      </c>
    </row>
    <row r="116" spans="2:378" x14ac:dyDescent="0.25">
      <c r="C116" s="2">
        <v>425.69659442724401</v>
      </c>
      <c r="D116" s="2">
        <f t="shared" si="306"/>
        <v>0.425696594427244</v>
      </c>
      <c r="E116" s="2">
        <v>1.13565217391304E-3</v>
      </c>
      <c r="F116" s="2">
        <f t="shared" si="307"/>
        <v>11.155718800717485</v>
      </c>
      <c r="G116" s="2">
        <f t="shared" si="311"/>
        <v>80.994276928333136</v>
      </c>
      <c r="H116" s="2">
        <f t="shared" si="312"/>
        <v>0.18678279214922183</v>
      </c>
      <c r="I116" s="2">
        <f t="shared" si="313"/>
        <v>0.82388872750818465</v>
      </c>
      <c r="J116" s="2">
        <f t="shared" si="314"/>
        <v>0.87861783228096602</v>
      </c>
      <c r="FV116" s="2">
        <v>1451.3996032620501</v>
      </c>
      <c r="FW116" s="2">
        <f t="shared" si="324"/>
        <v>1.45139960326205</v>
      </c>
      <c r="FX116" s="2">
        <v>5.4564965836455801E-4</v>
      </c>
      <c r="FY116" s="2">
        <f t="shared" si="325"/>
        <v>12.234297272747936</v>
      </c>
      <c r="FZ116" s="2">
        <f t="shared" si="327"/>
        <v>21.250905608198043</v>
      </c>
      <c r="GA116" s="2">
        <f t="shared" si="328"/>
        <v>1.5603370435840551</v>
      </c>
      <c r="GB116" s="2">
        <f t="shared" si="329"/>
        <v>0.21147074375932551</v>
      </c>
      <c r="GC116" s="2">
        <f t="shared" si="330"/>
        <v>0.22009173710159499</v>
      </c>
      <c r="HS116" s="2">
        <v>347.29064039408797</v>
      </c>
      <c r="HT116" s="2">
        <f t="shared" si="301"/>
        <v>0.34729064039408797</v>
      </c>
      <c r="HU116" s="2">
        <v>4.12658227848101E-4</v>
      </c>
      <c r="HV116" s="2">
        <f t="shared" si="302"/>
        <v>5.9375284582460575</v>
      </c>
      <c r="HW116" s="2">
        <f t="shared" si="308"/>
        <v>95.983972315818136</v>
      </c>
      <c r="HX116" s="2">
        <f t="shared" si="303"/>
        <v>5.4025522749585005E-2</v>
      </c>
      <c r="HY116" s="2">
        <f t="shared" si="304"/>
        <v>0.98192474805583108</v>
      </c>
      <c r="HZ116" s="2">
        <f t="shared" si="305"/>
        <v>0.99597799760199524</v>
      </c>
      <c r="JU116" s="2">
        <v>1052.29247104247</v>
      </c>
      <c r="JV116" s="2">
        <f t="shared" si="319"/>
        <v>1.0522924710424699</v>
      </c>
      <c r="JW116" s="2">
        <v>7.0270270270270205E-4</v>
      </c>
      <c r="JX116" s="2">
        <f t="shared" si="320"/>
        <v>8.622119051566898</v>
      </c>
      <c r="JY116" s="2">
        <f t="shared" si="326"/>
        <v>21.70121041286685</v>
      </c>
      <c r="JZ116" s="2">
        <f t="shared" si="321"/>
        <v>2.3615013714739921</v>
      </c>
      <c r="KA116" s="2">
        <f t="shared" si="322"/>
        <v>0.10312911943169026</v>
      </c>
      <c r="KB116" s="2">
        <f t="shared" si="323"/>
        <v>0.14637171527554432</v>
      </c>
      <c r="MO116" s="2">
        <v>316.90140845070403</v>
      </c>
      <c r="MP116" s="2">
        <f t="shared" si="309"/>
        <v>0.31690140845070403</v>
      </c>
      <c r="MQ116" s="2">
        <v>3.9514587525150898E-4</v>
      </c>
      <c r="MR116" s="32">
        <f t="shared" si="310"/>
        <v>4.4801119643028233</v>
      </c>
      <c r="MS116" s="2">
        <f t="shared" si="315"/>
        <v>98.664692235042594</v>
      </c>
      <c r="MT116" s="2">
        <f t="shared" si="316"/>
        <v>1.9785520515985925E-2</v>
      </c>
      <c r="MU116" s="2">
        <f t="shared" si="317"/>
        <v>0.99771586158604086</v>
      </c>
      <c r="MV116" s="2">
        <f t="shared" si="318"/>
        <v>0.99832483973828123</v>
      </c>
    </row>
    <row r="117" spans="2:378" x14ac:dyDescent="0.25">
      <c r="C117" s="2">
        <v>373.06501547987602</v>
      </c>
      <c r="D117" s="2">
        <f t="shared" si="306"/>
        <v>0.37306501547987603</v>
      </c>
      <c r="E117" s="2">
        <v>8.6782608695652101E-4</v>
      </c>
      <c r="F117" s="2">
        <f t="shared" si="307"/>
        <v>8.5248142137182814</v>
      </c>
      <c r="G117" s="2">
        <f t="shared" si="311"/>
        <v>89.519091142051423</v>
      </c>
      <c r="H117" s="2">
        <f t="shared" si="312"/>
        <v>0.13582411410847017</v>
      </c>
      <c r="I117" s="2">
        <f t="shared" si="313"/>
        <v>0.88641582263568297</v>
      </c>
      <c r="J117" s="2">
        <f t="shared" si="314"/>
        <v>0.94529846395546913</v>
      </c>
      <c r="FV117" s="2">
        <v>1280.58188230106</v>
      </c>
      <c r="FW117" s="2">
        <f t="shared" si="324"/>
        <v>1.28058188230106</v>
      </c>
      <c r="FX117" s="2">
        <v>7.5788792153405301E-4</v>
      </c>
      <c r="FY117" s="2">
        <f t="shared" si="325"/>
        <v>16.993002724978766</v>
      </c>
      <c r="FZ117" s="2">
        <f t="shared" si="327"/>
        <v>38.243908333176805</v>
      </c>
      <c r="GA117" s="2">
        <f t="shared" si="328"/>
        <v>1.0636939756192563</v>
      </c>
      <c r="GB117" s="2">
        <f t="shared" si="329"/>
        <v>0.37900120493430661</v>
      </c>
      <c r="GC117" s="2">
        <f t="shared" si="330"/>
        <v>0.39445188528075376</v>
      </c>
      <c r="HS117" s="2">
        <v>302.95566502462998</v>
      </c>
      <c r="HT117" s="2">
        <f t="shared" si="301"/>
        <v>0.30295566502463001</v>
      </c>
      <c r="HU117" s="2">
        <v>2.2278481012658199E-4</v>
      </c>
      <c r="HV117" s="2">
        <f t="shared" si="302"/>
        <v>3.2055368363536982</v>
      </c>
      <c r="HW117" s="2">
        <f t="shared" si="308"/>
        <v>99.189509152171837</v>
      </c>
      <c r="HX117" s="2">
        <f t="shared" si="303"/>
        <v>3.8921185581495071E-2</v>
      </c>
      <c r="HY117" s="2">
        <f t="shared" si="304"/>
        <v>0.98589343229277804</v>
      </c>
      <c r="HZ117" s="2">
        <f t="shared" si="305"/>
        <v>1.0000034814155514</v>
      </c>
      <c r="JU117" s="2">
        <v>863.15154440154402</v>
      </c>
      <c r="JV117" s="2">
        <f t="shared" si="319"/>
        <v>0.86315154440154407</v>
      </c>
      <c r="JW117" s="2">
        <v>9.2324324324324295E-4</v>
      </c>
      <c r="JX117" s="2">
        <f t="shared" si="320"/>
        <v>11.328137953904822</v>
      </c>
      <c r="JY117" s="2">
        <f t="shared" si="326"/>
        <v>33.029348366771671</v>
      </c>
      <c r="JZ117" s="2">
        <f t="shared" si="321"/>
        <v>1.8001160694521892</v>
      </c>
      <c r="KA117" s="2">
        <f t="shared" si="322"/>
        <v>0.16578567229786279</v>
      </c>
      <c r="KB117" s="2">
        <f t="shared" si="323"/>
        <v>0.23530049859895083</v>
      </c>
      <c r="MO117" s="2">
        <v>274.647887323943</v>
      </c>
      <c r="MP117" s="2">
        <f t="shared" si="309"/>
        <v>0.27464788732394302</v>
      </c>
      <c r="MQ117" s="2">
        <v>1.2029678068410399E-4</v>
      </c>
      <c r="MR117" s="32">
        <f t="shared" si="310"/>
        <v>1.3639090780510656</v>
      </c>
      <c r="MS117" s="2">
        <f t="shared" si="315"/>
        <v>100.02860131309366</v>
      </c>
      <c r="MT117" s="2">
        <f t="shared" si="316"/>
        <v>1.2022938254867253E-2</v>
      </c>
      <c r="MU117" s="2">
        <f t="shared" si="317"/>
        <v>0.96443742388831055</v>
      </c>
      <c r="MV117" s="2">
        <f t="shared" si="318"/>
        <v>0.96502608980309046</v>
      </c>
    </row>
    <row r="118" spans="2:378" x14ac:dyDescent="0.25">
      <c r="C118" s="2">
        <v>332.81733746129999</v>
      </c>
      <c r="D118" s="2">
        <f t="shared" si="306"/>
        <v>0.33281733746129999</v>
      </c>
      <c r="E118" s="2">
        <v>6.0347826086956495E-4</v>
      </c>
      <c r="F118" s="2">
        <f t="shared" si="307"/>
        <v>5.9280772187580055</v>
      </c>
      <c r="G118" s="2">
        <f t="shared" si="311"/>
        <v>95.447168360809428</v>
      </c>
      <c r="H118" s="2">
        <f t="shared" si="312"/>
        <v>0.10310843202219656</v>
      </c>
      <c r="I118" s="2">
        <f t="shared" si="313"/>
        <v>0.9233595667295339</v>
      </c>
      <c r="J118" s="2">
        <f t="shared" si="314"/>
        <v>0.98469629920714707</v>
      </c>
      <c r="AP118" s="31" t="s">
        <v>1439</v>
      </c>
      <c r="AQ118" t="s">
        <v>3</v>
      </c>
      <c r="AR118" t="s">
        <v>4</v>
      </c>
      <c r="AS118" t="s">
        <v>5</v>
      </c>
      <c r="AT118" t="s">
        <v>6</v>
      </c>
      <c r="AU118" t="s">
        <v>7</v>
      </c>
      <c r="AV118" t="s">
        <v>8</v>
      </c>
      <c r="AW118" t="s">
        <v>9</v>
      </c>
      <c r="AX118" t="s">
        <v>10</v>
      </c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FV118" s="2">
        <v>985.78355741678297</v>
      </c>
      <c r="FW118" s="2">
        <f t="shared" si="324"/>
        <v>0.98578355741678292</v>
      </c>
      <c r="FX118" s="2">
        <v>9.5965395635882697E-4</v>
      </c>
      <c r="FY118" s="2">
        <f t="shared" si="325"/>
        <v>21.516904851094775</v>
      </c>
      <c r="FZ118" s="2">
        <f t="shared" si="327"/>
        <v>59.760813184271584</v>
      </c>
      <c r="GA118" s="2">
        <f t="shared" si="328"/>
        <v>0.47766322127689465</v>
      </c>
      <c r="GB118" s="2">
        <f t="shared" si="329"/>
        <v>0.58714473345386076</v>
      </c>
      <c r="GC118" s="2">
        <f t="shared" si="330"/>
        <v>0.61108076710121539</v>
      </c>
      <c r="HS118" s="2">
        <v>238.91625615763499</v>
      </c>
      <c r="HT118" s="2">
        <f t="shared" si="301"/>
        <v>0.23891625615763498</v>
      </c>
      <c r="HU118" s="2">
        <v>5.8227848101265902E-5</v>
      </c>
      <c r="HV118" s="2">
        <f t="shared" si="302"/>
        <v>0.8378107640469914</v>
      </c>
      <c r="HW118" s="2">
        <f t="shared" si="308"/>
        <v>100.02731991621883</v>
      </c>
      <c r="HX118" s="2">
        <f t="shared" si="303"/>
        <v>2.2007100273706445E-2</v>
      </c>
      <c r="HY118" s="2">
        <f t="shared" si="304"/>
        <v>0.9456310468322805</v>
      </c>
      <c r="HZ118" s="2">
        <f t="shared" si="305"/>
        <v>0.95916486304991477</v>
      </c>
      <c r="JU118" s="2">
        <v>741.16795366795304</v>
      </c>
      <c r="JV118" s="2">
        <f t="shared" si="319"/>
        <v>0.74116795366795307</v>
      </c>
      <c r="JW118" s="2">
        <v>1.1178378378378299E-3</v>
      </c>
      <c r="JX118" s="2">
        <f t="shared" si="320"/>
        <v>13.715801691261719</v>
      </c>
      <c r="JY118" s="2">
        <f t="shared" si="326"/>
        <v>46.745150058033389</v>
      </c>
      <c r="JZ118" s="2">
        <f t="shared" si="321"/>
        <v>1.4609892996360625</v>
      </c>
      <c r="KA118" s="2">
        <f t="shared" si="322"/>
        <v>0.24470710717091285</v>
      </c>
      <c r="KB118" s="2">
        <f t="shared" si="323"/>
        <v>0.34731411665400574</v>
      </c>
      <c r="MP118" t="s">
        <v>28</v>
      </c>
      <c r="MQ118" s="2">
        <f>SUM(MQ106:MQ117)</f>
        <v>8.8225226358148619E-3</v>
      </c>
    </row>
    <row r="119" spans="2:378" x14ac:dyDescent="0.25">
      <c r="C119" s="2">
        <v>301.85758513931802</v>
      </c>
      <c r="D119" s="2">
        <f t="shared" si="306"/>
        <v>0.30185758513931804</v>
      </c>
      <c r="E119" s="2">
        <v>3.4956521739130399E-4</v>
      </c>
      <c r="F119" s="2">
        <f t="shared" si="307"/>
        <v>3.4338429999145776</v>
      </c>
      <c r="G119" s="2">
        <f t="shared" si="311"/>
        <v>98.881011360724003</v>
      </c>
      <c r="H119" s="2">
        <f t="shared" si="312"/>
        <v>8.1457540337895595E-2</v>
      </c>
      <c r="I119" s="2">
        <f t="shared" si="313"/>
        <v>0.93771382536853587</v>
      </c>
      <c r="J119" s="2">
        <f t="shared" si="314"/>
        <v>1.0000040794793015</v>
      </c>
      <c r="AQ119" s="2">
        <v>1517.3410404624201</v>
      </c>
      <c r="AR119" s="2">
        <f t="shared" ref="AR119:AR131" si="331">AQ119/1000</f>
        <v>1.5173410404624201</v>
      </c>
      <c r="AS119" s="2">
        <v>7.3522684742378702E-5</v>
      </c>
      <c r="AT119" s="2">
        <f t="shared" ref="AT119:AT131" si="332">AS119*100/0.00975</f>
        <v>0.75407881787055075</v>
      </c>
      <c r="AU119" s="2">
        <f>AT119</f>
        <v>0.75407881787055075</v>
      </c>
      <c r="AV119" s="2">
        <f>(AR119/0.885)^3.077</f>
        <v>5.2534980653135435</v>
      </c>
      <c r="AW119" s="2">
        <f>(AU119*AR119^0.241)/75.889</f>
        <v>1.0986995934197264E-2</v>
      </c>
      <c r="AX119" s="2">
        <f>AW119/0.97746</f>
        <v>1.1240353502135396E-2</v>
      </c>
      <c r="FV119" s="2">
        <v>811.659687017843</v>
      </c>
      <c r="FW119" s="2">
        <f t="shared" si="324"/>
        <v>0.81165968701784297</v>
      </c>
      <c r="FX119" s="2">
        <v>5.8761296010579602E-4</v>
      </c>
      <c r="FY119" s="2">
        <f t="shared" si="325"/>
        <v>13.17517847770843</v>
      </c>
      <c r="FZ119" s="2">
        <f t="shared" si="327"/>
        <v>72.935991661980012</v>
      </c>
      <c r="GA119" s="2">
        <f t="shared" si="328"/>
        <v>0.26353273322123077</v>
      </c>
      <c r="GB119" s="2">
        <f t="shared" si="329"/>
        <v>0.71200839267727645</v>
      </c>
      <c r="GC119" s="2">
        <f t="shared" si="330"/>
        <v>0.74103472276810312</v>
      </c>
      <c r="HT119" t="s">
        <v>28</v>
      </c>
      <c r="HU119" s="2">
        <f>SUM(HU104:HU118)</f>
        <v>6.9518987341772084E-3</v>
      </c>
      <c r="JU119" s="2">
        <v>561.82432432432404</v>
      </c>
      <c r="JV119" s="2">
        <f t="shared" si="319"/>
        <v>0.56182432432432405</v>
      </c>
      <c r="JW119" s="2">
        <v>1.2216216216216201E-3</v>
      </c>
      <c r="JX119" s="2">
        <f t="shared" si="320"/>
        <v>14.989222351185525</v>
      </c>
      <c r="JY119" s="2">
        <f t="shared" si="326"/>
        <v>61.734372409218913</v>
      </c>
      <c r="JZ119" s="2">
        <f t="shared" si="321"/>
        <v>0.99957177623365656</v>
      </c>
      <c r="KA119" s="2">
        <f t="shared" si="322"/>
        <v>0.34885447989467688</v>
      </c>
      <c r="KB119" s="2">
        <f t="shared" si="323"/>
        <v>0.49513104431735222</v>
      </c>
      <c r="MP119" t="s">
        <v>29</v>
      </c>
      <c r="MQ119" s="2">
        <v>67.447000000000003</v>
      </c>
    </row>
    <row r="120" spans="2:378" x14ac:dyDescent="0.25">
      <c r="C120" s="2">
        <v>261.609907120743</v>
      </c>
      <c r="D120" s="2">
        <f t="shared" si="306"/>
        <v>0.261609907120743</v>
      </c>
      <c r="E120" s="2">
        <v>1.13043478260869E-4</v>
      </c>
      <c r="F120" s="2">
        <f t="shared" si="307"/>
        <v>1.1104467412659038</v>
      </c>
      <c r="G120" s="2">
        <f t="shared" si="311"/>
        <v>99.991458101989906</v>
      </c>
      <c r="H120" s="2">
        <f t="shared" si="312"/>
        <v>5.7664196548501523E-2</v>
      </c>
      <c r="I120" s="2">
        <f t="shared" si="313"/>
        <v>0.92096292627169629</v>
      </c>
      <c r="J120" s="2">
        <f t="shared" si="314"/>
        <v>0.98214045522783833</v>
      </c>
      <c r="AQ120" s="2">
        <v>1277.45664739884</v>
      </c>
      <c r="AR120" s="2">
        <f t="shared" si="331"/>
        <v>1.27745664739884</v>
      </c>
      <c r="AS120" s="2">
        <v>2.57838815652679E-4</v>
      </c>
      <c r="AT120" s="2">
        <f t="shared" si="332"/>
        <v>2.6445006733608101</v>
      </c>
      <c r="AU120" s="2">
        <f t="shared" ref="AU120:AU131" si="333">AT120+AU119</f>
        <v>3.3985794912313607</v>
      </c>
      <c r="AV120" s="2">
        <f t="shared" ref="AV120:AV131" si="334">(AR120/0.885)^3.077</f>
        <v>3.093732237917179</v>
      </c>
      <c r="AW120" s="2">
        <f t="shared" ref="AW120:AW131" si="335">(AU120*AR120^0.241)/75.889</f>
        <v>4.7505952407696242E-2</v>
      </c>
      <c r="AX120" s="2">
        <f t="shared" ref="AX120:AX131" si="336">AW120/0.97746</f>
        <v>4.8601428608532567E-2</v>
      </c>
      <c r="FV120" s="2">
        <v>764.82256998016203</v>
      </c>
      <c r="FW120" s="2">
        <f t="shared" si="324"/>
        <v>0.76482256998016207</v>
      </c>
      <c r="FX120" s="2">
        <v>8.1032345162001303E-4</v>
      </c>
      <c r="FY120" s="2">
        <f t="shared" si="325"/>
        <v>18.168687256054103</v>
      </c>
      <c r="FZ120" s="2">
        <f t="shared" si="327"/>
        <v>91.104678918034111</v>
      </c>
      <c r="GA120" s="2">
        <f t="shared" si="328"/>
        <v>0.21970802862462316</v>
      </c>
      <c r="GB120" s="2">
        <f t="shared" si="329"/>
        <v>0.88763018857938158</v>
      </c>
      <c r="GC120" s="2">
        <f t="shared" si="330"/>
        <v>0.92381606379836356</v>
      </c>
      <c r="HT120" t="s">
        <v>29</v>
      </c>
      <c r="HU120" s="2">
        <v>78.2</v>
      </c>
      <c r="JU120" s="2">
        <v>473.31081081080998</v>
      </c>
      <c r="JV120" s="2">
        <f t="shared" si="319"/>
        <v>0.47331081081081</v>
      </c>
      <c r="JW120" s="2">
        <v>1.1178378378378299E-3</v>
      </c>
      <c r="JX120" s="2">
        <f t="shared" si="320"/>
        <v>13.715801691261719</v>
      </c>
      <c r="JY120" s="2">
        <f t="shared" si="326"/>
        <v>75.450174100480638</v>
      </c>
      <c r="JZ120" s="2">
        <f t="shared" si="321"/>
        <v>0.79033615332033258</v>
      </c>
      <c r="KA120" s="2">
        <f t="shared" si="322"/>
        <v>0.44701989134902359</v>
      </c>
      <c r="KB120" s="2">
        <f t="shared" si="323"/>
        <v>0.63445774209663142</v>
      </c>
      <c r="MP120" t="s">
        <v>30</v>
      </c>
      <c r="MQ120" s="2">
        <v>0.33300000000000002</v>
      </c>
    </row>
    <row r="121" spans="2:378" x14ac:dyDescent="0.25">
      <c r="D121" t="s">
        <v>28</v>
      </c>
      <c r="E121">
        <f>SUM(E106:E120)</f>
        <v>1.0179130434782571E-2</v>
      </c>
      <c r="AQ121" s="2">
        <v>1147.3988439306299</v>
      </c>
      <c r="AR121" s="2">
        <f t="shared" si="331"/>
        <v>1.14739884393063</v>
      </c>
      <c r="AS121" s="2">
        <v>4.5614837609680899E-4</v>
      </c>
      <c r="AT121" s="2">
        <f t="shared" si="332"/>
        <v>4.6784448830441949</v>
      </c>
      <c r="AU121" s="2">
        <f t="shared" si="333"/>
        <v>8.0770243742755561</v>
      </c>
      <c r="AV121" s="2">
        <f t="shared" si="334"/>
        <v>2.2232934544303511</v>
      </c>
      <c r="AW121" s="2">
        <f t="shared" si="335"/>
        <v>0.11001799745877425</v>
      </c>
      <c r="AX121" s="2">
        <f t="shared" si="336"/>
        <v>0.11255498686265857</v>
      </c>
      <c r="FV121" s="2">
        <v>537.80030857394001</v>
      </c>
      <c r="FW121" s="2">
        <f t="shared" si="324"/>
        <v>0.53780030857394001</v>
      </c>
      <c r="FX121" s="2">
        <v>8.9814304606568096E-5</v>
      </c>
      <c r="FY121" s="2">
        <f t="shared" si="325"/>
        <v>2.0137736458871771</v>
      </c>
      <c r="FZ121" s="2">
        <f t="shared" si="327"/>
        <v>93.118452563921295</v>
      </c>
      <c r="GA121" s="2">
        <f t="shared" si="328"/>
        <v>7.4791217505811775E-2</v>
      </c>
      <c r="GB121" s="2">
        <f t="shared" si="329"/>
        <v>0.89676804479418393</v>
      </c>
      <c r="GC121" s="2">
        <f t="shared" si="330"/>
        <v>0.93332644150805444</v>
      </c>
      <c r="HT121" t="s">
        <v>30</v>
      </c>
      <c r="HU121" s="2">
        <v>0.21099999999999999</v>
      </c>
      <c r="JU121" s="2">
        <v>403.61969111969</v>
      </c>
      <c r="JV121" s="2">
        <f t="shared" si="319"/>
        <v>0.40361969111968998</v>
      </c>
      <c r="JW121" s="2">
        <v>8.8432432432432404E-4</v>
      </c>
      <c r="JX121" s="2">
        <f t="shared" si="320"/>
        <v>10.850605206433425</v>
      </c>
      <c r="JY121" s="2">
        <f t="shared" si="326"/>
        <v>86.300779306914066</v>
      </c>
      <c r="JZ121" s="2">
        <f t="shared" si="321"/>
        <v>0.6353943684105775</v>
      </c>
      <c r="KA121" s="2">
        <f t="shared" si="322"/>
        <v>0.53428547238132373</v>
      </c>
      <c r="KB121" s="2">
        <f t="shared" si="323"/>
        <v>0.75831425178665524</v>
      </c>
      <c r="MP121" t="s">
        <v>31</v>
      </c>
      <c r="MQ121" s="2">
        <v>0.97799999999999998</v>
      </c>
    </row>
    <row r="122" spans="2:378" x14ac:dyDescent="0.25">
      <c r="D122" t="s">
        <v>29</v>
      </c>
      <c r="E122" s="2">
        <v>82.588999999999999</v>
      </c>
      <c r="AQ122" s="2">
        <v>1034.68208092485</v>
      </c>
      <c r="AR122" s="2">
        <f t="shared" si="331"/>
        <v>1.03468208092485</v>
      </c>
      <c r="AS122" s="2">
        <v>6.9396390402129101E-4</v>
      </c>
      <c r="AT122" s="2">
        <f t="shared" si="332"/>
        <v>7.1175785027824716</v>
      </c>
      <c r="AU122" s="2">
        <f t="shared" si="333"/>
        <v>15.194602877058028</v>
      </c>
      <c r="AV122" s="2">
        <f t="shared" si="334"/>
        <v>1.6173964034908836</v>
      </c>
      <c r="AW122" s="2">
        <f t="shared" si="335"/>
        <v>0.2018733515958813</v>
      </c>
      <c r="AX122" s="2">
        <f t="shared" si="336"/>
        <v>0.2065285040777948</v>
      </c>
      <c r="FV122" s="2">
        <v>491.51421644257402</v>
      </c>
      <c r="FW122" s="2">
        <f t="shared" si="324"/>
        <v>0.49151421644257404</v>
      </c>
      <c r="FX122" s="2">
        <v>3.0990467269120499E-4</v>
      </c>
      <c r="FY122" s="2">
        <f t="shared" si="325"/>
        <v>6.9485352621346399</v>
      </c>
      <c r="FZ122" s="2">
        <f t="shared" si="327"/>
        <v>100.06698782605594</v>
      </c>
      <c r="GA122" s="2">
        <f t="shared" si="328"/>
        <v>5.6787220904224008E-2</v>
      </c>
      <c r="GB122" s="2">
        <f t="shared" si="329"/>
        <v>0.96082743958513661</v>
      </c>
      <c r="GC122" s="2">
        <f t="shared" si="330"/>
        <v>0.99999733520512124</v>
      </c>
      <c r="HT122" t="s">
        <v>31</v>
      </c>
      <c r="HU122" s="2">
        <v>1.171</v>
      </c>
      <c r="JU122" s="2">
        <v>347.586872586872</v>
      </c>
      <c r="JV122" s="2">
        <f t="shared" si="319"/>
        <v>0.34758687258687199</v>
      </c>
      <c r="JW122" s="2">
        <v>6.1513513513513501E-4</v>
      </c>
      <c r="JX122" s="2">
        <f t="shared" si="320"/>
        <v>7.5476703697562586</v>
      </c>
      <c r="JY122" s="2">
        <f t="shared" si="326"/>
        <v>93.848449676670327</v>
      </c>
      <c r="JZ122" s="2">
        <f t="shared" si="321"/>
        <v>0.51774755782670057</v>
      </c>
      <c r="KA122" s="2">
        <f t="shared" si="322"/>
        <v>0.60548115292364613</v>
      </c>
      <c r="KB122" s="2">
        <f t="shared" si="323"/>
        <v>0.85936266506329551</v>
      </c>
      <c r="MP122" t="s">
        <v>32</v>
      </c>
      <c r="MQ122" s="2">
        <v>3.4809999999999999</v>
      </c>
    </row>
    <row r="123" spans="2:378" x14ac:dyDescent="0.25">
      <c r="D123" t="s">
        <v>30</v>
      </c>
      <c r="E123" s="2">
        <v>0.20399999999999999</v>
      </c>
      <c r="AQ123" s="2">
        <v>904.62427745664695</v>
      </c>
      <c r="AR123" s="2">
        <f t="shared" si="331"/>
        <v>0.90462427745664697</v>
      </c>
      <c r="AS123" s="2">
        <v>9.4263317669563698E-4</v>
      </c>
      <c r="AT123" s="2">
        <f t="shared" si="332"/>
        <v>9.668032581493712</v>
      </c>
      <c r="AU123" s="2">
        <f t="shared" si="333"/>
        <v>24.86263545855174</v>
      </c>
      <c r="AV123" s="2">
        <f t="shared" si="334"/>
        <v>1.069814122590474</v>
      </c>
      <c r="AW123" s="2">
        <f t="shared" si="335"/>
        <v>0.3197990562153773</v>
      </c>
      <c r="AX123" s="2">
        <f t="shared" si="336"/>
        <v>0.32717354798700438</v>
      </c>
      <c r="FW123" t="s">
        <v>28</v>
      </c>
      <c r="FX123" s="2">
        <f>SUM(FX114:FX122)</f>
        <v>4.4629876570420942E-3</v>
      </c>
      <c r="HT123" t="s">
        <v>32</v>
      </c>
      <c r="HU123" s="2">
        <v>2.4009999999999998</v>
      </c>
      <c r="JU123" s="2">
        <v>304.826254826254</v>
      </c>
      <c r="JV123" s="2">
        <f t="shared" si="319"/>
        <v>0.30482625482625403</v>
      </c>
      <c r="JW123" s="2">
        <v>3.6216216216216197E-4</v>
      </c>
      <c r="JX123" s="2">
        <f t="shared" si="320"/>
        <v>4.443707511192172</v>
      </c>
      <c r="JY123" s="2">
        <f t="shared" si="326"/>
        <v>98.2921571878625</v>
      </c>
      <c r="JZ123" s="2">
        <f t="shared" si="321"/>
        <v>0.43252677287889119</v>
      </c>
      <c r="KA123" s="2">
        <f t="shared" si="322"/>
        <v>0.65754794951864171</v>
      </c>
      <c r="KB123" s="2">
        <f t="shared" si="323"/>
        <v>0.93326135021167755</v>
      </c>
    </row>
    <row r="124" spans="2:378" x14ac:dyDescent="0.25">
      <c r="D124" t="s">
        <v>31</v>
      </c>
      <c r="E124" s="2">
        <v>0.85299999999999998</v>
      </c>
      <c r="AQ124" s="2">
        <v>812.13872832369896</v>
      </c>
      <c r="AR124" s="2">
        <f t="shared" si="331"/>
        <v>0.81213872832369893</v>
      </c>
      <c r="AS124" s="2">
        <v>1.2091529088867599E-3</v>
      </c>
      <c r="AT124" s="2">
        <f t="shared" si="332"/>
        <v>12.40156829627446</v>
      </c>
      <c r="AU124" s="2">
        <f t="shared" si="333"/>
        <v>37.264203754826198</v>
      </c>
      <c r="AV124" s="2">
        <f t="shared" si="334"/>
        <v>0.76769329307523915</v>
      </c>
      <c r="AW124" s="2">
        <f t="shared" si="335"/>
        <v>0.46701830044081633</v>
      </c>
      <c r="AX124" s="2">
        <f t="shared" si="336"/>
        <v>0.4777876337045161</v>
      </c>
      <c r="FW124" t="s">
        <v>29</v>
      </c>
      <c r="FX124" s="2">
        <v>101.73399999999999</v>
      </c>
      <c r="JU124" s="2">
        <v>252.895752895752</v>
      </c>
      <c r="JV124" s="2">
        <f t="shared" si="319"/>
        <v>0.252895752895752</v>
      </c>
      <c r="JW124" s="2">
        <v>1.4162162162162099E-4</v>
      </c>
      <c r="JX124" s="2">
        <f t="shared" si="320"/>
        <v>1.7376886088542454</v>
      </c>
      <c r="JY124" s="2">
        <f t="shared" si="326"/>
        <v>100.02984579671674</v>
      </c>
      <c r="JZ124" s="2">
        <f t="shared" si="321"/>
        <v>0.33488149659067029</v>
      </c>
      <c r="KA124" s="2">
        <f t="shared" si="322"/>
        <v>0.70457097917174749</v>
      </c>
      <c r="KB124" s="2">
        <f t="shared" si="323"/>
        <v>1.0000013897437408</v>
      </c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</row>
    <row r="125" spans="2:378" ht="27.6" x14ac:dyDescent="0.25">
      <c r="D125" t="s">
        <v>32</v>
      </c>
      <c r="E125" s="2">
        <v>2.4140000000000001</v>
      </c>
      <c r="AQ125" s="2">
        <v>713.87283236994199</v>
      </c>
      <c r="AR125" s="2">
        <f t="shared" si="331"/>
        <v>0.71387283236994203</v>
      </c>
      <c r="AS125" s="2">
        <v>1.4541106998794001E-3</v>
      </c>
      <c r="AT125" s="2">
        <f t="shared" si="332"/>
        <v>14.913955896198976</v>
      </c>
      <c r="AU125" s="2">
        <f t="shared" si="333"/>
        <v>52.178159651025176</v>
      </c>
      <c r="AV125" s="2">
        <f t="shared" si="334"/>
        <v>0.51623438129757393</v>
      </c>
      <c r="AW125" s="2">
        <f t="shared" si="335"/>
        <v>0.63391722552463048</v>
      </c>
      <c r="AX125" s="2">
        <f t="shared" si="336"/>
        <v>0.64853520913861484</v>
      </c>
      <c r="FW125" t="s">
        <v>30</v>
      </c>
      <c r="FX125" s="2">
        <v>3.3000000000000002E-2</v>
      </c>
      <c r="JV125" t="s">
        <v>28</v>
      </c>
      <c r="JW125" s="2">
        <f>SUM(JW112:JW124)</f>
        <v>8.1524324324324122E-3</v>
      </c>
      <c r="MN125" s="31" t="s">
        <v>1502</v>
      </c>
      <c r="MO125" t="s">
        <v>3</v>
      </c>
      <c r="MP125" t="s">
        <v>4</v>
      </c>
      <c r="MQ125" t="s">
        <v>5</v>
      </c>
      <c r="MR125" t="s">
        <v>6</v>
      </c>
      <c r="MS125" t="s">
        <v>7</v>
      </c>
      <c r="MT125" t="s">
        <v>8</v>
      </c>
      <c r="MU125" t="s">
        <v>9</v>
      </c>
      <c r="MV125" t="s">
        <v>10</v>
      </c>
      <c r="MX125"/>
    </row>
    <row r="126" spans="2:378" ht="27.6" x14ac:dyDescent="0.25">
      <c r="AQ126" s="2">
        <v>560.69364161849705</v>
      </c>
      <c r="AR126" s="2">
        <f t="shared" si="331"/>
        <v>0.56069364161849711</v>
      </c>
      <c r="AS126" s="2">
        <v>1.3863163804216699E-3</v>
      </c>
      <c r="AT126" s="2">
        <f t="shared" si="332"/>
        <v>14.218629542786358</v>
      </c>
      <c r="AU126" s="2">
        <f t="shared" si="333"/>
        <v>66.396789193811529</v>
      </c>
      <c r="AV126" s="2">
        <f t="shared" si="334"/>
        <v>0.24551855708185852</v>
      </c>
      <c r="AW126" s="2">
        <f t="shared" si="335"/>
        <v>0.76104638139683478</v>
      </c>
      <c r="AX126" s="2">
        <f t="shared" si="336"/>
        <v>0.77859593374341129</v>
      </c>
      <c r="FW126" t="s">
        <v>31</v>
      </c>
      <c r="FX126" s="2">
        <v>1.2549999999999999</v>
      </c>
      <c r="HR126" s="31" t="s">
        <v>1472</v>
      </c>
      <c r="HS126" t="s">
        <v>3</v>
      </c>
      <c r="HT126" t="s">
        <v>4</v>
      </c>
      <c r="HU126" t="s">
        <v>5</v>
      </c>
      <c r="HV126" t="s">
        <v>6</v>
      </c>
      <c r="HW126" t="s">
        <v>7</v>
      </c>
      <c r="HX126" t="s">
        <v>8</v>
      </c>
      <c r="HY126" t="s">
        <v>9</v>
      </c>
      <c r="HZ126" t="s">
        <v>10</v>
      </c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V126" t="s">
        <v>29</v>
      </c>
      <c r="JW126" s="2">
        <v>207.488</v>
      </c>
      <c r="MO126" s="2">
        <v>1542.58039351651</v>
      </c>
      <c r="MP126" s="2">
        <f t="shared" ref="MP126:MP138" si="337">MO126/1000</f>
        <v>1.5425803935165099</v>
      </c>
      <c r="MQ126" s="2">
        <v>5.7553956834531599E-5</v>
      </c>
      <c r="MR126" s="32">
        <f t="shared" ref="MR126:MR138" si="338">MQ126*100/0.00982</f>
        <v>0.58608917346773526</v>
      </c>
      <c r="MS126" s="2">
        <f>MR126</f>
        <v>0.58608917346773526</v>
      </c>
      <c r="MT126" s="2">
        <f>(MP126/0.897)^2.946</f>
        <v>4.9391418888272165</v>
      </c>
      <c r="MU126" s="2">
        <f>(MS126*MP126^0.288)/72.207</f>
        <v>9.1960170065019005E-3</v>
      </c>
      <c r="MV126" s="2">
        <f>MU126/0.97181</f>
        <v>9.4627725651124199E-3</v>
      </c>
    </row>
    <row r="127" spans="2:378" x14ac:dyDescent="0.25">
      <c r="AQ127" s="2">
        <v>453.75722543352498</v>
      </c>
      <c r="AR127" s="2">
        <f t="shared" si="331"/>
        <v>0.45375722543352498</v>
      </c>
      <c r="AS127" s="2">
        <v>1.1996506840770099E-3</v>
      </c>
      <c r="AT127" s="2">
        <f t="shared" si="332"/>
        <v>12.304109580277025</v>
      </c>
      <c r="AU127" s="2">
        <f t="shared" si="333"/>
        <v>78.700898774088557</v>
      </c>
      <c r="AV127" s="2">
        <f t="shared" si="334"/>
        <v>0.12802701814775974</v>
      </c>
      <c r="AW127" s="2">
        <f t="shared" si="335"/>
        <v>0.85722600692856687</v>
      </c>
      <c r="AX127" s="2">
        <f t="shared" si="336"/>
        <v>0.87699343904463289</v>
      </c>
      <c r="FW127" t="s">
        <v>32</v>
      </c>
      <c r="FX127" s="2">
        <v>3.06</v>
      </c>
      <c r="HS127" s="2">
        <v>2346.5116279069698</v>
      </c>
      <c r="HT127" s="2">
        <f t="shared" ref="HT127:HT139" si="339">HS127/1000</f>
        <v>2.34651162790697</v>
      </c>
      <c r="HU127" s="2">
        <v>1.95007467463191E-5</v>
      </c>
      <c r="HV127" s="2">
        <f>HU127*100/0.00623</f>
        <v>0.31301359143369339</v>
      </c>
      <c r="HW127" s="2">
        <f>HV127</f>
        <v>0.31301359143369339</v>
      </c>
      <c r="HX127" s="2">
        <f>(HT127/1.13)^2.536</f>
        <v>6.3794767876995211</v>
      </c>
      <c r="HY127" s="2">
        <f>(HW127*HT127^0.216)/77.29</f>
        <v>4.8691280257510362E-3</v>
      </c>
      <c r="HZ127" s="2">
        <f>HY127/0.98756</f>
        <v>4.9304629852880196E-3</v>
      </c>
      <c r="JV127" t="s">
        <v>30</v>
      </c>
      <c r="JW127" s="2">
        <v>-0.27600000000000002</v>
      </c>
      <c r="MO127" s="2">
        <v>1341.21738753575</v>
      </c>
      <c r="MP127" s="2">
        <f t="shared" si="337"/>
        <v>1.34121738753575</v>
      </c>
      <c r="MQ127" s="2">
        <v>2.0503597122302101E-4</v>
      </c>
      <c r="MR127" s="32">
        <f t="shared" si="338"/>
        <v>2.0879426804788288</v>
      </c>
      <c r="MS127" s="2">
        <f t="shared" ref="MS127:MS138" si="340">MR127+MS126</f>
        <v>2.674031853946564</v>
      </c>
      <c r="MT127" s="2">
        <f t="shared" ref="MT127:MT138" si="341">(MP127/0.897)^2.946</f>
        <v>3.2710413358363559</v>
      </c>
      <c r="MU127" s="2">
        <f t="shared" ref="MU127:MU138" si="342">(MS127*MP127^0.288)/72.207</f>
        <v>4.0300184756245139E-2</v>
      </c>
      <c r="MV127" s="2">
        <f t="shared" ref="MV127:MV138" si="343">MU127/0.97181</f>
        <v>4.1469201547879878E-2</v>
      </c>
    </row>
    <row r="128" spans="2:378" ht="27.6" x14ac:dyDescent="0.25">
      <c r="B128" s="31" t="s">
        <v>1425</v>
      </c>
      <c r="C128" t="s">
        <v>3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/>
      <c r="L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Q128" s="2">
        <v>393.06358381502798</v>
      </c>
      <c r="AR128" s="2">
        <f t="shared" si="331"/>
        <v>0.39306358381502798</v>
      </c>
      <c r="AS128" s="2">
        <v>9.3368195616916805E-4</v>
      </c>
      <c r="AT128" s="2">
        <f t="shared" si="332"/>
        <v>9.5762251914786471</v>
      </c>
      <c r="AU128" s="2">
        <f t="shared" si="333"/>
        <v>88.277123965567199</v>
      </c>
      <c r="AV128" s="2">
        <f t="shared" si="334"/>
        <v>8.2303370549882557E-2</v>
      </c>
      <c r="AW128" s="2">
        <f t="shared" si="335"/>
        <v>0.92882710948276659</v>
      </c>
      <c r="AX128" s="2">
        <f t="shared" si="336"/>
        <v>0.95024564635153008</v>
      </c>
      <c r="HS128" s="2">
        <v>1993.0232558139501</v>
      </c>
      <c r="HT128" s="2">
        <f t="shared" si="339"/>
        <v>1.99302325581395</v>
      </c>
      <c r="HU128" s="2">
        <v>7.0821420951568096E-5</v>
      </c>
      <c r="HV128" s="2">
        <f t="shared" ref="HV128:HV139" si="344">HU128*100/0.00623</f>
        <v>1.1367804326094397</v>
      </c>
      <c r="HW128" s="2">
        <f>HV128+HW127</f>
        <v>1.4497940240431331</v>
      </c>
      <c r="HX128" s="2">
        <f t="shared" ref="HX128:HX139" si="345">(HT128/1.13)^2.536</f>
        <v>4.2165419784641234</v>
      </c>
      <c r="HY128" s="2">
        <f t="shared" ref="HY128:HY139" si="346">(HW128*HT128^0.216)/77.29</f>
        <v>2.1770964474065159E-2</v>
      </c>
      <c r="HZ128" s="2">
        <f t="shared" ref="HZ128:HZ139" si="347">HY128/0.98756</f>
        <v>2.2045206847244887E-2</v>
      </c>
      <c r="JV128" t="s">
        <v>31</v>
      </c>
      <c r="JW128" s="2">
        <v>0.56200000000000006</v>
      </c>
      <c r="MO128" s="2">
        <v>1161.2095865476199</v>
      </c>
      <c r="MP128" s="2">
        <f t="shared" si="337"/>
        <v>1.16120958654762</v>
      </c>
      <c r="MQ128" s="2">
        <v>4.4244604316546598E-4</v>
      </c>
      <c r="MR128" s="32">
        <f t="shared" si="338"/>
        <v>4.5055605210332583</v>
      </c>
      <c r="MS128" s="2">
        <f t="shared" si="340"/>
        <v>7.1795923749798227</v>
      </c>
      <c r="MT128" s="2">
        <f t="shared" si="341"/>
        <v>2.139440079178343</v>
      </c>
      <c r="MU128" s="2">
        <f t="shared" si="342"/>
        <v>0.10380415617869714</v>
      </c>
      <c r="MV128" s="2">
        <f t="shared" si="343"/>
        <v>0.10681527889062382</v>
      </c>
    </row>
    <row r="129" spans="3:360" x14ac:dyDescent="0.25">
      <c r="C129" s="2">
        <v>2392.3076923076901</v>
      </c>
      <c r="D129" s="2">
        <f t="shared" ref="D129:D137" si="348">C129/1000</f>
        <v>2.39230769230769</v>
      </c>
      <c r="E129" s="2">
        <v>5.6686390532544297E-5</v>
      </c>
      <c r="F129" s="2">
        <f t="shared" ref="F129:F137" si="349">E129*100/0.00395</f>
        <v>1.4350984944947922</v>
      </c>
      <c r="G129" s="2">
        <f>F129</f>
        <v>1.4350984944947922</v>
      </c>
      <c r="H129" s="2">
        <f>(D129/1.34)^2.61</f>
        <v>4.5390915488377841</v>
      </c>
      <c r="I129" s="2">
        <f>(G129*D129^0.187)/88.773</f>
        <v>1.9030035480343255E-2</v>
      </c>
      <c r="J129" s="2">
        <f>I129/0.9662</f>
        <v>1.9695751894373066E-2</v>
      </c>
      <c r="M129"/>
      <c r="N129"/>
      <c r="O129"/>
      <c r="P129"/>
      <c r="AQ129" s="2">
        <v>341.04046242774501</v>
      </c>
      <c r="AR129" s="2">
        <f t="shared" si="331"/>
        <v>0.34104046242774499</v>
      </c>
      <c r="AS129" s="2">
        <v>6.5329355013099295E-4</v>
      </c>
      <c r="AT129" s="2">
        <f t="shared" si="332"/>
        <v>6.7004466680101835</v>
      </c>
      <c r="AU129" s="2">
        <f t="shared" si="333"/>
        <v>94.977570633577386</v>
      </c>
      <c r="AV129" s="2">
        <f t="shared" si="334"/>
        <v>5.3174000652409813E-2</v>
      </c>
      <c r="AW129" s="2">
        <f t="shared" si="335"/>
        <v>0.96571382939157324</v>
      </c>
      <c r="AX129" s="2">
        <f t="shared" si="336"/>
        <v>0.98798296543242003</v>
      </c>
      <c r="HS129" s="2">
        <v>1672.0930232558101</v>
      </c>
      <c r="HT129" s="2">
        <f t="shared" si="339"/>
        <v>1.67209302325581</v>
      </c>
      <c r="HU129" s="2">
        <v>1.74525282696821E-4</v>
      </c>
      <c r="HV129" s="2">
        <f t="shared" si="344"/>
        <v>2.8013689036407867</v>
      </c>
      <c r="HW129" s="2">
        <f t="shared" ref="HW129:HW139" si="350">HV129+HW128</f>
        <v>4.2511629276839198</v>
      </c>
      <c r="HX129" s="2">
        <f t="shared" si="345"/>
        <v>2.701354185226851</v>
      </c>
      <c r="HY129" s="2">
        <f t="shared" si="346"/>
        <v>6.1462284197320749E-2</v>
      </c>
      <c r="HZ129" s="2">
        <f t="shared" si="347"/>
        <v>6.2236506336142361E-2</v>
      </c>
      <c r="JV129" t="s">
        <v>32</v>
      </c>
      <c r="JW129" s="2">
        <v>1.37</v>
      </c>
      <c r="MO129" s="2">
        <v>1041.4644188263801</v>
      </c>
      <c r="MP129" s="2">
        <f t="shared" si="337"/>
        <v>1.0414644188263802</v>
      </c>
      <c r="MQ129" s="2">
        <v>6.8705035971222998E-4</v>
      </c>
      <c r="MR129" s="32">
        <f t="shared" si="338"/>
        <v>6.9964395082711812</v>
      </c>
      <c r="MS129" s="2">
        <f t="shared" si="340"/>
        <v>14.176031883251003</v>
      </c>
      <c r="MT129" s="2">
        <f t="shared" si="341"/>
        <v>1.5525799534800373</v>
      </c>
      <c r="MU129" s="2">
        <f t="shared" si="342"/>
        <v>0.19863555014540202</v>
      </c>
      <c r="MV129" s="2">
        <f t="shared" si="343"/>
        <v>0.20439751612496479</v>
      </c>
    </row>
    <row r="130" spans="3:360" ht="27.6" x14ac:dyDescent="0.25">
      <c r="C130" s="2">
        <v>1746.15384615384</v>
      </c>
      <c r="D130" s="2">
        <f t="shared" si="348"/>
        <v>1.74615384615384</v>
      </c>
      <c r="E130" s="2">
        <v>2.8365043240782801E-4</v>
      </c>
      <c r="F130" s="2">
        <f t="shared" si="349"/>
        <v>7.1810236052614673</v>
      </c>
      <c r="G130" s="2">
        <f t="shared" ref="G130:G137" si="351">F130+G129</f>
        <v>8.6161220997562591</v>
      </c>
      <c r="H130" s="2">
        <f t="shared" ref="H130:H137" si="352">(D130/1.34)^2.61</f>
        <v>1.9956841771605016</v>
      </c>
      <c r="I130" s="2">
        <f t="shared" ref="I130:I137" si="353">(G130*D130^0.187)/88.773</f>
        <v>0.10772100001215378</v>
      </c>
      <c r="J130" s="2">
        <f t="shared" ref="J130:J137" si="354">I130/0.9662</f>
        <v>0.11148933969380437</v>
      </c>
      <c r="AQ130" s="2">
        <v>303.46820809248499</v>
      </c>
      <c r="AR130" s="2">
        <f t="shared" si="331"/>
        <v>0.30346820809248498</v>
      </c>
      <c r="AS130" s="2">
        <v>3.80047407160976E-4</v>
      </c>
      <c r="AT130" s="2">
        <f t="shared" si="332"/>
        <v>3.897922124727959</v>
      </c>
      <c r="AU130" s="2">
        <f t="shared" si="333"/>
        <v>98.875492758305342</v>
      </c>
      <c r="AV130" s="2">
        <f t="shared" si="334"/>
        <v>3.7129395050065871E-2</v>
      </c>
      <c r="AW130" s="2">
        <f t="shared" si="335"/>
        <v>0.97746026551455156</v>
      </c>
      <c r="AX130" s="2">
        <f t="shared" si="336"/>
        <v>1.0000002716372554</v>
      </c>
      <c r="FU130" s="31" t="s">
        <v>1400</v>
      </c>
      <c r="FV130" t="s">
        <v>3</v>
      </c>
      <c r="FW130" t="s">
        <v>4</v>
      </c>
      <c r="FX130" t="s">
        <v>5</v>
      </c>
      <c r="FY130" t="s">
        <v>6</v>
      </c>
      <c r="FZ130" t="s">
        <v>7</v>
      </c>
      <c r="GA130" t="s">
        <v>8</v>
      </c>
      <c r="GB130" t="s">
        <v>9</v>
      </c>
      <c r="GC130" t="s">
        <v>10</v>
      </c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S130" s="2">
        <v>1453.48837209302</v>
      </c>
      <c r="HT130" s="2">
        <f t="shared" si="339"/>
        <v>1.4534883720930201</v>
      </c>
      <c r="HU130" s="2">
        <v>3.50070407510134E-4</v>
      </c>
      <c r="HV130" s="2">
        <f t="shared" si="344"/>
        <v>5.6191076646891487</v>
      </c>
      <c r="HW130" s="2">
        <f t="shared" si="350"/>
        <v>9.8702705923730676</v>
      </c>
      <c r="HX130" s="2">
        <f t="shared" si="345"/>
        <v>1.8935151661461733</v>
      </c>
      <c r="HY130" s="2">
        <f t="shared" si="346"/>
        <v>0.13844798809011327</v>
      </c>
      <c r="HZ130" s="2">
        <f t="shared" si="347"/>
        <v>0.14019197627497396</v>
      </c>
      <c r="MO130" s="2">
        <v>924.86131576666298</v>
      </c>
      <c r="MP130" s="2">
        <f t="shared" si="337"/>
        <v>0.92486131576666297</v>
      </c>
      <c r="MQ130" s="2">
        <v>9.7482014388489201E-4</v>
      </c>
      <c r="MR130" s="32">
        <f t="shared" si="338"/>
        <v>9.9268853756098974</v>
      </c>
      <c r="MS130" s="2">
        <f t="shared" si="340"/>
        <v>24.102917258860899</v>
      </c>
      <c r="MT130" s="2">
        <f t="shared" si="341"/>
        <v>1.0942969009332919</v>
      </c>
      <c r="MU130" s="2">
        <f t="shared" si="342"/>
        <v>0.3263776215875302</v>
      </c>
      <c r="MV130" s="2">
        <f t="shared" si="343"/>
        <v>0.33584509481023062</v>
      </c>
    </row>
    <row r="131" spans="3:360" x14ac:dyDescent="0.25">
      <c r="C131" s="2">
        <v>1515.38461538461</v>
      </c>
      <c r="D131" s="2">
        <f t="shared" si="348"/>
        <v>1.51538461538461</v>
      </c>
      <c r="E131" s="2">
        <v>4.8947655894401398E-4</v>
      </c>
      <c r="F131" s="2">
        <f t="shared" si="349"/>
        <v>12.391811618835796</v>
      </c>
      <c r="G131" s="2">
        <f t="shared" si="351"/>
        <v>21.007933718592056</v>
      </c>
      <c r="H131" s="2">
        <f t="shared" si="352"/>
        <v>1.3785457289013821</v>
      </c>
      <c r="I131" s="2">
        <f t="shared" si="353"/>
        <v>0.25577625203333898</v>
      </c>
      <c r="J131" s="2">
        <f t="shared" si="354"/>
        <v>0.26472392054785654</v>
      </c>
      <c r="AQ131" s="2">
        <v>265.89595375722502</v>
      </c>
      <c r="AR131" s="2">
        <f t="shared" si="331"/>
        <v>0.26589595375722502</v>
      </c>
      <c r="AS131" s="2">
        <v>1.13995508795275E-4</v>
      </c>
      <c r="AT131" s="2">
        <f t="shared" si="332"/>
        <v>1.1691847055925642</v>
      </c>
      <c r="AU131" s="2">
        <f t="shared" si="333"/>
        <v>100.04467746389791</v>
      </c>
      <c r="AV131" s="2">
        <f t="shared" si="334"/>
        <v>2.472256599151218E-2</v>
      </c>
      <c r="AW131" s="2">
        <f t="shared" si="335"/>
        <v>0.95801141730303641</v>
      </c>
      <c r="AX131" s="2">
        <f t="shared" si="336"/>
        <v>0.98010293751461586</v>
      </c>
      <c r="FV131" s="2">
        <v>2727.2727272727202</v>
      </c>
      <c r="FW131" s="2">
        <f t="shared" ref="FW131:FW139" si="355">FV131/1000</f>
        <v>2.7272727272727204</v>
      </c>
      <c r="FX131" s="2">
        <v>6.3101604278074699E-5</v>
      </c>
      <c r="FY131" s="2">
        <f t="shared" ref="FY131:FY139" si="356">FX131*100/0.00382</f>
        <v>1.6518744575412223</v>
      </c>
      <c r="FZ131" s="2">
        <f>FY131</f>
        <v>1.6518744575412223</v>
      </c>
      <c r="GA131" s="2">
        <f>(FW131/1.117)^1.698</f>
        <v>4.5527397278651947</v>
      </c>
      <c r="GB131" s="2">
        <f>(FZ131*FW131^(-0.285))/158.488</f>
        <v>7.8306535603217507E-3</v>
      </c>
      <c r="GC131" s="2">
        <f>GB131/0.78026</f>
        <v>1.0035954118270515E-2</v>
      </c>
      <c r="HS131" s="2">
        <v>1276.7441860465101</v>
      </c>
      <c r="HT131" s="2">
        <f t="shared" si="339"/>
        <v>1.2767441860465101</v>
      </c>
      <c r="HU131" s="2">
        <v>5.1196927672284996E-4</v>
      </c>
      <c r="HV131" s="2">
        <f t="shared" si="344"/>
        <v>8.2178054048611546</v>
      </c>
      <c r="HW131" s="2">
        <f t="shared" si="350"/>
        <v>18.08807599723422</v>
      </c>
      <c r="HX131" s="2">
        <f t="shared" si="345"/>
        <v>1.3629267940546845</v>
      </c>
      <c r="HY131" s="2">
        <f t="shared" si="346"/>
        <v>0.24671042801036688</v>
      </c>
      <c r="HZ131" s="2">
        <f t="shared" si="347"/>
        <v>0.24981816599534903</v>
      </c>
      <c r="MO131" s="2">
        <v>838.22700875444195</v>
      </c>
      <c r="MP131" s="2">
        <f t="shared" si="337"/>
        <v>0.838227008754442</v>
      </c>
      <c r="MQ131" s="2">
        <v>1.2122302158273301E-3</v>
      </c>
      <c r="MR131" s="32">
        <f t="shared" si="338"/>
        <v>12.344503216164258</v>
      </c>
      <c r="MS131" s="2">
        <f t="shared" si="340"/>
        <v>36.447420475025154</v>
      </c>
      <c r="MT131" s="2">
        <f t="shared" si="341"/>
        <v>0.8190244833112198</v>
      </c>
      <c r="MU131" s="2">
        <f t="shared" si="342"/>
        <v>0.47975073710355592</v>
      </c>
      <c r="MV131" s="2">
        <f t="shared" si="343"/>
        <v>0.49366721592035062</v>
      </c>
    </row>
    <row r="132" spans="3:360" x14ac:dyDescent="0.25">
      <c r="C132" s="2">
        <v>1261.5384615384601</v>
      </c>
      <c r="D132" s="2">
        <f t="shared" si="348"/>
        <v>1.2615384615384602</v>
      </c>
      <c r="E132" s="2">
        <v>7.0949476558944001E-4</v>
      </c>
      <c r="F132" s="2">
        <f t="shared" si="349"/>
        <v>17.961892799732656</v>
      </c>
      <c r="G132" s="2">
        <f t="shared" si="351"/>
        <v>38.969826518324709</v>
      </c>
      <c r="H132" s="2">
        <f t="shared" si="352"/>
        <v>0.85429284724402821</v>
      </c>
      <c r="I132" s="2">
        <f t="shared" si="353"/>
        <v>0.45847532649170186</v>
      </c>
      <c r="J132" s="2">
        <f t="shared" si="354"/>
        <v>0.47451389618267636</v>
      </c>
      <c r="AR132" t="s">
        <v>28</v>
      </c>
      <c r="AS132" s="2">
        <f>SUM(AS119:AS131)</f>
        <v>9.7543560527300482E-3</v>
      </c>
      <c r="FV132" s="2">
        <v>2121.2121212121201</v>
      </c>
      <c r="FW132" s="2">
        <f t="shared" si="355"/>
        <v>2.1212121212121202</v>
      </c>
      <c r="FX132" s="2">
        <v>2.7700534759358199E-4</v>
      </c>
      <c r="FY132" s="2">
        <f t="shared" si="356"/>
        <v>7.2514488898843457</v>
      </c>
      <c r="FZ132" s="2">
        <f t="shared" ref="FZ132:FZ139" si="357">FY132+FZ131</f>
        <v>8.9033233474255677</v>
      </c>
      <c r="GA132" s="2">
        <f t="shared" ref="GA132:GA139" si="358">(FW132/1.117)^1.698</f>
        <v>2.9712932344670757</v>
      </c>
      <c r="GB132" s="2">
        <f t="shared" ref="GB132:GB139" si="359">(FZ132*FW132^(-0.285))/158.488</f>
        <v>4.5339767910833377E-2</v>
      </c>
      <c r="GC132" s="2">
        <f t="shared" ref="GC132:GC139" si="360">GB132/0.78026</f>
        <v>5.8108538065303077E-2</v>
      </c>
      <c r="HS132" s="2">
        <v>1118.6046511627901</v>
      </c>
      <c r="HT132" s="2">
        <f t="shared" si="339"/>
        <v>1.1186046511627901</v>
      </c>
      <c r="HU132" s="2">
        <v>6.9868999359931703E-4</v>
      </c>
      <c r="HV132" s="2">
        <f t="shared" si="344"/>
        <v>11.214927666120657</v>
      </c>
      <c r="HW132" s="2">
        <f t="shared" si="350"/>
        <v>29.303003663354879</v>
      </c>
      <c r="HX132" s="2">
        <f t="shared" si="345"/>
        <v>0.97462372179975232</v>
      </c>
      <c r="HY132" s="2">
        <f t="shared" si="346"/>
        <v>0.38842125056248566</v>
      </c>
      <c r="HZ132" s="2">
        <f t="shared" si="347"/>
        <v>0.39331407768893606</v>
      </c>
      <c r="JT132" s="38" t="s">
        <v>1410</v>
      </c>
      <c r="JU132" t="s">
        <v>3</v>
      </c>
      <c r="JV132" t="s">
        <v>4</v>
      </c>
      <c r="JW132" t="s">
        <v>5</v>
      </c>
      <c r="JX132" t="s">
        <v>6</v>
      </c>
      <c r="JY132" t="s">
        <v>7</v>
      </c>
      <c r="JZ132" t="s">
        <v>8</v>
      </c>
      <c r="KA132" t="s">
        <v>9</v>
      </c>
      <c r="KB132" t="s">
        <v>10</v>
      </c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MO132" s="2">
        <v>694.16876137643999</v>
      </c>
      <c r="MP132" s="2">
        <f t="shared" si="337"/>
        <v>0.69416876137644001</v>
      </c>
      <c r="MQ132" s="2">
        <v>1.38489208633093E-3</v>
      </c>
      <c r="MR132" s="32">
        <f t="shared" si="338"/>
        <v>14.102770736567514</v>
      </c>
      <c r="MS132" s="2">
        <f t="shared" si="340"/>
        <v>50.550191211592669</v>
      </c>
      <c r="MT132" s="2">
        <f t="shared" si="341"/>
        <v>0.4699260785575412</v>
      </c>
      <c r="MU132" s="2">
        <f t="shared" si="342"/>
        <v>0.63021021747663231</v>
      </c>
      <c r="MV132" s="2">
        <f t="shared" si="343"/>
        <v>0.64849118395224614</v>
      </c>
    </row>
    <row r="133" spans="3:360" x14ac:dyDescent="0.25">
      <c r="C133" s="2">
        <v>892.30769230768703</v>
      </c>
      <c r="D133" s="2">
        <f t="shared" si="348"/>
        <v>0.89230769230768703</v>
      </c>
      <c r="E133" s="2">
        <v>9.1053254437869797E-4</v>
      </c>
      <c r="F133" s="2">
        <f t="shared" si="349"/>
        <v>23.05145681971387</v>
      </c>
      <c r="G133" s="2">
        <f t="shared" si="351"/>
        <v>62.021283338038579</v>
      </c>
      <c r="H133" s="2">
        <f t="shared" si="352"/>
        <v>0.34601878643466888</v>
      </c>
      <c r="I133" s="2">
        <f t="shared" si="353"/>
        <v>0.68392123573477881</v>
      </c>
      <c r="J133" s="2">
        <f t="shared" si="354"/>
        <v>0.70784644559592103</v>
      </c>
      <c r="AR133" t="s">
        <v>29</v>
      </c>
      <c r="AS133" s="2">
        <v>75.888999999999996</v>
      </c>
      <c r="FV133" s="2">
        <v>1688.31168831168</v>
      </c>
      <c r="FW133" s="2">
        <f t="shared" si="355"/>
        <v>1.68831168831168</v>
      </c>
      <c r="FX133" s="2">
        <v>4.8449197860962501E-4</v>
      </c>
      <c r="FY133" s="2">
        <f t="shared" si="356"/>
        <v>12.683036089257198</v>
      </c>
      <c r="FZ133" s="2">
        <f t="shared" si="357"/>
        <v>21.586359436682766</v>
      </c>
      <c r="GA133" s="2">
        <f t="shared" si="358"/>
        <v>2.0166023684601857</v>
      </c>
      <c r="GB133" s="2">
        <f t="shared" si="359"/>
        <v>0.11731647912636282</v>
      </c>
      <c r="GC133" s="2">
        <f t="shared" si="360"/>
        <v>0.15035562392838647</v>
      </c>
      <c r="HS133" s="2">
        <v>937.20930232558101</v>
      </c>
      <c r="HT133" s="2">
        <f t="shared" si="339"/>
        <v>0.93720930232558097</v>
      </c>
      <c r="HU133" s="2">
        <v>9.2938340089609496E-4</v>
      </c>
      <c r="HV133" s="2">
        <f t="shared" si="344"/>
        <v>14.917871603468617</v>
      </c>
      <c r="HW133" s="2">
        <f t="shared" si="350"/>
        <v>44.220875266823498</v>
      </c>
      <c r="HX133" s="2">
        <f t="shared" si="345"/>
        <v>0.62225824674058772</v>
      </c>
      <c r="HY133" s="2">
        <f t="shared" si="346"/>
        <v>0.5641839545456665</v>
      </c>
      <c r="HZ133" s="2">
        <f t="shared" si="347"/>
        <v>0.57129081225005718</v>
      </c>
      <c r="JU133" s="2">
        <v>2309.5238095238001</v>
      </c>
      <c r="JV133" s="2">
        <f t="shared" ref="JV133:JV144" si="361">JU133/1000</f>
        <v>2.3095238095238</v>
      </c>
      <c r="JW133" s="2">
        <v>2.3041474654376999E-5</v>
      </c>
      <c r="JX133" s="2">
        <f>JW133*100/0.0063</f>
        <v>0.36573769292661906</v>
      </c>
      <c r="JY133" s="2">
        <f>JX133</f>
        <v>0.36573769292661906</v>
      </c>
      <c r="JZ133" s="2">
        <f>(JV133/0.856)^1.747</f>
        <v>5.6629410735911963</v>
      </c>
      <c r="KA133" s="2">
        <f>(JY133*JV133^(-0.021))/118.143</f>
        <v>3.0417796847619911E-3</v>
      </c>
      <c r="KB133" s="2">
        <f>KA133/0.87149</f>
        <v>3.4903208123581351E-3</v>
      </c>
      <c r="MO133" s="2">
        <v>543.70720291236796</v>
      </c>
      <c r="MP133" s="2">
        <f t="shared" si="337"/>
        <v>0.54370720291236796</v>
      </c>
      <c r="MQ133" s="2">
        <v>1.4316546762589901E-3</v>
      </c>
      <c r="MR133" s="32">
        <f t="shared" si="338"/>
        <v>14.578968190010082</v>
      </c>
      <c r="MS133" s="2">
        <f t="shared" si="340"/>
        <v>65.129159401602749</v>
      </c>
      <c r="MT133" s="2">
        <f t="shared" si="341"/>
        <v>0.22880157387839162</v>
      </c>
      <c r="MU133" s="2">
        <f t="shared" si="342"/>
        <v>0.75680033597076579</v>
      </c>
      <c r="MV133" s="2">
        <f t="shared" si="343"/>
        <v>0.77875339415190814</v>
      </c>
    </row>
    <row r="134" spans="3:360" x14ac:dyDescent="0.25">
      <c r="C134" s="2">
        <v>661.53846153845598</v>
      </c>
      <c r="D134" s="2">
        <f t="shared" si="348"/>
        <v>0.66153846153845597</v>
      </c>
      <c r="E134" s="2">
        <v>6.9979062357760496E-4</v>
      </c>
      <c r="F134" s="2">
        <f t="shared" si="349"/>
        <v>17.716218318420378</v>
      </c>
      <c r="G134" s="2">
        <f t="shared" si="351"/>
        <v>79.73750165645896</v>
      </c>
      <c r="H134" s="2">
        <f t="shared" si="352"/>
        <v>0.15845475799770672</v>
      </c>
      <c r="I134" s="2">
        <f t="shared" si="353"/>
        <v>0.83142969394760169</v>
      </c>
      <c r="J134" s="2">
        <f t="shared" si="354"/>
        <v>0.8605151044789916</v>
      </c>
      <c r="AR134" t="s">
        <v>30</v>
      </c>
      <c r="AS134" s="2">
        <v>0.24099999999999999</v>
      </c>
      <c r="FV134" s="2">
        <v>1515.15151515151</v>
      </c>
      <c r="FW134" s="2">
        <f t="shared" si="355"/>
        <v>1.51515151515151</v>
      </c>
      <c r="FX134" s="2">
        <v>6.5775401069518701E-4</v>
      </c>
      <c r="FY134" s="2">
        <f t="shared" si="356"/>
        <v>17.218691379455159</v>
      </c>
      <c r="FZ134" s="2">
        <f t="shared" si="357"/>
        <v>38.805050816137921</v>
      </c>
      <c r="GA134" s="2">
        <f t="shared" si="358"/>
        <v>1.6781087793623795</v>
      </c>
      <c r="GB134" s="2">
        <f t="shared" si="359"/>
        <v>0.2175013180720608</v>
      </c>
      <c r="GC134" s="2">
        <f t="shared" si="360"/>
        <v>0.27875492537367136</v>
      </c>
      <c r="HS134" s="2">
        <v>676.74418604651203</v>
      </c>
      <c r="HT134" s="2">
        <f t="shared" si="339"/>
        <v>0.67674418604651199</v>
      </c>
      <c r="HU134" s="2">
        <v>1.1323362491999099E-3</v>
      </c>
      <c r="HV134" s="2">
        <f t="shared" si="344"/>
        <v>18.175541720704814</v>
      </c>
      <c r="HW134" s="2">
        <f t="shared" si="350"/>
        <v>62.396416987528312</v>
      </c>
      <c r="HX134" s="2">
        <f t="shared" si="345"/>
        <v>0.27248944480936838</v>
      </c>
      <c r="HY134" s="2">
        <f t="shared" si="346"/>
        <v>0.74200707053953419</v>
      </c>
      <c r="HZ134" s="2">
        <f t="shared" si="347"/>
        <v>0.7513539132199909</v>
      </c>
      <c r="JU134" s="2">
        <v>1914.2857142857099</v>
      </c>
      <c r="JV134" s="2">
        <f t="shared" si="361"/>
        <v>1.9142857142857099</v>
      </c>
      <c r="JW134" s="2">
        <v>1.00460829493086E-4</v>
      </c>
      <c r="JX134" s="2">
        <f t="shared" ref="JX134:JX144" si="362">JW134*100/0.0063</f>
        <v>1.5946163411600953</v>
      </c>
      <c r="JY134" s="2">
        <f>JX134+JY133</f>
        <v>1.9603540340867145</v>
      </c>
      <c r="JZ134" s="2">
        <f t="shared" ref="JZ134:JZ144" si="363">(JV134/0.856)^1.747</f>
        <v>4.0797555316848442</v>
      </c>
      <c r="KA134" s="2">
        <f t="shared" ref="KA134:KA144" si="364">(JY134*JV134^(-0.021))/118.143</f>
        <v>1.6368330071681727E-2</v>
      </c>
      <c r="KB134" s="2">
        <f t="shared" ref="KB134:KB144" si="365">KA134/0.87149</f>
        <v>1.8782005613009588E-2</v>
      </c>
      <c r="MO134" s="2">
        <v>458.76310999393201</v>
      </c>
      <c r="MP134" s="2">
        <f t="shared" si="337"/>
        <v>0.45876310999393199</v>
      </c>
      <c r="MQ134" s="2">
        <v>1.2302158273381201E-3</v>
      </c>
      <c r="MR134" s="32">
        <f t="shared" si="338"/>
        <v>12.527656082872912</v>
      </c>
      <c r="MS134" s="2">
        <f t="shared" si="340"/>
        <v>77.656815484475658</v>
      </c>
      <c r="MT134" s="2">
        <f t="shared" si="341"/>
        <v>0.13871171747024738</v>
      </c>
      <c r="MU134" s="2">
        <f t="shared" si="342"/>
        <v>0.85928604771710715</v>
      </c>
      <c r="MV134" s="2">
        <f t="shared" si="343"/>
        <v>0.88421198353289965</v>
      </c>
    </row>
    <row r="135" spans="3:360" x14ac:dyDescent="0.25">
      <c r="C135" s="2">
        <v>546.15384615384301</v>
      </c>
      <c r="D135" s="2">
        <f t="shared" si="348"/>
        <v>0.54615384615384299</v>
      </c>
      <c r="E135" s="2">
        <v>4.7725989986344998E-4</v>
      </c>
      <c r="F135" s="2">
        <f t="shared" si="349"/>
        <v>12.082529110467085</v>
      </c>
      <c r="G135" s="2">
        <f t="shared" si="351"/>
        <v>91.820030766926038</v>
      </c>
      <c r="H135" s="2">
        <f t="shared" si="352"/>
        <v>9.6083456266931724E-2</v>
      </c>
      <c r="I135" s="2">
        <f t="shared" si="353"/>
        <v>0.92370743982802872</v>
      </c>
      <c r="J135" s="2">
        <f t="shared" si="354"/>
        <v>0.95602094786589609</v>
      </c>
      <c r="AR135" t="s">
        <v>31</v>
      </c>
      <c r="AS135" s="2">
        <v>0.88500000000000001</v>
      </c>
      <c r="FV135" s="2">
        <v>1082.2510822510801</v>
      </c>
      <c r="FW135" s="2">
        <f t="shared" si="355"/>
        <v>1.08225108225108</v>
      </c>
      <c r="FX135" s="2">
        <v>8.6096256684491904E-4</v>
      </c>
      <c r="FY135" s="2">
        <f t="shared" si="356"/>
        <v>22.538287090181125</v>
      </c>
      <c r="FZ135" s="2">
        <f t="shared" si="357"/>
        <v>61.34333790631905</v>
      </c>
      <c r="GA135" s="2">
        <f t="shared" si="358"/>
        <v>0.9477519898429666</v>
      </c>
      <c r="GB135" s="2">
        <f t="shared" si="359"/>
        <v>0.37843171908855638</v>
      </c>
      <c r="GC135" s="2">
        <f t="shared" si="360"/>
        <v>0.48500720155916799</v>
      </c>
      <c r="HS135" s="2">
        <v>490.69767441860398</v>
      </c>
      <c r="HT135" s="2">
        <f t="shared" si="339"/>
        <v>0.49069767441860396</v>
      </c>
      <c r="HU135" s="2">
        <v>8.9237465329635097E-4</v>
      </c>
      <c r="HV135" s="2">
        <f t="shared" si="344"/>
        <v>14.323830711016869</v>
      </c>
      <c r="HW135" s="2">
        <f t="shared" si="350"/>
        <v>76.72024769854518</v>
      </c>
      <c r="HX135" s="2">
        <f t="shared" si="345"/>
        <v>0.12058613365010816</v>
      </c>
      <c r="HY135" s="2">
        <f t="shared" si="346"/>
        <v>0.85114296317340987</v>
      </c>
      <c r="HZ135" s="2">
        <f t="shared" si="347"/>
        <v>0.86186455827839303</v>
      </c>
      <c r="JU135" s="2">
        <v>1500</v>
      </c>
      <c r="JV135" s="2">
        <f t="shared" si="361"/>
        <v>1.5</v>
      </c>
      <c r="JW135" s="2">
        <v>2.7188940092165898E-4</v>
      </c>
      <c r="JX135" s="2">
        <f t="shared" si="362"/>
        <v>4.3157047765342691</v>
      </c>
      <c r="JY135" s="2">
        <f t="shared" ref="JY135:JY144" si="366">JX135+JY134</f>
        <v>6.2760588106209836</v>
      </c>
      <c r="JZ135" s="2">
        <f t="shared" si="363"/>
        <v>2.6644020717589694</v>
      </c>
      <c r="KA135" s="2">
        <f t="shared" si="364"/>
        <v>5.2672155753642716E-2</v>
      </c>
      <c r="KB135" s="2">
        <f t="shared" si="365"/>
        <v>6.0439196954230931E-2</v>
      </c>
      <c r="MO135" s="2">
        <v>391.717950940452</v>
      </c>
      <c r="MP135" s="2">
        <f t="shared" si="337"/>
        <v>0.39171795094045198</v>
      </c>
      <c r="MQ135" s="2">
        <v>9.71223021582733E-4</v>
      </c>
      <c r="MR135" s="32">
        <f t="shared" si="338"/>
        <v>9.8902548022681565</v>
      </c>
      <c r="MS135" s="2">
        <f t="shared" si="340"/>
        <v>87.547070286743818</v>
      </c>
      <c r="MT135" s="2">
        <f t="shared" si="341"/>
        <v>8.7091008047726279E-2</v>
      </c>
      <c r="MU135" s="2">
        <f t="shared" si="342"/>
        <v>0.92563267338913369</v>
      </c>
      <c r="MV135" s="2">
        <f t="shared" si="343"/>
        <v>0.95248317406605587</v>
      </c>
    </row>
    <row r="136" spans="3:360" x14ac:dyDescent="0.25">
      <c r="C136" s="2">
        <v>476.92307692307702</v>
      </c>
      <c r="D136" s="2">
        <f t="shared" si="348"/>
        <v>0.47692307692307701</v>
      </c>
      <c r="E136" s="2">
        <v>2.6421483841602099E-4</v>
      </c>
      <c r="F136" s="2">
        <f t="shared" si="349"/>
        <v>6.6889832510385059</v>
      </c>
      <c r="G136" s="2">
        <f t="shared" si="351"/>
        <v>98.509014017964546</v>
      </c>
      <c r="H136" s="2">
        <f t="shared" si="352"/>
        <v>6.7453833505848007E-2</v>
      </c>
      <c r="I136" s="2">
        <f t="shared" si="353"/>
        <v>0.96619528667874954</v>
      </c>
      <c r="J136" s="2">
        <f t="shared" si="354"/>
        <v>0.99999512179543526</v>
      </c>
      <c r="AR136" t="s">
        <v>32</v>
      </c>
      <c r="AS136" s="2">
        <v>3.077</v>
      </c>
      <c r="FV136" s="2">
        <v>822.510822510823</v>
      </c>
      <c r="FW136" s="2">
        <f t="shared" si="355"/>
        <v>0.82251082251082297</v>
      </c>
      <c r="FX136" s="2">
        <v>6.4919786096256601E-4</v>
      </c>
      <c r="FY136" s="2">
        <f t="shared" si="356"/>
        <v>16.994708402161415</v>
      </c>
      <c r="FZ136" s="2">
        <f t="shared" si="357"/>
        <v>78.338046308480472</v>
      </c>
      <c r="GA136" s="2">
        <f t="shared" si="358"/>
        <v>0.5947249857893282</v>
      </c>
      <c r="GB136" s="2">
        <f t="shared" si="359"/>
        <v>0.52258987287464564</v>
      </c>
      <c r="GC136" s="2">
        <f t="shared" si="360"/>
        <v>0.66976376191864972</v>
      </c>
      <c r="HS136" s="2">
        <v>411.62790697674399</v>
      </c>
      <c r="HT136" s="2">
        <f t="shared" si="339"/>
        <v>0.41162790697674401</v>
      </c>
      <c r="HU136" s="2">
        <v>6.6371666311073197E-4</v>
      </c>
      <c r="HV136" s="2">
        <f t="shared" si="344"/>
        <v>10.653557995356852</v>
      </c>
      <c r="HW136" s="2">
        <f t="shared" si="350"/>
        <v>87.373805693902028</v>
      </c>
      <c r="HX136" s="2">
        <f t="shared" si="345"/>
        <v>7.7228440926441003E-2</v>
      </c>
      <c r="HY136" s="2">
        <f t="shared" si="346"/>
        <v>0.93323492715367939</v>
      </c>
      <c r="HZ136" s="2">
        <f t="shared" si="347"/>
        <v>0.94499061034638843</v>
      </c>
      <c r="JU136" s="2">
        <v>1314.2857142857099</v>
      </c>
      <c r="JV136" s="2">
        <f t="shared" si="361"/>
        <v>1.3142857142857098</v>
      </c>
      <c r="JW136" s="2">
        <v>4.68202764976958E-4</v>
      </c>
      <c r="JX136" s="2">
        <f t="shared" si="362"/>
        <v>7.4317899202691748</v>
      </c>
      <c r="JY136" s="2">
        <f t="shared" si="366"/>
        <v>13.707848730890159</v>
      </c>
      <c r="JZ136" s="2">
        <f t="shared" si="363"/>
        <v>2.1150439269088519</v>
      </c>
      <c r="KA136" s="2">
        <f t="shared" si="364"/>
        <v>0.11536360610700025</v>
      </c>
      <c r="KB136" s="2">
        <f t="shared" si="365"/>
        <v>0.13237513466247491</v>
      </c>
      <c r="MO136" s="2">
        <v>348.70416919476401</v>
      </c>
      <c r="MP136" s="2">
        <f t="shared" si="337"/>
        <v>0.34870416919476399</v>
      </c>
      <c r="MQ136" s="2">
        <v>6.90647482014388E-4</v>
      </c>
      <c r="MR136" s="32">
        <f t="shared" si="338"/>
        <v>7.0330700816129124</v>
      </c>
      <c r="MS136" s="2">
        <f t="shared" si="340"/>
        <v>94.580140368356723</v>
      </c>
      <c r="MT136" s="2">
        <f t="shared" si="341"/>
        <v>6.182330198875597E-2</v>
      </c>
      <c r="MU136" s="2">
        <f t="shared" si="342"/>
        <v>0.96704861859114633</v>
      </c>
      <c r="MV136" s="2">
        <f t="shared" si="343"/>
        <v>0.9951005017350576</v>
      </c>
    </row>
    <row r="137" spans="3:360" x14ac:dyDescent="0.25">
      <c r="C137" s="2">
        <v>384.61538461538402</v>
      </c>
      <c r="D137" s="2">
        <f t="shared" si="348"/>
        <v>0.38461538461538403</v>
      </c>
      <c r="E137" s="2">
        <v>5.5894401456531501E-5</v>
      </c>
      <c r="F137" s="2">
        <f t="shared" si="349"/>
        <v>1.4150481381400379</v>
      </c>
      <c r="G137" s="2">
        <f t="shared" si="351"/>
        <v>99.924062156104583</v>
      </c>
      <c r="H137" s="2">
        <f t="shared" si="352"/>
        <v>3.8474770508568013E-2</v>
      </c>
      <c r="I137" s="2">
        <f t="shared" si="353"/>
        <v>0.94143245924078611</v>
      </c>
      <c r="J137" s="2">
        <f t="shared" si="354"/>
        <v>0.97436603109168507</v>
      </c>
      <c r="FV137" s="2">
        <v>735.93073593073802</v>
      </c>
      <c r="FW137" s="2">
        <f t="shared" si="355"/>
        <v>0.73593073593073799</v>
      </c>
      <c r="FX137" s="2">
        <v>4.6096256684491902E-4</v>
      </c>
      <c r="FY137" s="2">
        <f t="shared" si="356"/>
        <v>12.06708290169945</v>
      </c>
      <c r="FZ137" s="2">
        <f t="shared" si="357"/>
        <v>90.405129210179922</v>
      </c>
      <c r="GA137" s="2">
        <f t="shared" si="358"/>
        <v>0.49237369039678713</v>
      </c>
      <c r="GB137" s="2">
        <f t="shared" si="359"/>
        <v>0.62251261680212544</v>
      </c>
      <c r="GC137" s="2">
        <f t="shared" si="360"/>
        <v>0.79782715607890375</v>
      </c>
      <c r="HS137" s="2">
        <v>351.16279069767398</v>
      </c>
      <c r="HT137" s="2">
        <f t="shared" si="339"/>
        <v>0.35116279069767398</v>
      </c>
      <c r="HU137" s="2">
        <v>4.5712822701088102E-4</v>
      </c>
      <c r="HV137" s="2">
        <f t="shared" si="344"/>
        <v>7.337531733722007</v>
      </c>
      <c r="HW137" s="2">
        <f t="shared" si="350"/>
        <v>94.711337427624031</v>
      </c>
      <c r="HX137" s="2">
        <f t="shared" si="345"/>
        <v>5.1618169847091243E-2</v>
      </c>
      <c r="HY137" s="2">
        <f t="shared" si="346"/>
        <v>0.97748138672999751</v>
      </c>
      <c r="HZ137" s="2">
        <f t="shared" si="347"/>
        <v>0.98979442943213325</v>
      </c>
      <c r="JU137" s="2">
        <v>1123.80952380952</v>
      </c>
      <c r="JV137" s="2">
        <f t="shared" si="361"/>
        <v>1.12380952380952</v>
      </c>
      <c r="JW137" s="2">
        <v>6.7004608294930898E-4</v>
      </c>
      <c r="JX137" s="2">
        <f t="shared" si="362"/>
        <v>10.635652110306491</v>
      </c>
      <c r="JY137" s="2">
        <f t="shared" si="366"/>
        <v>24.343500841196651</v>
      </c>
      <c r="JZ137" s="2">
        <f t="shared" si="363"/>
        <v>1.608897935466693</v>
      </c>
      <c r="KA137" s="2">
        <f t="shared" si="364"/>
        <v>0.20554669246349047</v>
      </c>
      <c r="KB137" s="2">
        <f t="shared" si="365"/>
        <v>0.2358566276876275</v>
      </c>
      <c r="MO137" s="2">
        <v>305.67955274334702</v>
      </c>
      <c r="MP137" s="2">
        <f t="shared" si="337"/>
        <v>0.30567955274334702</v>
      </c>
      <c r="MQ137" s="2">
        <v>4.06474820143884E-4</v>
      </c>
      <c r="MR137" s="32">
        <f t="shared" si="338"/>
        <v>4.1392547876159265</v>
      </c>
      <c r="MS137" s="2">
        <f t="shared" si="340"/>
        <v>98.719395155972649</v>
      </c>
      <c r="MT137" s="2">
        <f t="shared" si="341"/>
        <v>4.194384554908883E-2</v>
      </c>
      <c r="MU137" s="2">
        <f t="shared" si="342"/>
        <v>0.97180673434994302</v>
      </c>
      <c r="MV137" s="2">
        <f t="shared" si="343"/>
        <v>0.99999663962085494</v>
      </c>
    </row>
    <row r="138" spans="3:360" x14ac:dyDescent="0.25">
      <c r="D138" t="s">
        <v>28</v>
      </c>
      <c r="E138" s="2">
        <f>SUM(E129:E137)</f>
        <v>3.9470004551661313E-3</v>
      </c>
      <c r="FV138" s="2">
        <v>649.35064935064804</v>
      </c>
      <c r="FW138" s="2">
        <f t="shared" si="355"/>
        <v>0.64935064935064801</v>
      </c>
      <c r="FX138" s="2">
        <v>2.79144385026737E-4</v>
      </c>
      <c r="FY138" s="2">
        <f t="shared" si="356"/>
        <v>7.3074446342077755</v>
      </c>
      <c r="FZ138" s="2">
        <f t="shared" si="357"/>
        <v>97.712573844387691</v>
      </c>
      <c r="GA138" s="2">
        <f t="shared" si="358"/>
        <v>0.3981030712647558</v>
      </c>
      <c r="GB138" s="2">
        <f t="shared" si="359"/>
        <v>0.69726437030406929</v>
      </c>
      <c r="GC138" s="2">
        <f t="shared" si="360"/>
        <v>0.8936308029426977</v>
      </c>
      <c r="HS138" s="2">
        <v>299.99999999999898</v>
      </c>
      <c r="HT138" s="2">
        <f t="shared" si="339"/>
        <v>0.29999999999999899</v>
      </c>
      <c r="HU138" s="2">
        <v>2.6707915510987799E-4</v>
      </c>
      <c r="HV138" s="2">
        <f t="shared" si="344"/>
        <v>4.2869848332243654</v>
      </c>
      <c r="HW138" s="2">
        <f t="shared" si="350"/>
        <v>98.998322260848397</v>
      </c>
      <c r="HX138" s="2">
        <f t="shared" si="345"/>
        <v>3.4623627703939105E-2</v>
      </c>
      <c r="HY138" s="2">
        <f t="shared" si="346"/>
        <v>0.98755824297101791</v>
      </c>
      <c r="HZ138" s="2">
        <f t="shared" si="347"/>
        <v>0.99999822083824574</v>
      </c>
      <c r="JU138" s="2">
        <v>961.90476190476102</v>
      </c>
      <c r="JV138" s="2">
        <f t="shared" si="361"/>
        <v>0.96190476190476104</v>
      </c>
      <c r="JW138" s="2">
        <v>8.6635944700460795E-4</v>
      </c>
      <c r="JX138" s="2">
        <f t="shared" si="362"/>
        <v>13.751737254041396</v>
      </c>
      <c r="JY138" s="2">
        <f t="shared" si="366"/>
        <v>38.095238095238045</v>
      </c>
      <c r="JZ138" s="2">
        <f t="shared" si="363"/>
        <v>1.2260270936054922</v>
      </c>
      <c r="KA138" s="2">
        <f t="shared" si="364"/>
        <v>0.32271334431164944</v>
      </c>
      <c r="KB138" s="2">
        <f t="shared" si="365"/>
        <v>0.37030068539128325</v>
      </c>
      <c r="MO138" s="2">
        <v>268.700702088931</v>
      </c>
      <c r="MP138" s="2">
        <f t="shared" si="337"/>
        <v>0.26870070208893099</v>
      </c>
      <c r="MQ138" s="2">
        <v>1.2949640287769699E-4</v>
      </c>
      <c r="MR138" s="32">
        <f t="shared" si="338"/>
        <v>1.3187006403024133</v>
      </c>
      <c r="MS138" s="2">
        <f t="shared" si="340"/>
        <v>100.03809579627506</v>
      </c>
      <c r="MT138" s="2">
        <f t="shared" si="341"/>
        <v>2.868793915677207E-2</v>
      </c>
      <c r="MU138" s="2">
        <f t="shared" si="342"/>
        <v>0.94888925658531842</v>
      </c>
      <c r="MV138" s="2">
        <f t="shared" si="343"/>
        <v>0.97641437789827068</v>
      </c>
    </row>
    <row r="139" spans="3:360" x14ac:dyDescent="0.25">
      <c r="D139" t="s">
        <v>29</v>
      </c>
      <c r="E139" s="2">
        <v>88.772999999999996</v>
      </c>
      <c r="AP139" s="31" t="s">
        <v>1384</v>
      </c>
      <c r="AQ139" t="s">
        <v>3</v>
      </c>
      <c r="AR139" t="s">
        <v>4</v>
      </c>
      <c r="AS139" t="s">
        <v>5</v>
      </c>
      <c r="AT139" t="s">
        <v>6</v>
      </c>
      <c r="AU139" t="s">
        <v>7</v>
      </c>
      <c r="AV139" t="s">
        <v>8</v>
      </c>
      <c r="AW139" t="s">
        <v>9</v>
      </c>
      <c r="AX139" t="s">
        <v>10</v>
      </c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FV139" s="2">
        <v>476.190476190477</v>
      </c>
      <c r="FW139" s="2">
        <f t="shared" si="355"/>
        <v>0.476190476190477</v>
      </c>
      <c r="FX139" s="2">
        <v>9.0909090909090795E-5</v>
      </c>
      <c r="FY139" s="2">
        <f t="shared" si="356"/>
        <v>2.3798191337458325</v>
      </c>
      <c r="FZ139" s="2">
        <f t="shared" si="357"/>
        <v>100.09239297813352</v>
      </c>
      <c r="GA139" s="2">
        <f t="shared" si="358"/>
        <v>0.23511338250274957</v>
      </c>
      <c r="GB139" s="2">
        <f t="shared" si="359"/>
        <v>0.78025612468701733</v>
      </c>
      <c r="GC139" s="2">
        <f t="shared" si="360"/>
        <v>0.99999503330558703</v>
      </c>
      <c r="HS139" s="2">
        <v>244.18604651162801</v>
      </c>
      <c r="HT139" s="2">
        <f t="shared" si="339"/>
        <v>0.24418604651162801</v>
      </c>
      <c r="HU139" s="2">
        <v>6.6008107531469998E-5</v>
      </c>
      <c r="HV139" s="2">
        <f t="shared" si="344"/>
        <v>1.0595201850958267</v>
      </c>
      <c r="HW139" s="2">
        <f t="shared" si="350"/>
        <v>100.05784244594422</v>
      </c>
      <c r="HX139" s="2">
        <f t="shared" si="345"/>
        <v>2.0542491995368724E-2</v>
      </c>
      <c r="HY139" s="2">
        <f t="shared" si="346"/>
        <v>0.95471891913505658</v>
      </c>
      <c r="HZ139" s="2">
        <f t="shared" si="347"/>
        <v>0.96674522979369004</v>
      </c>
      <c r="JU139" s="2">
        <v>719.04761904761801</v>
      </c>
      <c r="JV139" s="2">
        <f t="shared" si="361"/>
        <v>0.71904761904761805</v>
      </c>
      <c r="JW139" s="2">
        <v>1.03225806451612E-3</v>
      </c>
      <c r="JX139" s="2">
        <f t="shared" si="362"/>
        <v>16.385048643113016</v>
      </c>
      <c r="JY139" s="2">
        <f t="shared" si="366"/>
        <v>54.480286738351062</v>
      </c>
      <c r="JZ139" s="2">
        <f t="shared" si="363"/>
        <v>0.73743534973598746</v>
      </c>
      <c r="KA139" s="2">
        <f t="shared" si="364"/>
        <v>0.46434361624718512</v>
      </c>
      <c r="KB139" s="2">
        <f t="shared" si="365"/>
        <v>0.53281577097520927</v>
      </c>
      <c r="MP139" t="s">
        <v>28</v>
      </c>
      <c r="MQ139" s="2">
        <f>SUM(MQ126:MQ138)</f>
        <v>9.8237410071942109E-3</v>
      </c>
    </row>
    <row r="140" spans="3:360" x14ac:dyDescent="0.25">
      <c r="D140" t="s">
        <v>30</v>
      </c>
      <c r="E140" s="2">
        <v>0.187</v>
      </c>
      <c r="AQ140" s="2">
        <v>2831.0765180564199</v>
      </c>
      <c r="AR140" s="2">
        <f t="shared" ref="AR140:AR151" si="367">AQ140/1000</f>
        <v>2.8310765180564199</v>
      </c>
      <c r="AS140" s="2">
        <v>1.7341040462427299E-5</v>
      </c>
      <c r="AT140" s="2">
        <f t="shared" ref="AT140:AT151" si="368">AS140*100/0.00528</f>
        <v>0.32842879663688068</v>
      </c>
      <c r="AU140" s="2">
        <f>AT140</f>
        <v>0.32842879663688068</v>
      </c>
      <c r="AV140" s="2">
        <f>(AR140/1.294)^2.304</f>
        <v>6.0729531565088184</v>
      </c>
      <c r="AW140" s="2">
        <f>(AU140*AR140^(-0.027))/114.893</f>
        <v>2.7793610441075611E-3</v>
      </c>
      <c r="AX140" s="2">
        <f>AW140/0.88877</f>
        <v>3.127199437545778E-3</v>
      </c>
      <c r="FW140" t="s">
        <v>28</v>
      </c>
      <c r="FX140" s="2">
        <f>SUM(FX131:FX139)</f>
        <v>3.8235294117647009E-3</v>
      </c>
      <c r="HT140" t="s">
        <v>28</v>
      </c>
      <c r="HU140" s="2">
        <f>SUM(HU127:HU139)</f>
        <v>6.2336035843823263E-3</v>
      </c>
      <c r="JU140" s="2">
        <v>557.142857142857</v>
      </c>
      <c r="JV140" s="2">
        <f t="shared" si="361"/>
        <v>0.55714285714285705</v>
      </c>
      <c r="JW140" s="2">
        <v>1.00460829493087E-3</v>
      </c>
      <c r="JX140" s="2">
        <f t="shared" si="362"/>
        <v>15.946163411601111</v>
      </c>
      <c r="JY140" s="2">
        <f t="shared" si="366"/>
        <v>70.426450149952174</v>
      </c>
      <c r="JZ140" s="2">
        <f t="shared" si="363"/>
        <v>0.47224995550977822</v>
      </c>
      <c r="KA140" s="2">
        <f t="shared" si="364"/>
        <v>0.60347947758336828</v>
      </c>
      <c r="KB140" s="2">
        <f t="shared" si="365"/>
        <v>0.692468619930657</v>
      </c>
      <c r="MP140" t="s">
        <v>29</v>
      </c>
      <c r="MQ140" s="2">
        <v>72.206999999999994</v>
      </c>
    </row>
    <row r="141" spans="3:360" x14ac:dyDescent="0.25">
      <c r="D141" t="s">
        <v>31</v>
      </c>
      <c r="E141" s="2">
        <v>1.34</v>
      </c>
      <c r="AQ141" s="2">
        <v>2301.89435128483</v>
      </c>
      <c r="AR141" s="2">
        <f t="shared" si="367"/>
        <v>2.30189435128483</v>
      </c>
      <c r="AS141" s="2">
        <v>9.3641618497109804E-5</v>
      </c>
      <c r="AT141" s="2">
        <f t="shared" si="368"/>
        <v>1.7735155018392008</v>
      </c>
      <c r="AU141" s="2">
        <f t="shared" ref="AU141:AU151" si="369">AT141+AU140</f>
        <v>2.1019442984760817</v>
      </c>
      <c r="AV141" s="2">
        <f t="shared" ref="AV141:AV151" si="370">(AR141/1.294)^2.304</f>
        <v>3.7700591094447646</v>
      </c>
      <c r="AW141" s="2">
        <f t="shared" ref="AW141:AW151" si="371">(AU141*AR141^(-0.027))/114.893</f>
        <v>1.7887569247025371E-2</v>
      </c>
      <c r="AX141" s="2">
        <f t="shared" ref="AX141:AX151" si="372">AW141/0.88877</f>
        <v>2.0126207283127664E-2</v>
      </c>
      <c r="FW141" t="s">
        <v>29</v>
      </c>
      <c r="FX141" s="2">
        <v>158.488</v>
      </c>
      <c r="HT141" t="s">
        <v>29</v>
      </c>
      <c r="HU141" s="2">
        <v>77.290000000000006</v>
      </c>
      <c r="JU141" s="2">
        <v>452.38095238095201</v>
      </c>
      <c r="JV141" s="2">
        <f t="shared" si="361"/>
        <v>0.452380952380952</v>
      </c>
      <c r="JW141" s="2">
        <v>8.4423963133640502E-4</v>
      </c>
      <c r="JX141" s="2">
        <f t="shared" si="362"/>
        <v>13.400629068831826</v>
      </c>
      <c r="JY141" s="2">
        <f t="shared" si="366"/>
        <v>83.827079218784007</v>
      </c>
      <c r="JZ141" s="2">
        <f t="shared" si="363"/>
        <v>0.3281968161639951</v>
      </c>
      <c r="KA141" s="2">
        <f t="shared" si="364"/>
        <v>0.72145749433719331</v>
      </c>
      <c r="KB141" s="2">
        <f t="shared" si="365"/>
        <v>0.82784368648773177</v>
      </c>
      <c r="MP141" t="s">
        <v>30</v>
      </c>
      <c r="MQ141" s="2">
        <v>0.28799999999999998</v>
      </c>
    </row>
    <row r="142" spans="3:360" x14ac:dyDescent="0.25">
      <c r="D142" t="s">
        <v>32</v>
      </c>
      <c r="E142" s="2">
        <v>2.61</v>
      </c>
      <c r="AQ142" s="2">
        <v>1995.8221255651499</v>
      </c>
      <c r="AR142" s="2">
        <f t="shared" si="367"/>
        <v>1.9958221255651498</v>
      </c>
      <c r="AS142" s="2">
        <v>2.36994219653179E-4</v>
      </c>
      <c r="AT142" s="2">
        <f t="shared" si="368"/>
        <v>4.4885268873708144</v>
      </c>
      <c r="AU142" s="2">
        <f t="shared" si="369"/>
        <v>6.5904711858468961</v>
      </c>
      <c r="AV142" s="2">
        <f t="shared" si="370"/>
        <v>2.7138393184153529</v>
      </c>
      <c r="AW142" s="2">
        <f t="shared" si="371"/>
        <v>5.6301453453210568E-2</v>
      </c>
      <c r="AX142" s="2">
        <f t="shared" si="372"/>
        <v>6.3347607877415502E-2</v>
      </c>
      <c r="FW142" t="s">
        <v>30</v>
      </c>
      <c r="FX142" s="2">
        <v>-0.28499999999999998</v>
      </c>
      <c r="HT142" t="s">
        <v>30</v>
      </c>
      <c r="HU142" s="2">
        <v>0.216</v>
      </c>
      <c r="JU142" s="2">
        <v>376.19047619047501</v>
      </c>
      <c r="JV142" s="2">
        <f t="shared" si="361"/>
        <v>0.37619047619047502</v>
      </c>
      <c r="JW142" s="2">
        <v>5.8156682027649695E-4</v>
      </c>
      <c r="JX142" s="2">
        <f t="shared" si="362"/>
        <v>9.2312193694682065</v>
      </c>
      <c r="JY142" s="2">
        <f t="shared" si="366"/>
        <v>93.058298588252214</v>
      </c>
      <c r="JZ142" s="2">
        <f t="shared" si="363"/>
        <v>0.23779666180702702</v>
      </c>
      <c r="KA142" s="2">
        <f t="shared" si="364"/>
        <v>0.80401388615167857</v>
      </c>
      <c r="KB142" s="2">
        <f t="shared" si="365"/>
        <v>0.92257385185335294</v>
      </c>
      <c r="MP142" t="s">
        <v>31</v>
      </c>
      <c r="MQ142" s="2">
        <v>0.89700000000000002</v>
      </c>
    </row>
    <row r="143" spans="3:360" x14ac:dyDescent="0.25">
      <c r="AQ143" s="2">
        <v>1714.5653293652999</v>
      </c>
      <c r="AR143" s="2">
        <f t="shared" si="367"/>
        <v>1.7145653293653</v>
      </c>
      <c r="AS143" s="2">
        <v>4.3352601156069299E-4</v>
      </c>
      <c r="AT143" s="2">
        <f t="shared" si="368"/>
        <v>8.2107199159222155</v>
      </c>
      <c r="AU143" s="2">
        <f t="shared" si="369"/>
        <v>14.801191101769112</v>
      </c>
      <c r="AV143" s="2">
        <f t="shared" si="370"/>
        <v>1.9124686720265953</v>
      </c>
      <c r="AW143" s="2">
        <f t="shared" si="371"/>
        <v>0.12696409967940858</v>
      </c>
      <c r="AX143" s="2">
        <f t="shared" si="372"/>
        <v>0.1428537188242274</v>
      </c>
      <c r="FW143" t="s">
        <v>31</v>
      </c>
      <c r="FX143" s="2">
        <v>1.117</v>
      </c>
      <c r="HT143" t="s">
        <v>31</v>
      </c>
      <c r="HU143" s="2">
        <v>1.1299999999999999</v>
      </c>
      <c r="JU143" s="2">
        <v>319.04761904761801</v>
      </c>
      <c r="JV143" s="2">
        <f t="shared" si="361"/>
        <v>0.31904761904761803</v>
      </c>
      <c r="JW143" s="2">
        <v>3.2165898617511499E-4</v>
      </c>
      <c r="JX143" s="2">
        <f t="shared" si="362"/>
        <v>5.105698193255793</v>
      </c>
      <c r="JY143" s="2">
        <f t="shared" si="366"/>
        <v>98.163996781508004</v>
      </c>
      <c r="JZ143" s="2">
        <f t="shared" si="363"/>
        <v>0.17832158082794566</v>
      </c>
      <c r="KA143" s="2">
        <f t="shared" si="364"/>
        <v>0.85106606141420926</v>
      </c>
      <c r="KB143" s="2">
        <f t="shared" si="365"/>
        <v>0.97656434544769222</v>
      </c>
      <c r="MP143" t="s">
        <v>32</v>
      </c>
      <c r="MQ143" s="2">
        <v>2.9460000000000002</v>
      </c>
    </row>
    <row r="144" spans="3:360" x14ac:dyDescent="0.25">
      <c r="AQ144" s="2">
        <v>1551.98305957763</v>
      </c>
      <c r="AR144" s="2">
        <f t="shared" si="367"/>
        <v>1.5519830595776301</v>
      </c>
      <c r="AS144" s="2">
        <v>6.23121387283236E-4</v>
      </c>
      <c r="AT144" s="2">
        <f t="shared" si="368"/>
        <v>11.801541425818863</v>
      </c>
      <c r="AU144" s="2">
        <f t="shared" si="369"/>
        <v>26.602732527587975</v>
      </c>
      <c r="AV144" s="2">
        <f t="shared" si="370"/>
        <v>1.5202220278830469</v>
      </c>
      <c r="AW144" s="2">
        <f t="shared" si="371"/>
        <v>0.22881196459810968</v>
      </c>
      <c r="AX144" s="2">
        <f t="shared" si="372"/>
        <v>0.257447893828673</v>
      </c>
      <c r="FW144" t="s">
        <v>32</v>
      </c>
      <c r="FX144" s="2">
        <v>1.698</v>
      </c>
      <c r="HT144" t="s">
        <v>32</v>
      </c>
      <c r="HU144" s="2">
        <v>2.536</v>
      </c>
      <c r="JU144" s="2">
        <v>257.142857142857</v>
      </c>
      <c r="JV144" s="2">
        <f t="shared" si="361"/>
        <v>0.25714285714285701</v>
      </c>
      <c r="JW144" s="2">
        <v>1.19815668202765E-4</v>
      </c>
      <c r="JX144" s="2">
        <f t="shared" si="362"/>
        <v>1.901836003218492</v>
      </c>
      <c r="JY144" s="2">
        <f t="shared" si="366"/>
        <v>100.0658327847265</v>
      </c>
      <c r="JZ144" s="2">
        <f t="shared" si="363"/>
        <v>0.12233285844141938</v>
      </c>
      <c r="KA144" s="2">
        <f t="shared" si="364"/>
        <v>0.87149350670813763</v>
      </c>
      <c r="KB144" s="2">
        <f t="shared" si="365"/>
        <v>1.00000402380766</v>
      </c>
    </row>
    <row r="145" spans="1:378" x14ac:dyDescent="0.25">
      <c r="A145" s="23" t="s">
        <v>1537</v>
      </c>
      <c r="B145" s="35" t="s">
        <v>1538</v>
      </c>
      <c r="AQ145" s="2">
        <v>1365.50105877639</v>
      </c>
      <c r="AR145" s="2">
        <f t="shared" si="367"/>
        <v>1.3655010587763901</v>
      </c>
      <c r="AS145" s="2">
        <v>8.0578034682080902E-4</v>
      </c>
      <c r="AT145" s="2">
        <f t="shared" si="368"/>
        <v>15.260991417060776</v>
      </c>
      <c r="AU145" s="2">
        <f t="shared" si="369"/>
        <v>41.863723944648754</v>
      </c>
      <c r="AV145" s="2">
        <f t="shared" si="370"/>
        <v>1.1319214509932682</v>
      </c>
      <c r="AW145" s="2">
        <f t="shared" si="371"/>
        <v>0.36131950224051224</v>
      </c>
      <c r="AX145" s="2">
        <f t="shared" si="372"/>
        <v>0.40653881458702729</v>
      </c>
      <c r="JV145" t="s">
        <v>28</v>
      </c>
      <c r="JW145" s="2">
        <f>SUM(JW133:JW144)</f>
        <v>6.3041474654377703E-3</v>
      </c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</row>
    <row r="146" spans="1:378" ht="27.6" x14ac:dyDescent="0.25">
      <c r="B146" s="31" t="s">
        <v>1426</v>
      </c>
      <c r="C146" t="s">
        <v>3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/>
      <c r="L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Q146" s="2">
        <v>1051.1417615749999</v>
      </c>
      <c r="AR146" s="2">
        <f t="shared" si="367"/>
        <v>1.0511417615749998</v>
      </c>
      <c r="AS146" s="2">
        <v>9.3063583815028797E-4</v>
      </c>
      <c r="AT146" s="2">
        <f t="shared" si="368"/>
        <v>17.625678752846365</v>
      </c>
      <c r="AU146" s="2">
        <f t="shared" si="369"/>
        <v>59.489402697495123</v>
      </c>
      <c r="AV146" s="2">
        <f t="shared" si="370"/>
        <v>0.61945682380702238</v>
      </c>
      <c r="AW146" s="2">
        <f t="shared" si="371"/>
        <v>0.5170841003616139</v>
      </c>
      <c r="AX146" s="2">
        <f t="shared" si="372"/>
        <v>0.58179742831285253</v>
      </c>
      <c r="JV146" t="s">
        <v>29</v>
      </c>
      <c r="JW146" s="2">
        <v>118.143</v>
      </c>
      <c r="MN146" s="31" t="s">
        <v>1503</v>
      </c>
      <c r="MO146" t="s">
        <v>3</v>
      </c>
      <c r="MP146" t="s">
        <v>4</v>
      </c>
      <c r="MQ146" t="s">
        <v>5</v>
      </c>
      <c r="MR146" t="s">
        <v>6</v>
      </c>
      <c r="MS146" t="s">
        <v>7</v>
      </c>
      <c r="MT146" t="s">
        <v>8</v>
      </c>
      <c r="MU146" t="s">
        <v>9</v>
      </c>
      <c r="MV146" t="s">
        <v>10</v>
      </c>
      <c r="MX146"/>
    </row>
    <row r="147" spans="1:378" ht="27.6" x14ac:dyDescent="0.25">
      <c r="C147" s="2">
        <v>3090.9090909090901</v>
      </c>
      <c r="D147" s="2">
        <f t="shared" ref="D147:D158" si="373">C147/1000</f>
        <v>3.0909090909090899</v>
      </c>
      <c r="E147" s="2">
        <v>1.1111111111111E-5</v>
      </c>
      <c r="F147" s="2">
        <f t="shared" ref="F147:F158" si="374">E147*100/0.00486</f>
        <v>0.22862368541380662</v>
      </c>
      <c r="G147" s="2">
        <f>F147</f>
        <v>0.22862368541380662</v>
      </c>
      <c r="H147" s="2">
        <f>(D147/1.233)^2.1</f>
        <v>6.8890387260964836</v>
      </c>
      <c r="I147" s="2">
        <f>(G147*D147^(-0.093))/121.995</f>
        <v>1.6873344378061188E-3</v>
      </c>
      <c r="J147" s="2">
        <f>I147/0.88952</f>
        <v>1.8969044403792145E-3</v>
      </c>
      <c r="M147"/>
      <c r="N147"/>
      <c r="O147"/>
      <c r="P147"/>
      <c r="AQ147" s="2">
        <v>842.95770617524101</v>
      </c>
      <c r="AR147" s="2">
        <f t="shared" si="367"/>
        <v>0.84295770617524102</v>
      </c>
      <c r="AS147" s="2">
        <v>8.1734104046242699E-4</v>
      </c>
      <c r="AT147" s="2">
        <f t="shared" si="368"/>
        <v>15.479943948152028</v>
      </c>
      <c r="AU147" s="2">
        <f t="shared" si="369"/>
        <v>74.96934664564715</v>
      </c>
      <c r="AV147" s="2">
        <f t="shared" si="370"/>
        <v>0.37252888844743021</v>
      </c>
      <c r="AW147" s="2">
        <f t="shared" si="371"/>
        <v>0.65553125054551198</v>
      </c>
      <c r="AX147" s="2">
        <f t="shared" si="372"/>
        <v>0.7375713070260157</v>
      </c>
      <c r="FU147" s="31" t="s">
        <v>1465</v>
      </c>
      <c r="FV147" t="s">
        <v>3</v>
      </c>
      <c r="FW147" t="s">
        <v>4</v>
      </c>
      <c r="FX147" t="s">
        <v>5</v>
      </c>
      <c r="FY147" t="s">
        <v>6</v>
      </c>
      <c r="FZ147" t="s">
        <v>7</v>
      </c>
      <c r="GA147" t="s">
        <v>8</v>
      </c>
      <c r="GB147" t="s">
        <v>9</v>
      </c>
      <c r="GC147" t="s">
        <v>10</v>
      </c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R147" s="31" t="s">
        <v>1403</v>
      </c>
      <c r="HS147" t="s">
        <v>3</v>
      </c>
      <c r="HT147" t="s">
        <v>4</v>
      </c>
      <c r="HU147" t="s">
        <v>5</v>
      </c>
      <c r="HV147" t="s">
        <v>6</v>
      </c>
      <c r="HW147" t="s">
        <v>7</v>
      </c>
      <c r="HX147" t="s">
        <v>8</v>
      </c>
      <c r="HY147" t="s">
        <v>9</v>
      </c>
      <c r="HZ147" t="s">
        <v>10</v>
      </c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V147" t="s">
        <v>30</v>
      </c>
      <c r="JW147" s="2">
        <v>-2.1000000000000001E-2</v>
      </c>
      <c r="MO147" s="2">
        <v>1657.6665448788201</v>
      </c>
      <c r="MP147" s="2">
        <f t="shared" ref="MP147:MP158" si="375">MO147/1000</f>
        <v>1.6576665448788201</v>
      </c>
      <c r="MQ147" s="2">
        <v>4.3478260869566101E-5</v>
      </c>
      <c r="MR147" s="32">
        <f t="shared" ref="MR147:MR158" si="376">MQ147*100/0.00837</f>
        <v>0.5194535348813154</v>
      </c>
      <c r="MS147" s="2">
        <f>MR147</f>
        <v>0.5194535348813154</v>
      </c>
      <c r="MT147" s="2">
        <f>(MP147/0.954)^3.242</f>
        <v>5.9967231985505309</v>
      </c>
      <c r="MU147" s="2">
        <f>(MS147*MP147^0.345)/65.584</f>
        <v>9.4292104657801006E-3</v>
      </c>
      <c r="MV147" s="2">
        <f>MU147/0.9932</f>
        <v>9.4937680887838306E-3</v>
      </c>
    </row>
    <row r="148" spans="1:378" x14ac:dyDescent="0.25">
      <c r="C148" s="2">
        <v>2561.9834710743798</v>
      </c>
      <c r="D148" s="2">
        <f t="shared" si="373"/>
        <v>2.5619834710743801</v>
      </c>
      <c r="E148" s="2">
        <v>7.3333333333333196E-5</v>
      </c>
      <c r="F148" s="2">
        <f t="shared" si="374"/>
        <v>1.5089163237311358</v>
      </c>
      <c r="G148" s="2">
        <f t="shared" ref="G148:G158" si="377">F148+G147</f>
        <v>1.7375400091449424</v>
      </c>
      <c r="H148" s="2">
        <f t="shared" ref="H148:H158" si="378">(D148/1.233)^2.1</f>
        <v>4.6450224628316894</v>
      </c>
      <c r="I148" s="2">
        <f t="shared" ref="I148:I158" si="379">(G148*D148^(-0.093))/121.995</f>
        <v>1.3049539434989285E-2</v>
      </c>
      <c r="J148" s="2">
        <f t="shared" ref="J148:J158" si="380">I148/0.88952</f>
        <v>1.4670315940045513E-2</v>
      </c>
      <c r="AQ148" s="2">
        <v>736.04990556859104</v>
      </c>
      <c r="AR148" s="2">
        <f t="shared" si="367"/>
        <v>0.73604990556859107</v>
      </c>
      <c r="AS148" s="2">
        <v>6.1849710982658898E-4</v>
      </c>
      <c r="AT148" s="2">
        <f t="shared" si="368"/>
        <v>11.713960413382368</v>
      </c>
      <c r="AU148" s="2">
        <f t="shared" si="369"/>
        <v>86.683307059029516</v>
      </c>
      <c r="AV148" s="2">
        <f t="shared" si="370"/>
        <v>0.27255726173208311</v>
      </c>
      <c r="AW148" s="2">
        <f t="shared" si="371"/>
        <v>0.76073851793907299</v>
      </c>
      <c r="AX148" s="2">
        <f t="shared" si="372"/>
        <v>0.8559453153673876</v>
      </c>
      <c r="FV148" s="2">
        <v>2065.5737704918001</v>
      </c>
      <c r="FW148" s="2">
        <f t="shared" ref="FW148:FW159" si="381">FV148/1000</f>
        <v>2.0655737704918002</v>
      </c>
      <c r="FX148" s="2">
        <v>1.6853932584268801E-5</v>
      </c>
      <c r="FY148" s="2">
        <f t="shared" ref="FY148:FY159" si="382">FX148*100/0.00807</f>
        <v>0.20884674825611893</v>
      </c>
      <c r="FZ148" s="2">
        <f>FY148</f>
        <v>0.20884674825611893</v>
      </c>
      <c r="GA148" s="2">
        <f>(FW148/1.073)^3.301</f>
        <v>8.6883978979237302</v>
      </c>
      <c r="GB148" s="2">
        <f>(FZ148*FW148^0.593)/61.766</f>
        <v>5.1987314254193315E-3</v>
      </c>
      <c r="GC148" s="2">
        <f>GB148/0.98266</f>
        <v>5.2904681430192861E-3</v>
      </c>
      <c r="HS148" s="2">
        <v>2407.99999999999</v>
      </c>
      <c r="HT148" s="2">
        <f t="shared" ref="HT148:HT161" si="383">HS148/1000</f>
        <v>2.4079999999999901</v>
      </c>
      <c r="HU148" s="2">
        <v>1.7283950617284001E-5</v>
      </c>
      <c r="HV148" s="2">
        <f>HU148*100/0.00688</f>
        <v>0.25122021246052328</v>
      </c>
      <c r="HW148" s="2">
        <f>HV148</f>
        <v>0.25122021246052328</v>
      </c>
      <c r="HX148" s="2">
        <f>(HT148/1.027)^2.143</f>
        <v>6.2100397711683808</v>
      </c>
      <c r="HY148" s="2">
        <f>(HW148*HT148^0.138)/86.645</f>
        <v>3.2732536972801718E-3</v>
      </c>
      <c r="HZ148" s="2">
        <f>HY148/0.96311</f>
        <v>3.3986291257282883E-3</v>
      </c>
      <c r="JV148" t="s">
        <v>31</v>
      </c>
      <c r="JW148" s="2">
        <v>0.85599999999999998</v>
      </c>
      <c r="MO148" s="2">
        <v>1376.21483375959</v>
      </c>
      <c r="MP148" s="2">
        <f t="shared" si="375"/>
        <v>1.3762148337595899</v>
      </c>
      <c r="MQ148" s="2">
        <v>1.8136645962732901E-4</v>
      </c>
      <c r="MR148" s="32">
        <f t="shared" si="376"/>
        <v>2.1668633169334406</v>
      </c>
      <c r="MS148" s="2">
        <f t="shared" ref="MS148:MS158" si="384">MR148+MS147</f>
        <v>2.6863168518147562</v>
      </c>
      <c r="MT148" s="2">
        <f t="shared" ref="MT148:MT158" si="385">(MP148/0.954)^3.242</f>
        <v>3.2803859410560516</v>
      </c>
      <c r="MU148" s="2">
        <f t="shared" ref="MU148:MU158" si="386">(MS148*MP148^0.345)/65.584</f>
        <v>4.5730514391315778E-2</v>
      </c>
      <c r="MV148" s="2">
        <f t="shared" ref="MV148:MV158" si="387">MU148/0.9932</f>
        <v>4.6043610945746861E-2</v>
      </c>
    </row>
    <row r="149" spans="1:378" x14ac:dyDescent="0.25">
      <c r="C149" s="2">
        <v>2049.5867768594999</v>
      </c>
      <c r="D149" s="2">
        <f t="shared" si="373"/>
        <v>2.0495867768595</v>
      </c>
      <c r="E149" s="2">
        <v>2.11111111111111E-4</v>
      </c>
      <c r="F149" s="2">
        <f t="shared" si="374"/>
        <v>4.3438500228623669</v>
      </c>
      <c r="G149" s="2">
        <f t="shared" si="377"/>
        <v>6.0813900320073095</v>
      </c>
      <c r="H149" s="2">
        <f t="shared" si="378"/>
        <v>2.9072125932934827</v>
      </c>
      <c r="I149" s="2">
        <f t="shared" si="379"/>
        <v>4.6631121406943303E-2</v>
      </c>
      <c r="J149" s="2">
        <f t="shared" si="380"/>
        <v>5.2422791400916567E-2</v>
      </c>
      <c r="AQ149" s="2">
        <v>668.97498998454705</v>
      </c>
      <c r="AR149" s="2">
        <f t="shared" si="367"/>
        <v>0.66897498998454707</v>
      </c>
      <c r="AS149" s="2">
        <v>4.31213872832369E-4</v>
      </c>
      <c r="AT149" s="2">
        <f t="shared" si="368"/>
        <v>8.1669294097039575</v>
      </c>
      <c r="AU149" s="2">
        <f t="shared" si="369"/>
        <v>94.85023646873347</v>
      </c>
      <c r="AV149" s="2">
        <f t="shared" si="370"/>
        <v>0.21869950235685756</v>
      </c>
      <c r="AW149" s="2">
        <f t="shared" si="371"/>
        <v>0.83456233712688532</v>
      </c>
      <c r="AX149" s="2">
        <f t="shared" si="372"/>
        <v>0.9390082216173874</v>
      </c>
      <c r="FV149" s="2">
        <v>1663.9344262295001</v>
      </c>
      <c r="FW149" s="2">
        <f t="shared" si="381"/>
        <v>1.6639344262295002</v>
      </c>
      <c r="FX149" s="2">
        <v>1.14232209737826E-4</v>
      </c>
      <c r="FY149" s="2">
        <f t="shared" si="382"/>
        <v>1.415516849291524</v>
      </c>
      <c r="FZ149" s="2">
        <f t="shared" ref="FZ149:FZ159" si="388">FY149+FZ148</f>
        <v>1.6243635975476429</v>
      </c>
      <c r="GA149" s="2">
        <f t="shared" ref="GA149:GA159" si="389">(FW149/1.073)^3.301</f>
        <v>4.2556013489763425</v>
      </c>
      <c r="GB149" s="2">
        <f t="shared" ref="GB149:GB159" si="390">(FZ149*FW149^0.593)/61.766</f>
        <v>3.5568663112634409E-2</v>
      </c>
      <c r="GC149" s="2">
        <f t="shared" ref="GC149:GC159" si="391">GB149/0.98266</f>
        <v>3.6196307077355758E-2</v>
      </c>
      <c r="HS149" s="2">
        <v>2012</v>
      </c>
      <c r="HT149" s="2">
        <f t="shared" si="383"/>
        <v>2.012</v>
      </c>
      <c r="HU149" s="2">
        <v>6.1728395061728003E-5</v>
      </c>
      <c r="HV149" s="2">
        <f t="shared" ref="HV149:HV161" si="392">HU149*100/0.00688</f>
        <v>0.89721504450186051</v>
      </c>
      <c r="HW149" s="2">
        <f>HV149+HW148</f>
        <v>1.1484352569623839</v>
      </c>
      <c r="HX149" s="2">
        <f t="shared" ref="HX149:HX161" si="393">(HT149/1.027)^2.143</f>
        <v>4.2255115462974855</v>
      </c>
      <c r="HY149" s="2">
        <f t="shared" ref="HY149:HY161" si="394">(HW149*HT149^0.138)/86.645</f>
        <v>1.4597002135341038E-2</v>
      </c>
      <c r="HZ149" s="2">
        <f t="shared" ref="HZ149:HZ161" si="395">HY149/0.96311</f>
        <v>1.5156111072817268E-2</v>
      </c>
      <c r="JV149" t="s">
        <v>32</v>
      </c>
      <c r="JW149" s="2">
        <v>1.7470000000000001</v>
      </c>
      <c r="MO149" s="2">
        <v>1185.5924978687101</v>
      </c>
      <c r="MP149" s="2">
        <f t="shared" si="375"/>
        <v>1.18559249786871</v>
      </c>
      <c r="MQ149" s="2">
        <v>4.16149068322981E-4</v>
      </c>
      <c r="MR149" s="32">
        <f t="shared" si="376"/>
        <v>4.9719124052924846</v>
      </c>
      <c r="MS149" s="2">
        <f t="shared" si="384"/>
        <v>7.6582292571072408</v>
      </c>
      <c r="MT149" s="2">
        <f t="shared" si="385"/>
        <v>2.0230325659244319</v>
      </c>
      <c r="MU149" s="2">
        <f t="shared" si="386"/>
        <v>0.12383351199795213</v>
      </c>
      <c r="MV149" s="2">
        <f t="shared" si="387"/>
        <v>0.12468134514493771</v>
      </c>
    </row>
    <row r="150" spans="1:378" x14ac:dyDescent="0.25">
      <c r="C150" s="2">
        <v>1768.59504132231</v>
      </c>
      <c r="D150" s="2">
        <f t="shared" si="373"/>
        <v>1.7685950413223099</v>
      </c>
      <c r="E150" s="2">
        <v>3.7111111111111101E-4</v>
      </c>
      <c r="F150" s="2">
        <f t="shared" si="374"/>
        <v>7.6360310928212147</v>
      </c>
      <c r="G150" s="2">
        <f t="shared" si="377"/>
        <v>13.717421124828524</v>
      </c>
      <c r="H150" s="2">
        <f t="shared" si="378"/>
        <v>2.1330310898126075</v>
      </c>
      <c r="I150" s="2">
        <f t="shared" si="379"/>
        <v>0.10663530091977959</v>
      </c>
      <c r="J150" s="2">
        <f t="shared" si="380"/>
        <v>0.11987959901944824</v>
      </c>
      <c r="AQ150" s="2">
        <v>577.67984890974606</v>
      </c>
      <c r="AR150" s="2">
        <f t="shared" si="367"/>
        <v>0.57767984890974611</v>
      </c>
      <c r="AS150" s="2">
        <v>2.2080924855491301E-4</v>
      </c>
      <c r="AT150" s="2">
        <f t="shared" si="368"/>
        <v>4.1819933438430494</v>
      </c>
      <c r="AU150" s="2">
        <f t="shared" si="369"/>
        <v>99.032229812576517</v>
      </c>
      <c r="AV150" s="2">
        <f t="shared" si="370"/>
        <v>0.15596630324786367</v>
      </c>
      <c r="AW150" s="2">
        <f t="shared" si="371"/>
        <v>0.87481744186131538</v>
      </c>
      <c r="AX150" s="2">
        <f t="shared" si="372"/>
        <v>0.98430127238916187</v>
      </c>
      <c r="FV150" s="2">
        <v>1405.73770491803</v>
      </c>
      <c r="FW150" s="2">
        <f t="shared" si="381"/>
        <v>1.40573770491803</v>
      </c>
      <c r="FX150" s="2">
        <v>3.1647940074906202E-4</v>
      </c>
      <c r="FY150" s="2">
        <f t="shared" si="382"/>
        <v>3.9216778283650799</v>
      </c>
      <c r="FZ150" s="2">
        <f t="shared" si="388"/>
        <v>5.5460414259127226</v>
      </c>
      <c r="GA150" s="2">
        <f t="shared" si="389"/>
        <v>2.4390594797992802</v>
      </c>
      <c r="GB150" s="2">
        <f t="shared" si="390"/>
        <v>0.10988562388432271</v>
      </c>
      <c r="GC150" s="2">
        <f t="shared" si="391"/>
        <v>0.11182466355028466</v>
      </c>
      <c r="HS150" s="2">
        <v>1692</v>
      </c>
      <c r="HT150" s="2">
        <f t="shared" si="383"/>
        <v>1.6919999999999999</v>
      </c>
      <c r="HU150" s="2">
        <v>1.7530864197530801E-4</v>
      </c>
      <c r="HV150" s="2">
        <f t="shared" si="392"/>
        <v>2.5480907263852908</v>
      </c>
      <c r="HW150" s="2">
        <f t="shared" ref="HW150:HW161" si="396">HV150+HW149</f>
        <v>3.6965259833476747</v>
      </c>
      <c r="HX150" s="2">
        <f t="shared" si="393"/>
        <v>2.9151876005604493</v>
      </c>
      <c r="HY150" s="2">
        <f t="shared" si="394"/>
        <v>4.5874305949737709E-2</v>
      </c>
      <c r="HZ150" s="2">
        <f t="shared" si="395"/>
        <v>4.7631429379549284E-2</v>
      </c>
      <c r="MO150" s="2">
        <v>1061.95347704299</v>
      </c>
      <c r="MP150" s="2">
        <f t="shared" si="375"/>
        <v>1.0619534770429899</v>
      </c>
      <c r="MQ150" s="2">
        <v>6.9937888198757701E-4</v>
      </c>
      <c r="MR150" s="32">
        <f t="shared" si="376"/>
        <v>8.355781146804981</v>
      </c>
      <c r="MS150" s="2">
        <f t="shared" si="384"/>
        <v>16.014010403912224</v>
      </c>
      <c r="MT150" s="2">
        <f t="shared" si="385"/>
        <v>1.4155922350976535</v>
      </c>
      <c r="MU150" s="2">
        <f t="shared" si="386"/>
        <v>0.24929214808826075</v>
      </c>
      <c r="MV150" s="2">
        <f t="shared" si="387"/>
        <v>0.25099894088628749</v>
      </c>
    </row>
    <row r="151" spans="1:378" x14ac:dyDescent="0.25">
      <c r="C151" s="2">
        <v>1520.6611570247901</v>
      </c>
      <c r="D151" s="2">
        <f t="shared" si="373"/>
        <v>1.5206611570247901</v>
      </c>
      <c r="E151" s="2">
        <v>5.4888888888888804E-4</v>
      </c>
      <c r="F151" s="2">
        <f t="shared" si="374"/>
        <v>11.294010059442142</v>
      </c>
      <c r="G151" s="2">
        <f t="shared" si="377"/>
        <v>25.011431184270666</v>
      </c>
      <c r="H151" s="2">
        <f t="shared" si="378"/>
        <v>1.5532654774078583</v>
      </c>
      <c r="I151" s="2">
        <f t="shared" si="379"/>
        <v>0.19718210285005264</v>
      </c>
      <c r="J151" s="2">
        <f t="shared" si="380"/>
        <v>0.22167247824675404</v>
      </c>
      <c r="AQ151" s="2">
        <v>471.41303725748298</v>
      </c>
      <c r="AR151" s="2">
        <f t="shared" si="367"/>
        <v>0.47141303725748296</v>
      </c>
      <c r="AS151" s="2">
        <v>5.4335260115606802E-5</v>
      </c>
      <c r="AT151" s="2">
        <f t="shared" si="368"/>
        <v>1.0290768961289167</v>
      </c>
      <c r="AU151" s="2">
        <f t="shared" si="369"/>
        <v>100.06130670870543</v>
      </c>
      <c r="AV151" s="2">
        <f t="shared" si="370"/>
        <v>9.7638407763087021E-2</v>
      </c>
      <c r="AW151" s="2">
        <f t="shared" si="371"/>
        <v>0.88877280535825232</v>
      </c>
      <c r="AX151" s="2">
        <f t="shared" si="372"/>
        <v>1.0000031564502092</v>
      </c>
      <c r="FV151" s="2">
        <v>1196.7213114754099</v>
      </c>
      <c r="FW151" s="2">
        <f t="shared" si="381"/>
        <v>1.1967213114754101</v>
      </c>
      <c r="FX151" s="2">
        <v>5.2621722846441898E-4</v>
      </c>
      <c r="FY151" s="2">
        <f t="shared" si="382"/>
        <v>6.5206595844413746</v>
      </c>
      <c r="FZ151" s="2">
        <f t="shared" si="388"/>
        <v>12.066701010354098</v>
      </c>
      <c r="GA151" s="2">
        <f t="shared" si="389"/>
        <v>1.4336571126826858</v>
      </c>
      <c r="GB151" s="2">
        <f t="shared" si="390"/>
        <v>0.21731461694372681</v>
      </c>
      <c r="GC151" s="2">
        <f t="shared" si="391"/>
        <v>0.22114934661401381</v>
      </c>
      <c r="HS151" s="2">
        <v>1464</v>
      </c>
      <c r="HT151" s="2">
        <f t="shared" si="383"/>
        <v>1.464</v>
      </c>
      <c r="HU151" s="2">
        <v>3.1604938271604901E-4</v>
      </c>
      <c r="HV151" s="2">
        <f t="shared" si="392"/>
        <v>4.593741027849549</v>
      </c>
      <c r="HW151" s="2">
        <f t="shared" si="396"/>
        <v>8.2902670111972228</v>
      </c>
      <c r="HX151" s="2">
        <f t="shared" si="393"/>
        <v>2.1377605913551765</v>
      </c>
      <c r="HY151" s="2">
        <f t="shared" si="394"/>
        <v>0.10084855526271655</v>
      </c>
      <c r="HZ151" s="2">
        <f t="shared" si="395"/>
        <v>0.10471135723096692</v>
      </c>
      <c r="MO151" s="2">
        <v>895.27463159176705</v>
      </c>
      <c r="MP151" s="2">
        <f t="shared" si="375"/>
        <v>0.89527463159176701</v>
      </c>
      <c r="MQ151" s="2">
        <v>9.9751552795031002E-4</v>
      </c>
      <c r="MR151" s="32">
        <f t="shared" si="376"/>
        <v>11.91774824313393</v>
      </c>
      <c r="MS151" s="2">
        <f t="shared" si="384"/>
        <v>27.931758647046152</v>
      </c>
      <c r="MT151" s="2">
        <f t="shared" si="385"/>
        <v>0.81385385367631913</v>
      </c>
      <c r="MU151" s="2">
        <f t="shared" si="386"/>
        <v>0.40994471876420807</v>
      </c>
      <c r="MV151" s="2">
        <f t="shared" si="387"/>
        <v>0.41275142847785751</v>
      </c>
    </row>
    <row r="152" spans="1:378" x14ac:dyDescent="0.25">
      <c r="C152" s="2">
        <v>1388.42975206611</v>
      </c>
      <c r="D152" s="2">
        <f t="shared" si="373"/>
        <v>1.38842975206611</v>
      </c>
      <c r="E152" s="2">
        <v>7.15555555555555E-4</v>
      </c>
      <c r="F152" s="2">
        <f t="shared" si="374"/>
        <v>14.723365340649281</v>
      </c>
      <c r="G152" s="2">
        <f t="shared" si="377"/>
        <v>39.734796524919943</v>
      </c>
      <c r="H152" s="2">
        <f t="shared" si="378"/>
        <v>1.2831509597033648</v>
      </c>
      <c r="I152" s="2">
        <f t="shared" si="379"/>
        <v>0.31591790322999697</v>
      </c>
      <c r="J152" s="2">
        <f t="shared" si="380"/>
        <v>0.35515548074241948</v>
      </c>
      <c r="AR152" t="s">
        <v>28</v>
      </c>
      <c r="AS152" s="2">
        <f>SUM(AS140:AS151)</f>
        <v>5.2832369942196469E-3</v>
      </c>
      <c r="FV152" s="2">
        <v>1061.47540983606</v>
      </c>
      <c r="FW152" s="2">
        <f t="shared" si="381"/>
        <v>1.0614754098360599</v>
      </c>
      <c r="FX152" s="2">
        <v>7.8464419475655401E-4</v>
      </c>
      <c r="FY152" s="2">
        <f t="shared" si="382"/>
        <v>9.722976391035365</v>
      </c>
      <c r="FZ152" s="2">
        <f t="shared" si="388"/>
        <v>21.789677401389461</v>
      </c>
      <c r="GA152" s="2">
        <f t="shared" si="389"/>
        <v>0.96498157747331959</v>
      </c>
      <c r="GB152" s="2">
        <f t="shared" si="390"/>
        <v>0.36548193578389432</v>
      </c>
      <c r="GC152" s="2">
        <f t="shared" si="391"/>
        <v>0.37193122319407967</v>
      </c>
      <c r="HS152" s="2">
        <v>1292</v>
      </c>
      <c r="HT152" s="2">
        <f t="shared" si="383"/>
        <v>1.292</v>
      </c>
      <c r="HU152" s="2">
        <v>4.86419753086419E-4</v>
      </c>
      <c r="HV152" s="2">
        <f t="shared" si="392"/>
        <v>7.070054550674695</v>
      </c>
      <c r="HW152" s="2">
        <f t="shared" si="396"/>
        <v>15.360321561871917</v>
      </c>
      <c r="HX152" s="2">
        <f t="shared" si="393"/>
        <v>1.6354606759757522</v>
      </c>
      <c r="HY152" s="2">
        <f t="shared" si="394"/>
        <v>0.18365849806448464</v>
      </c>
      <c r="HZ152" s="2">
        <f t="shared" si="395"/>
        <v>0.1906931690715335</v>
      </c>
      <c r="JT152" s="38" t="s">
        <v>1411</v>
      </c>
      <c r="JU152" t="s">
        <v>3</v>
      </c>
      <c r="JV152" t="s">
        <v>4</v>
      </c>
      <c r="JW152" t="s">
        <v>5</v>
      </c>
      <c r="JX152" t="s">
        <v>6</v>
      </c>
      <c r="JY152" t="s">
        <v>7</v>
      </c>
      <c r="JZ152" t="s">
        <v>8</v>
      </c>
      <c r="KA152" t="s">
        <v>9</v>
      </c>
      <c r="KB152" t="s">
        <v>10</v>
      </c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MO152" s="2">
        <v>806.46693459992605</v>
      </c>
      <c r="MP152" s="2">
        <f t="shared" si="375"/>
        <v>0.80646693459992602</v>
      </c>
      <c r="MQ152" s="2">
        <v>1.2099378881987499E-3</v>
      </c>
      <c r="MR152" s="32">
        <f t="shared" si="376"/>
        <v>14.455649799268217</v>
      </c>
      <c r="MS152" s="2">
        <f t="shared" si="384"/>
        <v>42.387408446314367</v>
      </c>
      <c r="MT152" s="2">
        <f t="shared" si="385"/>
        <v>0.5800398289290678</v>
      </c>
      <c r="MU152" s="2">
        <f t="shared" si="386"/>
        <v>0.60008300741534737</v>
      </c>
      <c r="MV152" s="2">
        <f t="shared" si="387"/>
        <v>0.60419150968117941</v>
      </c>
    </row>
    <row r="153" spans="1:378" x14ac:dyDescent="0.25">
      <c r="C153" s="2">
        <v>1090.9090909090801</v>
      </c>
      <c r="D153" s="2">
        <f t="shared" si="373"/>
        <v>1.0909090909090802</v>
      </c>
      <c r="E153" s="2">
        <v>8.44444444444444E-4</v>
      </c>
      <c r="F153" s="2">
        <f t="shared" si="374"/>
        <v>17.375400091449468</v>
      </c>
      <c r="G153" s="2">
        <f t="shared" si="377"/>
        <v>57.110196616369407</v>
      </c>
      <c r="H153" s="2">
        <f t="shared" si="378"/>
        <v>0.77327419406615339</v>
      </c>
      <c r="I153" s="2">
        <f t="shared" si="379"/>
        <v>0.46436265735521653</v>
      </c>
      <c r="J153" s="2">
        <f t="shared" si="380"/>
        <v>0.52203734301108073</v>
      </c>
      <c r="AR153" t="s">
        <v>29</v>
      </c>
      <c r="AS153" s="2">
        <v>114.893</v>
      </c>
      <c r="FV153" s="2">
        <v>930.32786885245901</v>
      </c>
      <c r="FW153" s="2">
        <f t="shared" si="381"/>
        <v>0.93032786885245899</v>
      </c>
      <c r="FX153" s="2">
        <v>1.0505617977528E-3</v>
      </c>
      <c r="FY153" s="2">
        <f t="shared" si="382"/>
        <v>13.018113974631969</v>
      </c>
      <c r="FZ153" s="2">
        <f t="shared" si="388"/>
        <v>34.807791376021427</v>
      </c>
      <c r="GA153" s="2">
        <f t="shared" si="389"/>
        <v>0.62439275565969588</v>
      </c>
      <c r="GB153" s="2">
        <f t="shared" si="390"/>
        <v>0.53991843525693906</v>
      </c>
      <c r="GC153" s="2">
        <f t="shared" si="391"/>
        <v>0.54944582587765767</v>
      </c>
      <c r="HS153" s="2">
        <v>1140</v>
      </c>
      <c r="HT153" s="2">
        <f t="shared" si="383"/>
        <v>1.1399999999999999</v>
      </c>
      <c r="HU153" s="2">
        <v>6.4197530864197497E-4</v>
      </c>
      <c r="HV153" s="2">
        <f t="shared" si="392"/>
        <v>9.3310364628194034</v>
      </c>
      <c r="HW153" s="2">
        <f t="shared" si="396"/>
        <v>24.691358024691318</v>
      </c>
      <c r="HX153" s="2">
        <f t="shared" si="393"/>
        <v>1.2506956397497471</v>
      </c>
      <c r="HY153" s="2">
        <f t="shared" si="394"/>
        <v>0.29017122302465226</v>
      </c>
      <c r="HZ153" s="2">
        <f t="shared" si="395"/>
        <v>0.30128565067816993</v>
      </c>
      <c r="JU153" s="2">
        <v>2245.54447351209</v>
      </c>
      <c r="JV153" s="2">
        <f t="shared" ref="JV153:JV164" si="397">JU153/1000</f>
        <v>2.2455444735120902</v>
      </c>
      <c r="JW153" s="2">
        <v>3.0215827338128898E-5</v>
      </c>
      <c r="JX153" s="2">
        <f>JW153*100/0.00653</f>
        <v>0.46272323641851298</v>
      </c>
      <c r="JY153" s="2">
        <f>JX153</f>
        <v>0.46272323641851298</v>
      </c>
      <c r="JZ153" s="2">
        <f>(JV153/1.098)^3.363</f>
        <v>11.090447630468562</v>
      </c>
      <c r="KA153" s="2">
        <f>(JY153*JV153^0.194)/78.907</f>
        <v>6.8606012639623572E-3</v>
      </c>
      <c r="KB153" s="2">
        <f>KA153/0.997</f>
        <v>6.8812449989592347E-3</v>
      </c>
      <c r="MO153" s="2">
        <v>631.23858238947696</v>
      </c>
      <c r="MP153" s="2">
        <f t="shared" si="375"/>
        <v>0.63123858238947694</v>
      </c>
      <c r="MQ153" s="2">
        <v>1.4E-3</v>
      </c>
      <c r="MR153" s="32">
        <f t="shared" si="376"/>
        <v>16.726403823178014</v>
      </c>
      <c r="MS153" s="2">
        <f t="shared" si="384"/>
        <v>59.113812269492385</v>
      </c>
      <c r="MT153" s="2">
        <f t="shared" si="385"/>
        <v>0.26213898432940819</v>
      </c>
      <c r="MU153" s="2">
        <f t="shared" si="386"/>
        <v>0.76905577362643496</v>
      </c>
      <c r="MV153" s="2">
        <f t="shared" si="387"/>
        <v>0.77432115749741737</v>
      </c>
    </row>
    <row r="154" spans="1:378" x14ac:dyDescent="0.25">
      <c r="C154" s="2">
        <v>826.44628099173406</v>
      </c>
      <c r="D154" s="2">
        <f t="shared" si="373"/>
        <v>0.82644628099173401</v>
      </c>
      <c r="E154" s="2">
        <v>7.5777777777777703E-4</v>
      </c>
      <c r="F154" s="2">
        <f t="shared" si="374"/>
        <v>15.592135345221751</v>
      </c>
      <c r="G154" s="2">
        <f t="shared" si="377"/>
        <v>72.702331961591156</v>
      </c>
      <c r="H154" s="2">
        <f t="shared" si="378"/>
        <v>0.43164653746426301</v>
      </c>
      <c r="I154" s="2">
        <f t="shared" si="379"/>
        <v>0.60660411119084512</v>
      </c>
      <c r="J154" s="2">
        <f t="shared" si="380"/>
        <v>0.68194544382458533</v>
      </c>
      <c r="AR154" t="s">
        <v>30</v>
      </c>
      <c r="AS154" s="2">
        <v>-2.7E-2</v>
      </c>
      <c r="FV154" s="2">
        <v>799.18032786885203</v>
      </c>
      <c r="FW154" s="2">
        <f t="shared" si="381"/>
        <v>0.79918032786885207</v>
      </c>
      <c r="FX154" s="2">
        <v>1.3127340823969999E-3</v>
      </c>
      <c r="FY154" s="2">
        <f t="shared" si="382"/>
        <v>16.266841169727382</v>
      </c>
      <c r="FZ154" s="2">
        <f t="shared" si="388"/>
        <v>51.074632545748813</v>
      </c>
      <c r="GA154" s="2">
        <f t="shared" si="389"/>
        <v>0.37811225468706444</v>
      </c>
      <c r="GB154" s="2">
        <f t="shared" si="390"/>
        <v>0.72397593626279144</v>
      </c>
      <c r="GC154" s="2">
        <f t="shared" si="391"/>
        <v>0.73675120210733258</v>
      </c>
      <c r="HS154" s="2">
        <v>991.99999999999898</v>
      </c>
      <c r="HT154" s="2">
        <f t="shared" si="383"/>
        <v>0.99199999999999899</v>
      </c>
      <c r="HU154" s="2">
        <v>8.2469135802469096E-4</v>
      </c>
      <c r="HV154" s="2">
        <f t="shared" si="392"/>
        <v>11.986792994544926</v>
      </c>
      <c r="HW154" s="2">
        <f t="shared" si="396"/>
        <v>36.678151019236246</v>
      </c>
      <c r="HX154" s="2">
        <f t="shared" si="393"/>
        <v>0.92838700492004722</v>
      </c>
      <c r="HY154" s="2">
        <f t="shared" si="394"/>
        <v>0.42284630416652125</v>
      </c>
      <c r="HZ154" s="2">
        <f t="shared" si="395"/>
        <v>0.43904258513204225</v>
      </c>
      <c r="JU154" s="2">
        <v>1769.62066710268</v>
      </c>
      <c r="JV154" s="2">
        <f t="shared" si="397"/>
        <v>1.76962066710268</v>
      </c>
      <c r="JW154" s="2">
        <v>1.2517985611510801E-4</v>
      </c>
      <c r="JX154" s="2">
        <f t="shared" ref="JX154:JX164" si="398">JW154*100/0.00653</f>
        <v>1.9169962651624504</v>
      </c>
      <c r="JY154" s="2">
        <f>JX154+JY153</f>
        <v>2.3797195015809631</v>
      </c>
      <c r="JZ154" s="2">
        <f t="shared" ref="JZ154:JZ164" si="399">(JV154/1.098)^3.363</f>
        <v>4.9782348559952556</v>
      </c>
      <c r="KA154" s="2">
        <f t="shared" ref="KA154:KA164" si="400">(JY154*JV154^0.194)/78.907</f>
        <v>3.3689843442581899E-2</v>
      </c>
      <c r="KB154" s="2">
        <f t="shared" ref="KB154:KB164" si="401">KA154/0.997</f>
        <v>3.3791217093863492E-2</v>
      </c>
      <c r="MO154" s="2">
        <v>473.30410425039503</v>
      </c>
      <c r="MP154" s="2">
        <f t="shared" si="375"/>
        <v>0.47330410425039504</v>
      </c>
      <c r="MQ154" s="2">
        <v>1.23602484472049E-3</v>
      </c>
      <c r="MR154" s="32">
        <f t="shared" si="376"/>
        <v>14.767321920197011</v>
      </c>
      <c r="MS154" s="2">
        <f t="shared" si="384"/>
        <v>73.881134189689391</v>
      </c>
      <c r="MT154" s="2">
        <f t="shared" si="385"/>
        <v>0.10306445855437159</v>
      </c>
      <c r="MU154" s="2">
        <f t="shared" si="386"/>
        <v>0.87028008652994027</v>
      </c>
      <c r="MV154" s="2">
        <f t="shared" si="387"/>
        <v>0.8762385083869717</v>
      </c>
    </row>
    <row r="155" spans="1:378" x14ac:dyDescent="0.25">
      <c r="C155" s="2">
        <v>727.272727272726</v>
      </c>
      <c r="D155" s="2">
        <f t="shared" si="373"/>
        <v>0.72727272727272596</v>
      </c>
      <c r="E155" s="2">
        <v>5.9999999999999995E-4</v>
      </c>
      <c r="F155" s="2">
        <f t="shared" si="374"/>
        <v>12.345679012345679</v>
      </c>
      <c r="G155" s="2">
        <f t="shared" si="377"/>
        <v>85.04801097393684</v>
      </c>
      <c r="H155" s="2">
        <f t="shared" si="378"/>
        <v>0.33002122575131193</v>
      </c>
      <c r="I155" s="2">
        <f t="shared" si="379"/>
        <v>0.71809893189282992</v>
      </c>
      <c r="J155" s="2">
        <f t="shared" si="380"/>
        <v>0.80728812381152748</v>
      </c>
      <c r="AR155" t="s">
        <v>31</v>
      </c>
      <c r="AS155" s="2">
        <v>1.294</v>
      </c>
      <c r="FV155" s="2">
        <v>590.16393442622905</v>
      </c>
      <c r="FW155" s="2">
        <f t="shared" si="381"/>
        <v>0.59016393442622905</v>
      </c>
      <c r="FX155" s="2">
        <v>1.47003745318352E-3</v>
      </c>
      <c r="FY155" s="2">
        <f t="shared" si="382"/>
        <v>18.216077486784634</v>
      </c>
      <c r="FZ155" s="2">
        <f t="shared" si="388"/>
        <v>69.29071003253344</v>
      </c>
      <c r="GA155" s="2">
        <f t="shared" si="389"/>
        <v>0.13898601001422831</v>
      </c>
      <c r="GB155" s="2">
        <f t="shared" si="390"/>
        <v>0.82056374637455665</v>
      </c>
      <c r="GC155" s="2">
        <f t="shared" si="391"/>
        <v>0.83504339891168533</v>
      </c>
      <c r="HS155" s="2">
        <v>807.99999999999898</v>
      </c>
      <c r="HT155" s="2">
        <f t="shared" si="383"/>
        <v>0.80799999999999894</v>
      </c>
      <c r="HU155" s="2">
        <v>1.00246913580246E-3</v>
      </c>
      <c r="HV155" s="2">
        <f t="shared" si="392"/>
        <v>14.570772322710175</v>
      </c>
      <c r="HW155" s="2">
        <f t="shared" si="396"/>
        <v>51.248923341946423</v>
      </c>
      <c r="HX155" s="2">
        <f t="shared" si="393"/>
        <v>0.59811829344662915</v>
      </c>
      <c r="HY155" s="2">
        <f t="shared" si="394"/>
        <v>0.57433331348570082</v>
      </c>
      <c r="HZ155" s="2">
        <f t="shared" si="395"/>
        <v>0.59633200100269002</v>
      </c>
      <c r="JU155" s="2">
        <v>1447.75997383911</v>
      </c>
      <c r="JV155" s="2">
        <f t="shared" si="397"/>
        <v>1.44775997383911</v>
      </c>
      <c r="JW155" s="2">
        <v>2.6618705035971198E-4</v>
      </c>
      <c r="JX155" s="2">
        <f t="shared" si="398"/>
        <v>4.076371368448882</v>
      </c>
      <c r="JY155" s="2">
        <f t="shared" ref="JY155:JY164" si="402">JX155+JY154</f>
        <v>6.4560908700298452</v>
      </c>
      <c r="JZ155" s="2">
        <f t="shared" si="399"/>
        <v>2.5344100384636983</v>
      </c>
      <c r="KA155" s="2">
        <f t="shared" si="400"/>
        <v>8.7908169347657009E-2</v>
      </c>
      <c r="KB155" s="2">
        <f t="shared" si="401"/>
        <v>8.8172687409886666E-2</v>
      </c>
      <c r="MO155" s="2">
        <v>397.08927049080398</v>
      </c>
      <c r="MP155" s="2">
        <f t="shared" si="375"/>
        <v>0.397089270490804</v>
      </c>
      <c r="MQ155" s="2">
        <v>9.7515527950310502E-4</v>
      </c>
      <c r="MR155" s="32">
        <f t="shared" si="376"/>
        <v>11.650600710909259</v>
      </c>
      <c r="MS155" s="2">
        <f t="shared" si="384"/>
        <v>85.53173490059865</v>
      </c>
      <c r="MT155" s="2">
        <f t="shared" si="385"/>
        <v>5.8331018467190077E-2</v>
      </c>
      <c r="MU155" s="2">
        <f t="shared" si="386"/>
        <v>0.94830009230109902</v>
      </c>
      <c r="MV155" s="2">
        <f t="shared" si="387"/>
        <v>0.95479268254238725</v>
      </c>
    </row>
    <row r="156" spans="1:378" x14ac:dyDescent="0.25">
      <c r="C156" s="2">
        <v>628.09917355371795</v>
      </c>
      <c r="D156" s="2">
        <f t="shared" si="373"/>
        <v>0.62809917355371792</v>
      </c>
      <c r="E156" s="2">
        <v>4.3111111111111101E-4</v>
      </c>
      <c r="F156" s="2">
        <f t="shared" si="374"/>
        <v>8.8705989940557828</v>
      </c>
      <c r="G156" s="2">
        <f t="shared" si="377"/>
        <v>93.918609967992623</v>
      </c>
      <c r="H156" s="2">
        <f t="shared" si="378"/>
        <v>0.24256984197309661</v>
      </c>
      <c r="I156" s="2">
        <f t="shared" si="379"/>
        <v>0.80388328810165977</v>
      </c>
      <c r="J156" s="2">
        <f t="shared" si="380"/>
        <v>0.90372705290680344</v>
      </c>
      <c r="AR156" t="s">
        <v>32</v>
      </c>
      <c r="AS156" s="2">
        <v>2.3039999999999998</v>
      </c>
      <c r="FV156" s="2">
        <v>504.098360655737</v>
      </c>
      <c r="FW156" s="2">
        <f t="shared" si="381"/>
        <v>0.50409836065573699</v>
      </c>
      <c r="FX156" s="2">
        <v>1.1404494382022401E-3</v>
      </c>
      <c r="FY156" s="2">
        <f t="shared" si="382"/>
        <v>14.131963298664683</v>
      </c>
      <c r="FZ156" s="2">
        <f t="shared" si="388"/>
        <v>83.422673331198126</v>
      </c>
      <c r="GA156" s="2">
        <f t="shared" si="389"/>
        <v>8.2602515649621705E-2</v>
      </c>
      <c r="GB156" s="2">
        <f t="shared" si="390"/>
        <v>0.89975898027352541</v>
      </c>
      <c r="GC156" s="2">
        <f t="shared" si="391"/>
        <v>0.91563611042835302</v>
      </c>
      <c r="HS156" s="2">
        <v>563.99999999999898</v>
      </c>
      <c r="HT156" s="2">
        <f t="shared" si="383"/>
        <v>0.56399999999999895</v>
      </c>
      <c r="HU156" s="2">
        <v>1.01975308641975E-3</v>
      </c>
      <c r="HV156" s="2">
        <f t="shared" si="392"/>
        <v>14.821992535170786</v>
      </c>
      <c r="HW156" s="2">
        <f t="shared" si="396"/>
        <v>66.070915877117216</v>
      </c>
      <c r="HX156" s="2">
        <f t="shared" si="393"/>
        <v>0.27681884942691753</v>
      </c>
      <c r="HY156" s="2">
        <f t="shared" si="394"/>
        <v>0.70460113325091822</v>
      </c>
      <c r="HZ156" s="2">
        <f t="shared" si="395"/>
        <v>0.73158946875322461</v>
      </c>
      <c r="JU156" s="2">
        <v>1303.01667756703</v>
      </c>
      <c r="JV156" s="2">
        <f t="shared" si="397"/>
        <v>1.30301667756703</v>
      </c>
      <c r="JW156" s="2">
        <v>4.76258992805755E-4</v>
      </c>
      <c r="JX156" s="2">
        <f t="shared" si="398"/>
        <v>7.293399583549081</v>
      </c>
      <c r="JY156" s="2">
        <f t="shared" si="402"/>
        <v>13.749490453578925</v>
      </c>
      <c r="JZ156" s="2">
        <f t="shared" si="399"/>
        <v>1.7784067333161722</v>
      </c>
      <c r="KA156" s="2">
        <f t="shared" si="400"/>
        <v>0.18343042266814413</v>
      </c>
      <c r="KB156" s="2">
        <f t="shared" si="401"/>
        <v>0.18398236977747656</v>
      </c>
      <c r="MO156" s="2">
        <v>340.18998903909301</v>
      </c>
      <c r="MP156" s="2">
        <f t="shared" si="375"/>
        <v>0.34018998903909303</v>
      </c>
      <c r="MQ156" s="2">
        <v>6.6956521739130396E-4</v>
      </c>
      <c r="MR156" s="32">
        <f t="shared" si="376"/>
        <v>7.9995844371720901</v>
      </c>
      <c r="MS156" s="2">
        <f t="shared" si="384"/>
        <v>93.531319337770739</v>
      </c>
      <c r="MT156" s="2">
        <f t="shared" si="385"/>
        <v>3.5330140700940121E-2</v>
      </c>
      <c r="MU156" s="2">
        <f t="shared" si="386"/>
        <v>0.98311220350465611</v>
      </c>
      <c r="MV156" s="2">
        <f t="shared" si="387"/>
        <v>0.98984313683513503</v>
      </c>
    </row>
    <row r="157" spans="1:378" x14ac:dyDescent="0.25">
      <c r="C157" s="2">
        <v>545.45454545454504</v>
      </c>
      <c r="D157" s="2">
        <f t="shared" si="373"/>
        <v>0.54545454545454508</v>
      </c>
      <c r="E157" s="2">
        <v>2.4222222222222199E-4</v>
      </c>
      <c r="F157" s="2">
        <f t="shared" si="374"/>
        <v>4.9839963420210287</v>
      </c>
      <c r="G157" s="2">
        <f t="shared" si="377"/>
        <v>98.902606310013653</v>
      </c>
      <c r="H157" s="2">
        <f t="shared" si="378"/>
        <v>0.18037258364194267</v>
      </c>
      <c r="I157" s="2">
        <f t="shared" si="379"/>
        <v>0.85772320255292067</v>
      </c>
      <c r="J157" s="2">
        <f t="shared" si="380"/>
        <v>0.96425398254442929</v>
      </c>
      <c r="FV157" s="2">
        <v>475.40983606557302</v>
      </c>
      <c r="FW157" s="2">
        <f t="shared" si="381"/>
        <v>0.47540983606557302</v>
      </c>
      <c r="FX157" s="2">
        <v>7.7715355805243395E-4</v>
      </c>
      <c r="FY157" s="2">
        <f t="shared" si="382"/>
        <v>9.6301556140326383</v>
      </c>
      <c r="FZ157" s="2">
        <f t="shared" si="388"/>
        <v>93.052828945230772</v>
      </c>
      <c r="GA157" s="2">
        <f t="shared" si="389"/>
        <v>6.8075732563622385E-2</v>
      </c>
      <c r="GB157" s="2">
        <f t="shared" si="390"/>
        <v>0.96935203051311203</v>
      </c>
      <c r="GC157" s="2">
        <f t="shared" si="391"/>
        <v>0.98645719833219225</v>
      </c>
      <c r="HS157" s="2">
        <v>443.99999999999898</v>
      </c>
      <c r="HT157" s="2">
        <f t="shared" si="383"/>
        <v>0.44399999999999895</v>
      </c>
      <c r="HU157" s="2">
        <v>8.5925925925925905E-4</v>
      </c>
      <c r="HV157" s="2">
        <f t="shared" si="392"/>
        <v>12.489233419465975</v>
      </c>
      <c r="HW157" s="2">
        <f t="shared" si="396"/>
        <v>78.560149296583191</v>
      </c>
      <c r="HX157" s="2">
        <f t="shared" si="393"/>
        <v>0.16578538582115543</v>
      </c>
      <c r="HY157" s="2">
        <f t="shared" si="394"/>
        <v>0.81058328500940446</v>
      </c>
      <c r="HZ157" s="2">
        <f t="shared" si="395"/>
        <v>0.84163105461411936</v>
      </c>
      <c r="JU157" s="2">
        <v>1112.7370830608199</v>
      </c>
      <c r="JV157" s="2">
        <f t="shared" si="397"/>
        <v>1.1127370830608199</v>
      </c>
      <c r="JW157" s="2">
        <v>6.8057553956834497E-4</v>
      </c>
      <c r="JX157" s="2">
        <f t="shared" si="398"/>
        <v>10.422290039331468</v>
      </c>
      <c r="JY157" s="2">
        <f t="shared" si="402"/>
        <v>24.171780492910393</v>
      </c>
      <c r="JZ157" s="2">
        <f t="shared" si="399"/>
        <v>1.0458574991599328</v>
      </c>
      <c r="KA157" s="2">
        <f t="shared" si="400"/>
        <v>0.31274708219701847</v>
      </c>
      <c r="KB157" s="2">
        <f t="shared" si="401"/>
        <v>0.31368814663692923</v>
      </c>
      <c r="MO157" s="2">
        <v>303.14212641578303</v>
      </c>
      <c r="MP157" s="2">
        <f t="shared" si="375"/>
        <v>0.30314212641578303</v>
      </c>
      <c r="MQ157" s="2">
        <v>4.0124223602484399E-4</v>
      </c>
      <c r="MR157" s="32">
        <f t="shared" si="376"/>
        <v>4.7938140504760325</v>
      </c>
      <c r="MS157" s="2">
        <f t="shared" si="384"/>
        <v>98.325133388246769</v>
      </c>
      <c r="MT157" s="2">
        <f t="shared" si="385"/>
        <v>2.4310923128512414E-2</v>
      </c>
      <c r="MU157" s="2">
        <f t="shared" si="386"/>
        <v>0.99319520516566384</v>
      </c>
      <c r="MV157" s="2">
        <f t="shared" si="387"/>
        <v>0.9999951723375593</v>
      </c>
    </row>
    <row r="158" spans="1:378" x14ac:dyDescent="0.25">
      <c r="C158" s="2">
        <v>413.22314049586703</v>
      </c>
      <c r="D158" s="2">
        <f t="shared" si="373"/>
        <v>0.413223140495867</v>
      </c>
      <c r="E158" s="2">
        <v>5.1111111111111101E-5</v>
      </c>
      <c r="F158" s="2">
        <f t="shared" si="374"/>
        <v>1.0516689529035208</v>
      </c>
      <c r="G158" s="2">
        <f t="shared" si="377"/>
        <v>99.954275262917179</v>
      </c>
      <c r="H158" s="2">
        <f t="shared" si="378"/>
        <v>0.10068511503419644</v>
      </c>
      <c r="I158" s="2">
        <f t="shared" si="379"/>
        <v>0.88951683561275374</v>
      </c>
      <c r="J158" s="2">
        <f t="shared" si="380"/>
        <v>0.999996442590109</v>
      </c>
      <c r="FV158" s="2">
        <v>442.62295081967198</v>
      </c>
      <c r="FW158" s="2">
        <f t="shared" si="381"/>
        <v>0.44262295081967201</v>
      </c>
      <c r="FX158" s="2">
        <v>4.3258426966292103E-4</v>
      </c>
      <c r="FY158" s="2">
        <f t="shared" si="382"/>
        <v>5.3603998719073234</v>
      </c>
      <c r="FZ158" s="2">
        <f t="shared" si="388"/>
        <v>98.413228817138091</v>
      </c>
      <c r="GA158" s="2">
        <f t="shared" si="389"/>
        <v>5.3771025333819923E-2</v>
      </c>
      <c r="GB158" s="2">
        <f t="shared" si="390"/>
        <v>0.98265738777300304</v>
      </c>
      <c r="GC158" s="2">
        <f t="shared" si="391"/>
        <v>0.99999734167769427</v>
      </c>
      <c r="HS158" s="2">
        <v>392</v>
      </c>
      <c r="HT158" s="2">
        <f t="shared" si="383"/>
        <v>0.39200000000000002</v>
      </c>
      <c r="HU158" s="2">
        <v>6.7160493827160496E-4</v>
      </c>
      <c r="HV158" s="2">
        <f t="shared" si="392"/>
        <v>9.7616996841803054</v>
      </c>
      <c r="HW158" s="2">
        <f t="shared" si="396"/>
        <v>88.321848980763491</v>
      </c>
      <c r="HX158" s="2">
        <f t="shared" si="393"/>
        <v>0.1269452867673041</v>
      </c>
      <c r="HY158" s="2">
        <f t="shared" si="394"/>
        <v>0.89577332063865811</v>
      </c>
      <c r="HZ158" s="2">
        <f t="shared" si="395"/>
        <v>0.93008412397198459</v>
      </c>
      <c r="JU158" s="2">
        <v>1001.30804447351</v>
      </c>
      <c r="JV158" s="2">
        <f t="shared" si="397"/>
        <v>1.0013080444735101</v>
      </c>
      <c r="JW158" s="2">
        <v>8.3597122302158202E-4</v>
      </c>
      <c r="JX158" s="2">
        <f t="shared" si="398"/>
        <v>12.802009540912435</v>
      </c>
      <c r="JY158" s="2">
        <f t="shared" si="402"/>
        <v>36.97379003382283</v>
      </c>
      <c r="JZ158" s="2">
        <f t="shared" si="399"/>
        <v>0.73343819543947475</v>
      </c>
      <c r="KA158" s="2">
        <f t="shared" si="400"/>
        <v>0.46869311447631129</v>
      </c>
      <c r="KB158" s="2">
        <f t="shared" si="401"/>
        <v>0.47010342475056299</v>
      </c>
      <c r="MO158" s="2">
        <v>266.118621361588</v>
      </c>
      <c r="MP158" s="2">
        <f t="shared" si="375"/>
        <v>0.26611862136158798</v>
      </c>
      <c r="MQ158" s="2">
        <v>1.3664596273291901E-4</v>
      </c>
      <c r="MR158" s="32">
        <f t="shared" si="376"/>
        <v>1.6325682524840979</v>
      </c>
      <c r="MS158" s="2">
        <f t="shared" si="384"/>
        <v>99.957701640730861</v>
      </c>
      <c r="MT158" s="2">
        <f t="shared" si="385"/>
        <v>1.5936691951278854E-2</v>
      </c>
      <c r="MU158" s="2">
        <f t="shared" si="386"/>
        <v>0.96531560543504968</v>
      </c>
      <c r="MV158" s="2">
        <f t="shared" si="387"/>
        <v>0.97192469334982856</v>
      </c>
    </row>
    <row r="159" spans="1:378" ht="27.6" x14ac:dyDescent="0.25">
      <c r="D159" t="s">
        <v>28</v>
      </c>
      <c r="E159" s="2">
        <f>SUM(E147:E158)</f>
        <v>4.8577777777777742E-3</v>
      </c>
      <c r="AP159" s="31" t="s">
        <v>1434</v>
      </c>
      <c r="AQ159" t="s">
        <v>3</v>
      </c>
      <c r="AR159" t="s">
        <v>4</v>
      </c>
      <c r="AS159" t="s">
        <v>5</v>
      </c>
      <c r="AT159" t="s">
        <v>6</v>
      </c>
      <c r="AU159" t="s">
        <v>7</v>
      </c>
      <c r="AV159" t="s">
        <v>8</v>
      </c>
      <c r="AW159" t="s">
        <v>9</v>
      </c>
      <c r="AX159" t="s">
        <v>10</v>
      </c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FV159" s="2">
        <v>397.54098360655701</v>
      </c>
      <c r="FW159" s="2">
        <f t="shared" si="381"/>
        <v>0.39754098360655699</v>
      </c>
      <c r="FX159" s="2">
        <v>1.29213483146067E-4</v>
      </c>
      <c r="FY159" s="2">
        <f t="shared" si="382"/>
        <v>1.6011584032969888</v>
      </c>
      <c r="FZ159" s="2">
        <f t="shared" si="388"/>
        <v>100.01438722043508</v>
      </c>
      <c r="GA159" s="2">
        <f t="shared" si="389"/>
        <v>3.7718116350209135E-2</v>
      </c>
      <c r="GB159" s="2">
        <f t="shared" si="390"/>
        <v>0.93701484780499678</v>
      </c>
      <c r="GC159" s="2">
        <f t="shared" si="391"/>
        <v>0.95354939430219687</v>
      </c>
      <c r="HS159" s="2">
        <v>348</v>
      </c>
      <c r="HT159" s="2">
        <f t="shared" si="383"/>
        <v>0.34799999999999998</v>
      </c>
      <c r="HU159" s="2">
        <v>4.7654320987654302E-4</v>
      </c>
      <c r="HV159" s="2">
        <f t="shared" si="392"/>
        <v>6.9265001435544038</v>
      </c>
      <c r="HW159" s="2">
        <f t="shared" si="396"/>
        <v>95.248349124317897</v>
      </c>
      <c r="HX159" s="2">
        <f t="shared" si="393"/>
        <v>9.8357811997671782E-2</v>
      </c>
      <c r="HY159" s="2">
        <f t="shared" si="394"/>
        <v>0.95028065133867001</v>
      </c>
      <c r="HZ159" s="2">
        <f t="shared" si="395"/>
        <v>0.98667924882793245</v>
      </c>
      <c r="JU159" s="2">
        <v>895.68345323740903</v>
      </c>
      <c r="JV159" s="2">
        <f t="shared" si="397"/>
        <v>0.89568345323740906</v>
      </c>
      <c r="JW159" s="2">
        <v>1E-3</v>
      </c>
      <c r="JX159" s="2">
        <f t="shared" si="398"/>
        <v>15.313935681470138</v>
      </c>
      <c r="JY159" s="2">
        <f t="shared" si="402"/>
        <v>52.287725715292964</v>
      </c>
      <c r="JZ159" s="2">
        <f t="shared" si="399"/>
        <v>0.50413875647598061</v>
      </c>
      <c r="KA159" s="2">
        <f t="shared" si="400"/>
        <v>0.64863772414179954</v>
      </c>
      <c r="KB159" s="2">
        <f t="shared" si="401"/>
        <v>0.65058949261965848</v>
      </c>
      <c r="MP159" t="s">
        <v>28</v>
      </c>
      <c r="MQ159" s="2">
        <f>SUM(MQ147:MQ158)</f>
        <v>8.3664596273291744E-3</v>
      </c>
    </row>
    <row r="160" spans="1:378" x14ac:dyDescent="0.25">
      <c r="D160" t="s">
        <v>29</v>
      </c>
      <c r="E160" s="2">
        <v>121.995</v>
      </c>
      <c r="AQ160" s="2">
        <v>1758.12130849613</v>
      </c>
      <c r="AR160" s="2">
        <f t="shared" ref="AR160:AR172" si="403">AQ160/1000</f>
        <v>1.75812130849613</v>
      </c>
      <c r="AS160" s="2">
        <v>4.83870967741931E-5</v>
      </c>
      <c r="AT160" s="2">
        <f t="shared" ref="AT160:AT172" si="404">AS160*100/0.0086</f>
        <v>0.562640660165036</v>
      </c>
      <c r="AU160" s="2">
        <f>AT160</f>
        <v>0.562640660165036</v>
      </c>
      <c r="AV160" s="2">
        <f>(AR160/0.914)^2.483</f>
        <v>5.0748926481284231</v>
      </c>
      <c r="AW160" s="2">
        <f>(AU160*AR160^0.00111)/106.903</f>
        <v>5.2663925204155162E-3</v>
      </c>
      <c r="AX160" s="2">
        <f>AW160/0.93447</f>
        <v>5.6356999373072605E-3</v>
      </c>
      <c r="FW160" t="s">
        <v>28</v>
      </c>
      <c r="FX160" s="2">
        <f>SUM(FX148:FX159)</f>
        <v>8.0711610486891121E-3</v>
      </c>
      <c r="HS160" s="2">
        <v>288</v>
      </c>
      <c r="HT160" s="2">
        <f t="shared" si="383"/>
        <v>0.28799999999999998</v>
      </c>
      <c r="HU160" s="2">
        <v>2.6419753086419698E-4</v>
      </c>
      <c r="HV160" s="2">
        <f t="shared" si="392"/>
        <v>3.8400803904679797</v>
      </c>
      <c r="HW160" s="2">
        <f t="shared" si="396"/>
        <v>99.088429514785872</v>
      </c>
      <c r="HX160" s="2">
        <f t="shared" si="393"/>
        <v>6.5566596530674606E-2</v>
      </c>
      <c r="HY160" s="2">
        <f t="shared" si="394"/>
        <v>0.96310935747573545</v>
      </c>
      <c r="HZ160" s="2">
        <f t="shared" si="395"/>
        <v>0.9999993328651301</v>
      </c>
      <c r="JU160" s="2">
        <v>686.47809025506797</v>
      </c>
      <c r="JV160" s="2">
        <f t="shared" si="397"/>
        <v>0.68647809025506801</v>
      </c>
      <c r="JW160" s="2">
        <v>1.0719424460431601E-3</v>
      </c>
      <c r="JX160" s="2">
        <f t="shared" si="398"/>
        <v>16.415657672942725</v>
      </c>
      <c r="JY160" s="2">
        <f t="shared" si="402"/>
        <v>68.703383388235693</v>
      </c>
      <c r="JZ160" s="2">
        <f t="shared" si="399"/>
        <v>0.20607715860627598</v>
      </c>
      <c r="KA160" s="2">
        <f t="shared" si="400"/>
        <v>0.80940926072981034</v>
      </c>
      <c r="KB160" s="2">
        <f t="shared" si="401"/>
        <v>0.81184479511515584</v>
      </c>
      <c r="MP160" t="s">
        <v>29</v>
      </c>
      <c r="MQ160" s="2">
        <v>65.584000000000003</v>
      </c>
    </row>
    <row r="161" spans="2:378" x14ac:dyDescent="0.25">
      <c r="D161" t="s">
        <v>30</v>
      </c>
      <c r="E161" s="2">
        <v>-9.2999999999999999E-2</v>
      </c>
      <c r="AQ161" s="2">
        <v>1488.2155838255301</v>
      </c>
      <c r="AR161" s="2">
        <f t="shared" si="403"/>
        <v>1.48821558382553</v>
      </c>
      <c r="AS161" s="2">
        <v>1.8709677419354799E-4</v>
      </c>
      <c r="AT161" s="2">
        <f t="shared" si="404"/>
        <v>2.1755438859714884</v>
      </c>
      <c r="AU161" s="2">
        <f t="shared" ref="AU161:AU172" si="405">AT161+AU160</f>
        <v>2.7381845461365244</v>
      </c>
      <c r="AV161" s="2">
        <f t="shared" ref="AV161:AV172" si="406">(AR161/0.914)^2.483</f>
        <v>3.3550569497291858</v>
      </c>
      <c r="AW161" s="2">
        <f t="shared" ref="AW161:AW172" si="407">(AU161*AR161^0.00111)/106.903</f>
        <v>2.5625035824791375E-2</v>
      </c>
      <c r="AX161" s="2">
        <f t="shared" ref="AX161:AX172" si="408">AW161/0.93447</f>
        <v>2.7421999448662211E-2</v>
      </c>
      <c r="FW161" t="s">
        <v>29</v>
      </c>
      <c r="FX161" s="2">
        <v>61.765999999999998</v>
      </c>
      <c r="HS161" s="2">
        <v>220</v>
      </c>
      <c r="HT161" s="2">
        <f t="shared" si="383"/>
        <v>0.22</v>
      </c>
      <c r="HU161" s="2">
        <v>6.1728395061728193E-5</v>
      </c>
      <c r="HV161" s="2">
        <f t="shared" si="392"/>
        <v>0.89721504450186329</v>
      </c>
      <c r="HW161" s="2">
        <f t="shared" si="396"/>
        <v>99.985644559287735</v>
      </c>
      <c r="HX161" s="2">
        <f t="shared" si="393"/>
        <v>3.6814282818302645E-2</v>
      </c>
      <c r="HY161" s="2">
        <f t="shared" si="394"/>
        <v>0.93637212045936524</v>
      </c>
      <c r="HZ161" s="2">
        <f t="shared" si="395"/>
        <v>0.97223797952400581</v>
      </c>
      <c r="JU161" s="2">
        <v>490.96631785480599</v>
      </c>
      <c r="JV161" s="2">
        <f t="shared" si="397"/>
        <v>0.49096631785480599</v>
      </c>
      <c r="JW161" s="2">
        <v>9.0791366906474804E-4</v>
      </c>
      <c r="JX161" s="2">
        <f t="shared" si="398"/>
        <v>13.903731532385116</v>
      </c>
      <c r="JY161" s="2">
        <f t="shared" si="402"/>
        <v>82.607114920620802</v>
      </c>
      <c r="JZ161" s="2">
        <f t="shared" si="399"/>
        <v>6.675152524537914E-2</v>
      </c>
      <c r="KA161" s="2">
        <f t="shared" si="400"/>
        <v>0.91193934212156003</v>
      </c>
      <c r="KB161" s="2">
        <f t="shared" si="401"/>
        <v>0.91468339229845541</v>
      </c>
      <c r="MP161" t="s">
        <v>30</v>
      </c>
      <c r="MQ161" s="2">
        <v>0.34499999999999997</v>
      </c>
    </row>
    <row r="162" spans="2:378" x14ac:dyDescent="0.25">
      <c r="D162" t="s">
        <v>31</v>
      </c>
      <c r="E162" s="2">
        <v>1.2330000000000001</v>
      </c>
      <c r="AQ162" s="2">
        <v>1320.9052703316599</v>
      </c>
      <c r="AR162" s="2">
        <f t="shared" si="403"/>
        <v>1.3209052703316599</v>
      </c>
      <c r="AS162" s="2">
        <v>3.8064516129032201E-4</v>
      </c>
      <c r="AT162" s="2">
        <f t="shared" si="404"/>
        <v>4.4261065266316511</v>
      </c>
      <c r="AU162" s="2">
        <f t="shared" si="405"/>
        <v>7.1642910727681759</v>
      </c>
      <c r="AV162" s="2">
        <f t="shared" si="406"/>
        <v>2.4951402385717589</v>
      </c>
      <c r="AW162" s="2">
        <f t="shared" si="407"/>
        <v>6.7037451661812977E-2</v>
      </c>
      <c r="AX162" s="2">
        <f t="shared" si="408"/>
        <v>7.1738473853428117E-2</v>
      </c>
      <c r="FW162" t="s">
        <v>30</v>
      </c>
      <c r="FX162" s="2">
        <v>0.59299999999999997</v>
      </c>
      <c r="HT162" t="s">
        <v>28</v>
      </c>
      <c r="HU162" s="2">
        <f>SUM(HU148:HU161)</f>
        <v>6.8790123456789962E-3</v>
      </c>
      <c r="JU162" s="2">
        <v>396.378351863962</v>
      </c>
      <c r="JV162" s="2">
        <f t="shared" si="397"/>
        <v>0.39637835186396198</v>
      </c>
      <c r="JW162" s="2">
        <v>6.4892086330935205E-4</v>
      </c>
      <c r="JX162" s="2">
        <f t="shared" si="398"/>
        <v>9.9375323630834931</v>
      </c>
      <c r="JY162" s="2">
        <f t="shared" si="402"/>
        <v>92.544647283704293</v>
      </c>
      <c r="JZ162" s="2">
        <f t="shared" si="399"/>
        <v>3.2501096751482807E-2</v>
      </c>
      <c r="KA162" s="2">
        <f t="shared" si="400"/>
        <v>0.98009708701451093</v>
      </c>
      <c r="KB162" s="2">
        <f t="shared" si="401"/>
        <v>0.98304622569158573</v>
      </c>
      <c r="MP162" t="s">
        <v>31</v>
      </c>
      <c r="MQ162" s="2">
        <v>0.95399999999999996</v>
      </c>
    </row>
    <row r="163" spans="2:378" x14ac:dyDescent="0.25">
      <c r="D163" t="s">
        <v>32</v>
      </c>
      <c r="E163" s="2">
        <v>2.1</v>
      </c>
      <c r="AQ163" s="2">
        <v>1209.9045888232599</v>
      </c>
      <c r="AR163" s="2">
        <f t="shared" si="403"/>
        <v>1.20990458882326</v>
      </c>
      <c r="AS163" s="2">
        <v>5.7096774193548302E-4</v>
      </c>
      <c r="AT163" s="2">
        <f t="shared" si="404"/>
        <v>6.6391597899474775</v>
      </c>
      <c r="AU163" s="2">
        <f t="shared" si="405"/>
        <v>13.803450862715653</v>
      </c>
      <c r="AV163" s="2">
        <f t="shared" si="406"/>
        <v>2.0065114234642869</v>
      </c>
      <c r="AW163" s="2">
        <f t="shared" si="407"/>
        <v>0.12914857970397536</v>
      </c>
      <c r="AX163" s="2">
        <f t="shared" si="408"/>
        <v>0.13820516410797068</v>
      </c>
      <c r="FW163" t="s">
        <v>31</v>
      </c>
      <c r="FX163" s="2">
        <v>1.073</v>
      </c>
      <c r="HT163" t="s">
        <v>29</v>
      </c>
      <c r="HU163" s="2">
        <v>86.644999999999996</v>
      </c>
      <c r="JU163" s="2">
        <v>323.94538914322999</v>
      </c>
      <c r="JV163" s="2">
        <f t="shared" si="397"/>
        <v>0.32394538914323001</v>
      </c>
      <c r="JW163" s="2">
        <v>3.4964028776978399E-4</v>
      </c>
      <c r="JX163" s="2">
        <f t="shared" si="398"/>
        <v>5.3543688785571817</v>
      </c>
      <c r="JY163" s="2">
        <f t="shared" si="402"/>
        <v>97.899016162261475</v>
      </c>
      <c r="JZ163" s="2">
        <f t="shared" si="399"/>
        <v>1.6488114818552849E-2</v>
      </c>
      <c r="KA163" s="2">
        <f t="shared" si="400"/>
        <v>0.9969980871257067</v>
      </c>
      <c r="KB163" s="2">
        <f t="shared" si="401"/>
        <v>0.99999808136981616</v>
      </c>
      <c r="MP163" t="s">
        <v>32</v>
      </c>
      <c r="MQ163" s="2">
        <v>3.242</v>
      </c>
    </row>
    <row r="164" spans="2:378" x14ac:dyDescent="0.25">
      <c r="AQ164" s="2">
        <v>1095.43957292139</v>
      </c>
      <c r="AR164" s="2">
        <f t="shared" si="403"/>
        <v>1.0954395729213899</v>
      </c>
      <c r="AS164" s="2">
        <v>7.6774193548387098E-4</v>
      </c>
      <c r="AT164" s="2">
        <f t="shared" si="404"/>
        <v>8.9272318079519888</v>
      </c>
      <c r="AU164" s="2">
        <f t="shared" si="405"/>
        <v>22.73068267066764</v>
      </c>
      <c r="AV164" s="2">
        <f t="shared" si="406"/>
        <v>1.5677205721284453</v>
      </c>
      <c r="AW164" s="2">
        <f t="shared" si="407"/>
        <v>0.21265055931307417</v>
      </c>
      <c r="AX164" s="2">
        <f t="shared" si="408"/>
        <v>0.22756274606255328</v>
      </c>
      <c r="FW164" t="s">
        <v>32</v>
      </c>
      <c r="FX164" s="2">
        <v>3.3010000000000002</v>
      </c>
      <c r="HT164" t="s">
        <v>30</v>
      </c>
      <c r="HU164" s="2">
        <v>0.13800000000000001</v>
      </c>
      <c r="JU164" s="2">
        <v>269.82504905166701</v>
      </c>
      <c r="JV164" s="2">
        <f t="shared" si="397"/>
        <v>0.26982504905166699</v>
      </c>
      <c r="JW164" s="2">
        <v>1.3956834532374E-4</v>
      </c>
      <c r="JX164" s="2">
        <f t="shared" si="398"/>
        <v>2.1373406634569676</v>
      </c>
      <c r="JY164" s="2">
        <f t="shared" si="402"/>
        <v>100.03635682571844</v>
      </c>
      <c r="JZ164" s="2">
        <f t="shared" si="399"/>
        <v>8.9162859138964285E-3</v>
      </c>
      <c r="KA164" s="2">
        <f t="shared" si="400"/>
        <v>0.98326888026102877</v>
      </c>
      <c r="KB164" s="2">
        <f t="shared" si="401"/>
        <v>0.98622756294987846</v>
      </c>
    </row>
    <row r="165" spans="2:378" x14ac:dyDescent="0.25">
      <c r="AQ165" s="2">
        <v>988.35756474329798</v>
      </c>
      <c r="AR165" s="2">
        <f t="shared" si="403"/>
        <v>0.98835756474329794</v>
      </c>
      <c r="AS165" s="2">
        <v>1.0032258064516101E-3</v>
      </c>
      <c r="AT165" s="2">
        <f t="shared" si="404"/>
        <v>11.665416354088489</v>
      </c>
      <c r="AU165" s="2">
        <f t="shared" si="405"/>
        <v>34.396099024756126</v>
      </c>
      <c r="AV165" s="2">
        <f t="shared" si="406"/>
        <v>1.2143455426877057</v>
      </c>
      <c r="AW165" s="2">
        <f t="shared" si="407"/>
        <v>0.32174636741260615</v>
      </c>
      <c r="AX165" s="2">
        <f t="shared" si="408"/>
        <v>0.34430893170739152</v>
      </c>
      <c r="HT165" t="s">
        <v>31</v>
      </c>
      <c r="HU165" s="2">
        <v>1.0269999999999999</v>
      </c>
      <c r="JV165" t="s">
        <v>28</v>
      </c>
      <c r="JW165" s="2">
        <f>SUM(JW153:JW164)</f>
        <v>6.5323741007194142E-3</v>
      </c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</row>
    <row r="166" spans="2:378" ht="27.6" x14ac:dyDescent="0.25">
      <c r="B166" s="31" t="s">
        <v>1427</v>
      </c>
      <c r="C166" t="s">
        <v>3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/>
      <c r="L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Q166" s="2">
        <v>852.14107223989095</v>
      </c>
      <c r="AR166" s="2">
        <f t="shared" si="403"/>
        <v>0.852141072239891</v>
      </c>
      <c r="AS166" s="2">
        <v>1.1290322580645099E-3</v>
      </c>
      <c r="AT166" s="2">
        <f t="shared" si="404"/>
        <v>13.128282070517558</v>
      </c>
      <c r="AU166" s="2">
        <f t="shared" si="405"/>
        <v>47.524381095273682</v>
      </c>
      <c r="AV166" s="2">
        <f t="shared" si="406"/>
        <v>0.84029280769762316</v>
      </c>
      <c r="AW166" s="2">
        <f t="shared" si="407"/>
        <v>0.44447715542593225</v>
      </c>
      <c r="AX166" s="2">
        <f t="shared" si="408"/>
        <v>0.47564625448214737</v>
      </c>
      <c r="HT166" t="s">
        <v>32</v>
      </c>
      <c r="HU166" s="2">
        <v>2.1429999999999998</v>
      </c>
      <c r="JV166" t="s">
        <v>29</v>
      </c>
      <c r="JW166" s="2">
        <v>78.906999999999996</v>
      </c>
      <c r="MN166" s="31" t="s">
        <v>1504</v>
      </c>
      <c r="MO166" t="s">
        <v>3</v>
      </c>
      <c r="MP166" t="s">
        <v>4</v>
      </c>
      <c r="MQ166" t="s">
        <v>5</v>
      </c>
      <c r="MR166" t="s">
        <v>6</v>
      </c>
      <c r="MS166" t="s">
        <v>7</v>
      </c>
      <c r="MT166" t="s">
        <v>8</v>
      </c>
      <c r="MU166" t="s">
        <v>9</v>
      </c>
      <c r="MV166" t="s">
        <v>10</v>
      </c>
      <c r="MX166"/>
    </row>
    <row r="167" spans="2:378" ht="27.6" x14ac:dyDescent="0.25">
      <c r="C167" s="2">
        <v>2109.1654327346</v>
      </c>
      <c r="D167" s="2">
        <f t="shared" ref="D167:D177" si="409">C167/1000</f>
        <v>2.1091654327346001</v>
      </c>
      <c r="E167" s="2">
        <v>8.0272108843537E-5</v>
      </c>
      <c r="F167" s="2">
        <f t="shared" ref="F167:F177" si="410">E167*100/0.00591</f>
        <v>1.3582421124117934</v>
      </c>
      <c r="G167" s="2">
        <f>F167</f>
        <v>1.3582421124117934</v>
      </c>
      <c r="H167" s="2">
        <f>(D167/1.197)^2.552</f>
        <v>4.2445738514982434</v>
      </c>
      <c r="I167" s="2">
        <f>(G167*D167^(-0.12))/120.972</f>
        <v>1.0265947843502647E-2</v>
      </c>
      <c r="J167" s="2">
        <f>I167/0.91269</f>
        <v>1.1248011749337285E-2</v>
      </c>
      <c r="M167"/>
      <c r="N167"/>
      <c r="O167"/>
      <c r="P167"/>
      <c r="AQ167" s="2">
        <v>681.054066333484</v>
      </c>
      <c r="AR167" s="2">
        <f t="shared" si="403"/>
        <v>0.68105406633348398</v>
      </c>
      <c r="AS167" s="2">
        <v>1.2935483870967701E-3</v>
      </c>
      <c r="AT167" s="2">
        <f t="shared" si="404"/>
        <v>15.041260315078722</v>
      </c>
      <c r="AU167" s="2">
        <f t="shared" si="405"/>
        <v>62.565641410352406</v>
      </c>
      <c r="AV167" s="2">
        <f t="shared" si="406"/>
        <v>0.48168207458889817</v>
      </c>
      <c r="AW167" s="2">
        <f t="shared" si="407"/>
        <v>0.58500669980511288</v>
      </c>
      <c r="AX167" s="2">
        <f t="shared" si="408"/>
        <v>0.62603047696032288</v>
      </c>
      <c r="FU167" s="31" t="s">
        <v>1453</v>
      </c>
      <c r="FV167" t="s">
        <v>3</v>
      </c>
      <c r="FW167" t="s">
        <v>4</v>
      </c>
      <c r="FX167" t="s">
        <v>5</v>
      </c>
      <c r="FY167" t="s">
        <v>6</v>
      </c>
      <c r="FZ167" t="s">
        <v>7</v>
      </c>
      <c r="GA167" t="s">
        <v>8</v>
      </c>
      <c r="GB167" t="s">
        <v>9</v>
      </c>
      <c r="GC167" t="s">
        <v>10</v>
      </c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JV167" t="s">
        <v>30</v>
      </c>
      <c r="JW167" s="2">
        <v>0.19400000000000001</v>
      </c>
      <c r="MO167" s="2">
        <v>2394.2582848703</v>
      </c>
      <c r="MP167" s="2">
        <f t="shared" ref="MP167:MP176" si="411">MO167/1000</f>
        <v>2.3942582848703</v>
      </c>
      <c r="MQ167" s="2">
        <v>4.9275362318840503E-5</v>
      </c>
      <c r="MR167" s="32">
        <f t="shared" ref="MR167:MR176" si="412">MQ167*100/0.00512</f>
        <v>0.96240942028985343</v>
      </c>
      <c r="MS167" s="2">
        <f>MR167</f>
        <v>0.96240942028985343</v>
      </c>
      <c r="MT167" s="2">
        <f>(MP167/1.246)^2.303</f>
        <v>4.5004170252240145</v>
      </c>
      <c r="MU167" s="2">
        <f>(MS167*MP167^0.084)/107.484</f>
        <v>9.6353259087497353E-3</v>
      </c>
      <c r="MV167" s="2">
        <f>MU167/0.87543</f>
        <v>1.1006392182984059E-2</v>
      </c>
    </row>
    <row r="168" spans="2:378" x14ac:dyDescent="0.25">
      <c r="C168" s="2">
        <v>1716.4531427713</v>
      </c>
      <c r="D168" s="2">
        <f t="shared" si="409"/>
        <v>1.7164531427712999</v>
      </c>
      <c r="E168" s="2">
        <v>3.00680272108843E-4</v>
      </c>
      <c r="F168" s="2">
        <f t="shared" si="410"/>
        <v>5.0876526583560571</v>
      </c>
      <c r="G168" s="2">
        <f t="shared" ref="G168:G177" si="413">F168+G167</f>
        <v>6.4458947707678504</v>
      </c>
      <c r="H168" s="2">
        <f t="shared" ref="H168:H177" si="414">(D168/1.197)^2.552</f>
        <v>2.5089064621720882</v>
      </c>
      <c r="I168" s="2">
        <f t="shared" ref="I168:I177" si="415">(G168*D168^(-0.12))/120.972</f>
        <v>4.9939307564069613E-2</v>
      </c>
      <c r="J168" s="2">
        <f t="shared" ref="J168:J177" si="416">I168/0.91269</f>
        <v>5.4716615240738488E-2</v>
      </c>
      <c r="AQ168" s="2">
        <v>584.76260790549702</v>
      </c>
      <c r="AR168" s="2">
        <f t="shared" si="403"/>
        <v>0.58476260790549706</v>
      </c>
      <c r="AS168" s="2">
        <v>1.15483870967741E-3</v>
      </c>
      <c r="AT168" s="2">
        <f t="shared" si="404"/>
        <v>13.428357089272209</v>
      </c>
      <c r="AU168" s="2">
        <f t="shared" si="405"/>
        <v>75.99399849962461</v>
      </c>
      <c r="AV168" s="2">
        <f t="shared" si="406"/>
        <v>0.32989894644983059</v>
      </c>
      <c r="AW168" s="2">
        <f t="shared" si="407"/>
        <v>0.71044547158559812</v>
      </c>
      <c r="AX168" s="2">
        <f t="shared" si="408"/>
        <v>0.76026568170791797</v>
      </c>
      <c r="FV168" s="2">
        <v>2535.3942652329702</v>
      </c>
      <c r="FW168" s="2">
        <f t="shared" ref="FW168:FW178" si="417">FV168/1000</f>
        <v>2.53539426523297</v>
      </c>
      <c r="FX168" s="2">
        <v>2.5000000000000899E-5</v>
      </c>
      <c r="FY168" s="2">
        <f t="shared" ref="FY168:FY178" si="418">FX168*100/0.00544</f>
        <v>0.45955882352942823</v>
      </c>
      <c r="FZ168" s="2">
        <f>FY168</f>
        <v>0.45955882352942823</v>
      </c>
      <c r="GA168" s="2">
        <f>(FW168/1.095)^2.538</f>
        <v>8.4223726668090571</v>
      </c>
      <c r="GB168" s="2">
        <f>(FZ168*FW168^0.278)/70.081</f>
        <v>8.4930849641436414E-3</v>
      </c>
      <c r="GC168" s="2">
        <f>GB168/1.00493</f>
        <v>8.4514194661753951E-3</v>
      </c>
      <c r="JV168" t="s">
        <v>31</v>
      </c>
      <c r="JW168" s="2">
        <v>1.0980000000000001</v>
      </c>
      <c r="MO168" s="2">
        <v>1923.10532631773</v>
      </c>
      <c r="MP168" s="2">
        <f t="shared" si="411"/>
        <v>1.92310532631773</v>
      </c>
      <c r="MQ168" s="2">
        <v>2.4637681159420197E-4</v>
      </c>
      <c r="MR168" s="32">
        <f t="shared" si="412"/>
        <v>4.8120471014492567</v>
      </c>
      <c r="MS168" s="2">
        <f t="shared" ref="MS168:MS176" si="419">MR168+MS167</f>
        <v>5.7744565217391104</v>
      </c>
      <c r="MT168" s="2">
        <f t="shared" ref="MT168:MT176" si="420">(MP168/1.246)^2.303</f>
        <v>2.7169460850010108</v>
      </c>
      <c r="MU168" s="2">
        <f t="shared" ref="MU168:MU176" si="421">(MS168*MP168^0.084)/107.484</f>
        <v>5.6757538627894816E-2</v>
      </c>
      <c r="MV168" s="2">
        <f t="shared" ref="MV168:MV176" si="422">MU168/0.87543</f>
        <v>6.4833897202397461E-2</v>
      </c>
    </row>
    <row r="169" spans="2:378" ht="27.6" x14ac:dyDescent="0.25">
      <c r="C169" s="2">
        <v>1605.29195905491</v>
      </c>
      <c r="D169" s="2">
        <f t="shared" si="409"/>
        <v>1.60529195905491</v>
      </c>
      <c r="E169" s="2">
        <v>4.9115646258503297E-4</v>
      </c>
      <c r="F169" s="2">
        <f t="shared" si="410"/>
        <v>8.3106000437399814</v>
      </c>
      <c r="G169" s="2">
        <f t="shared" si="413"/>
        <v>14.756494814507832</v>
      </c>
      <c r="H169" s="2">
        <f t="shared" si="414"/>
        <v>2.1148404746387204</v>
      </c>
      <c r="I169" s="2">
        <f t="shared" si="415"/>
        <v>0.1152475933751362</v>
      </c>
      <c r="J169" s="2">
        <f t="shared" si="416"/>
        <v>0.12627244012220601</v>
      </c>
      <c r="AQ169" s="2">
        <v>494.86029077691899</v>
      </c>
      <c r="AR169" s="2">
        <f t="shared" si="403"/>
        <v>0.49486029077691901</v>
      </c>
      <c r="AS169" s="2">
        <v>9.4193548387096703E-4</v>
      </c>
      <c r="AT169" s="2">
        <f t="shared" si="404"/>
        <v>10.952738184546128</v>
      </c>
      <c r="AU169" s="2">
        <f t="shared" si="405"/>
        <v>86.94673668417073</v>
      </c>
      <c r="AV169" s="2">
        <f t="shared" si="406"/>
        <v>0.21795704270522145</v>
      </c>
      <c r="AW169" s="2">
        <f t="shared" si="407"/>
        <v>0.81268879013988404</v>
      </c>
      <c r="AX169" s="2">
        <f t="shared" si="408"/>
        <v>0.86967884484240698</v>
      </c>
      <c r="FV169" s="2">
        <v>2023.52150537634</v>
      </c>
      <c r="FW169" s="2">
        <f t="shared" si="417"/>
        <v>2.02352150537634</v>
      </c>
      <c r="FX169" s="2">
        <v>6.6666666666666697E-5</v>
      </c>
      <c r="FY169" s="2">
        <f t="shared" si="418"/>
        <v>1.2254901960784319</v>
      </c>
      <c r="FZ169" s="2">
        <f t="shared" ref="FZ169:FZ178" si="423">FY169+FZ168</f>
        <v>1.68504901960786</v>
      </c>
      <c r="GA169" s="2">
        <f t="shared" ref="GA169:GA178" si="424">(FW169/1.095)^2.538</f>
        <v>4.7519145625803825</v>
      </c>
      <c r="GB169" s="2">
        <f t="shared" ref="GB169:GB178" si="425">(FZ169*FW169^0.278)/70.081</f>
        <v>2.9248946245225001E-2</v>
      </c>
      <c r="GC169" s="2">
        <f t="shared" ref="GC169:GC178" si="426">GB169/1.00493</f>
        <v>2.9105456345441968E-2</v>
      </c>
      <c r="HR169" s="31" t="s">
        <v>1473</v>
      </c>
      <c r="HS169" t="s">
        <v>3</v>
      </c>
      <c r="HT169" t="s">
        <v>4</v>
      </c>
      <c r="HU169" t="s">
        <v>5</v>
      </c>
      <c r="HV169" t="s">
        <v>6</v>
      </c>
      <c r="HW169" t="s">
        <v>7</v>
      </c>
      <c r="HX169" t="s">
        <v>8</v>
      </c>
      <c r="HY169" t="s">
        <v>9</v>
      </c>
      <c r="HZ169" t="s">
        <v>10</v>
      </c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V169" t="s">
        <v>32</v>
      </c>
      <c r="JW169" s="2">
        <v>3.363</v>
      </c>
      <c r="MO169" s="2">
        <v>1623.1884057970999</v>
      </c>
      <c r="MP169" s="2">
        <f t="shared" si="411"/>
        <v>1.6231884057971</v>
      </c>
      <c r="MQ169" s="2">
        <v>4.55072463768115E-4</v>
      </c>
      <c r="MR169" s="32">
        <f t="shared" si="412"/>
        <v>8.888134057970996</v>
      </c>
      <c r="MS169" s="2">
        <f t="shared" si="419"/>
        <v>14.662590579710105</v>
      </c>
      <c r="MT169" s="2">
        <f t="shared" si="420"/>
        <v>1.8386607225261373</v>
      </c>
      <c r="MU169" s="2">
        <f t="shared" si="421"/>
        <v>0.14208161274000769</v>
      </c>
      <c r="MV169" s="2">
        <f t="shared" si="422"/>
        <v>0.16229922751106049</v>
      </c>
    </row>
    <row r="170" spans="2:378" x14ac:dyDescent="0.25">
      <c r="C170" s="2">
        <v>1459.58067769694</v>
      </c>
      <c r="D170" s="2">
        <f t="shared" si="409"/>
        <v>1.45958067769694</v>
      </c>
      <c r="E170" s="2">
        <v>6.4353741496598596E-4</v>
      </c>
      <c r="F170" s="2">
        <f t="shared" si="410"/>
        <v>10.888957952047139</v>
      </c>
      <c r="G170" s="2">
        <f t="shared" si="413"/>
        <v>25.645452766554971</v>
      </c>
      <c r="H170" s="2">
        <f t="shared" si="414"/>
        <v>1.6588757297017183</v>
      </c>
      <c r="I170" s="2">
        <f t="shared" si="415"/>
        <v>0.20259006203763924</v>
      </c>
      <c r="J170" s="2">
        <f t="shared" si="416"/>
        <v>0.22197028787171902</v>
      </c>
      <c r="AQ170" s="2">
        <v>414.78305315765499</v>
      </c>
      <c r="AR170" s="2">
        <f t="shared" si="403"/>
        <v>0.41478305315765501</v>
      </c>
      <c r="AS170" s="2">
        <v>6.4516129032257999E-4</v>
      </c>
      <c r="AT170" s="2">
        <f t="shared" si="404"/>
        <v>7.5018754688672082</v>
      </c>
      <c r="AU170" s="2">
        <f t="shared" si="405"/>
        <v>94.448612153037942</v>
      </c>
      <c r="AV170" s="2">
        <f t="shared" si="406"/>
        <v>0.14061127591279385</v>
      </c>
      <c r="AW170" s="2">
        <f t="shared" si="407"/>
        <v>0.88263565875849481</v>
      </c>
      <c r="AX170" s="2">
        <f t="shared" si="408"/>
        <v>0.94453075942351794</v>
      </c>
      <c r="FV170" s="2">
        <v>1535.09557945041</v>
      </c>
      <c r="FW170" s="2">
        <f t="shared" si="417"/>
        <v>1.53509557945041</v>
      </c>
      <c r="FX170" s="2">
        <v>2.3611111111111101E-4</v>
      </c>
      <c r="FY170" s="2">
        <f t="shared" si="418"/>
        <v>4.340277777777775</v>
      </c>
      <c r="FZ170" s="2">
        <f t="shared" si="423"/>
        <v>6.0253267973856346</v>
      </c>
      <c r="GA170" s="2">
        <f t="shared" si="424"/>
        <v>2.3571035623066843</v>
      </c>
      <c r="GB170" s="2">
        <f t="shared" si="425"/>
        <v>9.6855873828119735E-2</v>
      </c>
      <c r="GC170" s="2">
        <f t="shared" si="426"/>
        <v>9.6380716893833124E-2</v>
      </c>
      <c r="HS170" s="2">
        <v>1715.54770318021</v>
      </c>
      <c r="HT170" s="2">
        <f t="shared" ref="HT170:HT181" si="427">HS170/1000</f>
        <v>1.71554770318021</v>
      </c>
      <c r="HU170" s="2">
        <v>5.3488372093022098E-5</v>
      </c>
      <c r="HV170" s="2">
        <f>HU170*100/0.00802</f>
        <v>0.66693730789304362</v>
      </c>
      <c r="HW170" s="2">
        <f>HV170</f>
        <v>0.66693730789304362</v>
      </c>
      <c r="HX170" s="2">
        <f>(HT170/0.914)^2.613</f>
        <v>5.1825333274335046</v>
      </c>
      <c r="HY170" s="2">
        <f>(HW170*HT170^0.11)/91.61</f>
        <v>7.725497153984788E-3</v>
      </c>
      <c r="HZ170" s="2">
        <f>HY170/0.94987</f>
        <v>8.1332152336475397E-3</v>
      </c>
      <c r="JV170"/>
      <c r="MO170" s="2">
        <v>1439.21351426197</v>
      </c>
      <c r="MP170" s="2">
        <f t="shared" si="411"/>
        <v>1.43921351426197</v>
      </c>
      <c r="MQ170" s="2">
        <v>6.4347826086956505E-4</v>
      </c>
      <c r="MR170" s="32">
        <f t="shared" si="412"/>
        <v>12.567934782608692</v>
      </c>
      <c r="MS170" s="2">
        <f t="shared" si="419"/>
        <v>27.230525362318797</v>
      </c>
      <c r="MT170" s="2">
        <f t="shared" si="420"/>
        <v>1.3937482963297612</v>
      </c>
      <c r="MU170" s="2">
        <f t="shared" si="421"/>
        <v>0.2612129592327031</v>
      </c>
      <c r="MV170" s="2">
        <f t="shared" si="422"/>
        <v>0.29838246259861223</v>
      </c>
    </row>
    <row r="171" spans="2:378" x14ac:dyDescent="0.25">
      <c r="C171" s="2">
        <v>1316.8737526556299</v>
      </c>
      <c r="D171" s="2">
        <f t="shared" si="409"/>
        <v>1.31687375265563</v>
      </c>
      <c r="E171" s="2">
        <v>8.3401360544217598E-4</v>
      </c>
      <c r="F171" s="2">
        <f t="shared" si="410"/>
        <v>14.111905337431065</v>
      </c>
      <c r="G171" s="2">
        <f t="shared" si="413"/>
        <v>39.757358103986036</v>
      </c>
      <c r="H171" s="2">
        <f t="shared" si="414"/>
        <v>1.2757934775239337</v>
      </c>
      <c r="I171" s="2">
        <f t="shared" si="415"/>
        <v>0.31797088806407725</v>
      </c>
      <c r="J171" s="2">
        <f t="shared" si="416"/>
        <v>0.34838870598349631</v>
      </c>
      <c r="AQ171" s="2">
        <v>348.96069968196201</v>
      </c>
      <c r="AR171" s="2">
        <f t="shared" si="403"/>
        <v>0.34896069968196203</v>
      </c>
      <c r="AS171" s="2">
        <v>3.6774193548387102E-4</v>
      </c>
      <c r="AT171" s="2">
        <f t="shared" si="404"/>
        <v>4.2760690172543141</v>
      </c>
      <c r="AU171" s="2">
        <f t="shared" si="405"/>
        <v>98.724681170292257</v>
      </c>
      <c r="AV171" s="2">
        <f t="shared" si="406"/>
        <v>9.155555354242699E-2</v>
      </c>
      <c r="AW171" s="2">
        <f t="shared" si="407"/>
        <v>0.92241918883652985</v>
      </c>
      <c r="AX171" s="2">
        <f t="shared" si="408"/>
        <v>0.98710412194776698</v>
      </c>
      <c r="FV171" s="2">
        <v>1227.8225806451601</v>
      </c>
      <c r="FW171" s="2">
        <f t="shared" si="417"/>
        <v>1.2278225806451601</v>
      </c>
      <c r="FX171" s="2">
        <v>4.6666666666666601E-4</v>
      </c>
      <c r="FY171" s="2">
        <f t="shared" si="418"/>
        <v>8.5784313725490069</v>
      </c>
      <c r="FZ171" s="2">
        <f t="shared" si="423"/>
        <v>14.603758169934641</v>
      </c>
      <c r="GA171" s="2">
        <f t="shared" si="424"/>
        <v>1.3371901206433428</v>
      </c>
      <c r="GB171" s="2">
        <f t="shared" si="425"/>
        <v>0.22061957504038665</v>
      </c>
      <c r="GC171" s="2">
        <f t="shared" si="426"/>
        <v>0.21953725636649979</v>
      </c>
      <c r="HS171" s="2">
        <v>1436.3957597173101</v>
      </c>
      <c r="HT171" s="2">
        <f t="shared" si="427"/>
        <v>1.43639575971731</v>
      </c>
      <c r="HU171" s="2">
        <v>2.31395348837209E-4</v>
      </c>
      <c r="HV171" s="2">
        <f t="shared" ref="HV171:HV181" si="428">HU171*100/0.00802</f>
        <v>2.8852287884938779</v>
      </c>
      <c r="HW171" s="2">
        <f>HV171+HW170</f>
        <v>3.5521660963869213</v>
      </c>
      <c r="HX171" s="2">
        <f t="shared" ref="HX171:HX181" si="429">(HT171/0.914)^2.613</f>
        <v>3.2584034093376109</v>
      </c>
      <c r="HY171" s="2">
        <f t="shared" ref="HY171:HY181" si="430">(HW171*HT171^0.11)/91.61</f>
        <v>4.035064992646932E-2</v>
      </c>
      <c r="HZ171" s="2">
        <f t="shared" ref="HZ171:HZ181" si="431">HY171/0.94987</f>
        <v>4.2480181421109542E-2</v>
      </c>
      <c r="JV171"/>
      <c r="MO171" s="2">
        <v>1214.25274623834</v>
      </c>
      <c r="MP171" s="2">
        <f t="shared" si="411"/>
        <v>1.2142527462383401</v>
      </c>
      <c r="MQ171" s="2">
        <v>8.7536231884057902E-4</v>
      </c>
      <c r="MR171" s="32">
        <f t="shared" si="412"/>
        <v>17.096920289855056</v>
      </c>
      <c r="MS171" s="2">
        <f t="shared" si="419"/>
        <v>44.32744565217385</v>
      </c>
      <c r="MT171" s="2">
        <f t="shared" si="420"/>
        <v>0.94229262678213277</v>
      </c>
      <c r="MU171" s="2">
        <f t="shared" si="421"/>
        <v>0.419189938129929</v>
      </c>
      <c r="MV171" s="2">
        <f t="shared" si="422"/>
        <v>0.47883889988911615</v>
      </c>
    </row>
    <row r="172" spans="2:378" x14ac:dyDescent="0.25">
      <c r="C172" s="2">
        <v>1051.20281551106</v>
      </c>
      <c r="D172" s="2">
        <f t="shared" si="409"/>
        <v>1.05120281551106</v>
      </c>
      <c r="E172" s="2">
        <v>1.06530612244897E-3</v>
      </c>
      <c r="F172" s="2">
        <f t="shared" si="410"/>
        <v>18.025484305397121</v>
      </c>
      <c r="G172" s="2">
        <f t="shared" si="413"/>
        <v>57.782842409383157</v>
      </c>
      <c r="H172" s="2">
        <f t="shared" si="414"/>
        <v>0.71787315896406423</v>
      </c>
      <c r="I172" s="2">
        <f t="shared" si="415"/>
        <v>0.47480103706649346</v>
      </c>
      <c r="J172" s="2">
        <f t="shared" si="416"/>
        <v>0.52022158352397141</v>
      </c>
      <c r="AQ172" s="2">
        <v>283.33711949114002</v>
      </c>
      <c r="AR172" s="2">
        <f t="shared" si="403"/>
        <v>0.28333711949113999</v>
      </c>
      <c r="AS172" s="2">
        <v>1.12903225806451E-4</v>
      </c>
      <c r="AT172" s="2">
        <f t="shared" si="404"/>
        <v>1.3128282070517558</v>
      </c>
      <c r="AU172" s="2">
        <f t="shared" si="405"/>
        <v>100.03750937734401</v>
      </c>
      <c r="AV172" s="2">
        <f t="shared" si="406"/>
        <v>5.4580828403605355E-2</v>
      </c>
      <c r="AW172" s="2">
        <f t="shared" si="407"/>
        <v>0.93446929232099285</v>
      </c>
      <c r="AX172" s="2">
        <f t="shared" si="408"/>
        <v>0.99999924269478191</v>
      </c>
      <c r="FV172" s="2">
        <v>1065.78554360812</v>
      </c>
      <c r="FW172" s="2">
        <f t="shared" si="417"/>
        <v>1.0657855436081201</v>
      </c>
      <c r="FX172" s="2">
        <v>6.9444444444444404E-4</v>
      </c>
      <c r="FY172" s="2">
        <f t="shared" si="418"/>
        <v>12.765522875816986</v>
      </c>
      <c r="FZ172" s="2">
        <f t="shared" si="423"/>
        <v>27.369281045751627</v>
      </c>
      <c r="GA172" s="2">
        <f t="shared" si="424"/>
        <v>0.93366909092435779</v>
      </c>
      <c r="GB172" s="2">
        <f t="shared" si="425"/>
        <v>0.39751663770044959</v>
      </c>
      <c r="GC172" s="2">
        <f t="shared" si="426"/>
        <v>0.39556649488068774</v>
      </c>
      <c r="HS172" s="2">
        <v>1220.8480565371001</v>
      </c>
      <c r="HT172" s="2">
        <f t="shared" si="427"/>
        <v>1.2208480565371</v>
      </c>
      <c r="HU172" s="2">
        <v>4.2674418604651099E-4</v>
      </c>
      <c r="HV172" s="2">
        <f t="shared" si="428"/>
        <v>5.3209998260163465</v>
      </c>
      <c r="HW172" s="2">
        <f t="shared" ref="HW172:HW181" si="432">HV172+HW171</f>
        <v>8.8731659224032668</v>
      </c>
      <c r="HX172" s="2">
        <f t="shared" si="429"/>
        <v>2.1305630636753863</v>
      </c>
      <c r="HY172" s="2">
        <f t="shared" si="430"/>
        <v>9.9007591829564534E-2</v>
      </c>
      <c r="HZ172" s="2">
        <f t="shared" si="431"/>
        <v>0.10423278114854088</v>
      </c>
      <c r="MO172" s="2">
        <v>878.51933905658495</v>
      </c>
      <c r="MP172" s="2">
        <f t="shared" si="411"/>
        <v>0.87851933905658497</v>
      </c>
      <c r="MQ172" s="2">
        <v>1.0463768115942E-3</v>
      </c>
      <c r="MR172" s="32">
        <f t="shared" si="412"/>
        <v>20.437047101449217</v>
      </c>
      <c r="MS172" s="2">
        <f t="shared" si="419"/>
        <v>64.764492753623074</v>
      </c>
      <c r="MT172" s="2">
        <f t="shared" si="420"/>
        <v>0.4471788478767561</v>
      </c>
      <c r="MU172" s="2">
        <f t="shared" si="421"/>
        <v>0.59603019199068552</v>
      </c>
      <c r="MV172" s="2">
        <f t="shared" si="422"/>
        <v>0.68084277668195681</v>
      </c>
    </row>
    <row r="173" spans="2:378" x14ac:dyDescent="0.25">
      <c r="C173" s="2">
        <v>819.65278224854501</v>
      </c>
      <c r="D173" s="2">
        <f t="shared" si="409"/>
        <v>0.81965278224854499</v>
      </c>
      <c r="E173" s="2">
        <v>9.2925170068027202E-4</v>
      </c>
      <c r="F173" s="2">
        <f t="shared" si="410"/>
        <v>15.723379030123045</v>
      </c>
      <c r="G173" s="2">
        <f t="shared" si="413"/>
        <v>73.506221439506206</v>
      </c>
      <c r="H173" s="2">
        <f t="shared" si="414"/>
        <v>0.38044096741511874</v>
      </c>
      <c r="I173" s="2">
        <f t="shared" si="415"/>
        <v>0.62230551197251616</v>
      </c>
      <c r="J173" s="2">
        <f t="shared" si="416"/>
        <v>0.68183667178616636</v>
      </c>
      <c r="AR173" t="s">
        <v>28</v>
      </c>
      <c r="AS173" s="2">
        <f>SUM(AS160:AS172)</f>
        <v>8.6032258064515851E-3</v>
      </c>
      <c r="FV173" s="2">
        <v>893.59318996415698</v>
      </c>
      <c r="FW173" s="2">
        <f t="shared" si="417"/>
        <v>0.89359318996415693</v>
      </c>
      <c r="FX173" s="2">
        <v>8.99999999999999E-4</v>
      </c>
      <c r="FY173" s="2">
        <f t="shared" si="418"/>
        <v>16.544117647058805</v>
      </c>
      <c r="FZ173" s="2">
        <f t="shared" si="423"/>
        <v>43.913398692810432</v>
      </c>
      <c r="GA173" s="2">
        <f t="shared" si="424"/>
        <v>0.59698017064173603</v>
      </c>
      <c r="GB173" s="2">
        <f t="shared" si="425"/>
        <v>0.60731448413453593</v>
      </c>
      <c r="GC173" s="2">
        <f t="shared" si="426"/>
        <v>0.60433511203221701</v>
      </c>
      <c r="HS173" s="2">
        <v>1093.63957597173</v>
      </c>
      <c r="HT173" s="2">
        <f t="shared" si="427"/>
        <v>1.0936395759717299</v>
      </c>
      <c r="HU173" s="2">
        <v>6.6395348837209299E-4</v>
      </c>
      <c r="HV173" s="2">
        <f t="shared" si="428"/>
        <v>8.2787218001507856</v>
      </c>
      <c r="HW173" s="2">
        <f t="shared" si="432"/>
        <v>17.151887722554051</v>
      </c>
      <c r="HX173" s="2">
        <f t="shared" si="429"/>
        <v>1.5981808472737107</v>
      </c>
      <c r="HY173" s="2">
        <f t="shared" si="430"/>
        <v>0.18907983120144647</v>
      </c>
      <c r="HZ173" s="2">
        <f t="shared" si="431"/>
        <v>0.19905864086816771</v>
      </c>
      <c r="MO173" s="2">
        <v>683.09794147512105</v>
      </c>
      <c r="MP173" s="2">
        <f t="shared" si="411"/>
        <v>0.68309794147512104</v>
      </c>
      <c r="MQ173" s="2">
        <v>8.1449275362318805E-4</v>
      </c>
      <c r="MR173" s="32">
        <f t="shared" si="412"/>
        <v>15.90806159420289</v>
      </c>
      <c r="MS173" s="2">
        <f t="shared" si="419"/>
        <v>80.672554347825965</v>
      </c>
      <c r="MT173" s="2">
        <f t="shared" si="420"/>
        <v>0.25051644699995773</v>
      </c>
      <c r="MU173" s="2">
        <f t="shared" si="421"/>
        <v>0.72690650958966907</v>
      </c>
      <c r="MV173" s="2">
        <f t="shared" si="422"/>
        <v>0.8303422427717454</v>
      </c>
    </row>
    <row r="174" spans="2:378" x14ac:dyDescent="0.25">
      <c r="C174" s="2">
        <v>773.29985622009099</v>
      </c>
      <c r="D174" s="2">
        <f t="shared" si="409"/>
        <v>0.77329985622009101</v>
      </c>
      <c r="E174" s="2">
        <v>7.4149659863945497E-4</v>
      </c>
      <c r="F174" s="2">
        <f t="shared" si="410"/>
        <v>12.546473750244584</v>
      </c>
      <c r="G174" s="2">
        <f t="shared" si="413"/>
        <v>86.052695189750793</v>
      </c>
      <c r="H174" s="2">
        <f t="shared" si="414"/>
        <v>0.32791980274613353</v>
      </c>
      <c r="I174" s="2">
        <f t="shared" si="415"/>
        <v>0.73363132153614752</v>
      </c>
      <c r="J174" s="2">
        <f t="shared" si="416"/>
        <v>0.80381216134300526</v>
      </c>
      <c r="AR174" t="s">
        <v>29</v>
      </c>
      <c r="AS174" s="2">
        <v>106.90300000000001</v>
      </c>
      <c r="FV174" s="2">
        <v>554.435483870967</v>
      </c>
      <c r="FW174" s="2">
        <f t="shared" si="417"/>
        <v>0.55443548387096697</v>
      </c>
      <c r="FX174" s="2">
        <v>1.1166666666666599E-3</v>
      </c>
      <c r="FY174" s="2">
        <f t="shared" si="418"/>
        <v>20.526960784313601</v>
      </c>
      <c r="FZ174" s="2">
        <f t="shared" si="423"/>
        <v>64.440359477124034</v>
      </c>
      <c r="GA174" s="2">
        <f t="shared" si="424"/>
        <v>0.17777097221293486</v>
      </c>
      <c r="GB174" s="2">
        <f t="shared" si="425"/>
        <v>0.78045568242875674</v>
      </c>
      <c r="GC174" s="2">
        <f t="shared" si="426"/>
        <v>0.77662691175381038</v>
      </c>
      <c r="HS174" s="2">
        <v>987.63250883392197</v>
      </c>
      <c r="HT174" s="2">
        <f t="shared" si="427"/>
        <v>0.98763250883392195</v>
      </c>
      <c r="HU174" s="2">
        <v>9.2209302325581396E-4</v>
      </c>
      <c r="HV174" s="2">
        <f t="shared" si="428"/>
        <v>11.497419242591198</v>
      </c>
      <c r="HW174" s="2">
        <f t="shared" si="432"/>
        <v>28.64930696514525</v>
      </c>
      <c r="HX174" s="2">
        <f t="shared" si="429"/>
        <v>1.2244056073863361</v>
      </c>
      <c r="HY174" s="2">
        <f t="shared" si="430"/>
        <v>0.31230341198377748</v>
      </c>
      <c r="HZ174" s="2">
        <f t="shared" si="431"/>
        <v>0.3287854253569199</v>
      </c>
      <c r="JT174" s="38" t="s">
        <v>1490</v>
      </c>
      <c r="JU174" t="s">
        <v>3</v>
      </c>
      <c r="JV174" t="s">
        <v>4</v>
      </c>
      <c r="JW174" t="s">
        <v>5</v>
      </c>
      <c r="JX174" t="s">
        <v>6</v>
      </c>
      <c r="JY174" t="s">
        <v>7</v>
      </c>
      <c r="JZ174" t="s">
        <v>8</v>
      </c>
      <c r="KA174" t="s">
        <v>9</v>
      </c>
      <c r="KB174" t="s">
        <v>10</v>
      </c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MO174" s="2">
        <v>679.12858857195602</v>
      </c>
      <c r="MP174" s="2">
        <f t="shared" si="411"/>
        <v>0.67912858857195602</v>
      </c>
      <c r="MQ174" s="2">
        <v>5.7681159420289803E-4</v>
      </c>
      <c r="MR174" s="32">
        <f t="shared" si="412"/>
        <v>11.265851449275353</v>
      </c>
      <c r="MS174" s="2">
        <f t="shared" si="419"/>
        <v>91.938405797101325</v>
      </c>
      <c r="MT174" s="2">
        <f t="shared" si="420"/>
        <v>0.24717664562176028</v>
      </c>
      <c r="MU174" s="2">
        <f t="shared" si="421"/>
        <v>0.82801292814652372</v>
      </c>
      <c r="MV174" s="2">
        <f t="shared" si="422"/>
        <v>0.94583567863395557</v>
      </c>
    </row>
    <row r="175" spans="2:378" x14ac:dyDescent="0.25">
      <c r="C175" s="2">
        <v>691.32384815124794</v>
      </c>
      <c r="D175" s="2">
        <f t="shared" si="409"/>
        <v>0.69132384815124792</v>
      </c>
      <c r="E175" s="2">
        <v>5.0204081632652996E-4</v>
      </c>
      <c r="F175" s="2">
        <f t="shared" si="410"/>
        <v>8.4947684657619273</v>
      </c>
      <c r="G175" s="2">
        <f t="shared" si="413"/>
        <v>94.547463655512715</v>
      </c>
      <c r="H175" s="2">
        <f t="shared" si="414"/>
        <v>0.24636046490177427</v>
      </c>
      <c r="I175" s="2">
        <f t="shared" si="415"/>
        <v>0.81696459808685773</v>
      </c>
      <c r="J175" s="2">
        <f t="shared" si="416"/>
        <v>0.89511728855017336</v>
      </c>
      <c r="AR175" t="s">
        <v>30</v>
      </c>
      <c r="AS175" s="2">
        <v>1.1100000000000001E-3</v>
      </c>
      <c r="FV175" s="2">
        <v>410.69295101553098</v>
      </c>
      <c r="FW175" s="2">
        <f t="shared" si="417"/>
        <v>0.41069295101553099</v>
      </c>
      <c r="FX175" s="2">
        <v>8.63888888888888E-4</v>
      </c>
      <c r="FY175" s="2">
        <f t="shared" si="418"/>
        <v>15.880310457516321</v>
      </c>
      <c r="FZ175" s="2">
        <f t="shared" si="423"/>
        <v>80.32066993464035</v>
      </c>
      <c r="GA175" s="2">
        <f t="shared" si="424"/>
        <v>8.2999168794114009E-2</v>
      </c>
      <c r="GB175" s="2">
        <f t="shared" si="425"/>
        <v>0.89492126344311529</v>
      </c>
      <c r="GC175" s="2">
        <f t="shared" si="426"/>
        <v>0.8905309458799272</v>
      </c>
      <c r="HS175" s="2">
        <v>853.35689045936294</v>
      </c>
      <c r="HT175" s="2">
        <f t="shared" si="427"/>
        <v>0.85335689045936292</v>
      </c>
      <c r="HU175" s="2">
        <v>1.13837209302325E-3</v>
      </c>
      <c r="HV175" s="2">
        <f t="shared" si="428"/>
        <v>14.194165748419579</v>
      </c>
      <c r="HW175" s="2">
        <f t="shared" si="432"/>
        <v>42.843472713564829</v>
      </c>
      <c r="HX175" s="2">
        <f t="shared" si="429"/>
        <v>0.83578025812581958</v>
      </c>
      <c r="HY175" s="2">
        <f t="shared" si="430"/>
        <v>0.45958533209186669</v>
      </c>
      <c r="HZ175" s="2">
        <f t="shared" si="431"/>
        <v>0.48384024349844368</v>
      </c>
      <c r="JU175" s="2">
        <v>2047.13389268842</v>
      </c>
      <c r="JV175" s="2">
        <f t="shared" ref="JV175:JV185" si="433">JU175/1000</f>
        <v>2.0471338926884202</v>
      </c>
      <c r="JW175" s="2">
        <v>2.4480011281112E-5</v>
      </c>
      <c r="JX175" s="2">
        <f>JW175*100/0.00602</f>
        <v>0.40664470566631228</v>
      </c>
      <c r="JY175" s="2">
        <f>JX175</f>
        <v>0.40664470566631228</v>
      </c>
      <c r="JZ175" s="2">
        <f>(JV175/1.005)^2.724</f>
        <v>6.944836551487982</v>
      </c>
      <c r="KA175" s="2">
        <f>(JY175*JV175^0.177)/81.11</f>
        <v>5.691327889437282E-3</v>
      </c>
      <c r="KB175" s="2">
        <f>KA175/0.99127</f>
        <v>5.7414507545242794E-3</v>
      </c>
      <c r="MO175" s="2">
        <v>599.83384104126299</v>
      </c>
      <c r="MP175" s="2">
        <f t="shared" si="411"/>
        <v>0.59983384104126303</v>
      </c>
      <c r="MQ175" s="2">
        <v>3.2173913043478198E-4</v>
      </c>
      <c r="MR175" s="32">
        <f t="shared" si="412"/>
        <v>6.2839673913043352</v>
      </c>
      <c r="MS175" s="2">
        <f t="shared" si="419"/>
        <v>98.222373188405655</v>
      </c>
      <c r="MT175" s="2">
        <f t="shared" si="420"/>
        <v>0.18570656557542736</v>
      </c>
      <c r="MU175" s="2">
        <f t="shared" si="421"/>
        <v>0.87542955344116613</v>
      </c>
      <c r="MV175" s="2">
        <f t="shared" si="422"/>
        <v>0.9999994898977258</v>
      </c>
    </row>
    <row r="176" spans="2:378" x14ac:dyDescent="0.25">
      <c r="C176" s="2">
        <v>577.37290499795995</v>
      </c>
      <c r="D176" s="2">
        <f t="shared" si="409"/>
        <v>0.5773729049979599</v>
      </c>
      <c r="E176" s="2">
        <v>2.5714285714285699E-4</v>
      </c>
      <c r="F176" s="2">
        <f t="shared" si="410"/>
        <v>4.3509789702683079</v>
      </c>
      <c r="G176" s="2">
        <f t="shared" si="413"/>
        <v>98.89844262578103</v>
      </c>
      <c r="H176" s="2">
        <f t="shared" si="414"/>
        <v>0.15557523278082103</v>
      </c>
      <c r="I176" s="2">
        <f t="shared" si="415"/>
        <v>0.87323236544379101</v>
      </c>
      <c r="J176" s="2">
        <f t="shared" si="416"/>
        <v>0.9567677584325357</v>
      </c>
      <c r="AR176" t="s">
        <v>31</v>
      </c>
      <c r="AS176" s="2">
        <v>0.91400000000000003</v>
      </c>
      <c r="FV176" s="2">
        <v>352.44922341696503</v>
      </c>
      <c r="FW176" s="2">
        <f t="shared" si="417"/>
        <v>0.35244922341696505</v>
      </c>
      <c r="FX176" s="2">
        <v>6.3055555555555499E-4</v>
      </c>
      <c r="FY176" s="2">
        <f t="shared" si="418"/>
        <v>11.591094771241819</v>
      </c>
      <c r="FZ176" s="2">
        <f t="shared" si="423"/>
        <v>91.911764705882163</v>
      </c>
      <c r="GA176" s="2">
        <f t="shared" si="424"/>
        <v>5.629865632360033E-2</v>
      </c>
      <c r="GB176" s="2">
        <f t="shared" si="425"/>
        <v>0.98143978128048948</v>
      </c>
      <c r="GC176" s="2">
        <f t="shared" si="426"/>
        <v>0.9766250199322235</v>
      </c>
      <c r="HS176" s="2">
        <v>666.07773851590105</v>
      </c>
      <c r="HT176" s="2">
        <f t="shared" si="427"/>
        <v>0.66607773851590102</v>
      </c>
      <c r="HU176" s="2">
        <v>1.37906976744186E-3</v>
      </c>
      <c r="HV176" s="2">
        <f t="shared" si="428"/>
        <v>17.195383633938405</v>
      </c>
      <c r="HW176" s="2">
        <f t="shared" si="432"/>
        <v>60.038856347503234</v>
      </c>
      <c r="HX176" s="2">
        <f t="shared" si="429"/>
        <v>0.43743970895985518</v>
      </c>
      <c r="HY176" s="2">
        <f t="shared" si="430"/>
        <v>0.62672536064869966</v>
      </c>
      <c r="HZ176" s="2">
        <f t="shared" si="431"/>
        <v>0.65980119453051433</v>
      </c>
      <c r="JU176" s="2">
        <v>1724.94065665468</v>
      </c>
      <c r="JV176" s="2">
        <f t="shared" si="433"/>
        <v>1.7249406566546799</v>
      </c>
      <c r="JW176" s="2">
        <v>8.7146583938516799E-5</v>
      </c>
      <c r="JX176" s="2">
        <f t="shared" ref="JX176:JX185" si="434">JW176*100/0.00602</f>
        <v>1.4476176733972892</v>
      </c>
      <c r="JY176" s="2">
        <f>JX176+JY175</f>
        <v>1.8542623790636015</v>
      </c>
      <c r="JZ176" s="2">
        <f t="shared" ref="JZ176:JZ185" si="435">(JV176/1.005)^2.724</f>
        <v>4.3558453859801327</v>
      </c>
      <c r="KA176" s="2">
        <f t="shared" ref="KA176:KA185" si="436">(JY176*JV176^0.177)/81.11</f>
        <v>2.517710619445996E-2</v>
      </c>
      <c r="KB176" s="2">
        <f t="shared" ref="KB176:KB185" si="437">KA176/0.99127</f>
        <v>2.5398838050642067E-2</v>
      </c>
      <c r="MO176" s="2">
        <v>480.660943413643</v>
      </c>
      <c r="MP176" s="2">
        <f t="shared" si="411"/>
        <v>0.48066094341364302</v>
      </c>
      <c r="MQ176" s="2">
        <v>9.2753623188405798E-5</v>
      </c>
      <c r="MR176" s="32">
        <f t="shared" si="412"/>
        <v>1.8115942028985506</v>
      </c>
      <c r="MS176" s="2">
        <f t="shared" si="419"/>
        <v>100.0339673913042</v>
      </c>
      <c r="MT176" s="2">
        <f t="shared" si="420"/>
        <v>0.11150562709098304</v>
      </c>
      <c r="MU176" s="2">
        <f t="shared" si="421"/>
        <v>0.87514121049217897</v>
      </c>
      <c r="MV176" s="2">
        <f t="shared" si="422"/>
        <v>0.99967011696215446</v>
      </c>
    </row>
    <row r="177" spans="2:378" x14ac:dyDescent="0.25">
      <c r="C177" s="2">
        <v>435.73896435545697</v>
      </c>
      <c r="D177" s="2">
        <f t="shared" si="409"/>
        <v>0.43573896435545695</v>
      </c>
      <c r="E177" s="2">
        <v>6.1224489795918296E-5</v>
      </c>
      <c r="F177" s="2">
        <f t="shared" si="410"/>
        <v>1.035947373873406</v>
      </c>
      <c r="G177" s="2">
        <f t="shared" si="413"/>
        <v>99.934389999654442</v>
      </c>
      <c r="H177" s="2">
        <f t="shared" si="414"/>
        <v>7.5859415644549386E-2</v>
      </c>
      <c r="I177" s="2">
        <f t="shared" si="415"/>
        <v>0.91268925459115924</v>
      </c>
      <c r="J177" s="2">
        <f t="shared" si="416"/>
        <v>0.99999918328365522</v>
      </c>
      <c r="AR177" t="s">
        <v>32</v>
      </c>
      <c r="AS177" s="2">
        <v>2.4830000000000001</v>
      </c>
      <c r="FV177" s="2">
        <v>300.851254480286</v>
      </c>
      <c r="FW177" s="2">
        <f t="shared" si="417"/>
        <v>0.30085125448028599</v>
      </c>
      <c r="FX177" s="2">
        <v>3.4999999999999902E-4</v>
      </c>
      <c r="FY177" s="2">
        <f t="shared" si="418"/>
        <v>6.4338235294117458</v>
      </c>
      <c r="FZ177" s="2">
        <f t="shared" si="423"/>
        <v>98.345588235293903</v>
      </c>
      <c r="GA177" s="2">
        <f t="shared" si="424"/>
        <v>3.7672453179341973E-2</v>
      </c>
      <c r="GB177" s="2">
        <f t="shared" si="425"/>
        <v>1.0049313619382763</v>
      </c>
      <c r="GC177" s="2">
        <f t="shared" si="426"/>
        <v>1.0000013552568598</v>
      </c>
      <c r="HS177" s="2">
        <v>528.26855123674898</v>
      </c>
      <c r="HT177" s="2">
        <f t="shared" si="427"/>
        <v>0.52826855123674898</v>
      </c>
      <c r="HU177" s="2">
        <v>1.1802325581395301E-3</v>
      </c>
      <c r="HV177" s="2">
        <f t="shared" si="428"/>
        <v>14.716116685031549</v>
      </c>
      <c r="HW177" s="2">
        <f t="shared" si="432"/>
        <v>74.754973032534778</v>
      </c>
      <c r="HX177" s="2">
        <f t="shared" si="429"/>
        <v>0.23870805323721669</v>
      </c>
      <c r="HY177" s="2">
        <f t="shared" si="430"/>
        <v>0.76069616938580642</v>
      </c>
      <c r="HZ177" s="2">
        <f t="shared" si="431"/>
        <v>0.80084239883963748</v>
      </c>
      <c r="JU177" s="2">
        <v>1432.45434675315</v>
      </c>
      <c r="JV177" s="2">
        <f t="shared" si="433"/>
        <v>1.4324543467531501</v>
      </c>
      <c r="JW177" s="2">
        <v>2.5025735034900901E-4</v>
      </c>
      <c r="JX177" s="2">
        <f t="shared" si="434"/>
        <v>4.1570988430067946</v>
      </c>
      <c r="JY177" s="2">
        <f t="shared" ref="JY177:JY185" si="438">JX177+JY176</f>
        <v>6.0113612220703958</v>
      </c>
      <c r="JZ177" s="2">
        <f t="shared" si="435"/>
        <v>2.6258125438856692</v>
      </c>
      <c r="KA177" s="2">
        <f t="shared" si="436"/>
        <v>7.8981381119981792E-2</v>
      </c>
      <c r="KB177" s="2">
        <f t="shared" si="437"/>
        <v>7.9676960989419426E-2</v>
      </c>
      <c r="MP177" t="s">
        <v>28</v>
      </c>
      <c r="MQ177" s="2">
        <f>SUM(MQ167:MQ176)</f>
        <v>5.1217391304347742E-3</v>
      </c>
    </row>
    <row r="178" spans="2:378" x14ac:dyDescent="0.25">
      <c r="D178" t="s">
        <v>28</v>
      </c>
      <c r="E178" s="2">
        <f>SUM(E167:E177)</f>
        <v>5.9061224489795781E-3</v>
      </c>
      <c r="FV178" s="2">
        <v>232.67622461170799</v>
      </c>
      <c r="FW178" s="2">
        <f t="shared" si="417"/>
        <v>0.232676224611708</v>
      </c>
      <c r="FX178" s="2">
        <v>8.6111111111110997E-5</v>
      </c>
      <c r="FY178" s="2">
        <f t="shared" si="418"/>
        <v>1.5829248366013049</v>
      </c>
      <c r="FZ178" s="2">
        <f t="shared" si="423"/>
        <v>99.92851307189521</v>
      </c>
      <c r="GA178" s="2">
        <f t="shared" si="424"/>
        <v>1.9623820500995065E-2</v>
      </c>
      <c r="GB178" s="2">
        <f t="shared" si="425"/>
        <v>0.95070590910871478</v>
      </c>
      <c r="GC178" s="2">
        <f t="shared" si="426"/>
        <v>0.94604192243112917</v>
      </c>
      <c r="HS178" s="2">
        <v>446.99646643109497</v>
      </c>
      <c r="HT178" s="2">
        <f t="shared" si="427"/>
        <v>0.44699646643109497</v>
      </c>
      <c r="HU178" s="2">
        <v>9.2906976744185998E-4</v>
      </c>
      <c r="HV178" s="2">
        <f t="shared" si="428"/>
        <v>11.58441106535985</v>
      </c>
      <c r="HW178" s="2">
        <f t="shared" si="432"/>
        <v>86.339384097894623</v>
      </c>
      <c r="HX178" s="2">
        <f t="shared" si="429"/>
        <v>0.15427380024589968</v>
      </c>
      <c r="HY178" s="2">
        <f t="shared" si="430"/>
        <v>0.86258025578680109</v>
      </c>
      <c r="HZ178" s="2">
        <f t="shared" si="431"/>
        <v>0.90810348341015201</v>
      </c>
      <c r="JU178" s="2">
        <v>1209.0413405720401</v>
      </c>
      <c r="JV178" s="2">
        <f t="shared" si="433"/>
        <v>1.2090413405720402</v>
      </c>
      <c r="JW178" s="2">
        <v>4.8125220334202903E-4</v>
      </c>
      <c r="JX178" s="2">
        <f t="shared" si="434"/>
        <v>7.9942226468775583</v>
      </c>
      <c r="JY178" s="2">
        <f t="shared" si="438"/>
        <v>14.005583868947955</v>
      </c>
      <c r="JZ178" s="2">
        <f t="shared" si="435"/>
        <v>1.654509795651719</v>
      </c>
      <c r="KA178" s="2">
        <f t="shared" si="436"/>
        <v>0.17857427715750412</v>
      </c>
      <c r="KB178" s="2">
        <f t="shared" si="437"/>
        <v>0.18014696011934603</v>
      </c>
      <c r="MP178" t="s">
        <v>29</v>
      </c>
      <c r="MQ178" s="2">
        <v>107.48399999999999</v>
      </c>
    </row>
    <row r="179" spans="2:378" x14ac:dyDescent="0.25">
      <c r="D179" t="s">
        <v>29</v>
      </c>
      <c r="E179" s="2">
        <v>120.97199999999999</v>
      </c>
      <c r="FW179" t="s">
        <v>28</v>
      </c>
      <c r="FX179" s="2">
        <f>SUM(FX168:FX178)</f>
        <v>5.4361111111110999E-3</v>
      </c>
      <c r="HS179" s="2">
        <v>379.85865724381603</v>
      </c>
      <c r="HT179" s="2">
        <f t="shared" si="427"/>
        <v>0.37985865724381601</v>
      </c>
      <c r="HU179" s="2">
        <v>6.4999999999999997E-4</v>
      </c>
      <c r="HV179" s="2">
        <f t="shared" si="428"/>
        <v>8.104738154613468</v>
      </c>
      <c r="HW179" s="2">
        <f t="shared" si="432"/>
        <v>94.444122252508095</v>
      </c>
      <c r="HX179" s="2">
        <f t="shared" si="429"/>
        <v>0.10083236454167072</v>
      </c>
      <c r="HY179" s="2">
        <f t="shared" si="430"/>
        <v>0.92680949565847492</v>
      </c>
      <c r="HZ179" s="2">
        <f t="shared" si="431"/>
        <v>0.97572246271434504</v>
      </c>
      <c r="JU179" s="2">
        <v>1037.73296669721</v>
      </c>
      <c r="JV179" s="2">
        <f t="shared" si="433"/>
        <v>1.0377329666972099</v>
      </c>
      <c r="JW179" s="2">
        <v>7.2180779806810995E-4</v>
      </c>
      <c r="JX179" s="2">
        <f t="shared" si="434"/>
        <v>11.990162758606477</v>
      </c>
      <c r="JY179" s="2">
        <f t="shared" si="438"/>
        <v>25.995746627554432</v>
      </c>
      <c r="JZ179" s="2">
        <f t="shared" si="435"/>
        <v>1.0912314126382394</v>
      </c>
      <c r="KA179" s="2">
        <f t="shared" si="436"/>
        <v>0.32260793672247018</v>
      </c>
      <c r="KB179" s="2">
        <f t="shared" si="437"/>
        <v>0.325449107430337</v>
      </c>
      <c r="MP179" t="s">
        <v>30</v>
      </c>
      <c r="MQ179" s="2">
        <v>8.4000000000000005E-2</v>
      </c>
    </row>
    <row r="180" spans="2:378" x14ac:dyDescent="0.25">
      <c r="D180" t="s">
        <v>30</v>
      </c>
      <c r="E180" s="2">
        <v>-0.12</v>
      </c>
      <c r="AP180" s="31" t="s">
        <v>1435</v>
      </c>
      <c r="AQ180" t="s">
        <v>3</v>
      </c>
      <c r="AR180" t="s">
        <v>4</v>
      </c>
      <c r="AS180" t="s">
        <v>5</v>
      </c>
      <c r="AT180" t="s">
        <v>6</v>
      </c>
      <c r="AU180" t="s">
        <v>7</v>
      </c>
      <c r="AV180" t="s">
        <v>8</v>
      </c>
      <c r="AW180" t="s">
        <v>9</v>
      </c>
      <c r="AX180" t="s">
        <v>10</v>
      </c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FW180" t="s">
        <v>29</v>
      </c>
      <c r="FX180" s="2">
        <v>70.081000000000003</v>
      </c>
      <c r="HS180" s="2">
        <v>316.25441696113</v>
      </c>
      <c r="HT180" s="2">
        <f t="shared" si="427"/>
        <v>0.31625441696112999</v>
      </c>
      <c r="HU180" s="2">
        <v>3.4651162790697601E-4</v>
      </c>
      <c r="HV180" s="2">
        <f t="shared" si="428"/>
        <v>4.3205938641767592</v>
      </c>
      <c r="HW180" s="2">
        <f t="shared" si="432"/>
        <v>98.764716116684852</v>
      </c>
      <c r="HX180" s="2">
        <f t="shared" si="429"/>
        <v>6.2465932246231523E-2</v>
      </c>
      <c r="HY180" s="2">
        <f t="shared" si="430"/>
        <v>0.94986735605407624</v>
      </c>
      <c r="HZ180" s="2">
        <f t="shared" si="431"/>
        <v>0.99999721651813012</v>
      </c>
      <c r="JU180" s="2">
        <v>892.44165550306604</v>
      </c>
      <c r="JV180" s="2">
        <f t="shared" si="433"/>
        <v>0.89244165550306609</v>
      </c>
      <c r="JW180" s="2">
        <v>9.72008742861172E-4</v>
      </c>
      <c r="JX180" s="2">
        <f t="shared" si="434"/>
        <v>16.146324632245381</v>
      </c>
      <c r="JY180" s="2">
        <f t="shared" si="438"/>
        <v>42.142071259799813</v>
      </c>
      <c r="JZ180" s="2">
        <f t="shared" si="435"/>
        <v>0.72356760263633813</v>
      </c>
      <c r="KA180" s="2">
        <f t="shared" si="436"/>
        <v>0.50920669631527626</v>
      </c>
      <c r="KB180" s="2">
        <f t="shared" si="437"/>
        <v>0.51369122067174056</v>
      </c>
      <c r="MP180" t="s">
        <v>31</v>
      </c>
      <c r="MQ180" s="2">
        <v>1.246</v>
      </c>
    </row>
    <row r="181" spans="2:378" x14ac:dyDescent="0.25">
      <c r="D181" t="s">
        <v>31</v>
      </c>
      <c r="E181" s="2">
        <v>1.1970000000000001</v>
      </c>
      <c r="AQ181" s="2">
        <v>1564.9350649350599</v>
      </c>
      <c r="AR181" s="2">
        <f t="shared" ref="AR181:AR192" si="439">AQ181/1000</f>
        <v>1.56493506493506</v>
      </c>
      <c r="AS181" s="2">
        <v>3.7454545454545101E-5</v>
      </c>
      <c r="AT181" s="2">
        <f t="shared" ref="AT181:AT192" si="440">AS181*100/0.00944</f>
        <v>0.39676425269645232</v>
      </c>
      <c r="AU181" s="2">
        <f>AT181</f>
        <v>0.39676425269645232</v>
      </c>
      <c r="AV181" s="2">
        <f>(AR181/0.901)^4.009</f>
        <v>9.146271034197154</v>
      </c>
      <c r="AW181" s="2">
        <f>(AU181*AR181^0.583)/47.027</f>
        <v>1.0954097887426059E-2</v>
      </c>
      <c r="AX181" s="2">
        <f>AW181/1.01677</f>
        <v>1.0773427508114972E-2</v>
      </c>
      <c r="FW181" t="s">
        <v>30</v>
      </c>
      <c r="FX181" s="2">
        <v>0.27800000000000002</v>
      </c>
      <c r="HS181" s="2">
        <v>266.78445229681898</v>
      </c>
      <c r="HT181" s="2">
        <f t="shared" si="427"/>
        <v>0.26678445229681896</v>
      </c>
      <c r="HU181" s="2">
        <v>1.02325581395348E-4</v>
      </c>
      <c r="HV181" s="2">
        <f t="shared" si="428"/>
        <v>1.2758800672736659</v>
      </c>
      <c r="HW181" s="2">
        <f t="shared" si="432"/>
        <v>100.04059618395851</v>
      </c>
      <c r="HX181" s="2">
        <f t="shared" si="429"/>
        <v>4.0050230427972275E-2</v>
      </c>
      <c r="HY181" s="2">
        <f t="shared" si="430"/>
        <v>0.94430229425589041</v>
      </c>
      <c r="HZ181" s="2">
        <f t="shared" si="431"/>
        <v>0.9941384550053064</v>
      </c>
      <c r="JU181" s="2">
        <v>673.25906601800204</v>
      </c>
      <c r="JV181" s="2">
        <f t="shared" si="433"/>
        <v>0.67325906601800201</v>
      </c>
      <c r="JW181" s="2">
        <v>1.21920609180004E-3</v>
      </c>
      <c r="JX181" s="2">
        <f t="shared" si="434"/>
        <v>20.252592887043853</v>
      </c>
      <c r="JY181" s="2">
        <f t="shared" si="438"/>
        <v>62.394664146843667</v>
      </c>
      <c r="JZ181" s="2">
        <f t="shared" si="435"/>
        <v>0.33579017789830795</v>
      </c>
      <c r="KA181" s="2">
        <f t="shared" si="436"/>
        <v>0.71723471405533912</v>
      </c>
      <c r="KB181" s="2">
        <f t="shared" si="437"/>
        <v>0.72355131705321374</v>
      </c>
      <c r="MP181" t="s">
        <v>32</v>
      </c>
      <c r="MQ181" s="2">
        <v>2.3029999999999999</v>
      </c>
    </row>
    <row r="182" spans="2:378" x14ac:dyDescent="0.25">
      <c r="D182" t="s">
        <v>32</v>
      </c>
      <c r="E182" s="2">
        <v>2.552</v>
      </c>
      <c r="AQ182" s="2">
        <v>1192.6406926406901</v>
      </c>
      <c r="AR182" s="2">
        <f t="shared" si="439"/>
        <v>1.1926406926406901</v>
      </c>
      <c r="AS182" s="2">
        <v>2.5494372294372202E-4</v>
      </c>
      <c r="AT182" s="2">
        <f t="shared" si="440"/>
        <v>2.7006750311834957</v>
      </c>
      <c r="AU182" s="2">
        <f t="shared" ref="AU182:AU192" si="441">AT182+AU181</f>
        <v>3.097439283879948</v>
      </c>
      <c r="AV182" s="2">
        <f t="shared" ref="AV182:AV192" si="442">(AR182/0.901)^4.009</f>
        <v>3.0777645476023974</v>
      </c>
      <c r="AW182" s="2">
        <f t="shared" ref="AW182:AW192" si="443">(AU182*AR182^0.583)/47.027</f>
        <v>7.2989541885441989E-2</v>
      </c>
      <c r="AX182" s="2">
        <f t="shared" ref="AX182:AX192" si="444">AW182/1.01677</f>
        <v>7.1785695767422317E-2</v>
      </c>
      <c r="FW182" t="s">
        <v>31</v>
      </c>
      <c r="FX182" s="2">
        <v>1.095</v>
      </c>
      <c r="HT182" t="s">
        <v>28</v>
      </c>
      <c r="HU182" s="2">
        <f>SUM(HU170:HU181)</f>
        <v>8.023255813953474E-3</v>
      </c>
      <c r="JU182" s="2">
        <v>461.62071964088398</v>
      </c>
      <c r="JV182" s="2">
        <f t="shared" si="433"/>
        <v>0.46162071964088397</v>
      </c>
      <c r="JW182" s="2">
        <v>1.0252978918423401E-3</v>
      </c>
      <c r="JX182" s="2">
        <f t="shared" si="434"/>
        <v>17.031526442563788</v>
      </c>
      <c r="JY182" s="2">
        <f t="shared" si="438"/>
        <v>79.426190589407454</v>
      </c>
      <c r="JZ182" s="2">
        <f t="shared" si="435"/>
        <v>0.12011929865804793</v>
      </c>
      <c r="KA182" s="2">
        <f t="shared" si="436"/>
        <v>0.85401958263041167</v>
      </c>
      <c r="KB182" s="2">
        <f t="shared" si="437"/>
        <v>0.86154083411221127</v>
      </c>
    </row>
    <row r="183" spans="2:378" x14ac:dyDescent="0.25">
      <c r="AQ183" s="2">
        <v>1019.48051948051</v>
      </c>
      <c r="AR183" s="2">
        <f t="shared" si="439"/>
        <v>1.0194805194805101</v>
      </c>
      <c r="AS183" s="2">
        <v>5.43636363636363E-4</v>
      </c>
      <c r="AT183" s="2">
        <f t="shared" si="440"/>
        <v>5.7588597842835059</v>
      </c>
      <c r="AU183" s="2">
        <f t="shared" si="441"/>
        <v>8.8562990681634535</v>
      </c>
      <c r="AV183" s="2">
        <f t="shared" si="442"/>
        <v>1.6409654969341785</v>
      </c>
      <c r="AW183" s="2">
        <f t="shared" si="443"/>
        <v>0.19045392016236998</v>
      </c>
      <c r="AX183" s="2">
        <f t="shared" si="444"/>
        <v>0.18731268641125326</v>
      </c>
      <c r="FW183" t="s">
        <v>32</v>
      </c>
      <c r="FX183" s="2">
        <v>2.5379999999999998</v>
      </c>
      <c r="HT183" t="s">
        <v>29</v>
      </c>
      <c r="HU183" s="2">
        <v>91.61</v>
      </c>
      <c r="JU183" s="2">
        <v>368.19901760323398</v>
      </c>
      <c r="JV183" s="2">
        <f t="shared" si="433"/>
        <v>0.36819901760323398</v>
      </c>
      <c r="JW183" s="2">
        <v>7.1749277303814404E-4</v>
      </c>
      <c r="JX183" s="2">
        <f t="shared" si="434"/>
        <v>11.918484601962525</v>
      </c>
      <c r="JY183" s="2">
        <f t="shared" si="438"/>
        <v>91.344675191369987</v>
      </c>
      <c r="JZ183" s="2">
        <f t="shared" si="435"/>
        <v>6.4879683024897369E-2</v>
      </c>
      <c r="KA183" s="2">
        <f t="shared" si="436"/>
        <v>0.94363808186580034</v>
      </c>
      <c r="KB183" s="2">
        <f t="shared" si="437"/>
        <v>0.95194859308341861</v>
      </c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</row>
    <row r="184" spans="2:378" ht="27.6" x14ac:dyDescent="0.25">
      <c r="B184" s="31" t="s">
        <v>1428</v>
      </c>
      <c r="C184" t="s">
        <v>3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/>
      <c r="L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Q184" s="2">
        <v>898.26839826839796</v>
      </c>
      <c r="AR184" s="2">
        <f t="shared" si="439"/>
        <v>0.89826839826839799</v>
      </c>
      <c r="AS184" s="2">
        <v>8.0412121212121098E-4</v>
      </c>
      <c r="AT184" s="2">
        <f t="shared" si="440"/>
        <v>8.5182331792501156</v>
      </c>
      <c r="AU184" s="2">
        <f t="shared" si="441"/>
        <v>17.374532247413569</v>
      </c>
      <c r="AV184" s="2">
        <f t="shared" si="442"/>
        <v>0.9879010628599012</v>
      </c>
      <c r="AW184" s="2">
        <f t="shared" si="443"/>
        <v>0.34705764497627223</v>
      </c>
      <c r="AX184" s="2">
        <f t="shared" si="444"/>
        <v>0.34133348247516376</v>
      </c>
      <c r="HT184" t="s">
        <v>30</v>
      </c>
      <c r="HU184" s="2">
        <v>0.11</v>
      </c>
      <c r="JU184" s="2">
        <v>318.11558438506199</v>
      </c>
      <c r="JV184" s="2">
        <f t="shared" si="433"/>
        <v>0.31811558438506199</v>
      </c>
      <c r="JW184" s="2">
        <v>4.29006557145878E-4</v>
      </c>
      <c r="JX184" s="2">
        <f t="shared" si="434"/>
        <v>7.1263547698650829</v>
      </c>
      <c r="JY184" s="2">
        <f t="shared" si="438"/>
        <v>98.471029961235075</v>
      </c>
      <c r="JZ184" s="2">
        <f t="shared" si="435"/>
        <v>4.356533315498707E-2</v>
      </c>
      <c r="KA184" s="2">
        <f t="shared" si="436"/>
        <v>0.99126920485065695</v>
      </c>
      <c r="KB184" s="2">
        <f t="shared" si="437"/>
        <v>0.99999919784786884</v>
      </c>
      <c r="MN184" s="31" t="s">
        <v>1505</v>
      </c>
      <c r="MO184" t="s">
        <v>3</v>
      </c>
      <c r="MP184" t="s">
        <v>4</v>
      </c>
      <c r="MQ184" t="s">
        <v>5</v>
      </c>
      <c r="MR184" t="s">
        <v>6</v>
      </c>
      <c r="MS184" t="s">
        <v>7</v>
      </c>
      <c r="MT184" t="s">
        <v>8</v>
      </c>
      <c r="MU184" t="s">
        <v>9</v>
      </c>
      <c r="MV184" t="s">
        <v>10</v>
      </c>
      <c r="MX184"/>
    </row>
    <row r="185" spans="2:378" x14ac:dyDescent="0.25">
      <c r="C185" s="2">
        <v>2123.71134020618</v>
      </c>
      <c r="D185" s="2">
        <f t="shared" ref="D185:D194" si="445">C185/1000</f>
        <v>2.1237113402061798</v>
      </c>
      <c r="E185" s="2">
        <v>7.8378378378378299E-5</v>
      </c>
      <c r="F185" s="2">
        <f t="shared" ref="F185:F194" si="446">E185*100/0.00517</f>
        <v>1.5160227926185359</v>
      </c>
      <c r="G185" s="2">
        <f>F185</f>
        <v>1.5160227926185359</v>
      </c>
      <c r="H185" s="2">
        <f>(D185/1.457)^4.609</f>
        <v>5.6780344261208073</v>
      </c>
      <c r="I185" s="2">
        <f>(G185*D185^0.333)/79.235</f>
        <v>2.4587335388552678E-2</v>
      </c>
      <c r="J185" s="2">
        <f>I185/1.02545</f>
        <v>2.3977117742018314E-2</v>
      </c>
      <c r="M185"/>
      <c r="N185"/>
      <c r="O185"/>
      <c r="P185"/>
      <c r="AQ185" s="2">
        <v>803.03030303030198</v>
      </c>
      <c r="AR185" s="2">
        <f t="shared" si="439"/>
        <v>0.80303030303030198</v>
      </c>
      <c r="AS185" s="2">
        <v>1.06850216450216E-3</v>
      </c>
      <c r="AT185" s="2">
        <f t="shared" si="440"/>
        <v>11.318878861251694</v>
      </c>
      <c r="AU185" s="2">
        <f t="shared" si="441"/>
        <v>28.693411108665263</v>
      </c>
      <c r="AV185" s="2">
        <f t="shared" si="442"/>
        <v>0.63034547072392222</v>
      </c>
      <c r="AW185" s="2">
        <f t="shared" si="443"/>
        <v>0.53690027167939092</v>
      </c>
      <c r="AX185" s="2">
        <f t="shared" si="444"/>
        <v>0.52804495773812266</v>
      </c>
      <c r="HT185" t="s">
        <v>31</v>
      </c>
      <c r="HU185" s="2">
        <v>0.91400000000000003</v>
      </c>
      <c r="JU185" s="2">
        <v>246.62154222190799</v>
      </c>
      <c r="JV185" s="2">
        <f t="shared" si="433"/>
        <v>0.24662154222190799</v>
      </c>
      <c r="JW185" s="2">
        <v>9.51843756610027E-5</v>
      </c>
      <c r="JX185" s="2">
        <f t="shared" si="434"/>
        <v>1.5811358083223039</v>
      </c>
      <c r="JY185" s="2">
        <f t="shared" si="438"/>
        <v>100.05216576955738</v>
      </c>
      <c r="JZ185" s="2">
        <f t="shared" si="435"/>
        <v>2.1776702442282751E-2</v>
      </c>
      <c r="KA185" s="2">
        <f t="shared" si="436"/>
        <v>0.96281219234228654</v>
      </c>
      <c r="KB185" s="2">
        <f t="shared" si="437"/>
        <v>0.97129156772855685</v>
      </c>
      <c r="MO185" s="2">
        <v>1906.0724898421199</v>
      </c>
      <c r="MP185" s="2">
        <f t="shared" ref="MP185:MP197" si="447">MO185/1000</f>
        <v>1.90607248984212</v>
      </c>
      <c r="MQ185" s="2">
        <v>3.3507853403140198E-5</v>
      </c>
      <c r="MR185" s="32">
        <f t="shared" ref="MR185:MR197" si="448">MQ185*100/0.00811</f>
        <v>0.41316711964414554</v>
      </c>
      <c r="MS185" s="2">
        <f>MR185</f>
        <v>0.41316711964414554</v>
      </c>
      <c r="MT185" s="2">
        <f>(MP185/1.022)^3.155</f>
        <v>7.1453296967689131</v>
      </c>
      <c r="MU185" s="2">
        <f>(MS185*MP185^0.278)/72.299</f>
        <v>6.8371045186553011E-3</v>
      </c>
      <c r="MV185" s="2">
        <f>MU185/1.00449</f>
        <v>6.8065431399568941E-3</v>
      </c>
    </row>
    <row r="186" spans="2:378" ht="27.6" x14ac:dyDescent="0.25">
      <c r="C186" s="2">
        <v>1731.95876288659</v>
      </c>
      <c r="D186" s="2">
        <f t="shared" si="445"/>
        <v>1.73195876288659</v>
      </c>
      <c r="E186" s="2">
        <v>2.8918918918918903E-4</v>
      </c>
      <c r="F186" s="2">
        <f t="shared" si="446"/>
        <v>5.5936013382821859</v>
      </c>
      <c r="G186" s="2">
        <f t="shared" ref="G186:G194" si="449">F186+G185</f>
        <v>7.1096241309007215</v>
      </c>
      <c r="H186" s="2">
        <f t="shared" ref="H186:H194" si="450">(D186/1.457)^4.609</f>
        <v>2.2183725472547855</v>
      </c>
      <c r="I186" s="2">
        <f t="shared" ref="I186:I194" si="451">(G186*D186^0.333)/79.235</f>
        <v>0.10773643043901961</v>
      </c>
      <c r="J186" s="2">
        <f t="shared" ref="J186:J194" si="452">I186/1.02545</f>
        <v>0.10506258758498183</v>
      </c>
      <c r="AQ186" s="2">
        <v>690.47619047619003</v>
      </c>
      <c r="AR186" s="2">
        <f t="shared" si="439"/>
        <v>0.69047619047619002</v>
      </c>
      <c r="AS186" s="2">
        <v>1.34095238095238E-3</v>
      </c>
      <c r="AT186" s="2">
        <f t="shared" si="440"/>
        <v>14.205004035512498</v>
      </c>
      <c r="AU186" s="2">
        <f t="shared" si="441"/>
        <v>42.898415144177761</v>
      </c>
      <c r="AV186" s="2">
        <f t="shared" si="442"/>
        <v>0.34407687195264752</v>
      </c>
      <c r="AW186" s="2">
        <f t="shared" si="443"/>
        <v>0.73505133313855753</v>
      </c>
      <c r="AX186" s="2">
        <f t="shared" si="444"/>
        <v>0.72292783337289412</v>
      </c>
      <c r="FU186" s="31" t="s">
        <v>1454</v>
      </c>
      <c r="FV186" t="s">
        <v>3</v>
      </c>
      <c r="FW186" t="s">
        <v>4</v>
      </c>
      <c r="FX186" t="s">
        <v>5</v>
      </c>
      <c r="FY186" t="s">
        <v>6</v>
      </c>
      <c r="FZ186" t="s">
        <v>7</v>
      </c>
      <c r="GA186" t="s">
        <v>8</v>
      </c>
      <c r="GB186" t="s">
        <v>9</v>
      </c>
      <c r="GC186" t="s">
        <v>10</v>
      </c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T186" t="s">
        <v>32</v>
      </c>
      <c r="HU186" s="2">
        <v>2.613</v>
      </c>
      <c r="JV186" t="s">
        <v>28</v>
      </c>
      <c r="JW186" s="2">
        <f>SUM(JW175:JW185)</f>
        <v>6.023140379327354E-3</v>
      </c>
      <c r="MO186" s="2">
        <v>1582.3748205947099</v>
      </c>
      <c r="MP186" s="2">
        <f t="shared" si="447"/>
        <v>1.5823748205947099</v>
      </c>
      <c r="MQ186" s="2">
        <v>1.3089005235602001E-4</v>
      </c>
      <c r="MR186" s="32">
        <f t="shared" si="448"/>
        <v>1.6139340611099879</v>
      </c>
      <c r="MS186" s="2">
        <f t="shared" ref="MS186:MS197" si="453">MR186+MS185</f>
        <v>2.0271011807541335</v>
      </c>
      <c r="MT186" s="2">
        <f t="shared" ref="MT186:MT197" si="454">(MP186/1.022)^3.155</f>
        <v>3.9719471939094553</v>
      </c>
      <c r="MU186" s="2">
        <f t="shared" ref="MU186:MU197" si="455">(MS186*MP186^0.278)/72.299</f>
        <v>3.1853058505828404E-2</v>
      </c>
      <c r="MV186" s="2">
        <f t="shared" ref="MV186:MV197" si="456">MU186/1.00449</f>
        <v>3.1710677563567977E-2</v>
      </c>
    </row>
    <row r="187" spans="2:378" x14ac:dyDescent="0.25">
      <c r="C187" s="2">
        <v>1546.3917525773099</v>
      </c>
      <c r="D187" s="2">
        <f t="shared" si="445"/>
        <v>1.5463917525773099</v>
      </c>
      <c r="E187" s="2">
        <v>4.8108108108108099E-4</v>
      </c>
      <c r="F187" s="2">
        <f t="shared" si="446"/>
        <v>9.3052433477965373</v>
      </c>
      <c r="G187" s="2">
        <f t="shared" si="449"/>
        <v>16.414867478697261</v>
      </c>
      <c r="H187" s="2">
        <f t="shared" si="450"/>
        <v>1.3157961630969155</v>
      </c>
      <c r="I187" s="2">
        <f t="shared" si="451"/>
        <v>0.23953209911854909</v>
      </c>
      <c r="J187" s="2">
        <f t="shared" si="452"/>
        <v>0.23358730227563421</v>
      </c>
      <c r="AQ187" s="2">
        <v>530.30303030303003</v>
      </c>
      <c r="AR187" s="2">
        <f t="shared" si="439"/>
        <v>0.53030303030303005</v>
      </c>
      <c r="AS187" s="2">
        <v>1.60559307359307E-3</v>
      </c>
      <c r="AT187" s="2">
        <f t="shared" si="440"/>
        <v>17.008401203316421</v>
      </c>
      <c r="AU187" s="2">
        <f t="shared" si="441"/>
        <v>59.906816347494185</v>
      </c>
      <c r="AV187" s="2">
        <f t="shared" si="442"/>
        <v>0.11943330905899055</v>
      </c>
      <c r="AW187" s="2">
        <f t="shared" si="443"/>
        <v>0.88008885456830843</v>
      </c>
      <c r="AX187" s="2">
        <f t="shared" si="444"/>
        <v>0.86557319213618467</v>
      </c>
      <c r="FV187" s="2">
        <v>3066.2650602409599</v>
      </c>
      <c r="FW187" s="2">
        <f t="shared" ref="FW187:FW196" si="457">FV187/1000</f>
        <v>3.0662650602409598</v>
      </c>
      <c r="FX187" s="2">
        <v>3.5489360037552897E-5</v>
      </c>
      <c r="FY187" s="2">
        <f t="shared" ref="FY187:FY196" si="458">FX187*100/0.0037</f>
        <v>0.95917189290683502</v>
      </c>
      <c r="FZ187" s="2">
        <f>FY187</f>
        <v>0.95917189290683502</v>
      </c>
      <c r="GA187" s="2">
        <f>(FW187/1.5)^2.259</f>
        <v>5.0287627327708524</v>
      </c>
      <c r="GB187" s="2">
        <f>(FZ187*FW187^0.00097)/108.047</f>
        <v>8.8870115056888469E-3</v>
      </c>
      <c r="GC187" s="2">
        <f>GB187/0.92481</f>
        <v>9.6095538604565774E-3</v>
      </c>
      <c r="JV187" t="s">
        <v>29</v>
      </c>
      <c r="JW187" s="2">
        <v>81.11</v>
      </c>
      <c r="MO187" s="2">
        <v>1371.0707715943299</v>
      </c>
      <c r="MP187" s="2">
        <f t="shared" si="447"/>
        <v>1.37107077159433</v>
      </c>
      <c r="MQ187" s="2">
        <v>2.9424083769633502E-4</v>
      </c>
      <c r="MR187" s="32">
        <f t="shared" si="448"/>
        <v>3.6281237693752781</v>
      </c>
      <c r="MS187" s="2">
        <f t="shared" si="453"/>
        <v>5.6552249501294121</v>
      </c>
      <c r="MT187" s="2">
        <f t="shared" si="454"/>
        <v>2.5270062848388406</v>
      </c>
      <c r="MU187" s="2">
        <f t="shared" si="455"/>
        <v>8.5392600376523908E-2</v>
      </c>
      <c r="MV187" s="2">
        <f t="shared" si="456"/>
        <v>8.5010901429107208E-2</v>
      </c>
    </row>
    <row r="188" spans="2:378" x14ac:dyDescent="0.25">
      <c r="C188" s="2">
        <v>1422.6804123711299</v>
      </c>
      <c r="D188" s="2">
        <f t="shared" si="445"/>
        <v>1.4226804123711299</v>
      </c>
      <c r="E188" s="2">
        <v>6.8108108108108102E-4</v>
      </c>
      <c r="F188" s="2">
        <f t="shared" si="446"/>
        <v>13.173715301374875</v>
      </c>
      <c r="G188" s="2">
        <f t="shared" si="449"/>
        <v>29.588582780072137</v>
      </c>
      <c r="H188" s="2">
        <f t="shared" si="450"/>
        <v>0.89595606128185201</v>
      </c>
      <c r="I188" s="2">
        <f t="shared" si="451"/>
        <v>0.41994445390988377</v>
      </c>
      <c r="J188" s="2">
        <f t="shared" si="452"/>
        <v>0.40952211605625216</v>
      </c>
      <c r="AQ188" s="2">
        <v>391.77489177489099</v>
      </c>
      <c r="AR188" s="2">
        <f t="shared" si="439"/>
        <v>0.391774891774891</v>
      </c>
      <c r="AS188" s="2">
        <v>1.41014718614718E-3</v>
      </c>
      <c r="AT188" s="2">
        <f t="shared" si="440"/>
        <v>14.937999853254025</v>
      </c>
      <c r="AU188" s="2">
        <f t="shared" si="441"/>
        <v>74.844816200748213</v>
      </c>
      <c r="AV188" s="2">
        <f t="shared" si="442"/>
        <v>3.5480688575071299E-2</v>
      </c>
      <c r="AW188" s="2">
        <f t="shared" si="443"/>
        <v>0.92162615035499418</v>
      </c>
      <c r="AX188" s="2">
        <f t="shared" si="444"/>
        <v>0.90642539645642006</v>
      </c>
      <c r="FV188" s="2">
        <v>2343.3734939759001</v>
      </c>
      <c r="FW188" s="2">
        <f t="shared" si="457"/>
        <v>2.3433734939759003</v>
      </c>
      <c r="FX188" s="2">
        <v>1.6967023939915501E-4</v>
      </c>
      <c r="FY188" s="2">
        <f t="shared" si="458"/>
        <v>4.5856821459231085</v>
      </c>
      <c r="FZ188" s="2">
        <f t="shared" ref="FZ188:FZ196" si="459">FY188+FZ187</f>
        <v>5.5448540388299437</v>
      </c>
      <c r="GA188" s="2">
        <f t="shared" ref="GA188:GA196" si="460">(FW188/1.5)^2.259</f>
        <v>2.7395663573122406</v>
      </c>
      <c r="GB188" s="2">
        <f t="shared" ref="GB188:GB196" si="461">(FZ188*FW188^0.00097)/108.047</f>
        <v>5.1361317051472039E-2</v>
      </c>
      <c r="GC188" s="2">
        <f t="shared" ref="GC188:GC196" si="462">GB188/0.92481</f>
        <v>5.5537155795754842E-2</v>
      </c>
      <c r="JV188" t="s">
        <v>30</v>
      </c>
      <c r="JW188" s="2">
        <v>0.17699999999999999</v>
      </c>
      <c r="MO188" s="2">
        <v>1214.0633528067999</v>
      </c>
      <c r="MP188" s="2">
        <f t="shared" si="447"/>
        <v>1.2140633528067999</v>
      </c>
      <c r="MQ188" s="2">
        <v>4.9528795811518297E-4</v>
      </c>
      <c r="MR188" s="32">
        <f t="shared" si="448"/>
        <v>6.1071264872402349</v>
      </c>
      <c r="MS188" s="2">
        <f t="shared" si="453"/>
        <v>11.762351437369647</v>
      </c>
      <c r="MT188" s="2">
        <f t="shared" si="454"/>
        <v>1.7217253846604632</v>
      </c>
      <c r="MU188" s="2">
        <f t="shared" si="455"/>
        <v>0.17170421486822607</v>
      </c>
      <c r="MV188" s="2">
        <f t="shared" si="456"/>
        <v>0.17093670904461572</v>
      </c>
    </row>
    <row r="189" spans="2:378" ht="27.6" x14ac:dyDescent="0.25">
      <c r="C189" s="2">
        <v>1257.7319587628799</v>
      </c>
      <c r="D189" s="2">
        <f t="shared" si="445"/>
        <v>1.2577319587628799</v>
      </c>
      <c r="E189" s="2">
        <v>8.7027027027026995E-4</v>
      </c>
      <c r="F189" s="2">
        <f t="shared" si="446"/>
        <v>16.833080662867889</v>
      </c>
      <c r="G189" s="2">
        <f t="shared" si="449"/>
        <v>46.42166344294003</v>
      </c>
      <c r="H189" s="2">
        <f t="shared" si="450"/>
        <v>0.50771087066243925</v>
      </c>
      <c r="I189" s="2">
        <f t="shared" si="451"/>
        <v>0.63236303105771441</v>
      </c>
      <c r="J189" s="2">
        <f t="shared" si="452"/>
        <v>0.61666880984710559</v>
      </c>
      <c r="AQ189" s="2">
        <v>344.15584415584402</v>
      </c>
      <c r="AR189" s="2">
        <f t="shared" si="439"/>
        <v>0.34415584415584405</v>
      </c>
      <c r="AS189" s="2">
        <v>1.10633766233766E-3</v>
      </c>
      <c r="AT189" s="2">
        <f t="shared" si="440"/>
        <v>11.719678626458263</v>
      </c>
      <c r="AU189" s="2">
        <f t="shared" si="441"/>
        <v>86.564494827206474</v>
      </c>
      <c r="AV189" s="2">
        <f t="shared" si="442"/>
        <v>2.1103753444441389E-2</v>
      </c>
      <c r="AW189" s="2">
        <f t="shared" si="443"/>
        <v>0.98837277930633383</v>
      </c>
      <c r="AX189" s="2">
        <f t="shared" si="444"/>
        <v>0.97207114618481449</v>
      </c>
      <c r="FV189" s="2">
        <v>1963.8554216867401</v>
      </c>
      <c r="FW189" s="2">
        <f t="shared" si="457"/>
        <v>1.9638554216867401</v>
      </c>
      <c r="FX189" s="2">
        <v>3.2539117508996999E-4</v>
      </c>
      <c r="FY189" s="2">
        <f t="shared" si="458"/>
        <v>8.7943560835127013</v>
      </c>
      <c r="FZ189" s="2">
        <f t="shared" si="459"/>
        <v>14.339210122342646</v>
      </c>
      <c r="GA189" s="2">
        <f t="shared" si="460"/>
        <v>1.8379946099995941</v>
      </c>
      <c r="GB189" s="2">
        <f t="shared" si="461"/>
        <v>0.13279961994443121</v>
      </c>
      <c r="GC189" s="2">
        <f t="shared" si="462"/>
        <v>0.14359665222524756</v>
      </c>
      <c r="HR189" s="31" t="s">
        <v>1474</v>
      </c>
      <c r="HS189" t="s">
        <v>3</v>
      </c>
      <c r="HT189" t="s">
        <v>4</v>
      </c>
      <c r="HU189" t="s">
        <v>5</v>
      </c>
      <c r="HV189" t="s">
        <v>6</v>
      </c>
      <c r="HW189" t="s">
        <v>7</v>
      </c>
      <c r="HX189" t="s">
        <v>8</v>
      </c>
      <c r="HY189" t="s">
        <v>9</v>
      </c>
      <c r="HZ189" t="s">
        <v>10</v>
      </c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V189" t="s">
        <v>31</v>
      </c>
      <c r="JW189" s="2">
        <v>1.0049999999999999</v>
      </c>
      <c r="MO189" s="2">
        <v>1076.4418120439</v>
      </c>
      <c r="MP189" s="2">
        <f t="shared" si="447"/>
        <v>1.0764418120438999</v>
      </c>
      <c r="MQ189" s="2">
        <v>7.0890052356020901E-4</v>
      </c>
      <c r="MR189" s="32">
        <f t="shared" si="448"/>
        <v>8.7410668749717519</v>
      </c>
      <c r="MS189" s="2">
        <f t="shared" si="453"/>
        <v>20.503418312341399</v>
      </c>
      <c r="MT189" s="2">
        <f t="shared" si="454"/>
        <v>1.1779114306800373</v>
      </c>
      <c r="MU189" s="2">
        <f t="shared" si="455"/>
        <v>0.28945919980319129</v>
      </c>
      <c r="MV189" s="2">
        <f t="shared" si="456"/>
        <v>0.28816533743809419</v>
      </c>
    </row>
    <row r="190" spans="2:378" x14ac:dyDescent="0.25">
      <c r="C190" s="2">
        <v>948.45360824742204</v>
      </c>
      <c r="D190" s="2">
        <f t="shared" si="445"/>
        <v>0.94845360824742209</v>
      </c>
      <c r="E190" s="2">
        <v>1.0837837837837799E-3</v>
      </c>
      <c r="F190" s="2">
        <f t="shared" si="446"/>
        <v>20.962935856552804</v>
      </c>
      <c r="G190" s="2">
        <f t="shared" si="449"/>
        <v>67.384599299492834</v>
      </c>
      <c r="H190" s="2">
        <f t="shared" si="450"/>
        <v>0.13825539867826489</v>
      </c>
      <c r="I190" s="2">
        <f t="shared" si="451"/>
        <v>0.83558367586893723</v>
      </c>
      <c r="J190" s="2">
        <f t="shared" si="452"/>
        <v>0.81484584901159218</v>
      </c>
      <c r="AQ190" s="2">
        <v>309.52380952380901</v>
      </c>
      <c r="AR190" s="2">
        <f t="shared" si="439"/>
        <v>0.30952380952380898</v>
      </c>
      <c r="AS190" s="2">
        <v>7.7047619047619002E-4</v>
      </c>
      <c r="AT190" s="2">
        <f t="shared" si="440"/>
        <v>8.1618240516545555</v>
      </c>
      <c r="AU190" s="2">
        <f t="shared" si="441"/>
        <v>94.726318878861036</v>
      </c>
      <c r="AV190" s="2">
        <f t="shared" si="442"/>
        <v>1.3794336219410315E-2</v>
      </c>
      <c r="AW190" s="2">
        <f t="shared" si="443"/>
        <v>1.0167121748902659</v>
      </c>
      <c r="AX190" s="2">
        <f t="shared" si="444"/>
        <v>0.99994312862325396</v>
      </c>
      <c r="FV190" s="2">
        <v>1746.98795180722</v>
      </c>
      <c r="FW190" s="2">
        <f t="shared" si="457"/>
        <v>1.74698795180722</v>
      </c>
      <c r="FX190" s="2">
        <v>4.6168439993741198E-4</v>
      </c>
      <c r="FY190" s="2">
        <f t="shared" si="458"/>
        <v>12.477956755065188</v>
      </c>
      <c r="FZ190" s="2">
        <f t="shared" si="459"/>
        <v>26.817166877407836</v>
      </c>
      <c r="GA190" s="2">
        <f t="shared" si="460"/>
        <v>1.4110511341957785</v>
      </c>
      <c r="GB190" s="2">
        <f t="shared" si="461"/>
        <v>0.24833343901001079</v>
      </c>
      <c r="GC190" s="2">
        <f t="shared" si="462"/>
        <v>0.2685237389409833</v>
      </c>
      <c r="HS190" s="2">
        <v>2335.05154639175</v>
      </c>
      <c r="HT190" s="2">
        <f t="shared" ref="HT190:HT202" si="463">HS190/1000</f>
        <v>2.3350515463917501</v>
      </c>
      <c r="HU190" s="2">
        <v>2.29074889867834E-5</v>
      </c>
      <c r="HV190" s="2">
        <f>HU190*100/0.00657</f>
        <v>0.34866802110781431</v>
      </c>
      <c r="HW190" s="2">
        <f>HV190</f>
        <v>0.34866802110781431</v>
      </c>
      <c r="HX190" s="2">
        <f>(HT190/0.862)^1.73</f>
        <v>5.6069324873911288</v>
      </c>
      <c r="HY190" s="2">
        <f>(HW190*HT190^(-0.127))/134.882</f>
        <v>2.3210498496113244E-3</v>
      </c>
      <c r="HZ190" s="2">
        <f>HY190/0.89257</f>
        <v>2.6004121241037952E-3</v>
      </c>
      <c r="JV190" t="s">
        <v>32</v>
      </c>
      <c r="JW190" s="2">
        <v>2.7240000000000002</v>
      </c>
      <c r="MO190" s="2">
        <v>954.26428672501902</v>
      </c>
      <c r="MP190" s="2">
        <f t="shared" si="447"/>
        <v>0.95426428672501906</v>
      </c>
      <c r="MQ190" s="2">
        <v>9.2251308900523495E-4</v>
      </c>
      <c r="MR190" s="32">
        <f t="shared" si="448"/>
        <v>11.375007262703267</v>
      </c>
      <c r="MS190" s="2">
        <f t="shared" si="453"/>
        <v>31.878425575044666</v>
      </c>
      <c r="MT190" s="2">
        <f t="shared" si="454"/>
        <v>0.80544720682630455</v>
      </c>
      <c r="MU190" s="2">
        <f t="shared" si="455"/>
        <v>0.43522362728626524</v>
      </c>
      <c r="MV190" s="2">
        <f t="shared" si="456"/>
        <v>0.43327820813175361</v>
      </c>
    </row>
    <row r="191" spans="2:378" x14ac:dyDescent="0.25">
      <c r="C191" s="2">
        <v>701.03092783504997</v>
      </c>
      <c r="D191" s="2">
        <f t="shared" si="445"/>
        <v>0.70103092783504994</v>
      </c>
      <c r="E191" s="2">
        <v>8.1351351351351305E-4</v>
      </c>
      <c r="F191" s="2">
        <f t="shared" si="446"/>
        <v>15.735271054419981</v>
      </c>
      <c r="G191" s="2">
        <f t="shared" si="449"/>
        <v>83.119870353912816</v>
      </c>
      <c r="H191" s="2">
        <f t="shared" si="450"/>
        <v>3.4325556057066157E-2</v>
      </c>
      <c r="I191" s="2">
        <f t="shared" si="451"/>
        <v>0.93200507095827201</v>
      </c>
      <c r="J191" s="2">
        <f t="shared" si="452"/>
        <v>0.90887422200816426</v>
      </c>
      <c r="AQ191" s="2">
        <v>287.87878787878702</v>
      </c>
      <c r="AR191" s="2">
        <f t="shared" si="439"/>
        <v>0.28787878787878701</v>
      </c>
      <c r="AS191" s="2">
        <v>3.8656277056277002E-4</v>
      </c>
      <c r="AT191" s="2">
        <f t="shared" si="440"/>
        <v>4.0949446034191732</v>
      </c>
      <c r="AU191" s="2">
        <f t="shared" si="441"/>
        <v>98.821263482280216</v>
      </c>
      <c r="AV191" s="2">
        <f t="shared" si="442"/>
        <v>1.0315252461072209E-2</v>
      </c>
      <c r="AW191" s="2">
        <f t="shared" si="443"/>
        <v>1.0167691543531492</v>
      </c>
      <c r="AX191" s="2">
        <f t="shared" si="444"/>
        <v>0.99999916830074576</v>
      </c>
      <c r="FV191" s="2">
        <v>1530.1204819277</v>
      </c>
      <c r="FW191" s="2">
        <f t="shared" si="457"/>
        <v>1.5301204819276999</v>
      </c>
      <c r="FX191" s="2">
        <v>6.1551009231732099E-4</v>
      </c>
      <c r="FY191" s="2">
        <f t="shared" si="458"/>
        <v>16.635407900468135</v>
      </c>
      <c r="FZ191" s="2">
        <f t="shared" si="459"/>
        <v>43.452574777875967</v>
      </c>
      <c r="GA191" s="2">
        <f t="shared" si="460"/>
        <v>1.0459358303269273</v>
      </c>
      <c r="GB191" s="2">
        <f t="shared" si="461"/>
        <v>0.40232960104835713</v>
      </c>
      <c r="GC191" s="2">
        <f t="shared" si="462"/>
        <v>0.43504027967729275</v>
      </c>
      <c r="HS191" s="2">
        <v>1963.9175257731899</v>
      </c>
      <c r="HT191" s="2">
        <f t="shared" si="463"/>
        <v>1.96391752577319</v>
      </c>
      <c r="HU191" s="2">
        <v>8.1057268722466594E-5</v>
      </c>
      <c r="HV191" s="2">
        <f t="shared" ref="HV191:HV202" si="464">HU191*100/0.00657</f>
        <v>1.233748382381531</v>
      </c>
      <c r="HW191" s="2">
        <f>HV191+HW190</f>
        <v>1.5824164034893453</v>
      </c>
      <c r="HX191" s="2">
        <f t="shared" ref="HX191:HX202" si="465">(HT191/0.862)^1.73</f>
        <v>4.1560010179855471</v>
      </c>
      <c r="HY191" s="2">
        <f t="shared" ref="HY191:HY202" si="466">(HW191*HT191^(-0.127))/134.882</f>
        <v>1.0768125959875139E-2</v>
      </c>
      <c r="HZ191" s="2">
        <f t="shared" ref="HZ191:HZ202" si="467">HY191/0.89257</f>
        <v>1.2064180915642627E-2</v>
      </c>
      <c r="JV191"/>
      <c r="MO191" s="2">
        <v>858.99250035375701</v>
      </c>
      <c r="MP191" s="2">
        <f t="shared" si="447"/>
        <v>0.85899250035375696</v>
      </c>
      <c r="MQ191" s="2">
        <v>1.1172774869109899E-3</v>
      </c>
      <c r="MR191" s="32">
        <f t="shared" si="448"/>
        <v>13.776541145634894</v>
      </c>
      <c r="MS191" s="2">
        <f t="shared" si="453"/>
        <v>45.65496672067956</v>
      </c>
      <c r="MT191" s="2">
        <f t="shared" si="454"/>
        <v>0.57798809449251953</v>
      </c>
      <c r="MU191" s="2">
        <f t="shared" si="455"/>
        <v>0.60534754517333733</v>
      </c>
      <c r="MV191" s="2">
        <f t="shared" si="456"/>
        <v>0.60264168401212281</v>
      </c>
    </row>
    <row r="192" spans="2:378" x14ac:dyDescent="0.25">
      <c r="C192" s="2">
        <v>639.17525773195803</v>
      </c>
      <c r="D192" s="2">
        <f t="shared" si="445"/>
        <v>0.63917525773195805</v>
      </c>
      <c r="E192" s="2">
        <v>5.2702702702702602E-4</v>
      </c>
      <c r="F192" s="2">
        <f t="shared" si="446"/>
        <v>10.19394636415911</v>
      </c>
      <c r="G192" s="2">
        <f t="shared" si="449"/>
        <v>93.313816718071934</v>
      </c>
      <c r="H192" s="2">
        <f t="shared" si="450"/>
        <v>2.242421762475055E-2</v>
      </c>
      <c r="I192" s="2">
        <f t="shared" si="451"/>
        <v>1.0146127981196982</v>
      </c>
      <c r="J192" s="2">
        <f t="shared" si="452"/>
        <v>0.9894317598319744</v>
      </c>
      <c r="AQ192" s="2">
        <v>257.575757575757</v>
      </c>
      <c r="AR192" s="2">
        <f t="shared" si="439"/>
        <v>0.25757575757575701</v>
      </c>
      <c r="AS192" s="2">
        <v>1.0668398268398201E-4</v>
      </c>
      <c r="AT192" s="2">
        <f t="shared" si="440"/>
        <v>1.1301269352116736</v>
      </c>
      <c r="AU192" s="2">
        <f t="shared" si="441"/>
        <v>99.951390417491893</v>
      </c>
      <c r="AV192" s="2">
        <f t="shared" si="442"/>
        <v>6.6042940440275422E-3</v>
      </c>
      <c r="AW192" s="2">
        <f t="shared" si="443"/>
        <v>0.96382718618194063</v>
      </c>
      <c r="AX192" s="2">
        <f t="shared" si="444"/>
        <v>0.94793039348322694</v>
      </c>
      <c r="FV192" s="2">
        <v>1042.16867469879</v>
      </c>
      <c r="FW192" s="2">
        <f t="shared" si="457"/>
        <v>1.0421686746987899</v>
      </c>
      <c r="FX192" s="2">
        <v>7.9846854952276604E-4</v>
      </c>
      <c r="FY192" s="2">
        <f t="shared" si="458"/>
        <v>21.580231068182865</v>
      </c>
      <c r="FZ192" s="2">
        <f t="shared" si="459"/>
        <v>65.032805846058835</v>
      </c>
      <c r="GA192" s="2">
        <f t="shared" si="460"/>
        <v>0.439270280979628</v>
      </c>
      <c r="GB192" s="2">
        <f t="shared" si="461"/>
        <v>0.60191778964328035</v>
      </c>
      <c r="GC192" s="2">
        <f t="shared" si="462"/>
        <v>0.65085562401280295</v>
      </c>
      <c r="HS192" s="2">
        <v>1680.4123711340201</v>
      </c>
      <c r="HT192" s="2">
        <f t="shared" si="463"/>
        <v>1.68041237113402</v>
      </c>
      <c r="HU192" s="2">
        <v>2.2643171806167401E-4</v>
      </c>
      <c r="HV192" s="2">
        <f t="shared" si="464"/>
        <v>3.446449285565814</v>
      </c>
      <c r="HW192" s="2">
        <f t="shared" ref="HW192:HW202" si="468">HV192+HW191</f>
        <v>5.0288656890551593</v>
      </c>
      <c r="HX192" s="2">
        <f t="shared" si="465"/>
        <v>3.1735247191585421</v>
      </c>
      <c r="HY192" s="2">
        <f t="shared" si="466"/>
        <v>3.4905046763476361E-2</v>
      </c>
      <c r="HZ192" s="2">
        <f t="shared" si="467"/>
        <v>3.9106228938320088E-2</v>
      </c>
      <c r="JV192"/>
      <c r="MO192" s="2">
        <v>678.37433544239798</v>
      </c>
      <c r="MP192" s="2">
        <f t="shared" si="447"/>
        <v>0.678374335442398</v>
      </c>
      <c r="MQ192" s="2">
        <v>1.24921465968586E-3</v>
      </c>
      <c r="MR192" s="32">
        <f t="shared" si="448"/>
        <v>15.403386679233787</v>
      </c>
      <c r="MS192" s="2">
        <f t="shared" si="453"/>
        <v>61.058353399913344</v>
      </c>
      <c r="MT192" s="2">
        <f t="shared" si="454"/>
        <v>0.27445326999731379</v>
      </c>
      <c r="MU192" s="2">
        <f t="shared" si="455"/>
        <v>0.75816074355938745</v>
      </c>
      <c r="MV192" s="2">
        <f t="shared" si="456"/>
        <v>0.75477181809613569</v>
      </c>
    </row>
    <row r="193" spans="1:378" x14ac:dyDescent="0.25">
      <c r="C193" s="2">
        <v>556.70103092783495</v>
      </c>
      <c r="D193" s="2">
        <f t="shared" si="445"/>
        <v>0.55670103092783496</v>
      </c>
      <c r="E193" s="2">
        <v>2.8108108108108101E-4</v>
      </c>
      <c r="F193" s="2">
        <f t="shared" si="446"/>
        <v>5.4367713942182014</v>
      </c>
      <c r="G193" s="2">
        <f t="shared" si="449"/>
        <v>98.750588112290131</v>
      </c>
      <c r="H193" s="2">
        <f t="shared" si="450"/>
        <v>1.1862789980146877E-2</v>
      </c>
      <c r="I193" s="2">
        <f t="shared" si="451"/>
        <v>1.0254506459956516</v>
      </c>
      <c r="J193" s="2">
        <f t="shared" si="452"/>
        <v>1.000000629963091</v>
      </c>
      <c r="AR193" t="s">
        <v>28</v>
      </c>
      <c r="AS193" s="2">
        <f>SUM(AS181:AS192)</f>
        <v>9.4354112554112315E-3</v>
      </c>
      <c r="FV193" s="2">
        <v>807.22891566264798</v>
      </c>
      <c r="FW193" s="2">
        <f t="shared" si="457"/>
        <v>0.80722891566264798</v>
      </c>
      <c r="FX193" s="2">
        <v>6.2111954310749501E-4</v>
      </c>
      <c r="FY193" s="2">
        <f t="shared" si="458"/>
        <v>16.787014678580945</v>
      </c>
      <c r="FZ193" s="2">
        <f t="shared" si="459"/>
        <v>81.819820524639781</v>
      </c>
      <c r="GA193" s="2">
        <f t="shared" si="460"/>
        <v>0.24666947780143347</v>
      </c>
      <c r="GB193" s="2">
        <f t="shared" si="461"/>
        <v>0.75710409716386851</v>
      </c>
      <c r="GC193" s="2">
        <f t="shared" si="462"/>
        <v>0.81865907285157868</v>
      </c>
      <c r="HS193" s="2">
        <v>1458.76288659793</v>
      </c>
      <c r="HT193" s="2">
        <f t="shared" si="463"/>
        <v>1.4587628865979301</v>
      </c>
      <c r="HU193" s="2">
        <v>3.8766519823788502E-4</v>
      </c>
      <c r="HV193" s="2">
        <f t="shared" si="464"/>
        <v>5.9005357418247337</v>
      </c>
      <c r="HW193" s="2">
        <f t="shared" si="468"/>
        <v>10.929401430879892</v>
      </c>
      <c r="HX193" s="2">
        <f t="shared" si="465"/>
        <v>2.4846542924243495</v>
      </c>
      <c r="HY193" s="2">
        <f t="shared" si="466"/>
        <v>7.7235386306828274E-2</v>
      </c>
      <c r="HZ193" s="2">
        <f t="shared" si="467"/>
        <v>8.6531461181563657E-2</v>
      </c>
      <c r="MO193" s="2">
        <v>492.13648951868799</v>
      </c>
      <c r="MP193" s="2">
        <f t="shared" si="447"/>
        <v>0.49213648951868799</v>
      </c>
      <c r="MQ193" s="2">
        <v>1.1078534031413599E-3</v>
      </c>
      <c r="MR193" s="32">
        <f t="shared" si="448"/>
        <v>13.660337893235019</v>
      </c>
      <c r="MS193" s="2">
        <f t="shared" si="453"/>
        <v>74.718691293148368</v>
      </c>
      <c r="MT193" s="2">
        <f t="shared" si="454"/>
        <v>9.9703955408250083E-2</v>
      </c>
      <c r="MU193" s="2">
        <f t="shared" si="455"/>
        <v>0.8485877415660118</v>
      </c>
      <c r="MV193" s="2">
        <f t="shared" si="456"/>
        <v>0.84479461375027298</v>
      </c>
    </row>
    <row r="194" spans="1:378" x14ac:dyDescent="0.25">
      <c r="C194" s="2">
        <v>453.60824742267999</v>
      </c>
      <c r="D194" s="2">
        <f t="shared" si="445"/>
        <v>0.45360824742268002</v>
      </c>
      <c r="E194" s="2">
        <v>6.2162162162162095E-5</v>
      </c>
      <c r="F194" s="2">
        <f t="shared" si="446"/>
        <v>1.2023629044905626</v>
      </c>
      <c r="G194" s="2">
        <f t="shared" si="449"/>
        <v>99.952951016780688</v>
      </c>
      <c r="H194" s="2">
        <f t="shared" si="450"/>
        <v>4.6159105966013412E-3</v>
      </c>
      <c r="I194" s="2">
        <f t="shared" si="451"/>
        <v>0.969512275497597</v>
      </c>
      <c r="J194" s="2">
        <f t="shared" si="452"/>
        <v>0.94545055877672923</v>
      </c>
      <c r="AR194" t="s">
        <v>29</v>
      </c>
      <c r="AS194" s="2">
        <v>47.027000000000001</v>
      </c>
      <c r="FV194" s="2">
        <v>698.79518072289102</v>
      </c>
      <c r="FW194" s="2">
        <f t="shared" si="457"/>
        <v>0.69879518072289104</v>
      </c>
      <c r="FX194" s="2">
        <v>4.28227194492254E-4</v>
      </c>
      <c r="FY194" s="2">
        <f t="shared" si="458"/>
        <v>11.573707959250108</v>
      </c>
      <c r="FZ194" s="2">
        <f t="shared" si="459"/>
        <v>93.393528483889895</v>
      </c>
      <c r="GA194" s="2">
        <f t="shared" si="460"/>
        <v>0.17807226082034933</v>
      </c>
      <c r="GB194" s="2">
        <f t="shared" si="461"/>
        <v>0.8640782832579299</v>
      </c>
      <c r="GC194" s="2">
        <f t="shared" si="462"/>
        <v>0.93433060115908118</v>
      </c>
      <c r="HS194" s="2">
        <v>1237.1134020618499</v>
      </c>
      <c r="HT194" s="2">
        <f t="shared" si="463"/>
        <v>1.2371134020618499</v>
      </c>
      <c r="HU194" s="2">
        <v>5.8854625550660796E-4</v>
      </c>
      <c r="HV194" s="2">
        <f t="shared" si="464"/>
        <v>8.958086080770288</v>
      </c>
      <c r="HW194" s="2">
        <f t="shared" si="468"/>
        <v>19.887487511650178</v>
      </c>
      <c r="HX194" s="2">
        <f t="shared" si="465"/>
        <v>1.8682753574897826</v>
      </c>
      <c r="HY194" s="2">
        <f t="shared" si="466"/>
        <v>0.14351256114695082</v>
      </c>
      <c r="HZ194" s="2">
        <f t="shared" si="467"/>
        <v>0.16078577719052939</v>
      </c>
      <c r="MO194" s="2">
        <v>428.96561482948903</v>
      </c>
      <c r="MP194" s="2">
        <f t="shared" si="447"/>
        <v>0.42896561482948903</v>
      </c>
      <c r="MQ194" s="2">
        <v>8.9109947643978998E-4</v>
      </c>
      <c r="MR194" s="32">
        <f t="shared" si="448"/>
        <v>10.98766308803687</v>
      </c>
      <c r="MS194" s="2">
        <f t="shared" si="453"/>
        <v>85.706354381185236</v>
      </c>
      <c r="MT194" s="2">
        <f t="shared" si="454"/>
        <v>6.4636130946948353E-2</v>
      </c>
      <c r="MU194" s="2">
        <f t="shared" si="455"/>
        <v>0.93690203368864156</v>
      </c>
      <c r="MV194" s="2">
        <f t="shared" si="456"/>
        <v>0.93271414716785772</v>
      </c>
    </row>
    <row r="195" spans="1:378" x14ac:dyDescent="0.25">
      <c r="D195" t="s">
        <v>28</v>
      </c>
      <c r="E195" s="2">
        <f>SUM(E185:E194)</f>
        <v>5.1675675675675612E-3</v>
      </c>
      <c r="AR195" t="s">
        <v>30</v>
      </c>
      <c r="AS195" s="2">
        <v>0.58299999999999996</v>
      </c>
      <c r="FV195" s="2">
        <v>590.36144578313304</v>
      </c>
      <c r="FW195" s="2">
        <f t="shared" si="457"/>
        <v>0.59036144578313299</v>
      </c>
      <c r="FX195" s="2">
        <v>2.06114066656235E-4</v>
      </c>
      <c r="FY195" s="2">
        <f t="shared" si="458"/>
        <v>5.5706504501685128</v>
      </c>
      <c r="FZ195" s="2">
        <f t="shared" si="459"/>
        <v>98.96417893405841</v>
      </c>
      <c r="GA195" s="2">
        <f t="shared" si="460"/>
        <v>0.12166492140379888</v>
      </c>
      <c r="GB195" s="2">
        <f t="shared" si="461"/>
        <v>0.91546827227976657</v>
      </c>
      <c r="GC195" s="2">
        <f t="shared" si="462"/>
        <v>0.98989876004775745</v>
      </c>
      <c r="HS195" s="2">
        <v>1103.09278350515</v>
      </c>
      <c r="HT195" s="2">
        <f t="shared" si="463"/>
        <v>1.1030927835051501</v>
      </c>
      <c r="HU195" s="2">
        <v>7.6828193832599102E-4</v>
      </c>
      <c r="HV195" s="2">
        <f t="shared" si="464"/>
        <v>11.693789015616302</v>
      </c>
      <c r="HW195" s="2">
        <f t="shared" si="468"/>
        <v>31.581276527266482</v>
      </c>
      <c r="HX195" s="2">
        <f t="shared" si="465"/>
        <v>1.5321146497950948</v>
      </c>
      <c r="HY195" s="2">
        <f t="shared" si="466"/>
        <v>0.23124052883465665</v>
      </c>
      <c r="HZ195" s="2">
        <f t="shared" si="467"/>
        <v>0.25907271007837668</v>
      </c>
      <c r="JT195" s="38" t="s">
        <v>1491</v>
      </c>
      <c r="JU195" t="s">
        <v>3</v>
      </c>
      <c r="JV195" t="s">
        <v>4</v>
      </c>
      <c r="JW195" t="s">
        <v>5</v>
      </c>
      <c r="JX195" t="s">
        <v>6</v>
      </c>
      <c r="JY195" t="s">
        <v>7</v>
      </c>
      <c r="JZ195" t="s">
        <v>8</v>
      </c>
      <c r="KA195" t="s">
        <v>9</v>
      </c>
      <c r="KB195" t="s">
        <v>10</v>
      </c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MO195" s="2">
        <v>381.03660878529899</v>
      </c>
      <c r="MP195" s="2">
        <f t="shared" si="447"/>
        <v>0.38103660878529899</v>
      </c>
      <c r="MQ195" s="2">
        <v>6.4293193717277397E-4</v>
      </c>
      <c r="MR195" s="32">
        <f t="shared" si="448"/>
        <v>7.9276441081723066</v>
      </c>
      <c r="MS195" s="2">
        <f t="shared" si="453"/>
        <v>93.633998489357538</v>
      </c>
      <c r="MT195" s="2">
        <f t="shared" si="454"/>
        <v>4.4476681147727931E-2</v>
      </c>
      <c r="MU195" s="2">
        <f t="shared" si="455"/>
        <v>0.99039861132468088</v>
      </c>
      <c r="MV195" s="2">
        <f t="shared" si="456"/>
        <v>0.98597159884586283</v>
      </c>
    </row>
    <row r="196" spans="1:378" x14ac:dyDescent="0.25">
      <c r="D196" t="s">
        <v>29</v>
      </c>
      <c r="E196" s="2">
        <v>79.234999999999999</v>
      </c>
      <c r="AR196" t="s">
        <v>31</v>
      </c>
      <c r="AS196" s="2">
        <v>0.90100000000000002</v>
      </c>
      <c r="FV196" s="2">
        <v>427.71084337349401</v>
      </c>
      <c r="FW196" s="2">
        <f t="shared" si="457"/>
        <v>0.42771084337349402</v>
      </c>
      <c r="FX196" s="2">
        <v>3.8528790486621799E-5</v>
      </c>
      <c r="FY196" s="2">
        <f t="shared" si="458"/>
        <v>1.0413186618005892</v>
      </c>
      <c r="FZ196" s="2">
        <f t="shared" si="459"/>
        <v>100.005497595859</v>
      </c>
      <c r="GA196" s="2">
        <f t="shared" si="460"/>
        <v>5.8745997797301476E-2</v>
      </c>
      <c r="GB196" s="2">
        <f t="shared" si="461"/>
        <v>0.92481183305984194</v>
      </c>
      <c r="GC196" s="2">
        <f t="shared" si="462"/>
        <v>1.0000019820934483</v>
      </c>
      <c r="HS196" s="2">
        <v>938.14432989690704</v>
      </c>
      <c r="HT196" s="2">
        <f t="shared" si="463"/>
        <v>0.93814432989690699</v>
      </c>
      <c r="HU196" s="2">
        <v>9.3480176211453703E-4</v>
      </c>
      <c r="HV196" s="2">
        <f t="shared" si="464"/>
        <v>14.228337322900106</v>
      </c>
      <c r="HW196" s="2">
        <f t="shared" si="468"/>
        <v>45.809613850166585</v>
      </c>
      <c r="HX196" s="2">
        <f t="shared" si="465"/>
        <v>1.1577077446043733</v>
      </c>
      <c r="HY196" s="2">
        <f t="shared" si="466"/>
        <v>0.34239261382772412</v>
      </c>
      <c r="HZ196" s="2">
        <f t="shared" si="467"/>
        <v>0.38360309424215933</v>
      </c>
      <c r="JU196" s="2">
        <v>2306.8146856732601</v>
      </c>
      <c r="JV196" s="2">
        <f t="shared" ref="JV196:JV206" si="469">JU196/1000</f>
        <v>2.3068146856732601</v>
      </c>
      <c r="JW196" s="2">
        <v>1.60804020100498E-5</v>
      </c>
      <c r="JX196" s="2">
        <f>JW196*100/0.00561</f>
        <v>0.28663818199732261</v>
      </c>
      <c r="JY196" s="2">
        <f>JX196</f>
        <v>0.28663818199732261</v>
      </c>
      <c r="JZ196" s="2">
        <f>(JV196/1.025)^2.293</f>
        <v>6.4238932457306923</v>
      </c>
      <c r="KA196" s="2">
        <f>(JY196*JV196^0.121)/88.155</f>
        <v>3.5975896779167271E-3</v>
      </c>
      <c r="KB196" s="2">
        <f>KA196/0.96381</f>
        <v>3.7326751931570823E-3</v>
      </c>
      <c r="MO196" s="2">
        <v>333.148032100911</v>
      </c>
      <c r="MP196" s="2">
        <f t="shared" si="447"/>
        <v>0.33314803210091098</v>
      </c>
      <c r="MQ196" s="2">
        <v>4.0104712041884799E-4</v>
      </c>
      <c r="MR196" s="32">
        <f t="shared" si="448"/>
        <v>4.9450939632410362</v>
      </c>
      <c r="MS196" s="2">
        <f t="shared" si="453"/>
        <v>98.579092452598573</v>
      </c>
      <c r="MT196" s="2">
        <f t="shared" si="454"/>
        <v>2.911407219356198E-2</v>
      </c>
      <c r="MU196" s="2">
        <f t="shared" si="455"/>
        <v>1.0044901474110501</v>
      </c>
      <c r="MV196" s="2">
        <f t="shared" si="456"/>
        <v>1.0000001467521329</v>
      </c>
    </row>
    <row r="197" spans="1:378" x14ac:dyDescent="0.25">
      <c r="D197" t="s">
        <v>30</v>
      </c>
      <c r="E197" s="2">
        <v>0.33300000000000002</v>
      </c>
      <c r="AR197" t="s">
        <v>32</v>
      </c>
      <c r="AS197" s="2">
        <v>4.0090000000000003</v>
      </c>
      <c r="FW197" t="s">
        <v>28</v>
      </c>
      <c r="FX197" s="2">
        <f>SUM(FX187:FX196)</f>
        <v>3.700203411046783E-3</v>
      </c>
      <c r="HS197" s="2">
        <v>685.56701030927798</v>
      </c>
      <c r="HT197" s="2">
        <f t="shared" si="463"/>
        <v>0.68556701030927802</v>
      </c>
      <c r="HU197" s="2">
        <v>1.01938325991189E-3</v>
      </c>
      <c r="HV197" s="2">
        <f t="shared" si="464"/>
        <v>15.515726939298172</v>
      </c>
      <c r="HW197" s="2">
        <f t="shared" si="468"/>
        <v>61.325340789464761</v>
      </c>
      <c r="HX197" s="2">
        <f t="shared" si="465"/>
        <v>0.67288179145315896</v>
      </c>
      <c r="HY197" s="2">
        <f t="shared" si="466"/>
        <v>0.47698819921650509</v>
      </c>
      <c r="HZ197" s="2">
        <f t="shared" si="467"/>
        <v>0.5343986457269515</v>
      </c>
      <c r="JU197" s="2">
        <v>1797.4566711106499</v>
      </c>
      <c r="JV197" s="2">
        <f t="shared" si="469"/>
        <v>1.7974566711106499</v>
      </c>
      <c r="JW197" s="2">
        <v>1.1557788944723601E-4</v>
      </c>
      <c r="JX197" s="2">
        <f t="shared" ref="JX197:JX206" si="470">JW197*100/0.00561</f>
        <v>2.0602119331058111</v>
      </c>
      <c r="JY197" s="2">
        <f>JX197+JY196</f>
        <v>2.3468501151031336</v>
      </c>
      <c r="JZ197" s="2">
        <f t="shared" ref="JZ197:JZ206" si="471">(JV197/1.025)^2.293</f>
        <v>3.6252833560615518</v>
      </c>
      <c r="KA197" s="2">
        <f t="shared" ref="KA197:KA206" si="472">(JY197*JV197^0.121)/88.155</f>
        <v>2.8579332023972146E-2</v>
      </c>
      <c r="KB197" s="2">
        <f t="shared" ref="KB197:KB206" si="473">KA197/0.96381</f>
        <v>2.9652454346782195E-2</v>
      </c>
      <c r="MO197" s="2">
        <v>269.53243445390001</v>
      </c>
      <c r="MP197" s="2">
        <f t="shared" si="447"/>
        <v>0.26953243445390002</v>
      </c>
      <c r="MQ197" s="2">
        <v>1.1518324607329799E-4</v>
      </c>
      <c r="MR197" s="32">
        <f t="shared" si="448"/>
        <v>1.4202619737767941</v>
      </c>
      <c r="MS197" s="2">
        <f t="shared" si="453"/>
        <v>99.999354426375362</v>
      </c>
      <c r="MT197" s="2">
        <f t="shared" si="454"/>
        <v>1.4919704988420261E-2</v>
      </c>
      <c r="MU197" s="2">
        <f t="shared" si="455"/>
        <v>0.96067120476218326</v>
      </c>
      <c r="MV197" s="2">
        <f t="shared" si="456"/>
        <v>0.95637707171020436</v>
      </c>
    </row>
    <row r="198" spans="1:378" x14ac:dyDescent="0.25">
      <c r="D198" t="s">
        <v>31</v>
      </c>
      <c r="E198" s="2">
        <v>1.4570000000000001</v>
      </c>
      <c r="FW198" t="s">
        <v>29</v>
      </c>
      <c r="FX198" s="2">
        <v>108.047</v>
      </c>
      <c r="HS198" s="2">
        <v>577.31958762886495</v>
      </c>
      <c r="HT198" s="2">
        <f t="shared" si="463"/>
        <v>0.57731958762886493</v>
      </c>
      <c r="HU198" s="2">
        <v>9.3480176211453703E-4</v>
      </c>
      <c r="HV198" s="2">
        <f t="shared" si="464"/>
        <v>14.228337322900106</v>
      </c>
      <c r="HW198" s="2">
        <f t="shared" si="468"/>
        <v>75.553678112364864</v>
      </c>
      <c r="HX198" s="2">
        <f t="shared" si="465"/>
        <v>0.49983034234613549</v>
      </c>
      <c r="HY198" s="2">
        <f t="shared" si="466"/>
        <v>0.60062270482265767</v>
      </c>
      <c r="HZ198" s="2">
        <f t="shared" si="467"/>
        <v>0.67291383849183561</v>
      </c>
      <c r="JU198" s="2">
        <v>1502.94841554712</v>
      </c>
      <c r="JV198" s="2">
        <f t="shared" si="469"/>
        <v>1.50294841554712</v>
      </c>
      <c r="JW198" s="2">
        <v>2.8140703517587899E-4</v>
      </c>
      <c r="JX198" s="2">
        <f t="shared" si="470"/>
        <v>5.0161681849532798</v>
      </c>
      <c r="JY198" s="2">
        <f t="shared" ref="JY198:JY206" si="474">JX198+JY197</f>
        <v>7.3630183000564138</v>
      </c>
      <c r="JZ198" s="2">
        <f t="shared" si="471"/>
        <v>2.405154284212264</v>
      </c>
      <c r="KA198" s="2">
        <f t="shared" si="472"/>
        <v>8.7744350414480879E-2</v>
      </c>
      <c r="KB198" s="2">
        <f t="shared" si="473"/>
        <v>9.1039053770432851E-2</v>
      </c>
      <c r="MP198" t="s">
        <v>28</v>
      </c>
      <c r="MQ198" s="2">
        <f>SUM(MQ185:MQ197)</f>
        <v>8.1099476439790413E-3</v>
      </c>
    </row>
    <row r="199" spans="1:378" x14ac:dyDescent="0.25">
      <c r="D199" t="s">
        <v>32</v>
      </c>
      <c r="E199" s="2">
        <v>4.609</v>
      </c>
      <c r="FW199" t="s">
        <v>30</v>
      </c>
      <c r="FX199" s="2">
        <v>9.7400000000000004E-4</v>
      </c>
      <c r="HS199" s="2">
        <v>469.07216494845301</v>
      </c>
      <c r="HT199" s="2">
        <f t="shared" si="463"/>
        <v>0.469072164948453</v>
      </c>
      <c r="HU199" s="2">
        <v>7.3656387665198199E-4</v>
      </c>
      <c r="HV199" s="2">
        <f t="shared" si="464"/>
        <v>11.211017909467001</v>
      </c>
      <c r="HW199" s="2">
        <f t="shared" si="468"/>
        <v>86.764696021831867</v>
      </c>
      <c r="HX199" s="2">
        <f t="shared" si="465"/>
        <v>0.34899326515554163</v>
      </c>
      <c r="HY199" s="2">
        <f t="shared" si="466"/>
        <v>0.70817667022949693</v>
      </c>
      <c r="HZ199" s="2">
        <f t="shared" si="467"/>
        <v>0.79341303228822047</v>
      </c>
      <c r="JU199" s="2">
        <v>1305.3276587016701</v>
      </c>
      <c r="JV199" s="2">
        <f t="shared" si="469"/>
        <v>1.30532765870167</v>
      </c>
      <c r="JW199" s="2">
        <v>4.4120603015075302E-4</v>
      </c>
      <c r="JX199" s="2">
        <f t="shared" si="470"/>
        <v>7.8646351185517469</v>
      </c>
      <c r="JY199" s="2">
        <f t="shared" si="474"/>
        <v>15.22765341860816</v>
      </c>
      <c r="JZ199" s="2">
        <f t="shared" si="471"/>
        <v>1.7408248711539656</v>
      </c>
      <c r="KA199" s="2">
        <f t="shared" si="472"/>
        <v>0.17839722654708232</v>
      </c>
      <c r="KB199" s="2">
        <f t="shared" si="473"/>
        <v>0.18509584518430222</v>
      </c>
      <c r="MP199" t="s">
        <v>29</v>
      </c>
      <c r="MQ199" s="2">
        <v>72.299000000000007</v>
      </c>
    </row>
    <row r="200" spans="1:378" ht="27.6" x14ac:dyDescent="0.25">
      <c r="AP200" s="31" t="s">
        <v>1436</v>
      </c>
      <c r="AQ200" t="s">
        <v>3</v>
      </c>
      <c r="AR200" t="s">
        <v>4</v>
      </c>
      <c r="AS200" t="s">
        <v>5</v>
      </c>
      <c r="AT200" t="s">
        <v>6</v>
      </c>
      <c r="AU200" t="s">
        <v>7</v>
      </c>
      <c r="AV200" t="s">
        <v>8</v>
      </c>
      <c r="AW200" t="s">
        <v>9</v>
      </c>
      <c r="AX200" t="s">
        <v>10</v>
      </c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FW200" t="s">
        <v>31</v>
      </c>
      <c r="FX200" s="2">
        <v>1.5</v>
      </c>
      <c r="HS200" s="2">
        <v>391.75257731958698</v>
      </c>
      <c r="HT200" s="2">
        <f t="shared" si="463"/>
        <v>0.39175257731958696</v>
      </c>
      <c r="HU200" s="2">
        <v>5.1189427312775299E-4</v>
      </c>
      <c r="HV200" s="2">
        <f t="shared" si="464"/>
        <v>7.7913892409094823</v>
      </c>
      <c r="HW200" s="2">
        <f t="shared" si="468"/>
        <v>94.556085262741348</v>
      </c>
      <c r="HX200" s="2">
        <f t="shared" si="465"/>
        <v>0.25555415826026173</v>
      </c>
      <c r="HY200" s="2">
        <f t="shared" si="466"/>
        <v>0.78962880039861905</v>
      </c>
      <c r="HZ200" s="2">
        <f t="shared" si="467"/>
        <v>0.88466876592157373</v>
      </c>
      <c r="JU200" s="2">
        <v>1087.9396984924599</v>
      </c>
      <c r="JV200" s="2">
        <f t="shared" si="469"/>
        <v>1.0879396984924599</v>
      </c>
      <c r="JW200" s="2">
        <v>6.76381909547738E-4</v>
      </c>
      <c r="JX200" s="2">
        <f t="shared" si="470"/>
        <v>12.056718530262708</v>
      </c>
      <c r="JY200" s="2">
        <f t="shared" si="474"/>
        <v>27.28437194887087</v>
      </c>
      <c r="JZ200" s="2">
        <f t="shared" si="471"/>
        <v>1.1464233913738537</v>
      </c>
      <c r="KA200" s="2">
        <f t="shared" si="472"/>
        <v>0.31267718637300501</v>
      </c>
      <c r="KB200" s="2">
        <f t="shared" si="473"/>
        <v>0.32441786905407188</v>
      </c>
      <c r="MP200" t="s">
        <v>30</v>
      </c>
      <c r="MQ200" s="2">
        <v>0.27800000000000002</v>
      </c>
    </row>
    <row r="201" spans="1:378" x14ac:dyDescent="0.25">
      <c r="AQ201" s="2">
        <v>1690.92550049228</v>
      </c>
      <c r="AR201" s="2">
        <f t="shared" ref="AR201:AR215" si="475">AQ201/1000</f>
        <v>1.6909255004922801</v>
      </c>
      <c r="AS201" s="2">
        <v>3.0303030303029601E-5</v>
      </c>
      <c r="AT201" s="2">
        <f t="shared" ref="AT201:AT215" si="476">AS201*100/0.01143</f>
        <v>0.26511837535458971</v>
      </c>
      <c r="AU201" s="2">
        <f>AT201</f>
        <v>0.26511837535458971</v>
      </c>
      <c r="AV201" s="2">
        <f>(AR201/0.875)^3.274</f>
        <v>8.6446051497732377</v>
      </c>
      <c r="AW201" s="2">
        <f>(AU201*AR201^0.41)/60.004</f>
        <v>5.4801274837172256E-3</v>
      </c>
      <c r="AX201" s="2">
        <f>AW201/0.98765</f>
        <v>5.5486533526221083E-3</v>
      </c>
      <c r="FW201" t="s">
        <v>32</v>
      </c>
      <c r="FX201" s="2">
        <v>2.2589999999999999</v>
      </c>
      <c r="HS201" s="2">
        <v>314.432989690721</v>
      </c>
      <c r="HT201" s="2">
        <f t="shared" si="463"/>
        <v>0.31443298969072098</v>
      </c>
      <c r="HU201" s="2">
        <v>2.79295154185022E-4</v>
      </c>
      <c r="HV201" s="2">
        <f t="shared" si="464"/>
        <v>4.2510677958146426</v>
      </c>
      <c r="HW201" s="2">
        <f t="shared" si="468"/>
        <v>98.807153058555997</v>
      </c>
      <c r="HX201" s="2">
        <f t="shared" si="465"/>
        <v>0.17470126589359214</v>
      </c>
      <c r="HY201" s="2">
        <f t="shared" si="466"/>
        <v>0.84849310947082934</v>
      </c>
      <c r="HZ201" s="2">
        <f t="shared" si="467"/>
        <v>0.95061800135656516</v>
      </c>
      <c r="JU201" s="2">
        <v>890.88298636037302</v>
      </c>
      <c r="JV201" s="2">
        <f t="shared" si="469"/>
        <v>0.890882986360373</v>
      </c>
      <c r="JW201" s="2">
        <v>9.0251256281407004E-4</v>
      </c>
      <c r="JX201" s="2">
        <f t="shared" si="470"/>
        <v>16.087567964600179</v>
      </c>
      <c r="JY201" s="2">
        <f t="shared" si="474"/>
        <v>43.371939913471053</v>
      </c>
      <c r="JZ201" s="2">
        <f t="shared" si="471"/>
        <v>0.72501828839539895</v>
      </c>
      <c r="KA201" s="2">
        <f t="shared" si="472"/>
        <v>0.48516582109331879</v>
      </c>
      <c r="KB201" s="2">
        <f t="shared" si="473"/>
        <v>0.50338326132050804</v>
      </c>
      <c r="MP201" t="s">
        <v>31</v>
      </c>
      <c r="MQ201" s="2">
        <v>1.022</v>
      </c>
    </row>
    <row r="202" spans="1:378" x14ac:dyDescent="0.25">
      <c r="A202" s="35" t="s">
        <v>1539</v>
      </c>
      <c r="B202" s="35" t="s">
        <v>1540</v>
      </c>
      <c r="AQ202" s="2">
        <v>1416.28377639207</v>
      </c>
      <c r="AR202" s="2">
        <f t="shared" si="475"/>
        <v>1.4162837763920699</v>
      </c>
      <c r="AS202" s="2">
        <v>1.0606060606060501E-4</v>
      </c>
      <c r="AT202" s="2">
        <f t="shared" si="476"/>
        <v>0.92791431374107625</v>
      </c>
      <c r="AU202" s="2">
        <f t="shared" ref="AU202:AU215" si="477">AT202+AU201</f>
        <v>1.193032689095666</v>
      </c>
      <c r="AV202" s="2">
        <f t="shared" ref="AV202:AV215" si="478">(AR202/0.875)^3.274</f>
        <v>4.8387329290510177</v>
      </c>
      <c r="AW202" s="2">
        <f t="shared" ref="AW202:AW215" si="479">(AU202*AR202^0.41)/60.004</f>
        <v>2.2932096256875475E-2</v>
      </c>
      <c r="AX202" s="2">
        <f t="shared" ref="AX202:AX215" si="480">AW202/0.98765</f>
        <v>2.321884904255098E-2</v>
      </c>
      <c r="HS202" s="2">
        <v>231.95876288659699</v>
      </c>
      <c r="HT202" s="2">
        <f t="shared" si="463"/>
        <v>0.23195876288659698</v>
      </c>
      <c r="HU202" s="2">
        <v>7.8414096916299596E-5</v>
      </c>
      <c r="HV202" s="2">
        <f t="shared" si="464"/>
        <v>1.1935174568690956</v>
      </c>
      <c r="HW202" s="2">
        <f t="shared" si="468"/>
        <v>100.0006705154251</v>
      </c>
      <c r="HX202" s="2">
        <f t="shared" si="465"/>
        <v>0.10321268740853397</v>
      </c>
      <c r="HY202" s="2">
        <f t="shared" si="466"/>
        <v>0.89256888965484082</v>
      </c>
      <c r="HZ202" s="2">
        <f t="shared" si="467"/>
        <v>0.99999875601335564</v>
      </c>
      <c r="JU202" s="2">
        <v>683.64783099169301</v>
      </c>
      <c r="JV202" s="2">
        <f t="shared" si="469"/>
        <v>0.68364783099169302</v>
      </c>
      <c r="JW202" s="2">
        <v>1.13165829145728E-3</v>
      </c>
      <c r="JX202" s="2">
        <f t="shared" si="470"/>
        <v>20.172162058062028</v>
      </c>
      <c r="JY202" s="2">
        <f t="shared" si="474"/>
        <v>63.544101971533081</v>
      </c>
      <c r="JZ202" s="2">
        <f t="shared" si="471"/>
        <v>0.39507628574483261</v>
      </c>
      <c r="KA202" s="2">
        <f t="shared" si="472"/>
        <v>0.68840342432295976</v>
      </c>
      <c r="KB202" s="2">
        <f t="shared" si="473"/>
        <v>0.71425221187055521</v>
      </c>
      <c r="MP202" t="s">
        <v>32</v>
      </c>
      <c r="MQ202" s="2">
        <v>3.1549999999999998</v>
      </c>
    </row>
    <row r="203" spans="1:378" x14ac:dyDescent="0.25">
      <c r="B203" s="31" t="s">
        <v>1429</v>
      </c>
      <c r="C203" t="s">
        <v>3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/>
      <c r="L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Q203" s="2">
        <v>1256.98774751121</v>
      </c>
      <c r="AR203" s="2">
        <f t="shared" si="475"/>
        <v>1.2569877475112101</v>
      </c>
      <c r="AS203" s="2">
        <v>2.31060606060605E-4</v>
      </c>
      <c r="AT203" s="2">
        <f t="shared" si="476"/>
        <v>2.021527612078784</v>
      </c>
      <c r="AU203" s="2">
        <f t="shared" si="477"/>
        <v>3.2145603011744499</v>
      </c>
      <c r="AV203" s="2">
        <f t="shared" si="478"/>
        <v>3.2739758670399546</v>
      </c>
      <c r="AW203" s="2">
        <f t="shared" si="479"/>
        <v>5.8839246547106441E-2</v>
      </c>
      <c r="AX203" s="2">
        <f t="shared" si="480"/>
        <v>5.957499776956051E-2</v>
      </c>
      <c r="HT203" t="s">
        <v>28</v>
      </c>
      <c r="HU203" s="2">
        <f>SUM(HU190:HU202)</f>
        <v>6.5700440528634286E-3</v>
      </c>
      <c r="JU203" s="2">
        <v>452.26130653266301</v>
      </c>
      <c r="JV203" s="2">
        <f t="shared" si="469"/>
        <v>0.452261306532663</v>
      </c>
      <c r="JW203" s="2">
        <v>9.2060301507537604E-4</v>
      </c>
      <c r="JX203" s="2">
        <f t="shared" si="470"/>
        <v>16.410035919347166</v>
      </c>
      <c r="JY203" s="2">
        <f t="shared" si="474"/>
        <v>79.954137890880247</v>
      </c>
      <c r="JZ203" s="2">
        <f t="shared" si="471"/>
        <v>0.15318567217736667</v>
      </c>
      <c r="KA203" s="2">
        <f t="shared" si="472"/>
        <v>0.82394100419195693</v>
      </c>
      <c r="KB203" s="2">
        <f t="shared" si="473"/>
        <v>0.85487907802570728</v>
      </c>
    </row>
    <row r="204" spans="1:378" ht="27.6" x14ac:dyDescent="0.25">
      <c r="C204" s="2">
        <v>3348.9928607853099</v>
      </c>
      <c r="D204" s="2">
        <f t="shared" ref="D204:D215" si="481">C204/1000</f>
        <v>3.3489928607853097</v>
      </c>
      <c r="E204" s="2">
        <v>2.6415094339622899E-5</v>
      </c>
      <c r="F204" s="2">
        <f t="shared" ref="F204:F215" si="482">E204*100/0.00467</f>
        <v>0.56563371176922705</v>
      </c>
      <c r="G204" s="2">
        <f>F204</f>
        <v>0.56563371176922705</v>
      </c>
      <c r="H204" s="2">
        <f>(D204/0.641)^1.214</f>
        <v>7.4425235467768225</v>
      </c>
      <c r="I204" s="2">
        <f>(G204*D204^(-0.784))/365.171</f>
        <v>6.0049065733602217E-4</v>
      </c>
      <c r="J204" s="2">
        <f>I204/0.5905</f>
        <v>1.0169189794005456E-3</v>
      </c>
      <c r="M204"/>
      <c r="N204"/>
      <c r="O204"/>
      <c r="P204"/>
      <c r="AQ204" s="2">
        <v>1119.0788753965601</v>
      </c>
      <c r="AR204" s="2">
        <f t="shared" si="475"/>
        <v>1.1190788753965601</v>
      </c>
      <c r="AS204" s="2">
        <v>4.31818181818181E-4</v>
      </c>
      <c r="AT204" s="2">
        <f t="shared" si="476"/>
        <v>3.7779368488029834</v>
      </c>
      <c r="AU204" s="2">
        <f t="shared" si="477"/>
        <v>6.9924971499774333</v>
      </c>
      <c r="AV204" s="2">
        <f t="shared" si="478"/>
        <v>2.2378736299551849</v>
      </c>
      <c r="AW204" s="2">
        <f t="shared" si="479"/>
        <v>0.12203516191985528</v>
      </c>
      <c r="AX204" s="2">
        <f t="shared" si="480"/>
        <v>0.12356114202384982</v>
      </c>
      <c r="FU204" s="31" t="s">
        <v>1455</v>
      </c>
      <c r="FV204" t="s">
        <v>3</v>
      </c>
      <c r="FW204" t="s">
        <v>4</v>
      </c>
      <c r="FX204" t="s">
        <v>5</v>
      </c>
      <c r="FY204" t="s">
        <v>6</v>
      </c>
      <c r="FZ204" t="s">
        <v>7</v>
      </c>
      <c r="GA204" t="s">
        <v>8</v>
      </c>
      <c r="GB204" t="s">
        <v>9</v>
      </c>
      <c r="GC204" t="s">
        <v>10</v>
      </c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T204" t="s">
        <v>29</v>
      </c>
      <c r="HU204" s="2">
        <v>134.88200000000001</v>
      </c>
      <c r="JU204" s="2">
        <v>368.26992103373902</v>
      </c>
      <c r="JV204" s="2">
        <f t="shared" si="469"/>
        <v>0.36826992103373901</v>
      </c>
      <c r="JW204" s="2">
        <v>6.4321608040200998E-4</v>
      </c>
      <c r="JX204" s="2">
        <f t="shared" si="470"/>
        <v>11.465527279893225</v>
      </c>
      <c r="JY204" s="2">
        <f t="shared" si="474"/>
        <v>91.41966517077347</v>
      </c>
      <c r="JZ204" s="2">
        <f t="shared" si="471"/>
        <v>9.5637757633801099E-2</v>
      </c>
      <c r="KA204" s="2">
        <f t="shared" si="472"/>
        <v>0.91896462257288791</v>
      </c>
      <c r="KB204" s="2">
        <f t="shared" si="473"/>
        <v>0.95347072822743895</v>
      </c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</row>
    <row r="205" spans="1:378" ht="27.6" x14ac:dyDescent="0.25">
      <c r="C205" s="2">
        <v>2466.7899031106499</v>
      </c>
      <c r="D205" s="2">
        <f t="shared" si="481"/>
        <v>2.4667899031106497</v>
      </c>
      <c r="E205" s="2">
        <v>1.3962264150943401E-4</v>
      </c>
      <c r="F205" s="2">
        <f t="shared" si="482"/>
        <v>2.9897781907801715</v>
      </c>
      <c r="G205" s="2">
        <f t="shared" ref="G205:G215" si="483">F205+G204</f>
        <v>3.5554119025493987</v>
      </c>
      <c r="H205" s="2">
        <f t="shared" ref="H205:H215" si="484">(D205/0.641)^1.214</f>
        <v>5.1347913035337225</v>
      </c>
      <c r="I205" s="2">
        <f t="shared" ref="I205:I215" si="485">(G205*D205^(-0.784))/365.171</f>
        <v>4.7969150343773644E-3</v>
      </c>
      <c r="J205" s="2">
        <f t="shared" ref="J205:J215" si="486">I205/0.5905</f>
        <v>8.1234801598261876E-3</v>
      </c>
      <c r="AQ205" s="2">
        <v>988.417569193742</v>
      </c>
      <c r="AR205" s="2">
        <f t="shared" si="475"/>
        <v>0.98841756919374202</v>
      </c>
      <c r="AS205" s="2">
        <v>6.2500000000000001E-4</v>
      </c>
      <c r="AT205" s="2">
        <f t="shared" si="476"/>
        <v>5.4680664916885391</v>
      </c>
      <c r="AU205" s="2">
        <f t="shared" si="477"/>
        <v>12.460563641665972</v>
      </c>
      <c r="AV205" s="2">
        <f t="shared" si="478"/>
        <v>1.4903926107858321</v>
      </c>
      <c r="AW205" s="2">
        <f t="shared" si="479"/>
        <v>0.20667268059256821</v>
      </c>
      <c r="AX205" s="2">
        <f t="shared" si="480"/>
        <v>0.20925700459937044</v>
      </c>
      <c r="FV205" s="2">
        <v>2086.4978902953499</v>
      </c>
      <c r="FW205" s="2">
        <f t="shared" ref="FW205:FW216" si="487">FV205/1000</f>
        <v>2.0864978902953499</v>
      </c>
      <c r="FX205" s="2">
        <v>2.7659574468085098E-5</v>
      </c>
      <c r="FY205" s="2">
        <f t="shared" ref="FY205:FY216" si="488">FX205*100/0.00732</f>
        <v>0.37786303918149039</v>
      </c>
      <c r="FZ205" s="2">
        <f>FY205</f>
        <v>0.37786303918149039</v>
      </c>
      <c r="GA205" s="2">
        <f>(FW205/0.917)^2.439</f>
        <v>7.4274813530082175</v>
      </c>
      <c r="GB205" s="2">
        <f>(FZ205*FW205^0.12)/91.032</f>
        <v>4.5338848188461438E-3</v>
      </c>
      <c r="GC205" s="2">
        <f>GB205/0.94372</f>
        <v>4.8042690828276856E-3</v>
      </c>
      <c r="HT205" t="s">
        <v>30</v>
      </c>
      <c r="HU205" s="2">
        <v>-0.127</v>
      </c>
      <c r="JU205" s="2">
        <v>304.76361398830801</v>
      </c>
      <c r="JV205" s="2">
        <f t="shared" si="469"/>
        <v>0.30476361398830804</v>
      </c>
      <c r="JW205" s="2">
        <v>3.7487437185929599E-4</v>
      </c>
      <c r="JX205" s="2">
        <f t="shared" si="470"/>
        <v>6.6822526178127619</v>
      </c>
      <c r="JY205" s="2">
        <f t="shared" si="474"/>
        <v>98.101917788586235</v>
      </c>
      <c r="JZ205" s="2">
        <f t="shared" si="471"/>
        <v>6.196373661018665E-2</v>
      </c>
      <c r="KA205" s="2">
        <f t="shared" si="472"/>
        <v>0.96380701863932261</v>
      </c>
      <c r="KB205" s="2">
        <f t="shared" si="473"/>
        <v>0.99999690669252517</v>
      </c>
      <c r="MN205" s="31" t="s">
        <v>1417</v>
      </c>
      <c r="MO205" t="s">
        <v>3</v>
      </c>
      <c r="MP205" t="s">
        <v>4</v>
      </c>
      <c r="MQ205" t="s">
        <v>5</v>
      </c>
      <c r="MR205" t="s">
        <v>6</v>
      </c>
      <c r="MS205" t="s">
        <v>7</v>
      </c>
      <c r="MT205" t="s">
        <v>8</v>
      </c>
      <c r="MU205" t="s">
        <v>9</v>
      </c>
      <c r="MV205" t="s">
        <v>10</v>
      </c>
      <c r="MX205"/>
    </row>
    <row r="206" spans="1:378" x14ac:dyDescent="0.25">
      <c r="C206" s="2">
        <v>2070.18103008669</v>
      </c>
      <c r="D206" s="2">
        <f t="shared" si="481"/>
        <v>2.0701810300866899</v>
      </c>
      <c r="E206" s="2">
        <v>2.7924528301886698E-4</v>
      </c>
      <c r="F206" s="2">
        <f t="shared" si="482"/>
        <v>5.9795563815603208</v>
      </c>
      <c r="G206" s="2">
        <f t="shared" si="483"/>
        <v>9.5349682841097199</v>
      </c>
      <c r="H206" s="2">
        <f t="shared" si="484"/>
        <v>4.1505768389092257</v>
      </c>
      <c r="I206" s="2">
        <f t="shared" si="485"/>
        <v>1.475952719181995E-2</v>
      </c>
      <c r="J206" s="2">
        <f t="shared" si="486"/>
        <v>2.4994965608501184E-2</v>
      </c>
      <c r="AQ206" s="2">
        <v>893.74794880210004</v>
      </c>
      <c r="AR206" s="2">
        <f t="shared" si="475"/>
        <v>0.89374794880210007</v>
      </c>
      <c r="AS206" s="2">
        <v>8.4848484848484796E-4</v>
      </c>
      <c r="AT206" s="2">
        <f t="shared" si="476"/>
        <v>7.4233145099286793</v>
      </c>
      <c r="AU206" s="2">
        <f t="shared" si="477"/>
        <v>19.883878151594651</v>
      </c>
      <c r="AV206" s="2">
        <f t="shared" si="478"/>
        <v>1.0718739951012712</v>
      </c>
      <c r="AW206" s="2">
        <f t="shared" si="479"/>
        <v>0.31646017546647398</v>
      </c>
      <c r="AX206" s="2">
        <f t="shared" si="480"/>
        <v>0.3204173294856214</v>
      </c>
      <c r="FV206" s="2">
        <v>1748.9451476793199</v>
      </c>
      <c r="FW206" s="2">
        <f t="shared" si="487"/>
        <v>1.7489451476793199</v>
      </c>
      <c r="FX206" s="2">
        <v>1.01063829787233E-4</v>
      </c>
      <c r="FY206" s="2">
        <f t="shared" si="488"/>
        <v>1.3806534123938936</v>
      </c>
      <c r="FZ206" s="2">
        <f t="shared" ref="FZ206:FZ216" si="489">FY206+FZ205</f>
        <v>1.7585164515753839</v>
      </c>
      <c r="GA206" s="2">
        <f t="shared" ref="GA206:GA216" si="490">(FW206/0.917)^2.439</f>
        <v>4.8296128122914848</v>
      </c>
      <c r="GB206" s="2">
        <f t="shared" ref="GB206:GB216" si="491">(FZ206*FW206^0.12)/91.032</f>
        <v>2.0657867803753165E-2</v>
      </c>
      <c r="GC206" s="2">
        <f t="shared" ref="GC206:GC216" si="492">GB206/0.94372</f>
        <v>2.188982728325474E-2</v>
      </c>
      <c r="HT206" t="s">
        <v>31</v>
      </c>
      <c r="HU206" s="2">
        <v>0.86199999999999999</v>
      </c>
      <c r="JU206" s="2">
        <v>236.18090452261299</v>
      </c>
      <c r="JV206" s="2">
        <f t="shared" si="469"/>
        <v>0.23618090452261298</v>
      </c>
      <c r="JW206" s="2">
        <v>1.09547738693467E-4</v>
      </c>
      <c r="JX206" s="2">
        <f t="shared" si="470"/>
        <v>1.9527226148568091</v>
      </c>
      <c r="JY206" s="2">
        <f t="shared" si="474"/>
        <v>100.05464040344305</v>
      </c>
      <c r="JZ206" s="2">
        <f t="shared" si="471"/>
        <v>3.4535079547989248E-2</v>
      </c>
      <c r="KA206" s="2">
        <f t="shared" si="472"/>
        <v>0.95313167882483896</v>
      </c>
      <c r="KB206" s="2">
        <f t="shared" si="473"/>
        <v>0.98892071966968487</v>
      </c>
      <c r="MO206" s="2">
        <v>1761.7118903302501</v>
      </c>
      <c r="MP206" s="2">
        <f t="shared" ref="MP206:MP218" si="493">MO206/1000</f>
        <v>1.76171189033025</v>
      </c>
      <c r="MQ206" s="2">
        <v>6.2516286183651195E-5</v>
      </c>
      <c r="MR206" s="32">
        <f t="shared" ref="MR206:MR218" si="494">MQ206*100/0.0081</f>
        <v>0.77180600226729879</v>
      </c>
      <c r="MS206" s="2">
        <f>MR206</f>
        <v>0.77180600226729879</v>
      </c>
      <c r="MT206" s="2">
        <f>(MP206/0.962)^2.769</f>
        <v>5.3405000512710634</v>
      </c>
      <c r="MU206" s="2">
        <f>(MS206*MP206^0.129)/85.817</f>
        <v>9.6752105228297986E-3</v>
      </c>
      <c r="MV206" s="2">
        <f>MU206/0.98325</f>
        <v>9.840031042796642E-3</v>
      </c>
    </row>
    <row r="207" spans="1:378" x14ac:dyDescent="0.25">
      <c r="C207" s="2">
        <v>1781.87149413564</v>
      </c>
      <c r="D207" s="2">
        <f t="shared" si="481"/>
        <v>1.7818714941356399</v>
      </c>
      <c r="E207" s="2">
        <v>4.13207547169811E-4</v>
      </c>
      <c r="F207" s="2">
        <f t="shared" si="482"/>
        <v>8.8481273483899585</v>
      </c>
      <c r="G207" s="2">
        <f t="shared" si="483"/>
        <v>18.383095632499678</v>
      </c>
      <c r="H207" s="2">
        <f t="shared" si="484"/>
        <v>3.459698694521113</v>
      </c>
      <c r="I207" s="2">
        <f t="shared" si="485"/>
        <v>3.2006286145213746E-2</v>
      </c>
      <c r="J207" s="2">
        <f t="shared" si="486"/>
        <v>5.4202008713317096E-2</v>
      </c>
      <c r="AQ207" s="2">
        <v>813.62815884476504</v>
      </c>
      <c r="AR207" s="2">
        <f t="shared" si="475"/>
        <v>0.81362815884476503</v>
      </c>
      <c r="AS207" s="2">
        <v>1.0416666666666599E-3</v>
      </c>
      <c r="AT207" s="2">
        <f t="shared" si="476"/>
        <v>9.1134441528141732</v>
      </c>
      <c r="AU207" s="2">
        <f t="shared" si="477"/>
        <v>28.997322304408826</v>
      </c>
      <c r="AV207" s="2">
        <f t="shared" si="478"/>
        <v>0.78813436122005831</v>
      </c>
      <c r="AW207" s="2">
        <f t="shared" si="479"/>
        <v>0.44407092718926816</v>
      </c>
      <c r="AX207" s="2">
        <f t="shared" si="480"/>
        <v>0.44962378088317534</v>
      </c>
      <c r="FV207" s="2">
        <v>1343.88185654008</v>
      </c>
      <c r="FW207" s="2">
        <f t="shared" si="487"/>
        <v>1.3438818565400801</v>
      </c>
      <c r="FX207" s="2">
        <v>3.4042553191489299E-4</v>
      </c>
      <c r="FY207" s="2">
        <f t="shared" si="488"/>
        <v>4.6506220206952591</v>
      </c>
      <c r="FZ207" s="2">
        <f t="shared" si="489"/>
        <v>6.4091384722706426</v>
      </c>
      <c r="GA207" s="2">
        <f t="shared" si="490"/>
        <v>2.5401179905655988</v>
      </c>
      <c r="GB207" s="2">
        <f t="shared" si="491"/>
        <v>7.2947246132692628E-2</v>
      </c>
      <c r="GC207" s="2">
        <f t="shared" si="492"/>
        <v>7.7297552380677134E-2</v>
      </c>
      <c r="HT207" t="s">
        <v>32</v>
      </c>
      <c r="HU207" s="2">
        <v>1.73</v>
      </c>
      <c r="JV207" t="s">
        <v>28</v>
      </c>
      <c r="JW207" s="2">
        <f>SUM(JW196:JW206)</f>
        <v>5.613065326633155E-3</v>
      </c>
      <c r="MO207" s="2">
        <v>1533.81861439981</v>
      </c>
      <c r="MP207" s="2">
        <f t="shared" si="493"/>
        <v>1.53381861439981</v>
      </c>
      <c r="MQ207" s="2">
        <v>1.8929360448648901E-4</v>
      </c>
      <c r="MR207" s="32">
        <f t="shared" si="494"/>
        <v>2.3369580800801115</v>
      </c>
      <c r="MS207" s="2">
        <f t="shared" ref="MS207:MS218" si="495">MR207+MS206</f>
        <v>3.1087640823474105</v>
      </c>
      <c r="MT207" s="2">
        <f t="shared" ref="MT207:MT218" si="496">(MP207/0.962)^2.769</f>
        <v>3.6391205536756148</v>
      </c>
      <c r="MU207" s="2">
        <f t="shared" ref="MU207:MU218" si="497">(MS207*MP207^0.129)/85.817</f>
        <v>3.8280648266722575E-2</v>
      </c>
      <c r="MV207" s="2">
        <f t="shared" ref="MV207:MV218" si="498">MU207/0.98325</f>
        <v>3.893277220109085E-2</v>
      </c>
    </row>
    <row r="208" spans="1:378" x14ac:dyDescent="0.25">
      <c r="C208" s="2">
        <v>1494.58184599693</v>
      </c>
      <c r="D208" s="2">
        <f t="shared" si="481"/>
        <v>1.49458184599693</v>
      </c>
      <c r="E208" s="2">
        <v>5.1698113207547102E-4</v>
      </c>
      <c r="F208" s="2">
        <f t="shared" si="482"/>
        <v>11.07025978748332</v>
      </c>
      <c r="G208" s="2">
        <f t="shared" si="483"/>
        <v>29.453355419982998</v>
      </c>
      <c r="H208" s="2">
        <f t="shared" si="484"/>
        <v>2.7947391021518646</v>
      </c>
      <c r="I208" s="2">
        <f t="shared" si="485"/>
        <v>5.8859294245940177E-2</v>
      </c>
      <c r="J208" s="2">
        <f t="shared" si="486"/>
        <v>9.9677043600237381E-2</v>
      </c>
      <c r="AQ208" s="2">
        <v>747.81205557378803</v>
      </c>
      <c r="AR208" s="2">
        <f t="shared" si="475"/>
        <v>0.74781205557378805</v>
      </c>
      <c r="AS208" s="2">
        <v>1.27272727272727E-3</v>
      </c>
      <c r="AT208" s="2">
        <f t="shared" si="476"/>
        <v>11.134971764893002</v>
      </c>
      <c r="AU208" s="2">
        <f t="shared" si="477"/>
        <v>40.132294069301828</v>
      </c>
      <c r="AV208" s="2">
        <f t="shared" si="478"/>
        <v>0.59794626246330906</v>
      </c>
      <c r="AW208" s="2">
        <f t="shared" si="479"/>
        <v>0.59370224751656664</v>
      </c>
      <c r="AX208" s="2">
        <f t="shared" si="480"/>
        <v>0.60112615553745419</v>
      </c>
      <c r="FV208" s="2">
        <v>1162.44725738396</v>
      </c>
      <c r="FW208" s="2">
        <f t="shared" si="487"/>
        <v>1.1624472573839602</v>
      </c>
      <c r="FX208" s="2">
        <v>5.7659574468085101E-4</v>
      </c>
      <c r="FY208" s="2">
        <f t="shared" si="488"/>
        <v>7.8769910475526093</v>
      </c>
      <c r="FZ208" s="2">
        <f t="shared" si="489"/>
        <v>14.286129519823252</v>
      </c>
      <c r="GA208" s="2">
        <f t="shared" si="490"/>
        <v>1.7833088488229607</v>
      </c>
      <c r="GB208" s="2">
        <f t="shared" si="491"/>
        <v>0.15979577398319234</v>
      </c>
      <c r="GC208" s="2">
        <f t="shared" si="492"/>
        <v>0.16932540794217812</v>
      </c>
      <c r="JV208" t="s">
        <v>29</v>
      </c>
      <c r="JW208" s="2">
        <v>88.155000000000001</v>
      </c>
      <c r="MO208" s="2">
        <v>1310.4571460941399</v>
      </c>
      <c r="MP208" s="2">
        <f t="shared" si="493"/>
        <v>1.3104571460941399</v>
      </c>
      <c r="MQ208" s="2">
        <v>3.88568515266526E-4</v>
      </c>
      <c r="MR208" s="32">
        <f t="shared" si="494"/>
        <v>4.7971421637842724</v>
      </c>
      <c r="MS208" s="2">
        <f t="shared" si="495"/>
        <v>7.9059062461316829</v>
      </c>
      <c r="MT208" s="2">
        <f t="shared" si="496"/>
        <v>2.3535965762644602</v>
      </c>
      <c r="MU208" s="2">
        <f t="shared" si="497"/>
        <v>9.5395057856467055E-2</v>
      </c>
      <c r="MV208" s="2">
        <f t="shared" si="498"/>
        <v>9.7020145290075827E-2</v>
      </c>
    </row>
    <row r="209" spans="2:360" x14ac:dyDescent="0.25">
      <c r="C209" s="2">
        <v>1327.7664456909699</v>
      </c>
      <c r="D209" s="2">
        <f t="shared" si="481"/>
        <v>1.3277664456909699</v>
      </c>
      <c r="E209" s="2">
        <v>6.5471698113207496E-4</v>
      </c>
      <c r="F209" s="2">
        <f t="shared" si="482"/>
        <v>14.019635570279979</v>
      </c>
      <c r="G209" s="2">
        <f t="shared" si="483"/>
        <v>43.472990990262979</v>
      </c>
      <c r="H209" s="2">
        <f t="shared" si="484"/>
        <v>2.4207173502505142</v>
      </c>
      <c r="I209" s="2">
        <f t="shared" si="485"/>
        <v>9.5322590429491136E-2</v>
      </c>
      <c r="J209" s="2">
        <f t="shared" si="486"/>
        <v>0.16142691012614924</v>
      </c>
      <c r="AQ209" s="2">
        <v>624.302592714144</v>
      </c>
      <c r="AR209" s="2">
        <f t="shared" si="475"/>
        <v>0.62430259271414401</v>
      </c>
      <c r="AS209" s="2">
        <v>1.4848484848484799E-3</v>
      </c>
      <c r="AT209" s="2">
        <f t="shared" si="476"/>
        <v>12.990800392375153</v>
      </c>
      <c r="AU209" s="2">
        <f t="shared" si="477"/>
        <v>53.123094461676985</v>
      </c>
      <c r="AV209" s="2">
        <f t="shared" si="478"/>
        <v>0.3311229770240805</v>
      </c>
      <c r="AW209" s="2">
        <f t="shared" si="479"/>
        <v>0.72981900668201416</v>
      </c>
      <c r="AX209" s="2">
        <f t="shared" si="480"/>
        <v>0.73894497714981433</v>
      </c>
      <c r="FV209" s="2">
        <v>1006.32911392405</v>
      </c>
      <c r="FW209" s="2">
        <f t="shared" si="487"/>
        <v>1.00632911392405</v>
      </c>
      <c r="FX209" s="2">
        <v>7.8723404255319105E-4</v>
      </c>
      <c r="FY209" s="2">
        <f t="shared" si="488"/>
        <v>10.754563422857801</v>
      </c>
      <c r="FZ209" s="2">
        <f t="shared" si="489"/>
        <v>25.040692942681055</v>
      </c>
      <c r="GA209" s="2">
        <f t="shared" si="490"/>
        <v>1.2544811543424763</v>
      </c>
      <c r="GB209" s="2">
        <f t="shared" si="491"/>
        <v>0.27528405876378709</v>
      </c>
      <c r="GC209" s="2">
        <f t="shared" si="492"/>
        <v>0.29170099050967141</v>
      </c>
      <c r="JV209" t="s">
        <v>30</v>
      </c>
      <c r="JW209" s="2">
        <v>0.121</v>
      </c>
      <c r="MO209" s="2">
        <v>1153.7982212654999</v>
      </c>
      <c r="MP209" s="2">
        <f t="shared" si="493"/>
        <v>1.1537982212655</v>
      </c>
      <c r="MQ209" s="2">
        <v>6.2366736532034196E-4</v>
      </c>
      <c r="MR209" s="32">
        <f t="shared" si="494"/>
        <v>7.6995971027202712</v>
      </c>
      <c r="MS209" s="2">
        <f t="shared" si="495"/>
        <v>15.605503348851954</v>
      </c>
      <c r="MT209" s="2">
        <f t="shared" si="496"/>
        <v>1.6543440050017151</v>
      </c>
      <c r="MU209" s="2">
        <f t="shared" si="497"/>
        <v>0.18523336037195176</v>
      </c>
      <c r="MV209" s="2">
        <f t="shared" si="498"/>
        <v>0.18838887401164686</v>
      </c>
    </row>
    <row r="210" spans="2:360" ht="27.6" x14ac:dyDescent="0.25">
      <c r="C210" s="2">
        <v>1066.8663946965801</v>
      </c>
      <c r="D210" s="2">
        <f t="shared" si="481"/>
        <v>1.0668663946965802</v>
      </c>
      <c r="E210" s="2">
        <v>7.7735849056603703E-4</v>
      </c>
      <c r="F210" s="2">
        <f t="shared" si="482"/>
        <v>16.645792089208502</v>
      </c>
      <c r="G210" s="2">
        <f t="shared" si="483"/>
        <v>60.118783079471484</v>
      </c>
      <c r="H210" s="2">
        <f t="shared" si="484"/>
        <v>1.8560938648675434</v>
      </c>
      <c r="I210" s="2">
        <f t="shared" si="485"/>
        <v>0.15648605149490502</v>
      </c>
      <c r="J210" s="2">
        <f t="shared" si="486"/>
        <v>0.26500601438595262</v>
      </c>
      <c r="AQ210" s="2">
        <v>494.078875396564</v>
      </c>
      <c r="AR210" s="2">
        <f t="shared" si="475"/>
        <v>0.49407887539656398</v>
      </c>
      <c r="AS210" s="2">
        <v>1.55681818181818E-3</v>
      </c>
      <c r="AT210" s="2">
        <f t="shared" si="476"/>
        <v>13.620456533842345</v>
      </c>
      <c r="AU210" s="2">
        <f t="shared" si="477"/>
        <v>66.743550995519328</v>
      </c>
      <c r="AV210" s="2">
        <f t="shared" si="478"/>
        <v>0.15394113139722984</v>
      </c>
      <c r="AW210" s="2">
        <f t="shared" si="479"/>
        <v>0.83307784272781649</v>
      </c>
      <c r="AX210" s="2">
        <f t="shared" si="480"/>
        <v>0.84349500605256567</v>
      </c>
      <c r="FV210" s="2">
        <v>888.18565400843795</v>
      </c>
      <c r="FW210" s="2">
        <f t="shared" si="487"/>
        <v>0.88818565400843796</v>
      </c>
      <c r="FX210" s="2">
        <v>9.9787234042553099E-4</v>
      </c>
      <c r="FY210" s="2">
        <f t="shared" si="488"/>
        <v>13.632135798162992</v>
      </c>
      <c r="FZ210" s="2">
        <f t="shared" si="489"/>
        <v>38.672828740844047</v>
      </c>
      <c r="GA210" s="2">
        <f t="shared" si="490"/>
        <v>0.92508544232077483</v>
      </c>
      <c r="GB210" s="2">
        <f t="shared" si="491"/>
        <v>0.41882471918413849</v>
      </c>
      <c r="GC210" s="2">
        <f t="shared" si="492"/>
        <v>0.44380188952670124</v>
      </c>
      <c r="HR210" s="31" t="s">
        <v>1475</v>
      </c>
      <c r="HS210" t="s">
        <v>3</v>
      </c>
      <c r="HT210" t="s">
        <v>4</v>
      </c>
      <c r="HU210" t="s">
        <v>5</v>
      </c>
      <c r="HV210" t="s">
        <v>6</v>
      </c>
      <c r="HW210" t="s">
        <v>7</v>
      </c>
      <c r="HX210" t="s">
        <v>8</v>
      </c>
      <c r="HY210" t="s">
        <v>9</v>
      </c>
      <c r="HZ210" t="s">
        <v>10</v>
      </c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V210" t="s">
        <v>31</v>
      </c>
      <c r="JW210" s="2">
        <v>1.0249999999999999</v>
      </c>
      <c r="MO210" s="2">
        <v>997.13929643686595</v>
      </c>
      <c r="MP210" s="2">
        <f t="shared" si="493"/>
        <v>0.99713929643686594</v>
      </c>
      <c r="MQ210" s="2">
        <v>8.5876621537415705E-4</v>
      </c>
      <c r="MR210" s="32">
        <f t="shared" si="494"/>
        <v>10.602052041656261</v>
      </c>
      <c r="MS210" s="2">
        <f t="shared" si="495"/>
        <v>26.207555390508215</v>
      </c>
      <c r="MT210" s="2">
        <f t="shared" si="496"/>
        <v>1.1044425340070585</v>
      </c>
      <c r="MU210" s="2">
        <f t="shared" si="497"/>
        <v>0.30527601670902182</v>
      </c>
      <c r="MV210" s="2">
        <f t="shared" si="498"/>
        <v>0.3104764980513825</v>
      </c>
    </row>
    <row r="211" spans="2:360" x14ac:dyDescent="0.25">
      <c r="C211" s="2">
        <v>853.07241203467504</v>
      </c>
      <c r="D211" s="2">
        <f t="shared" si="481"/>
        <v>0.85307241203467499</v>
      </c>
      <c r="E211" s="2">
        <v>7.0566037735849004E-4</v>
      </c>
      <c r="F211" s="2">
        <f t="shared" si="482"/>
        <v>15.110500585834906</v>
      </c>
      <c r="G211" s="2">
        <f t="shared" si="483"/>
        <v>75.229283665306383</v>
      </c>
      <c r="H211" s="2">
        <f t="shared" si="484"/>
        <v>1.4147875567763055</v>
      </c>
      <c r="I211" s="2">
        <f t="shared" si="485"/>
        <v>0.23334457162306982</v>
      </c>
      <c r="J211" s="2">
        <f t="shared" si="486"/>
        <v>0.39516438886209959</v>
      </c>
      <c r="AQ211" s="2">
        <v>400.91346679794299</v>
      </c>
      <c r="AR211" s="2">
        <f t="shared" si="475"/>
        <v>0.40091346679794299</v>
      </c>
      <c r="AS211" s="2">
        <v>1.3636363636363601E-3</v>
      </c>
      <c r="AT211" s="2">
        <f t="shared" si="476"/>
        <v>11.930326890956781</v>
      </c>
      <c r="AU211" s="2">
        <f t="shared" si="477"/>
        <v>78.673877886476106</v>
      </c>
      <c r="AV211" s="2">
        <f t="shared" si="478"/>
        <v>7.7670024962186862E-2</v>
      </c>
      <c r="AW211" s="2">
        <f t="shared" si="479"/>
        <v>0.9013658900336281</v>
      </c>
      <c r="AX211" s="2">
        <f t="shared" si="480"/>
        <v>0.91263695644573284</v>
      </c>
      <c r="FV211" s="2">
        <v>723.62869198312103</v>
      </c>
      <c r="FW211" s="2">
        <f t="shared" si="487"/>
        <v>0.72362869198312108</v>
      </c>
      <c r="FX211" s="2">
        <v>1.23085106382978E-3</v>
      </c>
      <c r="FY211" s="2">
        <f t="shared" si="488"/>
        <v>16.814905243576231</v>
      </c>
      <c r="FZ211" s="2">
        <f t="shared" si="489"/>
        <v>55.487733984420274</v>
      </c>
      <c r="GA211" s="2">
        <f t="shared" si="490"/>
        <v>0.56122909020864653</v>
      </c>
      <c r="GB211" s="2">
        <f t="shared" si="491"/>
        <v>0.58633362178067183</v>
      </c>
      <c r="GC211" s="2">
        <f t="shared" si="492"/>
        <v>0.62130040878721637</v>
      </c>
      <c r="HS211" s="2">
        <v>2355.0724637681101</v>
      </c>
      <c r="HT211" s="2">
        <f t="shared" ref="HT211:HT221" si="499">HS211/1000</f>
        <v>2.35507246376811</v>
      </c>
      <c r="HU211" s="2">
        <v>3.4730538922155797E-5</v>
      </c>
      <c r="HV211" s="2">
        <f>HU211*100/0.00503</f>
        <v>0.69046797061939957</v>
      </c>
      <c r="HW211" s="2">
        <f>HV211</f>
        <v>0.69046797061939957</v>
      </c>
      <c r="HX211" s="2">
        <f>(HT211/1.189)^2.631</f>
        <v>6.0386490026482029</v>
      </c>
      <c r="HY211" s="2">
        <f>(HW211*HT211^0.1)/88.57</f>
        <v>8.4929256109209181E-3</v>
      </c>
      <c r="HZ211" s="2">
        <f>HY211/0.99585</f>
        <v>8.528318131165254E-3</v>
      </c>
      <c r="JV211" t="s">
        <v>32</v>
      </c>
      <c r="JW211" s="2">
        <v>2.2930000000000001</v>
      </c>
      <c r="MO211" s="2">
        <v>897.72276666855396</v>
      </c>
      <c r="MP211" s="2">
        <f t="shared" si="493"/>
        <v>0.897722766668554</v>
      </c>
      <c r="MQ211" s="2">
        <v>1.0308502804055901E-3</v>
      </c>
      <c r="MR211" s="32">
        <f t="shared" si="494"/>
        <v>12.726546671673953</v>
      </c>
      <c r="MS211" s="2">
        <f t="shared" si="495"/>
        <v>38.93410206218217</v>
      </c>
      <c r="MT211" s="2">
        <f t="shared" si="496"/>
        <v>0.82573194413081719</v>
      </c>
      <c r="MU211" s="2">
        <f t="shared" si="497"/>
        <v>0.44741669304457776</v>
      </c>
      <c r="MV211" s="2">
        <f t="shared" si="498"/>
        <v>0.45503858941731784</v>
      </c>
    </row>
    <row r="212" spans="2:360" x14ac:dyDescent="0.25">
      <c r="C212" s="2">
        <v>749.55379908210102</v>
      </c>
      <c r="D212" s="2">
        <f t="shared" si="481"/>
        <v>0.74955379908210107</v>
      </c>
      <c r="E212" s="2">
        <v>5.6981132075471601E-4</v>
      </c>
      <c r="F212" s="2">
        <f t="shared" si="482"/>
        <v>12.201527211021757</v>
      </c>
      <c r="G212" s="2">
        <f t="shared" si="483"/>
        <v>87.430810876328138</v>
      </c>
      <c r="H212" s="2">
        <f t="shared" si="484"/>
        <v>1.2091633165958164</v>
      </c>
      <c r="I212" s="2">
        <f t="shared" si="485"/>
        <v>0.30013927051500672</v>
      </c>
      <c r="J212" s="2">
        <f t="shared" si="486"/>
        <v>0.50827988232854648</v>
      </c>
      <c r="AQ212" s="2">
        <v>354.95295919483601</v>
      </c>
      <c r="AR212" s="2">
        <f t="shared" si="475"/>
        <v>0.35495295919483599</v>
      </c>
      <c r="AS212" s="2">
        <v>1.0946969696969699E-3</v>
      </c>
      <c r="AT212" s="2">
        <f t="shared" si="476"/>
        <v>9.5774013096847774</v>
      </c>
      <c r="AU212" s="2">
        <f t="shared" si="477"/>
        <v>88.25127919616088</v>
      </c>
      <c r="AV212" s="2">
        <f t="shared" si="478"/>
        <v>5.2134454948113175E-2</v>
      </c>
      <c r="AW212" s="2">
        <f t="shared" si="479"/>
        <v>0.96185772050992357</v>
      </c>
      <c r="AX212" s="2">
        <f t="shared" si="480"/>
        <v>0.97388520276405965</v>
      </c>
      <c r="FV212" s="2">
        <v>529.53586497890205</v>
      </c>
      <c r="FW212" s="2">
        <f t="shared" si="487"/>
        <v>0.52953586497890204</v>
      </c>
      <c r="FX212" s="2">
        <v>1.1478723404255301E-3</v>
      </c>
      <c r="FY212" s="2">
        <f t="shared" si="488"/>
        <v>15.681316126031831</v>
      </c>
      <c r="FZ212" s="2">
        <f t="shared" si="489"/>
        <v>71.169050110452105</v>
      </c>
      <c r="GA212" s="2">
        <f t="shared" si="490"/>
        <v>0.26203663979104191</v>
      </c>
      <c r="GB212" s="2">
        <f t="shared" si="491"/>
        <v>0.72437679672673361</v>
      </c>
      <c r="GC212" s="2">
        <f t="shared" si="492"/>
        <v>0.76757597245659048</v>
      </c>
      <c r="HS212" s="2">
        <v>1929.9516908212499</v>
      </c>
      <c r="HT212" s="2">
        <f t="shared" si="499"/>
        <v>1.92995169082125</v>
      </c>
      <c r="HU212" s="2">
        <v>1.2574850299401099E-4</v>
      </c>
      <c r="HV212" s="2">
        <f t="shared" ref="HV212:HV221" si="500">HU212*100/0.00503</f>
        <v>2.499970238449523</v>
      </c>
      <c r="HW212" s="2">
        <f>HV212+HW211</f>
        <v>3.1904382090689225</v>
      </c>
      <c r="HX212" s="2">
        <f t="shared" ref="HX212:HX221" si="501">(HT212/1.189)^2.631</f>
        <v>3.5765905059758798</v>
      </c>
      <c r="HY212" s="2">
        <f t="shared" ref="HY212:HY221" si="502">(HW212*HT212^0.1)/88.57</f>
        <v>3.846965902524481E-2</v>
      </c>
      <c r="HZ212" s="2">
        <f t="shared" ref="HZ212:HZ221" si="503">HY212/0.99585</f>
        <v>3.862997341491671E-2</v>
      </c>
      <c r="JV212"/>
      <c r="MO212" s="2">
        <v>782.95473857134698</v>
      </c>
      <c r="MP212" s="2">
        <f t="shared" si="493"/>
        <v>0.78295473857134701</v>
      </c>
      <c r="MQ212" s="2">
        <v>1.1898487509205201E-3</v>
      </c>
      <c r="MR212" s="32">
        <f t="shared" si="494"/>
        <v>14.689490752105186</v>
      </c>
      <c r="MS212" s="2">
        <f t="shared" si="495"/>
        <v>53.623592814287356</v>
      </c>
      <c r="MT212" s="2">
        <f t="shared" si="496"/>
        <v>0.56538597144352631</v>
      </c>
      <c r="MU212" s="2">
        <f t="shared" si="497"/>
        <v>0.60544487737534958</v>
      </c>
      <c r="MV212" s="2">
        <f t="shared" si="498"/>
        <v>0.61575883791034791</v>
      </c>
    </row>
    <row r="213" spans="2:360" x14ac:dyDescent="0.25">
      <c r="C213" s="2">
        <v>648.01121876593504</v>
      </c>
      <c r="D213" s="2">
        <f t="shared" si="481"/>
        <v>0.64801121876593504</v>
      </c>
      <c r="E213" s="2">
        <v>3.75471698113207E-4</v>
      </c>
      <c r="F213" s="2">
        <f t="shared" si="482"/>
        <v>8.0400791887196359</v>
      </c>
      <c r="G213" s="2">
        <f t="shared" si="483"/>
        <v>95.470890065047769</v>
      </c>
      <c r="H213" s="2">
        <f t="shared" si="484"/>
        <v>1.0132941541768006</v>
      </c>
      <c r="I213" s="2">
        <f t="shared" si="485"/>
        <v>0.36736179742048453</v>
      </c>
      <c r="J213" s="2">
        <f t="shared" si="486"/>
        <v>0.62211989402283574</v>
      </c>
      <c r="AQ213" s="2">
        <v>316.49983590416701</v>
      </c>
      <c r="AR213" s="2">
        <f t="shared" si="475"/>
        <v>0.31649983590416703</v>
      </c>
      <c r="AS213" s="2">
        <v>7.4621212121212096E-4</v>
      </c>
      <c r="AT213" s="2">
        <f t="shared" si="476"/>
        <v>6.5285399931069215</v>
      </c>
      <c r="AU213" s="2">
        <f t="shared" si="477"/>
        <v>94.779819189267798</v>
      </c>
      <c r="AV213" s="2">
        <f t="shared" si="478"/>
        <v>3.5816936585724234E-2</v>
      </c>
      <c r="AW213" s="2">
        <f t="shared" si="479"/>
        <v>0.9855730151137102</v>
      </c>
      <c r="AX213" s="2">
        <f t="shared" si="480"/>
        <v>0.99789704360219733</v>
      </c>
      <c r="FV213" s="2">
        <v>445.147679324894</v>
      </c>
      <c r="FW213" s="2">
        <f t="shared" si="487"/>
        <v>0.44514767932489402</v>
      </c>
      <c r="FX213" s="2">
        <v>9.5E-4</v>
      </c>
      <c r="FY213" s="2">
        <f t="shared" si="488"/>
        <v>12.978142076502731</v>
      </c>
      <c r="FZ213" s="2">
        <f t="shared" si="489"/>
        <v>84.14719218695484</v>
      </c>
      <c r="GA213" s="2">
        <f t="shared" si="490"/>
        <v>0.17158634503849055</v>
      </c>
      <c r="GB213" s="2">
        <f t="shared" si="491"/>
        <v>0.83881471069408253</v>
      </c>
      <c r="GC213" s="2">
        <f t="shared" si="492"/>
        <v>0.88883854394744477</v>
      </c>
      <c r="HS213" s="2">
        <v>1596.6183574879201</v>
      </c>
      <c r="HT213" s="2">
        <f t="shared" si="499"/>
        <v>1.59661835748792</v>
      </c>
      <c r="HU213" s="2">
        <v>3.0059880239520899E-4</v>
      </c>
      <c r="HV213" s="2">
        <f t="shared" si="500"/>
        <v>5.9761193319127042</v>
      </c>
      <c r="HW213" s="2">
        <f t="shared" ref="HW213:HW221" si="504">HV213+HW212</f>
        <v>9.1665575409816267</v>
      </c>
      <c r="HX213" s="2">
        <f t="shared" si="501"/>
        <v>2.1717942697638026</v>
      </c>
      <c r="HY213" s="2">
        <f t="shared" si="502"/>
        <v>0.10845254207651145</v>
      </c>
      <c r="HZ213" s="2">
        <f t="shared" si="503"/>
        <v>0.10890449573380674</v>
      </c>
      <c r="JV213"/>
      <c r="MO213" s="2">
        <v>597.54715912309496</v>
      </c>
      <c r="MP213" s="2">
        <f t="shared" si="493"/>
        <v>0.59754715912309497</v>
      </c>
      <c r="MQ213" s="2">
        <v>1.1712909986971E-3</v>
      </c>
      <c r="MR213" s="32">
        <f t="shared" si="494"/>
        <v>14.460382699964198</v>
      </c>
      <c r="MS213" s="2">
        <f t="shared" si="495"/>
        <v>68.083975514251549</v>
      </c>
      <c r="MT213" s="2">
        <f t="shared" si="496"/>
        <v>0.26752403648029055</v>
      </c>
      <c r="MU213" s="2">
        <f t="shared" si="497"/>
        <v>0.74237543112774751</v>
      </c>
      <c r="MV213" s="2">
        <f t="shared" si="498"/>
        <v>0.75502205047317317</v>
      </c>
    </row>
    <row r="214" spans="2:360" x14ac:dyDescent="0.25">
      <c r="C214" s="2">
        <v>573.62315145333901</v>
      </c>
      <c r="D214" s="2">
        <f t="shared" si="481"/>
        <v>0.57362315145333898</v>
      </c>
      <c r="E214" s="2">
        <v>1.77358490566037E-4</v>
      </c>
      <c r="F214" s="2">
        <f t="shared" si="482"/>
        <v>3.797826350450471</v>
      </c>
      <c r="G214" s="2">
        <f t="shared" si="483"/>
        <v>99.268716415498233</v>
      </c>
      <c r="H214" s="2">
        <f t="shared" si="484"/>
        <v>0.87387060504736158</v>
      </c>
      <c r="I214" s="2">
        <f t="shared" si="485"/>
        <v>0.42029363722781787</v>
      </c>
      <c r="J214" s="2">
        <f t="shared" si="486"/>
        <v>0.71175891147809967</v>
      </c>
      <c r="AQ214" s="2">
        <v>288.72661634394399</v>
      </c>
      <c r="AR214" s="2">
        <f t="shared" si="475"/>
        <v>0.28872661634394398</v>
      </c>
      <c r="AS214" s="2">
        <v>4.3939393939393899E-4</v>
      </c>
      <c r="AT214" s="2">
        <f t="shared" si="476"/>
        <v>3.8442164426416361</v>
      </c>
      <c r="AU214" s="2">
        <f t="shared" si="477"/>
        <v>98.624035631909436</v>
      </c>
      <c r="AV214" s="2">
        <f t="shared" si="478"/>
        <v>2.6515479627036584E-2</v>
      </c>
      <c r="AW214" s="2">
        <f t="shared" si="479"/>
        <v>0.98764794390059019</v>
      </c>
      <c r="AX214" s="2">
        <f t="shared" si="480"/>
        <v>0.99999791819023964</v>
      </c>
      <c r="FV214" s="2">
        <v>386.07594936708801</v>
      </c>
      <c r="FW214" s="2">
        <f t="shared" si="487"/>
        <v>0.386075949367088</v>
      </c>
      <c r="FX214" s="2">
        <v>6.78723404255319E-4</v>
      </c>
      <c r="FY214" s="2">
        <f t="shared" si="488"/>
        <v>9.2721776537611884</v>
      </c>
      <c r="FZ214" s="2">
        <f t="shared" si="489"/>
        <v>93.41936984071603</v>
      </c>
      <c r="GA214" s="2">
        <f t="shared" si="490"/>
        <v>0.12124840180632766</v>
      </c>
      <c r="GB214" s="2">
        <f t="shared" si="491"/>
        <v>0.91546886543517081</v>
      </c>
      <c r="GC214" s="2">
        <f t="shared" si="492"/>
        <v>0.97006407137198614</v>
      </c>
      <c r="HS214" s="2">
        <v>1364.7342995168999</v>
      </c>
      <c r="HT214" s="2">
        <f t="shared" si="499"/>
        <v>1.3647342995168998</v>
      </c>
      <c r="HU214" s="2">
        <v>4.7544910179640699E-4</v>
      </c>
      <c r="HV214" s="2">
        <f t="shared" si="500"/>
        <v>9.4522684253758857</v>
      </c>
      <c r="HW214" s="2">
        <f t="shared" si="504"/>
        <v>18.618825966357512</v>
      </c>
      <c r="HX214" s="2">
        <f t="shared" si="501"/>
        <v>1.437169888191878</v>
      </c>
      <c r="HY214" s="2">
        <f t="shared" si="502"/>
        <v>0.21685550853319147</v>
      </c>
      <c r="HZ214" s="2">
        <f t="shared" si="503"/>
        <v>0.21775920925158554</v>
      </c>
      <c r="MO214" s="2">
        <v>470.09006967654199</v>
      </c>
      <c r="MP214" s="2">
        <f t="shared" si="493"/>
        <v>0.47009006967654199</v>
      </c>
      <c r="MQ214" s="2">
        <v>1.00729621027587E-3</v>
      </c>
      <c r="MR214" s="32">
        <f t="shared" si="494"/>
        <v>12.435755682418149</v>
      </c>
      <c r="MS214" s="2">
        <f t="shared" si="495"/>
        <v>80.519731196669696</v>
      </c>
      <c r="MT214" s="2">
        <f t="shared" si="496"/>
        <v>0.13767580612773717</v>
      </c>
      <c r="MU214" s="2">
        <f t="shared" si="497"/>
        <v>0.8512171146238261</v>
      </c>
      <c r="MV214" s="2">
        <f t="shared" si="498"/>
        <v>0.86571788926908333</v>
      </c>
    </row>
    <row r="215" spans="2:360" x14ac:dyDescent="0.25">
      <c r="C215" s="2">
        <v>375.63742988271201</v>
      </c>
      <c r="D215" s="2">
        <f t="shared" si="481"/>
        <v>0.37563742988271204</v>
      </c>
      <c r="E215" s="2">
        <v>3.7735849056603803E-5</v>
      </c>
      <c r="F215" s="2">
        <f t="shared" si="482"/>
        <v>0.80804815967031707</v>
      </c>
      <c r="G215" s="2">
        <f t="shared" si="483"/>
        <v>100.07676457516855</v>
      </c>
      <c r="H215" s="2">
        <f t="shared" si="484"/>
        <v>0.52268946730252108</v>
      </c>
      <c r="I215" s="2">
        <f t="shared" si="485"/>
        <v>0.59049767099740857</v>
      </c>
      <c r="J215" s="2">
        <f t="shared" si="486"/>
        <v>0.99999605588045481</v>
      </c>
      <c r="AQ215" s="2">
        <v>260.87134886773799</v>
      </c>
      <c r="AR215" s="2">
        <f t="shared" si="475"/>
        <v>0.260871348867738</v>
      </c>
      <c r="AS215" s="2">
        <v>1.5530303030302899E-4</v>
      </c>
      <c r="AT215" s="2">
        <f t="shared" si="476"/>
        <v>1.3587316736922923</v>
      </c>
      <c r="AU215" s="2">
        <f t="shared" si="477"/>
        <v>99.982767305601726</v>
      </c>
      <c r="AV215" s="2">
        <f t="shared" si="478"/>
        <v>1.9021537371661196E-2</v>
      </c>
      <c r="AW215" s="2">
        <f t="shared" si="479"/>
        <v>0.9604610731144031</v>
      </c>
      <c r="AX215" s="2">
        <f t="shared" si="480"/>
        <v>0.97247109108935659</v>
      </c>
      <c r="FV215" s="2">
        <v>318.56540084388098</v>
      </c>
      <c r="FW215" s="2">
        <f t="shared" si="487"/>
        <v>0.31856540084388096</v>
      </c>
      <c r="FX215" s="2">
        <v>3.7553191489361699E-4</v>
      </c>
      <c r="FY215" s="2">
        <f t="shared" si="488"/>
        <v>5.1302174165794669</v>
      </c>
      <c r="FZ215" s="2">
        <f t="shared" si="489"/>
        <v>98.549587257295499</v>
      </c>
      <c r="GA215" s="2">
        <f t="shared" si="490"/>
        <v>7.5872184678769689E-2</v>
      </c>
      <c r="GB215" s="2">
        <f t="shared" si="491"/>
        <v>0.94372303991383544</v>
      </c>
      <c r="GC215" s="2">
        <f t="shared" si="492"/>
        <v>1.0000032212031487</v>
      </c>
      <c r="HS215" s="2">
        <v>1190.8212560386401</v>
      </c>
      <c r="HT215" s="2">
        <f t="shared" si="499"/>
        <v>1.19082125603864</v>
      </c>
      <c r="HU215" s="2">
        <v>6.7664670658682598E-4</v>
      </c>
      <c r="HV215" s="2">
        <f t="shared" si="500"/>
        <v>13.45222080689515</v>
      </c>
      <c r="HW215" s="2">
        <f t="shared" si="504"/>
        <v>32.071046773252661</v>
      </c>
      <c r="HX215" s="2">
        <f t="shared" si="501"/>
        <v>1.0040350816890573</v>
      </c>
      <c r="HY215" s="2">
        <f t="shared" si="502"/>
        <v>0.3684776478323622</v>
      </c>
      <c r="HZ215" s="2">
        <f t="shared" si="503"/>
        <v>0.37001320262324866</v>
      </c>
      <c r="MO215" s="2">
        <v>384.66549594969598</v>
      </c>
      <c r="MP215" s="2">
        <f t="shared" si="493"/>
        <v>0.38466549594969596</v>
      </c>
      <c r="MQ215" s="2">
        <v>7.5071659208066598E-4</v>
      </c>
      <c r="MR215" s="32">
        <f t="shared" si="494"/>
        <v>9.2681060750699515</v>
      </c>
      <c r="MS215" s="2">
        <f t="shared" si="495"/>
        <v>89.787837271739647</v>
      </c>
      <c r="MT215" s="2">
        <f t="shared" si="496"/>
        <v>7.9010297284741682E-2</v>
      </c>
      <c r="MU215" s="2">
        <f t="shared" si="497"/>
        <v>0.92495354116287443</v>
      </c>
      <c r="MV215" s="2">
        <f t="shared" si="498"/>
        <v>0.94071044105046986</v>
      </c>
    </row>
    <row r="216" spans="2:360" x14ac:dyDescent="0.25">
      <c r="D216" t="s">
        <v>28</v>
      </c>
      <c r="E216" s="2">
        <f>SUM(E204:E215)</f>
        <v>4.6735849056603719E-3</v>
      </c>
      <c r="AR216" t="s">
        <v>28</v>
      </c>
      <c r="AS216" s="2">
        <f>SUM(AS201:AS215)</f>
        <v>1.1428030303030277E-2</v>
      </c>
      <c r="FV216" s="2">
        <v>263.713080168776</v>
      </c>
      <c r="FW216" s="2">
        <f t="shared" si="487"/>
        <v>0.26371308016877598</v>
      </c>
      <c r="FX216" s="2">
        <v>1.1063829787234E-4</v>
      </c>
      <c r="FY216" s="2">
        <f t="shared" si="488"/>
        <v>1.5114521567259565</v>
      </c>
      <c r="FZ216" s="2">
        <f t="shared" si="489"/>
        <v>100.06103941402145</v>
      </c>
      <c r="GA216" s="2">
        <f t="shared" si="490"/>
        <v>4.7854340639411408E-2</v>
      </c>
      <c r="GB216" s="2">
        <f t="shared" si="491"/>
        <v>0.93671338506914625</v>
      </c>
      <c r="GC216" s="2">
        <f t="shared" si="492"/>
        <v>0.99257553624925432</v>
      </c>
      <c r="HS216" s="2">
        <v>1016.90821256038</v>
      </c>
      <c r="HT216" s="2">
        <f t="shared" si="499"/>
        <v>1.0169082125603799</v>
      </c>
      <c r="HU216" s="2">
        <v>8.3952095808383195E-4</v>
      </c>
      <c r="HV216" s="2">
        <f t="shared" si="500"/>
        <v>16.69027749669646</v>
      </c>
      <c r="HW216" s="2">
        <f t="shared" si="504"/>
        <v>48.761324269949121</v>
      </c>
      <c r="HX216" s="2">
        <f t="shared" si="501"/>
        <v>0.66275778398182039</v>
      </c>
      <c r="HY216" s="2">
        <f t="shared" si="502"/>
        <v>0.55146381707223613</v>
      </c>
      <c r="HZ216" s="2">
        <f t="shared" si="503"/>
        <v>0.55376192907790944</v>
      </c>
      <c r="JT216" s="38" t="s">
        <v>1492</v>
      </c>
      <c r="JU216" t="s">
        <v>3</v>
      </c>
      <c r="JV216" t="s">
        <v>4</v>
      </c>
      <c r="JW216" t="s">
        <v>5</v>
      </c>
      <c r="JX216" t="s">
        <v>6</v>
      </c>
      <c r="JY216" t="s">
        <v>7</v>
      </c>
      <c r="JZ216" t="s">
        <v>8</v>
      </c>
      <c r="KA216" t="s">
        <v>9</v>
      </c>
      <c r="KB216" t="s">
        <v>10</v>
      </c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MO216" s="2">
        <v>330.17050926188102</v>
      </c>
      <c r="MP216" s="2">
        <f t="shared" si="493"/>
        <v>0.33017050926188102</v>
      </c>
      <c r="MQ216" s="2">
        <v>4.93933042542344E-4</v>
      </c>
      <c r="MR216" s="32">
        <f t="shared" si="494"/>
        <v>6.0979387968190615</v>
      </c>
      <c r="MS216" s="2">
        <f t="shared" si="495"/>
        <v>95.885776068558712</v>
      </c>
      <c r="MT216" s="2">
        <f t="shared" si="496"/>
        <v>5.1757646697908256E-2</v>
      </c>
      <c r="MU216" s="2">
        <f t="shared" si="497"/>
        <v>0.96849659316048475</v>
      </c>
      <c r="MV216" s="2">
        <f t="shared" si="498"/>
        <v>0.9849952638296311</v>
      </c>
    </row>
    <row r="217" spans="2:360" x14ac:dyDescent="0.25">
      <c r="D217" t="s">
        <v>29</v>
      </c>
      <c r="E217" s="2">
        <v>365.17099999999999</v>
      </c>
      <c r="AR217" t="s">
        <v>29</v>
      </c>
      <c r="AS217" s="2">
        <v>60.003999999999998</v>
      </c>
      <c r="FW217" t="s">
        <v>28</v>
      </c>
      <c r="FX217" s="2">
        <f>SUM(FX205:FX216)</f>
        <v>7.3244680851063705E-3</v>
      </c>
      <c r="HS217" s="2">
        <v>727.05314009661799</v>
      </c>
      <c r="HT217" s="2">
        <f t="shared" si="499"/>
        <v>0.72705314009661803</v>
      </c>
      <c r="HU217" s="2">
        <v>9.3772455089820295E-4</v>
      </c>
      <c r="HV217" s="2">
        <f t="shared" si="500"/>
        <v>18.642635206723718</v>
      </c>
      <c r="HW217" s="2">
        <f t="shared" si="504"/>
        <v>67.403959476672838</v>
      </c>
      <c r="HX217" s="2">
        <f t="shared" si="501"/>
        <v>0.27414295700165758</v>
      </c>
      <c r="HY217" s="2">
        <f t="shared" si="502"/>
        <v>0.73714916782789808</v>
      </c>
      <c r="HZ217" s="2">
        <f t="shared" si="503"/>
        <v>0.74022108533202602</v>
      </c>
      <c r="JU217" s="2">
        <v>2070.4165606176198</v>
      </c>
      <c r="JV217" s="2">
        <f t="shared" ref="JV217:JV228" si="505">JU217/1000</f>
        <v>2.0704165606176197</v>
      </c>
      <c r="JW217" s="2">
        <v>2.5103928056333399E-5</v>
      </c>
      <c r="JX217" s="2">
        <f>JW217*100/0.00671</f>
        <v>0.37412709472926076</v>
      </c>
      <c r="JY217" s="2">
        <f>JX217</f>
        <v>0.37412709472926076</v>
      </c>
      <c r="JZ217" s="2">
        <f>(JV217/1.041)^2.662</f>
        <v>6.2357951907368072</v>
      </c>
      <c r="KA217" s="2">
        <f>(JY217*JV217^0.3)/71.184</f>
        <v>6.538138149491628E-3</v>
      </c>
      <c r="KB217" s="2">
        <f>KA217/0.98552</f>
        <v>6.6342013855544566E-3</v>
      </c>
      <c r="MO217" s="2">
        <v>285.730470741516</v>
      </c>
      <c r="MP217" s="2">
        <f t="shared" si="493"/>
        <v>0.28573047074151597</v>
      </c>
      <c r="MQ217" s="2">
        <v>2.66753526312808E-4</v>
      </c>
      <c r="MR217" s="32">
        <f t="shared" si="494"/>
        <v>3.2932534112692351</v>
      </c>
      <c r="MS217" s="2">
        <f t="shared" si="495"/>
        <v>99.179029479827946</v>
      </c>
      <c r="MT217" s="2">
        <f t="shared" si="496"/>
        <v>3.46842198993563E-2</v>
      </c>
      <c r="MU217" s="2">
        <f t="shared" si="497"/>
        <v>0.98325218829614069</v>
      </c>
      <c r="MV217" s="2">
        <f t="shared" si="498"/>
        <v>1.0000022255745138</v>
      </c>
    </row>
    <row r="218" spans="2:360" x14ac:dyDescent="0.25">
      <c r="D218" t="s">
        <v>30</v>
      </c>
      <c r="E218" s="2">
        <v>-0.78400000000000003</v>
      </c>
      <c r="AR218" t="s">
        <v>30</v>
      </c>
      <c r="AS218" s="2">
        <v>0.41</v>
      </c>
      <c r="FW218" t="s">
        <v>29</v>
      </c>
      <c r="FX218" s="2">
        <v>91.031999999999996</v>
      </c>
      <c r="HS218" s="2">
        <v>514.49275362318804</v>
      </c>
      <c r="HT218" s="2">
        <f t="shared" si="499"/>
        <v>0.51449275362318803</v>
      </c>
      <c r="HU218" s="2">
        <v>7.6526946107784404E-4</v>
      </c>
      <c r="HV218" s="2">
        <f t="shared" si="500"/>
        <v>15.214104593992925</v>
      </c>
      <c r="HW218" s="2">
        <f t="shared" si="504"/>
        <v>82.618064070665767</v>
      </c>
      <c r="HX218" s="2">
        <f t="shared" si="501"/>
        <v>0.11036601956150288</v>
      </c>
      <c r="HY218" s="2">
        <f t="shared" si="502"/>
        <v>0.87282322883085128</v>
      </c>
      <c r="HZ218" s="2">
        <f t="shared" si="503"/>
        <v>0.87646054007215068</v>
      </c>
      <c r="JU218" s="2">
        <v>1844.55332145584</v>
      </c>
      <c r="JV218" s="2">
        <f t="shared" si="505"/>
        <v>1.8445533214558401</v>
      </c>
      <c r="JW218" s="2">
        <v>5.9065071689149298E-5</v>
      </c>
      <c r="JX218" s="2">
        <f t="shared" ref="JX218:JX228" si="506">JW218*100/0.00671</f>
        <v>0.88025442159685996</v>
      </c>
      <c r="JY218" s="2">
        <f>JX218+JY217</f>
        <v>1.2543815163261207</v>
      </c>
      <c r="JZ218" s="2">
        <f t="shared" ref="JZ218:JZ228" si="507">(JV218/1.041)^2.662</f>
        <v>4.5850974456364257</v>
      </c>
      <c r="KA218" s="2">
        <f t="shared" ref="KA218:KA228" si="508">(JY218*JV218^0.3)/71.184</f>
        <v>2.1174571075303912E-2</v>
      </c>
      <c r="KB218" s="2">
        <f t="shared" ref="KB218:KB228" si="509">KA218/0.98552</f>
        <v>2.1485683776385982E-2</v>
      </c>
      <c r="MO218" s="2">
        <v>230.75397949357</v>
      </c>
      <c r="MP218" s="2">
        <f t="shared" si="493"/>
        <v>0.23075397949356999</v>
      </c>
      <c r="MQ218" s="2">
        <v>6.6017107573783596E-5</v>
      </c>
      <c r="MR218" s="32">
        <f t="shared" si="494"/>
        <v>0.81502601942942721</v>
      </c>
      <c r="MS218" s="2">
        <f t="shared" si="495"/>
        <v>99.994055499257371</v>
      </c>
      <c r="MT218" s="2">
        <f t="shared" si="496"/>
        <v>1.919324286541213E-2</v>
      </c>
      <c r="MU218" s="2">
        <f t="shared" si="497"/>
        <v>0.96437757044219408</v>
      </c>
      <c r="MV218" s="2">
        <f t="shared" si="498"/>
        <v>0.98080607215071869</v>
      </c>
    </row>
    <row r="219" spans="2:360" x14ac:dyDescent="0.25">
      <c r="D219" t="s">
        <v>31</v>
      </c>
      <c r="E219" s="2">
        <v>0.64100000000000001</v>
      </c>
      <c r="AR219" t="s">
        <v>31</v>
      </c>
      <c r="AS219" s="2">
        <v>0.875</v>
      </c>
      <c r="FW219" t="s">
        <v>30</v>
      </c>
      <c r="FX219" s="2">
        <v>0.12</v>
      </c>
      <c r="HS219" s="2">
        <v>398.55072463767999</v>
      </c>
      <c r="HT219" s="2">
        <f t="shared" si="499"/>
        <v>0.39855072463767999</v>
      </c>
      <c r="HU219" s="2">
        <v>5.3532934131736497E-4</v>
      </c>
      <c r="HV219" s="2">
        <f t="shared" si="500"/>
        <v>10.642730443685188</v>
      </c>
      <c r="HW219" s="2">
        <f t="shared" si="504"/>
        <v>93.260794514350948</v>
      </c>
      <c r="HX219" s="2">
        <f t="shared" si="501"/>
        <v>5.6372708327618398E-2</v>
      </c>
      <c r="HY219" s="2">
        <f t="shared" si="502"/>
        <v>0.96041918467380882</v>
      </c>
      <c r="HZ219" s="2">
        <f t="shared" si="503"/>
        <v>0.96442153404007513</v>
      </c>
      <c r="JU219" s="2">
        <v>1521.86731144481</v>
      </c>
      <c r="JV219" s="2">
        <f t="shared" si="505"/>
        <v>1.52186731144481</v>
      </c>
      <c r="JW219" s="2">
        <v>1.9677610927292701E-4</v>
      </c>
      <c r="JX219" s="2">
        <f t="shared" si="506"/>
        <v>2.9325798699393002</v>
      </c>
      <c r="JY219" s="2">
        <f t="shared" ref="JY219:JY228" si="510">JX219+JY218</f>
        <v>4.1869613862654207</v>
      </c>
      <c r="JZ219" s="2">
        <f t="shared" si="507"/>
        <v>2.7481040356089736</v>
      </c>
      <c r="KA219" s="2">
        <f t="shared" si="508"/>
        <v>6.6715939153760825E-2</v>
      </c>
      <c r="KB219" s="2">
        <f t="shared" si="509"/>
        <v>6.7696179837812356E-2</v>
      </c>
      <c r="MP219" t="s">
        <v>28</v>
      </c>
      <c r="MQ219" s="2">
        <f>SUM(MQ206:MQ218)</f>
        <v>8.0995184954398471E-3</v>
      </c>
    </row>
    <row r="220" spans="2:360" x14ac:dyDescent="0.25">
      <c r="D220" t="s">
        <v>32</v>
      </c>
      <c r="E220" s="2">
        <v>1.214</v>
      </c>
      <c r="AR220" t="s">
        <v>32</v>
      </c>
      <c r="AS220" s="2">
        <v>3.274</v>
      </c>
      <c r="FW220" t="s">
        <v>31</v>
      </c>
      <c r="FX220" s="2">
        <v>0.91700000000000004</v>
      </c>
      <c r="HS220" s="2">
        <v>321.256038647342</v>
      </c>
      <c r="HT220" s="2">
        <f t="shared" si="499"/>
        <v>0.32125603864734198</v>
      </c>
      <c r="HU220" s="2">
        <v>2.7904191616766398E-4</v>
      </c>
      <c r="HV220" s="2">
        <f t="shared" si="500"/>
        <v>5.5475530053213511</v>
      </c>
      <c r="HW220" s="2">
        <f t="shared" si="504"/>
        <v>98.808347519672296</v>
      </c>
      <c r="HX220" s="2">
        <f t="shared" si="501"/>
        <v>3.1968503773026388E-2</v>
      </c>
      <c r="HY220" s="2">
        <f t="shared" si="502"/>
        <v>0.9958458582857328</v>
      </c>
      <c r="HZ220" s="2">
        <f t="shared" si="503"/>
        <v>0.99999584102599059</v>
      </c>
      <c r="JU220" s="2">
        <v>1302.98209892254</v>
      </c>
      <c r="JV220" s="2">
        <f t="shared" si="505"/>
        <v>1.30298209892254</v>
      </c>
      <c r="JW220" s="2">
        <v>4.2869262747094201E-4</v>
      </c>
      <c r="JX220" s="2">
        <f t="shared" si="506"/>
        <v>6.3888618102971977</v>
      </c>
      <c r="JY220" s="2">
        <f t="shared" si="510"/>
        <v>10.575823196562618</v>
      </c>
      <c r="JZ220" s="2">
        <f t="shared" si="507"/>
        <v>1.8176585755658425</v>
      </c>
      <c r="KA220" s="2">
        <f t="shared" si="508"/>
        <v>0.16084713443298865</v>
      </c>
      <c r="KB220" s="2">
        <f t="shared" si="509"/>
        <v>0.16321042133390357</v>
      </c>
      <c r="MP220" t="s">
        <v>29</v>
      </c>
      <c r="MQ220" s="2">
        <v>85.816999999999993</v>
      </c>
    </row>
    <row r="221" spans="2:360" x14ac:dyDescent="0.25">
      <c r="FW221" t="s">
        <v>32</v>
      </c>
      <c r="FX221" s="2">
        <v>2.4390000000000001</v>
      </c>
      <c r="HS221" s="2">
        <v>224.63768115942</v>
      </c>
      <c r="HT221" s="2">
        <f t="shared" si="499"/>
        <v>0.22463768115942001</v>
      </c>
      <c r="HU221" s="2">
        <v>5.8682634730538899E-5</v>
      </c>
      <c r="HV221" s="2">
        <f t="shared" si="500"/>
        <v>1.1666527779431193</v>
      </c>
      <c r="HW221" s="2">
        <f t="shared" si="504"/>
        <v>99.975000297615409</v>
      </c>
      <c r="HX221" s="2">
        <f t="shared" si="501"/>
        <v>1.2472321025766508E-2</v>
      </c>
      <c r="HY221" s="2">
        <f t="shared" si="502"/>
        <v>0.97219420978057369</v>
      </c>
      <c r="HZ221" s="2">
        <f t="shared" si="503"/>
        <v>0.97624562914151092</v>
      </c>
      <c r="JU221" s="2">
        <v>1084.01204717061</v>
      </c>
      <c r="JV221" s="2">
        <f t="shared" si="505"/>
        <v>1.0840120471706101</v>
      </c>
      <c r="JW221" s="2">
        <v>6.7279205904810404E-4</v>
      </c>
      <c r="JX221" s="2">
        <f t="shared" si="506"/>
        <v>10.026707288347303</v>
      </c>
      <c r="JY221" s="2">
        <f t="shared" si="510"/>
        <v>20.60253048490992</v>
      </c>
      <c r="JZ221" s="2">
        <f t="shared" si="507"/>
        <v>1.113799338363475</v>
      </c>
      <c r="KA221" s="2">
        <f t="shared" si="508"/>
        <v>0.29651618898019133</v>
      </c>
      <c r="KB221" s="2">
        <f t="shared" si="509"/>
        <v>0.30087282752272032</v>
      </c>
      <c r="MP221" t="s">
        <v>30</v>
      </c>
      <c r="MQ221" s="2">
        <v>0.129</v>
      </c>
    </row>
    <row r="222" spans="2:360" x14ac:dyDescent="0.25">
      <c r="HT222" t="s">
        <v>28</v>
      </c>
      <c r="HU222" s="2">
        <f>SUM(HU211:HU221)</f>
        <v>5.0287425149700563E-3</v>
      </c>
      <c r="JU222" s="2">
        <v>961.24968185288799</v>
      </c>
      <c r="JV222" s="2">
        <f t="shared" si="505"/>
        <v>0.96124968185288795</v>
      </c>
      <c r="JW222" s="2">
        <v>9.0146771867311395E-4</v>
      </c>
      <c r="JX222" s="2">
        <f t="shared" si="506"/>
        <v>13.434690293190968</v>
      </c>
      <c r="JY222" s="2">
        <f t="shared" si="510"/>
        <v>34.037220778100888</v>
      </c>
      <c r="JZ222" s="2">
        <f t="shared" si="507"/>
        <v>0.8088279429025772</v>
      </c>
      <c r="KA222" s="2">
        <f t="shared" si="508"/>
        <v>0.47252257935338221</v>
      </c>
      <c r="KB222" s="2">
        <f t="shared" si="509"/>
        <v>0.47946523597023116</v>
      </c>
      <c r="MP222" t="s">
        <v>31</v>
      </c>
      <c r="MQ222" s="2">
        <v>0.96199999999999997</v>
      </c>
    </row>
    <row r="223" spans="2:360" ht="27.6" x14ac:dyDescent="0.25">
      <c r="B223" s="31" t="s">
        <v>1430</v>
      </c>
      <c r="C223" t="s">
        <v>3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/>
      <c r="L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P223" s="31" t="s">
        <v>1385</v>
      </c>
      <c r="AQ223" t="s">
        <v>3</v>
      </c>
      <c r="AR223" t="s">
        <v>4</v>
      </c>
      <c r="AS223" t="s">
        <v>5</v>
      </c>
      <c r="AT223" t="s">
        <v>6</v>
      </c>
      <c r="AU223" t="s">
        <v>7</v>
      </c>
      <c r="AV223" t="s">
        <v>8</v>
      </c>
      <c r="AW223" t="s">
        <v>9</v>
      </c>
      <c r="AX223" t="s">
        <v>10</v>
      </c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HT223" t="s">
        <v>29</v>
      </c>
      <c r="HU223" s="2">
        <v>88.57</v>
      </c>
      <c r="JU223" s="2">
        <v>771.67642317807702</v>
      </c>
      <c r="JV223" s="2">
        <f t="shared" si="505"/>
        <v>0.77167642317807705</v>
      </c>
      <c r="JW223" s="2">
        <v>1.124187664376E-3</v>
      </c>
      <c r="JX223" s="2">
        <f t="shared" si="506"/>
        <v>16.753914521251865</v>
      </c>
      <c r="JY223" s="2">
        <f t="shared" si="510"/>
        <v>50.791135299352753</v>
      </c>
      <c r="JZ223" s="2">
        <f t="shared" si="507"/>
        <v>0.4507116091295108</v>
      </c>
      <c r="KA223" s="2">
        <f t="shared" si="508"/>
        <v>0.66014008002321412</v>
      </c>
      <c r="KB223" s="2">
        <f t="shared" si="509"/>
        <v>0.66983935386721138</v>
      </c>
      <c r="MP223" t="s">
        <v>32</v>
      </c>
      <c r="MQ223" s="2">
        <v>2.7690000000000001</v>
      </c>
    </row>
    <row r="224" spans="2:360" ht="27.6" x14ac:dyDescent="0.25">
      <c r="C224" s="2">
        <v>4067.1508748761898</v>
      </c>
      <c r="D224" s="2">
        <f t="shared" ref="D224:D237" si="511">C224/1000</f>
        <v>4.06715087487619</v>
      </c>
      <c r="E224" s="2">
        <v>6.00858369098703E-6</v>
      </c>
      <c r="F224" s="2">
        <f t="shared" ref="F224:F237" si="512">E224*100/0.00441</f>
        <v>0.13624906328768777</v>
      </c>
      <c r="G224" s="2">
        <f>F224</f>
        <v>0.13624906328768777</v>
      </c>
      <c r="H224" s="2">
        <f>(D224/0.859)^1.251</f>
        <v>6.9951445998962303</v>
      </c>
      <c r="I224" s="2">
        <f>(G224*D224^(-0.44))/221.784</f>
        <v>3.3137183184242216E-4</v>
      </c>
      <c r="J224" s="2">
        <f>I224/0.69481</f>
        <v>4.7692438485689921E-4</v>
      </c>
      <c r="M224"/>
      <c r="N224"/>
      <c r="O224"/>
      <c r="P224"/>
      <c r="AQ224" s="2">
        <v>1798.8492063491999</v>
      </c>
      <c r="AR224" s="2">
        <f t="shared" ref="AR224:AR238" si="513">AQ224/1000</f>
        <v>1.7988492063491999</v>
      </c>
      <c r="AS224" s="2">
        <v>2.6666666666666999E-5</v>
      </c>
      <c r="AT224" s="2">
        <f t="shared" ref="AT224:AT238" si="514">AS224*100/0.01133</f>
        <v>0.23536334215946161</v>
      </c>
      <c r="AU224" s="2">
        <f>AT224</f>
        <v>0.23536334215946161</v>
      </c>
      <c r="AV224" s="2">
        <f>(AR224/0.79)^2.481</f>
        <v>7.7024552415891963</v>
      </c>
      <c r="AW224" s="2">
        <f>(AU224*AR224^0.144)/88.756</f>
        <v>2.8857609097391224E-3</v>
      </c>
      <c r="AX224" s="2">
        <f>AW224/0.93149</f>
        <v>3.0980052493737157E-3</v>
      </c>
      <c r="FU224" s="31" t="s">
        <v>1456</v>
      </c>
      <c r="FV224" t="s">
        <v>3</v>
      </c>
      <c r="FW224" t="s">
        <v>4</v>
      </c>
      <c r="FX224" t="s">
        <v>5</v>
      </c>
      <c r="FY224" t="s">
        <v>6</v>
      </c>
      <c r="FZ224" t="s">
        <v>7</v>
      </c>
      <c r="GA224" t="s">
        <v>8</v>
      </c>
      <c r="GB224" t="s">
        <v>9</v>
      </c>
      <c r="GC224" t="s">
        <v>10</v>
      </c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T224" t="s">
        <v>30</v>
      </c>
      <c r="HU224" s="2">
        <v>0.1</v>
      </c>
      <c r="JU224" s="2">
        <v>558.751166539407</v>
      </c>
      <c r="JV224" s="2">
        <f t="shared" si="505"/>
        <v>0.55875116653940704</v>
      </c>
      <c r="JW224" s="2">
        <v>1.10025451768897E-3</v>
      </c>
      <c r="JX224" s="2">
        <f t="shared" si="506"/>
        <v>16.397235733069596</v>
      </c>
      <c r="JY224" s="2">
        <f t="shared" si="510"/>
        <v>67.188371032422353</v>
      </c>
      <c r="JZ224" s="2">
        <f t="shared" si="507"/>
        <v>0.19082780414289977</v>
      </c>
      <c r="KA224" s="2">
        <f t="shared" si="508"/>
        <v>0.79264232043466054</v>
      </c>
      <c r="KB224" s="2">
        <f t="shared" si="509"/>
        <v>0.80428841670860107</v>
      </c>
    </row>
    <row r="225" spans="3:378" x14ac:dyDescent="0.25">
      <c r="C225" s="2">
        <v>3530.3211809649501</v>
      </c>
      <c r="D225" s="2">
        <f t="shared" si="511"/>
        <v>3.53032118096495</v>
      </c>
      <c r="E225" s="2">
        <v>3.1759656652360598E-5</v>
      </c>
      <c r="F225" s="2">
        <f t="shared" si="512"/>
        <v>0.72017362023493425</v>
      </c>
      <c r="G225" s="2">
        <f t="shared" ref="G225:G237" si="515">F225+G224</f>
        <v>0.85642268352262207</v>
      </c>
      <c r="H225" s="2">
        <f t="shared" ref="H225:H237" si="516">(D225/0.859)^1.251</f>
        <v>5.8598991151812765</v>
      </c>
      <c r="I225" s="2">
        <f t="shared" ref="I225:I237" si="517">(G225*D225^(-0.44))/221.784</f>
        <v>2.2167651928039702E-3</v>
      </c>
      <c r="J225" s="2">
        <f t="shared" ref="J225:J237" si="518">I225/0.69481</f>
        <v>3.1904624182207656E-3</v>
      </c>
      <c r="AQ225" s="2">
        <v>1483.4523809523801</v>
      </c>
      <c r="AR225" s="2">
        <f t="shared" si="513"/>
        <v>1.4834523809523801</v>
      </c>
      <c r="AS225" s="2">
        <v>1.19999999999999E-4</v>
      </c>
      <c r="AT225" s="2">
        <f t="shared" si="514"/>
        <v>1.0591350397175552</v>
      </c>
      <c r="AU225" s="2">
        <f t="shared" ref="AU225:AU238" si="519">AT225+AU224</f>
        <v>1.2944983818770168</v>
      </c>
      <c r="AV225" s="2">
        <f t="shared" ref="AV225:AV238" si="520">(AR225/0.79)^2.481</f>
        <v>4.7743803366552875</v>
      </c>
      <c r="AW225" s="2">
        <f t="shared" ref="AW225:AW238" si="521">(AU225*AR225^0.144)/88.756</f>
        <v>1.5437152349871648E-2</v>
      </c>
      <c r="AX225" s="2">
        <f t="shared" ref="AX225:AX238" si="522">AW225/0.93149</f>
        <v>1.657253684942581E-2</v>
      </c>
      <c r="FV225" s="2">
        <v>2587.03126678843</v>
      </c>
      <c r="FW225" s="2">
        <f t="shared" ref="FW225:FW235" si="523">FV225/1000</f>
        <v>2.5870312667884301</v>
      </c>
      <c r="FX225" s="2">
        <v>2.2907488986784199E-5</v>
      </c>
      <c r="FY225" s="2">
        <f t="shared" ref="FY225:FY235" si="524">FX225*100/0.00503</f>
        <v>0.45541727607920873</v>
      </c>
      <c r="FZ225" s="2">
        <f>FY225</f>
        <v>0.45541727607920873</v>
      </c>
      <c r="GA225" s="2">
        <f>(FW225/1.232)^2.557</f>
        <v>6.6656469882216092</v>
      </c>
      <c r="GB225" s="2">
        <f>(FZ225*FW225^0.097)/95.912</f>
        <v>5.2068889688634259E-3</v>
      </c>
      <c r="GC225" s="2">
        <f>GB225/0.95581</f>
        <v>5.4476192641460391E-3</v>
      </c>
      <c r="HT225" t="s">
        <v>31</v>
      </c>
      <c r="HU225" s="2">
        <v>1.1890000000000001</v>
      </c>
      <c r="JU225" s="2">
        <v>434.56774412488301</v>
      </c>
      <c r="JV225" s="2">
        <f t="shared" si="505"/>
        <v>0.43456774412488303</v>
      </c>
      <c r="JW225" s="2">
        <v>9.3299397641469402E-4</v>
      </c>
      <c r="JX225" s="2">
        <f t="shared" si="506"/>
        <v>13.904530199920924</v>
      </c>
      <c r="JY225" s="2">
        <f t="shared" si="510"/>
        <v>81.09290123234328</v>
      </c>
      <c r="JZ225" s="2">
        <f t="shared" si="507"/>
        <v>9.7736141584043978E-2</v>
      </c>
      <c r="KA225" s="2">
        <f t="shared" si="508"/>
        <v>0.88719216166606407</v>
      </c>
      <c r="KB225" s="2">
        <f t="shared" si="509"/>
        <v>0.90022745521761516</v>
      </c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</row>
    <row r="226" spans="3:378" ht="27.6" x14ac:dyDescent="0.25">
      <c r="C226" s="2">
        <v>2948.7808329009999</v>
      </c>
      <c r="D226" s="2">
        <f t="shared" si="511"/>
        <v>2.9487808329009999</v>
      </c>
      <c r="E226" s="2">
        <v>9.1845493562231394E-5</v>
      </c>
      <c r="F226" s="2">
        <f t="shared" si="512"/>
        <v>2.0826642531118233</v>
      </c>
      <c r="G226" s="2">
        <f t="shared" si="515"/>
        <v>2.9390869366344452</v>
      </c>
      <c r="H226" s="2">
        <f t="shared" si="516"/>
        <v>4.6783995939720393</v>
      </c>
      <c r="I226" s="2">
        <f t="shared" si="517"/>
        <v>8.2345433979397146E-3</v>
      </c>
      <c r="J226" s="2">
        <f t="shared" si="518"/>
        <v>1.1851503861400547E-2</v>
      </c>
      <c r="AQ226" s="2">
        <v>1262.2619047619</v>
      </c>
      <c r="AR226" s="2">
        <f t="shared" si="513"/>
        <v>1.2622619047619001</v>
      </c>
      <c r="AS226" s="2">
        <v>2.99999999999999E-4</v>
      </c>
      <c r="AT226" s="2">
        <f t="shared" si="514"/>
        <v>2.6478375992939012</v>
      </c>
      <c r="AU226" s="2">
        <f t="shared" si="519"/>
        <v>3.9423359811709178</v>
      </c>
      <c r="AV226" s="2">
        <f t="shared" si="520"/>
        <v>3.1984460884123509</v>
      </c>
      <c r="AW226" s="2">
        <f t="shared" si="521"/>
        <v>4.59326431019478E-2</v>
      </c>
      <c r="AX226" s="2">
        <f t="shared" si="522"/>
        <v>4.931093527783207E-2</v>
      </c>
      <c r="FV226" s="2">
        <v>2076.8776189964501</v>
      </c>
      <c r="FW226" s="2">
        <f t="shared" si="523"/>
        <v>2.0768776189964502</v>
      </c>
      <c r="FX226" s="2">
        <v>1.2334801762114501E-4</v>
      </c>
      <c r="FY226" s="2">
        <f t="shared" si="524"/>
        <v>2.4522468711957259</v>
      </c>
      <c r="FZ226" s="2">
        <f t="shared" ref="FZ226:FZ235" si="525">FY226+FZ225</f>
        <v>2.9076641472749345</v>
      </c>
      <c r="GA226" s="2">
        <f t="shared" ref="GA226:GA235" si="526">(FW226/1.232)^2.557</f>
        <v>3.8012646545698479</v>
      </c>
      <c r="GB226" s="2">
        <f t="shared" ref="GB226:GB235" si="527">(FZ226*FW226^0.097)/95.912</f>
        <v>3.2543192277055995E-2</v>
      </c>
      <c r="GC226" s="2">
        <f t="shared" ref="GC226:GC235" si="528">GB226/0.95581</f>
        <v>3.4047762920513487E-2</v>
      </c>
      <c r="HT226" t="s">
        <v>32</v>
      </c>
      <c r="HU226" s="2">
        <v>2.6309999999999998</v>
      </c>
      <c r="JU226" s="2">
        <v>377.87392890472501</v>
      </c>
      <c r="JV226" s="2">
        <f t="shared" si="505"/>
        <v>0.37787392890472499</v>
      </c>
      <c r="JW226" s="2">
        <v>6.7422584202935399E-4</v>
      </c>
      <c r="JX226" s="2">
        <f t="shared" si="506"/>
        <v>10.048075142017199</v>
      </c>
      <c r="JY226" s="2">
        <f t="shared" si="510"/>
        <v>91.140976374360477</v>
      </c>
      <c r="JZ226" s="2">
        <f t="shared" si="507"/>
        <v>6.7366453332173101E-2</v>
      </c>
      <c r="KA226" s="2">
        <f t="shared" si="508"/>
        <v>0.95617055837560483</v>
      </c>
      <c r="KB226" s="2">
        <f t="shared" si="509"/>
        <v>0.97021933433680174</v>
      </c>
      <c r="MN226" s="31" t="s">
        <v>1418</v>
      </c>
      <c r="MO226" t="s">
        <v>3</v>
      </c>
      <c r="MP226" t="s">
        <v>4</v>
      </c>
      <c r="MQ226" t="s">
        <v>5</v>
      </c>
      <c r="MR226" t="s">
        <v>6</v>
      </c>
      <c r="MS226" t="s">
        <v>7</v>
      </c>
      <c r="MT226" t="s">
        <v>8</v>
      </c>
      <c r="MU226" t="s">
        <v>9</v>
      </c>
      <c r="MV226" t="s">
        <v>10</v>
      </c>
      <c r="MX226"/>
    </row>
    <row r="227" spans="3:378" x14ac:dyDescent="0.25">
      <c r="C227" s="2">
        <v>2437.3815026175498</v>
      </c>
      <c r="D227" s="2">
        <f t="shared" si="511"/>
        <v>2.4373815026175496</v>
      </c>
      <c r="E227" s="2">
        <v>1.6051502145922699E-4</v>
      </c>
      <c r="F227" s="2">
        <f t="shared" si="512"/>
        <v>3.639796404971134</v>
      </c>
      <c r="G227" s="2">
        <f t="shared" si="515"/>
        <v>6.5788833416055787</v>
      </c>
      <c r="H227" s="2">
        <f t="shared" si="516"/>
        <v>3.6865138021415005</v>
      </c>
      <c r="I227" s="2">
        <f t="shared" si="517"/>
        <v>2.0043595454998314E-2</v>
      </c>
      <c r="J227" s="2">
        <f t="shared" si="518"/>
        <v>2.8847592082725224E-2</v>
      </c>
      <c r="AQ227" s="2">
        <v>1102.5793650793601</v>
      </c>
      <c r="AR227" s="2">
        <f t="shared" si="513"/>
        <v>1.1025793650793601</v>
      </c>
      <c r="AS227" s="2">
        <v>5.1333333333333298E-4</v>
      </c>
      <c r="AT227" s="2">
        <f t="shared" si="514"/>
        <v>4.5307443365695761</v>
      </c>
      <c r="AU227" s="2">
        <f t="shared" si="519"/>
        <v>8.473080317740493</v>
      </c>
      <c r="AV227" s="2">
        <f t="shared" si="520"/>
        <v>2.2866834577222668</v>
      </c>
      <c r="AW227" s="2">
        <f t="shared" si="521"/>
        <v>9.6816777124316925E-2</v>
      </c>
      <c r="AX227" s="2">
        <f t="shared" si="522"/>
        <v>0.10393753784186295</v>
      </c>
      <c r="FV227" s="2">
        <v>1713.7638336735699</v>
      </c>
      <c r="FW227" s="2">
        <f t="shared" si="523"/>
        <v>1.7137638336735699</v>
      </c>
      <c r="FX227" s="2">
        <v>2.58149779735682E-4</v>
      </c>
      <c r="FY227" s="2">
        <f t="shared" si="524"/>
        <v>5.1322023804310541</v>
      </c>
      <c r="FZ227" s="2">
        <f t="shared" si="525"/>
        <v>8.0398665277059891</v>
      </c>
      <c r="GA227" s="2">
        <f t="shared" si="526"/>
        <v>2.3255252496395014</v>
      </c>
      <c r="GB227" s="2">
        <f t="shared" si="527"/>
        <v>8.8322049083108978E-2</v>
      </c>
      <c r="GC227" s="2">
        <f t="shared" si="528"/>
        <v>9.2405445729913868E-2</v>
      </c>
      <c r="JU227" s="2">
        <v>333.63027063714202</v>
      </c>
      <c r="JV227" s="2">
        <f t="shared" si="505"/>
        <v>0.33363027063714201</v>
      </c>
      <c r="JW227" s="2">
        <v>4.2761516925426301E-4</v>
      </c>
      <c r="JX227" s="2">
        <f t="shared" si="506"/>
        <v>6.3728043107937848</v>
      </c>
      <c r="JY227" s="2">
        <f t="shared" si="510"/>
        <v>97.513780685154259</v>
      </c>
      <c r="JZ227" s="2">
        <f t="shared" si="507"/>
        <v>4.8359163501292907E-2</v>
      </c>
      <c r="KA227" s="2">
        <f t="shared" si="508"/>
        <v>0.98551500407004533</v>
      </c>
      <c r="KB227" s="2">
        <f t="shared" si="509"/>
        <v>0.99999493066609035</v>
      </c>
      <c r="MO227" s="2">
        <v>1587.37864077669</v>
      </c>
      <c r="MP227" s="2">
        <f t="shared" ref="MP227:MP239" si="529">MO227/1000</f>
        <v>1.5873786407766899</v>
      </c>
      <c r="MQ227" s="2">
        <v>6.7682178328312004E-5</v>
      </c>
      <c r="MR227" s="32">
        <f t="shared" ref="MR227:MR239" si="530">MQ227*100/0.00967</f>
        <v>0.69991911404665985</v>
      </c>
      <c r="MS227" s="2">
        <f>MR227</f>
        <v>0.69991911404665985</v>
      </c>
      <c r="MT227" s="2">
        <f>(MP227/0.941)^3.4</f>
        <v>5.917102468064245</v>
      </c>
      <c r="MU227" s="2">
        <f>(MS227*MP227^0.332)/67.545</f>
        <v>1.2080379689745235E-2</v>
      </c>
      <c r="MV227" s="2">
        <f>MU227/1.00107</f>
        <v>1.206746749952075E-2</v>
      </c>
    </row>
    <row r="228" spans="3:378" x14ac:dyDescent="0.25">
      <c r="C228" s="2">
        <v>2127.4253643352299</v>
      </c>
      <c r="D228" s="2">
        <f t="shared" si="511"/>
        <v>2.1274253643352301</v>
      </c>
      <c r="E228" s="2">
        <v>2.6351931330471999E-4</v>
      </c>
      <c r="F228" s="2">
        <f t="shared" si="512"/>
        <v>5.9754946327600909</v>
      </c>
      <c r="G228" s="2">
        <f t="shared" si="515"/>
        <v>12.55437797436567</v>
      </c>
      <c r="H228" s="2">
        <f t="shared" si="516"/>
        <v>3.1097130946901284</v>
      </c>
      <c r="I228" s="2">
        <f t="shared" si="517"/>
        <v>4.0607764464568222E-2</v>
      </c>
      <c r="J228" s="2">
        <f t="shared" si="518"/>
        <v>5.8444415688559778E-2</v>
      </c>
      <c r="AQ228" s="2">
        <v>980.63492063492095</v>
      </c>
      <c r="AR228" s="2">
        <f t="shared" si="513"/>
        <v>0.98063492063492097</v>
      </c>
      <c r="AS228" s="2">
        <v>7.5666666666666601E-4</v>
      </c>
      <c r="AT228" s="2">
        <f t="shared" si="514"/>
        <v>6.6784348337746344</v>
      </c>
      <c r="AU228" s="2">
        <f t="shared" si="519"/>
        <v>15.151515151515127</v>
      </c>
      <c r="AV228" s="2">
        <f t="shared" si="520"/>
        <v>1.7096882739349224</v>
      </c>
      <c r="AW228" s="2">
        <f t="shared" si="521"/>
        <v>0.17022972674794934</v>
      </c>
      <c r="AX228" s="2">
        <f t="shared" si="522"/>
        <v>0.18274992404421875</v>
      </c>
      <c r="FV228" s="2">
        <v>1510.31481680455</v>
      </c>
      <c r="FW228" s="2">
        <f t="shared" si="523"/>
        <v>1.5103148168045499</v>
      </c>
      <c r="FX228" s="2">
        <v>4.48458149779735E-4</v>
      </c>
      <c r="FY228" s="2">
        <f t="shared" si="524"/>
        <v>8.9156689817044725</v>
      </c>
      <c r="FZ228" s="2">
        <f t="shared" si="525"/>
        <v>16.95553550941046</v>
      </c>
      <c r="GA228" s="2">
        <f t="shared" si="526"/>
        <v>1.6833870200299028</v>
      </c>
      <c r="GB228" s="2">
        <f t="shared" si="527"/>
        <v>0.1839958846208431</v>
      </c>
      <c r="GC228" s="2">
        <f t="shared" si="528"/>
        <v>0.19250257333658685</v>
      </c>
      <c r="JU228" s="2">
        <v>272.75812335623903</v>
      </c>
      <c r="JV228" s="2">
        <f t="shared" si="505"/>
        <v>0.272758123356239</v>
      </c>
      <c r="JW228" s="2">
        <v>1.6885551879188899E-4</v>
      </c>
      <c r="JX228" s="2">
        <f t="shared" si="506"/>
        <v>2.5164756898940235</v>
      </c>
      <c r="JY228" s="2">
        <f t="shared" si="510"/>
        <v>100.03025637504828</v>
      </c>
      <c r="JZ228" s="2">
        <f t="shared" si="507"/>
        <v>2.8286966670829913E-2</v>
      </c>
      <c r="KA228" s="2">
        <f t="shared" si="508"/>
        <v>0.95166106517827898</v>
      </c>
      <c r="KB228" s="2">
        <f t="shared" si="509"/>
        <v>0.96564358427863362</v>
      </c>
      <c r="MO228" s="2">
        <v>1302.5889967637499</v>
      </c>
      <c r="MP228" s="2">
        <f t="shared" si="529"/>
        <v>1.3025889967637498</v>
      </c>
      <c r="MQ228" s="2">
        <v>2.5980359334895598E-4</v>
      </c>
      <c r="MR228" s="32">
        <f t="shared" si="530"/>
        <v>2.6866969322539398</v>
      </c>
      <c r="MS228" s="2">
        <f t="shared" ref="MS228:MS239" si="531">MR228+MS227</f>
        <v>3.3866160463005999</v>
      </c>
      <c r="MT228" s="2">
        <f t="shared" ref="MT228:MT239" si="532">(MP228/0.941)^3.4</f>
        <v>3.0209285826260062</v>
      </c>
      <c r="MU228" s="2">
        <f t="shared" ref="MU228:MU239" si="533">(MS228*MP228^0.332)/67.545</f>
        <v>5.4737986020362353E-2</v>
      </c>
      <c r="MV228" s="2">
        <f t="shared" ref="MV228:MV239" si="534">MU228/1.00107</f>
        <v>5.467947897785605E-2</v>
      </c>
    </row>
    <row r="229" spans="3:378" ht="27.6" x14ac:dyDescent="0.25">
      <c r="C229" s="2">
        <v>1852.6340612177501</v>
      </c>
      <c r="D229" s="2">
        <f t="shared" si="511"/>
        <v>1.8526340612177501</v>
      </c>
      <c r="E229" s="2">
        <v>3.6652360515021401E-4</v>
      </c>
      <c r="F229" s="2">
        <f t="shared" si="512"/>
        <v>8.3111928605490704</v>
      </c>
      <c r="G229" s="2">
        <f t="shared" si="515"/>
        <v>20.865570834914742</v>
      </c>
      <c r="H229" s="2">
        <f t="shared" si="516"/>
        <v>2.6156485942867409</v>
      </c>
      <c r="I229" s="2">
        <f t="shared" si="517"/>
        <v>7.1725339903412191E-2</v>
      </c>
      <c r="J229" s="2">
        <f t="shared" si="518"/>
        <v>0.10323014911042182</v>
      </c>
      <c r="AQ229" s="2">
        <v>877.97619047619003</v>
      </c>
      <c r="AR229" s="2">
        <f t="shared" si="513"/>
        <v>0.87797619047619002</v>
      </c>
      <c r="AS229" s="2">
        <v>9.7999999999999997E-4</v>
      </c>
      <c r="AT229" s="2">
        <f t="shared" si="514"/>
        <v>8.6496028243601071</v>
      </c>
      <c r="AU229" s="2">
        <f t="shared" si="519"/>
        <v>23.801117975875236</v>
      </c>
      <c r="AV229" s="2">
        <f t="shared" si="520"/>
        <v>1.299474797191382</v>
      </c>
      <c r="AW229" s="2">
        <f t="shared" si="521"/>
        <v>0.26318500999076716</v>
      </c>
      <c r="AX229" s="2">
        <f t="shared" si="522"/>
        <v>0.28254195964612305</v>
      </c>
      <c r="FV229" s="2">
        <v>1282.3681100247099</v>
      </c>
      <c r="FW229" s="2">
        <f t="shared" si="523"/>
        <v>1.28236811002471</v>
      </c>
      <c r="FX229" s="2">
        <v>6.3348017621145305E-4</v>
      </c>
      <c r="FY229" s="2">
        <f t="shared" si="524"/>
        <v>12.594039288498074</v>
      </c>
      <c r="FZ229" s="2">
        <f t="shared" si="525"/>
        <v>29.549574797908534</v>
      </c>
      <c r="GA229" s="2">
        <f t="shared" si="526"/>
        <v>1.1078907033679901</v>
      </c>
      <c r="GB229" s="2">
        <f t="shared" si="527"/>
        <v>0.31561346384849115</v>
      </c>
      <c r="GC229" s="2">
        <f t="shared" si="528"/>
        <v>0.33020523309914224</v>
      </c>
      <c r="HR229" s="31" t="s">
        <v>1476</v>
      </c>
      <c r="HS229" t="s">
        <v>3</v>
      </c>
      <c r="HT229" t="s">
        <v>4</v>
      </c>
      <c r="HU229" t="s">
        <v>5</v>
      </c>
      <c r="HV229" t="s">
        <v>6</v>
      </c>
      <c r="HW229" t="s">
        <v>7</v>
      </c>
      <c r="HX229" t="s">
        <v>8</v>
      </c>
      <c r="HY229" t="s">
        <v>9</v>
      </c>
      <c r="HZ229" t="s">
        <v>10</v>
      </c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V229" t="s">
        <v>28</v>
      </c>
      <c r="JW229" s="2">
        <f>SUM(JW217:JW228)</f>
        <v>6.7120302027657381E-3</v>
      </c>
      <c r="MO229" s="2">
        <v>1150.4854368931999</v>
      </c>
      <c r="MP229" s="2">
        <f t="shared" si="529"/>
        <v>1.1504854368931998</v>
      </c>
      <c r="MQ229" s="2">
        <v>4.8686530521147199E-4</v>
      </c>
      <c r="MR229" s="32">
        <f t="shared" si="530"/>
        <v>5.0348015016698247</v>
      </c>
      <c r="MS229" s="2">
        <f t="shared" si="531"/>
        <v>8.4214175479704245</v>
      </c>
      <c r="MT229" s="2">
        <f t="shared" si="532"/>
        <v>1.9805741549602816</v>
      </c>
      <c r="MU229" s="2">
        <f t="shared" si="533"/>
        <v>0.13061845083700682</v>
      </c>
      <c r="MV229" s="2">
        <f t="shared" si="534"/>
        <v>0.13047883847983341</v>
      </c>
    </row>
    <row r="230" spans="3:378" x14ac:dyDescent="0.25">
      <c r="C230" s="2">
        <v>1639.34348912889</v>
      </c>
      <c r="D230" s="2">
        <f t="shared" si="511"/>
        <v>1.6393434891288901</v>
      </c>
      <c r="E230" s="2">
        <v>4.7124463519313301E-4</v>
      </c>
      <c r="F230" s="2">
        <f t="shared" si="512"/>
        <v>10.685819392134535</v>
      </c>
      <c r="G230" s="2">
        <f t="shared" si="515"/>
        <v>31.551390227049275</v>
      </c>
      <c r="H230" s="2">
        <f t="shared" si="516"/>
        <v>2.2445365002296369</v>
      </c>
      <c r="I230" s="2">
        <f t="shared" si="517"/>
        <v>0.11445466685275468</v>
      </c>
      <c r="J230" s="2">
        <f t="shared" si="518"/>
        <v>0.16472800744484778</v>
      </c>
      <c r="AQ230" s="2">
        <v>799.40476190476102</v>
      </c>
      <c r="AR230" s="2">
        <f t="shared" si="513"/>
        <v>0.79940476190476106</v>
      </c>
      <c r="AS230" s="2">
        <v>1.1800000000000001E-3</v>
      </c>
      <c r="AT230" s="2">
        <f t="shared" si="514"/>
        <v>10.414827890556047</v>
      </c>
      <c r="AU230" s="2">
        <f t="shared" si="519"/>
        <v>34.215945866431284</v>
      </c>
      <c r="AV230" s="2">
        <f t="shared" si="520"/>
        <v>1.0297965818855908</v>
      </c>
      <c r="AW230" s="2">
        <f t="shared" si="521"/>
        <v>0.37327528688061623</v>
      </c>
      <c r="AX230" s="2">
        <f t="shared" si="522"/>
        <v>0.40072924763617024</v>
      </c>
      <c r="FV230" s="2">
        <v>1127.53841194799</v>
      </c>
      <c r="FW230" s="2">
        <f t="shared" si="523"/>
        <v>1.1275384119479899</v>
      </c>
      <c r="FX230" s="2">
        <v>8.1585903083700401E-4</v>
      </c>
      <c r="FY230" s="2">
        <f t="shared" si="524"/>
        <v>16.21986144805177</v>
      </c>
      <c r="FZ230" s="2">
        <f t="shared" si="525"/>
        <v>45.769436245960307</v>
      </c>
      <c r="GA230" s="2">
        <f t="shared" si="526"/>
        <v>0.79727523031473413</v>
      </c>
      <c r="GB230" s="2">
        <f t="shared" si="527"/>
        <v>0.48279121228032479</v>
      </c>
      <c r="GC230" s="2">
        <f t="shared" si="528"/>
        <v>0.50511211671809753</v>
      </c>
      <c r="HS230" s="2">
        <v>2557.9452541770302</v>
      </c>
      <c r="HT230" s="2">
        <f t="shared" ref="HT230:HT243" si="535">HS230/1000</f>
        <v>2.5579452541770302</v>
      </c>
      <c r="HU230" s="2">
        <v>1.37931034482763E-5</v>
      </c>
      <c r="HV230" s="2">
        <f>HU230*100/0.00612</f>
        <v>0.22537750732477618</v>
      </c>
      <c r="HW230" s="2">
        <f>HV230</f>
        <v>0.22537750732477618</v>
      </c>
      <c r="HX230" s="2">
        <f>(HT230/1.067)^2.158</f>
        <v>6.5985800605961105</v>
      </c>
      <c r="HY230" s="2">
        <f>(HW230*HT230^(-0.0027))/105.503</f>
        <v>2.1308086731852346E-3</v>
      </c>
      <c r="HZ230" s="2">
        <f>HY230/0.95202</f>
        <v>2.238197383652901E-3</v>
      </c>
      <c r="JV230" t="s">
        <v>29</v>
      </c>
      <c r="JW230" s="2">
        <v>71.183999999999997</v>
      </c>
      <c r="MO230" s="2">
        <v>1030.7443365695699</v>
      </c>
      <c r="MP230" s="2">
        <f t="shared" si="529"/>
        <v>1.0307443365695699</v>
      </c>
      <c r="MQ230" s="2">
        <v>7.2783171521035596E-4</v>
      </c>
      <c r="MR230" s="32">
        <f t="shared" si="530"/>
        <v>7.5266981924545604</v>
      </c>
      <c r="MS230" s="2">
        <f t="shared" si="531"/>
        <v>15.948115740424985</v>
      </c>
      <c r="MT230" s="2">
        <f t="shared" si="532"/>
        <v>1.3630397931256522</v>
      </c>
      <c r="MU230" s="2">
        <f t="shared" si="533"/>
        <v>0.23849665407402476</v>
      </c>
      <c r="MV230" s="2">
        <f t="shared" si="534"/>
        <v>0.23824173541712845</v>
      </c>
    </row>
    <row r="231" spans="3:378" x14ac:dyDescent="0.25">
      <c r="C231" s="2">
        <v>1381.83275951516</v>
      </c>
      <c r="D231" s="2">
        <f t="shared" si="511"/>
        <v>1.38183275951516</v>
      </c>
      <c r="E231" s="2">
        <v>5.87982832618025E-4</v>
      </c>
      <c r="F231" s="2">
        <f t="shared" si="512"/>
        <v>13.332944050295353</v>
      </c>
      <c r="G231" s="2">
        <f t="shared" si="515"/>
        <v>44.884334277344628</v>
      </c>
      <c r="H231" s="2">
        <f t="shared" si="516"/>
        <v>1.8125264923669215</v>
      </c>
      <c r="I231" s="2">
        <f t="shared" si="517"/>
        <v>0.17553517760994938</v>
      </c>
      <c r="J231" s="2">
        <f t="shared" si="518"/>
        <v>0.25263766729026549</v>
      </c>
      <c r="AQ231" s="2">
        <v>697.46031746031701</v>
      </c>
      <c r="AR231" s="2">
        <f t="shared" si="513"/>
        <v>0.697460317460317</v>
      </c>
      <c r="AS231" s="2">
        <v>1.3433333333333301E-3</v>
      </c>
      <c r="AT231" s="2">
        <f t="shared" si="514"/>
        <v>11.856428361282701</v>
      </c>
      <c r="AU231" s="2">
        <f t="shared" si="519"/>
        <v>46.072374227713986</v>
      </c>
      <c r="AV231" s="2">
        <f t="shared" si="520"/>
        <v>0.73410650729148086</v>
      </c>
      <c r="AW231" s="2">
        <f t="shared" si="521"/>
        <v>0.49284423420651108</v>
      </c>
      <c r="AX231" s="2">
        <f t="shared" si="522"/>
        <v>0.52909235118628328</v>
      </c>
      <c r="FV231" s="2">
        <v>839.09960244976901</v>
      </c>
      <c r="FW231" s="2">
        <f t="shared" si="523"/>
        <v>0.839099602449769</v>
      </c>
      <c r="FX231" s="2">
        <v>1.0246696035242199E-3</v>
      </c>
      <c r="FY231" s="2">
        <f t="shared" si="524"/>
        <v>20.371165080004374</v>
      </c>
      <c r="FZ231" s="2">
        <f t="shared" si="525"/>
        <v>66.140601325964681</v>
      </c>
      <c r="GA231" s="2">
        <f t="shared" si="526"/>
        <v>0.37454118377249407</v>
      </c>
      <c r="GB231" s="2">
        <f t="shared" si="527"/>
        <v>0.67796161073733507</v>
      </c>
      <c r="GC231" s="2">
        <f t="shared" si="528"/>
        <v>0.70930583561307692</v>
      </c>
      <c r="HS231" s="2">
        <v>2269.77426235335</v>
      </c>
      <c r="HT231" s="2">
        <f t="shared" si="535"/>
        <v>2.2697742623533501</v>
      </c>
      <c r="HU231" s="2">
        <v>4.2241379310344897E-5</v>
      </c>
      <c r="HV231" s="2">
        <f t="shared" ref="HV231:HV243" si="536">HU231*100/0.00612</f>
        <v>0.69021861618210634</v>
      </c>
      <c r="HW231" s="2">
        <f>HV231+HW230</f>
        <v>0.91559612350688258</v>
      </c>
      <c r="HX231" s="2">
        <f t="shared" ref="HX231:HX243" si="537">(HT231/1.067)^2.158</f>
        <v>5.0983750305333935</v>
      </c>
      <c r="HY231" s="2">
        <f t="shared" ref="HY231:HY243" si="538">(HW231*HT231^(-0.0027))/105.503</f>
        <v>8.6592042354150193E-3</v>
      </c>
      <c r="HZ231" s="2">
        <f t="shared" ref="HZ231:HZ243" si="539">HY231/0.95202</f>
        <v>9.0956116840140121E-3</v>
      </c>
      <c r="JV231" t="s">
        <v>30</v>
      </c>
      <c r="JW231" s="2">
        <v>0.3</v>
      </c>
      <c r="MO231" s="2">
        <v>930.42071197410905</v>
      </c>
      <c r="MP231" s="2">
        <f t="shared" si="529"/>
        <v>0.93042071197410903</v>
      </c>
      <c r="MQ231" s="2">
        <v>9.4472715098761295E-4</v>
      </c>
      <c r="MR231" s="32">
        <f t="shared" si="530"/>
        <v>9.7696706410301228</v>
      </c>
      <c r="MS231" s="2">
        <f t="shared" si="531"/>
        <v>25.717786381455106</v>
      </c>
      <c r="MT231" s="2">
        <f t="shared" si="532"/>
        <v>0.96228814831266019</v>
      </c>
      <c r="MU231" s="2">
        <f t="shared" si="533"/>
        <v>0.37174225523250448</v>
      </c>
      <c r="MV231" s="2">
        <f t="shared" si="534"/>
        <v>0.37134491617220028</v>
      </c>
    </row>
    <row r="232" spans="3:378" x14ac:dyDescent="0.25">
      <c r="C232" s="2">
        <v>1036.3722114795</v>
      </c>
      <c r="D232" s="2">
        <f t="shared" si="511"/>
        <v>1.0363722114795</v>
      </c>
      <c r="E232" s="2">
        <v>7.0643776824034295E-4</v>
      </c>
      <c r="F232" s="2">
        <f t="shared" si="512"/>
        <v>16.018997012252672</v>
      </c>
      <c r="G232" s="2">
        <f t="shared" si="515"/>
        <v>60.903331289597304</v>
      </c>
      <c r="H232" s="2">
        <f t="shared" si="516"/>
        <v>1.2646919882272969</v>
      </c>
      <c r="I232" s="2">
        <f t="shared" si="517"/>
        <v>0.27032356244305217</v>
      </c>
      <c r="J232" s="2">
        <f t="shared" si="518"/>
        <v>0.38906112814014215</v>
      </c>
      <c r="AQ232" s="2">
        <v>597.61904761904702</v>
      </c>
      <c r="AR232" s="2">
        <f t="shared" si="513"/>
        <v>0.59761904761904705</v>
      </c>
      <c r="AS232" s="2">
        <v>1.33E-3</v>
      </c>
      <c r="AT232" s="2">
        <f t="shared" si="514"/>
        <v>11.738746690203001</v>
      </c>
      <c r="AU232" s="2">
        <f t="shared" si="519"/>
        <v>57.811120917916988</v>
      </c>
      <c r="AV232" s="2">
        <f t="shared" si="520"/>
        <v>0.50037568773681984</v>
      </c>
      <c r="AW232" s="2">
        <f t="shared" si="521"/>
        <v>0.60480975418359328</v>
      </c>
      <c r="AX232" s="2">
        <f t="shared" si="522"/>
        <v>0.64929280419928637</v>
      </c>
      <c r="FV232" s="2">
        <v>602.879553024605</v>
      </c>
      <c r="FW232" s="2">
        <f t="shared" si="523"/>
        <v>0.60287955302460505</v>
      </c>
      <c r="FX232" s="2">
        <v>8.0264317180616697E-4</v>
      </c>
      <c r="FY232" s="2">
        <f t="shared" si="524"/>
        <v>15.957120711852225</v>
      </c>
      <c r="FZ232" s="2">
        <f t="shared" si="525"/>
        <v>82.097722037816908</v>
      </c>
      <c r="GA232" s="2">
        <f t="shared" si="526"/>
        <v>0.16082662516860308</v>
      </c>
      <c r="GB232" s="2">
        <f t="shared" si="527"/>
        <v>0.81496793846659332</v>
      </c>
      <c r="GC232" s="2">
        <f t="shared" si="528"/>
        <v>0.85264638209120358</v>
      </c>
      <c r="HS232" s="2">
        <v>1982.3142552435099</v>
      </c>
      <c r="HT232" s="2">
        <f t="shared" si="535"/>
        <v>1.98231425524351</v>
      </c>
      <c r="HU232" s="2">
        <v>1.12068965517241E-4</v>
      </c>
      <c r="HV232" s="2">
        <f t="shared" si="536"/>
        <v>1.8311922470137418</v>
      </c>
      <c r="HW232" s="2">
        <f t="shared" ref="HW232:HW243" si="540">HV232+HW231</f>
        <v>2.7467883705206244</v>
      </c>
      <c r="HX232" s="2">
        <f t="shared" si="537"/>
        <v>3.8064440159014055</v>
      </c>
      <c r="HY232" s="2">
        <f t="shared" si="538"/>
        <v>2.5987112418920891E-2</v>
      </c>
      <c r="HZ232" s="2">
        <f t="shared" si="539"/>
        <v>2.7296813532195638E-2</v>
      </c>
      <c r="JV232" t="s">
        <v>31</v>
      </c>
      <c r="JW232" s="2">
        <v>1.0409999999999999</v>
      </c>
      <c r="MO232" s="2">
        <v>843.04207119741102</v>
      </c>
      <c r="MP232" s="2">
        <f t="shared" si="529"/>
        <v>0.84304207119741104</v>
      </c>
      <c r="MQ232" s="2">
        <v>1.15477067291596E-3</v>
      </c>
      <c r="MR232" s="32">
        <f t="shared" si="530"/>
        <v>11.941785655801034</v>
      </c>
      <c r="MS232" s="2">
        <f t="shared" si="531"/>
        <v>37.65957203725614</v>
      </c>
      <c r="MT232" s="2">
        <f t="shared" si="532"/>
        <v>0.68814938211787269</v>
      </c>
      <c r="MU232" s="2">
        <f t="shared" si="533"/>
        <v>0.52682226935391208</v>
      </c>
      <c r="MV232" s="2">
        <f t="shared" si="534"/>
        <v>0.52625917203982953</v>
      </c>
    </row>
    <row r="233" spans="3:378" x14ac:dyDescent="0.25">
      <c r="C233" s="2">
        <v>827.26972598217196</v>
      </c>
      <c r="D233" s="2">
        <f t="shared" si="511"/>
        <v>0.82726972598217197</v>
      </c>
      <c r="E233" s="2">
        <v>6.2060085836909804E-4</v>
      </c>
      <c r="F233" s="2">
        <f t="shared" si="512"/>
        <v>14.072581822428528</v>
      </c>
      <c r="G233" s="2">
        <f t="shared" si="515"/>
        <v>74.975913112025836</v>
      </c>
      <c r="H233" s="2">
        <f t="shared" si="516"/>
        <v>0.95400601654518735</v>
      </c>
      <c r="I233" s="2">
        <f t="shared" si="517"/>
        <v>0.3674741667229886</v>
      </c>
      <c r="J233" s="2">
        <f t="shared" si="518"/>
        <v>0.52888439533539899</v>
      </c>
      <c r="AQ233" s="2">
        <v>497.02380952380901</v>
      </c>
      <c r="AR233" s="2">
        <f t="shared" si="513"/>
        <v>0.49702380952380898</v>
      </c>
      <c r="AS233" s="2">
        <v>1.3799999999999999E-3</v>
      </c>
      <c r="AT233" s="2">
        <f t="shared" si="514"/>
        <v>12.180052956751984</v>
      </c>
      <c r="AU233" s="2">
        <f t="shared" si="519"/>
        <v>69.991173874668974</v>
      </c>
      <c r="AV233" s="2">
        <f t="shared" si="520"/>
        <v>0.3167371497080767</v>
      </c>
      <c r="AW233" s="2">
        <f t="shared" si="521"/>
        <v>0.71305638299792007</v>
      </c>
      <c r="AX233" s="2">
        <f t="shared" si="522"/>
        <v>0.76550084595424539</v>
      </c>
      <c r="FV233" s="2">
        <v>524.551412915009</v>
      </c>
      <c r="FW233" s="2">
        <f t="shared" si="523"/>
        <v>0.52455141291500895</v>
      </c>
      <c r="FX233" s="2">
        <v>5.4889867841409696E-4</v>
      </c>
      <c r="FY233" s="2">
        <f t="shared" si="524"/>
        <v>10.912498576821013</v>
      </c>
      <c r="FZ233" s="2">
        <f t="shared" si="525"/>
        <v>93.010220614637916</v>
      </c>
      <c r="GA233" s="2">
        <f t="shared" si="526"/>
        <v>0.11266953254892564</v>
      </c>
      <c r="GB233" s="2">
        <f t="shared" si="527"/>
        <v>0.9109135644944929</v>
      </c>
      <c r="GC233" s="2">
        <f t="shared" si="528"/>
        <v>0.95302786588808741</v>
      </c>
      <c r="HS233" s="2">
        <v>1741.95698542481</v>
      </c>
      <c r="HT233" s="2">
        <f t="shared" si="535"/>
        <v>1.74195698542481</v>
      </c>
      <c r="HU233" s="2">
        <v>2.2327586206896501E-4</v>
      </c>
      <c r="HV233" s="2">
        <f t="shared" si="536"/>
        <v>3.6482983998196898</v>
      </c>
      <c r="HW233" s="2">
        <f t="shared" si="540"/>
        <v>6.3950867703403143</v>
      </c>
      <c r="HX233" s="2">
        <f t="shared" si="537"/>
        <v>2.8799168552216883</v>
      </c>
      <c r="HY233" s="2">
        <f t="shared" si="538"/>
        <v>6.052444718116861E-2</v>
      </c>
      <c r="HZ233" s="2">
        <f t="shared" si="539"/>
        <v>6.3574764375925519E-2</v>
      </c>
      <c r="JV233" t="s">
        <v>32</v>
      </c>
      <c r="JW233" s="2">
        <v>2.6619999999999999</v>
      </c>
      <c r="MO233" s="2">
        <v>729.773462783171</v>
      </c>
      <c r="MP233" s="2">
        <f t="shared" si="529"/>
        <v>0.72977346278317101</v>
      </c>
      <c r="MQ233" s="2">
        <v>1.3336904363352301E-3</v>
      </c>
      <c r="MR233" s="32">
        <f t="shared" si="530"/>
        <v>13.792041740798657</v>
      </c>
      <c r="MS233" s="2">
        <f t="shared" si="531"/>
        <v>51.451613778054799</v>
      </c>
      <c r="MT233" s="2">
        <f t="shared" si="532"/>
        <v>0.42134195636442312</v>
      </c>
      <c r="MU233" s="2">
        <f t="shared" si="533"/>
        <v>0.68609496640418721</v>
      </c>
      <c r="MV233" s="2">
        <f t="shared" si="534"/>
        <v>0.68536162946066437</v>
      </c>
    </row>
    <row r="234" spans="3:378" x14ac:dyDescent="0.25">
      <c r="C234" s="2">
        <v>724.64273923501298</v>
      </c>
      <c r="D234" s="2">
        <f t="shared" si="511"/>
        <v>0.72464273923501299</v>
      </c>
      <c r="E234" s="2">
        <v>4.9012875536480602E-4</v>
      </c>
      <c r="F234" s="2">
        <f t="shared" si="512"/>
        <v>11.114030733895827</v>
      </c>
      <c r="G234" s="2">
        <f t="shared" si="515"/>
        <v>86.089943845921667</v>
      </c>
      <c r="H234" s="2">
        <f t="shared" si="516"/>
        <v>0.80833169367328206</v>
      </c>
      <c r="I234" s="2">
        <f t="shared" si="517"/>
        <v>0.44726784478968468</v>
      </c>
      <c r="J234" s="2">
        <f t="shared" si="518"/>
        <v>0.64372683868925984</v>
      </c>
      <c r="AQ234" s="2">
        <v>413.13492063491998</v>
      </c>
      <c r="AR234" s="2">
        <f t="shared" si="513"/>
        <v>0.41313492063491997</v>
      </c>
      <c r="AS234" s="2">
        <v>1.22666666666666E-3</v>
      </c>
      <c r="AT234" s="2">
        <f t="shared" si="514"/>
        <v>10.826713739335039</v>
      </c>
      <c r="AU234" s="2">
        <f t="shared" si="519"/>
        <v>80.817887614004007</v>
      </c>
      <c r="AV234" s="2">
        <f t="shared" si="520"/>
        <v>0.200221727693848</v>
      </c>
      <c r="AW234" s="2">
        <f t="shared" si="521"/>
        <v>0.80172791944231225</v>
      </c>
      <c r="AX234" s="2">
        <f t="shared" si="522"/>
        <v>0.86069407019110478</v>
      </c>
      <c r="FV234" s="2">
        <v>458.41839475663397</v>
      </c>
      <c r="FW234" s="2">
        <f t="shared" si="523"/>
        <v>0.45841839475663398</v>
      </c>
      <c r="FX234" s="2">
        <v>2.9515418502202602E-4</v>
      </c>
      <c r="FY234" s="2">
        <f t="shared" si="524"/>
        <v>5.8678764417897815</v>
      </c>
      <c r="FZ234" s="2">
        <f t="shared" si="525"/>
        <v>98.878097056427691</v>
      </c>
      <c r="GA234" s="2">
        <f t="shared" si="526"/>
        <v>7.9828036325750307E-2</v>
      </c>
      <c r="GB234" s="2">
        <f t="shared" si="527"/>
        <v>0.95580559843821322</v>
      </c>
      <c r="GC234" s="2">
        <f t="shared" si="528"/>
        <v>0.99999539494064005</v>
      </c>
      <c r="HS234" s="2">
        <v>1471.5606114468501</v>
      </c>
      <c r="HT234" s="2">
        <f t="shared" si="535"/>
        <v>1.47156061144685</v>
      </c>
      <c r="HU234" s="2">
        <v>3.8620689655172402E-4</v>
      </c>
      <c r="HV234" s="2">
        <f t="shared" si="536"/>
        <v>6.3105702050935299</v>
      </c>
      <c r="HW234" s="2">
        <f t="shared" si="540"/>
        <v>12.705656975433843</v>
      </c>
      <c r="HX234" s="2">
        <f t="shared" si="537"/>
        <v>2.0011813225241815</v>
      </c>
      <c r="HY234" s="2">
        <f t="shared" si="538"/>
        <v>0.12030379185632423</v>
      </c>
      <c r="HZ234" s="2">
        <f t="shared" si="539"/>
        <v>0.12636687449457387</v>
      </c>
      <c r="JV234"/>
      <c r="MO234" s="2">
        <v>548.54368932038699</v>
      </c>
      <c r="MP234" s="2">
        <f t="shared" si="529"/>
        <v>0.548543689320387</v>
      </c>
      <c r="MQ234" s="2">
        <v>1.38823791987501E-3</v>
      </c>
      <c r="MR234" s="32">
        <f t="shared" si="530"/>
        <v>14.356131539555429</v>
      </c>
      <c r="MS234" s="2">
        <f t="shared" si="531"/>
        <v>65.807745317610227</v>
      </c>
      <c r="MT234" s="2">
        <f t="shared" si="532"/>
        <v>0.15962960497882955</v>
      </c>
      <c r="MU234" s="2">
        <f t="shared" si="533"/>
        <v>0.79818200328190025</v>
      </c>
      <c r="MV234" s="2">
        <f t="shared" si="534"/>
        <v>0.79732886140020209</v>
      </c>
    </row>
    <row r="235" spans="3:378" x14ac:dyDescent="0.25">
      <c r="C235" s="2">
        <v>639.711361599773</v>
      </c>
      <c r="D235" s="2">
        <f t="shared" si="511"/>
        <v>0.63971136159977304</v>
      </c>
      <c r="E235" s="2">
        <v>3.5450643776823999E-4</v>
      </c>
      <c r="F235" s="2">
        <f t="shared" si="512"/>
        <v>8.0386947339736956</v>
      </c>
      <c r="G235" s="2">
        <f t="shared" si="515"/>
        <v>94.128638579895366</v>
      </c>
      <c r="H235" s="2">
        <f t="shared" si="516"/>
        <v>0.69160896820968132</v>
      </c>
      <c r="I235" s="2">
        <f t="shared" si="517"/>
        <v>0.51660496669304667</v>
      </c>
      <c r="J235" s="2">
        <f t="shared" si="518"/>
        <v>0.74351976323462043</v>
      </c>
      <c r="AQ235" s="2">
        <v>363.809523809523</v>
      </c>
      <c r="AR235" s="2">
        <f t="shared" si="513"/>
        <v>0.36380952380952303</v>
      </c>
      <c r="AS235" s="2">
        <v>9.7000000000000005E-4</v>
      </c>
      <c r="AT235" s="2">
        <f t="shared" si="514"/>
        <v>8.5613415710503098</v>
      </c>
      <c r="AU235" s="2">
        <f t="shared" si="519"/>
        <v>89.379229185054314</v>
      </c>
      <c r="AV235" s="2">
        <f t="shared" si="520"/>
        <v>0.14605476789585103</v>
      </c>
      <c r="AW235" s="2">
        <f t="shared" si="521"/>
        <v>0.87057210767037208</v>
      </c>
      <c r="AX235" s="2">
        <f t="shared" si="522"/>
        <v>0.93460166794101063</v>
      </c>
      <c r="FV235" s="2">
        <v>356.02234876974302</v>
      </c>
      <c r="FW235" s="2">
        <f t="shared" si="523"/>
        <v>0.35602234876974304</v>
      </c>
      <c r="FX235" s="2">
        <v>5.7268722466960397E-5</v>
      </c>
      <c r="FY235" s="2">
        <f t="shared" si="524"/>
        <v>1.1385431901980199</v>
      </c>
      <c r="FZ235" s="2">
        <f t="shared" si="525"/>
        <v>100.01664024662571</v>
      </c>
      <c r="GA235" s="2">
        <f t="shared" si="526"/>
        <v>4.1824983325820318E-2</v>
      </c>
      <c r="GB235" s="2">
        <f t="shared" si="527"/>
        <v>0.94339291168681039</v>
      </c>
      <c r="GC235" s="2">
        <f t="shared" si="528"/>
        <v>0.98700883197163702</v>
      </c>
      <c r="HS235" s="2">
        <v>1298.92463562033</v>
      </c>
      <c r="HT235" s="2">
        <f t="shared" si="535"/>
        <v>1.2989246356203301</v>
      </c>
      <c r="HU235" s="2">
        <v>5.3879310344827499E-4</v>
      </c>
      <c r="HV235" s="2">
        <f t="shared" si="536"/>
        <v>8.8038088798737757</v>
      </c>
      <c r="HW235" s="2">
        <f t="shared" si="540"/>
        <v>21.509465855307617</v>
      </c>
      <c r="HX235" s="2">
        <f t="shared" si="537"/>
        <v>1.5287460754527984</v>
      </c>
      <c r="HY235" s="2">
        <f t="shared" si="538"/>
        <v>0.20373147992024904</v>
      </c>
      <c r="HZ235" s="2">
        <f t="shared" si="539"/>
        <v>0.21399915959774904</v>
      </c>
      <c r="JV235"/>
      <c r="MO235" s="2">
        <v>461.16504854368799</v>
      </c>
      <c r="MP235" s="2">
        <f t="shared" si="529"/>
        <v>0.46116504854368801</v>
      </c>
      <c r="MQ235" s="2">
        <v>1.22586764869992E-3</v>
      </c>
      <c r="MR235" s="32">
        <f t="shared" si="530"/>
        <v>12.677018083763391</v>
      </c>
      <c r="MS235" s="2">
        <f t="shared" si="531"/>
        <v>78.484763401373613</v>
      </c>
      <c r="MT235" s="2">
        <f t="shared" si="532"/>
        <v>8.8492606883812094E-2</v>
      </c>
      <c r="MU235" s="2">
        <f t="shared" si="533"/>
        <v>0.89865390777637455</v>
      </c>
      <c r="MV235" s="2">
        <f t="shared" si="534"/>
        <v>0.89769337586419995</v>
      </c>
    </row>
    <row r="236" spans="3:378" x14ac:dyDescent="0.25">
      <c r="C236" s="2">
        <v>520.105645427534</v>
      </c>
      <c r="D236" s="2">
        <f t="shared" si="511"/>
        <v>0.52010564542753401</v>
      </c>
      <c r="E236" s="2">
        <v>1.9656652360515E-4</v>
      </c>
      <c r="F236" s="2">
        <f t="shared" si="512"/>
        <v>4.4572907846972791</v>
      </c>
      <c r="G236" s="2">
        <f t="shared" si="515"/>
        <v>98.585929364592644</v>
      </c>
      <c r="H236" s="2">
        <f t="shared" si="516"/>
        <v>0.5338326143586013</v>
      </c>
      <c r="I236" s="2">
        <f t="shared" si="517"/>
        <v>0.59265838479365263</v>
      </c>
      <c r="J236" s="2">
        <f t="shared" si="518"/>
        <v>0.85297906592255812</v>
      </c>
      <c r="AQ236" s="2">
        <v>324.48412698412602</v>
      </c>
      <c r="AR236" s="2">
        <f t="shared" si="513"/>
        <v>0.32448412698412604</v>
      </c>
      <c r="AS236" s="2">
        <v>6.7333333333333297E-4</v>
      </c>
      <c r="AT236" s="2">
        <f t="shared" si="514"/>
        <v>5.9429243895263282</v>
      </c>
      <c r="AU236" s="2">
        <f t="shared" si="519"/>
        <v>95.322153574580639</v>
      </c>
      <c r="AV236" s="2">
        <f t="shared" si="520"/>
        <v>0.10996593044945091</v>
      </c>
      <c r="AW236" s="2">
        <f t="shared" si="521"/>
        <v>0.91328848492505932</v>
      </c>
      <c r="AX236" s="2">
        <f t="shared" si="522"/>
        <v>0.98045978478036189</v>
      </c>
      <c r="FW236" t="s">
        <v>28</v>
      </c>
      <c r="FX236" s="2">
        <f>SUM(FX225:FX235)</f>
        <v>5.0308370044052728E-3</v>
      </c>
      <c r="HS236" s="2">
        <v>1151.79523640241</v>
      </c>
      <c r="HT236" s="2">
        <f t="shared" si="535"/>
        <v>1.15179523640241</v>
      </c>
      <c r="HU236" s="2">
        <v>6.7586206896551695E-4</v>
      </c>
      <c r="HV236" s="2">
        <f t="shared" si="536"/>
        <v>11.043497858913675</v>
      </c>
      <c r="HW236" s="2">
        <f t="shared" si="540"/>
        <v>32.552963714221292</v>
      </c>
      <c r="HX236" s="2">
        <f t="shared" si="537"/>
        <v>1.1794214796523323</v>
      </c>
      <c r="HY236" s="2">
        <f t="shared" si="538"/>
        <v>0.30843241316750086</v>
      </c>
      <c r="HZ236" s="2">
        <f t="shared" si="539"/>
        <v>0.32397682104105047</v>
      </c>
      <c r="MO236" s="2">
        <v>396.44012944983803</v>
      </c>
      <c r="MP236" s="2">
        <f t="shared" si="529"/>
        <v>0.39644012944983803</v>
      </c>
      <c r="MQ236" s="2">
        <v>9.4633411449615004E-4</v>
      </c>
      <c r="MR236" s="32">
        <f t="shared" si="530"/>
        <v>9.7862886711080659</v>
      </c>
      <c r="MS236" s="2">
        <f t="shared" si="531"/>
        <v>88.27105207248168</v>
      </c>
      <c r="MT236" s="2">
        <f t="shared" si="532"/>
        <v>5.2917479701636502E-2</v>
      </c>
      <c r="MU236" s="2">
        <f t="shared" si="533"/>
        <v>0.96121394565622797</v>
      </c>
      <c r="MV236" s="2">
        <f t="shared" si="534"/>
        <v>0.96018654605195253</v>
      </c>
    </row>
    <row r="237" spans="3:378" x14ac:dyDescent="0.25">
      <c r="C237" s="2">
        <v>373.67353676366503</v>
      </c>
      <c r="D237" s="2">
        <f t="shared" si="511"/>
        <v>0.37367353676366505</v>
      </c>
      <c r="E237" s="2">
        <v>5.9227467811158701E-5</v>
      </c>
      <c r="F237" s="2">
        <f t="shared" si="512"/>
        <v>1.3430264809786554</v>
      </c>
      <c r="G237" s="2">
        <f t="shared" si="515"/>
        <v>99.928955845571295</v>
      </c>
      <c r="H237" s="2">
        <f t="shared" si="516"/>
        <v>0.35299005718812504</v>
      </c>
      <c r="I237" s="2">
        <f t="shared" si="517"/>
        <v>0.6948075145344037</v>
      </c>
      <c r="J237" s="2">
        <f t="shared" si="518"/>
        <v>0.99999642281257273</v>
      </c>
      <c r="AQ237" s="2">
        <v>289.68253968253902</v>
      </c>
      <c r="AR237" s="2">
        <f t="shared" si="513"/>
        <v>0.28968253968253904</v>
      </c>
      <c r="AS237" s="2">
        <v>3.9666666666666599E-4</v>
      </c>
      <c r="AT237" s="2">
        <f t="shared" si="514"/>
        <v>3.501029714621942</v>
      </c>
      <c r="AU237" s="2">
        <f t="shared" si="519"/>
        <v>98.823183289202575</v>
      </c>
      <c r="AV237" s="2">
        <f t="shared" si="520"/>
        <v>8.2988222141773219E-2</v>
      </c>
      <c r="AW237" s="2">
        <f t="shared" si="521"/>
        <v>0.93148943132086393</v>
      </c>
      <c r="AX237" s="2">
        <f t="shared" si="522"/>
        <v>0.99999938949517853</v>
      </c>
      <c r="FW237" t="s">
        <v>29</v>
      </c>
      <c r="FX237" s="2">
        <v>95.912000000000006</v>
      </c>
      <c r="HS237" s="2">
        <v>1025.7287593316701</v>
      </c>
      <c r="HT237" s="2">
        <f t="shared" si="535"/>
        <v>1.02572875933167</v>
      </c>
      <c r="HU237" s="2">
        <v>8.3879310344827502E-4</v>
      </c>
      <c r="HV237" s="2">
        <f t="shared" si="536"/>
        <v>13.705769664187502</v>
      </c>
      <c r="HW237" s="2">
        <f t="shared" si="540"/>
        <v>46.258733378408792</v>
      </c>
      <c r="HX237" s="2">
        <f t="shared" si="537"/>
        <v>0.91839474029991353</v>
      </c>
      <c r="HY237" s="2">
        <f t="shared" si="538"/>
        <v>0.43842886596151021</v>
      </c>
      <c r="HZ237" s="2">
        <f t="shared" si="539"/>
        <v>0.46052484817704481</v>
      </c>
      <c r="MO237" s="2">
        <v>357.60517799352698</v>
      </c>
      <c r="MP237" s="2">
        <f t="shared" si="529"/>
        <v>0.35760517799352698</v>
      </c>
      <c r="MQ237" s="2">
        <v>6.6344158018078305E-4</v>
      </c>
      <c r="MR237" s="32">
        <f t="shared" si="530"/>
        <v>6.8608229594703518</v>
      </c>
      <c r="MS237" s="2">
        <f t="shared" si="531"/>
        <v>95.131875031952035</v>
      </c>
      <c r="MT237" s="2">
        <f t="shared" si="532"/>
        <v>3.7270755442385631E-2</v>
      </c>
      <c r="MU237" s="2">
        <f t="shared" si="533"/>
        <v>1.0010664621037204</v>
      </c>
      <c r="MV237" s="2">
        <f t="shared" si="534"/>
        <v>0.99999646588522328</v>
      </c>
    </row>
    <row r="238" spans="3:378" x14ac:dyDescent="0.25">
      <c r="D238" t="s">
        <v>28</v>
      </c>
      <c r="E238" s="2">
        <f>SUM(E224:E237)</f>
        <v>4.4068669527896932E-3</v>
      </c>
      <c r="AQ238" s="2">
        <v>254.722222222222</v>
      </c>
      <c r="AR238" s="2">
        <f t="shared" si="513"/>
        <v>0.25472222222222202</v>
      </c>
      <c r="AS238" s="2">
        <v>1.3333333333333299E-4</v>
      </c>
      <c r="AT238" s="2">
        <f t="shared" si="514"/>
        <v>1.1768167107972904</v>
      </c>
      <c r="AU238" s="2">
        <f t="shared" si="519"/>
        <v>99.999999999999872</v>
      </c>
      <c r="AV238" s="2">
        <f t="shared" si="520"/>
        <v>6.0316898767365186E-2</v>
      </c>
      <c r="AW238" s="2">
        <f t="shared" si="521"/>
        <v>0.92528581164744583</v>
      </c>
      <c r="AX238" s="2">
        <f t="shared" si="522"/>
        <v>0.99333950085072931</v>
      </c>
      <c r="FW238" t="s">
        <v>30</v>
      </c>
      <c r="FX238" s="2">
        <v>9.7000000000000003E-2</v>
      </c>
      <c r="HS238" s="2">
        <v>765.15286171347304</v>
      </c>
      <c r="HT238" s="2">
        <f t="shared" si="535"/>
        <v>0.76515286171347308</v>
      </c>
      <c r="HU238" s="2">
        <v>9.7327586206896505E-4</v>
      </c>
      <c r="HV238" s="2">
        <f t="shared" si="536"/>
        <v>15.903200360604005</v>
      </c>
      <c r="HW238" s="2">
        <f t="shared" si="540"/>
        <v>62.161933739012795</v>
      </c>
      <c r="HX238" s="2">
        <f t="shared" si="537"/>
        <v>0.48792134027494682</v>
      </c>
      <c r="HY238" s="2">
        <f t="shared" si="538"/>
        <v>0.58962187412538558</v>
      </c>
      <c r="HZ238" s="2">
        <f t="shared" si="539"/>
        <v>0.61933769681874917</v>
      </c>
      <c r="JT238" s="38" t="s">
        <v>1493</v>
      </c>
      <c r="JU238" t="s">
        <v>3</v>
      </c>
      <c r="JV238" t="s">
        <v>4</v>
      </c>
      <c r="JW238" t="s">
        <v>5</v>
      </c>
      <c r="JX238" t="s">
        <v>6</v>
      </c>
      <c r="JY238" t="s">
        <v>7</v>
      </c>
      <c r="JZ238" t="s">
        <v>8</v>
      </c>
      <c r="KA238" t="s">
        <v>9</v>
      </c>
      <c r="KB238" t="s">
        <v>10</v>
      </c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MO238" s="2">
        <v>312.29773462783101</v>
      </c>
      <c r="MP238" s="2">
        <f t="shared" si="529"/>
        <v>0.312297734627831</v>
      </c>
      <c r="MQ238" s="2">
        <v>3.6328534761745303E-4</v>
      </c>
      <c r="MR238" s="32">
        <f t="shared" si="530"/>
        <v>3.7568288274814168</v>
      </c>
      <c r="MS238" s="2">
        <f t="shared" si="531"/>
        <v>98.888703859433448</v>
      </c>
      <c r="MT238" s="2">
        <f t="shared" si="532"/>
        <v>2.3514151698850426E-2</v>
      </c>
      <c r="MU238" s="2">
        <f t="shared" si="533"/>
        <v>0.99483334006258517</v>
      </c>
      <c r="MV238" s="2">
        <f t="shared" si="534"/>
        <v>0.99377000615599831</v>
      </c>
    </row>
    <row r="239" spans="3:378" x14ac:dyDescent="0.25">
      <c r="D239" t="s">
        <v>29</v>
      </c>
      <c r="E239" s="2">
        <v>221.78399999999999</v>
      </c>
      <c r="AR239" t="s">
        <v>28</v>
      </c>
      <c r="AS239" s="2">
        <f>SUM(AS224:AS238)</f>
        <v>1.1329999999999986E-2</v>
      </c>
      <c r="FW239" t="s">
        <v>31</v>
      </c>
      <c r="FX239" s="2">
        <v>1.232</v>
      </c>
      <c r="HS239" s="2">
        <v>619.26768574475602</v>
      </c>
      <c r="HT239" s="2">
        <f t="shared" si="535"/>
        <v>0.61926768574475599</v>
      </c>
      <c r="HU239" s="2">
        <v>8.8275862068965504E-4</v>
      </c>
      <c r="HV239" s="2">
        <f t="shared" si="536"/>
        <v>14.424160468785216</v>
      </c>
      <c r="HW239" s="2">
        <f t="shared" si="540"/>
        <v>76.586094207798013</v>
      </c>
      <c r="HX239" s="2">
        <f t="shared" si="537"/>
        <v>0.30909701427944053</v>
      </c>
      <c r="HY239" s="2">
        <f t="shared" si="538"/>
        <v>0.72685375909351568</v>
      </c>
      <c r="HZ239" s="2">
        <f t="shared" si="539"/>
        <v>0.76348580816948775</v>
      </c>
      <c r="JU239" s="2">
        <v>2238.85350318471</v>
      </c>
      <c r="JV239" s="2">
        <f t="shared" ref="JV239:JV251" si="541">JU239/1000</f>
        <v>2.2388535031847101</v>
      </c>
      <c r="JW239" s="2">
        <v>2.2166208832673699E-5</v>
      </c>
      <c r="JX239" s="2">
        <f>JW239*100/0.00677</f>
        <v>0.32741815114732198</v>
      </c>
      <c r="JY239" s="2">
        <f>JX239</f>
        <v>0.32741815114732198</v>
      </c>
      <c r="JZ239" s="2">
        <f>(JV239/1.086)^3.078</f>
        <v>9.2703222583953711</v>
      </c>
      <c r="KA239" s="2">
        <f>(JY239*JV239^0.104)/88.24</f>
        <v>4.0349664016063958E-3</v>
      </c>
      <c r="KB239" s="2">
        <f>KA239/0.98997</f>
        <v>4.0758471485059103E-3</v>
      </c>
      <c r="MO239" s="2">
        <v>270.22653721682798</v>
      </c>
      <c r="MP239" s="2">
        <f t="shared" si="529"/>
        <v>0.27022653721682799</v>
      </c>
      <c r="MQ239" s="2">
        <v>1.0451958486776E-4</v>
      </c>
      <c r="MR239" s="32">
        <f t="shared" si="530"/>
        <v>1.0808643729861427</v>
      </c>
      <c r="MS239" s="2">
        <f t="shared" si="531"/>
        <v>99.96956823241959</v>
      </c>
      <c r="MT239" s="2">
        <f t="shared" si="532"/>
        <v>1.437707263784058E-2</v>
      </c>
      <c r="MU239" s="2">
        <f t="shared" si="533"/>
        <v>0.95853572771766282</v>
      </c>
      <c r="MV239" s="2">
        <f t="shared" si="534"/>
        <v>0.95751119074356728</v>
      </c>
    </row>
    <row r="240" spans="3:378" x14ac:dyDescent="0.25">
      <c r="D240" t="s">
        <v>30</v>
      </c>
      <c r="E240" s="2">
        <v>-0.44</v>
      </c>
      <c r="AR240" t="s">
        <v>29</v>
      </c>
      <c r="AS240" s="2">
        <v>88.756</v>
      </c>
      <c r="FW240" t="s">
        <v>32</v>
      </c>
      <c r="FX240" s="2">
        <v>2.5569999999999999</v>
      </c>
      <c r="HS240" s="2">
        <v>486.935655883398</v>
      </c>
      <c r="HT240" s="2">
        <f t="shared" si="535"/>
        <v>0.48693565588339799</v>
      </c>
      <c r="HU240" s="2">
        <v>6.8103448275862004E-4</v>
      </c>
      <c r="HV240" s="2">
        <f t="shared" si="536"/>
        <v>11.12801442416046</v>
      </c>
      <c r="HW240" s="2">
        <f t="shared" si="540"/>
        <v>87.714108631958467</v>
      </c>
      <c r="HX240" s="2">
        <f t="shared" si="537"/>
        <v>0.18398602894114072</v>
      </c>
      <c r="HY240" s="2">
        <f t="shared" si="538"/>
        <v>0.83300665686130104</v>
      </c>
      <c r="HZ240" s="2">
        <f t="shared" si="539"/>
        <v>0.87498861038770304</v>
      </c>
      <c r="JU240" s="2">
        <v>1914.0127388535</v>
      </c>
      <c r="JV240" s="2">
        <f t="shared" si="541"/>
        <v>1.9140127388535</v>
      </c>
      <c r="JW240" s="2">
        <v>6.8279651039937104E-5</v>
      </c>
      <c r="JX240" s="2">
        <f t="shared" ref="JX240:JX251" si="542">JW240*100/0.00677</f>
        <v>1.0085620537656883</v>
      </c>
      <c r="JY240" s="2">
        <f>JX240+JY239</f>
        <v>1.3359802049130103</v>
      </c>
      <c r="JZ240" s="2">
        <f t="shared" ref="JZ240:JZ251" si="543">(JV240/1.086)^3.078</f>
        <v>5.7219224298476687</v>
      </c>
      <c r="KA240" s="2">
        <f t="shared" ref="KA240:KA251" si="544">(JY240*JV240^0.104)/88.24</f>
        <v>1.6197828094617481E-2</v>
      </c>
      <c r="KB240" s="2">
        <f t="shared" ref="KB240:KB251" si="545">KA240/0.98997</f>
        <v>1.6361938336128853E-2</v>
      </c>
      <c r="MP240" t="s">
        <v>28</v>
      </c>
      <c r="MQ240" s="2">
        <f>SUM(MQ227:MQ239)</f>
        <v>9.6670572480749752E-3</v>
      </c>
    </row>
    <row r="241" spans="2:378" x14ac:dyDescent="0.25">
      <c r="D241" t="s">
        <v>31</v>
      </c>
      <c r="E241" s="2">
        <v>0.85899999999999999</v>
      </c>
      <c r="AR241" t="s">
        <v>30</v>
      </c>
      <c r="AS241" s="2">
        <v>0.14399999999999999</v>
      </c>
      <c r="HS241" s="2">
        <v>385.087095627444</v>
      </c>
      <c r="HT241" s="2">
        <f t="shared" si="535"/>
        <v>0.38508709562744398</v>
      </c>
      <c r="HU241" s="2">
        <v>4.5344827586206801E-4</v>
      </c>
      <c r="HV241" s="2">
        <f t="shared" si="536"/>
        <v>7.4092855533017659</v>
      </c>
      <c r="HW241" s="2">
        <f t="shared" si="540"/>
        <v>95.123394185260238</v>
      </c>
      <c r="HX241" s="2">
        <f t="shared" si="537"/>
        <v>0.11088107569331213</v>
      </c>
      <c r="HY241" s="2">
        <f t="shared" si="538"/>
        <v>0.90394398674651555</v>
      </c>
      <c r="HZ241" s="2">
        <f t="shared" si="539"/>
        <v>0.94950104698064697</v>
      </c>
      <c r="JU241" s="2">
        <v>1665.6050955414</v>
      </c>
      <c r="JV241" s="2">
        <f t="shared" si="541"/>
        <v>1.6656050955414001</v>
      </c>
      <c r="JW241" s="2">
        <v>1.8249464183294501E-4</v>
      </c>
      <c r="JX241" s="2">
        <f t="shared" si="542"/>
        <v>2.6956372501173562</v>
      </c>
      <c r="JY241" s="2">
        <f t="shared" ref="JY241:JY251" si="546">JX241+JY240</f>
        <v>4.0316174550303661</v>
      </c>
      <c r="JZ241" s="2">
        <f t="shared" si="543"/>
        <v>3.7300490210912591</v>
      </c>
      <c r="KA241" s="2">
        <f t="shared" si="544"/>
        <v>4.8178947645710644E-2</v>
      </c>
      <c r="KB241" s="2">
        <f t="shared" si="545"/>
        <v>4.8667078442488805E-2</v>
      </c>
      <c r="MP241" t="s">
        <v>29</v>
      </c>
      <c r="MQ241" s="2">
        <v>67.545000000000002</v>
      </c>
    </row>
    <row r="242" spans="2:378" x14ac:dyDescent="0.25">
      <c r="D242" t="s">
        <v>32</v>
      </c>
      <c r="E242" s="2">
        <v>1.2509999999999999</v>
      </c>
      <c r="AR242" t="s">
        <v>31</v>
      </c>
      <c r="AS242" s="2">
        <v>0.79</v>
      </c>
      <c r="HS242" s="2">
        <v>314.25524351226397</v>
      </c>
      <c r="HT242" s="2">
        <f t="shared" si="535"/>
        <v>0.31425524351226397</v>
      </c>
      <c r="HU242" s="2">
        <v>2.3103448275862E-4</v>
      </c>
      <c r="HV242" s="2">
        <f t="shared" si="536"/>
        <v>3.7750732476898694</v>
      </c>
      <c r="HW242" s="2">
        <f t="shared" si="540"/>
        <v>98.898467432950113</v>
      </c>
      <c r="HX242" s="2">
        <f t="shared" si="537"/>
        <v>7.1508371671982346E-2</v>
      </c>
      <c r="HY242" s="2">
        <f t="shared" si="538"/>
        <v>0.94033389265501577</v>
      </c>
      <c r="HZ242" s="2">
        <f t="shared" si="539"/>
        <v>0.98772493503814607</v>
      </c>
      <c r="JU242" s="2">
        <v>1407.6433121019099</v>
      </c>
      <c r="JV242" s="2">
        <f t="shared" si="541"/>
        <v>1.4076433121019098</v>
      </c>
      <c r="JW242" s="2">
        <v>3.5359978265463198E-4</v>
      </c>
      <c r="JX242" s="2">
        <f t="shared" si="542"/>
        <v>5.2230396256223335</v>
      </c>
      <c r="JY242" s="2">
        <f t="shared" si="546"/>
        <v>9.2546570806526987</v>
      </c>
      <c r="JZ242" s="2">
        <f t="shared" si="543"/>
        <v>2.2221638904958843</v>
      </c>
      <c r="KA242" s="2">
        <f t="shared" si="544"/>
        <v>0.10867710585598775</v>
      </c>
      <c r="KB242" s="2">
        <f t="shared" si="545"/>
        <v>0.10977818101153343</v>
      </c>
      <c r="MP242" t="s">
        <v>30</v>
      </c>
      <c r="MQ242" s="2">
        <v>0.33200000000000002</v>
      </c>
    </row>
    <row r="243" spans="2:378" ht="27.6" x14ac:dyDescent="0.25">
      <c r="AR243" t="s">
        <v>32</v>
      </c>
      <c r="AS243" s="2">
        <v>2.4809999999999999</v>
      </c>
      <c r="FU243" s="39" t="s">
        <v>1541</v>
      </c>
      <c r="FV243" t="s">
        <v>3</v>
      </c>
      <c r="FW243" t="s">
        <v>4</v>
      </c>
      <c r="FX243" t="s">
        <v>5</v>
      </c>
      <c r="FY243" t="s">
        <v>6</v>
      </c>
      <c r="FZ243" t="s">
        <v>7</v>
      </c>
      <c r="GA243" t="s">
        <v>8</v>
      </c>
      <c r="GB243" t="s">
        <v>9</v>
      </c>
      <c r="GC243" t="s">
        <v>10</v>
      </c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S243" s="2">
        <v>239.33522929257001</v>
      </c>
      <c r="HT243" s="2">
        <f t="shared" si="535"/>
        <v>0.23933522929257001</v>
      </c>
      <c r="HU243" s="2">
        <v>7.0689655172413596E-5</v>
      </c>
      <c r="HV243" s="2">
        <f t="shared" si="536"/>
        <v>1.1550597250394379</v>
      </c>
      <c r="HW243" s="2">
        <f t="shared" si="540"/>
        <v>100.05352715798955</v>
      </c>
      <c r="HX243" s="2">
        <f t="shared" si="537"/>
        <v>3.9729901674708253E-2</v>
      </c>
      <c r="HY243" s="2">
        <f t="shared" si="538"/>
        <v>0.95201606344914758</v>
      </c>
      <c r="HZ243" s="2">
        <f t="shared" si="539"/>
        <v>0.99999586505446059</v>
      </c>
      <c r="JU243" s="2">
        <v>1259.5541401273799</v>
      </c>
      <c r="JV243" s="2">
        <f t="shared" si="541"/>
        <v>1.25955414012738</v>
      </c>
      <c r="JW243" s="2">
        <v>5.3871464364415699E-4</v>
      </c>
      <c r="JX243" s="2">
        <f t="shared" si="542"/>
        <v>7.9573802606227035</v>
      </c>
      <c r="JY243" s="2">
        <f t="shared" si="546"/>
        <v>17.212037341275401</v>
      </c>
      <c r="JZ243" s="2">
        <f t="shared" si="543"/>
        <v>1.5782770109081861</v>
      </c>
      <c r="KA243" s="2">
        <f t="shared" si="544"/>
        <v>0.19979716957779697</v>
      </c>
      <c r="KB243" s="2">
        <f t="shared" si="545"/>
        <v>0.20182143860702542</v>
      </c>
      <c r="MP243" t="s">
        <v>31</v>
      </c>
      <c r="MQ243" s="2">
        <v>0.94099999999999995</v>
      </c>
    </row>
    <row r="244" spans="2:378" x14ac:dyDescent="0.25">
      <c r="FV244" s="2">
        <v>1976.98744769874</v>
      </c>
      <c r="FW244" s="2">
        <f t="shared" ref="FW244:FW257" si="547">FV244/1000</f>
        <v>1.9769874476987399</v>
      </c>
      <c r="FX244" s="2">
        <v>4.7945205479451301E-5</v>
      </c>
      <c r="FY244" s="2">
        <f t="shared" ref="FY244:FY257" si="548">FX244*100/0.01124</f>
        <v>0.42655876761077671</v>
      </c>
      <c r="FZ244" s="2">
        <f>FY244</f>
        <v>0.42655876761077671</v>
      </c>
      <c r="GA244" s="2">
        <f>(FW244/0.4)^(-2.866)</f>
        <v>1.0260221195791756E-2</v>
      </c>
      <c r="GB244" s="2">
        <f>(FZ244*FW244^3.086)/16.153</f>
        <v>0.21636835938020485</v>
      </c>
      <c r="HT244" t="s">
        <v>28</v>
      </c>
      <c r="HU244" s="2">
        <f>SUM(HU230:HU243)</f>
        <v>6.1232758620689597E-3</v>
      </c>
      <c r="JU244" s="2">
        <v>1121.0191082802501</v>
      </c>
      <c r="JV244" s="2">
        <f t="shared" si="541"/>
        <v>1.1210191082802501</v>
      </c>
      <c r="JW244" s="2">
        <v>7.2381139251969696E-4</v>
      </c>
      <c r="JX244" s="2">
        <f t="shared" si="542"/>
        <v>10.691453360704534</v>
      </c>
      <c r="JY244" s="2">
        <f t="shared" si="546"/>
        <v>27.903490701979933</v>
      </c>
      <c r="JZ244" s="2">
        <f t="shared" si="543"/>
        <v>1.1026169370349743</v>
      </c>
      <c r="KA244" s="2">
        <f t="shared" si="544"/>
        <v>0.32000207224296162</v>
      </c>
      <c r="KB244" s="2">
        <f t="shared" si="545"/>
        <v>0.32324421168617395</v>
      </c>
      <c r="MP244" t="s">
        <v>32</v>
      </c>
      <c r="MQ244" s="2">
        <v>3.4</v>
      </c>
    </row>
    <row r="245" spans="2:378" ht="27.6" x14ac:dyDescent="0.25">
      <c r="B245" s="31" t="s">
        <v>1542</v>
      </c>
      <c r="C245" t="s">
        <v>3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/>
      <c r="L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FV245" s="2">
        <v>1629.7071129707101</v>
      </c>
      <c r="FW245" s="2">
        <f t="shared" si="547"/>
        <v>1.6297071129707101</v>
      </c>
      <c r="FX245" s="2">
        <v>1.5296803652967999E-4</v>
      </c>
      <c r="FY245" s="2">
        <f t="shared" si="548"/>
        <v>1.3609255919010674</v>
      </c>
      <c r="FZ245" s="2">
        <f t="shared" ref="FZ245:FZ257" si="549">FY245+FZ244</f>
        <v>1.7874843595118441</v>
      </c>
      <c r="GA245" s="2">
        <f t="shared" ref="GA245:GA257" si="550">(FW245/0.4)^(-2.866)</f>
        <v>1.784834422262321E-2</v>
      </c>
      <c r="GB245" s="2">
        <f t="shared" ref="GB245:GB257" si="551">(FZ245*FW245^3.086)/16.153</f>
        <v>0.49952722482792017</v>
      </c>
      <c r="HT245" t="s">
        <v>29</v>
      </c>
      <c r="HU245" s="2">
        <v>105.503</v>
      </c>
      <c r="JU245" s="2">
        <v>1001.5923566878899</v>
      </c>
      <c r="JV245" s="2">
        <f t="shared" si="541"/>
        <v>1.0015923566878899</v>
      </c>
      <c r="JW245" s="2">
        <v>8.6906149062698096E-4</v>
      </c>
      <c r="JX245" s="2">
        <f t="shared" si="542"/>
        <v>12.836949639984947</v>
      </c>
      <c r="JY245" s="2">
        <f t="shared" si="546"/>
        <v>40.740440341964884</v>
      </c>
      <c r="JZ245" s="2">
        <f t="shared" si="543"/>
        <v>0.77954771185357741</v>
      </c>
      <c r="KA245" s="2">
        <f t="shared" si="544"/>
        <v>0.4617767719661931</v>
      </c>
      <c r="KB245" s="2">
        <f t="shared" si="545"/>
        <v>0.46645531881389646</v>
      </c>
    </row>
    <row r="246" spans="2:378" ht="27.6" x14ac:dyDescent="0.25">
      <c r="C246" s="2">
        <v>3655.6962025316402</v>
      </c>
      <c r="D246" s="2">
        <f t="shared" ref="D246:D257" si="552">C246/1000</f>
        <v>3.6556962025316402</v>
      </c>
      <c r="E246" s="2">
        <v>9.6369224357973496E-6</v>
      </c>
      <c r="F246" s="2">
        <f t="shared" ref="F246:F257" si="553">E246*100/0.00391</f>
        <v>0.24646860449609589</v>
      </c>
      <c r="G246" s="2">
        <f>F246</f>
        <v>0.24646860449609589</v>
      </c>
      <c r="H246" s="2">
        <f>(D246/1.359)^1.819</f>
        <v>6.0494573019184132</v>
      </c>
      <c r="I246" s="2">
        <f>(G246*D246^(-0.1))/121.779</f>
        <v>1.7778380334962636E-3</v>
      </c>
      <c r="J246" s="2">
        <f>I246/0.92213</f>
        <v>1.9279689777973426E-3</v>
      </c>
      <c r="M246"/>
      <c r="N246"/>
      <c r="O246"/>
      <c r="P246"/>
      <c r="AP246" s="31" t="s">
        <v>1437</v>
      </c>
      <c r="AQ246" t="s">
        <v>3</v>
      </c>
      <c r="AR246" t="s">
        <v>4</v>
      </c>
      <c r="AS246" t="s">
        <v>5</v>
      </c>
      <c r="AT246" t="s">
        <v>6</v>
      </c>
      <c r="AU246" t="s">
        <v>7</v>
      </c>
      <c r="AV246" t="s">
        <v>8</v>
      </c>
      <c r="AW246" t="s">
        <v>9</v>
      </c>
      <c r="AX246" t="s">
        <v>10</v>
      </c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FV246" s="2">
        <v>1370.2928870292801</v>
      </c>
      <c r="FW246" s="2">
        <f t="shared" si="547"/>
        <v>1.3702928870292801</v>
      </c>
      <c r="FX246" s="2">
        <v>2.30593607305935E-4</v>
      </c>
      <c r="FY246" s="2">
        <f t="shared" si="548"/>
        <v>2.0515445489851869</v>
      </c>
      <c r="FZ246" s="2">
        <f t="shared" si="549"/>
        <v>3.8390289084970313</v>
      </c>
      <c r="GA246" s="2">
        <f t="shared" si="550"/>
        <v>2.9335717925497898E-2</v>
      </c>
      <c r="GB246" s="2">
        <f t="shared" si="551"/>
        <v>0.6283105502188685</v>
      </c>
      <c r="HT246" t="s">
        <v>30</v>
      </c>
      <c r="HU246" s="2">
        <v>-2.6700000000000001E-3</v>
      </c>
      <c r="JU246" s="2">
        <v>853.50318471337505</v>
      </c>
      <c r="JV246" s="2">
        <f t="shared" si="541"/>
        <v>0.85350318471337505</v>
      </c>
      <c r="JW246" s="2">
        <v>1.0371147402420901E-3</v>
      </c>
      <c r="JX246" s="2">
        <f t="shared" si="542"/>
        <v>15.319272381714772</v>
      </c>
      <c r="JY246" s="2">
        <f t="shared" si="546"/>
        <v>56.059712723679652</v>
      </c>
      <c r="JZ246" s="2">
        <f t="shared" si="543"/>
        <v>0.47639285265998138</v>
      </c>
      <c r="KA246" s="2">
        <f t="shared" si="544"/>
        <v>0.62492903591581039</v>
      </c>
      <c r="KB246" s="2">
        <f t="shared" si="545"/>
        <v>0.63126057952848103</v>
      </c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</row>
    <row r="247" spans="2:378" ht="27.6" x14ac:dyDescent="0.25">
      <c r="C247" s="2">
        <v>2774.6835443037899</v>
      </c>
      <c r="D247" s="2">
        <f t="shared" si="552"/>
        <v>2.7746835443037901</v>
      </c>
      <c r="E247" s="2">
        <v>1.08644058967546E-4</v>
      </c>
      <c r="F247" s="2">
        <f t="shared" si="553"/>
        <v>2.7786204339525828</v>
      </c>
      <c r="G247" s="2">
        <f t="shared" ref="G247:G257" si="554">F247+G246</f>
        <v>3.0250890384486788</v>
      </c>
      <c r="H247" s="2">
        <f t="shared" ref="H247:H257" si="555">(D247/1.359)^1.819</f>
        <v>3.6633556995975081</v>
      </c>
      <c r="I247" s="2">
        <f t="shared" ref="I247:I257" si="556">(G247*D247^(-0.1))/121.779</f>
        <v>2.2430781896941403E-2</v>
      </c>
      <c r="J247" s="2">
        <f t="shared" ref="J247:J257" si="557">I247/0.92213</f>
        <v>2.4324967083753271E-2</v>
      </c>
      <c r="AQ247" s="2">
        <v>2164.5972620184598</v>
      </c>
      <c r="AR247" s="2">
        <f t="shared" ref="AR247:AR260" si="558">AQ247/1000</f>
        <v>2.1645972620184599</v>
      </c>
      <c r="AS247" s="2">
        <v>9.52380952380985E-6</v>
      </c>
      <c r="AT247" s="2">
        <f t="shared" ref="AT247:AT260" si="559">AS247*100/0.00916</f>
        <v>0.10397171969224728</v>
      </c>
      <c r="AU247" s="2">
        <f>AT247</f>
        <v>0.10397171969224728</v>
      </c>
      <c r="AV247" s="2">
        <f>(AR247/0.646)^1.752</f>
        <v>8.3186588861531536</v>
      </c>
      <c r="AW247" s="2">
        <f>(AU247*AR247^(-0.175))/155.041</f>
        <v>5.8583818151919929E-4</v>
      </c>
      <c r="AX247" s="2">
        <f>AW247/0.83096</f>
        <v>7.0501369683161552E-4</v>
      </c>
      <c r="FV247" s="2">
        <v>1211.2970711297</v>
      </c>
      <c r="FW247" s="2">
        <f t="shared" si="547"/>
        <v>1.2112970711297</v>
      </c>
      <c r="FX247" s="2">
        <v>4.3607305936073002E-4</v>
      </c>
      <c r="FY247" s="2">
        <f t="shared" si="548"/>
        <v>3.8796535530314058</v>
      </c>
      <c r="FZ247" s="2">
        <f t="shared" si="549"/>
        <v>7.7186824615284371</v>
      </c>
      <c r="GA247" s="2">
        <f t="shared" si="550"/>
        <v>4.1774140511012449E-2</v>
      </c>
      <c r="GB247" s="2">
        <f t="shared" si="551"/>
        <v>0.86337911816138291</v>
      </c>
      <c r="HT247" t="s">
        <v>31</v>
      </c>
      <c r="HU247" s="2">
        <v>1.0669999999999999</v>
      </c>
      <c r="JU247" s="2">
        <v>700.63694267515905</v>
      </c>
      <c r="JV247" s="2">
        <f t="shared" si="541"/>
        <v>0.70063694267515908</v>
      </c>
      <c r="JW247" s="2">
        <v>1.06868415491894E-3</v>
      </c>
      <c r="JX247" s="2">
        <f t="shared" si="542"/>
        <v>15.785585744740619</v>
      </c>
      <c r="JY247" s="2">
        <f t="shared" si="546"/>
        <v>71.845298468420268</v>
      </c>
      <c r="JZ247" s="2">
        <f t="shared" si="543"/>
        <v>0.25950357946648467</v>
      </c>
      <c r="KA247" s="2">
        <f t="shared" si="544"/>
        <v>0.78462859099832805</v>
      </c>
      <c r="KB247" s="2">
        <f t="shared" si="545"/>
        <v>0.79257814984123565</v>
      </c>
      <c r="MN247" s="31" t="s">
        <v>1508</v>
      </c>
      <c r="MO247" t="s">
        <v>3</v>
      </c>
      <c r="MP247" t="s">
        <v>4</v>
      </c>
      <c r="MQ247" t="s">
        <v>5</v>
      </c>
      <c r="MR247" t="s">
        <v>6</v>
      </c>
      <c r="MS247" t="s">
        <v>7</v>
      </c>
      <c r="MT247" t="s">
        <v>8</v>
      </c>
      <c r="MU247" t="s">
        <v>9</v>
      </c>
      <c r="MV247" t="s">
        <v>10</v>
      </c>
      <c r="MX247"/>
    </row>
    <row r="248" spans="2:378" x14ac:dyDescent="0.25">
      <c r="C248" s="2">
        <v>2288.6075949367</v>
      </c>
      <c r="D248" s="2">
        <f t="shared" si="552"/>
        <v>2.2886075949367002</v>
      </c>
      <c r="E248" s="2">
        <v>2.02604573631296E-4</v>
      </c>
      <c r="F248" s="2">
        <f t="shared" si="553"/>
        <v>5.1817026504167769</v>
      </c>
      <c r="G248" s="2">
        <f t="shared" si="554"/>
        <v>8.2067916888654562</v>
      </c>
      <c r="H248" s="2">
        <f t="shared" si="555"/>
        <v>2.5806794663881734</v>
      </c>
      <c r="I248" s="2">
        <f t="shared" si="556"/>
        <v>6.2036012240592221E-2</v>
      </c>
      <c r="J248" s="2">
        <f t="shared" si="557"/>
        <v>6.7274692549415177E-2</v>
      </c>
      <c r="AQ248" s="2">
        <v>1821.2125346795799</v>
      </c>
      <c r="AR248" s="2">
        <f t="shared" si="558"/>
        <v>1.82121253467958</v>
      </c>
      <c r="AS248" s="2">
        <v>4.1269841269839999E-5</v>
      </c>
      <c r="AT248" s="2">
        <f t="shared" si="559"/>
        <v>0.45054411866637556</v>
      </c>
      <c r="AU248" s="2">
        <f t="shared" ref="AU248:AU260" si="560">AT248+AU247</f>
        <v>0.55451583835862284</v>
      </c>
      <c r="AV248" s="2">
        <f t="shared" ref="AV248:AV260" si="561">(AR248/0.646)^1.752</f>
        <v>6.1464514211414079</v>
      </c>
      <c r="AW248" s="2">
        <f t="shared" ref="AW248:AW260" si="562">(AU248*AR248^(-0.175))/155.041</f>
        <v>3.2203589641260064E-3</v>
      </c>
      <c r="AX248" s="2">
        <f t="shared" ref="AX248:AX260" si="563">AW248/0.83096</f>
        <v>3.8754680900717317E-3</v>
      </c>
      <c r="FV248" s="2">
        <v>1039.7489539748899</v>
      </c>
      <c r="FW248" s="2">
        <f t="shared" si="547"/>
        <v>1.0397489539748899</v>
      </c>
      <c r="FX248" s="2">
        <v>6.7351598173515895E-4</v>
      </c>
      <c r="FY248" s="2">
        <f t="shared" si="548"/>
        <v>5.9921350688181398</v>
      </c>
      <c r="FZ248" s="2">
        <f t="shared" si="549"/>
        <v>13.710817530346578</v>
      </c>
      <c r="GA248" s="2">
        <f t="shared" si="550"/>
        <v>6.4712306104192624E-2</v>
      </c>
      <c r="GB248" s="2">
        <f t="shared" si="551"/>
        <v>0.95730755138677859</v>
      </c>
      <c r="HT248" t="s">
        <v>32</v>
      </c>
      <c r="HU248" s="2">
        <v>2.1579999999999999</v>
      </c>
      <c r="JU248" s="2">
        <v>500</v>
      </c>
      <c r="JV248" s="2">
        <f t="shared" si="541"/>
        <v>0.5</v>
      </c>
      <c r="JW248" s="2">
        <v>8.7001237661122298E-4</v>
      </c>
      <c r="JX248" s="2">
        <f t="shared" si="542"/>
        <v>12.850995223208612</v>
      </c>
      <c r="JY248" s="2">
        <f t="shared" si="546"/>
        <v>84.696293691628881</v>
      </c>
      <c r="JZ248" s="2">
        <f t="shared" si="543"/>
        <v>9.1864025256319051E-2</v>
      </c>
      <c r="KA248" s="2">
        <f t="shared" si="544"/>
        <v>0.89308292695025104</v>
      </c>
      <c r="KB248" s="2">
        <f t="shared" si="545"/>
        <v>0.90213130392865548</v>
      </c>
      <c r="MO248" s="2">
        <v>1518.0505415162399</v>
      </c>
      <c r="MP248" s="2">
        <f t="shared" ref="MP248:MP260" si="564">MO248/1000</f>
        <v>1.51805054151624</v>
      </c>
      <c r="MQ248" s="2">
        <v>7.4218749999999293E-5</v>
      </c>
      <c r="MR248" s="32">
        <f t="shared" ref="MR248:MR260" si="565">MQ248*100/0.01074</f>
        <v>0.69104981378025421</v>
      </c>
      <c r="MS248" s="2">
        <f>MR248</f>
        <v>0.69104981378025421</v>
      </c>
      <c r="MT248" s="2">
        <f>(MP248/0.606)^1.769</f>
        <v>5.0757622403826357</v>
      </c>
      <c r="MU248" s="2">
        <f>(MS248*MP248^0.152)/159.761</f>
        <v>4.6088661026193727E-3</v>
      </c>
      <c r="MV248" s="2">
        <f>MU248/0.51834</f>
        <v>8.8915887306003256E-3</v>
      </c>
    </row>
    <row r="249" spans="2:378" x14ac:dyDescent="0.25">
      <c r="C249" s="2">
        <v>1954.4303797468301</v>
      </c>
      <c r="D249" s="2">
        <f t="shared" si="552"/>
        <v>1.9544303797468301</v>
      </c>
      <c r="E249" s="2">
        <v>3.3767567849142999E-4</v>
      </c>
      <c r="F249" s="2">
        <f t="shared" si="553"/>
        <v>8.6362066110340141</v>
      </c>
      <c r="G249" s="2">
        <f t="shared" si="554"/>
        <v>16.84299829989947</v>
      </c>
      <c r="H249" s="2">
        <f t="shared" si="555"/>
        <v>1.9365983637135245</v>
      </c>
      <c r="I249" s="2">
        <f t="shared" si="556"/>
        <v>0.12934361084963392</v>
      </c>
      <c r="J249" s="2">
        <f t="shared" si="557"/>
        <v>0.14026613476368183</v>
      </c>
      <c r="AQ249" s="2">
        <v>1399.78168917997</v>
      </c>
      <c r="AR249" s="2">
        <f t="shared" si="558"/>
        <v>1.3997816891799701</v>
      </c>
      <c r="AS249" s="2">
        <v>2.2539682539682499E-4</v>
      </c>
      <c r="AT249" s="2">
        <f t="shared" si="559"/>
        <v>2.46066403271643</v>
      </c>
      <c r="AU249" s="2">
        <f t="shared" si="560"/>
        <v>3.0151798710750528</v>
      </c>
      <c r="AV249" s="2">
        <f t="shared" si="561"/>
        <v>3.8758796946280873</v>
      </c>
      <c r="AW249" s="2">
        <f t="shared" si="562"/>
        <v>1.833606375589418E-2</v>
      </c>
      <c r="AX249" s="2">
        <f t="shared" si="563"/>
        <v>2.2066120819166E-2</v>
      </c>
      <c r="FV249" s="2">
        <v>918.41004184100302</v>
      </c>
      <c r="FW249" s="2">
        <f t="shared" si="547"/>
        <v>0.91841004184100306</v>
      </c>
      <c r="FX249" s="2">
        <v>9.5205479452054802E-4</v>
      </c>
      <c r="FY249" s="2">
        <f t="shared" si="548"/>
        <v>8.4702383854141292</v>
      </c>
      <c r="FZ249" s="2">
        <f t="shared" si="549"/>
        <v>22.181055915760709</v>
      </c>
      <c r="GA249" s="2">
        <f t="shared" si="550"/>
        <v>9.235086589914332E-2</v>
      </c>
      <c r="GB249" s="2">
        <f t="shared" si="551"/>
        <v>1.0559905800115457</v>
      </c>
      <c r="JU249" s="2">
        <v>385.350318471337</v>
      </c>
      <c r="JV249" s="2">
        <f t="shared" si="541"/>
        <v>0.38535031847133699</v>
      </c>
      <c r="JW249" s="2">
        <v>5.9724393998852898E-4</v>
      </c>
      <c r="JX249" s="2">
        <f t="shared" si="542"/>
        <v>8.821919349904416</v>
      </c>
      <c r="JY249" s="2">
        <f t="shared" si="546"/>
        <v>93.518213041533301</v>
      </c>
      <c r="JZ249" s="2">
        <f t="shared" si="543"/>
        <v>4.1207826746556118E-2</v>
      </c>
      <c r="KA249" s="2">
        <f t="shared" si="544"/>
        <v>0.95975347965364843</v>
      </c>
      <c r="KB249" s="2">
        <f t="shared" si="545"/>
        <v>0.96947733734724129</v>
      </c>
      <c r="MO249" s="2">
        <v>1305.0541516245401</v>
      </c>
      <c r="MP249" s="2">
        <f t="shared" si="564"/>
        <v>1.30505415162454</v>
      </c>
      <c r="MQ249" s="2">
        <v>2.3828124999999899E-4</v>
      </c>
      <c r="MR249" s="32">
        <f t="shared" si="565"/>
        <v>2.2186336126629329</v>
      </c>
      <c r="MS249" s="2">
        <f t="shared" ref="MS249:MS260" si="566">MR249+MS248</f>
        <v>2.9096834264431872</v>
      </c>
      <c r="MT249" s="2">
        <f t="shared" ref="MT249:MT260" si="567">(MP249/0.606)^1.769</f>
        <v>3.8846581058532297</v>
      </c>
      <c r="MU249" s="2">
        <f t="shared" ref="MU249:MU260" si="568">(MS249*MP249^0.152)/159.761</f>
        <v>1.8964897813981189E-2</v>
      </c>
      <c r="MV249" s="2">
        <f t="shared" ref="MV249:MV260" si="569">MU249/0.51834</f>
        <v>3.6587756711774486E-2</v>
      </c>
    </row>
    <row r="250" spans="2:378" x14ac:dyDescent="0.25">
      <c r="C250" s="2">
        <v>1711.39240506329</v>
      </c>
      <c r="D250" s="2">
        <f t="shared" si="552"/>
        <v>1.71139240506329</v>
      </c>
      <c r="E250" s="2">
        <v>4.5955305516486901E-4</v>
      </c>
      <c r="F250" s="2">
        <f t="shared" si="553"/>
        <v>11.753275068155217</v>
      </c>
      <c r="G250" s="2">
        <f t="shared" si="554"/>
        <v>28.596273368054689</v>
      </c>
      <c r="H250" s="2">
        <f t="shared" si="555"/>
        <v>1.5210263269391557</v>
      </c>
      <c r="I250" s="2">
        <f t="shared" si="556"/>
        <v>0.22253692185695234</v>
      </c>
      <c r="J250" s="2">
        <f t="shared" si="557"/>
        <v>0.24132922891235764</v>
      </c>
      <c r="AQ250" s="2">
        <v>1167.55355437303</v>
      </c>
      <c r="AR250" s="2">
        <f t="shared" si="558"/>
        <v>1.16755355437303</v>
      </c>
      <c r="AS250" s="2">
        <v>4.1587301587301501E-4</v>
      </c>
      <c r="AT250" s="2">
        <f t="shared" si="559"/>
        <v>4.5400984265612996</v>
      </c>
      <c r="AU250" s="2">
        <f t="shared" si="560"/>
        <v>7.5552782976363524</v>
      </c>
      <c r="AV250" s="2">
        <f t="shared" si="561"/>
        <v>2.8206006399826831</v>
      </c>
      <c r="AW250" s="2">
        <f t="shared" si="562"/>
        <v>4.7427525200461264E-2</v>
      </c>
      <c r="AX250" s="2">
        <f t="shared" si="563"/>
        <v>5.7075581496655987E-2</v>
      </c>
      <c r="FV250" s="2">
        <v>759.41422594142205</v>
      </c>
      <c r="FW250" s="2">
        <f t="shared" si="547"/>
        <v>0.75941422594142205</v>
      </c>
      <c r="FX250" s="2">
        <v>1.22146118721461E-3</v>
      </c>
      <c r="FY250" s="2">
        <f t="shared" si="548"/>
        <v>10.86709241294137</v>
      </c>
      <c r="FZ250" s="2">
        <f t="shared" si="549"/>
        <v>33.048148328702077</v>
      </c>
      <c r="GA250" s="2">
        <f t="shared" si="550"/>
        <v>0.15923990121010553</v>
      </c>
      <c r="GB250" s="2">
        <f t="shared" si="551"/>
        <v>0.87508712470165373</v>
      </c>
      <c r="JU250" s="2">
        <v>318.471337579617</v>
      </c>
      <c r="JV250" s="2">
        <f t="shared" si="541"/>
        <v>0.31847133757961699</v>
      </c>
      <c r="JW250" s="2">
        <v>3.3007214658737499E-4</v>
      </c>
      <c r="JX250" s="2">
        <f t="shared" si="542"/>
        <v>4.8755117664309457</v>
      </c>
      <c r="JY250" s="2">
        <f t="shared" si="546"/>
        <v>98.393724807964247</v>
      </c>
      <c r="JZ250" s="2">
        <f t="shared" si="543"/>
        <v>2.2917452564512174E-2</v>
      </c>
      <c r="KA250" s="2">
        <f t="shared" si="544"/>
        <v>0.98996814178240644</v>
      </c>
      <c r="KB250" s="2">
        <f t="shared" si="545"/>
        <v>0.9999981229556516</v>
      </c>
      <c r="MO250" s="2">
        <v>1106.4981949458399</v>
      </c>
      <c r="MP250" s="2">
        <f t="shared" si="564"/>
        <v>1.1064981949458399</v>
      </c>
      <c r="MQ250" s="2">
        <v>5.1562500000000002E-4</v>
      </c>
      <c r="MR250" s="32">
        <f t="shared" si="565"/>
        <v>4.8009776536312856</v>
      </c>
      <c r="MS250" s="2">
        <f t="shared" si="566"/>
        <v>7.7106610800744733</v>
      </c>
      <c r="MT250" s="2">
        <f t="shared" si="567"/>
        <v>2.901046790138448</v>
      </c>
      <c r="MU250" s="2">
        <f t="shared" si="568"/>
        <v>4.90118789108289E-2</v>
      </c>
      <c r="MV250" s="2">
        <f t="shared" si="569"/>
        <v>9.4555463423291464E-2</v>
      </c>
    </row>
    <row r="251" spans="2:378" ht="27.6" x14ac:dyDescent="0.25">
      <c r="C251" s="2">
        <v>1513.9240506328999</v>
      </c>
      <c r="D251" s="2">
        <f t="shared" si="552"/>
        <v>1.5139240506328999</v>
      </c>
      <c r="E251" s="2">
        <v>5.6824920560504205E-4</v>
      </c>
      <c r="F251" s="2">
        <f t="shared" si="553"/>
        <v>14.533227764834834</v>
      </c>
      <c r="G251" s="2">
        <f t="shared" si="554"/>
        <v>43.129501132889523</v>
      </c>
      <c r="H251" s="2">
        <f t="shared" si="555"/>
        <v>1.2169791702535919</v>
      </c>
      <c r="I251" s="2">
        <f t="shared" si="556"/>
        <v>0.33977515752617038</v>
      </c>
      <c r="J251" s="2">
        <f t="shared" si="557"/>
        <v>0.36846774047712405</v>
      </c>
      <c r="AQ251" s="2">
        <v>1044.8446809478301</v>
      </c>
      <c r="AR251" s="2">
        <f t="shared" si="558"/>
        <v>1.04484468094783</v>
      </c>
      <c r="AS251" s="2">
        <v>6.5079365079364997E-4</v>
      </c>
      <c r="AT251" s="2">
        <f t="shared" si="559"/>
        <v>7.1047341789699781</v>
      </c>
      <c r="AU251" s="2">
        <f t="shared" si="560"/>
        <v>14.66001247660633</v>
      </c>
      <c r="AV251" s="2">
        <f t="shared" si="561"/>
        <v>2.3219414813059696</v>
      </c>
      <c r="AW251" s="2">
        <f t="shared" si="562"/>
        <v>9.3832594574768585E-2</v>
      </c>
      <c r="AX251" s="2">
        <f t="shared" si="563"/>
        <v>0.11292071167657719</v>
      </c>
      <c r="FV251" s="2">
        <v>658.99581589958098</v>
      </c>
      <c r="FW251" s="2">
        <f t="shared" si="547"/>
        <v>0.65899581589958101</v>
      </c>
      <c r="FX251" s="2">
        <v>1.54109589041095E-3</v>
      </c>
      <c r="FY251" s="2">
        <f t="shared" si="548"/>
        <v>13.710817530346532</v>
      </c>
      <c r="FZ251" s="2">
        <f t="shared" si="549"/>
        <v>46.758965859048608</v>
      </c>
      <c r="GA251" s="2">
        <f t="shared" si="550"/>
        <v>0.23910366863814048</v>
      </c>
      <c r="GB251" s="2">
        <f t="shared" si="551"/>
        <v>0.79925172916786313</v>
      </c>
      <c r="HR251" s="31" t="s">
        <v>1477</v>
      </c>
      <c r="HS251" t="s">
        <v>3</v>
      </c>
      <c r="HT251" t="s">
        <v>4</v>
      </c>
      <c r="HU251" t="s">
        <v>5</v>
      </c>
      <c r="HV251" t="s">
        <v>6</v>
      </c>
      <c r="HW251" t="s">
        <v>7</v>
      </c>
      <c r="HX251" t="s">
        <v>8</v>
      </c>
      <c r="HY251" t="s">
        <v>9</v>
      </c>
      <c r="HZ251" t="s">
        <v>10</v>
      </c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U251" s="2">
        <v>256.36942675159202</v>
      </c>
      <c r="JV251" s="2">
        <f t="shared" si="541"/>
        <v>0.25636942675159202</v>
      </c>
      <c r="JW251" s="2">
        <v>1.0838892746098301E-4</v>
      </c>
      <c r="JX251" s="2">
        <f t="shared" si="542"/>
        <v>1.6010181308860119</v>
      </c>
      <c r="JY251" s="2">
        <f t="shared" si="546"/>
        <v>99.994742938850266</v>
      </c>
      <c r="JZ251" s="2">
        <f t="shared" si="543"/>
        <v>1.1754551440227249E-2</v>
      </c>
      <c r="KA251" s="2">
        <f t="shared" si="544"/>
        <v>0.98363450955752563</v>
      </c>
      <c r="KB251" s="2">
        <f t="shared" si="545"/>
        <v>0.99360032077489779</v>
      </c>
      <c r="MO251" s="2">
        <v>972.92418772563099</v>
      </c>
      <c r="MP251" s="2">
        <f t="shared" si="564"/>
        <v>0.97292418772563094</v>
      </c>
      <c r="MQ251" s="2">
        <v>7.9687499999999995E-4</v>
      </c>
      <c r="MR251" s="32">
        <f t="shared" si="565"/>
        <v>7.4196927374301671</v>
      </c>
      <c r="MS251" s="2">
        <f t="shared" si="566"/>
        <v>15.130353817504641</v>
      </c>
      <c r="MT251" s="2">
        <f t="shared" si="567"/>
        <v>2.3105622824848995</v>
      </c>
      <c r="MU251" s="2">
        <f t="shared" si="568"/>
        <v>9.4311862549499956E-2</v>
      </c>
      <c r="MV251" s="2">
        <f t="shared" si="569"/>
        <v>0.18194980620731557</v>
      </c>
    </row>
    <row r="252" spans="2:378" x14ac:dyDescent="0.25">
      <c r="C252" s="2">
        <v>1088.6075949367</v>
      </c>
      <c r="D252" s="2">
        <f t="shared" si="552"/>
        <v>1.0886075949367</v>
      </c>
      <c r="E252" s="2">
        <v>6.6548523206751001E-4</v>
      </c>
      <c r="F252" s="2">
        <f t="shared" si="553"/>
        <v>17.020082661573145</v>
      </c>
      <c r="G252" s="2">
        <f t="shared" si="554"/>
        <v>60.149583794462671</v>
      </c>
      <c r="H252" s="2">
        <f t="shared" si="555"/>
        <v>0.66794824324137381</v>
      </c>
      <c r="I252" s="2">
        <f t="shared" si="556"/>
        <v>0.48974846909167086</v>
      </c>
      <c r="J252" s="2">
        <f t="shared" si="557"/>
        <v>0.53110566741313137</v>
      </c>
      <c r="AQ252" s="2">
        <v>933.41519989084395</v>
      </c>
      <c r="AR252" s="2">
        <f t="shared" si="558"/>
        <v>0.93341519989084398</v>
      </c>
      <c r="AS252" s="2">
        <v>8.7301587301587302E-4</v>
      </c>
      <c r="AT252" s="2">
        <f t="shared" si="559"/>
        <v>9.5307409717890064</v>
      </c>
      <c r="AU252" s="2">
        <f t="shared" si="560"/>
        <v>24.190753448395334</v>
      </c>
      <c r="AV252" s="2">
        <f t="shared" si="561"/>
        <v>1.9056528928913432</v>
      </c>
      <c r="AW252" s="2">
        <f t="shared" si="562"/>
        <v>0.15792094431223863</v>
      </c>
      <c r="AX252" s="2">
        <f t="shared" si="563"/>
        <v>0.19004638527996368</v>
      </c>
      <c r="FV252" s="2">
        <v>562.76150627615004</v>
      </c>
      <c r="FW252" s="2">
        <f t="shared" si="547"/>
        <v>0.56276150627615007</v>
      </c>
      <c r="FX252" s="2">
        <v>1.8515981735159801E-3</v>
      </c>
      <c r="FY252" s="2">
        <f t="shared" si="548"/>
        <v>16.473293358683097</v>
      </c>
      <c r="FZ252" s="2">
        <f t="shared" si="549"/>
        <v>63.232259217731709</v>
      </c>
      <c r="GA252" s="2">
        <f t="shared" si="550"/>
        <v>0.37590166758718746</v>
      </c>
      <c r="GB252" s="2">
        <f t="shared" si="551"/>
        <v>0.66402824526463222</v>
      </c>
      <c r="HS252" s="2">
        <v>2462.0354305542801</v>
      </c>
      <c r="HT252" s="2">
        <f t="shared" ref="HT252:HT264" si="570">HS252/1000</f>
        <v>2.46203543055428</v>
      </c>
      <c r="HU252" s="2">
        <v>2.7467811158798401E-5</v>
      </c>
      <c r="HV252" s="2">
        <f>HU252*100/0.00623</f>
        <v>0.44089584524556019</v>
      </c>
      <c r="HW252" s="2">
        <f>HV252</f>
        <v>0.44089584524556019</v>
      </c>
      <c r="HX252" s="2">
        <f>(HT252/0.805)^1.528</f>
        <v>5.518760952936459</v>
      </c>
      <c r="HY252" s="2">
        <f>(HW252*HT252^(-0.191))/154.734</f>
        <v>2.3989049619123977E-3</v>
      </c>
      <c r="HZ252" s="2">
        <f>HY252/0.86928</f>
        <v>2.7596458700446316E-3</v>
      </c>
      <c r="JV252" t="s">
        <v>28</v>
      </c>
      <c r="JW252" s="2">
        <f>SUM(JW239:JW251)</f>
        <v>6.7696440969601621E-3</v>
      </c>
      <c r="MO252" s="2">
        <v>861.01083032490897</v>
      </c>
      <c r="MP252" s="2">
        <f t="shared" si="564"/>
        <v>0.86101083032490899</v>
      </c>
      <c r="MQ252" s="2">
        <v>1.0937500000000001E-3</v>
      </c>
      <c r="MR252" s="32">
        <f t="shared" si="565"/>
        <v>10.183891992551212</v>
      </c>
      <c r="MS252" s="2">
        <f t="shared" si="566"/>
        <v>25.314245810055851</v>
      </c>
      <c r="MT252" s="2">
        <f t="shared" si="567"/>
        <v>1.8613848146096688</v>
      </c>
      <c r="MU252" s="2">
        <f t="shared" si="568"/>
        <v>0.154887201153243</v>
      </c>
      <c r="MV252" s="2">
        <f t="shared" si="569"/>
        <v>0.29881390815534786</v>
      </c>
    </row>
    <row r="253" spans="2:378" x14ac:dyDescent="0.25">
      <c r="C253" s="2">
        <v>860.75949367088504</v>
      </c>
      <c r="D253" s="2">
        <f t="shared" si="552"/>
        <v>0.860759493670885</v>
      </c>
      <c r="E253" s="2">
        <v>5.8653539615564898E-4</v>
      </c>
      <c r="F253" s="2">
        <f t="shared" si="553"/>
        <v>15.00090527252299</v>
      </c>
      <c r="G253" s="2">
        <f t="shared" si="554"/>
        <v>75.150489066985656</v>
      </c>
      <c r="H253" s="2">
        <f t="shared" si="555"/>
        <v>0.43573640036208772</v>
      </c>
      <c r="I253" s="2">
        <f t="shared" si="556"/>
        <v>0.62642809246004472</v>
      </c>
      <c r="J253" s="2">
        <f t="shared" si="557"/>
        <v>0.67932731009732328</v>
      </c>
      <c r="AQ253" s="2">
        <v>793.96916359667</v>
      </c>
      <c r="AR253" s="2">
        <f t="shared" si="558"/>
        <v>0.79396916359667002</v>
      </c>
      <c r="AS253" s="2">
        <v>1.1396825396825399E-3</v>
      </c>
      <c r="AT253" s="2">
        <f t="shared" si="559"/>
        <v>12.441949123171835</v>
      </c>
      <c r="AU253" s="2">
        <f t="shared" si="560"/>
        <v>36.632702571567165</v>
      </c>
      <c r="AV253" s="2">
        <f t="shared" si="561"/>
        <v>1.4352534446792993</v>
      </c>
      <c r="AW253" s="2">
        <f t="shared" si="562"/>
        <v>0.24601226684946095</v>
      </c>
      <c r="AX253" s="2">
        <f t="shared" si="563"/>
        <v>0.29605789309889879</v>
      </c>
      <c r="FV253" s="2">
        <v>504.184100418409</v>
      </c>
      <c r="FW253" s="2">
        <f t="shared" si="547"/>
        <v>0.504184100418409</v>
      </c>
      <c r="FX253" s="2">
        <v>1.54109589041095E-3</v>
      </c>
      <c r="FY253" s="2">
        <f t="shared" si="548"/>
        <v>13.710817530346532</v>
      </c>
      <c r="FZ253" s="2">
        <f t="shared" si="549"/>
        <v>76.943076748078241</v>
      </c>
      <c r="GA253" s="2">
        <f t="shared" si="550"/>
        <v>0.51509038461274503</v>
      </c>
      <c r="GB253" s="2">
        <f t="shared" si="551"/>
        <v>0.57558101401640649</v>
      </c>
      <c r="HS253" s="2">
        <v>1982.6956442333999</v>
      </c>
      <c r="HT253" s="2">
        <f t="shared" si="570"/>
        <v>1.9826956442333998</v>
      </c>
      <c r="HU253" s="2">
        <v>9.6995708154506703E-5</v>
      </c>
      <c r="HV253" s="2">
        <f t="shared" ref="HV253:HV264" si="571">HU253*100/0.00623</f>
        <v>1.556913453523382</v>
      </c>
      <c r="HW253" s="2">
        <f>HV253+HW252</f>
        <v>1.9978092987689422</v>
      </c>
      <c r="HX253" s="2">
        <f t="shared" ref="HX253:HX264" si="572">(HT253/0.805)^1.528</f>
        <v>3.9641597079389723</v>
      </c>
      <c r="HY253" s="2">
        <f t="shared" ref="HY253:HY264" si="573">(HW253*HT253^(-0.191))/154.734</f>
        <v>1.1329020734268308E-2</v>
      </c>
      <c r="HZ253" s="2">
        <f t="shared" ref="HZ253:HZ264" si="574">HY253/0.86928</f>
        <v>1.3032648553133982E-2</v>
      </c>
      <c r="JV253" t="s">
        <v>29</v>
      </c>
      <c r="JW253" s="2">
        <v>88.24</v>
      </c>
      <c r="MO253" s="2">
        <v>741.87725631768899</v>
      </c>
      <c r="MP253" s="2">
        <f t="shared" si="564"/>
        <v>0.74187725631768897</v>
      </c>
      <c r="MQ253" s="2">
        <v>1.3124999999999901E-3</v>
      </c>
      <c r="MR253" s="32">
        <f t="shared" si="565"/>
        <v>12.220670391061361</v>
      </c>
      <c r="MS253" s="2">
        <f t="shared" si="566"/>
        <v>37.534916201117213</v>
      </c>
      <c r="MT253" s="2">
        <f t="shared" si="567"/>
        <v>1.4302874795975824</v>
      </c>
      <c r="MU253" s="2">
        <f t="shared" si="568"/>
        <v>0.22452006176955594</v>
      </c>
      <c r="MV253" s="2">
        <f t="shared" si="569"/>
        <v>0.43315210435149887</v>
      </c>
    </row>
    <row r="254" spans="2:378" x14ac:dyDescent="0.25">
      <c r="C254" s="2">
        <v>708.86075949367</v>
      </c>
      <c r="D254" s="2">
        <f t="shared" si="552"/>
        <v>0.70886075949367</v>
      </c>
      <c r="E254" s="2">
        <v>4.5159764546543699E-4</v>
      </c>
      <c r="F254" s="2">
        <f t="shared" si="553"/>
        <v>11.549811904486878</v>
      </c>
      <c r="G254" s="2">
        <f t="shared" si="554"/>
        <v>86.700300971472529</v>
      </c>
      <c r="H254" s="2">
        <f t="shared" si="555"/>
        <v>0.30608648230051277</v>
      </c>
      <c r="I254" s="2">
        <f t="shared" si="556"/>
        <v>0.736872091146755</v>
      </c>
      <c r="J254" s="2">
        <f t="shared" si="557"/>
        <v>0.79909783994312622</v>
      </c>
      <c r="AQ254" s="2">
        <v>675.99035793878204</v>
      </c>
      <c r="AR254" s="2">
        <f t="shared" si="558"/>
        <v>0.67599035793878204</v>
      </c>
      <c r="AS254" s="2">
        <v>1.3047619047618999E-3</v>
      </c>
      <c r="AT254" s="2">
        <f t="shared" si="559"/>
        <v>14.244125597837336</v>
      </c>
      <c r="AU254" s="2">
        <f t="shared" si="560"/>
        <v>50.876828169404504</v>
      </c>
      <c r="AV254" s="2">
        <f t="shared" si="561"/>
        <v>1.0827504848828797</v>
      </c>
      <c r="AW254" s="2">
        <f t="shared" si="562"/>
        <v>0.35142599206469277</v>
      </c>
      <c r="AX254" s="2">
        <f t="shared" si="563"/>
        <v>0.42291565426096656</v>
      </c>
      <c r="FV254" s="2">
        <v>483.26359832635899</v>
      </c>
      <c r="FW254" s="2">
        <f t="shared" si="547"/>
        <v>0.48326359832635901</v>
      </c>
      <c r="FX254" s="2">
        <v>1.1757990867579901E-3</v>
      </c>
      <c r="FY254" s="2">
        <f t="shared" si="548"/>
        <v>10.460845967597777</v>
      </c>
      <c r="FZ254" s="2">
        <f t="shared" si="549"/>
        <v>87.403922715676018</v>
      </c>
      <c r="GA254" s="2">
        <f t="shared" si="550"/>
        <v>0.58161065278584434</v>
      </c>
      <c r="GB254" s="2">
        <f t="shared" si="551"/>
        <v>0.57368013576856514</v>
      </c>
      <c r="HS254" s="2">
        <v>1683.63619760752</v>
      </c>
      <c r="HT254" s="2">
        <f t="shared" si="570"/>
        <v>1.68363619760752</v>
      </c>
      <c r="HU254" s="2">
        <v>2.3090128755364801E-4</v>
      </c>
      <c r="HV254" s="2">
        <f t="shared" si="571"/>
        <v>3.7062806990954735</v>
      </c>
      <c r="HW254" s="2">
        <f t="shared" ref="HW254:HW264" si="575">HV254+HW253</f>
        <v>5.7040899978644157</v>
      </c>
      <c r="HX254" s="2">
        <f t="shared" si="572"/>
        <v>3.0878146791015335</v>
      </c>
      <c r="HY254" s="2">
        <f t="shared" si="573"/>
        <v>3.3372381526398244E-2</v>
      </c>
      <c r="HZ254" s="2">
        <f t="shared" si="574"/>
        <v>3.8390830947908891E-2</v>
      </c>
      <c r="JV254" t="s">
        <v>30</v>
      </c>
      <c r="JW254" s="2">
        <v>0.104</v>
      </c>
      <c r="MO254" s="2">
        <v>640.79422382671396</v>
      </c>
      <c r="MP254" s="2">
        <f t="shared" si="564"/>
        <v>0.64079422382671392</v>
      </c>
      <c r="MQ254" s="2">
        <v>1.5E-3</v>
      </c>
      <c r="MR254" s="32">
        <f t="shared" si="565"/>
        <v>13.966480446927374</v>
      </c>
      <c r="MS254" s="2">
        <f t="shared" si="566"/>
        <v>51.50139664804459</v>
      </c>
      <c r="MT254" s="2">
        <f t="shared" si="567"/>
        <v>1.1038018321611502</v>
      </c>
      <c r="MU254" s="2">
        <f t="shared" si="568"/>
        <v>0.30127941669006403</v>
      </c>
      <c r="MV254" s="2">
        <f t="shared" si="569"/>
        <v>0.58123898732504542</v>
      </c>
    </row>
    <row r="255" spans="2:378" x14ac:dyDescent="0.25">
      <c r="C255" s="2">
        <v>587.34177215189698</v>
      </c>
      <c r="D255" s="2">
        <f t="shared" si="552"/>
        <v>0.58734177215189698</v>
      </c>
      <c r="E255" s="2">
        <v>3.0677501692972798E-4</v>
      </c>
      <c r="F255" s="2">
        <f t="shared" si="553"/>
        <v>7.8459083613741161</v>
      </c>
      <c r="G255" s="2">
        <f t="shared" si="554"/>
        <v>94.546209332846644</v>
      </c>
      <c r="H255" s="2">
        <f t="shared" si="555"/>
        <v>0.21741341402174996</v>
      </c>
      <c r="I255" s="2">
        <f t="shared" si="556"/>
        <v>0.81880904003924448</v>
      </c>
      <c r="J255" s="2">
        <f t="shared" si="557"/>
        <v>0.88795401954089392</v>
      </c>
      <c r="AQ255" s="2">
        <v>532.54195661072401</v>
      </c>
      <c r="AR255" s="2">
        <f t="shared" si="558"/>
        <v>0.53254195661072401</v>
      </c>
      <c r="AS255" s="2">
        <v>1.29206349206349E-3</v>
      </c>
      <c r="AT255" s="2">
        <f t="shared" si="559"/>
        <v>14.105496638247708</v>
      </c>
      <c r="AU255" s="2">
        <f t="shared" si="560"/>
        <v>64.982324807652219</v>
      </c>
      <c r="AV255" s="2">
        <f t="shared" si="561"/>
        <v>0.71292613861440579</v>
      </c>
      <c r="AW255" s="2">
        <f t="shared" si="562"/>
        <v>0.46799020514600553</v>
      </c>
      <c r="AX255" s="2">
        <f t="shared" si="563"/>
        <v>0.56319221761096261</v>
      </c>
      <c r="FV255" s="2">
        <v>449.79079497907901</v>
      </c>
      <c r="FW255" s="2">
        <f t="shared" si="547"/>
        <v>0.44979079497907903</v>
      </c>
      <c r="FX255" s="2">
        <v>8.1506849315068496E-4</v>
      </c>
      <c r="FY255" s="2">
        <f t="shared" si="548"/>
        <v>7.2514990493833178</v>
      </c>
      <c r="FZ255" s="2">
        <f t="shared" si="549"/>
        <v>94.65542176505933</v>
      </c>
      <c r="GA255" s="2">
        <f t="shared" si="550"/>
        <v>0.71445628448877929</v>
      </c>
      <c r="GB255" s="2">
        <f t="shared" si="551"/>
        <v>0.49783210451370746</v>
      </c>
      <c r="HS255" s="2">
        <v>1496.0734179526901</v>
      </c>
      <c r="HT255" s="2">
        <f t="shared" si="570"/>
        <v>1.49607341795269</v>
      </c>
      <c r="HU255" s="2">
        <v>3.8798283261802502E-4</v>
      </c>
      <c r="HV255" s="2">
        <f t="shared" si="571"/>
        <v>6.2276538140934985</v>
      </c>
      <c r="HW255" s="2">
        <f t="shared" si="575"/>
        <v>11.931743811957915</v>
      </c>
      <c r="HX255" s="2">
        <f t="shared" si="572"/>
        <v>2.5779348402704958</v>
      </c>
      <c r="HY255" s="2">
        <f t="shared" si="573"/>
        <v>7.140064948763028E-2</v>
      </c>
      <c r="HZ255" s="2">
        <f t="shared" si="574"/>
        <v>8.2137688072462578E-2</v>
      </c>
      <c r="JV255" t="s">
        <v>31</v>
      </c>
      <c r="JW255" s="2">
        <v>1.0860000000000001</v>
      </c>
      <c r="MO255" s="2">
        <v>507.22021660649801</v>
      </c>
      <c r="MP255" s="2">
        <f t="shared" si="564"/>
        <v>0.50722021660649796</v>
      </c>
      <c r="MQ255" s="2">
        <v>1.4375E-3</v>
      </c>
      <c r="MR255" s="32">
        <f t="shared" si="565"/>
        <v>13.384543761638733</v>
      </c>
      <c r="MS255" s="2">
        <f t="shared" si="566"/>
        <v>64.885940409683329</v>
      </c>
      <c r="MT255" s="2">
        <f t="shared" si="567"/>
        <v>0.72995927969024887</v>
      </c>
      <c r="MU255" s="2">
        <f t="shared" si="568"/>
        <v>0.36632765802790684</v>
      </c>
      <c r="MV255" s="2">
        <f t="shared" si="569"/>
        <v>0.70673237262782507</v>
      </c>
    </row>
    <row r="256" spans="2:378" x14ac:dyDescent="0.25">
      <c r="C256" s="2">
        <v>481.01265822784802</v>
      </c>
      <c r="D256" s="2">
        <f t="shared" si="552"/>
        <v>0.481012658227848</v>
      </c>
      <c r="E256" s="2">
        <v>1.71824764286086E-4</v>
      </c>
      <c r="F256" s="2">
        <f t="shared" si="553"/>
        <v>4.3944952502835291</v>
      </c>
      <c r="G256" s="2">
        <f t="shared" si="554"/>
        <v>98.94070458313017</v>
      </c>
      <c r="H256" s="2">
        <f t="shared" si="555"/>
        <v>0.15118771085292482</v>
      </c>
      <c r="I256" s="2">
        <f t="shared" si="556"/>
        <v>0.87415197827911617</v>
      </c>
      <c r="J256" s="2">
        <f t="shared" si="557"/>
        <v>0.94797043614145093</v>
      </c>
      <c r="AQ256" s="2">
        <v>444.99022149451901</v>
      </c>
      <c r="AR256" s="2">
        <f t="shared" si="558"/>
        <v>0.444990221494519</v>
      </c>
      <c r="AS256" s="2">
        <v>1.18095238095238E-3</v>
      </c>
      <c r="AT256" s="2">
        <f t="shared" si="559"/>
        <v>12.89249324183821</v>
      </c>
      <c r="AU256" s="2">
        <f t="shared" si="560"/>
        <v>77.874818049490429</v>
      </c>
      <c r="AV256" s="2">
        <f t="shared" si="561"/>
        <v>0.52045435596646461</v>
      </c>
      <c r="AW256" s="2">
        <f t="shared" si="562"/>
        <v>0.57874753229518716</v>
      </c>
      <c r="AX256" s="2">
        <f t="shared" si="563"/>
        <v>0.69648061554730334</v>
      </c>
      <c r="FV256" s="2">
        <v>420.502092050209</v>
      </c>
      <c r="FW256" s="2">
        <f t="shared" si="547"/>
        <v>0.420502092050209</v>
      </c>
      <c r="FX256" s="2">
        <v>4.4977168949771599E-4</v>
      </c>
      <c r="FY256" s="2">
        <f t="shared" si="548"/>
        <v>4.0015274866344841</v>
      </c>
      <c r="FZ256" s="2">
        <f t="shared" si="549"/>
        <v>98.656949251693817</v>
      </c>
      <c r="GA256" s="2">
        <f t="shared" si="550"/>
        <v>0.86653156292255895</v>
      </c>
      <c r="GB256" s="2">
        <f t="shared" si="551"/>
        <v>0.4215247047977102</v>
      </c>
      <c r="HS256" s="2">
        <v>1324.4680851063799</v>
      </c>
      <c r="HT256" s="2">
        <f t="shared" si="570"/>
        <v>1.3244680851063799</v>
      </c>
      <c r="HU256" s="2">
        <v>5.4506437768240298E-4</v>
      </c>
      <c r="HV256" s="2">
        <f t="shared" si="571"/>
        <v>8.7490269290915403</v>
      </c>
      <c r="HW256" s="2">
        <f t="shared" si="575"/>
        <v>20.680770741049457</v>
      </c>
      <c r="HX256" s="2">
        <f t="shared" si="572"/>
        <v>2.1400469605667238</v>
      </c>
      <c r="HY256" s="2">
        <f t="shared" si="573"/>
        <v>0.12666920405053883</v>
      </c>
      <c r="HZ256" s="2">
        <f t="shared" si="574"/>
        <v>0.14571737995874612</v>
      </c>
      <c r="JV256" t="s">
        <v>32</v>
      </c>
      <c r="JW256" s="2">
        <v>3.0779999999999998</v>
      </c>
      <c r="MO256" s="2">
        <v>445.848375451263</v>
      </c>
      <c r="MP256" s="2">
        <f t="shared" si="564"/>
        <v>0.44584837545126299</v>
      </c>
      <c r="MQ256" s="2">
        <v>1.3125000000000001E-3</v>
      </c>
      <c r="MR256" s="32">
        <f t="shared" si="565"/>
        <v>12.220670391061454</v>
      </c>
      <c r="MS256" s="2">
        <f t="shared" si="566"/>
        <v>77.106610800744789</v>
      </c>
      <c r="MT256" s="2">
        <f t="shared" si="567"/>
        <v>0.58105609938067315</v>
      </c>
      <c r="MU256" s="2">
        <f t="shared" si="568"/>
        <v>0.42687163412769807</v>
      </c>
      <c r="MV256" s="2">
        <f t="shared" si="569"/>
        <v>0.8235359689155729</v>
      </c>
    </row>
    <row r="257" spans="2:378" x14ac:dyDescent="0.25">
      <c r="C257" s="2">
        <v>313.92405063291</v>
      </c>
      <c r="D257" s="2">
        <f t="shared" si="552"/>
        <v>0.31392405063291001</v>
      </c>
      <c r="E257" s="2">
        <v>4.18294525186227E-5</v>
      </c>
      <c r="F257" s="2">
        <f t="shared" si="553"/>
        <v>1.0698069697857469</v>
      </c>
      <c r="G257" s="2">
        <f t="shared" si="554"/>
        <v>100.01051155291591</v>
      </c>
      <c r="H257" s="2">
        <f t="shared" si="555"/>
        <v>6.9566112791251467E-2</v>
      </c>
      <c r="I257" s="2">
        <f t="shared" si="556"/>
        <v>0.92212710160139455</v>
      </c>
      <c r="J257" s="2">
        <f t="shared" si="557"/>
        <v>0.999996856843823</v>
      </c>
      <c r="AQ257" s="2">
        <v>389.82125801609999</v>
      </c>
      <c r="AR257" s="2">
        <f t="shared" si="558"/>
        <v>0.38982125801610001</v>
      </c>
      <c r="AS257" s="2">
        <v>9.3015873015872997E-4</v>
      </c>
      <c r="AT257" s="2">
        <f t="shared" si="559"/>
        <v>10.154571289942467</v>
      </c>
      <c r="AU257" s="2">
        <f t="shared" si="560"/>
        <v>88.029389339432896</v>
      </c>
      <c r="AV257" s="2">
        <f t="shared" si="561"/>
        <v>0.41273283179368009</v>
      </c>
      <c r="AW257" s="2">
        <f t="shared" si="562"/>
        <v>0.66954483247063346</v>
      </c>
      <c r="AX257" s="2">
        <f t="shared" si="563"/>
        <v>0.80574857089466811</v>
      </c>
      <c r="FV257" s="2">
        <v>378.66108786610801</v>
      </c>
      <c r="FW257" s="2">
        <f t="shared" si="547"/>
        <v>0.37866108786610803</v>
      </c>
      <c r="FX257" s="2">
        <v>1.4840182648401799E-4</v>
      </c>
      <c r="FY257" s="2">
        <f t="shared" si="548"/>
        <v>1.320300947366708</v>
      </c>
      <c r="FZ257" s="2">
        <f t="shared" si="549"/>
        <v>99.977250199060521</v>
      </c>
      <c r="GA257" s="2">
        <f t="shared" si="550"/>
        <v>1.1701390994494543</v>
      </c>
      <c r="GB257" s="2">
        <f t="shared" si="551"/>
        <v>0.30912176728772772</v>
      </c>
      <c r="HS257" s="2">
        <v>1105.1730435576601</v>
      </c>
      <c r="HT257" s="2">
        <f t="shared" si="570"/>
        <v>1.1051730435576601</v>
      </c>
      <c r="HU257" s="2">
        <v>6.8154506437768199E-4</v>
      </c>
      <c r="HV257" s="2">
        <f t="shared" si="571"/>
        <v>10.939728160155409</v>
      </c>
      <c r="HW257" s="2">
        <f t="shared" si="575"/>
        <v>31.620498901204869</v>
      </c>
      <c r="HX257" s="2">
        <f t="shared" si="572"/>
        <v>1.6229508506681529</v>
      </c>
      <c r="HY257" s="2">
        <f t="shared" si="573"/>
        <v>0.20048772194333617</v>
      </c>
      <c r="HZ257" s="2">
        <f t="shared" si="574"/>
        <v>0.23063652901635395</v>
      </c>
      <c r="MO257" s="2">
        <v>402.52707581227401</v>
      </c>
      <c r="MP257" s="2">
        <f t="shared" si="564"/>
        <v>0.40252707581227398</v>
      </c>
      <c r="MQ257" s="2">
        <v>1.0429687500000001E-3</v>
      </c>
      <c r="MR257" s="32">
        <f t="shared" si="565"/>
        <v>9.711068435754191</v>
      </c>
      <c r="MS257" s="2">
        <f t="shared" si="566"/>
        <v>86.817679236498975</v>
      </c>
      <c r="MT257" s="2">
        <f t="shared" si="567"/>
        <v>0.4849405009711753</v>
      </c>
      <c r="MU257" s="2">
        <f t="shared" si="568"/>
        <v>0.47322344955455131</v>
      </c>
      <c r="MV257" s="2">
        <f t="shared" si="569"/>
        <v>0.91295954306931992</v>
      </c>
    </row>
    <row r="258" spans="2:378" x14ac:dyDescent="0.25">
      <c r="D258" t="s">
        <v>28</v>
      </c>
      <c r="E258" s="2">
        <f>SUM(E246:E257)</f>
        <v>3.9104110017190129E-3</v>
      </c>
      <c r="AQ258" s="2">
        <v>334.19748032928499</v>
      </c>
      <c r="AR258" s="2">
        <f t="shared" si="558"/>
        <v>0.33419748032928498</v>
      </c>
      <c r="AS258" s="2">
        <v>6.4761904761904705E-4</v>
      </c>
      <c r="AT258" s="2">
        <f t="shared" si="559"/>
        <v>7.0700769390725657</v>
      </c>
      <c r="AU258" s="2">
        <f t="shared" si="560"/>
        <v>95.09946627850546</v>
      </c>
      <c r="AV258" s="2">
        <f t="shared" si="561"/>
        <v>0.31515643883710082</v>
      </c>
      <c r="AW258" s="2">
        <f t="shared" si="562"/>
        <v>0.74307211455593425</v>
      </c>
      <c r="AX258" s="2">
        <f t="shared" si="563"/>
        <v>0.89423331394523708</v>
      </c>
      <c r="FW258" t="s">
        <v>28</v>
      </c>
      <c r="FX258" s="2">
        <f>SUM(FX244:FX257)</f>
        <v>1.1237442922374401E-2</v>
      </c>
      <c r="HS258" s="2">
        <v>949.41101269290402</v>
      </c>
      <c r="HT258" s="2">
        <f t="shared" si="570"/>
        <v>0.94941101269290407</v>
      </c>
      <c r="HU258" s="2">
        <v>8.5150214592274597E-4</v>
      </c>
      <c r="HV258" s="2">
        <f t="shared" si="571"/>
        <v>13.667771202612293</v>
      </c>
      <c r="HW258" s="2">
        <f t="shared" si="575"/>
        <v>45.288270103817162</v>
      </c>
      <c r="HX258" s="2">
        <f t="shared" si="572"/>
        <v>1.2867495105710796</v>
      </c>
      <c r="HY258" s="2">
        <f t="shared" si="573"/>
        <v>0.29560121506938608</v>
      </c>
      <c r="HZ258" s="2">
        <f t="shared" si="574"/>
        <v>0.34005293469237308</v>
      </c>
      <c r="MO258" s="2">
        <v>366.42599277978297</v>
      </c>
      <c r="MP258" s="2">
        <f t="shared" si="564"/>
        <v>0.36642599277978299</v>
      </c>
      <c r="MQ258" s="2">
        <v>7.8125000000000004E-4</v>
      </c>
      <c r="MR258" s="32">
        <f t="shared" si="565"/>
        <v>7.2742085661080074</v>
      </c>
      <c r="MS258" s="2">
        <f t="shared" si="566"/>
        <v>94.091887802606976</v>
      </c>
      <c r="MT258" s="2">
        <f t="shared" si="567"/>
        <v>0.41067441305821939</v>
      </c>
      <c r="MU258" s="2">
        <f t="shared" si="568"/>
        <v>0.50560030271041412</v>
      </c>
      <c r="MV258" s="2">
        <f t="shared" si="569"/>
        <v>0.97542212198636824</v>
      </c>
    </row>
    <row r="259" spans="2:378" x14ac:dyDescent="0.25">
      <c r="D259" t="s">
        <v>29</v>
      </c>
      <c r="E259" s="2">
        <v>121.779</v>
      </c>
      <c r="AQ259" s="2">
        <v>289.944057852367</v>
      </c>
      <c r="AR259" s="2">
        <f t="shared" si="558"/>
        <v>0.28994405785236699</v>
      </c>
      <c r="AS259" s="2">
        <v>3.5873015873015801E-4</v>
      </c>
      <c r="AT259" s="2">
        <f t="shared" si="559"/>
        <v>3.9162681084078383</v>
      </c>
      <c r="AU259" s="2">
        <f t="shared" si="560"/>
        <v>99.015734386913294</v>
      </c>
      <c r="AV259" s="2">
        <f t="shared" si="561"/>
        <v>0.24572374696027074</v>
      </c>
      <c r="AW259" s="2">
        <f t="shared" si="562"/>
        <v>0.79314513524057084</v>
      </c>
      <c r="AX259" s="2">
        <f t="shared" si="563"/>
        <v>0.95449255709128089</v>
      </c>
      <c r="FW259" t="s">
        <v>29</v>
      </c>
      <c r="FX259" s="2">
        <v>16.152999999999999</v>
      </c>
      <c r="HS259" s="2">
        <v>708.86220436489702</v>
      </c>
      <c r="HT259" s="2">
        <f t="shared" si="570"/>
        <v>0.708862204364897</v>
      </c>
      <c r="HU259" s="2">
        <v>9.8540772532188805E-4</v>
      </c>
      <c r="HV259" s="2">
        <f t="shared" si="571"/>
        <v>15.817138448184398</v>
      </c>
      <c r="HW259" s="2">
        <f t="shared" si="575"/>
        <v>61.105408552001563</v>
      </c>
      <c r="HX259" s="2">
        <f t="shared" si="572"/>
        <v>0.82338387422225534</v>
      </c>
      <c r="HY259" s="2">
        <f t="shared" si="573"/>
        <v>0.42173203527238828</v>
      </c>
      <c r="HZ259" s="2">
        <f t="shared" si="574"/>
        <v>0.48515097008143321</v>
      </c>
      <c r="MO259" s="2">
        <v>319.49458483754398</v>
      </c>
      <c r="MP259" s="2">
        <f t="shared" si="564"/>
        <v>0.319494584837544</v>
      </c>
      <c r="MQ259" s="2">
        <v>4.7265624999999901E-4</v>
      </c>
      <c r="MR259" s="32">
        <f t="shared" si="565"/>
        <v>4.4008961824953357</v>
      </c>
      <c r="MS259" s="2">
        <f t="shared" si="566"/>
        <v>98.492783985102307</v>
      </c>
      <c r="MT259" s="2">
        <f t="shared" si="567"/>
        <v>0.32225663081079098</v>
      </c>
      <c r="MU259" s="2">
        <f t="shared" si="568"/>
        <v>0.51833686215114627</v>
      </c>
      <c r="MV259" s="2">
        <f t="shared" si="569"/>
        <v>0.99999394635016836</v>
      </c>
    </row>
    <row r="260" spans="2:378" x14ac:dyDescent="0.25">
      <c r="D260" t="s">
        <v>30</v>
      </c>
      <c r="E260" s="2">
        <v>-0.1</v>
      </c>
      <c r="AQ260" s="2">
        <v>234.456724428071</v>
      </c>
      <c r="AR260" s="2">
        <f t="shared" si="558"/>
        <v>0.234456724428071</v>
      </c>
      <c r="AS260" s="2">
        <v>8.5714285714285496E-5</v>
      </c>
      <c r="AT260" s="2">
        <f t="shared" si="559"/>
        <v>0.93574547723019097</v>
      </c>
      <c r="AU260" s="2">
        <f t="shared" si="560"/>
        <v>99.951479864143479</v>
      </c>
      <c r="AV260" s="2">
        <f t="shared" si="561"/>
        <v>0.16936453222751752</v>
      </c>
      <c r="AW260" s="2">
        <f t="shared" si="562"/>
        <v>0.83096301888215884</v>
      </c>
      <c r="AX260" s="2">
        <f t="shared" si="563"/>
        <v>1.0000036330053899</v>
      </c>
      <c r="FW260" t="s">
        <v>30</v>
      </c>
      <c r="FX260" s="2">
        <v>3.0859999999999999</v>
      </c>
      <c r="HS260" s="2">
        <v>566.06702584238803</v>
      </c>
      <c r="HT260" s="2">
        <f t="shared" si="570"/>
        <v>0.56606702584238799</v>
      </c>
      <c r="HU260" s="2">
        <v>8.9270386266094399E-4</v>
      </c>
      <c r="HV260" s="2">
        <f t="shared" si="571"/>
        <v>14.329114970480642</v>
      </c>
      <c r="HW260" s="2">
        <f t="shared" si="575"/>
        <v>75.434523522482209</v>
      </c>
      <c r="HX260" s="2">
        <f t="shared" si="572"/>
        <v>0.58388320182924069</v>
      </c>
      <c r="HY260" s="2">
        <f t="shared" si="573"/>
        <v>0.54348384365392466</v>
      </c>
      <c r="HZ260" s="2">
        <f t="shared" si="574"/>
        <v>0.62521148957059247</v>
      </c>
      <c r="MO260" s="2">
        <v>279.78339350180499</v>
      </c>
      <c r="MP260" s="2">
        <f t="shared" si="564"/>
        <v>0.27978339350180498</v>
      </c>
      <c r="MQ260" s="2">
        <v>1.6406249999999901E-4</v>
      </c>
      <c r="MR260" s="32">
        <f t="shared" si="565"/>
        <v>1.5275837988826724</v>
      </c>
      <c r="MS260" s="2">
        <f t="shared" si="566"/>
        <v>100.02036778398498</v>
      </c>
      <c r="MT260" s="2">
        <f t="shared" si="567"/>
        <v>0.25482024451669666</v>
      </c>
      <c r="MU260" s="2">
        <f t="shared" si="568"/>
        <v>0.51586327476235061</v>
      </c>
      <c r="MV260" s="2">
        <f t="shared" si="569"/>
        <v>0.99522181340886406</v>
      </c>
    </row>
    <row r="261" spans="2:378" x14ac:dyDescent="0.25">
      <c r="D261" t="s">
        <v>31</v>
      </c>
      <c r="E261" s="2">
        <v>1.359</v>
      </c>
      <c r="AR261" t="s">
        <v>28</v>
      </c>
      <c r="AS261" s="2">
        <f>SUM(AS247:AS260)</f>
        <v>9.1555555555555435E-3</v>
      </c>
      <c r="FW261" t="s">
        <v>31</v>
      </c>
      <c r="FX261" s="2">
        <v>0.4</v>
      </c>
      <c r="HS261" s="2">
        <v>455.688978175508</v>
      </c>
      <c r="HT261" s="2">
        <f t="shared" si="570"/>
        <v>0.45568897817550802</v>
      </c>
      <c r="HU261" s="2">
        <v>7.4334763948497799E-4</v>
      </c>
      <c r="HV261" s="2">
        <f t="shared" si="571"/>
        <v>11.931743811957912</v>
      </c>
      <c r="HW261" s="2">
        <f t="shared" si="575"/>
        <v>87.366267334440124</v>
      </c>
      <c r="HX261" s="2">
        <f t="shared" si="572"/>
        <v>0.41916923499084369</v>
      </c>
      <c r="HY261" s="2">
        <f t="shared" si="573"/>
        <v>0.65607326478353323</v>
      </c>
      <c r="HZ261" s="2">
        <f t="shared" si="574"/>
        <v>0.75473180653360616</v>
      </c>
      <c r="MP261" t="s">
        <v>28</v>
      </c>
      <c r="MQ261" s="2">
        <f>SUM(MQ248:MQ260)</f>
        <v>1.0742187499999986E-2</v>
      </c>
    </row>
    <row r="262" spans="2:378" x14ac:dyDescent="0.25">
      <c r="D262" t="s">
        <v>32</v>
      </c>
      <c r="E262" s="2">
        <v>1.819</v>
      </c>
      <c r="AR262" t="s">
        <v>29</v>
      </c>
      <c r="AS262" s="2">
        <v>155.041</v>
      </c>
      <c r="FW262" t="s">
        <v>32</v>
      </c>
      <c r="FX262" s="2">
        <v>-2.8660000000000001</v>
      </c>
      <c r="HS262" s="2">
        <v>383.34398685051502</v>
      </c>
      <c r="HT262" s="2">
        <f t="shared" si="570"/>
        <v>0.38334398685051502</v>
      </c>
      <c r="HU262" s="2">
        <v>5.0386266094420604E-4</v>
      </c>
      <c r="HV262" s="2">
        <f t="shared" si="571"/>
        <v>8.087683161223211</v>
      </c>
      <c r="HW262" s="2">
        <f t="shared" si="575"/>
        <v>95.453950495663335</v>
      </c>
      <c r="HX262" s="2">
        <f t="shared" si="572"/>
        <v>0.32186026170482285</v>
      </c>
      <c r="HY262" s="2">
        <f t="shared" si="573"/>
        <v>0.74087121461231953</v>
      </c>
      <c r="HZ262" s="2">
        <f t="shared" si="574"/>
        <v>0.85228144511816617</v>
      </c>
      <c r="MP262" t="s">
        <v>29</v>
      </c>
      <c r="MQ262" s="2">
        <v>159.761</v>
      </c>
    </row>
    <row r="263" spans="2:378" x14ac:dyDescent="0.25">
      <c r="AR263" t="s">
        <v>30</v>
      </c>
      <c r="AS263" s="2">
        <v>-0.17499999999999999</v>
      </c>
      <c r="HS263" s="2">
        <v>305.81682038169998</v>
      </c>
      <c r="HT263" s="2">
        <f t="shared" si="570"/>
        <v>0.30581682038169999</v>
      </c>
      <c r="HU263" s="2">
        <v>2.4892703862660899E-4</v>
      </c>
      <c r="HV263" s="2">
        <f t="shared" si="571"/>
        <v>3.9956185975378649</v>
      </c>
      <c r="HW263" s="2">
        <f t="shared" si="575"/>
        <v>99.449569093201205</v>
      </c>
      <c r="HX263" s="2">
        <f t="shared" si="572"/>
        <v>0.22789188779041705</v>
      </c>
      <c r="HY263" s="2">
        <f t="shared" si="573"/>
        <v>0.80592389371498985</v>
      </c>
      <c r="HZ263" s="2">
        <f t="shared" si="574"/>
        <v>0.9271165720078568</v>
      </c>
      <c r="MP263" t="s">
        <v>30</v>
      </c>
      <c r="MQ263" s="2">
        <v>0.152</v>
      </c>
    </row>
    <row r="264" spans="2:378" x14ac:dyDescent="0.25">
      <c r="AR264" t="s">
        <v>31</v>
      </c>
      <c r="AS264" s="2">
        <v>0.64600000000000002</v>
      </c>
      <c r="HS264" s="2">
        <v>211.966943658113</v>
      </c>
      <c r="HT264" s="2">
        <f t="shared" si="570"/>
        <v>0.211966943658113</v>
      </c>
      <c r="HU264" s="2">
        <v>3.51931330472103E-5</v>
      </c>
      <c r="HV264" s="2">
        <f t="shared" si="571"/>
        <v>0.56489780172087156</v>
      </c>
      <c r="HW264" s="2">
        <f t="shared" si="575"/>
        <v>100.01446689492208</v>
      </c>
      <c r="HX264" s="2">
        <f t="shared" si="572"/>
        <v>0.13016121962498195</v>
      </c>
      <c r="HY264" s="2">
        <f t="shared" si="573"/>
        <v>0.86928033992359244</v>
      </c>
      <c r="HZ264" s="2">
        <f t="shared" si="574"/>
        <v>1.0000003910403925</v>
      </c>
      <c r="MP264" t="s">
        <v>31</v>
      </c>
      <c r="MQ264" s="2">
        <v>0.60599999999999998</v>
      </c>
    </row>
    <row r="265" spans="2:378" ht="27.6" x14ac:dyDescent="0.25">
      <c r="B265" s="31" t="s">
        <v>1543</v>
      </c>
      <c r="C265" t="s">
        <v>3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/>
      <c r="L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R265" t="s">
        <v>32</v>
      </c>
      <c r="AS265" s="2">
        <v>1.752</v>
      </c>
      <c r="FU265" s="39" t="s">
        <v>1544</v>
      </c>
      <c r="FV265" t="s">
        <v>3</v>
      </c>
      <c r="FW265" t="s">
        <v>4</v>
      </c>
      <c r="FX265" t="s">
        <v>5</v>
      </c>
      <c r="FY265" t="s">
        <v>6</v>
      </c>
      <c r="FZ265" t="s">
        <v>7</v>
      </c>
      <c r="GA265" t="s">
        <v>8</v>
      </c>
      <c r="GB265" t="s">
        <v>9</v>
      </c>
      <c r="GC265" t="s">
        <v>10</v>
      </c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T265" t="s">
        <v>28</v>
      </c>
      <c r="HU265" s="2">
        <f>SUM(HU252:HU264)</f>
        <v>6.2309012875536455E-3</v>
      </c>
      <c r="MP265" t="s">
        <v>32</v>
      </c>
      <c r="MQ265" s="2">
        <v>1.7689999999999999</v>
      </c>
    </row>
    <row r="266" spans="2:378" x14ac:dyDescent="0.25">
      <c r="C266" s="2">
        <v>2000</v>
      </c>
      <c r="D266" s="2">
        <f t="shared" ref="D266:D279" si="576">C266/1000</f>
        <v>2</v>
      </c>
      <c r="E266" s="2">
        <v>1.89944134078215E-5</v>
      </c>
      <c r="F266" s="2">
        <f t="shared" ref="F266:F279" si="577">E266*100/0.00876</f>
        <v>0.21683120328563354</v>
      </c>
      <c r="G266" s="2">
        <f>F266</f>
        <v>0.21683120328563354</v>
      </c>
      <c r="H266" s="2">
        <f>(D266/0.978)^3.315</f>
        <v>10.713740721742541</v>
      </c>
      <c r="I266" s="2">
        <f>(G266*D266^0.234)/75.026</f>
        <v>3.3989987600871047E-3</v>
      </c>
      <c r="J266" s="2">
        <f>I266/0.99519</f>
        <v>3.4154269637829003E-3</v>
      </c>
      <c r="M266"/>
      <c r="N266"/>
      <c r="O266"/>
      <c r="P266"/>
      <c r="FV266" s="2">
        <v>2212.1212121212102</v>
      </c>
      <c r="FW266" s="2">
        <f t="shared" ref="FW266:FW278" si="578">FV266/1000</f>
        <v>2.2121212121212102</v>
      </c>
      <c r="FX266" s="2">
        <v>2.7544910179640501E-5</v>
      </c>
      <c r="FY266" s="2">
        <f t="shared" ref="FY266:FY278" si="579">FX266*100/0.00819</f>
        <v>0.33632368961710013</v>
      </c>
      <c r="FZ266" s="2">
        <f>FY266</f>
        <v>0.33632368961710013</v>
      </c>
      <c r="HT266" t="s">
        <v>29</v>
      </c>
      <c r="HU266" s="2">
        <v>154.73400000000001</v>
      </c>
    </row>
    <row r="267" spans="2:378" x14ac:dyDescent="0.25">
      <c r="C267" s="2">
        <v>1671.17117117117</v>
      </c>
      <c r="D267" s="2">
        <f t="shared" si="576"/>
        <v>1.6711711711711701</v>
      </c>
      <c r="E267" s="2">
        <v>1.02793296089385E-4</v>
      </c>
      <c r="F267" s="2">
        <f t="shared" si="577"/>
        <v>1.1734394530751713</v>
      </c>
      <c r="G267" s="2">
        <f t="shared" ref="G267:G279" si="580">F267+G266</f>
        <v>1.3902706563608049</v>
      </c>
      <c r="H267" s="2">
        <f t="shared" ref="H267:H279" si="581">(D267/0.978)^3.315</f>
        <v>5.9066480830737706</v>
      </c>
      <c r="I267" s="2">
        <f t="shared" ref="I267:I279" si="582">(G267*D267^0.234)/75.026</f>
        <v>2.0896543847339487E-2</v>
      </c>
      <c r="J267" s="2">
        <f t="shared" ref="J267:J279" si="583">I267/0.99519</f>
        <v>2.0997542024477223E-2</v>
      </c>
      <c r="FV267" s="2">
        <v>1843.43434343434</v>
      </c>
      <c r="FW267" s="2">
        <f t="shared" si="578"/>
        <v>1.8434343434343401</v>
      </c>
      <c r="FX267" s="2">
        <v>8.8622754491017304E-5</v>
      </c>
      <c r="FY267" s="2">
        <f t="shared" si="579"/>
        <v>1.0820849144202358</v>
      </c>
      <c r="FZ267" s="2">
        <f t="shared" ref="FZ267:FZ278" si="584">FY267+FZ266</f>
        <v>1.418408604037336</v>
      </c>
      <c r="HT267" t="s">
        <v>30</v>
      </c>
      <c r="HU267" s="2">
        <v>-0.191</v>
      </c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</row>
    <row r="268" spans="2:378" ht="27.6" x14ac:dyDescent="0.25">
      <c r="C268" s="2">
        <v>1378.3783783783699</v>
      </c>
      <c r="D268" s="2">
        <f t="shared" si="576"/>
        <v>1.3783783783783699</v>
      </c>
      <c r="E268" s="2">
        <v>2.3687150837988801E-4</v>
      </c>
      <c r="F268" s="2">
        <f t="shared" si="577"/>
        <v>2.7040126527384474</v>
      </c>
      <c r="G268" s="2">
        <f t="shared" si="580"/>
        <v>4.0942833090992519</v>
      </c>
      <c r="H268" s="2">
        <f t="shared" si="581"/>
        <v>3.1191274078267335</v>
      </c>
      <c r="I268" s="2">
        <f t="shared" si="582"/>
        <v>5.8827218722861563E-2</v>
      </c>
      <c r="J268" s="2">
        <f t="shared" si="583"/>
        <v>5.9111545255540715E-2</v>
      </c>
      <c r="AP268" s="31" t="s">
        <v>1545</v>
      </c>
      <c r="AQ268" t="s">
        <v>3</v>
      </c>
      <c r="AR268" t="s">
        <v>4</v>
      </c>
      <c r="AS268" t="s">
        <v>5</v>
      </c>
      <c r="AT268" t="s">
        <v>6</v>
      </c>
      <c r="AU268" t="s">
        <v>7</v>
      </c>
      <c r="AV268" t="s">
        <v>8</v>
      </c>
      <c r="AW268" t="s">
        <v>9</v>
      </c>
      <c r="AX268" t="s">
        <v>10</v>
      </c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FV268" s="2">
        <v>1575.7575757575701</v>
      </c>
      <c r="FW268" s="2">
        <f t="shared" si="578"/>
        <v>1.5757575757575701</v>
      </c>
      <c r="FX268" s="2">
        <v>2.7544910179640701E-4</v>
      </c>
      <c r="FY268" s="2">
        <f t="shared" si="579"/>
        <v>3.3632368961710259</v>
      </c>
      <c r="FZ268" s="2">
        <f t="shared" si="584"/>
        <v>4.781645500208362</v>
      </c>
      <c r="HT268" t="s">
        <v>31</v>
      </c>
      <c r="HU268" s="2">
        <v>0.80500000000000005</v>
      </c>
      <c r="MN268" s="31" t="s">
        <v>1509</v>
      </c>
      <c r="MO268" t="s">
        <v>3</v>
      </c>
      <c r="MP268" t="s">
        <v>4</v>
      </c>
      <c r="MQ268" t="s">
        <v>5</v>
      </c>
      <c r="MR268" t="s">
        <v>6</v>
      </c>
      <c r="MS268" t="s">
        <v>7</v>
      </c>
      <c r="MT268" t="s">
        <v>8</v>
      </c>
      <c r="MU268" t="s">
        <v>9</v>
      </c>
      <c r="MV268" t="s">
        <v>10</v>
      </c>
      <c r="MX268"/>
    </row>
    <row r="269" spans="2:378" x14ac:dyDescent="0.25">
      <c r="C269" s="2">
        <v>1225.2252252252199</v>
      </c>
      <c r="D269" s="2">
        <f t="shared" si="576"/>
        <v>1.2252252252252198</v>
      </c>
      <c r="E269" s="2">
        <v>3.9776536312849099E-4</v>
      </c>
      <c r="F269" s="2">
        <f t="shared" si="577"/>
        <v>4.5407004923343726</v>
      </c>
      <c r="G269" s="2">
        <f t="shared" si="580"/>
        <v>8.6349838014336235</v>
      </c>
      <c r="H269" s="2">
        <f t="shared" si="581"/>
        <v>2.1108749346785767</v>
      </c>
      <c r="I269" s="2">
        <f t="shared" si="582"/>
        <v>0.1206958289918427</v>
      </c>
      <c r="J269" s="2">
        <f t="shared" si="583"/>
        <v>0.12127918185657281</v>
      </c>
      <c r="AQ269" s="2">
        <v>2579.33579335793</v>
      </c>
      <c r="AR269" s="2">
        <f t="shared" ref="AR269:AR280" si="585">AQ269/1000</f>
        <v>2.57933579335793</v>
      </c>
      <c r="AS269" s="2">
        <v>2.4516129032258101E-5</v>
      </c>
      <c r="AT269" s="2">
        <f t="shared" ref="AT269:AT280" si="586">AS269*100/0.006</f>
        <v>0.40860215053763504</v>
      </c>
      <c r="AU269" s="2">
        <f>AT269</f>
        <v>0.40860215053763504</v>
      </c>
      <c r="AV269" s="2">
        <f>(AR269/1.296)^2.636</f>
        <v>6.1363200159667759</v>
      </c>
      <c r="AW269" s="2">
        <f>(AU269*AR269^0.177)/97.617</f>
        <v>4.950078509974162E-3</v>
      </c>
      <c r="AX269" s="2">
        <f>AW269/0.91089</f>
        <v>5.4343318183031567E-3</v>
      </c>
      <c r="FV269" s="2">
        <v>1338.3838383838299</v>
      </c>
      <c r="FW269" s="2">
        <f t="shared" si="578"/>
        <v>1.33838383838383</v>
      </c>
      <c r="FX269" s="2">
        <v>4.5149700598802402E-4</v>
      </c>
      <c r="FY269" s="2">
        <f t="shared" si="579"/>
        <v>5.5127839558977296</v>
      </c>
      <c r="FZ269" s="2">
        <f t="shared" si="584"/>
        <v>10.294429456106091</v>
      </c>
      <c r="HT269" t="s">
        <v>32</v>
      </c>
      <c r="HU269" s="2">
        <v>1.528</v>
      </c>
      <c r="MO269" s="2">
        <v>1653.4777060640199</v>
      </c>
      <c r="MP269" s="2">
        <f t="shared" ref="MP269:MP281" si="587">MO269/1000</f>
        <v>1.65347770606402</v>
      </c>
      <c r="MQ269" s="2">
        <v>5.4951639450372803E-5</v>
      </c>
      <c r="MR269" s="32">
        <f t="shared" ref="MR269:MR281" si="588">MQ269*100/0.00907</f>
        <v>0.60586151543961198</v>
      </c>
      <c r="MS269" s="2">
        <f>MR269</f>
        <v>0.60586151543961198</v>
      </c>
      <c r="MT269" s="2">
        <f>(MP269/0.983)^3.247</f>
        <v>5.4115060647164084</v>
      </c>
      <c r="MU269" s="2">
        <f>(MS269*MP269^0.388)/63.31</f>
        <v>1.163160406710702E-2</v>
      </c>
      <c r="MV269" s="2">
        <f>MU269/1.00253</f>
        <v>1.1602250373661657E-2</v>
      </c>
    </row>
    <row r="270" spans="2:378" x14ac:dyDescent="0.25">
      <c r="C270" s="2">
        <v>1103.6036036036</v>
      </c>
      <c r="D270" s="2">
        <f t="shared" si="576"/>
        <v>1.1036036036036001</v>
      </c>
      <c r="E270" s="2">
        <v>5.6871508379888202E-4</v>
      </c>
      <c r="F270" s="2">
        <f t="shared" si="577"/>
        <v>6.4921813219050462</v>
      </c>
      <c r="G270" s="2">
        <f t="shared" si="580"/>
        <v>15.127165123338671</v>
      </c>
      <c r="H270" s="2">
        <f t="shared" si="581"/>
        <v>1.4926299642373591</v>
      </c>
      <c r="I270" s="2">
        <f t="shared" si="582"/>
        <v>0.20633078122648504</v>
      </c>
      <c r="J270" s="2">
        <f t="shared" si="583"/>
        <v>0.20732802904619724</v>
      </c>
      <c r="AQ270" s="2">
        <v>2055.3505535055301</v>
      </c>
      <c r="AR270" s="2">
        <f t="shared" si="585"/>
        <v>2.0553505535055301</v>
      </c>
      <c r="AS270" s="2">
        <v>1.48387096774193E-4</v>
      </c>
      <c r="AT270" s="2">
        <f t="shared" si="586"/>
        <v>2.4731182795698832</v>
      </c>
      <c r="AU270" s="2">
        <f t="shared" ref="AU270:AU280" si="589">AT270+AU269</f>
        <v>2.8817204301075181</v>
      </c>
      <c r="AV270" s="2">
        <f t="shared" ref="AV270:AV280" si="590">(AR270/1.296)^2.636</f>
        <v>3.3724107087337387</v>
      </c>
      <c r="AW270" s="2">
        <f t="shared" ref="AW270:AW280" si="591">(AU270*AR270^0.177)/97.617</f>
        <v>3.3535685944654343E-2</v>
      </c>
      <c r="AX270" s="2">
        <f t="shared" ref="AX270:AX280" si="592">AW270/0.91089</f>
        <v>3.6816394893625294E-2</v>
      </c>
      <c r="FV270" s="2">
        <v>1131.31313131313</v>
      </c>
      <c r="FW270" s="2">
        <f t="shared" si="578"/>
        <v>1.1313131313131299</v>
      </c>
      <c r="FX270" s="2">
        <v>6.4910179640718501E-4</v>
      </c>
      <c r="FY270" s="2">
        <f t="shared" si="579"/>
        <v>7.9255408596725898</v>
      </c>
      <c r="FZ270" s="2">
        <f t="shared" si="584"/>
        <v>18.219970315778681</v>
      </c>
      <c r="MO270" s="2">
        <v>1402.4466924343001</v>
      </c>
      <c r="MP270" s="2">
        <f t="shared" si="587"/>
        <v>1.4024466924343</v>
      </c>
      <c r="MQ270" s="2">
        <v>1.8437667597507099E-4</v>
      </c>
      <c r="MR270" s="32">
        <f t="shared" si="588"/>
        <v>2.0328189192400328</v>
      </c>
      <c r="MS270" s="2">
        <f t="shared" ref="MS270:MS281" si="593">MR270+MS269</f>
        <v>2.6386804346796446</v>
      </c>
      <c r="MT270" s="2">
        <f t="shared" ref="MT270:MT281" si="594">(MP270/0.983)^3.247</f>
        <v>3.1704342188782251</v>
      </c>
      <c r="MU270" s="2">
        <f t="shared" ref="MU270:MU281" si="595">(MS270*MP270^0.388)/63.31</f>
        <v>4.7523278305478096E-2</v>
      </c>
      <c r="MV270" s="2">
        <f t="shared" ref="MV270:MV281" si="596">MU270/1.00253</f>
        <v>4.7403347835454399E-2</v>
      </c>
    </row>
    <row r="271" spans="2:378" x14ac:dyDescent="0.25">
      <c r="C271" s="2">
        <v>1018.01801801801</v>
      </c>
      <c r="D271" s="2">
        <f t="shared" si="576"/>
        <v>1.0180180180180101</v>
      </c>
      <c r="E271" s="2">
        <v>7.5307262569832402E-4</v>
      </c>
      <c r="F271" s="2">
        <f t="shared" si="577"/>
        <v>8.5967194714420554</v>
      </c>
      <c r="G271" s="2">
        <f t="shared" si="580"/>
        <v>23.723884594780728</v>
      </c>
      <c r="H271" s="2">
        <f t="shared" si="581"/>
        <v>1.1421839728679677</v>
      </c>
      <c r="I271" s="2">
        <f t="shared" si="582"/>
        <v>0.31753294311663649</v>
      </c>
      <c r="J271" s="2">
        <f t="shared" si="583"/>
        <v>0.3190676585542826</v>
      </c>
      <c r="AQ271" s="2">
        <v>1782.2878228782199</v>
      </c>
      <c r="AR271" s="2">
        <f t="shared" si="585"/>
        <v>1.78228782287822</v>
      </c>
      <c r="AS271" s="2">
        <v>3.0322580645161199E-4</v>
      </c>
      <c r="AT271" s="2">
        <f t="shared" si="586"/>
        <v>5.0537634408601999</v>
      </c>
      <c r="AU271" s="2">
        <f t="shared" si="589"/>
        <v>7.935483870967718</v>
      </c>
      <c r="AV271" s="2">
        <f t="shared" si="590"/>
        <v>2.3160653105803188</v>
      </c>
      <c r="AW271" s="2">
        <f t="shared" si="591"/>
        <v>9.0047370274830979E-2</v>
      </c>
      <c r="AX271" s="2">
        <f t="shared" si="592"/>
        <v>9.8856470347496381E-2</v>
      </c>
      <c r="FV271" s="2">
        <v>969.69696969696895</v>
      </c>
      <c r="FW271" s="2">
        <f t="shared" si="578"/>
        <v>0.96969696969696895</v>
      </c>
      <c r="FX271" s="2">
        <v>8.9341317365269402E-4</v>
      </c>
      <c r="FY271" s="2">
        <f t="shared" si="579"/>
        <v>10.908585758885154</v>
      </c>
      <c r="FZ271" s="2">
        <f t="shared" si="584"/>
        <v>29.128556074663834</v>
      </c>
      <c r="MO271" s="2">
        <v>1230.0871044698799</v>
      </c>
      <c r="MP271" s="2">
        <f t="shared" si="587"/>
        <v>1.23008710446988</v>
      </c>
      <c r="MQ271" s="2">
        <v>4.0664287167347898E-4</v>
      </c>
      <c r="MR271" s="32">
        <f t="shared" si="588"/>
        <v>4.4833833701596362</v>
      </c>
      <c r="MS271" s="2">
        <f t="shared" si="593"/>
        <v>7.1220638048392804</v>
      </c>
      <c r="MT271" s="2">
        <f t="shared" si="594"/>
        <v>2.0710972084154418</v>
      </c>
      <c r="MU271" s="2">
        <f t="shared" si="595"/>
        <v>0.12190700520879712</v>
      </c>
      <c r="MV271" s="2">
        <f t="shared" si="596"/>
        <v>0.12159935883095481</v>
      </c>
    </row>
    <row r="272" spans="2:378" ht="27.6" x14ac:dyDescent="0.25">
      <c r="C272" s="2">
        <v>914.41441441441395</v>
      </c>
      <c r="D272" s="2">
        <f t="shared" si="576"/>
        <v>0.91441441441441396</v>
      </c>
      <c r="E272" s="2">
        <v>9.0391061452513896E-4</v>
      </c>
      <c r="F272" s="2">
        <f t="shared" si="577"/>
        <v>10.31861432106323</v>
      </c>
      <c r="G272" s="2">
        <f t="shared" si="580"/>
        <v>34.042498915843957</v>
      </c>
      <c r="H272" s="2">
        <f t="shared" si="581"/>
        <v>0.80023206932679281</v>
      </c>
      <c r="I272" s="2">
        <f t="shared" si="582"/>
        <v>0.44434174519868003</v>
      </c>
      <c r="J272" s="2">
        <f t="shared" si="583"/>
        <v>0.44648935901554476</v>
      </c>
      <c r="AQ272" s="2">
        <v>1531.36531365313</v>
      </c>
      <c r="AR272" s="2">
        <f t="shared" si="585"/>
        <v>1.53136531365313</v>
      </c>
      <c r="AS272" s="2">
        <v>4.9935483870967704E-4</v>
      </c>
      <c r="AT272" s="2">
        <f t="shared" si="586"/>
        <v>8.3225806451612829</v>
      </c>
      <c r="AU272" s="2">
        <f t="shared" si="589"/>
        <v>16.258064516129</v>
      </c>
      <c r="AV272" s="2">
        <f t="shared" si="590"/>
        <v>1.55253338612631</v>
      </c>
      <c r="AW272" s="2">
        <f t="shared" si="591"/>
        <v>0.17959834677274469</v>
      </c>
      <c r="AX272" s="2">
        <f t="shared" si="592"/>
        <v>0.19716798600571386</v>
      </c>
      <c r="FV272" s="2">
        <v>808.08080808080797</v>
      </c>
      <c r="FW272" s="2">
        <f t="shared" si="578"/>
        <v>0.80808080808080796</v>
      </c>
      <c r="FX272" s="2">
        <v>1.1377245508982E-3</v>
      </c>
      <c r="FY272" s="2">
        <f t="shared" si="579"/>
        <v>13.891630658097682</v>
      </c>
      <c r="FZ272" s="2">
        <f t="shared" si="584"/>
        <v>43.020186732761516</v>
      </c>
      <c r="HR272" s="31" t="s">
        <v>1478</v>
      </c>
      <c r="HS272" t="s">
        <v>3</v>
      </c>
      <c r="HT272" t="s">
        <v>4</v>
      </c>
      <c r="HU272" t="s">
        <v>5</v>
      </c>
      <c r="HV272" t="s">
        <v>6</v>
      </c>
      <c r="HW272" t="s">
        <v>7</v>
      </c>
      <c r="HX272" t="s">
        <v>8</v>
      </c>
      <c r="HY272" t="s">
        <v>9</v>
      </c>
      <c r="HZ272" t="s">
        <v>10</v>
      </c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MO272" s="2">
        <v>1093.1056164814199</v>
      </c>
      <c r="MP272" s="2">
        <f t="shared" si="587"/>
        <v>1.0931056164814199</v>
      </c>
      <c r="MQ272" s="2">
        <v>6.0845893514323204E-4</v>
      </c>
      <c r="MR272" s="32">
        <f t="shared" si="588"/>
        <v>6.7084777854821622</v>
      </c>
      <c r="MS272" s="2">
        <f t="shared" si="593"/>
        <v>13.830541590321442</v>
      </c>
      <c r="MT272" s="2">
        <f t="shared" si="594"/>
        <v>1.4116097517922794</v>
      </c>
      <c r="MU272" s="2">
        <f t="shared" si="595"/>
        <v>0.22613499628504946</v>
      </c>
      <c r="MV272" s="2">
        <f t="shared" si="596"/>
        <v>0.22556431855909498</v>
      </c>
    </row>
    <row r="273" spans="2:378" x14ac:dyDescent="0.25">
      <c r="C273" s="2">
        <v>819.81981981981903</v>
      </c>
      <c r="D273" s="2">
        <f t="shared" si="576"/>
        <v>0.819819819819819</v>
      </c>
      <c r="E273" s="2">
        <v>1.0949720670391E-3</v>
      </c>
      <c r="F273" s="2">
        <f t="shared" si="577"/>
        <v>12.499681130583333</v>
      </c>
      <c r="G273" s="2">
        <f t="shared" si="580"/>
        <v>46.542180046427291</v>
      </c>
      <c r="H273" s="2">
        <f t="shared" si="581"/>
        <v>0.55718990222882547</v>
      </c>
      <c r="I273" s="2">
        <f t="shared" si="582"/>
        <v>0.59216814038209575</v>
      </c>
      <c r="J273" s="2">
        <f t="shared" si="583"/>
        <v>0.59503023581637249</v>
      </c>
      <c r="AQ273" s="2">
        <v>1391.1439114391101</v>
      </c>
      <c r="AR273" s="2">
        <f t="shared" si="585"/>
        <v>1.39114391143911</v>
      </c>
      <c r="AS273" s="2">
        <v>7.0838709677419304E-4</v>
      </c>
      <c r="AT273" s="2">
        <f t="shared" si="586"/>
        <v>11.806451612903217</v>
      </c>
      <c r="AU273" s="2">
        <f t="shared" si="589"/>
        <v>28.064516129032217</v>
      </c>
      <c r="AV273" s="2">
        <f t="shared" si="590"/>
        <v>1.205318893850168</v>
      </c>
      <c r="AW273" s="2">
        <f t="shared" si="591"/>
        <v>0.30479578483913167</v>
      </c>
      <c r="AX273" s="2">
        <f t="shared" si="592"/>
        <v>0.33461316387174267</v>
      </c>
      <c r="FV273" s="2">
        <v>601.01010101010002</v>
      </c>
      <c r="FW273" s="2">
        <f t="shared" si="578"/>
        <v>0.6010101010101</v>
      </c>
      <c r="FX273" s="2">
        <v>1.3676646706586801E-3</v>
      </c>
      <c r="FY273" s="2">
        <f t="shared" si="579"/>
        <v>16.699202327944814</v>
      </c>
      <c r="FZ273" s="2">
        <f t="shared" si="584"/>
        <v>59.719389060706334</v>
      </c>
      <c r="HS273" s="2">
        <v>2446.53338408221</v>
      </c>
      <c r="HT273" s="2">
        <f t="shared" ref="HT273:HT286" si="597">HS273/1000</f>
        <v>2.4465333840822101</v>
      </c>
      <c r="HU273" s="2">
        <v>1.6222280093751E-5</v>
      </c>
      <c r="HV273" s="2">
        <f>HU273*100/0.00634</f>
        <v>0.25587192576894319</v>
      </c>
      <c r="HW273" s="2">
        <f>HV273</f>
        <v>0.25587192576894319</v>
      </c>
      <c r="HX273" s="2">
        <f>(HT273/1.024)^2.046</f>
        <v>5.9415797946221138</v>
      </c>
      <c r="HY273" s="2">
        <f>(HW273*HT273^(-0.0121))/108.158</f>
        <v>2.3402514390744485E-3</v>
      </c>
      <c r="HZ273" s="2">
        <f>HY273/0.94103</f>
        <v>2.4869041784793774E-3</v>
      </c>
      <c r="MO273" s="2">
        <v>992.24196918979897</v>
      </c>
      <c r="MP273" s="2">
        <f t="shared" si="587"/>
        <v>0.99224196918979901</v>
      </c>
      <c r="MQ273" s="2">
        <v>8.5839883120966101E-4</v>
      </c>
      <c r="MR273" s="32">
        <f t="shared" si="588"/>
        <v>9.4641546991142338</v>
      </c>
      <c r="MS273" s="2">
        <f t="shared" si="593"/>
        <v>23.294696289435677</v>
      </c>
      <c r="MT273" s="2">
        <f t="shared" si="594"/>
        <v>1.0308513659423322</v>
      </c>
      <c r="MU273" s="2">
        <f t="shared" si="595"/>
        <v>0.36683635118873476</v>
      </c>
      <c r="MV273" s="2">
        <f t="shared" si="596"/>
        <v>0.36591059737737003</v>
      </c>
    </row>
    <row r="274" spans="2:378" x14ac:dyDescent="0.25">
      <c r="C274" s="2">
        <v>680.18018018017995</v>
      </c>
      <c r="D274" s="2">
        <f t="shared" si="576"/>
        <v>0.68018018018017989</v>
      </c>
      <c r="E274" s="2">
        <v>1.3162011173184301E-3</v>
      </c>
      <c r="F274" s="2">
        <f t="shared" si="577"/>
        <v>15.02512691002774</v>
      </c>
      <c r="G274" s="2">
        <f t="shared" si="580"/>
        <v>61.567306956455027</v>
      </c>
      <c r="H274" s="2">
        <f t="shared" si="581"/>
        <v>0.30003724314791241</v>
      </c>
      <c r="I274" s="2">
        <f t="shared" si="582"/>
        <v>0.74984650961270305</v>
      </c>
      <c r="J274" s="2">
        <f t="shared" si="583"/>
        <v>0.75347070369748792</v>
      </c>
      <c r="AQ274" s="2">
        <v>1258.30258302583</v>
      </c>
      <c r="AR274" s="2">
        <f t="shared" si="585"/>
        <v>1.2583025830258301</v>
      </c>
      <c r="AS274" s="2">
        <v>8.7870967741935399E-4</v>
      </c>
      <c r="AT274" s="2">
        <f t="shared" si="586"/>
        <v>14.645161290322566</v>
      </c>
      <c r="AU274" s="2">
        <f t="shared" si="589"/>
        <v>42.709677419354783</v>
      </c>
      <c r="AV274" s="2">
        <f t="shared" si="590"/>
        <v>0.92513840108893253</v>
      </c>
      <c r="AW274" s="2">
        <f t="shared" si="591"/>
        <v>0.45568296685764548</v>
      </c>
      <c r="AX274" s="2">
        <f t="shared" si="592"/>
        <v>0.50026124653651427</v>
      </c>
      <c r="FV274" s="2">
        <v>535.35353535353499</v>
      </c>
      <c r="FW274" s="2">
        <f t="shared" si="578"/>
        <v>0.53535353535353503</v>
      </c>
      <c r="FX274" s="2">
        <v>1.2167664670658599E-3</v>
      </c>
      <c r="FY274" s="2">
        <f t="shared" si="579"/>
        <v>14.85673341960757</v>
      </c>
      <c r="FZ274" s="2">
        <f t="shared" si="584"/>
        <v>74.576122480313899</v>
      </c>
      <c r="HS274" s="2">
        <v>2119.1430116789102</v>
      </c>
      <c r="HT274" s="2">
        <f t="shared" si="597"/>
        <v>2.1191430116789101</v>
      </c>
      <c r="HU274" s="2">
        <v>7.4540756024759399E-5</v>
      </c>
      <c r="HV274" s="2">
        <f t="shared" ref="HV274:HV286" si="598">HU274*100/0.00634</f>
        <v>1.1757217038605583</v>
      </c>
      <c r="HW274" s="2">
        <f>HV274+HW273</f>
        <v>1.4315936296295015</v>
      </c>
      <c r="HX274" s="2">
        <f t="shared" ref="HX274:HX286" si="599">(HT274/1.024)^2.046</f>
        <v>4.4284341749538125</v>
      </c>
      <c r="HY274" s="2">
        <f t="shared" ref="HY274:HY286" si="600">(HW274*HT274^(-0.0121))/108.158</f>
        <v>1.3116397508589351E-2</v>
      </c>
      <c r="HZ274" s="2">
        <f t="shared" ref="HZ274:HZ286" si="601">HY274/0.94103</f>
        <v>1.3938341507273255E-2</v>
      </c>
      <c r="MO274" s="2">
        <v>855.92624785012902</v>
      </c>
      <c r="MP274" s="2">
        <f t="shared" si="587"/>
        <v>0.85592624785012905</v>
      </c>
      <c r="MQ274" s="2">
        <v>1.12193146302221E-3</v>
      </c>
      <c r="MR274" s="32">
        <f t="shared" si="588"/>
        <v>12.369696394952703</v>
      </c>
      <c r="MS274" s="2">
        <f t="shared" si="593"/>
        <v>35.664392684388382</v>
      </c>
      <c r="MT274" s="2">
        <f t="shared" si="594"/>
        <v>0.63796894505452328</v>
      </c>
      <c r="MU274" s="2">
        <f t="shared" si="595"/>
        <v>0.53033198551946437</v>
      </c>
      <c r="MV274" s="2">
        <f t="shared" si="596"/>
        <v>0.52899363163143687</v>
      </c>
    </row>
    <row r="275" spans="2:378" x14ac:dyDescent="0.25">
      <c r="C275" s="2">
        <v>500</v>
      </c>
      <c r="D275" s="2">
        <f t="shared" si="576"/>
        <v>0.5</v>
      </c>
      <c r="E275" s="2">
        <v>1.2391061452513899E-3</v>
      </c>
      <c r="F275" s="2">
        <f t="shared" si="577"/>
        <v>14.145047320221344</v>
      </c>
      <c r="G275" s="2">
        <f t="shared" si="580"/>
        <v>75.712354276676365</v>
      </c>
      <c r="H275" s="2">
        <f t="shared" si="581"/>
        <v>0.1081713527223449</v>
      </c>
      <c r="I275" s="2">
        <f t="shared" si="582"/>
        <v>0.85805265426763833</v>
      </c>
      <c r="J275" s="2">
        <f t="shared" si="583"/>
        <v>0.86219983547627921</v>
      </c>
      <c r="AQ275" s="2">
        <v>948.339483394833</v>
      </c>
      <c r="AR275" s="2">
        <f t="shared" si="585"/>
        <v>0.94833948339483298</v>
      </c>
      <c r="AS275" s="2">
        <v>1.01290322580645E-3</v>
      </c>
      <c r="AT275" s="2">
        <f t="shared" si="586"/>
        <v>16.881720430107499</v>
      </c>
      <c r="AU275" s="2">
        <f t="shared" si="589"/>
        <v>59.591397849462282</v>
      </c>
      <c r="AV275" s="2">
        <f t="shared" si="590"/>
        <v>0.43898519967538008</v>
      </c>
      <c r="AW275" s="2">
        <f t="shared" si="591"/>
        <v>0.60475673629523263</v>
      </c>
      <c r="AX275" s="2">
        <f t="shared" si="592"/>
        <v>0.66391851518320832</v>
      </c>
      <c r="FV275" s="2">
        <v>494.94949494949401</v>
      </c>
      <c r="FW275" s="2">
        <f t="shared" si="578"/>
        <v>0.49494949494949403</v>
      </c>
      <c r="FX275" s="2">
        <v>9.6886227544910105E-4</v>
      </c>
      <c r="FY275" s="2">
        <f t="shared" si="579"/>
        <v>11.829820213053738</v>
      </c>
      <c r="FZ275" s="2">
        <f t="shared" si="584"/>
        <v>86.405942693367635</v>
      </c>
      <c r="HS275" s="2">
        <v>1849.3259079709101</v>
      </c>
      <c r="HT275" s="2">
        <f t="shared" si="597"/>
        <v>1.8493259079709101</v>
      </c>
      <c r="HU275" s="2">
        <v>1.4771529878402999E-4</v>
      </c>
      <c r="HV275" s="2">
        <f t="shared" si="598"/>
        <v>2.3298943025872241</v>
      </c>
      <c r="HW275" s="2">
        <f t="shared" ref="HW275:HW286" si="602">HV275+HW274</f>
        <v>3.7614879322167258</v>
      </c>
      <c r="HX275" s="2">
        <f t="shared" si="599"/>
        <v>3.3514736978724153</v>
      </c>
      <c r="HY275" s="2">
        <f t="shared" si="600"/>
        <v>3.4519950327144222E-2</v>
      </c>
      <c r="HZ275" s="2">
        <f t="shared" si="601"/>
        <v>3.6683156038749262E-2</v>
      </c>
      <c r="MO275" s="2">
        <v>732.00118358515294</v>
      </c>
      <c r="MP275" s="2">
        <f t="shared" si="587"/>
        <v>0.73200118358515298</v>
      </c>
      <c r="MQ275" s="2">
        <v>1.33407800565901E-3</v>
      </c>
      <c r="MR275" s="32">
        <f t="shared" si="588"/>
        <v>14.708688044752039</v>
      </c>
      <c r="MS275" s="2">
        <f t="shared" si="593"/>
        <v>50.373080729140419</v>
      </c>
      <c r="MT275" s="2">
        <f t="shared" si="594"/>
        <v>0.38392685198903503</v>
      </c>
      <c r="MU275" s="2">
        <f t="shared" si="595"/>
        <v>0.70494749357046471</v>
      </c>
      <c r="MV275" s="2">
        <f t="shared" si="596"/>
        <v>0.70316847732283794</v>
      </c>
    </row>
    <row r="276" spans="2:378" x14ac:dyDescent="0.25">
      <c r="C276" s="2">
        <v>409.909909909909</v>
      </c>
      <c r="D276" s="2">
        <f t="shared" si="576"/>
        <v>0.409909909909909</v>
      </c>
      <c r="E276" s="2">
        <v>9.810055865921779E-4</v>
      </c>
      <c r="F276" s="2">
        <f t="shared" si="577"/>
        <v>11.198693910869611</v>
      </c>
      <c r="G276" s="2">
        <f t="shared" si="580"/>
        <v>86.911048187545973</v>
      </c>
      <c r="H276" s="2">
        <f t="shared" si="581"/>
        <v>5.5987206867339899E-2</v>
      </c>
      <c r="I276" s="2">
        <f t="shared" si="582"/>
        <v>0.94022606121666985</v>
      </c>
      <c r="J276" s="2">
        <f t="shared" si="583"/>
        <v>0.94477040687373248</v>
      </c>
      <c r="AQ276" s="2">
        <v>785.97785977859701</v>
      </c>
      <c r="AR276" s="2">
        <f t="shared" si="585"/>
        <v>0.78597785977859702</v>
      </c>
      <c r="AS276" s="2">
        <v>8.9161290322580596E-4</v>
      </c>
      <c r="AT276" s="2">
        <f t="shared" si="586"/>
        <v>14.860215053763431</v>
      </c>
      <c r="AU276" s="2">
        <f t="shared" si="589"/>
        <v>74.451612903225708</v>
      </c>
      <c r="AV276" s="2">
        <f t="shared" si="590"/>
        <v>0.26759303166778553</v>
      </c>
      <c r="AW276" s="2">
        <f t="shared" si="591"/>
        <v>0.73086351006636285</v>
      </c>
      <c r="AX276" s="2">
        <f t="shared" si="592"/>
        <v>0.8023619867013172</v>
      </c>
      <c r="FV276" s="2">
        <v>459.59595959595902</v>
      </c>
      <c r="FW276" s="2">
        <f t="shared" si="578"/>
        <v>0.459595959595959</v>
      </c>
      <c r="FX276" s="2">
        <v>6.5988023952095803E-4</v>
      </c>
      <c r="FY276" s="2">
        <f t="shared" si="579"/>
        <v>8.0571457816966792</v>
      </c>
      <c r="FZ276" s="2">
        <f t="shared" si="584"/>
        <v>94.463088475064311</v>
      </c>
      <c r="HS276" s="2">
        <v>1588.843927162</v>
      </c>
      <c r="HT276" s="2">
        <f t="shared" si="597"/>
        <v>1.5888439271620001</v>
      </c>
      <c r="HU276" s="2">
        <v>2.55866503736052E-4</v>
      </c>
      <c r="HV276" s="2">
        <f t="shared" si="598"/>
        <v>4.0357492702847315</v>
      </c>
      <c r="HW276" s="2">
        <f t="shared" si="602"/>
        <v>7.7972372025014574</v>
      </c>
      <c r="HX276" s="2">
        <f t="shared" si="599"/>
        <v>2.4566229367551404</v>
      </c>
      <c r="HY276" s="2">
        <f t="shared" si="600"/>
        <v>7.1688421091819332E-2</v>
      </c>
      <c r="HZ276" s="2">
        <f t="shared" si="601"/>
        <v>7.6180803047532317E-2</v>
      </c>
      <c r="MO276" s="2">
        <v>557.86621789062997</v>
      </c>
      <c r="MP276" s="2">
        <f t="shared" si="587"/>
        <v>0.55786621789062996</v>
      </c>
      <c r="MQ276" s="2">
        <v>1.3917666857766299E-3</v>
      </c>
      <c r="MR276" s="32">
        <f t="shared" si="588"/>
        <v>15.344726414295812</v>
      </c>
      <c r="MS276" s="2">
        <f t="shared" si="593"/>
        <v>65.717807143436232</v>
      </c>
      <c r="MT276" s="2">
        <f t="shared" si="594"/>
        <v>0.15891388405272949</v>
      </c>
      <c r="MU276" s="2">
        <f t="shared" si="595"/>
        <v>0.8276837229253986</v>
      </c>
      <c r="MV276" s="2">
        <f t="shared" si="596"/>
        <v>0.82559496765722584</v>
      </c>
    </row>
    <row r="277" spans="2:378" x14ac:dyDescent="0.25">
      <c r="C277" s="2">
        <v>360.36036036036</v>
      </c>
      <c r="D277" s="2">
        <f t="shared" si="576"/>
        <v>0.36036036036036001</v>
      </c>
      <c r="E277" s="2">
        <v>6.8268156424580999E-4</v>
      </c>
      <c r="F277" s="2">
        <f t="shared" si="577"/>
        <v>7.7931685416188357</v>
      </c>
      <c r="G277" s="2">
        <f t="shared" si="580"/>
        <v>94.704216729164813</v>
      </c>
      <c r="H277" s="2">
        <f t="shared" si="581"/>
        <v>3.6526654183229347E-2</v>
      </c>
      <c r="I277" s="2">
        <f t="shared" si="582"/>
        <v>0.99410895213693995</v>
      </c>
      <c r="J277" s="2">
        <f t="shared" si="583"/>
        <v>0.99891372716460169</v>
      </c>
      <c r="AQ277" s="2">
        <v>704.79704797047896</v>
      </c>
      <c r="AR277" s="2">
        <f t="shared" si="585"/>
        <v>0.70479704797047893</v>
      </c>
      <c r="AS277" s="2">
        <v>7.0580645161290301E-4</v>
      </c>
      <c r="AT277" s="2">
        <f t="shared" si="586"/>
        <v>11.763440860215049</v>
      </c>
      <c r="AU277" s="2">
        <f t="shared" si="589"/>
        <v>86.21505376344075</v>
      </c>
      <c r="AV277" s="2">
        <f t="shared" si="590"/>
        <v>0.20075673377052863</v>
      </c>
      <c r="AW277" s="2">
        <f t="shared" si="591"/>
        <v>0.83016608727310215</v>
      </c>
      <c r="AX277" s="2">
        <f t="shared" si="592"/>
        <v>0.91137907680741048</v>
      </c>
      <c r="FV277" s="2">
        <v>424.24242424242402</v>
      </c>
      <c r="FW277" s="2">
        <f t="shared" si="578"/>
        <v>0.42424242424242403</v>
      </c>
      <c r="FX277" s="2">
        <v>3.8682634730538898E-4</v>
      </c>
      <c r="FY277" s="2">
        <f t="shared" si="579"/>
        <v>4.7231544237532237</v>
      </c>
      <c r="FZ277" s="2">
        <f t="shared" si="584"/>
        <v>99.18624289881754</v>
      </c>
      <c r="HS277" s="2">
        <v>1428.96492317554</v>
      </c>
      <c r="HT277" s="2">
        <f t="shared" si="597"/>
        <v>1.4289649231755399</v>
      </c>
      <c r="HU277" s="2">
        <v>4.0876620124601797E-4</v>
      </c>
      <c r="HV277" s="2">
        <f t="shared" si="598"/>
        <v>6.447416423438769</v>
      </c>
      <c r="HW277" s="2">
        <f t="shared" si="602"/>
        <v>14.244653625940227</v>
      </c>
      <c r="HX277" s="2">
        <f t="shared" si="599"/>
        <v>1.9774268072582946</v>
      </c>
      <c r="HY277" s="2">
        <f t="shared" si="600"/>
        <v>0.13113465694805204</v>
      </c>
      <c r="HZ277" s="2">
        <f t="shared" si="601"/>
        <v>0.13935225970272153</v>
      </c>
      <c r="MO277" s="2">
        <v>441.33856083442799</v>
      </c>
      <c r="MP277" s="2">
        <f t="shared" si="587"/>
        <v>0.44133856083442802</v>
      </c>
      <c r="MQ277" s="2">
        <v>1.0896528766667201E-3</v>
      </c>
      <c r="MR277" s="32">
        <f t="shared" si="588"/>
        <v>12.013813414186551</v>
      </c>
      <c r="MS277" s="2">
        <f t="shared" si="593"/>
        <v>77.73162055762279</v>
      </c>
      <c r="MT277" s="2">
        <f t="shared" si="594"/>
        <v>7.425966813459961E-2</v>
      </c>
      <c r="MU277" s="2">
        <f t="shared" si="595"/>
        <v>0.8939163810187839</v>
      </c>
      <c r="MV277" s="2">
        <f t="shared" si="596"/>
        <v>0.89166048000437292</v>
      </c>
    </row>
    <row r="278" spans="2:378" x14ac:dyDescent="0.25">
      <c r="C278" s="2">
        <v>301.80180180180099</v>
      </c>
      <c r="D278" s="2">
        <f t="shared" si="576"/>
        <v>0.301801801801801</v>
      </c>
      <c r="E278" s="2">
        <v>3.6089385474860299E-4</v>
      </c>
      <c r="F278" s="2">
        <f t="shared" si="577"/>
        <v>4.1197928624269746</v>
      </c>
      <c r="G278" s="2">
        <f t="shared" si="580"/>
        <v>98.824009591591789</v>
      </c>
      <c r="H278" s="2">
        <f t="shared" si="581"/>
        <v>2.0291051681881011E-2</v>
      </c>
      <c r="I278" s="2">
        <f t="shared" si="582"/>
        <v>0.99518904265000974</v>
      </c>
      <c r="J278" s="2">
        <f t="shared" si="583"/>
        <v>0.99999903802289991</v>
      </c>
      <c r="AQ278" s="2">
        <v>638.376383763837</v>
      </c>
      <c r="AR278" s="2">
        <f t="shared" si="585"/>
        <v>0.63837638376383699</v>
      </c>
      <c r="AS278" s="2">
        <v>4.83870967741935E-4</v>
      </c>
      <c r="AT278" s="2">
        <f t="shared" si="586"/>
        <v>8.0645161290322491</v>
      </c>
      <c r="AU278" s="2">
        <f t="shared" si="589"/>
        <v>94.279569892473006</v>
      </c>
      <c r="AV278" s="2">
        <f t="shared" si="590"/>
        <v>0.15465205422412007</v>
      </c>
      <c r="AW278" s="2">
        <f t="shared" si="591"/>
        <v>0.89205315121418893</v>
      </c>
      <c r="AX278" s="2">
        <f t="shared" si="592"/>
        <v>0.97932039128126225</v>
      </c>
      <c r="FV278" s="2">
        <v>343.43434343434302</v>
      </c>
      <c r="FW278" s="2">
        <f t="shared" si="578"/>
        <v>0.34343434343434304</v>
      </c>
      <c r="FX278" s="2">
        <v>7.0658682634730304E-5</v>
      </c>
      <c r="FY278" s="2">
        <f t="shared" si="579"/>
        <v>0.86274337771343479</v>
      </c>
      <c r="FZ278" s="2">
        <f t="shared" si="584"/>
        <v>100.04898627653097</v>
      </c>
      <c r="HS278" s="2">
        <v>1264.39832528696</v>
      </c>
      <c r="HT278" s="2">
        <f t="shared" si="597"/>
        <v>1.2643983252869599</v>
      </c>
      <c r="HU278" s="2">
        <v>5.4667761774073896E-4</v>
      </c>
      <c r="HV278" s="2">
        <f t="shared" si="598"/>
        <v>8.6226753586867346</v>
      </c>
      <c r="HW278" s="2">
        <f t="shared" si="602"/>
        <v>22.867328984626962</v>
      </c>
      <c r="HX278" s="2">
        <f t="shared" si="599"/>
        <v>1.5395038259490292</v>
      </c>
      <c r="HY278" s="2">
        <f t="shared" si="600"/>
        <v>0.21082591632095979</v>
      </c>
      <c r="HZ278" s="2">
        <f t="shared" si="601"/>
        <v>0.22403740191169227</v>
      </c>
      <c r="MO278" s="2">
        <v>399.98705453738501</v>
      </c>
      <c r="MP278" s="2">
        <f t="shared" si="587"/>
        <v>0.39998705453738503</v>
      </c>
      <c r="MQ278" s="2">
        <v>8.5636824293085201E-4</v>
      </c>
      <c r="MR278" s="32">
        <f t="shared" si="588"/>
        <v>9.4417667357315533</v>
      </c>
      <c r="MS278" s="2">
        <f t="shared" si="593"/>
        <v>87.173387293354338</v>
      </c>
      <c r="MT278" s="2">
        <f t="shared" si="594"/>
        <v>5.3953780523676914E-2</v>
      </c>
      <c r="MU278" s="2">
        <f t="shared" si="595"/>
        <v>0.96495137927774566</v>
      </c>
      <c r="MV278" s="2">
        <f t="shared" si="596"/>
        <v>0.96251621325820247</v>
      </c>
    </row>
    <row r="279" spans="2:378" x14ac:dyDescent="0.25">
      <c r="C279" s="2">
        <v>256.75675675675598</v>
      </c>
      <c r="D279" s="2">
        <f t="shared" si="576"/>
        <v>0.25675675675675597</v>
      </c>
      <c r="E279" s="2">
        <v>9.9441340782122802E-5</v>
      </c>
      <c r="F279" s="2">
        <f t="shared" si="577"/>
        <v>1.1351751230835936</v>
      </c>
      <c r="G279" s="2">
        <f t="shared" si="580"/>
        <v>99.959184714675388</v>
      </c>
      <c r="H279" s="2">
        <f t="shared" si="581"/>
        <v>1.1873854767131788E-2</v>
      </c>
      <c r="I279" s="2">
        <f t="shared" si="582"/>
        <v>0.96925719325362747</v>
      </c>
      <c r="J279" s="2">
        <f t="shared" si="583"/>
        <v>0.97394185356929575</v>
      </c>
      <c r="AQ279" s="2">
        <v>564.57564575645699</v>
      </c>
      <c r="AR279" s="2">
        <f t="shared" si="585"/>
        <v>0.56457564575645702</v>
      </c>
      <c r="AS279" s="2">
        <v>2.4645161290322499E-4</v>
      </c>
      <c r="AT279" s="2">
        <f t="shared" si="586"/>
        <v>4.1075268817204158</v>
      </c>
      <c r="AU279" s="2">
        <f t="shared" si="589"/>
        <v>98.387096774193424</v>
      </c>
      <c r="AV279" s="2">
        <f t="shared" si="590"/>
        <v>0.1118697781543094</v>
      </c>
      <c r="AW279" s="2">
        <f t="shared" si="591"/>
        <v>0.91089329995357327</v>
      </c>
      <c r="AX279" s="2">
        <f t="shared" si="592"/>
        <v>1.00000362277945</v>
      </c>
      <c r="FW279" t="s">
        <v>28</v>
      </c>
      <c r="FX279" s="2">
        <f>SUM(FX266:FX278)</f>
        <v>8.1940119760478859E-3</v>
      </c>
      <c r="HS279" s="2">
        <v>1123.7104108655999</v>
      </c>
      <c r="HT279" s="2">
        <f t="shared" si="597"/>
        <v>1.1237104108656</v>
      </c>
      <c r="HU279" s="2">
        <v>7.0452933752679304E-4</v>
      </c>
      <c r="HV279" s="2">
        <f t="shared" si="598"/>
        <v>11.112450118719133</v>
      </c>
      <c r="HW279" s="2">
        <f t="shared" si="602"/>
        <v>33.979779103346097</v>
      </c>
      <c r="HX279" s="2">
        <f t="shared" si="599"/>
        <v>1.2093867336891095</v>
      </c>
      <c r="HY279" s="2">
        <f t="shared" si="600"/>
        <v>0.31372489675203719</v>
      </c>
      <c r="HZ279" s="2">
        <f t="shared" si="601"/>
        <v>0.33338458577520075</v>
      </c>
      <c r="MO279" s="2">
        <v>348.815490170695</v>
      </c>
      <c r="MP279" s="2">
        <f t="shared" si="587"/>
        <v>0.34881549017069502</v>
      </c>
      <c r="MQ279" s="2">
        <v>6.1276422613873796E-4</v>
      </c>
      <c r="MR279" s="32">
        <f t="shared" si="588"/>
        <v>6.7559451613973316</v>
      </c>
      <c r="MS279" s="2">
        <f t="shared" si="593"/>
        <v>93.929332454751673</v>
      </c>
      <c r="MT279" s="2">
        <f t="shared" si="594"/>
        <v>3.4592915771861112E-2</v>
      </c>
      <c r="MU279" s="2">
        <f t="shared" si="595"/>
        <v>0.98595269471585212</v>
      </c>
      <c r="MV279" s="2">
        <f t="shared" si="596"/>
        <v>0.98346452945632767</v>
      </c>
    </row>
    <row r="280" spans="2:378" x14ac:dyDescent="0.25">
      <c r="D280" t="s">
        <v>28</v>
      </c>
      <c r="E280" s="2">
        <f>SUM(E266:E279)</f>
        <v>8.7564245810055653E-3</v>
      </c>
      <c r="AQ280" s="2">
        <v>490.77490774907699</v>
      </c>
      <c r="AR280" s="2">
        <f t="shared" si="585"/>
        <v>0.49077490774907701</v>
      </c>
      <c r="AS280" s="2">
        <v>9.4193548387096703E-5</v>
      </c>
      <c r="AT280" s="2">
        <f t="shared" si="586"/>
        <v>1.5698924731182784</v>
      </c>
      <c r="AU280" s="2">
        <f t="shared" si="589"/>
        <v>99.956989247311697</v>
      </c>
      <c r="AV280" s="2">
        <f t="shared" si="590"/>
        <v>7.7328411841469005E-2</v>
      </c>
      <c r="AW280" s="2">
        <f t="shared" si="591"/>
        <v>0.9027632800767208</v>
      </c>
      <c r="AX280" s="2">
        <f t="shared" si="592"/>
        <v>0.99107826419954204</v>
      </c>
      <c r="FW280" t="s">
        <v>29</v>
      </c>
      <c r="HS280" s="2">
        <v>963.81137442657098</v>
      </c>
      <c r="HT280" s="2">
        <f t="shared" si="597"/>
        <v>0.96381137442657094</v>
      </c>
      <c r="HU280" s="2">
        <v>8.5992908511789E-4</v>
      </c>
      <c r="HV280" s="2">
        <f t="shared" si="598"/>
        <v>13.563550238452525</v>
      </c>
      <c r="HW280" s="2">
        <f t="shared" si="602"/>
        <v>47.543329341798625</v>
      </c>
      <c r="HX280" s="2">
        <f t="shared" si="599"/>
        <v>0.88343381277744804</v>
      </c>
      <c r="HY280" s="2">
        <f t="shared" si="600"/>
        <v>0.43976902765635406</v>
      </c>
      <c r="HZ280" s="2">
        <f t="shared" si="601"/>
        <v>0.46732731969900432</v>
      </c>
      <c r="MO280" s="2">
        <v>323.83074732306301</v>
      </c>
      <c r="MP280" s="2">
        <f t="shared" si="587"/>
        <v>0.323830747323063</v>
      </c>
      <c r="MQ280" s="2">
        <v>3.9667856416326003E-4</v>
      </c>
      <c r="MR280" s="32">
        <f t="shared" si="588"/>
        <v>4.3735233094074975</v>
      </c>
      <c r="MS280" s="2">
        <f t="shared" si="593"/>
        <v>98.302855764159176</v>
      </c>
      <c r="MT280" s="2">
        <f t="shared" si="594"/>
        <v>2.7175750094351924E-2</v>
      </c>
      <c r="MU280" s="2">
        <f t="shared" si="595"/>
        <v>1.0025296755554638</v>
      </c>
      <c r="MV280" s="2">
        <f t="shared" si="596"/>
        <v>0.99999967637423703</v>
      </c>
    </row>
    <row r="281" spans="2:378" x14ac:dyDescent="0.25">
      <c r="D281" t="s">
        <v>29</v>
      </c>
      <c r="E281" s="2">
        <v>75.025999999999996</v>
      </c>
      <c r="AR281" t="s">
        <v>28</v>
      </c>
      <c r="AS281" s="2">
        <f>SUM(AS269:AS280)</f>
        <v>5.9974193548387022E-3</v>
      </c>
      <c r="FW281" t="s">
        <v>30</v>
      </c>
      <c r="HS281" s="2">
        <v>717.592499849756</v>
      </c>
      <c r="HT281" s="2">
        <f t="shared" si="597"/>
        <v>0.71759249984975604</v>
      </c>
      <c r="HU281" s="2">
        <v>9.8804463230433193E-4</v>
      </c>
      <c r="HV281" s="2">
        <f t="shared" si="598"/>
        <v>15.584300194074636</v>
      </c>
      <c r="HW281" s="2">
        <f t="shared" si="602"/>
        <v>63.127629535873261</v>
      </c>
      <c r="HX281" s="2">
        <f t="shared" si="599"/>
        <v>0.48311714872598932</v>
      </c>
      <c r="HY281" s="2">
        <f t="shared" si="600"/>
        <v>0.58600957387051877</v>
      </c>
      <c r="HZ281" s="2">
        <f t="shared" si="601"/>
        <v>0.62273208491814158</v>
      </c>
      <c r="MO281" s="2">
        <v>275.89554861021202</v>
      </c>
      <c r="MP281" s="2">
        <f t="shared" si="587"/>
        <v>0.27589554861021204</v>
      </c>
      <c r="MQ281" s="2">
        <v>1.53085643481959E-4</v>
      </c>
      <c r="MR281" s="32">
        <f t="shared" si="588"/>
        <v>1.6878240736709924</v>
      </c>
      <c r="MS281" s="2">
        <f t="shared" si="593"/>
        <v>99.990679837830172</v>
      </c>
      <c r="MT281" s="2">
        <f t="shared" si="594"/>
        <v>1.6153876093311946E-2</v>
      </c>
      <c r="MU281" s="2">
        <f t="shared" si="595"/>
        <v>0.95828821825240562</v>
      </c>
      <c r="MV281" s="2">
        <f t="shared" si="596"/>
        <v>0.9558698674876619</v>
      </c>
    </row>
    <row r="282" spans="2:378" x14ac:dyDescent="0.25">
      <c r="D282" t="s">
        <v>30</v>
      </c>
      <c r="E282" s="2">
        <v>0.23400000000000001</v>
      </c>
      <c r="AR282" t="s">
        <v>29</v>
      </c>
      <c r="AS282" s="2">
        <v>97.617000000000004</v>
      </c>
      <c r="FW282" t="s">
        <v>31</v>
      </c>
      <c r="HS282" s="2">
        <v>588.64360263626997</v>
      </c>
      <c r="HT282" s="2">
        <f t="shared" si="597"/>
        <v>0.58864360263627002</v>
      </c>
      <c r="HU282" s="2">
        <v>8.8086700454736598E-4</v>
      </c>
      <c r="HV282" s="2">
        <f t="shared" si="598"/>
        <v>13.893801333554668</v>
      </c>
      <c r="HW282" s="2">
        <f t="shared" si="602"/>
        <v>77.021430869427931</v>
      </c>
      <c r="HX282" s="2">
        <f t="shared" si="599"/>
        <v>0.32213977972538754</v>
      </c>
      <c r="HY282" s="2">
        <f t="shared" si="600"/>
        <v>0.71670052099569648</v>
      </c>
      <c r="HZ282" s="2">
        <f t="shared" si="601"/>
        <v>0.76161282955452692</v>
      </c>
      <c r="MP282" t="s">
        <v>28</v>
      </c>
      <c r="MQ282" s="2">
        <f>SUM(MQ269:MQ281)</f>
        <v>9.0691546612911948E-3</v>
      </c>
    </row>
    <row r="283" spans="2:378" x14ac:dyDescent="0.25">
      <c r="D283" t="s">
        <v>31</v>
      </c>
      <c r="E283" s="2">
        <v>0.97799999999999998</v>
      </c>
      <c r="AR283" t="s">
        <v>30</v>
      </c>
      <c r="AS283" s="2">
        <v>0.17699999999999999</v>
      </c>
      <c r="FW283" t="s">
        <v>32</v>
      </c>
      <c r="HS283" s="2">
        <v>465.22366233297902</v>
      </c>
      <c r="HT283" s="2">
        <f t="shared" si="597"/>
        <v>0.46522366233297902</v>
      </c>
      <c r="HU283" s="2">
        <v>6.8367555439812497E-4</v>
      </c>
      <c r="HV283" s="2">
        <f t="shared" si="598"/>
        <v>10.78352609460765</v>
      </c>
      <c r="HW283" s="2">
        <f t="shared" si="602"/>
        <v>87.804956964035583</v>
      </c>
      <c r="HX283" s="2">
        <f t="shared" si="599"/>
        <v>0.19905006464654915</v>
      </c>
      <c r="HY283" s="2">
        <f t="shared" si="600"/>
        <v>0.81937305611544364</v>
      </c>
      <c r="HZ283" s="2">
        <f t="shared" si="601"/>
        <v>0.87071937782583297</v>
      </c>
      <c r="MP283" t="s">
        <v>29</v>
      </c>
      <c r="MQ283" s="2">
        <v>63.31</v>
      </c>
    </row>
    <row r="284" spans="2:378" x14ac:dyDescent="0.25">
      <c r="D284" t="s">
        <v>32</v>
      </c>
      <c r="E284" s="2">
        <v>3.3149999999999999</v>
      </c>
      <c r="AR284" t="s">
        <v>31</v>
      </c>
      <c r="AS284" s="2">
        <v>1.296</v>
      </c>
      <c r="HS284" s="2">
        <v>380.46635549590297</v>
      </c>
      <c r="HT284" s="2">
        <f t="shared" si="597"/>
        <v>0.38046635549590296</v>
      </c>
      <c r="HU284" s="2">
        <v>4.6138744766521702E-4</v>
      </c>
      <c r="HV284" s="2">
        <f t="shared" si="598"/>
        <v>7.2774045373062624</v>
      </c>
      <c r="HW284" s="2">
        <f t="shared" si="602"/>
        <v>95.08236150134185</v>
      </c>
      <c r="HX284" s="2">
        <f t="shared" si="599"/>
        <v>0.13190259907695892</v>
      </c>
      <c r="HY284" s="2">
        <f t="shared" si="600"/>
        <v>0.88944579208443952</v>
      </c>
      <c r="HZ284" s="2">
        <f t="shared" si="601"/>
        <v>0.94518324823272315</v>
      </c>
      <c r="MP284" t="s">
        <v>30</v>
      </c>
      <c r="MQ284" s="2">
        <v>0.38800000000000001</v>
      </c>
    </row>
    <row r="285" spans="2:378" x14ac:dyDescent="0.25">
      <c r="AR285" t="s">
        <v>32</v>
      </c>
      <c r="AS285" s="2">
        <v>2.6360000000000001</v>
      </c>
      <c r="HS285" s="2">
        <v>314.79997596105602</v>
      </c>
      <c r="HT285" s="2">
        <f t="shared" si="597"/>
        <v>0.31479997596105602</v>
      </c>
      <c r="HU285" s="2">
        <v>2.5655161361405398E-4</v>
      </c>
      <c r="HV285" s="2">
        <f t="shared" si="598"/>
        <v>4.0465554197800309</v>
      </c>
      <c r="HW285" s="2">
        <f t="shared" si="602"/>
        <v>99.128916921121885</v>
      </c>
      <c r="HX285" s="2">
        <f t="shared" si="599"/>
        <v>8.9516947718281684E-2</v>
      </c>
      <c r="HY285" s="2">
        <f t="shared" si="600"/>
        <v>0.92942744681670142</v>
      </c>
      <c r="HZ285" s="2">
        <f t="shared" si="601"/>
        <v>0.98767036844383427</v>
      </c>
      <c r="MP285" t="s">
        <v>31</v>
      </c>
      <c r="MQ285" s="2">
        <v>0.98299999999999998</v>
      </c>
    </row>
    <row r="286" spans="2:378" ht="27.6" x14ac:dyDescent="0.25">
      <c r="FU286" s="31" t="s">
        <v>1457</v>
      </c>
      <c r="FV286" t="s">
        <v>3</v>
      </c>
      <c r="FW286" t="s">
        <v>4</v>
      </c>
      <c r="FX286" t="s">
        <v>5</v>
      </c>
      <c r="FY286" t="s">
        <v>6</v>
      </c>
      <c r="FZ286" t="s">
        <v>7</v>
      </c>
      <c r="GA286" t="s">
        <v>8</v>
      </c>
      <c r="GB286" t="s">
        <v>9</v>
      </c>
      <c r="GC286" t="s">
        <v>10</v>
      </c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S286" s="2">
        <v>229.882409503395</v>
      </c>
      <c r="HT286" s="2">
        <f t="shared" si="597"/>
        <v>0.229882409503395</v>
      </c>
      <c r="HU286" s="2">
        <v>5.4263907530198999E-5</v>
      </c>
      <c r="HV286" s="2">
        <f t="shared" si="598"/>
        <v>0.85589759511354879</v>
      </c>
      <c r="HW286" s="2">
        <f t="shared" si="602"/>
        <v>99.984814516235431</v>
      </c>
      <c r="HX286" s="2">
        <f t="shared" si="599"/>
        <v>4.7050802355259387E-2</v>
      </c>
      <c r="HY286" s="2">
        <f t="shared" si="600"/>
        <v>0.94102503574998686</v>
      </c>
      <c r="HZ286" s="2">
        <f t="shared" si="601"/>
        <v>0.99999472466338679</v>
      </c>
      <c r="MP286" t="s">
        <v>32</v>
      </c>
      <c r="MQ286" s="2">
        <v>3.2469999999999999</v>
      </c>
    </row>
    <row r="287" spans="2:378" ht="27.6" x14ac:dyDescent="0.25">
      <c r="B287" s="31" t="s">
        <v>1546</v>
      </c>
      <c r="C287" t="s">
        <v>3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/>
      <c r="L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FV287" s="2">
        <v>2676.86688985419</v>
      </c>
      <c r="FW287" s="2">
        <f t="shared" ref="FW287:FW296" si="603">FV287/1000</f>
        <v>2.6768668898541899</v>
      </c>
      <c r="FX287" s="2">
        <v>3.2125169465733399E-5</v>
      </c>
      <c r="FY287" s="2">
        <f t="shared" ref="FY287:FY296" si="604">FX287*100/0.00431</f>
        <v>0.74536356068987009</v>
      </c>
      <c r="FZ287" s="2">
        <f>FY287</f>
        <v>0.74536356068987009</v>
      </c>
      <c r="GA287" s="2">
        <f>(FW287/1.259)^2.142</f>
        <v>5.0317776320037817</v>
      </c>
      <c r="GB287" s="2">
        <f>(FZ287*FW287^(-0.049))/116.844</f>
        <v>6.0786624715370233E-3</v>
      </c>
      <c r="GC287" s="2">
        <f>GB287/0.89324</f>
        <v>6.8051839052628892E-3</v>
      </c>
      <c r="HT287" t="s">
        <v>28</v>
      </c>
      <c r="HU287" s="2">
        <f>SUM(HU273:HU286)</f>
        <v>6.3390372403293255E-3</v>
      </c>
    </row>
    <row r="288" spans="2:378" x14ac:dyDescent="0.25">
      <c r="C288" s="2">
        <v>2119.9095022624401</v>
      </c>
      <c r="D288" s="2">
        <f t="shared" ref="D288:D301" si="605">C288/1000</f>
        <v>2.1199095022624403</v>
      </c>
      <c r="E288" s="2">
        <v>1.0620814479637201E-5</v>
      </c>
      <c r="F288" s="2">
        <f t="shared" ref="F288:F301" si="606">E288*100/0.00837</f>
        <v>0.12689145136962007</v>
      </c>
      <c r="G288" s="2">
        <f>F288</f>
        <v>0.12689145136962007</v>
      </c>
      <c r="H288" s="2">
        <f>(D288/0.958)^2.865</f>
        <v>9.7339013994257648</v>
      </c>
      <c r="I288" s="2">
        <f>(G288*D288^0.258)/73.226</f>
        <v>2.1035697771803865E-3</v>
      </c>
      <c r="J288" s="2">
        <f>I288/0.98857</f>
        <v>2.1278915779159662E-3</v>
      </c>
      <c r="M288"/>
      <c r="N288"/>
      <c r="O288"/>
      <c r="P288"/>
      <c r="AP288" s="31" t="s">
        <v>1547</v>
      </c>
      <c r="AQ288" t="s">
        <v>3</v>
      </c>
      <c r="AR288" t="s">
        <v>4</v>
      </c>
      <c r="AS288" t="s">
        <v>5</v>
      </c>
      <c r="AT288" t="s">
        <v>6</v>
      </c>
      <c r="AU288" t="s">
        <v>7</v>
      </c>
      <c r="AV288" t="s">
        <v>8</v>
      </c>
      <c r="AW288" t="s">
        <v>9</v>
      </c>
      <c r="AX288" t="s">
        <v>10</v>
      </c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FV288" s="2">
        <v>2061.3950142489498</v>
      </c>
      <c r="FW288" s="2">
        <f t="shared" si="603"/>
        <v>2.0613950142489497</v>
      </c>
      <c r="FX288" s="2">
        <v>1.6898984588993701E-4</v>
      </c>
      <c r="FY288" s="2">
        <f t="shared" si="604"/>
        <v>3.9208780948941304</v>
      </c>
      <c r="FZ288" s="2">
        <f t="shared" ref="FZ288:FZ296" si="607">FY288+FZ287</f>
        <v>4.6662416555840007</v>
      </c>
      <c r="GA288" s="2">
        <f t="shared" ref="GA288:GA296" si="608">(FW288/1.259)^2.142</f>
        <v>2.8752672798530967</v>
      </c>
      <c r="GB288" s="2">
        <f t="shared" ref="GB288:GB296" si="609">(FZ288*FW288^(-0.049))/116.844</f>
        <v>3.854489885719866E-2</v>
      </c>
      <c r="GC288" s="2">
        <f t="shared" ref="GC288:GC296" si="610">GB288/0.89324</f>
        <v>4.3151783235411155E-2</v>
      </c>
      <c r="HT288" t="s">
        <v>29</v>
      </c>
      <c r="HU288" s="2">
        <v>108.158</v>
      </c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</row>
    <row r="289" spans="3:362" ht="27.6" x14ac:dyDescent="0.25">
      <c r="C289" s="2">
        <v>1757.91855203619</v>
      </c>
      <c r="D289" s="2">
        <f t="shared" si="605"/>
        <v>1.75791855203619</v>
      </c>
      <c r="E289" s="2">
        <v>5.3379185520360899E-5</v>
      </c>
      <c r="F289" s="2">
        <f t="shared" si="606"/>
        <v>0.63774415197563794</v>
      </c>
      <c r="G289" s="2">
        <f t="shared" ref="G289:G301" si="611">F289+G288</f>
        <v>0.76463560334525804</v>
      </c>
      <c r="H289" s="2">
        <f t="shared" ref="H289:H301" si="612">(D289/0.958)^2.865</f>
        <v>5.6925811932316064</v>
      </c>
      <c r="I289" s="2">
        <f t="shared" ref="I289:I301" si="613">(G289*D289^0.258)/73.226</f>
        <v>1.2078107260614663E-2</v>
      </c>
      <c r="J289" s="2">
        <f t="shared" ref="J289:J301" si="614">I289/0.98857</f>
        <v>1.221775621414231E-2</v>
      </c>
      <c r="AQ289" s="2">
        <v>1518.80999321288</v>
      </c>
      <c r="AR289" s="2">
        <f t="shared" ref="AR289:AR301" si="615">AQ289/1000</f>
        <v>1.51880999321288</v>
      </c>
      <c r="AS289" s="2">
        <v>8.8571797938011797E-5</v>
      </c>
      <c r="AT289" s="2">
        <f t="shared" ref="AT289:AT301" si="616">AS289*100/0.01012</f>
        <v>0.87521539464438525</v>
      </c>
      <c r="AU289" s="2">
        <f>AT289</f>
        <v>0.87521539464438525</v>
      </c>
      <c r="AV289" s="2">
        <f>(AR289/0.812)^2.547</f>
        <v>4.9277659284429598</v>
      </c>
      <c r="AW289" s="2">
        <f>(AU289*AR289^0.139)/88.992</f>
        <v>1.0423005331347891E-2</v>
      </c>
      <c r="AX289" s="2">
        <f>AW289/0.93768</f>
        <v>1.1115738131716461E-2</v>
      </c>
      <c r="FV289" s="2">
        <v>1744.04448994272</v>
      </c>
      <c r="FW289" s="2">
        <f t="shared" si="603"/>
        <v>1.7440444899427201</v>
      </c>
      <c r="FX289" s="2">
        <v>3.6147525108596402E-4</v>
      </c>
      <c r="FY289" s="2">
        <f t="shared" si="604"/>
        <v>8.3868967769365206</v>
      </c>
      <c r="FZ289" s="2">
        <f t="shared" si="607"/>
        <v>13.053138432520521</v>
      </c>
      <c r="GA289" s="2">
        <f t="shared" si="608"/>
        <v>2.0098385796011438</v>
      </c>
      <c r="GB289" s="2">
        <f t="shared" si="609"/>
        <v>0.108710678767024</v>
      </c>
      <c r="GC289" s="2">
        <f t="shared" si="610"/>
        <v>0.12170377364092964</v>
      </c>
      <c r="HT289" t="s">
        <v>30</v>
      </c>
      <c r="HU289" s="2">
        <v>-1.21E-2</v>
      </c>
      <c r="MN289" s="31" t="s">
        <v>1419</v>
      </c>
      <c r="MO289" t="s">
        <v>3</v>
      </c>
      <c r="MP289" t="s">
        <v>4</v>
      </c>
      <c r="MQ289" t="s">
        <v>5</v>
      </c>
      <c r="MR289" t="s">
        <v>6</v>
      </c>
      <c r="MS289" t="s">
        <v>7</v>
      </c>
      <c r="MT289" t="s">
        <v>8</v>
      </c>
      <c r="MU289" t="s">
        <v>9</v>
      </c>
      <c r="MV289" t="s">
        <v>10</v>
      </c>
      <c r="MX289"/>
    </row>
    <row r="290" spans="3:362" x14ac:dyDescent="0.25">
      <c r="C290" s="2">
        <v>1500</v>
      </c>
      <c r="D290" s="2">
        <f t="shared" si="605"/>
        <v>1.5</v>
      </c>
      <c r="E290" s="2">
        <v>1.7260452488687699E-4</v>
      </c>
      <c r="F290" s="2">
        <f t="shared" si="606"/>
        <v>2.0621807035469173</v>
      </c>
      <c r="G290" s="2">
        <f t="shared" si="611"/>
        <v>2.8268163068921752</v>
      </c>
      <c r="H290" s="2">
        <f t="shared" si="612"/>
        <v>3.6131773049610096</v>
      </c>
      <c r="I290" s="2">
        <f t="shared" si="613"/>
        <v>4.2861150213401936E-2</v>
      </c>
      <c r="J290" s="2">
        <f t="shared" si="614"/>
        <v>4.3356717494362498E-2</v>
      </c>
      <c r="AQ290" s="2">
        <v>1293.5748682977201</v>
      </c>
      <c r="AR290" s="2">
        <f t="shared" si="615"/>
        <v>1.2935748682977199</v>
      </c>
      <c r="AS290" s="2">
        <v>2.11450825765165E-4</v>
      </c>
      <c r="AT290" s="2">
        <f t="shared" si="616"/>
        <v>2.0894350372051878</v>
      </c>
      <c r="AU290" s="2">
        <f t="shared" ref="AU290:AU301" si="617">AT290+AU289</f>
        <v>2.9646504318495728</v>
      </c>
      <c r="AV290" s="2">
        <f t="shared" ref="AV290:AV301" si="618">(AR290/0.812)^2.547</f>
        <v>3.2741149355061161</v>
      </c>
      <c r="AW290" s="2">
        <f t="shared" ref="AW290:AW301" si="619">(AU290*AR290^0.139)/88.992</f>
        <v>3.452721531690698E-2</v>
      </c>
      <c r="AX290" s="2">
        <f t="shared" ref="AX290:AX301" si="620">AW290/0.93768</f>
        <v>3.6821959855075276E-2</v>
      </c>
      <c r="FV290" s="2">
        <v>1556.87131671416</v>
      </c>
      <c r="FW290" s="2">
        <f t="shared" si="603"/>
        <v>1.5568713167141599</v>
      </c>
      <c r="FX290" s="2">
        <v>5.3620618100323704E-4</v>
      </c>
      <c r="FY290" s="2">
        <f t="shared" si="604"/>
        <v>12.440978677569305</v>
      </c>
      <c r="FZ290" s="2">
        <f t="shared" si="607"/>
        <v>25.494117110089825</v>
      </c>
      <c r="GA290" s="2">
        <f t="shared" si="608"/>
        <v>1.5759782039073671</v>
      </c>
      <c r="GB290" s="2">
        <f t="shared" si="609"/>
        <v>0.2135075206044198</v>
      </c>
      <c r="GC290" s="2">
        <f t="shared" si="610"/>
        <v>0.23902592875869844</v>
      </c>
      <c r="HT290" t="s">
        <v>31</v>
      </c>
      <c r="HU290" s="2">
        <v>1.024</v>
      </c>
      <c r="MO290" s="2">
        <v>1460.32578515456</v>
      </c>
      <c r="MP290" s="2">
        <f t="shared" ref="MP290:MP301" si="621">MO290/1000</f>
        <v>1.4603257851545599</v>
      </c>
      <c r="MQ290" s="2">
        <v>1.3823656444746001E-4</v>
      </c>
      <c r="MR290" s="32">
        <f t="shared" ref="MR290:MR301" si="622">MQ290*100/0.00855</f>
        <v>1.6168019233621054</v>
      </c>
      <c r="MS290" s="2">
        <f>MR290</f>
        <v>1.6168019233621054</v>
      </c>
      <c r="MT290" s="2">
        <f>(MP290/0.972)^3.647</f>
        <v>4.4129538272350954</v>
      </c>
      <c r="MU290" s="2">
        <f>(MS290*MP290^0.346)/65.01</f>
        <v>2.835151466966792E-2</v>
      </c>
      <c r="MV290" s="2">
        <f>MU290/1.00936</f>
        <v>2.8088605323836807E-2</v>
      </c>
    </row>
    <row r="291" spans="3:362" x14ac:dyDescent="0.25">
      <c r="C291" s="2">
        <v>1287.33031674208</v>
      </c>
      <c r="D291" s="2">
        <f t="shared" si="605"/>
        <v>1.28733031674208</v>
      </c>
      <c r="E291" s="2">
        <v>3.2688506787330199E-4</v>
      </c>
      <c r="F291" s="2">
        <f t="shared" si="606"/>
        <v>3.9054368921541456</v>
      </c>
      <c r="G291" s="2">
        <f t="shared" si="611"/>
        <v>6.7322531990463208</v>
      </c>
      <c r="H291" s="2">
        <f t="shared" si="612"/>
        <v>2.3315764388985625</v>
      </c>
      <c r="I291" s="2">
        <f t="shared" si="613"/>
        <v>9.8128497535366677E-2</v>
      </c>
      <c r="J291" s="2">
        <f t="shared" si="614"/>
        <v>9.9263074476634613E-2</v>
      </c>
      <c r="AQ291" s="2">
        <v>1157.0354330284499</v>
      </c>
      <c r="AR291" s="2">
        <f t="shared" si="615"/>
        <v>1.15703543302845</v>
      </c>
      <c r="AS291" s="2">
        <v>4.2651605744265902E-4</v>
      </c>
      <c r="AT291" s="2">
        <f t="shared" si="616"/>
        <v>4.2145855478523613</v>
      </c>
      <c r="AU291" s="2">
        <f t="shared" si="617"/>
        <v>7.1792359797019341</v>
      </c>
      <c r="AV291" s="2">
        <f t="shared" si="618"/>
        <v>2.4643633080194571</v>
      </c>
      <c r="AW291" s="2">
        <f t="shared" si="619"/>
        <v>8.2325134161354382E-2</v>
      </c>
      <c r="AX291" s="2">
        <f t="shared" si="620"/>
        <v>8.7796619487836347E-2</v>
      </c>
      <c r="FV291" s="2">
        <v>1370.3898403563601</v>
      </c>
      <c r="FW291" s="2">
        <f t="shared" si="603"/>
        <v>1.3703898403563601</v>
      </c>
      <c r="FX291" s="2">
        <v>7.2359516365547898E-4</v>
      </c>
      <c r="FY291" s="2">
        <f t="shared" si="604"/>
        <v>16.788750896878863</v>
      </c>
      <c r="FZ291" s="2">
        <f t="shared" si="607"/>
        <v>42.282868006968684</v>
      </c>
      <c r="GA291" s="2">
        <f t="shared" si="608"/>
        <v>1.1991265341063275</v>
      </c>
      <c r="GB291" s="2">
        <f t="shared" si="609"/>
        <v>0.35633022246208979</v>
      </c>
      <c r="GC291" s="2">
        <f t="shared" si="610"/>
        <v>0.39891879277919684</v>
      </c>
      <c r="HT291" t="s">
        <v>32</v>
      </c>
      <c r="HU291" s="2">
        <v>2.0459999999999998</v>
      </c>
      <c r="MO291" s="2">
        <v>1231.63859237778</v>
      </c>
      <c r="MP291" s="2">
        <f t="shared" si="621"/>
        <v>1.23163859237778</v>
      </c>
      <c r="MQ291" s="2">
        <v>3.8095884494354301E-4</v>
      </c>
      <c r="MR291" s="32">
        <f t="shared" si="622"/>
        <v>4.4556590051876377</v>
      </c>
      <c r="MS291" s="2">
        <f t="shared" ref="MS291:MS301" si="623">MR291+MS290</f>
        <v>6.0724609285497433</v>
      </c>
      <c r="MT291" s="2">
        <f t="shared" ref="MT291:MT301" si="624">(MP291/0.972)^3.647</f>
        <v>2.3712300263903265</v>
      </c>
      <c r="MU291" s="2">
        <f t="shared" ref="MU291:MU301" si="625">(MS291*MP291^0.346)/65.01</f>
        <v>0.10039030669123389</v>
      </c>
      <c r="MV291" s="2">
        <f t="shared" ref="MV291:MV301" si="626">MU291/1.00936</f>
        <v>9.9459367015964459E-2</v>
      </c>
    </row>
    <row r="292" spans="3:362" x14ac:dyDescent="0.25">
      <c r="C292" s="2">
        <v>1119.9095022624399</v>
      </c>
      <c r="D292" s="2">
        <f t="shared" si="605"/>
        <v>1.1199095022624399</v>
      </c>
      <c r="E292" s="2">
        <v>5.7702081447963698E-4</v>
      </c>
      <c r="F292" s="2">
        <f t="shared" si="606"/>
        <v>6.8939165409753516</v>
      </c>
      <c r="G292" s="2">
        <f t="shared" si="611"/>
        <v>13.626169740021673</v>
      </c>
      <c r="H292" s="2">
        <f t="shared" si="612"/>
        <v>1.5642166694845021</v>
      </c>
      <c r="I292" s="2">
        <f t="shared" si="613"/>
        <v>0.19160095930457005</v>
      </c>
      <c r="J292" s="2">
        <f t="shared" si="614"/>
        <v>0.193816279377859</v>
      </c>
      <c r="AQ292" s="2">
        <v>1035.72929123169</v>
      </c>
      <c r="AR292" s="2">
        <f t="shared" si="615"/>
        <v>1.03572929123169</v>
      </c>
      <c r="AS292" s="2">
        <v>6.3810154810768898E-4</v>
      </c>
      <c r="AT292" s="2">
        <f t="shared" si="616"/>
        <v>6.3053512658862552</v>
      </c>
      <c r="AU292" s="2">
        <f t="shared" si="617"/>
        <v>13.484587245588189</v>
      </c>
      <c r="AV292" s="2">
        <f t="shared" si="618"/>
        <v>1.8586303056141651</v>
      </c>
      <c r="AW292" s="2">
        <f t="shared" si="619"/>
        <v>0.15226704524059695</v>
      </c>
      <c r="AX292" s="2">
        <f t="shared" si="620"/>
        <v>0.16238700328533931</v>
      </c>
      <c r="FV292" s="2">
        <v>920.37185623771904</v>
      </c>
      <c r="FW292" s="2">
        <f t="shared" si="603"/>
        <v>0.920371856237719</v>
      </c>
      <c r="FX292" s="2">
        <v>8.8826605428437005E-4</v>
      </c>
      <c r="FY292" s="2">
        <f t="shared" si="604"/>
        <v>20.609421213094436</v>
      </c>
      <c r="FZ292" s="2">
        <f t="shared" si="607"/>
        <v>62.89228922006312</v>
      </c>
      <c r="GA292" s="2">
        <f t="shared" si="608"/>
        <v>0.51115703116849465</v>
      </c>
      <c r="GB292" s="2">
        <f t="shared" si="609"/>
        <v>0.54045157112491893</v>
      </c>
      <c r="GC292" s="2">
        <f t="shared" si="610"/>
        <v>0.60504631579969426</v>
      </c>
      <c r="MO292" s="2">
        <v>1079.8111926945101</v>
      </c>
      <c r="MP292" s="2">
        <f t="shared" si="621"/>
        <v>1.07981119269451</v>
      </c>
      <c r="MQ292" s="2">
        <v>6.3454063059171996E-4</v>
      </c>
      <c r="MR292" s="32">
        <f t="shared" si="622"/>
        <v>7.4215278431780103</v>
      </c>
      <c r="MS292" s="2">
        <f t="shared" si="623"/>
        <v>13.493988771727754</v>
      </c>
      <c r="MT292" s="2">
        <f t="shared" si="624"/>
        <v>1.4675761620673982</v>
      </c>
      <c r="MU292" s="2">
        <f t="shared" si="625"/>
        <v>0.21315647311091993</v>
      </c>
      <c r="MV292" s="2">
        <f t="shared" si="626"/>
        <v>0.21117982990302758</v>
      </c>
    </row>
    <row r="293" spans="3:362" x14ac:dyDescent="0.25">
      <c r="C293" s="2">
        <v>970.588235294117</v>
      </c>
      <c r="D293" s="2">
        <f t="shared" si="605"/>
        <v>0.97058823529411697</v>
      </c>
      <c r="E293" s="2">
        <v>8.0149864253393599E-4</v>
      </c>
      <c r="F293" s="2">
        <f t="shared" si="606"/>
        <v>9.5758499705368685</v>
      </c>
      <c r="G293" s="2">
        <f t="shared" si="611"/>
        <v>23.202019710558542</v>
      </c>
      <c r="H293" s="2">
        <f t="shared" si="612"/>
        <v>1.0381094797196082</v>
      </c>
      <c r="I293" s="2">
        <f t="shared" si="613"/>
        <v>0.3144238752315775</v>
      </c>
      <c r="J293" s="2">
        <f t="shared" si="614"/>
        <v>0.31805929294999596</v>
      </c>
      <c r="AQ293" s="2">
        <v>938.81365609816498</v>
      </c>
      <c r="AR293" s="2">
        <f t="shared" si="615"/>
        <v>0.93881365609816503</v>
      </c>
      <c r="AS293" s="2">
        <v>8.4977322430863098E-4</v>
      </c>
      <c r="AT293" s="2">
        <f t="shared" si="616"/>
        <v>8.3969686196505045</v>
      </c>
      <c r="AU293" s="2">
        <f t="shared" si="617"/>
        <v>21.881555865238695</v>
      </c>
      <c r="AV293" s="2">
        <f t="shared" si="618"/>
        <v>1.4471732321142741</v>
      </c>
      <c r="AW293" s="2">
        <f t="shared" si="619"/>
        <v>0.24373380474791803</v>
      </c>
      <c r="AX293" s="2">
        <f t="shared" si="620"/>
        <v>0.25993281796339696</v>
      </c>
      <c r="FV293" s="2">
        <v>747.72431729518803</v>
      </c>
      <c r="FW293" s="2">
        <f t="shared" si="603"/>
        <v>0.74772431729518807</v>
      </c>
      <c r="FX293" s="2">
        <v>7.2881609163600095E-4</v>
      </c>
      <c r="FY293" s="2">
        <f t="shared" si="604"/>
        <v>16.909886116844572</v>
      </c>
      <c r="FZ293" s="2">
        <f t="shared" si="607"/>
        <v>79.802175336907695</v>
      </c>
      <c r="GA293" s="2">
        <f t="shared" si="608"/>
        <v>0.32756628067722049</v>
      </c>
      <c r="GB293" s="2">
        <f t="shared" si="609"/>
        <v>0.69277942373072865</v>
      </c>
      <c r="GC293" s="2">
        <f t="shared" si="610"/>
        <v>0.77558038570902399</v>
      </c>
      <c r="MO293" s="2">
        <v>973.64307603710404</v>
      </c>
      <c r="MP293" s="2">
        <f t="shared" si="621"/>
        <v>0.97364307603710398</v>
      </c>
      <c r="MQ293" s="2">
        <v>8.5298944900351705E-4</v>
      </c>
      <c r="MR293" s="32">
        <f t="shared" si="622"/>
        <v>9.9764847836668658</v>
      </c>
      <c r="MS293" s="2">
        <f t="shared" si="623"/>
        <v>23.470473555394619</v>
      </c>
      <c r="MT293" s="2">
        <f t="shared" si="624"/>
        <v>1.0061787212418662</v>
      </c>
      <c r="MU293" s="2">
        <f t="shared" si="625"/>
        <v>0.35770747036205702</v>
      </c>
      <c r="MV293" s="2">
        <f t="shared" si="626"/>
        <v>0.35439037643859178</v>
      </c>
    </row>
    <row r="294" spans="3:362" ht="27.6" x14ac:dyDescent="0.25">
      <c r="C294" s="2">
        <v>893.66515837103998</v>
      </c>
      <c r="D294" s="2">
        <f t="shared" si="605"/>
        <v>0.89366515837103999</v>
      </c>
      <c r="E294" s="2">
        <v>9.9054479638009001E-4</v>
      </c>
      <c r="F294" s="2">
        <f t="shared" si="606"/>
        <v>11.834465906572163</v>
      </c>
      <c r="G294" s="2">
        <f t="shared" si="611"/>
        <v>35.036485617130708</v>
      </c>
      <c r="H294" s="2">
        <f t="shared" si="612"/>
        <v>0.81941459246054138</v>
      </c>
      <c r="I294" s="2">
        <f t="shared" si="613"/>
        <v>0.46479166471300504</v>
      </c>
      <c r="J294" s="2">
        <f t="shared" si="614"/>
        <v>0.47016565818607187</v>
      </c>
      <c r="AQ294" s="2">
        <v>811.75462977925702</v>
      </c>
      <c r="AR294" s="2">
        <f t="shared" si="615"/>
        <v>0.81175462977925705</v>
      </c>
      <c r="AS294" s="2">
        <v>1.17441259170679E-3</v>
      </c>
      <c r="AT294" s="2">
        <f t="shared" si="616"/>
        <v>11.604867506984091</v>
      </c>
      <c r="AU294" s="2">
        <f t="shared" si="617"/>
        <v>33.486423372222788</v>
      </c>
      <c r="AV294" s="2">
        <f t="shared" si="618"/>
        <v>0.99923052723530881</v>
      </c>
      <c r="AW294" s="2">
        <f t="shared" si="619"/>
        <v>0.36553405159598545</v>
      </c>
      <c r="AX294" s="2">
        <f t="shared" si="620"/>
        <v>0.38982814136590893</v>
      </c>
      <c r="FV294" s="2">
        <v>703.17903881802897</v>
      </c>
      <c r="FW294" s="2">
        <f t="shared" si="603"/>
        <v>0.70317903881802901</v>
      </c>
      <c r="FX294" s="2">
        <v>5.1363749550397005E-4</v>
      </c>
      <c r="FY294" s="2">
        <f t="shared" si="604"/>
        <v>11.917343283154759</v>
      </c>
      <c r="FZ294" s="2">
        <f t="shared" si="607"/>
        <v>91.719518620062459</v>
      </c>
      <c r="GA294" s="2">
        <f t="shared" si="608"/>
        <v>0.28718389327790006</v>
      </c>
      <c r="GB294" s="2">
        <f t="shared" si="609"/>
        <v>0.79863643736017875</v>
      </c>
      <c r="GC294" s="2">
        <f t="shared" si="610"/>
        <v>0.8940894242982611</v>
      </c>
      <c r="HR294" s="31" t="s">
        <v>1479</v>
      </c>
      <c r="HS294" t="s">
        <v>3</v>
      </c>
      <c r="HT294" t="s">
        <v>4</v>
      </c>
      <c r="HU294" t="s">
        <v>5</v>
      </c>
      <c r="HV294" t="s">
        <v>6</v>
      </c>
      <c r="HW294" t="s">
        <v>7</v>
      </c>
      <c r="HX294" t="s">
        <v>8</v>
      </c>
      <c r="HY294" t="s">
        <v>9</v>
      </c>
      <c r="HZ294" t="s">
        <v>10</v>
      </c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MO294" s="2">
        <v>860.42039447975196</v>
      </c>
      <c r="MP294" s="2">
        <f t="shared" si="621"/>
        <v>0.86042039447975194</v>
      </c>
      <c r="MQ294" s="2">
        <v>1.08200160424507E-3</v>
      </c>
      <c r="MR294" s="32">
        <f t="shared" si="622"/>
        <v>12.654989523334152</v>
      </c>
      <c r="MS294" s="2">
        <f t="shared" si="623"/>
        <v>36.125463078728771</v>
      </c>
      <c r="MT294" s="2">
        <f t="shared" si="624"/>
        <v>0.64101920277540414</v>
      </c>
      <c r="MU294" s="2">
        <f t="shared" si="625"/>
        <v>0.52752513535865364</v>
      </c>
      <c r="MV294" s="2">
        <f t="shared" si="626"/>
        <v>0.52263328778498619</v>
      </c>
    </row>
    <row r="295" spans="3:362" x14ac:dyDescent="0.25">
      <c r="C295" s="2">
        <v>780.542986425339</v>
      </c>
      <c r="D295" s="2">
        <f t="shared" si="605"/>
        <v>0.78054298642533904</v>
      </c>
      <c r="E295" s="2">
        <v>1.2053067873303101E-3</v>
      </c>
      <c r="F295" s="2">
        <f t="shared" si="606"/>
        <v>14.400320039788649</v>
      </c>
      <c r="G295" s="2">
        <f t="shared" si="611"/>
        <v>49.436805656919361</v>
      </c>
      <c r="H295" s="2">
        <f t="shared" si="612"/>
        <v>0.55603831960116801</v>
      </c>
      <c r="I295" s="2">
        <f t="shared" si="613"/>
        <v>0.63332039061366718</v>
      </c>
      <c r="J295" s="2">
        <f t="shared" si="614"/>
        <v>0.64064293941113648</v>
      </c>
      <c r="AQ295" s="2">
        <v>699.56260840524499</v>
      </c>
      <c r="AR295" s="2">
        <f t="shared" si="615"/>
        <v>0.69956260840524498</v>
      </c>
      <c r="AS295" s="2">
        <v>1.3754295810305601E-3</v>
      </c>
      <c r="AT295" s="2">
        <f t="shared" si="616"/>
        <v>13.591201393582608</v>
      </c>
      <c r="AU295" s="2">
        <f t="shared" si="617"/>
        <v>47.077624765805396</v>
      </c>
      <c r="AV295" s="2">
        <f t="shared" si="618"/>
        <v>0.68412287818986173</v>
      </c>
      <c r="AW295" s="2">
        <f t="shared" si="619"/>
        <v>0.5033782790090594</v>
      </c>
      <c r="AX295" s="2">
        <f t="shared" si="620"/>
        <v>0.53683375886129536</v>
      </c>
      <c r="FV295" s="2">
        <v>559.30608969925095</v>
      </c>
      <c r="FW295" s="2">
        <f t="shared" si="603"/>
        <v>0.559306089699251</v>
      </c>
      <c r="FX295" s="2">
        <v>2.8076252663032902E-4</v>
      </c>
      <c r="FY295" s="2">
        <f t="shared" si="604"/>
        <v>6.5142117547640153</v>
      </c>
      <c r="FZ295" s="2">
        <f t="shared" si="607"/>
        <v>98.233730374826479</v>
      </c>
      <c r="GA295" s="2">
        <f t="shared" si="608"/>
        <v>0.17587747328853978</v>
      </c>
      <c r="GB295" s="2">
        <f t="shared" si="609"/>
        <v>0.86500654307620195</v>
      </c>
      <c r="GC295" s="2">
        <f t="shared" si="610"/>
        <v>0.96839208172070435</v>
      </c>
      <c r="HS295" s="2">
        <v>2404.3403769274701</v>
      </c>
      <c r="HT295" s="2">
        <f t="shared" ref="HT295:HT307" si="627">HS295/1000</f>
        <v>2.40434037692747</v>
      </c>
      <c r="HU295" s="2">
        <v>2.85714285714281E-5</v>
      </c>
      <c r="HV295" s="2">
        <f>HU295*100/0.00576</f>
        <v>0.49603174603173777</v>
      </c>
      <c r="HW295" s="2">
        <f>HV295</f>
        <v>0.49603174603173777</v>
      </c>
      <c r="HX295" s="2">
        <f>(HT295/0.973)^1.78</f>
        <v>5.0041686161620076</v>
      </c>
      <c r="HY295" s="2">
        <f>(HW295*HT295^(-0.052))/117.395</f>
        <v>4.0369008482372482E-3</v>
      </c>
      <c r="HZ295" s="2">
        <f>HY295/0.92435</f>
        <v>4.3672860369310847E-3</v>
      </c>
      <c r="MO295" s="2">
        <v>754.27284506694605</v>
      </c>
      <c r="MP295" s="2">
        <f t="shared" si="621"/>
        <v>0.75427284506694603</v>
      </c>
      <c r="MQ295" s="2">
        <v>1.2969210834824401E-3</v>
      </c>
      <c r="MR295" s="32">
        <f t="shared" si="622"/>
        <v>15.168667643069476</v>
      </c>
      <c r="MS295" s="2">
        <f t="shared" si="623"/>
        <v>51.294130721798247</v>
      </c>
      <c r="MT295" s="2">
        <f t="shared" si="624"/>
        <v>0.39657695327574805</v>
      </c>
      <c r="MU295" s="2">
        <f t="shared" si="625"/>
        <v>0.71566925396780601</v>
      </c>
      <c r="MV295" s="2">
        <f t="shared" si="626"/>
        <v>0.70903270782258654</v>
      </c>
    </row>
    <row r="296" spans="3:362" x14ac:dyDescent="0.25">
      <c r="C296" s="2">
        <v>549.77375565610805</v>
      </c>
      <c r="D296" s="2">
        <f t="shared" si="605"/>
        <v>0.54977375565610809</v>
      </c>
      <c r="E296" s="2">
        <v>1.2892452488687701E-3</v>
      </c>
      <c r="F296" s="2">
        <f t="shared" si="606"/>
        <v>15.403169042637634</v>
      </c>
      <c r="G296" s="2">
        <f t="shared" si="611"/>
        <v>64.83997469955699</v>
      </c>
      <c r="H296" s="2">
        <f t="shared" si="612"/>
        <v>0.2037112382688592</v>
      </c>
      <c r="I296" s="2">
        <f t="shared" si="613"/>
        <v>0.75883088472776539</v>
      </c>
      <c r="J296" s="2">
        <f t="shared" si="614"/>
        <v>0.7676046053671115</v>
      </c>
      <c r="AQ296" s="2">
        <v>587.05816446354902</v>
      </c>
      <c r="AR296" s="2">
        <f t="shared" si="615"/>
        <v>0.58705816446354897</v>
      </c>
      <c r="AS296" s="2">
        <v>1.47397196815444E-3</v>
      </c>
      <c r="AT296" s="2">
        <f t="shared" si="616"/>
        <v>14.564940396783003</v>
      </c>
      <c r="AU296" s="2">
        <f t="shared" si="617"/>
        <v>61.642565162588397</v>
      </c>
      <c r="AV296" s="2">
        <f t="shared" si="618"/>
        <v>0.43771520959242377</v>
      </c>
      <c r="AW296" s="2">
        <f t="shared" si="619"/>
        <v>0.64324499120116807</v>
      </c>
      <c r="AX296" s="2">
        <f t="shared" si="620"/>
        <v>0.68599627932894813</v>
      </c>
      <c r="FV296" s="2">
        <v>416.95487369615103</v>
      </c>
      <c r="FW296" s="2">
        <f t="shared" si="603"/>
        <v>0.41695487369615103</v>
      </c>
      <c r="FX296" s="2">
        <v>7.5735273773621401E-5</v>
      </c>
      <c r="FY296" s="2">
        <f t="shared" si="604"/>
        <v>1.7571989274622135</v>
      </c>
      <c r="FZ296" s="2">
        <f t="shared" si="607"/>
        <v>99.990929302288691</v>
      </c>
      <c r="GA296" s="2">
        <f t="shared" si="608"/>
        <v>9.3750942182439914E-2</v>
      </c>
      <c r="GB296" s="2">
        <f t="shared" si="609"/>
        <v>0.89324341846089417</v>
      </c>
      <c r="GC296" s="2">
        <f t="shared" si="610"/>
        <v>1.0000038270351688</v>
      </c>
      <c r="HS296" s="2">
        <v>2036.59133556335</v>
      </c>
      <c r="HT296" s="2">
        <f t="shared" si="627"/>
        <v>2.03659133556335</v>
      </c>
      <c r="HU296" s="2">
        <v>1.0168067226890699E-4</v>
      </c>
      <c r="HV296" s="2">
        <f t="shared" ref="HV296:HV307" si="628">HU296*100/0.00576</f>
        <v>1.7652894491129687</v>
      </c>
      <c r="HW296" s="2">
        <f>HV296+HW295</f>
        <v>2.2613211951447063</v>
      </c>
      <c r="HX296" s="2">
        <f t="shared" ref="HX296:HX307" si="629">(HT296/0.973)^1.78</f>
        <v>3.7239862750142452</v>
      </c>
      <c r="HY296" s="2">
        <f t="shared" ref="HY296:HY307" si="630">(HW296*HT296^(-0.052))/117.395</f>
        <v>1.8563063522469593E-2</v>
      </c>
      <c r="HZ296" s="2">
        <f t="shared" ref="HZ296:HZ307" si="631">HY296/0.92435</f>
        <v>2.0082288659565743E-2</v>
      </c>
      <c r="MO296" s="2">
        <v>543.99333621274798</v>
      </c>
      <c r="MP296" s="2">
        <f t="shared" si="621"/>
        <v>0.54399333621274792</v>
      </c>
      <c r="MQ296" s="2">
        <v>1.3808848028629599E-3</v>
      </c>
      <c r="MR296" s="32">
        <f t="shared" si="622"/>
        <v>16.15069944868959</v>
      </c>
      <c r="MS296" s="2">
        <f t="shared" si="623"/>
        <v>67.444830170487833</v>
      </c>
      <c r="MT296" s="2">
        <f t="shared" si="624"/>
        <v>0.12041786337858275</v>
      </c>
      <c r="MU296" s="2">
        <f t="shared" si="625"/>
        <v>0.84039580907226985</v>
      </c>
      <c r="MV296" s="2">
        <f t="shared" si="626"/>
        <v>0.83260264828432851</v>
      </c>
    </row>
    <row r="297" spans="3:362" x14ac:dyDescent="0.25">
      <c r="C297" s="2">
        <v>445.70135746606297</v>
      </c>
      <c r="D297" s="2">
        <f t="shared" si="605"/>
        <v>0.44570135746606299</v>
      </c>
      <c r="E297" s="2">
        <v>1.1007782805429801E-3</v>
      </c>
      <c r="F297" s="2">
        <f t="shared" si="606"/>
        <v>13.15147288581816</v>
      </c>
      <c r="G297" s="2">
        <f t="shared" si="611"/>
        <v>77.991447585375155</v>
      </c>
      <c r="H297" s="2">
        <f t="shared" si="612"/>
        <v>0.11166029033636009</v>
      </c>
      <c r="I297" s="2">
        <f t="shared" si="613"/>
        <v>0.86463937855470208</v>
      </c>
      <c r="J297" s="2">
        <f t="shared" si="614"/>
        <v>0.87463647344619211</v>
      </c>
      <c r="AQ297" s="2">
        <v>489.19448843497901</v>
      </c>
      <c r="AR297" s="2">
        <f t="shared" si="615"/>
        <v>0.48919448843497898</v>
      </c>
      <c r="AS297" s="2">
        <v>1.37468623078331E-3</v>
      </c>
      <c r="AT297" s="2">
        <f t="shared" si="616"/>
        <v>13.5838560354082</v>
      </c>
      <c r="AU297" s="2">
        <f t="shared" si="617"/>
        <v>75.226421197996601</v>
      </c>
      <c r="AV297" s="2">
        <f t="shared" si="618"/>
        <v>0.27508715705539127</v>
      </c>
      <c r="AW297" s="2">
        <f t="shared" si="619"/>
        <v>0.76534521325611304</v>
      </c>
      <c r="AX297" s="2">
        <f t="shared" si="620"/>
        <v>0.81621151486233368</v>
      </c>
      <c r="FW297" t="s">
        <v>28</v>
      </c>
      <c r="FX297" s="2">
        <f>SUM(FX287:FX296)</f>
        <v>4.3096090529286422E-3</v>
      </c>
      <c r="HS297" s="2">
        <v>1756.50648608958</v>
      </c>
      <c r="HT297" s="2">
        <f t="shared" si="627"/>
        <v>1.75650648608958</v>
      </c>
      <c r="HU297" s="2">
        <v>1.9243697478991601E-4</v>
      </c>
      <c r="HV297" s="2">
        <f t="shared" si="628"/>
        <v>3.3409197012138194</v>
      </c>
      <c r="HW297" s="2">
        <f t="shared" ref="HW297:HW307" si="632">HV297+HW296</f>
        <v>5.6022408963585253</v>
      </c>
      <c r="HX297" s="2">
        <f t="shared" si="629"/>
        <v>2.8617765010236984</v>
      </c>
      <c r="HY297" s="2">
        <f t="shared" si="630"/>
        <v>4.6343666688821769E-2</v>
      </c>
      <c r="HZ297" s="2">
        <f t="shared" si="631"/>
        <v>5.0136492333879776E-2</v>
      </c>
      <c r="MO297" s="2">
        <v>433.83517410172499</v>
      </c>
      <c r="MP297" s="2">
        <f t="shared" si="621"/>
        <v>0.43383517410172501</v>
      </c>
      <c r="MQ297" s="2">
        <v>1.08402542111433E-3</v>
      </c>
      <c r="MR297" s="32">
        <f t="shared" si="622"/>
        <v>12.678659896074036</v>
      </c>
      <c r="MS297" s="2">
        <f t="shared" si="623"/>
        <v>80.123490066561871</v>
      </c>
      <c r="MT297" s="2">
        <f t="shared" si="624"/>
        <v>5.2759969178060931E-2</v>
      </c>
      <c r="MU297" s="2">
        <f t="shared" si="625"/>
        <v>0.92319630876314651</v>
      </c>
      <c r="MV297" s="2">
        <f t="shared" si="626"/>
        <v>0.91463532214784271</v>
      </c>
    </row>
    <row r="298" spans="3:362" x14ac:dyDescent="0.25">
      <c r="C298" s="2">
        <v>391.402714932126</v>
      </c>
      <c r="D298" s="2">
        <f t="shared" si="605"/>
        <v>0.39140271493212603</v>
      </c>
      <c r="E298" s="2">
        <v>8.6735203619909499E-4</v>
      </c>
      <c r="F298" s="2">
        <f t="shared" si="606"/>
        <v>10.362628867372699</v>
      </c>
      <c r="G298" s="2">
        <f t="shared" si="611"/>
        <v>88.354076452747847</v>
      </c>
      <c r="H298" s="2">
        <f t="shared" si="612"/>
        <v>7.6958235258594437E-2</v>
      </c>
      <c r="I298" s="2">
        <f t="shared" si="613"/>
        <v>0.94723607481363792</v>
      </c>
      <c r="J298" s="2">
        <f t="shared" si="614"/>
        <v>0.95818816554582675</v>
      </c>
      <c r="AQ298" s="2">
        <v>387.711019898085</v>
      </c>
      <c r="AR298" s="2">
        <f t="shared" si="615"/>
        <v>0.38771101989808499</v>
      </c>
      <c r="AS298" s="2">
        <v>1.08810855068248E-3</v>
      </c>
      <c r="AT298" s="2">
        <f t="shared" si="616"/>
        <v>10.752060777494862</v>
      </c>
      <c r="AU298" s="2">
        <f t="shared" si="617"/>
        <v>85.978481975491462</v>
      </c>
      <c r="AV298" s="2">
        <f t="shared" si="618"/>
        <v>0.15215668546098629</v>
      </c>
      <c r="AW298" s="2">
        <f t="shared" si="619"/>
        <v>0.8469181457399142</v>
      </c>
      <c r="AX298" s="2">
        <f t="shared" si="620"/>
        <v>0.90320593991544473</v>
      </c>
      <c r="FW298" t="s">
        <v>29</v>
      </c>
      <c r="FX298" s="2">
        <v>116.84399999999999</v>
      </c>
      <c r="HS298" s="2">
        <v>1559.5170106877699</v>
      </c>
      <c r="HT298" s="2">
        <f t="shared" si="627"/>
        <v>1.5595170106877698</v>
      </c>
      <c r="HU298" s="2">
        <v>3.1848739495798299E-4</v>
      </c>
      <c r="HV298" s="2">
        <f t="shared" si="628"/>
        <v>5.5292950513538708</v>
      </c>
      <c r="HW298" s="2">
        <f t="shared" si="632"/>
        <v>11.131535947712397</v>
      </c>
      <c r="HX298" s="2">
        <f t="shared" si="629"/>
        <v>2.315696030848152</v>
      </c>
      <c r="HY298" s="2">
        <f t="shared" si="630"/>
        <v>9.265524461017792E-2</v>
      </c>
      <c r="HZ298" s="2">
        <f t="shared" si="631"/>
        <v>0.10023826971404545</v>
      </c>
      <c r="MO298" s="2">
        <v>383.01351267970603</v>
      </c>
      <c r="MP298" s="2">
        <f t="shared" si="621"/>
        <v>0.38301351267970601</v>
      </c>
      <c r="MQ298" s="2">
        <v>8.0502252113284398E-4</v>
      </c>
      <c r="MR298" s="32">
        <f t="shared" si="622"/>
        <v>9.4154680834250755</v>
      </c>
      <c r="MS298" s="2">
        <f t="shared" si="623"/>
        <v>89.538958149986939</v>
      </c>
      <c r="MT298" s="2">
        <f t="shared" si="624"/>
        <v>3.3493685674407497E-2</v>
      </c>
      <c r="MU298" s="2">
        <f t="shared" si="625"/>
        <v>0.98815244135902158</v>
      </c>
      <c r="MV298" s="2">
        <f t="shared" si="626"/>
        <v>0.97898910335165013</v>
      </c>
    </row>
    <row r="299" spans="3:362" x14ac:dyDescent="0.25">
      <c r="C299" s="2">
        <v>337.10407239818898</v>
      </c>
      <c r="D299" s="2">
        <f t="shared" si="605"/>
        <v>0.33710407239818896</v>
      </c>
      <c r="E299" s="2">
        <v>5.9232579185520304E-4</v>
      </c>
      <c r="F299" s="2">
        <f t="shared" si="606"/>
        <v>7.0767717067527238</v>
      </c>
      <c r="G299" s="2">
        <f t="shared" si="611"/>
        <v>95.43084815950057</v>
      </c>
      <c r="H299" s="2">
        <f t="shared" si="612"/>
        <v>5.016856441925488E-2</v>
      </c>
      <c r="I299" s="2">
        <f t="shared" si="613"/>
        <v>0.98443395334881978</v>
      </c>
      <c r="J299" s="2">
        <f t="shared" si="614"/>
        <v>0.99581613173454564</v>
      </c>
      <c r="AQ299" s="2">
        <v>331.895112202794</v>
      </c>
      <c r="AR299" s="2">
        <f t="shared" si="615"/>
        <v>0.331895112202794</v>
      </c>
      <c r="AS299" s="2">
        <v>7.8049082662702096E-4</v>
      </c>
      <c r="AT299" s="2">
        <f t="shared" si="616"/>
        <v>7.7123599469073207</v>
      </c>
      <c r="AU299" s="2">
        <f t="shared" si="617"/>
        <v>93.690841922398789</v>
      </c>
      <c r="AV299" s="2">
        <f t="shared" si="618"/>
        <v>0.10241179432850941</v>
      </c>
      <c r="AW299" s="2">
        <f t="shared" si="619"/>
        <v>0.90316124485400251</v>
      </c>
      <c r="AX299" s="2">
        <f t="shared" si="620"/>
        <v>0.96318706259491782</v>
      </c>
      <c r="FW299" t="s">
        <v>30</v>
      </c>
      <c r="FX299" s="2">
        <v>-4.9000000000000002E-2</v>
      </c>
      <c r="HS299" s="2">
        <v>1348.12760055478</v>
      </c>
      <c r="HT299" s="2">
        <f t="shared" si="627"/>
        <v>1.34812760055478</v>
      </c>
      <c r="HU299" s="2">
        <v>4.5462184873949502E-4</v>
      </c>
      <c r="HV299" s="2">
        <f t="shared" si="628"/>
        <v>7.8927404295051211</v>
      </c>
      <c r="HW299" s="2">
        <f t="shared" si="632"/>
        <v>19.024276377217518</v>
      </c>
      <c r="HX299" s="2">
        <f t="shared" si="629"/>
        <v>1.7868180242101532</v>
      </c>
      <c r="HY299" s="2">
        <f t="shared" si="630"/>
        <v>0.15955577743831703</v>
      </c>
      <c r="HZ299" s="2">
        <f t="shared" si="631"/>
        <v>0.17261402871024722</v>
      </c>
      <c r="MO299" s="2">
        <v>335.66771559614199</v>
      </c>
      <c r="MP299" s="2">
        <f t="shared" si="621"/>
        <v>0.335667715596142</v>
      </c>
      <c r="MQ299" s="2">
        <v>5.2956130067254904E-4</v>
      </c>
      <c r="MR299" s="32">
        <f t="shared" si="622"/>
        <v>6.1936994230707487</v>
      </c>
      <c r="MS299" s="2">
        <f t="shared" si="623"/>
        <v>95.732657573057693</v>
      </c>
      <c r="MT299" s="2">
        <f t="shared" si="624"/>
        <v>2.0700142941429932E-2</v>
      </c>
      <c r="MU299" s="2">
        <f t="shared" si="625"/>
        <v>1.0093566797584055</v>
      </c>
      <c r="MV299" s="2">
        <f t="shared" si="626"/>
        <v>0.99999671054767914</v>
      </c>
    </row>
    <row r="300" spans="3:362" x14ac:dyDescent="0.25">
      <c r="C300" s="2">
        <v>296.380090497737</v>
      </c>
      <c r="D300" s="2">
        <f t="shared" si="605"/>
        <v>0.296380090497737</v>
      </c>
      <c r="E300" s="2">
        <v>3.0445610859728398E-4</v>
      </c>
      <c r="F300" s="2">
        <f t="shared" si="606"/>
        <v>3.6374684420225085</v>
      </c>
      <c r="G300" s="2">
        <f t="shared" si="611"/>
        <v>99.06831660152308</v>
      </c>
      <c r="H300" s="2">
        <f t="shared" si="612"/>
        <v>3.4692474429385528E-2</v>
      </c>
      <c r="I300" s="2">
        <f t="shared" si="613"/>
        <v>0.9885679378400164</v>
      </c>
      <c r="J300" s="2">
        <f t="shared" si="614"/>
        <v>0.99999791399700222</v>
      </c>
      <c r="AQ300" s="2">
        <v>303.56161727158099</v>
      </c>
      <c r="AR300" s="2">
        <f t="shared" si="615"/>
        <v>0.30356161727158099</v>
      </c>
      <c r="AS300" s="2">
        <v>4.8710448918910202E-4</v>
      </c>
      <c r="AT300" s="2">
        <f t="shared" si="616"/>
        <v>4.8132854662954738</v>
      </c>
      <c r="AU300" s="2">
        <f t="shared" si="617"/>
        <v>98.504127388694258</v>
      </c>
      <c r="AV300" s="2">
        <f t="shared" si="618"/>
        <v>8.1591241355246563E-2</v>
      </c>
      <c r="AW300" s="2">
        <f t="shared" si="619"/>
        <v>0.93785516425303395</v>
      </c>
      <c r="AX300" s="2">
        <f t="shared" si="620"/>
        <v>1.0001868060031502</v>
      </c>
      <c r="FW300" t="s">
        <v>31</v>
      </c>
      <c r="FX300" s="2">
        <v>1.2589999999999999</v>
      </c>
      <c r="HS300" s="2">
        <v>1177.0008974463501</v>
      </c>
      <c r="HT300" s="2">
        <f t="shared" si="627"/>
        <v>1.1770008974463502</v>
      </c>
      <c r="HU300" s="2">
        <v>6.7899159663865503E-4</v>
      </c>
      <c r="HV300" s="2">
        <f t="shared" si="628"/>
        <v>11.788048552754427</v>
      </c>
      <c r="HW300" s="2">
        <f t="shared" si="632"/>
        <v>30.812324929971943</v>
      </c>
      <c r="HX300" s="2">
        <f t="shared" si="629"/>
        <v>1.4032719287830728</v>
      </c>
      <c r="HY300" s="2">
        <f t="shared" si="630"/>
        <v>0.26025223964799887</v>
      </c>
      <c r="HZ300" s="2">
        <f t="shared" si="631"/>
        <v>0.28155161967652825</v>
      </c>
      <c r="MO300" s="2">
        <v>302.10197239875703</v>
      </c>
      <c r="MP300" s="2">
        <f t="shared" si="621"/>
        <v>0.30210197239875702</v>
      </c>
      <c r="MQ300" s="2">
        <v>2.8944283334361698E-4</v>
      </c>
      <c r="MR300" s="32">
        <f t="shared" si="622"/>
        <v>3.3852962964165729</v>
      </c>
      <c r="MS300" s="2">
        <f t="shared" si="623"/>
        <v>99.117953869474263</v>
      </c>
      <c r="MT300" s="2">
        <f t="shared" si="624"/>
        <v>1.4096171272059447E-2</v>
      </c>
      <c r="MU300" s="2">
        <f t="shared" si="625"/>
        <v>1.0076397561466333</v>
      </c>
      <c r="MV300" s="2">
        <f t="shared" si="626"/>
        <v>0.99829570831678804</v>
      </c>
    </row>
    <row r="301" spans="3:362" x14ac:dyDescent="0.25">
      <c r="C301" s="2">
        <v>246.60633484162801</v>
      </c>
      <c r="D301" s="2">
        <f t="shared" si="605"/>
        <v>0.246606334841628</v>
      </c>
      <c r="E301" s="2">
        <v>7.4215384615384497E-5</v>
      </c>
      <c r="F301" s="2">
        <f t="shared" si="606"/>
        <v>0.88668320926385291</v>
      </c>
      <c r="G301" s="2">
        <f t="shared" si="611"/>
        <v>99.95499981078693</v>
      </c>
      <c r="H301" s="2">
        <f t="shared" si="612"/>
        <v>2.048707377722607E-2</v>
      </c>
      <c r="I301" s="2">
        <f t="shared" si="613"/>
        <v>0.95120977011144481</v>
      </c>
      <c r="J301" s="2">
        <f t="shared" si="614"/>
        <v>0.96220780532632477</v>
      </c>
      <c r="AQ301" s="2">
        <v>265.96317722978102</v>
      </c>
      <c r="AR301" s="2">
        <f t="shared" si="615"/>
        <v>0.26596317722978102</v>
      </c>
      <c r="AS301" s="2">
        <v>1.5481615547870701E-4</v>
      </c>
      <c r="AT301" s="2">
        <f t="shared" si="616"/>
        <v>1.5298039078923618</v>
      </c>
      <c r="AU301" s="2">
        <f t="shared" si="617"/>
        <v>100.03393129658662</v>
      </c>
      <c r="AV301" s="2">
        <f t="shared" si="618"/>
        <v>5.8261436136776146E-2</v>
      </c>
      <c r="AW301" s="2">
        <f t="shared" si="619"/>
        <v>0.93507524516894047</v>
      </c>
      <c r="AX301" s="2">
        <f t="shared" si="620"/>
        <v>0.99722212819825584</v>
      </c>
      <c r="FW301" t="s">
        <v>32</v>
      </c>
      <c r="FX301" s="2">
        <v>2.1419999999999999</v>
      </c>
      <c r="HS301" s="2">
        <v>985.51847923635398</v>
      </c>
      <c r="HT301" s="2">
        <f t="shared" si="627"/>
        <v>0.98551847923635394</v>
      </c>
      <c r="HU301" s="2">
        <v>8.4537815126050405E-4</v>
      </c>
      <c r="HV301" s="2">
        <f t="shared" si="628"/>
        <v>14.676704014939306</v>
      </c>
      <c r="HW301" s="2">
        <f t="shared" si="632"/>
        <v>45.489028944911247</v>
      </c>
      <c r="HX301" s="2">
        <f t="shared" si="629"/>
        <v>1.0230160292762178</v>
      </c>
      <c r="HY301" s="2">
        <f t="shared" si="630"/>
        <v>0.3877809745300731</v>
      </c>
      <c r="HZ301" s="2">
        <f t="shared" si="631"/>
        <v>0.41951747122850985</v>
      </c>
      <c r="MO301" s="2">
        <v>257.88239649534103</v>
      </c>
      <c r="MP301" s="2">
        <f t="shared" si="621"/>
        <v>0.257882396495341</v>
      </c>
      <c r="MQ301" s="2">
        <v>7.7522058369840205E-5</v>
      </c>
      <c r="MR301" s="32">
        <f t="shared" si="622"/>
        <v>0.90669074116772164</v>
      </c>
      <c r="MS301" s="2">
        <f t="shared" si="623"/>
        <v>100.02464461064199</v>
      </c>
      <c r="MT301" s="2">
        <f t="shared" si="624"/>
        <v>7.9147292400980548E-3</v>
      </c>
      <c r="MU301" s="2">
        <f t="shared" si="625"/>
        <v>0.96267292664195214</v>
      </c>
      <c r="MV301" s="2">
        <f t="shared" si="626"/>
        <v>0.95374586534234773</v>
      </c>
    </row>
    <row r="302" spans="3:362" x14ac:dyDescent="0.25">
      <c r="D302" t="s">
        <v>28</v>
      </c>
      <c r="E302" s="2">
        <f>SUM(E288:E301)</f>
        <v>8.366233484162865E-3</v>
      </c>
      <c r="AR302" t="s">
        <v>28</v>
      </c>
      <c r="AS302" s="2">
        <f>SUM(AS289:AS301)</f>
        <v>1.0123433847214565E-2</v>
      </c>
      <c r="HS302" s="2">
        <v>691.93114138859403</v>
      </c>
      <c r="HT302" s="2">
        <f t="shared" si="627"/>
        <v>0.69193114138859402</v>
      </c>
      <c r="HU302" s="2">
        <v>1.0016806722689001E-3</v>
      </c>
      <c r="HV302" s="2">
        <f t="shared" si="628"/>
        <v>17.390289449112846</v>
      </c>
      <c r="HW302" s="2">
        <f t="shared" si="632"/>
        <v>62.879318394024097</v>
      </c>
      <c r="HX302" s="2">
        <f t="shared" si="629"/>
        <v>0.54509357818505721</v>
      </c>
      <c r="HY302" s="2">
        <f t="shared" si="630"/>
        <v>0.54597776399097619</v>
      </c>
      <c r="HZ302" s="2">
        <f t="shared" si="631"/>
        <v>0.59066129062690131</v>
      </c>
      <c r="MP302" t="s">
        <v>28</v>
      </c>
      <c r="MQ302" s="2">
        <f>SUM(MQ290:MQ301)</f>
        <v>8.5521071142098913E-3</v>
      </c>
    </row>
    <row r="303" spans="3:362" x14ac:dyDescent="0.25">
      <c r="D303" t="s">
        <v>29</v>
      </c>
      <c r="E303" s="2">
        <v>73.225999999999999</v>
      </c>
      <c r="AR303" t="s">
        <v>29</v>
      </c>
      <c r="AS303" s="2">
        <v>88.992000000000004</v>
      </c>
      <c r="HS303" s="2">
        <v>558.45639226564401</v>
      </c>
      <c r="HT303" s="2">
        <f t="shared" si="627"/>
        <v>0.55845639226564403</v>
      </c>
      <c r="HU303" s="2">
        <v>8.52941176470588E-4</v>
      </c>
      <c r="HV303" s="2">
        <f t="shared" si="628"/>
        <v>14.808006535947706</v>
      </c>
      <c r="HW303" s="2">
        <f t="shared" si="632"/>
        <v>77.687324929971808</v>
      </c>
      <c r="HX303" s="2">
        <f t="shared" si="629"/>
        <v>0.37222028598503559</v>
      </c>
      <c r="HY303" s="2">
        <f t="shared" si="630"/>
        <v>0.68211425446516738</v>
      </c>
      <c r="HZ303" s="2">
        <f t="shared" si="631"/>
        <v>0.73793936762608037</v>
      </c>
      <c r="MP303" t="s">
        <v>29</v>
      </c>
      <c r="MQ303" s="2">
        <v>65.010000000000005</v>
      </c>
    </row>
    <row r="304" spans="3:362" ht="27.6" x14ac:dyDescent="0.25">
      <c r="D304" t="s">
        <v>30</v>
      </c>
      <c r="E304" s="2">
        <v>0.25800000000000001</v>
      </c>
      <c r="AR304" t="s">
        <v>30</v>
      </c>
      <c r="AS304" s="2">
        <v>0.13900000000000001</v>
      </c>
      <c r="FU304" s="31" t="s">
        <v>1458</v>
      </c>
      <c r="FV304" t="s">
        <v>3</v>
      </c>
      <c r="FW304" t="s">
        <v>4</v>
      </c>
      <c r="FX304" t="s">
        <v>5</v>
      </c>
      <c r="FY304" t="s">
        <v>6</v>
      </c>
      <c r="FZ304" t="s">
        <v>7</v>
      </c>
      <c r="GA304" t="s">
        <v>8</v>
      </c>
      <c r="GB304" t="s">
        <v>9</v>
      </c>
      <c r="GC304" t="s">
        <v>10</v>
      </c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S304" s="2">
        <v>438.40254548421302</v>
      </c>
      <c r="HT304" s="2">
        <f t="shared" si="627"/>
        <v>0.43840254548421304</v>
      </c>
      <c r="HU304" s="2">
        <v>6.3361344537815102E-4</v>
      </c>
      <c r="HV304" s="2">
        <f t="shared" si="628"/>
        <v>11.000233426704009</v>
      </c>
      <c r="HW304" s="2">
        <f t="shared" si="632"/>
        <v>88.687558356675822</v>
      </c>
      <c r="HX304" s="2">
        <f t="shared" si="629"/>
        <v>0.24193193767274918</v>
      </c>
      <c r="HY304" s="2">
        <f t="shared" si="630"/>
        <v>0.78856173469692514</v>
      </c>
      <c r="HZ304" s="2">
        <f t="shared" si="631"/>
        <v>0.85309864737050378</v>
      </c>
      <c r="MP304" t="s">
        <v>30</v>
      </c>
      <c r="MQ304" s="2">
        <v>0.34599999999999997</v>
      </c>
    </row>
    <row r="305" spans="2:378" x14ac:dyDescent="0.25">
      <c r="D305" t="s">
        <v>31</v>
      </c>
      <c r="E305" s="2">
        <v>0.95799999999999996</v>
      </c>
      <c r="AR305" t="s">
        <v>31</v>
      </c>
      <c r="AS305" s="2">
        <v>0.81200000000000006</v>
      </c>
      <c r="FV305" s="2">
        <v>2716.7487684728999</v>
      </c>
      <c r="FW305" s="2">
        <f t="shared" ref="FW305:FW317" si="633">FV305/1000</f>
        <v>2.7167487684728999</v>
      </c>
      <c r="FX305" s="2">
        <v>7.4765612585411003E-6</v>
      </c>
      <c r="FY305" s="2">
        <f t="shared" ref="FY305:FY317" si="634">FX305*100/0.00572</f>
        <v>0.13070911291155768</v>
      </c>
      <c r="FZ305" s="2">
        <f>FY305</f>
        <v>0.13070911291155768</v>
      </c>
      <c r="GA305" s="2">
        <f>(FW305/1.373)^2.836</f>
        <v>6.9267685822671172</v>
      </c>
      <c r="GB305" s="2">
        <f>(FZ305*FW305^0.327)/77.216</f>
        <v>2.3471062320307903E-3</v>
      </c>
      <c r="GC305" s="2">
        <f>GB305/0.98099</f>
        <v>2.3925893556823109E-3</v>
      </c>
      <c r="HS305" s="2">
        <v>357.06127111038597</v>
      </c>
      <c r="HT305" s="2">
        <f t="shared" si="627"/>
        <v>0.35706127111038599</v>
      </c>
      <c r="HU305" s="2">
        <v>4.0672268907562998E-4</v>
      </c>
      <c r="HV305" s="2">
        <f t="shared" si="628"/>
        <v>7.0611577964519094</v>
      </c>
      <c r="HW305" s="2">
        <f t="shared" si="632"/>
        <v>95.748716153127731</v>
      </c>
      <c r="HX305" s="2">
        <f t="shared" si="629"/>
        <v>0.16789634172980439</v>
      </c>
      <c r="HY305" s="2">
        <f t="shared" si="630"/>
        <v>0.86047991264203094</v>
      </c>
      <c r="HZ305" s="2">
        <f t="shared" si="631"/>
        <v>0.93090270205228642</v>
      </c>
      <c r="MP305" t="s">
        <v>31</v>
      </c>
      <c r="MQ305" s="2">
        <v>0.97199999999999998</v>
      </c>
    </row>
    <row r="306" spans="2:378" x14ac:dyDescent="0.25">
      <c r="D306" t="s">
        <v>32</v>
      </c>
      <c r="E306" s="2">
        <v>2.8650000000000002</v>
      </c>
      <c r="AR306" t="s">
        <v>32</v>
      </c>
      <c r="AS306" s="2">
        <v>2.5470000000000002</v>
      </c>
      <c r="FV306" s="2">
        <v>2248.7684729063999</v>
      </c>
      <c r="FW306" s="2">
        <f t="shared" si="633"/>
        <v>2.2487684729063999</v>
      </c>
      <c r="FX306" s="2">
        <v>6.05474336564435E-5</v>
      </c>
      <c r="FY306" s="2">
        <f t="shared" si="634"/>
        <v>1.058521567420341</v>
      </c>
      <c r="FZ306" s="2">
        <f t="shared" ref="FZ306:FZ317" si="635">FY306+FZ305</f>
        <v>1.1892306803318986</v>
      </c>
      <c r="GA306" s="2">
        <f t="shared" ref="GA306:GA317" si="636">(FW306/1.373)^2.836</f>
        <v>4.052113955130217</v>
      </c>
      <c r="GB306" s="2">
        <f t="shared" ref="GB306:GB317" si="637">(FZ306*FW306^0.327)/77.216</f>
        <v>2.0074499946328483E-2</v>
      </c>
      <c r="GC306" s="2">
        <f t="shared" ref="GC306:GC317" si="638">GB306/0.98099</f>
        <v>2.046351129606671E-2</v>
      </c>
      <c r="HS306" s="2">
        <v>290.650240678795</v>
      </c>
      <c r="HT306" s="2">
        <f t="shared" si="627"/>
        <v>0.29065024067879502</v>
      </c>
      <c r="HU306" s="2">
        <v>2.0252100840336101E-4</v>
      </c>
      <c r="HV306" s="2">
        <f t="shared" si="628"/>
        <v>3.5159897292250175</v>
      </c>
      <c r="HW306" s="2">
        <f t="shared" si="632"/>
        <v>99.264705882352743</v>
      </c>
      <c r="HX306" s="2">
        <f t="shared" si="629"/>
        <v>0.11640160457825338</v>
      </c>
      <c r="HY306" s="2">
        <f t="shared" si="630"/>
        <v>0.90167490808432227</v>
      </c>
      <c r="HZ306" s="2">
        <f t="shared" si="631"/>
        <v>0.97546914922304562</v>
      </c>
      <c r="MP306" t="s">
        <v>32</v>
      </c>
      <c r="MQ306" s="2">
        <v>3.6469999999999998</v>
      </c>
    </row>
    <row r="307" spans="2:378" x14ac:dyDescent="0.25">
      <c r="FV307" s="2">
        <v>1928.57142857142</v>
      </c>
      <c r="FW307" s="2">
        <f t="shared" si="633"/>
        <v>1.9285714285714199</v>
      </c>
      <c r="FX307" s="2">
        <v>1.9032258064516101E-4</v>
      </c>
      <c r="FY307" s="2">
        <f t="shared" si="634"/>
        <v>3.3273178434468704</v>
      </c>
      <c r="FZ307" s="2">
        <f t="shared" si="635"/>
        <v>4.516548523778769</v>
      </c>
      <c r="GA307" s="2">
        <f t="shared" si="636"/>
        <v>2.6211681511759233</v>
      </c>
      <c r="GB307" s="2">
        <f t="shared" si="637"/>
        <v>7.2505585419147686E-2</v>
      </c>
      <c r="GC307" s="2">
        <f t="shared" si="638"/>
        <v>7.3910626427535125E-2</v>
      </c>
      <c r="HS307" s="2">
        <v>210.451170759566</v>
      </c>
      <c r="HT307" s="2">
        <f t="shared" si="627"/>
        <v>0.21045117075956599</v>
      </c>
      <c r="HU307" s="2">
        <v>4.6218487394958001E-5</v>
      </c>
      <c r="HV307" s="2">
        <f t="shared" si="628"/>
        <v>0.80240429505135413</v>
      </c>
      <c r="HW307" s="2">
        <f t="shared" si="632"/>
        <v>100.0671101774041</v>
      </c>
      <c r="HX307" s="2">
        <f t="shared" si="629"/>
        <v>6.5519193123936628E-2</v>
      </c>
      <c r="HY307" s="2">
        <f t="shared" si="630"/>
        <v>0.92435306984783006</v>
      </c>
      <c r="HZ307" s="2">
        <f t="shared" si="631"/>
        <v>1.0000033210881485</v>
      </c>
    </row>
    <row r="308" spans="2:378" x14ac:dyDescent="0.25">
      <c r="FV308" s="2">
        <v>1652.7093596059101</v>
      </c>
      <c r="FW308" s="2">
        <f t="shared" si="633"/>
        <v>1.6527093596059101</v>
      </c>
      <c r="FX308" s="2">
        <v>3.4649610678531698E-4</v>
      </c>
      <c r="FY308" s="2">
        <f t="shared" si="634"/>
        <v>6.0576242444985491</v>
      </c>
      <c r="FZ308" s="2">
        <f t="shared" si="635"/>
        <v>10.574172768277318</v>
      </c>
      <c r="GA308" s="2">
        <f t="shared" si="636"/>
        <v>1.6918879308302983</v>
      </c>
      <c r="GB308" s="2">
        <f t="shared" si="637"/>
        <v>0.1613947311756132</v>
      </c>
      <c r="GC308" s="2">
        <f t="shared" si="638"/>
        <v>0.16452230010052415</v>
      </c>
      <c r="HT308" t="s">
        <v>28</v>
      </c>
      <c r="HU308" s="2">
        <f>SUM(HU295:HU307)</f>
        <v>5.7638655462184758E-3</v>
      </c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</row>
    <row r="309" spans="2:378" ht="27.6" x14ac:dyDescent="0.25">
      <c r="B309" s="31" t="s">
        <v>1548</v>
      </c>
      <c r="C309" t="s">
        <v>3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/>
      <c r="L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P309" s="31" t="s">
        <v>1549</v>
      </c>
      <c r="AQ309" t="s">
        <v>3</v>
      </c>
      <c r="AR309" t="s">
        <v>4</v>
      </c>
      <c r="AS309" t="s">
        <v>5</v>
      </c>
      <c r="AT309" t="s">
        <v>6</v>
      </c>
      <c r="AU309" t="s">
        <v>7</v>
      </c>
      <c r="AV309" t="s">
        <v>8</v>
      </c>
      <c r="AW309" t="s">
        <v>9</v>
      </c>
      <c r="AX309" t="s">
        <v>10</v>
      </c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FV309" s="2">
        <v>1480.2955665024599</v>
      </c>
      <c r="FW309" s="2">
        <f t="shared" si="633"/>
        <v>1.48029556650246</v>
      </c>
      <c r="FX309" s="2">
        <v>4.9007230255839797E-4</v>
      </c>
      <c r="FY309" s="2">
        <f t="shared" si="634"/>
        <v>8.5676975971747904</v>
      </c>
      <c r="FZ309" s="2">
        <f t="shared" si="635"/>
        <v>19.141870365452107</v>
      </c>
      <c r="GA309" s="2">
        <f t="shared" si="636"/>
        <v>1.2378685460923076</v>
      </c>
      <c r="GB309" s="2">
        <f t="shared" si="637"/>
        <v>0.28182596962219242</v>
      </c>
      <c r="GC309" s="2">
        <f t="shared" si="638"/>
        <v>0.28728730121835333</v>
      </c>
      <c r="HT309" t="s">
        <v>29</v>
      </c>
      <c r="HU309" s="2">
        <v>117.395</v>
      </c>
      <c r="MN309" s="31" t="s">
        <v>1510</v>
      </c>
      <c r="MO309" t="s">
        <v>3</v>
      </c>
      <c r="MP309" t="s">
        <v>4</v>
      </c>
      <c r="MQ309" t="s">
        <v>5</v>
      </c>
      <c r="MR309" t="s">
        <v>6</v>
      </c>
      <c r="MS309" t="s">
        <v>7</v>
      </c>
      <c r="MT309" t="s">
        <v>8</v>
      </c>
      <c r="MU309" t="s">
        <v>9</v>
      </c>
      <c r="MV309" t="s">
        <v>10</v>
      </c>
      <c r="MX309"/>
    </row>
    <row r="310" spans="2:378" x14ac:dyDescent="0.25">
      <c r="C310" s="2">
        <v>2985.8356940509898</v>
      </c>
      <c r="D310" s="2">
        <f t="shared" ref="D310:D321" si="639">C310/1000</f>
        <v>2.9858356940509898</v>
      </c>
      <c r="E310" s="2">
        <v>2.4561403508772101E-5</v>
      </c>
      <c r="F310" s="2">
        <f t="shared" ref="F310:F321" si="640">E310*100/0.00518</f>
        <v>0.47415836889521429</v>
      </c>
      <c r="G310" s="2">
        <f>F310</f>
        <v>0.47415836889521429</v>
      </c>
      <c r="H310" s="2">
        <f>(D310/0.389)^1.015</f>
        <v>7.9139453831534077</v>
      </c>
      <c r="I310" s="2">
        <f>(G310*D310^(-1.19))/832.917</f>
        <v>1.5487926056018282E-4</v>
      </c>
      <c r="J310" s="2">
        <f>I310/0.31229</f>
        <v>4.9594691011618309E-4</v>
      </c>
      <c r="M310"/>
      <c r="N310"/>
      <c r="O310"/>
      <c r="P310"/>
      <c r="AQ310" s="2">
        <v>1588.82222512064</v>
      </c>
      <c r="AR310" s="2">
        <f t="shared" ref="AR310:AR321" si="641">AQ310/1000</f>
        <v>1.5888222251206401</v>
      </c>
      <c r="AS310" s="2">
        <v>7.9674796747967105E-5</v>
      </c>
      <c r="AT310" s="2">
        <f t="shared" ref="AT310:AT321" si="642">AS310*100/0.00857</f>
        <v>0.92969424443368864</v>
      </c>
      <c r="AU310" s="2">
        <f>AT310</f>
        <v>0.92969424443368864</v>
      </c>
      <c r="AV310" s="2">
        <f>(AR310/0.987)^3.662</f>
        <v>5.7167389180891997</v>
      </c>
      <c r="AW310" s="2">
        <f>(AU310*AR310^0.456)/56.068</f>
        <v>2.0479314586497394E-2</v>
      </c>
      <c r="AX310" s="2">
        <f>AW310/1.01129</f>
        <v>2.0250684360072178E-2</v>
      </c>
      <c r="FV310" s="2">
        <v>1298.02955665024</v>
      </c>
      <c r="FW310" s="2">
        <f t="shared" si="633"/>
        <v>1.29802955665024</v>
      </c>
      <c r="FX310" s="2">
        <v>6.40954234864134E-4</v>
      </c>
      <c r="FY310" s="2">
        <f t="shared" si="634"/>
        <v>11.205493616505837</v>
      </c>
      <c r="FZ310" s="2">
        <f t="shared" si="635"/>
        <v>30.347363981957944</v>
      </c>
      <c r="GA310" s="2">
        <f t="shared" si="636"/>
        <v>0.85278868601046121</v>
      </c>
      <c r="GB310" s="2">
        <f t="shared" si="637"/>
        <v>0.42801376037956368</v>
      </c>
      <c r="GC310" s="2">
        <f t="shared" si="638"/>
        <v>0.43630797498400969</v>
      </c>
      <c r="HT310" t="s">
        <v>30</v>
      </c>
      <c r="HU310" s="2">
        <v>-5.1999999999999998E-2</v>
      </c>
      <c r="MO310" s="2">
        <v>1849.91297783555</v>
      </c>
      <c r="MP310" s="2">
        <f t="shared" ref="MP310:MP322" si="643">MO310/1000</f>
        <v>1.8499129778355501</v>
      </c>
      <c r="MQ310" s="2">
        <v>3.2942607309861299E-5</v>
      </c>
      <c r="MR310" s="32">
        <f t="shared" ref="MR310:MR322" si="644">MQ310*100/0.00803</f>
        <v>0.41024417571433747</v>
      </c>
      <c r="MS310" s="2">
        <f>MR310</f>
        <v>0.41024417571433747</v>
      </c>
      <c r="MT310" s="2">
        <f>(MP310/1.016)^3.242</f>
        <v>6.9783879677051672</v>
      </c>
      <c r="MU310" s="2">
        <f>(MS310*MP310^0.19)/79.904</f>
        <v>5.7707551816592248E-3</v>
      </c>
      <c r="MV310" s="2">
        <f>MU310/0.99086</f>
        <v>5.8239864175153146E-3</v>
      </c>
    </row>
    <row r="311" spans="2:378" x14ac:dyDescent="0.25">
      <c r="C311" s="2">
        <v>2328.6118980169899</v>
      </c>
      <c r="D311" s="2">
        <f t="shared" si="639"/>
        <v>2.3286118980169901</v>
      </c>
      <c r="E311" s="2">
        <v>1.36842105263157E-4</v>
      </c>
      <c r="F311" s="2">
        <f t="shared" si="640"/>
        <v>2.6417394838447299</v>
      </c>
      <c r="G311" s="2">
        <f t="shared" ref="G311:G321" si="645">F311+G310</f>
        <v>3.1158978527399444</v>
      </c>
      <c r="H311" s="2">
        <f t="shared" ref="H311:H321" si="646">(D311/0.389)^1.015</f>
        <v>6.1490032627680984</v>
      </c>
      <c r="I311" s="2">
        <f t="shared" ref="I311:I321" si="647">(G311*D311^(-1.19))/832.917</f>
        <v>1.3681569541796322E-3</v>
      </c>
      <c r="J311" s="2">
        <f t="shared" ref="J311:J321" si="648">I311/0.31229</f>
        <v>4.3810463164995102E-3</v>
      </c>
      <c r="AQ311" s="2">
        <v>1275.6184513716701</v>
      </c>
      <c r="AR311" s="2">
        <f t="shared" si="641"/>
        <v>1.27561845137167</v>
      </c>
      <c r="AS311" s="2">
        <v>3.0731707317073102E-4</v>
      </c>
      <c r="AT311" s="2">
        <f t="shared" si="642"/>
        <v>3.5859635142442361</v>
      </c>
      <c r="AU311" s="2">
        <f t="shared" ref="AU311:AU321" si="649">AT311+AU310</f>
        <v>4.515657758677925</v>
      </c>
      <c r="AV311" s="2">
        <f t="shared" ref="AV311:AV321" si="650">(AR311/0.987)^3.662</f>
        <v>2.558351004264678</v>
      </c>
      <c r="AW311" s="2">
        <f t="shared" ref="AW311:AW321" si="651">(AU311*AR311^0.456)/56.068</f>
        <v>8.9994223915847368E-2</v>
      </c>
      <c r="AX311" s="2">
        <f t="shared" ref="AX311:AX321" si="652">AW311/1.01129</f>
        <v>8.8989532098455795E-2</v>
      </c>
      <c r="FV311" s="2">
        <v>1145.3201970443299</v>
      </c>
      <c r="FW311" s="2">
        <f t="shared" si="633"/>
        <v>1.1453201970443299</v>
      </c>
      <c r="FX311" s="2">
        <v>8.1346734466867902E-4</v>
      </c>
      <c r="FY311" s="2">
        <f t="shared" si="634"/>
        <v>14.221457074627256</v>
      </c>
      <c r="FZ311" s="2">
        <f t="shared" si="635"/>
        <v>44.5688210565852</v>
      </c>
      <c r="GA311" s="2">
        <f t="shared" si="636"/>
        <v>0.59797509924954206</v>
      </c>
      <c r="GB311" s="2">
        <f t="shared" si="637"/>
        <v>0.60338283131735493</v>
      </c>
      <c r="GC311" s="2">
        <f t="shared" si="638"/>
        <v>0.61507541495566209</v>
      </c>
      <c r="HT311" t="s">
        <v>31</v>
      </c>
      <c r="HU311" s="2">
        <v>0.97299999999999998</v>
      </c>
      <c r="MO311" s="2">
        <v>1578.25704040764</v>
      </c>
      <c r="MP311" s="2">
        <f t="shared" si="643"/>
        <v>1.5782570404076401</v>
      </c>
      <c r="MQ311" s="2">
        <v>1.44326783954371E-4</v>
      </c>
      <c r="MR311" s="32">
        <f t="shared" si="644"/>
        <v>1.7973447565924159</v>
      </c>
      <c r="MS311" s="2">
        <f t="shared" ref="MS311:MS322" si="653">MR311+MS310</f>
        <v>2.2075889323067535</v>
      </c>
      <c r="MT311" s="2">
        <f t="shared" ref="MT311:MT322" si="654">(MP311/1.016)^3.242</f>
        <v>4.1700649260344127</v>
      </c>
      <c r="MU311" s="2">
        <f t="shared" ref="MU311:MU322" si="655">(MS311*MP311^0.19)/79.904</f>
        <v>3.0130300087296887E-2</v>
      </c>
      <c r="MV311" s="2">
        <f t="shared" ref="MV311:MV322" si="656">MU311/0.99086</f>
        <v>3.0408231321576093E-2</v>
      </c>
    </row>
    <row r="312" spans="2:378" x14ac:dyDescent="0.25">
      <c r="C312" s="2">
        <v>1966.0056657223699</v>
      </c>
      <c r="D312" s="2">
        <f t="shared" si="639"/>
        <v>1.9660056657223699</v>
      </c>
      <c r="E312" s="2">
        <v>2.5847953216374199E-4</v>
      </c>
      <c r="F312" s="2">
        <f t="shared" si="640"/>
        <v>4.9899523583733982</v>
      </c>
      <c r="G312" s="2">
        <f t="shared" si="645"/>
        <v>8.1058502111133421</v>
      </c>
      <c r="H312" s="2">
        <f t="shared" si="646"/>
        <v>5.1783296170744935</v>
      </c>
      <c r="I312" s="2">
        <f t="shared" si="647"/>
        <v>4.3534241033308689E-3</v>
      </c>
      <c r="J312" s="2">
        <f t="shared" si="648"/>
        <v>1.3940325029078321E-2</v>
      </c>
      <c r="AQ312" s="2">
        <v>1101.62601626016</v>
      </c>
      <c r="AR312" s="2">
        <f t="shared" si="641"/>
        <v>1.1016260162601599</v>
      </c>
      <c r="AS312" s="2">
        <v>5.2195121951219498E-4</v>
      </c>
      <c r="AT312" s="2">
        <f t="shared" si="642"/>
        <v>6.0904459686370478</v>
      </c>
      <c r="AU312" s="2">
        <f t="shared" si="649"/>
        <v>10.606103727314974</v>
      </c>
      <c r="AV312" s="2">
        <f t="shared" si="650"/>
        <v>1.4953393704165248</v>
      </c>
      <c r="AW312" s="2">
        <f t="shared" si="651"/>
        <v>0.19770078480486647</v>
      </c>
      <c r="AX312" s="2">
        <f t="shared" si="652"/>
        <v>0.19549366136802152</v>
      </c>
      <c r="FV312" s="2">
        <v>815.27093596059103</v>
      </c>
      <c r="FW312" s="2">
        <f t="shared" si="633"/>
        <v>0.81527093596059108</v>
      </c>
      <c r="FX312" s="2">
        <v>9.6022564754489096E-4</v>
      </c>
      <c r="FY312" s="2">
        <f t="shared" si="634"/>
        <v>16.787161670365226</v>
      </c>
      <c r="FZ312" s="2">
        <f t="shared" si="635"/>
        <v>61.35598272695043</v>
      </c>
      <c r="GA312" s="2">
        <f t="shared" si="636"/>
        <v>0.22804403433533027</v>
      </c>
      <c r="GB312" s="2">
        <f t="shared" si="637"/>
        <v>0.74326786614896023</v>
      </c>
      <c r="GC312" s="2">
        <f t="shared" si="638"/>
        <v>0.75767119557687668</v>
      </c>
      <c r="HT312" t="s">
        <v>32</v>
      </c>
      <c r="HU312" s="2">
        <v>1.78</v>
      </c>
      <c r="MO312" s="2">
        <v>1353.9495481138199</v>
      </c>
      <c r="MP312" s="2">
        <f t="shared" si="643"/>
        <v>1.35394954811382</v>
      </c>
      <c r="MQ312" s="2">
        <v>3.2503512340371899E-4</v>
      </c>
      <c r="MR312" s="32">
        <f t="shared" si="644"/>
        <v>4.0477599427611324</v>
      </c>
      <c r="MS312" s="2">
        <f t="shared" si="653"/>
        <v>6.2553488750678863</v>
      </c>
      <c r="MT312" s="2">
        <f t="shared" si="654"/>
        <v>2.5369145794401562</v>
      </c>
      <c r="MU312" s="2">
        <f t="shared" si="655"/>
        <v>8.2925383211228679E-2</v>
      </c>
      <c r="MV312" s="2">
        <f t="shared" si="656"/>
        <v>8.3690312669023562E-2</v>
      </c>
    </row>
    <row r="313" spans="2:378" x14ac:dyDescent="0.25">
      <c r="C313" s="2">
        <v>1762.0396600566501</v>
      </c>
      <c r="D313" s="2">
        <f t="shared" si="639"/>
        <v>1.7620396600566501</v>
      </c>
      <c r="E313" s="2">
        <v>4.17543859649122E-4</v>
      </c>
      <c r="F313" s="2">
        <f t="shared" si="640"/>
        <v>8.0606922712185707</v>
      </c>
      <c r="G313" s="2">
        <f t="shared" si="645"/>
        <v>16.166542482331913</v>
      </c>
      <c r="H313" s="2">
        <f t="shared" si="646"/>
        <v>4.6334776141907916</v>
      </c>
      <c r="I313" s="2">
        <f t="shared" si="647"/>
        <v>9.8913771906798138E-3</v>
      </c>
      <c r="J313" s="2">
        <f t="shared" si="648"/>
        <v>3.1673691731018645E-2</v>
      </c>
      <c r="AQ313" s="2">
        <v>1002.3259858267</v>
      </c>
      <c r="AR313" s="2">
        <f t="shared" si="641"/>
        <v>1.0023259858267</v>
      </c>
      <c r="AS313" s="2">
        <v>7.4959349593495901E-4</v>
      </c>
      <c r="AT313" s="2">
        <f t="shared" si="642"/>
        <v>8.7467152384475959</v>
      </c>
      <c r="AU313" s="2">
        <f t="shared" si="649"/>
        <v>19.35281896576257</v>
      </c>
      <c r="AV313" s="2">
        <f t="shared" si="650"/>
        <v>1.0580483338534608</v>
      </c>
      <c r="AW313" s="2">
        <f t="shared" si="651"/>
        <v>0.34553279149000093</v>
      </c>
      <c r="AX313" s="2">
        <f t="shared" si="652"/>
        <v>0.34167527760583111</v>
      </c>
      <c r="FV313" s="2">
        <v>657.63546798029495</v>
      </c>
      <c r="FW313" s="2">
        <f t="shared" si="633"/>
        <v>0.65763546798029493</v>
      </c>
      <c r="FX313" s="2">
        <v>8.4002065787382803E-4</v>
      </c>
      <c r="FY313" s="2">
        <f t="shared" si="634"/>
        <v>14.685675836955035</v>
      </c>
      <c r="FZ313" s="2">
        <f t="shared" si="635"/>
        <v>76.041658563905457</v>
      </c>
      <c r="GA313" s="2">
        <f t="shared" si="636"/>
        <v>0.12398594668664167</v>
      </c>
      <c r="GB313" s="2">
        <f t="shared" si="637"/>
        <v>0.85866833952465138</v>
      </c>
      <c r="GC313" s="2">
        <f t="shared" si="638"/>
        <v>0.87530794353117902</v>
      </c>
      <c r="MO313" s="2">
        <v>1213.26721046782</v>
      </c>
      <c r="MP313" s="2">
        <f t="shared" si="643"/>
        <v>1.2132672104678199</v>
      </c>
      <c r="MQ313" s="2">
        <v>5.1179517289102301E-4</v>
      </c>
      <c r="MR313" s="32">
        <f t="shared" si="644"/>
        <v>6.373538890299165</v>
      </c>
      <c r="MS313" s="2">
        <f t="shared" si="653"/>
        <v>12.62888776536705</v>
      </c>
      <c r="MT313" s="2">
        <f t="shared" si="654"/>
        <v>1.7776139266923103</v>
      </c>
      <c r="MU313" s="2">
        <f t="shared" si="655"/>
        <v>0.16396392669166931</v>
      </c>
      <c r="MV313" s="2">
        <f t="shared" si="656"/>
        <v>0.16547638081229368</v>
      </c>
    </row>
    <row r="314" spans="2:378" x14ac:dyDescent="0.25">
      <c r="C314" s="2">
        <v>1535.4107648725201</v>
      </c>
      <c r="D314" s="2">
        <f t="shared" si="639"/>
        <v>1.5354107648725202</v>
      </c>
      <c r="E314" s="2">
        <v>5.7894736842105203E-4</v>
      </c>
      <c r="F314" s="2">
        <f t="shared" si="640"/>
        <v>11.176590123958533</v>
      </c>
      <c r="G314" s="2">
        <f t="shared" si="645"/>
        <v>27.343132606290446</v>
      </c>
      <c r="H314" s="2">
        <f t="shared" si="646"/>
        <v>4.0292025907027016</v>
      </c>
      <c r="I314" s="2">
        <f t="shared" si="647"/>
        <v>1.9707851940744946E-2</v>
      </c>
      <c r="J314" s="2">
        <f t="shared" si="648"/>
        <v>6.3107534473550053E-2</v>
      </c>
      <c r="AQ314" s="2">
        <v>876.11408199643495</v>
      </c>
      <c r="AR314" s="2">
        <f t="shared" si="641"/>
        <v>0.87611408199643492</v>
      </c>
      <c r="AS314" s="2">
        <v>9.9024390243902393E-4</v>
      </c>
      <c r="AT314" s="2">
        <f t="shared" si="642"/>
        <v>11.554771323675892</v>
      </c>
      <c r="AU314" s="2">
        <f t="shared" si="649"/>
        <v>30.90759028943846</v>
      </c>
      <c r="AV314" s="2">
        <f t="shared" si="650"/>
        <v>0.64634996136355538</v>
      </c>
      <c r="AW314" s="2">
        <f t="shared" si="651"/>
        <v>0.51898851036130889</v>
      </c>
      <c r="AX314" s="2">
        <f t="shared" si="652"/>
        <v>0.51319454396000042</v>
      </c>
      <c r="FV314" s="2">
        <v>568.96551724137896</v>
      </c>
      <c r="FW314" s="2">
        <f t="shared" si="633"/>
        <v>0.568965517241379</v>
      </c>
      <c r="FX314" s="2">
        <v>6.4206260924837104E-4</v>
      </c>
      <c r="FY314" s="2">
        <f t="shared" si="634"/>
        <v>11.224870791055439</v>
      </c>
      <c r="FZ314" s="2">
        <f t="shared" si="635"/>
        <v>87.266529354960895</v>
      </c>
      <c r="GA314" s="2">
        <f t="shared" si="636"/>
        <v>8.2222390692834504E-2</v>
      </c>
      <c r="GB314" s="2">
        <f t="shared" si="637"/>
        <v>0.93983909870703752</v>
      </c>
      <c r="GC314" s="2">
        <f t="shared" si="638"/>
        <v>0.95805166077843551</v>
      </c>
      <c r="MO314" s="2">
        <v>1100.57874981651</v>
      </c>
      <c r="MP314" s="2">
        <f t="shared" si="643"/>
        <v>1.10057874981651</v>
      </c>
      <c r="MQ314" s="2">
        <v>6.8267734697729002E-4</v>
      </c>
      <c r="MR314" s="32">
        <f t="shared" si="644"/>
        <v>8.501585890128144</v>
      </c>
      <c r="MS314" s="2">
        <f t="shared" si="653"/>
        <v>21.130473655495194</v>
      </c>
      <c r="MT314" s="2">
        <f t="shared" si="654"/>
        <v>1.2959441332545758</v>
      </c>
      <c r="MU314" s="2">
        <f t="shared" si="655"/>
        <v>0.26930767151074486</v>
      </c>
      <c r="MV314" s="2">
        <f t="shared" si="656"/>
        <v>0.27179184901070269</v>
      </c>
    </row>
    <row r="315" spans="2:378" ht="27.6" x14ac:dyDescent="0.25">
      <c r="C315" s="2">
        <v>1297.4504249291699</v>
      </c>
      <c r="D315" s="2">
        <f t="shared" si="639"/>
        <v>1.2974504249291698</v>
      </c>
      <c r="E315" s="2">
        <v>6.95906432748538E-4</v>
      </c>
      <c r="F315" s="2">
        <f t="shared" si="640"/>
        <v>13.434487118697646</v>
      </c>
      <c r="G315" s="2">
        <f t="shared" si="645"/>
        <v>40.777619724988092</v>
      </c>
      <c r="H315" s="2">
        <f t="shared" si="646"/>
        <v>3.3961611441373578</v>
      </c>
      <c r="I315" s="2">
        <f t="shared" si="647"/>
        <v>3.5912209495690912E-2</v>
      </c>
      <c r="J315" s="2">
        <f t="shared" si="648"/>
        <v>0.11499634793202124</v>
      </c>
      <c r="AQ315" s="2">
        <v>771.55341072127305</v>
      </c>
      <c r="AR315" s="2">
        <f t="shared" si="641"/>
        <v>0.77155341072127304</v>
      </c>
      <c r="AS315" s="2">
        <v>1.21138211382113E-3</v>
      </c>
      <c r="AT315" s="2">
        <f t="shared" si="642"/>
        <v>14.13514718577748</v>
      </c>
      <c r="AU315" s="2">
        <f t="shared" si="649"/>
        <v>45.042737475215944</v>
      </c>
      <c r="AV315" s="2">
        <f t="shared" si="650"/>
        <v>0.40583066736383416</v>
      </c>
      <c r="AW315" s="2">
        <f t="shared" si="651"/>
        <v>0.71375408389938388</v>
      </c>
      <c r="AX315" s="2">
        <f t="shared" si="652"/>
        <v>0.70578576263918746</v>
      </c>
      <c r="FV315" s="2">
        <v>500</v>
      </c>
      <c r="FW315" s="2">
        <f t="shared" si="633"/>
        <v>0.5</v>
      </c>
      <c r="FX315" s="2">
        <v>4.1981566820276502E-4</v>
      </c>
      <c r="FY315" s="2">
        <f t="shared" si="634"/>
        <v>7.3394347587895981</v>
      </c>
      <c r="FZ315" s="2">
        <f t="shared" si="635"/>
        <v>94.605964113750488</v>
      </c>
      <c r="GA315" s="2">
        <f t="shared" si="636"/>
        <v>5.6996119544445674E-2</v>
      </c>
      <c r="GB315" s="2">
        <f t="shared" si="637"/>
        <v>0.97672972994386975</v>
      </c>
      <c r="GC315" s="2">
        <f t="shared" si="638"/>
        <v>0.99565717279877441</v>
      </c>
      <c r="HR315" s="31" t="s">
        <v>1404</v>
      </c>
      <c r="HS315" t="s">
        <v>3</v>
      </c>
      <c r="HT315" t="s">
        <v>4</v>
      </c>
      <c r="HU315" t="s">
        <v>5</v>
      </c>
      <c r="HV315" t="s">
        <v>6</v>
      </c>
      <c r="HW315" t="s">
        <v>7</v>
      </c>
      <c r="HX315" t="s">
        <v>8</v>
      </c>
      <c r="HY315" t="s">
        <v>9</v>
      </c>
      <c r="HZ315" t="s">
        <v>10</v>
      </c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MO315" s="2">
        <v>979.75424101994201</v>
      </c>
      <c r="MP315" s="2">
        <f t="shared" si="643"/>
        <v>0.97975424101994202</v>
      </c>
      <c r="MQ315" s="2">
        <v>8.7884837174191102E-4</v>
      </c>
      <c r="MR315" s="32">
        <f t="shared" si="644"/>
        <v>10.944562537259165</v>
      </c>
      <c r="MS315" s="2">
        <f t="shared" si="653"/>
        <v>32.075036192754361</v>
      </c>
      <c r="MT315" s="2">
        <f t="shared" si="654"/>
        <v>0.88889897586178357</v>
      </c>
      <c r="MU315" s="2">
        <f t="shared" si="655"/>
        <v>0.39986269922654161</v>
      </c>
      <c r="MV315" s="2">
        <f t="shared" si="656"/>
        <v>0.40355115679969078</v>
      </c>
    </row>
    <row r="316" spans="2:378" x14ac:dyDescent="0.25">
      <c r="C316" s="2">
        <v>1025.4957507082099</v>
      </c>
      <c r="D316" s="2">
        <f t="shared" si="639"/>
        <v>1.0254957507082099</v>
      </c>
      <c r="E316" s="2">
        <v>8.8304093567251405E-4</v>
      </c>
      <c r="F316" s="2">
        <f t="shared" si="640"/>
        <v>17.047122310280194</v>
      </c>
      <c r="G316" s="2">
        <f t="shared" si="645"/>
        <v>57.824742035268287</v>
      </c>
      <c r="H316" s="2">
        <f t="shared" si="646"/>
        <v>2.674847505972723</v>
      </c>
      <c r="I316" s="2">
        <f t="shared" si="647"/>
        <v>6.7375294770573815E-2</v>
      </c>
      <c r="J316" s="2">
        <f t="shared" si="648"/>
        <v>0.21574592452711844</v>
      </c>
      <c r="AQ316" s="2">
        <v>561.17125342376403</v>
      </c>
      <c r="AR316" s="2">
        <f t="shared" si="641"/>
        <v>0.56117125342376406</v>
      </c>
      <c r="AS316" s="2">
        <v>1.34796747967479E-3</v>
      </c>
      <c r="AT316" s="2">
        <f t="shared" si="642"/>
        <v>15.728908747663828</v>
      </c>
      <c r="AU316" s="2">
        <f t="shared" si="649"/>
        <v>60.771646222879774</v>
      </c>
      <c r="AV316" s="2">
        <f t="shared" si="650"/>
        <v>0.12647305213412222</v>
      </c>
      <c r="AW316" s="2">
        <f t="shared" si="651"/>
        <v>0.83286276397668602</v>
      </c>
      <c r="AX316" s="2">
        <f t="shared" si="652"/>
        <v>0.82356471830699995</v>
      </c>
      <c r="FV316" s="2">
        <v>445.81280788177298</v>
      </c>
      <c r="FW316" s="2">
        <f t="shared" si="633"/>
        <v>0.44581280788177297</v>
      </c>
      <c r="FX316" s="2">
        <v>2.3136818687430401E-4</v>
      </c>
      <c r="FY316" s="2">
        <f t="shared" si="634"/>
        <v>4.044898371928392</v>
      </c>
      <c r="FZ316" s="2">
        <f t="shared" si="635"/>
        <v>98.650862485678886</v>
      </c>
      <c r="GA316" s="2">
        <f t="shared" si="636"/>
        <v>4.1168302829524987E-2</v>
      </c>
      <c r="GB316" s="2">
        <f t="shared" si="637"/>
        <v>0.98099426246607668</v>
      </c>
      <c r="GC316" s="2">
        <f t="shared" si="638"/>
        <v>1.0000043450657772</v>
      </c>
      <c r="HS316" s="2">
        <v>2366.82423526203</v>
      </c>
      <c r="HT316" s="2">
        <f t="shared" ref="HT316:HT327" si="657">HS316/1000</f>
        <v>2.3668242352620301</v>
      </c>
      <c r="HU316" s="2">
        <v>3.2689423208036098E-5</v>
      </c>
      <c r="HV316" s="2">
        <f>HU316*100/0.00556</f>
        <v>0.58793926633158455</v>
      </c>
      <c r="HW316" s="2">
        <f>HV316</f>
        <v>0.58793926633158455</v>
      </c>
      <c r="HX316" s="2">
        <f>(HT316/1.059)^2.096</f>
        <v>5.3959761268770201</v>
      </c>
      <c r="HY316" s="2">
        <f>(HW316*HT316^0.043)/99.017</f>
        <v>6.1618601940953005E-3</v>
      </c>
      <c r="HZ316" s="2">
        <f>HY316/0.94769</f>
        <v>6.5019786998863557E-3</v>
      </c>
      <c r="MO316" s="2">
        <v>879.06016062404296</v>
      </c>
      <c r="MP316" s="2">
        <f t="shared" si="643"/>
        <v>0.87906016062404302</v>
      </c>
      <c r="MQ316" s="2">
        <v>1.0433768793642101E-3</v>
      </c>
      <c r="MR316" s="32">
        <f t="shared" si="644"/>
        <v>12.99348542172117</v>
      </c>
      <c r="MS316" s="2">
        <f t="shared" si="653"/>
        <v>45.068521614475529</v>
      </c>
      <c r="MT316" s="2">
        <f t="shared" si="654"/>
        <v>0.62540146443280897</v>
      </c>
      <c r="MU316" s="2">
        <f t="shared" si="655"/>
        <v>0.5503871998017178</v>
      </c>
      <c r="MV316" s="2">
        <f t="shared" si="656"/>
        <v>0.5554641420601476</v>
      </c>
    </row>
    <row r="317" spans="2:378" x14ac:dyDescent="0.25">
      <c r="C317" s="2">
        <v>821.529745042493</v>
      </c>
      <c r="D317" s="2">
        <f t="shared" si="639"/>
        <v>0.82152974504249299</v>
      </c>
      <c r="E317" s="2">
        <v>7.8011695906432695E-4</v>
      </c>
      <c r="F317" s="2">
        <f t="shared" si="640"/>
        <v>15.060172954909788</v>
      </c>
      <c r="G317" s="2">
        <f t="shared" si="645"/>
        <v>72.884914990178075</v>
      </c>
      <c r="H317" s="2">
        <f t="shared" si="646"/>
        <v>2.1357174522349038</v>
      </c>
      <c r="I317" s="2">
        <f t="shared" si="647"/>
        <v>0.11056921016315212</v>
      </c>
      <c r="J317" s="2">
        <f t="shared" si="648"/>
        <v>0.35405940043918188</v>
      </c>
      <c r="AQ317" s="2">
        <v>450.56736663623298</v>
      </c>
      <c r="AR317" s="2">
        <f t="shared" si="641"/>
        <v>0.45056736663623298</v>
      </c>
      <c r="AS317" s="2">
        <v>1.22113821138211E-3</v>
      </c>
      <c r="AT317" s="2">
        <f t="shared" si="642"/>
        <v>14.248987297340841</v>
      </c>
      <c r="AU317" s="2">
        <f t="shared" si="649"/>
        <v>75.020633520220613</v>
      </c>
      <c r="AV317" s="2">
        <f t="shared" si="650"/>
        <v>5.660812001331654E-2</v>
      </c>
      <c r="AW317" s="2">
        <f t="shared" si="651"/>
        <v>0.93020806636331488</v>
      </c>
      <c r="AX317" s="2">
        <f t="shared" si="652"/>
        <v>0.91982326173828954</v>
      </c>
      <c r="FV317" s="2">
        <v>381.77339901477802</v>
      </c>
      <c r="FW317" s="2">
        <f t="shared" si="633"/>
        <v>0.38177339901477803</v>
      </c>
      <c r="FX317" s="2">
        <v>7.6839345304306403E-5</v>
      </c>
      <c r="FY317" s="2">
        <f t="shared" si="634"/>
        <v>1.3433451976277342</v>
      </c>
      <c r="FZ317" s="2">
        <f t="shared" si="635"/>
        <v>99.994207683306627</v>
      </c>
      <c r="GA317" s="2">
        <f t="shared" si="636"/>
        <v>2.6519615384616498E-2</v>
      </c>
      <c r="GB317" s="2">
        <f t="shared" si="637"/>
        <v>0.94518755691440048</v>
      </c>
      <c r="GC317" s="2">
        <f t="shared" si="638"/>
        <v>0.96350376345773192</v>
      </c>
      <c r="HS317" s="2">
        <v>1964.1607199672701</v>
      </c>
      <c r="HT317" s="2">
        <f t="shared" si="657"/>
        <v>1.9641607199672702</v>
      </c>
      <c r="HU317" s="2">
        <v>1.1847188764147E-4</v>
      </c>
      <c r="HV317" s="2">
        <f t="shared" ref="HV317:HV327" si="658">HU317*100/0.00556</f>
        <v>2.1307893460696041</v>
      </c>
      <c r="HW317" s="2">
        <f>HV317+HW316</f>
        <v>2.7187286124011889</v>
      </c>
      <c r="HX317" s="2">
        <f t="shared" ref="HX317:HX327" si="659">(HT317/1.059)^2.096</f>
        <v>3.6502037329623342</v>
      </c>
      <c r="HY317" s="2">
        <f t="shared" ref="HY317:HY327" si="660">(HW317*HT317^0.043)/99.017</f>
        <v>2.8265892682501161E-2</v>
      </c>
      <c r="HZ317" s="2">
        <f t="shared" ref="HZ317:HZ327" si="661">HY317/0.94769</f>
        <v>2.9826095751248994E-2</v>
      </c>
      <c r="MO317" s="2">
        <v>738.5246073518</v>
      </c>
      <c r="MP317" s="2">
        <f t="shared" si="643"/>
        <v>0.73852460735180003</v>
      </c>
      <c r="MQ317" s="2">
        <v>1.2080312021640199E-3</v>
      </c>
      <c r="MR317" s="32">
        <f t="shared" si="644"/>
        <v>15.043975120348939</v>
      </c>
      <c r="MS317" s="2">
        <f t="shared" si="653"/>
        <v>60.112496734824468</v>
      </c>
      <c r="MT317" s="2">
        <f t="shared" si="654"/>
        <v>0.35554111733210236</v>
      </c>
      <c r="MU317" s="2">
        <f t="shared" si="655"/>
        <v>0.71020804935379223</v>
      </c>
      <c r="MV317" s="2">
        <f t="shared" si="656"/>
        <v>0.71675922870414821</v>
      </c>
    </row>
    <row r="318" spans="2:378" x14ac:dyDescent="0.25">
      <c r="C318" s="2">
        <v>753.54107648725096</v>
      </c>
      <c r="D318" s="2">
        <f t="shared" si="639"/>
        <v>0.75354107648725099</v>
      </c>
      <c r="E318" s="2">
        <v>6.3040935672514602E-4</v>
      </c>
      <c r="F318" s="2">
        <f t="shared" si="640"/>
        <v>12.170064801643747</v>
      </c>
      <c r="G318" s="2">
        <f t="shared" si="645"/>
        <v>85.054979791821822</v>
      </c>
      <c r="H318" s="2">
        <f t="shared" si="646"/>
        <v>1.9564316945964442</v>
      </c>
      <c r="I318" s="2">
        <f t="shared" si="647"/>
        <v>0.14300155872967238</v>
      </c>
      <c r="J318" s="2">
        <f t="shared" si="648"/>
        <v>0.45791270527289496</v>
      </c>
      <c r="AQ318" s="2">
        <v>379.00526064084102</v>
      </c>
      <c r="AR318" s="2">
        <f t="shared" si="641"/>
        <v>0.379005260640841</v>
      </c>
      <c r="AS318" s="2">
        <v>9.7398373983739804E-4</v>
      </c>
      <c r="AT318" s="2">
        <f t="shared" si="642"/>
        <v>11.365037804403713</v>
      </c>
      <c r="AU318" s="2">
        <f t="shared" si="649"/>
        <v>86.385671324624326</v>
      </c>
      <c r="AV318" s="2">
        <f t="shared" si="650"/>
        <v>3.0047576444500897E-2</v>
      </c>
      <c r="AW318" s="2">
        <f t="shared" si="651"/>
        <v>0.98989442078630929</v>
      </c>
      <c r="AX318" s="2">
        <f t="shared" si="652"/>
        <v>0.97884328015337763</v>
      </c>
      <c r="FW318" t="s">
        <v>28</v>
      </c>
      <c r="FX318" s="2">
        <f>SUM(FX305:FX317)</f>
        <v>5.7196686794851398E-3</v>
      </c>
      <c r="HS318" s="2">
        <v>1655.6747420571701</v>
      </c>
      <c r="HT318" s="2">
        <f t="shared" si="657"/>
        <v>1.65567474205717</v>
      </c>
      <c r="HU318" s="2">
        <v>2.5713376664697002E-4</v>
      </c>
      <c r="HV318" s="2">
        <f t="shared" si="658"/>
        <v>4.6247080332188855</v>
      </c>
      <c r="HW318" s="2">
        <f t="shared" ref="HW318:HW327" si="662">HV318+HW317</f>
        <v>7.3434366456200744</v>
      </c>
      <c r="HX318" s="2">
        <f t="shared" si="659"/>
        <v>2.5514655972672511</v>
      </c>
      <c r="HY318" s="2">
        <f t="shared" si="660"/>
        <v>7.5788884407036558E-2</v>
      </c>
      <c r="HZ318" s="2">
        <f t="shared" si="661"/>
        <v>7.9972231855392123E-2</v>
      </c>
      <c r="MO318" s="2">
        <v>571.37914403740899</v>
      </c>
      <c r="MP318" s="2">
        <f t="shared" si="643"/>
        <v>0.57137914403740897</v>
      </c>
      <c r="MQ318" s="2">
        <v>1.1801379773113299E-3</v>
      </c>
      <c r="MR318" s="32">
        <f t="shared" si="644"/>
        <v>14.696612419817308</v>
      </c>
      <c r="MS318" s="2">
        <f t="shared" si="653"/>
        <v>74.809109154641774</v>
      </c>
      <c r="MT318" s="2">
        <f t="shared" si="654"/>
        <v>0.15473888107552911</v>
      </c>
      <c r="MU318" s="2">
        <f t="shared" si="655"/>
        <v>0.84178579998942937</v>
      </c>
      <c r="MV318" s="2">
        <f t="shared" si="656"/>
        <v>0.84955069332643296</v>
      </c>
    </row>
    <row r="319" spans="2:378" x14ac:dyDescent="0.25">
      <c r="C319" s="2">
        <v>674.22096317280398</v>
      </c>
      <c r="D319" s="2">
        <f t="shared" si="639"/>
        <v>0.674220963172804</v>
      </c>
      <c r="E319" s="2">
        <v>4.5029239766081799E-4</v>
      </c>
      <c r="F319" s="2">
        <f t="shared" si="640"/>
        <v>8.6929034297455221</v>
      </c>
      <c r="G319" s="2">
        <f t="shared" si="645"/>
        <v>93.747883221567349</v>
      </c>
      <c r="H319" s="2">
        <f t="shared" si="646"/>
        <v>1.7475734581565048</v>
      </c>
      <c r="I319" s="2">
        <f t="shared" si="647"/>
        <v>0.17992232920394322</v>
      </c>
      <c r="J319" s="2">
        <f t="shared" si="648"/>
        <v>0.57613861860432036</v>
      </c>
      <c r="AQ319" s="2">
        <v>329.79000913003699</v>
      </c>
      <c r="AR319" s="2">
        <f t="shared" si="641"/>
        <v>0.32979000913003698</v>
      </c>
      <c r="AS319" s="2">
        <v>6.5528455284552805E-4</v>
      </c>
      <c r="AT319" s="2">
        <f t="shared" si="642"/>
        <v>7.6462608266689402</v>
      </c>
      <c r="AU319" s="2">
        <f t="shared" si="649"/>
        <v>94.031932151293262</v>
      </c>
      <c r="AV319" s="2">
        <f t="shared" si="650"/>
        <v>1.8054950103841297E-2</v>
      </c>
      <c r="AW319" s="2">
        <f t="shared" si="651"/>
        <v>1.0112920494418562</v>
      </c>
      <c r="AX319" s="2">
        <f t="shared" si="652"/>
        <v>1.0000020265619716</v>
      </c>
      <c r="FW319" t="s">
        <v>29</v>
      </c>
      <c r="FX319" s="2">
        <v>77.215999999999994</v>
      </c>
      <c r="HS319" s="2">
        <v>1415.18567337848</v>
      </c>
      <c r="HT319" s="2">
        <f t="shared" si="657"/>
        <v>1.41518567337848</v>
      </c>
      <c r="HU319" s="2">
        <v>4.3281669015044698E-4</v>
      </c>
      <c r="HV319" s="2">
        <f t="shared" si="658"/>
        <v>7.7844728444325</v>
      </c>
      <c r="HW319" s="2">
        <f t="shared" si="662"/>
        <v>15.127909490052573</v>
      </c>
      <c r="HX319" s="2">
        <f t="shared" si="659"/>
        <v>1.836212768177663</v>
      </c>
      <c r="HY319" s="2">
        <f t="shared" si="660"/>
        <v>0.15507940664166359</v>
      </c>
      <c r="HZ319" s="2">
        <f t="shared" si="661"/>
        <v>0.16363938275349912</v>
      </c>
      <c r="MO319" s="2">
        <v>437.59567195789299</v>
      </c>
      <c r="MP319" s="2">
        <f t="shared" si="643"/>
        <v>0.43759567195789301</v>
      </c>
      <c r="MQ319" s="2">
        <v>9.2792887248631698E-4</v>
      </c>
      <c r="MR319" s="32">
        <f t="shared" si="644"/>
        <v>11.555776743291618</v>
      </c>
      <c r="MS319" s="2">
        <f t="shared" si="653"/>
        <v>86.364885897933391</v>
      </c>
      <c r="MT319" s="2">
        <f t="shared" si="654"/>
        <v>6.5164238278253891E-2</v>
      </c>
      <c r="MU319" s="2">
        <f t="shared" si="655"/>
        <v>0.92378851020634356</v>
      </c>
      <c r="MV319" s="2">
        <f t="shared" si="656"/>
        <v>0.93230982197923384</v>
      </c>
    </row>
    <row r="320" spans="2:378" x14ac:dyDescent="0.25">
      <c r="C320" s="2">
        <v>583.56940509915</v>
      </c>
      <c r="D320" s="2">
        <f t="shared" si="639"/>
        <v>0.58356940509915001</v>
      </c>
      <c r="E320" s="2">
        <v>2.5380116959064302E-4</v>
      </c>
      <c r="F320" s="2">
        <f t="shared" si="640"/>
        <v>4.899636478583842</v>
      </c>
      <c r="G320" s="2">
        <f t="shared" si="645"/>
        <v>98.647519700151193</v>
      </c>
      <c r="H320" s="2">
        <f t="shared" si="646"/>
        <v>1.5093329645964564</v>
      </c>
      <c r="I320" s="2">
        <f t="shared" si="647"/>
        <v>0.22481969339617022</v>
      </c>
      <c r="J320" s="2">
        <f t="shared" si="648"/>
        <v>0.71990679623481446</v>
      </c>
      <c r="AQ320" s="2">
        <v>290.74822833789801</v>
      </c>
      <c r="AR320" s="2">
        <f t="shared" si="641"/>
        <v>0.29074822833789804</v>
      </c>
      <c r="AS320" s="2">
        <v>3.7560975609756E-4</v>
      </c>
      <c r="AT320" s="2">
        <f t="shared" si="642"/>
        <v>4.3828442951873985</v>
      </c>
      <c r="AU320" s="2">
        <f t="shared" si="649"/>
        <v>98.414776446480658</v>
      </c>
      <c r="AV320" s="2">
        <f t="shared" si="650"/>
        <v>1.1381778330004064E-2</v>
      </c>
      <c r="AW320" s="2">
        <f t="shared" si="651"/>
        <v>0.99933024756045918</v>
      </c>
      <c r="AX320" s="2">
        <f t="shared" si="652"/>
        <v>0.98817376574519589</v>
      </c>
      <c r="FW320" t="s">
        <v>30</v>
      </c>
      <c r="FX320" s="2">
        <v>0.32700000000000001</v>
      </c>
      <c r="HS320" s="2">
        <v>1196.01381755374</v>
      </c>
      <c r="HT320" s="2">
        <f t="shared" si="657"/>
        <v>1.19601381755374</v>
      </c>
      <c r="HU320" s="2">
        <v>6.4276623789827705E-4</v>
      </c>
      <c r="HV320" s="2">
        <f t="shared" si="658"/>
        <v>11.560543847091315</v>
      </c>
      <c r="HW320" s="2">
        <f t="shared" si="662"/>
        <v>26.688453337143891</v>
      </c>
      <c r="HX320" s="2">
        <f t="shared" si="659"/>
        <v>1.2904855224981311</v>
      </c>
      <c r="HY320" s="2">
        <f t="shared" si="660"/>
        <v>0.27161659371564917</v>
      </c>
      <c r="HZ320" s="2">
        <f t="shared" si="661"/>
        <v>0.28660911660527089</v>
      </c>
      <c r="MO320" s="2">
        <v>371.79433412317201</v>
      </c>
      <c r="MP320" s="2">
        <f t="shared" si="643"/>
        <v>0.37179433412317203</v>
      </c>
      <c r="MQ320" s="2">
        <v>6.3761035039526905E-4</v>
      </c>
      <c r="MR320" s="32">
        <f t="shared" si="644"/>
        <v>7.9403530559809337</v>
      </c>
      <c r="MS320" s="2">
        <f t="shared" si="653"/>
        <v>94.305238953914326</v>
      </c>
      <c r="MT320" s="2">
        <f t="shared" si="654"/>
        <v>3.8421310141997046E-2</v>
      </c>
      <c r="MU320" s="2">
        <f t="shared" si="655"/>
        <v>0.97796840626797044</v>
      </c>
      <c r="MV320" s="2">
        <f t="shared" si="656"/>
        <v>0.98698949020847593</v>
      </c>
    </row>
    <row r="321" spans="2:378" x14ac:dyDescent="0.25">
      <c r="C321" s="2">
        <v>447.59206798866802</v>
      </c>
      <c r="D321" s="2">
        <f t="shared" si="639"/>
        <v>0.44759206798866802</v>
      </c>
      <c r="E321" s="2">
        <v>6.6666666666666494E-5</v>
      </c>
      <c r="F321" s="2">
        <f t="shared" si="640"/>
        <v>1.2870012870012839</v>
      </c>
      <c r="G321" s="2">
        <f t="shared" si="645"/>
        <v>99.934520987152482</v>
      </c>
      <c r="H321" s="2">
        <f t="shared" si="646"/>
        <v>1.1530463674924709</v>
      </c>
      <c r="I321" s="2">
        <f t="shared" si="647"/>
        <v>0.31229409670699848</v>
      </c>
      <c r="J321" s="2">
        <f t="shared" si="648"/>
        <v>1.0000131182778778</v>
      </c>
      <c r="AQ321" s="2">
        <v>261.92339463501497</v>
      </c>
      <c r="AR321" s="2">
        <f t="shared" si="641"/>
        <v>0.26192339463501496</v>
      </c>
      <c r="AS321" s="2">
        <v>1.3170731707317E-4</v>
      </c>
      <c r="AT321" s="2">
        <f t="shared" si="642"/>
        <v>1.5368415061046674</v>
      </c>
      <c r="AU321" s="2">
        <f t="shared" si="649"/>
        <v>99.951617952585323</v>
      </c>
      <c r="AV321" s="2">
        <f t="shared" si="650"/>
        <v>7.7654180275863625E-3</v>
      </c>
      <c r="AW321" s="2">
        <f t="shared" si="651"/>
        <v>0.96774790650815989</v>
      </c>
      <c r="AX321" s="2">
        <f t="shared" si="652"/>
        <v>0.95694400865049578</v>
      </c>
      <c r="FW321" t="s">
        <v>31</v>
      </c>
      <c r="FX321" s="2">
        <v>1.373</v>
      </c>
      <c r="HS321" s="2">
        <v>996.84105267942198</v>
      </c>
      <c r="HT321" s="2">
        <f t="shared" si="657"/>
        <v>0.99684105267942202</v>
      </c>
      <c r="HU321" s="2">
        <v>8.1066315167492402E-4</v>
      </c>
      <c r="HV321" s="2">
        <f t="shared" si="658"/>
        <v>14.580272512138922</v>
      </c>
      <c r="HW321" s="2">
        <f t="shared" si="662"/>
        <v>41.268725849282816</v>
      </c>
      <c r="HX321" s="2">
        <f t="shared" si="659"/>
        <v>0.88092307427475813</v>
      </c>
      <c r="HY321" s="2">
        <f t="shared" si="660"/>
        <v>0.41672754811779056</v>
      </c>
      <c r="HZ321" s="2">
        <f t="shared" si="661"/>
        <v>0.43972981472611355</v>
      </c>
      <c r="MO321" s="2">
        <v>313.94032166747002</v>
      </c>
      <c r="MP321" s="2">
        <f t="shared" si="643"/>
        <v>0.31394032166746999</v>
      </c>
      <c r="MQ321" s="2">
        <v>3.5042462622407602E-4</v>
      </c>
      <c r="MR321" s="32">
        <f t="shared" si="644"/>
        <v>4.3639430413957161</v>
      </c>
      <c r="MS321" s="2">
        <f t="shared" si="653"/>
        <v>98.669181995310041</v>
      </c>
      <c r="MT321" s="2">
        <f t="shared" si="654"/>
        <v>2.2203881124588678E-2</v>
      </c>
      <c r="MU321" s="2">
        <f t="shared" si="655"/>
        <v>0.99086378538495745</v>
      </c>
      <c r="MV321" s="2">
        <f t="shared" si="656"/>
        <v>1.0000038203025226</v>
      </c>
    </row>
    <row r="322" spans="2:378" x14ac:dyDescent="0.25">
      <c r="D322" t="s">
        <v>28</v>
      </c>
      <c r="E322" s="2">
        <f>SUM(E310:E321)</f>
        <v>5.1766081871344981E-3</v>
      </c>
      <c r="AR322" t="s">
        <v>28</v>
      </c>
      <c r="AS322" s="2">
        <f>SUM(AS310:AS321)</f>
        <v>8.5658536585365621E-3</v>
      </c>
      <c r="FW322" t="s">
        <v>32</v>
      </c>
      <c r="FX322" s="2">
        <v>2.8359999999999999</v>
      </c>
      <c r="HS322" s="2">
        <v>803.21349029589396</v>
      </c>
      <c r="HT322" s="2">
        <f t="shared" si="657"/>
        <v>0.80321349029589395</v>
      </c>
      <c r="HU322" s="2">
        <v>9.9962728966865094E-4</v>
      </c>
      <c r="HV322" s="2">
        <f t="shared" si="658"/>
        <v>17.978908087565664</v>
      </c>
      <c r="HW322" s="2">
        <f t="shared" si="662"/>
        <v>59.24763393684848</v>
      </c>
      <c r="HX322" s="2">
        <f t="shared" si="659"/>
        <v>0.56020093722270936</v>
      </c>
      <c r="HY322" s="2">
        <f t="shared" si="660"/>
        <v>0.59274647525292778</v>
      </c>
      <c r="HZ322" s="2">
        <f t="shared" si="661"/>
        <v>0.62546452453115231</v>
      </c>
      <c r="MO322" s="2">
        <v>267.72421313091002</v>
      </c>
      <c r="MP322" s="2">
        <f t="shared" si="643"/>
        <v>0.26772421313090999</v>
      </c>
      <c r="MQ322" s="2">
        <v>1.10570571829981E-4</v>
      </c>
      <c r="MR322" s="32">
        <f t="shared" si="644"/>
        <v>1.3769685159399874</v>
      </c>
      <c r="MS322" s="2">
        <f t="shared" si="653"/>
        <v>100.04615051125003</v>
      </c>
      <c r="MT322" s="2">
        <f t="shared" si="654"/>
        <v>1.3249941558682842E-2</v>
      </c>
      <c r="MU322" s="2">
        <f t="shared" si="655"/>
        <v>0.97474836606796211</v>
      </c>
      <c r="MV322" s="2">
        <f t="shared" si="656"/>
        <v>0.98373974735882175</v>
      </c>
    </row>
    <row r="323" spans="2:378" x14ac:dyDescent="0.25">
      <c r="D323" t="s">
        <v>29</v>
      </c>
      <c r="E323" s="2">
        <v>832.91700000000003</v>
      </c>
      <c r="AR323" t="s">
        <v>29</v>
      </c>
      <c r="AS323" s="2">
        <v>56.067999999999998</v>
      </c>
      <c r="HS323" s="2">
        <v>557.31557656470102</v>
      </c>
      <c r="HT323" s="2">
        <f t="shared" si="657"/>
        <v>0.55731557656470099</v>
      </c>
      <c r="HU323" s="2">
        <v>8.6213808463251598E-4</v>
      </c>
      <c r="HV323" s="2">
        <f t="shared" si="658"/>
        <v>15.506080658858201</v>
      </c>
      <c r="HW323" s="2">
        <f t="shared" si="662"/>
        <v>74.753714595706683</v>
      </c>
      <c r="HX323" s="2">
        <f t="shared" si="659"/>
        <v>0.260403096328154</v>
      </c>
      <c r="HY323" s="2">
        <f t="shared" si="660"/>
        <v>0.73621619201567168</v>
      </c>
      <c r="HZ323" s="2">
        <f t="shared" si="661"/>
        <v>0.77685339300369494</v>
      </c>
      <c r="MP323" t="s">
        <v>28</v>
      </c>
      <c r="MQ323" s="2">
        <f>SUM(MQ310:MQ322)</f>
        <v>8.0337058860533786E-3</v>
      </c>
    </row>
    <row r="324" spans="2:378" x14ac:dyDescent="0.25">
      <c r="D324" t="s">
        <v>30</v>
      </c>
      <c r="E324" s="2">
        <v>-1.19</v>
      </c>
      <c r="AR324" t="s">
        <v>30</v>
      </c>
      <c r="AS324" s="2">
        <v>0.45600000000000002</v>
      </c>
      <c r="HS324" s="2">
        <v>445.13885732466503</v>
      </c>
      <c r="HT324" s="2">
        <f t="shared" si="657"/>
        <v>0.44513885732466502</v>
      </c>
      <c r="HU324" s="2">
        <v>6.6710604063451604E-4</v>
      </c>
      <c r="HV324" s="2">
        <f t="shared" si="658"/>
        <v>11.998310083354605</v>
      </c>
      <c r="HW324" s="2">
        <f t="shared" si="662"/>
        <v>86.752024679061293</v>
      </c>
      <c r="HX324" s="2">
        <f t="shared" si="659"/>
        <v>0.16257907545633671</v>
      </c>
      <c r="HY324" s="2">
        <f t="shared" si="660"/>
        <v>0.84616520382406135</v>
      </c>
      <c r="HZ324" s="2">
        <f t="shared" si="661"/>
        <v>0.89287130161135109</v>
      </c>
      <c r="MP324" t="s">
        <v>29</v>
      </c>
      <c r="MQ324" s="2">
        <v>79.903999999999996</v>
      </c>
    </row>
    <row r="325" spans="2:378" x14ac:dyDescent="0.25">
      <c r="D325" t="s">
        <v>31</v>
      </c>
      <c r="E325" s="2">
        <v>0.38900000000000001</v>
      </c>
      <c r="AR325" t="s">
        <v>31</v>
      </c>
      <c r="AS325" s="2">
        <v>0.98699999999999999</v>
      </c>
      <c r="HS325" s="2">
        <v>363.64256170174002</v>
      </c>
      <c r="HT325" s="2">
        <f t="shared" si="657"/>
        <v>0.36364256170174003</v>
      </c>
      <c r="HU325" s="2">
        <v>4.48470524067087E-4</v>
      </c>
      <c r="HV325" s="2">
        <f t="shared" si="658"/>
        <v>8.0660166199116361</v>
      </c>
      <c r="HW325" s="2">
        <f t="shared" si="662"/>
        <v>94.818041298972929</v>
      </c>
      <c r="HX325" s="2">
        <f t="shared" si="659"/>
        <v>0.10641240450591717</v>
      </c>
      <c r="HY325" s="2">
        <f t="shared" si="660"/>
        <v>0.91683298190966456</v>
      </c>
      <c r="HZ325" s="2">
        <f t="shared" si="661"/>
        <v>0.96743975552096628</v>
      </c>
      <c r="MP325" t="s">
        <v>30</v>
      </c>
      <c r="MQ325" s="2">
        <v>0.19</v>
      </c>
    </row>
    <row r="326" spans="2:378" ht="27.6" x14ac:dyDescent="0.25">
      <c r="D326" t="s">
        <v>32</v>
      </c>
      <c r="E326" s="2">
        <v>1.0149999999999999</v>
      </c>
      <c r="AR326" t="s">
        <v>32</v>
      </c>
      <c r="AS326" s="2">
        <v>3.6619999999999999</v>
      </c>
      <c r="FU326" s="31" t="s">
        <v>1459</v>
      </c>
      <c r="FV326" t="s">
        <v>3</v>
      </c>
      <c r="FW326" t="s">
        <v>4</v>
      </c>
      <c r="FX326" t="s">
        <v>5</v>
      </c>
      <c r="FY326" t="s">
        <v>6</v>
      </c>
      <c r="FZ326" t="s">
        <v>7</v>
      </c>
      <c r="GA326" t="s">
        <v>8</v>
      </c>
      <c r="GB326" t="s">
        <v>9</v>
      </c>
      <c r="GC326" t="s">
        <v>10</v>
      </c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S326" s="2">
        <v>297.60010908595001</v>
      </c>
      <c r="HT326" s="2">
        <f t="shared" si="657"/>
        <v>0.29760010908595003</v>
      </c>
      <c r="HU326" s="2">
        <v>2.2461251761283501E-4</v>
      </c>
      <c r="HV326" s="2">
        <f t="shared" si="658"/>
        <v>4.0397934822452335</v>
      </c>
      <c r="HW326" s="2">
        <f t="shared" si="662"/>
        <v>98.857834781218159</v>
      </c>
      <c r="HX326" s="2">
        <f t="shared" si="659"/>
        <v>6.9912207609001867E-2</v>
      </c>
      <c r="HY326" s="2">
        <f t="shared" si="660"/>
        <v>0.94769273828033429</v>
      </c>
      <c r="HZ326" s="2">
        <f t="shared" si="661"/>
        <v>1.0000028894262198</v>
      </c>
      <c r="MP326" t="s">
        <v>31</v>
      </c>
      <c r="MQ326" s="2">
        <v>1.016</v>
      </c>
    </row>
    <row r="327" spans="2:378" x14ac:dyDescent="0.25">
      <c r="FV327" s="2">
        <v>2861.0911598241701</v>
      </c>
      <c r="FW327" s="2">
        <f t="shared" ref="FW327:FW340" si="663">FV327/1000</f>
        <v>2.8610911598241699</v>
      </c>
      <c r="FX327" s="2">
        <v>1.9381158962277399E-5</v>
      </c>
      <c r="FY327" s="2">
        <f t="shared" ref="FY327:FY340" si="664">FX327*100/0.00676</f>
        <v>0.28670353494493189</v>
      </c>
      <c r="FZ327" s="2">
        <f>FY327</f>
        <v>0.28670353494493189</v>
      </c>
      <c r="GA327" s="2">
        <f>(FW327/0.866)^1.728</f>
        <v>7.885983287958747</v>
      </c>
      <c r="GB327" s="2">
        <f>(FZ327*FW327^(-0.471))/201.553</f>
        <v>8.6699651610981957E-4</v>
      </c>
      <c r="GC327" s="2">
        <f>GB327/0.76535</f>
        <v>1.1328104999148358E-3</v>
      </c>
      <c r="HS327" s="2">
        <v>227.42148084177899</v>
      </c>
      <c r="HT327" s="2">
        <f t="shared" si="657"/>
        <v>0.22742148084177899</v>
      </c>
      <c r="HU327" s="2">
        <v>6.1269942275350898E-5</v>
      </c>
      <c r="HV327" s="2">
        <f t="shared" si="658"/>
        <v>1.1019773790530738</v>
      </c>
      <c r="HW327" s="2">
        <f t="shared" si="662"/>
        <v>99.959812160271227</v>
      </c>
      <c r="HX327" s="2">
        <f t="shared" si="659"/>
        <v>3.9786602607841906E-2</v>
      </c>
      <c r="HY327" s="2">
        <f t="shared" si="660"/>
        <v>0.94723867384114457</v>
      </c>
      <c r="HZ327" s="2">
        <f t="shared" si="661"/>
        <v>0.99952376182205627</v>
      </c>
      <c r="MP327" t="s">
        <v>32</v>
      </c>
      <c r="MQ327" s="2">
        <v>3.242</v>
      </c>
    </row>
    <row r="328" spans="2:378" x14ac:dyDescent="0.25">
      <c r="FV328" s="2">
        <v>2398.1670353664399</v>
      </c>
      <c r="FW328" s="2">
        <f t="shared" si="663"/>
        <v>2.3981670353664399</v>
      </c>
      <c r="FX328" s="2">
        <v>7.3051397707358002E-5</v>
      </c>
      <c r="FY328" s="2">
        <f t="shared" si="664"/>
        <v>1.0806419779194971</v>
      </c>
      <c r="FZ328" s="2">
        <f t="shared" ref="FZ328:FZ340" si="665">FY328+FZ327</f>
        <v>1.367345512864429</v>
      </c>
      <c r="GA328" s="2">
        <f t="shared" ref="GA328:GA340" si="666">(FW328/0.866)^1.728</f>
        <v>5.81300552675168</v>
      </c>
      <c r="GB328" s="2">
        <f t="shared" ref="GB328:GB340" si="667">(FZ328*FW328^(-0.471))/201.553</f>
        <v>4.4933038929739532E-3</v>
      </c>
      <c r="GC328" s="2">
        <f t="shared" ref="GC328:GC340" si="668">GB328/0.76535</f>
        <v>5.8709138210935562E-3</v>
      </c>
      <c r="HT328" t="s">
        <v>28</v>
      </c>
      <c r="HU328" s="2">
        <f>SUM(HU316:HU327)</f>
        <v>5.55776555611108E-3</v>
      </c>
    </row>
    <row r="329" spans="2:378" ht="27.6" x14ac:dyDescent="0.25">
      <c r="B329" s="31" t="s">
        <v>1550</v>
      </c>
      <c r="C329" t="s">
        <v>3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/>
      <c r="L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P329" s="31" t="s">
        <v>1551</v>
      </c>
      <c r="AQ329" t="s">
        <v>3</v>
      </c>
      <c r="AR329" t="s">
        <v>4</v>
      </c>
      <c r="AS329" t="s">
        <v>5</v>
      </c>
      <c r="AT329" t="s">
        <v>6</v>
      </c>
      <c r="AU329" t="s">
        <v>7</v>
      </c>
      <c r="AV329" t="s">
        <v>8</v>
      </c>
      <c r="AW329" t="s">
        <v>9</v>
      </c>
      <c r="AX329" t="s">
        <v>10</v>
      </c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FV329" s="2">
        <v>2030.7122130605901</v>
      </c>
      <c r="FW329" s="2">
        <f t="shared" si="663"/>
        <v>2.0307122130605899</v>
      </c>
      <c r="FX329" s="2">
        <v>1.4857068980377399E-4</v>
      </c>
      <c r="FY329" s="2">
        <f t="shared" si="664"/>
        <v>2.1977912692865971</v>
      </c>
      <c r="FZ329" s="2">
        <f t="shared" si="665"/>
        <v>3.565136782151026</v>
      </c>
      <c r="GA329" s="2">
        <f t="shared" si="666"/>
        <v>4.3609939535058775</v>
      </c>
      <c r="GB329" s="2">
        <f t="shared" si="667"/>
        <v>1.2670231289627047E-2</v>
      </c>
      <c r="GC329" s="2">
        <f t="shared" si="668"/>
        <v>1.6554819742114125E-2</v>
      </c>
      <c r="HT329" t="s">
        <v>29</v>
      </c>
      <c r="HU329" s="2">
        <v>99.016999999999996</v>
      </c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</row>
    <row r="330" spans="2:378" ht="27.6" x14ac:dyDescent="0.25">
      <c r="C330" s="2">
        <v>1918.26923076923</v>
      </c>
      <c r="D330" s="2">
        <f t="shared" ref="D330:D342" si="669">C330/1000</f>
        <v>1.9182692307692299</v>
      </c>
      <c r="E330" s="2">
        <v>4.3181818181817401E-5</v>
      </c>
      <c r="F330" s="2">
        <f t="shared" ref="F330:F342" si="670">E330*100/0.00809</f>
        <v>0.53376783908303338</v>
      </c>
      <c r="G330" s="2">
        <f>F330</f>
        <v>0.53376783908303338</v>
      </c>
      <c r="H330" s="2">
        <f>(D330/0.922)^2.695</f>
        <v>7.2026354451389576</v>
      </c>
      <c r="I330" s="2">
        <f>(G330*D330^0.154)/84.968</f>
        <v>6.9448853310476481E-3</v>
      </c>
      <c r="J330" s="2">
        <f>I330/0.9687</f>
        <v>7.1692839176707426E-3</v>
      </c>
      <c r="M330"/>
      <c r="N330"/>
      <c r="O330"/>
      <c r="P330"/>
      <c r="AQ330" s="2">
        <v>2060.40268456375</v>
      </c>
      <c r="AR330" s="2">
        <f t="shared" ref="AR330:AR341" si="671">AQ330/1000</f>
        <v>2.06040268456375</v>
      </c>
      <c r="AS330" s="2">
        <v>2.5151805688718101E-5</v>
      </c>
      <c r="AT330" s="2">
        <f t="shared" ref="AT330:AT341" si="672">AS330*100/0.00794</f>
        <v>0.31677337139443457</v>
      </c>
      <c r="AU330" s="2">
        <f>AT330</f>
        <v>0.31677337139443457</v>
      </c>
      <c r="AV330" s="2">
        <f>(AR330/1.016)^3.186</f>
        <v>9.5123552158180207</v>
      </c>
      <c r="AW330" s="2">
        <f>(AU330*AR330^0.487)/56.35</f>
        <v>7.993729030137996E-3</v>
      </c>
      <c r="AX330" s="2">
        <f>AW330/1.00746</f>
        <v>7.9345373812736934E-3</v>
      </c>
      <c r="FV330" s="2">
        <v>1784.6984801907599</v>
      </c>
      <c r="FW330" s="2">
        <f t="shared" si="663"/>
        <v>1.7846984801907599</v>
      </c>
      <c r="FX330" s="2">
        <v>3.0027293360530897E-4</v>
      </c>
      <c r="FY330" s="2">
        <f t="shared" si="664"/>
        <v>4.441907301853683</v>
      </c>
      <c r="FZ330" s="2">
        <f t="shared" si="665"/>
        <v>8.0070440840047095</v>
      </c>
      <c r="GA330" s="2">
        <f t="shared" si="666"/>
        <v>3.4887765133299427</v>
      </c>
      <c r="GB330" s="2">
        <f t="shared" si="667"/>
        <v>3.024098318395288E-2</v>
      </c>
      <c r="GC330" s="2">
        <f t="shared" si="668"/>
        <v>3.951261930352503E-2</v>
      </c>
      <c r="HT330" t="s">
        <v>30</v>
      </c>
      <c r="HU330" s="2">
        <v>4.2999999999999997E-2</v>
      </c>
      <c r="MN330" s="31" t="s">
        <v>1552</v>
      </c>
      <c r="MO330" t="s">
        <v>3</v>
      </c>
      <c r="MP330" t="s">
        <v>4</v>
      </c>
      <c r="MQ330" t="s">
        <v>5</v>
      </c>
      <c r="MR330" t="s">
        <v>6</v>
      </c>
      <c r="MS330" t="s">
        <v>7</v>
      </c>
      <c r="MT330" t="s">
        <v>8</v>
      </c>
      <c r="MU330" t="s">
        <v>9</v>
      </c>
      <c r="MV330" t="s">
        <v>10</v>
      </c>
      <c r="MX330"/>
    </row>
    <row r="331" spans="2:378" x14ac:dyDescent="0.25">
      <c r="C331" s="2">
        <v>1557.6923076922999</v>
      </c>
      <c r="D331" s="2">
        <f t="shared" si="669"/>
        <v>1.5576923076922999</v>
      </c>
      <c r="E331" s="2">
        <v>1.31818181818181E-4</v>
      </c>
      <c r="F331" s="2">
        <f t="shared" si="670"/>
        <v>1.6293965614113846</v>
      </c>
      <c r="G331" s="2">
        <f t="shared" ref="G331:G342" si="673">F331+G330</f>
        <v>2.1631644004944182</v>
      </c>
      <c r="H331" s="2">
        <f t="shared" ref="H331:H342" si="674">(D331/0.922)^2.695</f>
        <v>4.109493355069965</v>
      </c>
      <c r="I331" s="2">
        <f t="shared" ref="I331:I342" si="675">(G331*D331^0.154)/84.968</f>
        <v>2.7256890485000618E-2</v>
      </c>
      <c r="J331" s="2">
        <f t="shared" ref="J331:J342" si="676">I331/0.9687</f>
        <v>2.8137597279860243E-2</v>
      </c>
      <c r="AQ331" s="2">
        <v>1563.7583892617399</v>
      </c>
      <c r="AR331" s="2">
        <f t="shared" si="671"/>
        <v>1.5637583892617399</v>
      </c>
      <c r="AS331" s="2">
        <v>1.4974965377649899E-4</v>
      </c>
      <c r="AT331" s="2">
        <f t="shared" si="672"/>
        <v>1.8860157906360075</v>
      </c>
      <c r="AU331" s="2">
        <f t="shared" ref="AU331:AU341" si="677">AT331+AU330</f>
        <v>2.2027891620304421</v>
      </c>
      <c r="AV331" s="2">
        <f t="shared" ref="AV331:AV341" si="678">(AR331/1.016)^3.186</f>
        <v>3.9505827193010541</v>
      </c>
      <c r="AW331" s="2">
        <f t="shared" ref="AW331:AW341" si="679">(AU331*AR331^0.487)/56.35</f>
        <v>4.8600376252313199E-2</v>
      </c>
      <c r="AX331" s="2">
        <f t="shared" ref="AX331:AX341" si="680">AW331/1.00746</f>
        <v>4.8240502106597978E-2</v>
      </c>
      <c r="FV331" s="2">
        <v>1532.4503691786099</v>
      </c>
      <c r="FW331" s="2">
        <f t="shared" si="663"/>
        <v>1.53245036917861</v>
      </c>
      <c r="FX331" s="2">
        <v>4.6282644295687599E-4</v>
      </c>
      <c r="FY331" s="2">
        <f t="shared" si="664"/>
        <v>6.8465450141549695</v>
      </c>
      <c r="FZ331" s="2">
        <f t="shared" si="665"/>
        <v>14.853589098159679</v>
      </c>
      <c r="GA331" s="2">
        <f t="shared" si="666"/>
        <v>2.681123461896195</v>
      </c>
      <c r="GB331" s="2">
        <f t="shared" si="667"/>
        <v>6.0273323032335339E-2</v>
      </c>
      <c r="GC331" s="2">
        <f t="shared" si="668"/>
        <v>7.8752626944973328E-2</v>
      </c>
      <c r="HT331" t="s">
        <v>31</v>
      </c>
      <c r="HU331" s="2">
        <v>1.0589999999999999</v>
      </c>
      <c r="MO331" s="2">
        <v>1728.7581699346399</v>
      </c>
      <c r="MP331" s="2">
        <f t="shared" ref="MP331:MP343" si="681">MO331/1000</f>
        <v>1.7287581699346399</v>
      </c>
      <c r="MQ331" s="2">
        <v>6.0544217687074301E-5</v>
      </c>
      <c r="MR331" s="32">
        <f t="shared" ref="MR331:MR343" si="682">MQ331*100/0.00843</f>
        <v>0.71819949806731076</v>
      </c>
      <c r="MS331" s="2">
        <f>MR331</f>
        <v>0.71819949806731076</v>
      </c>
      <c r="MT331" s="2">
        <f>(MP331/1.027)^3.879</f>
        <v>7.5385772197164842</v>
      </c>
      <c r="MU331" s="2">
        <f>(MS331*MP331^0.243)/74.129</f>
        <v>1.1066909981807017E-2</v>
      </c>
      <c r="MV331" s="2">
        <f>MU331/1.00493</f>
        <v>1.1012617776170497E-2</v>
      </c>
    </row>
    <row r="332" spans="2:378" x14ac:dyDescent="0.25">
      <c r="C332" s="2">
        <v>1331.73076923076</v>
      </c>
      <c r="D332" s="2">
        <f t="shared" si="669"/>
        <v>1.3317307692307601</v>
      </c>
      <c r="E332" s="2">
        <v>2.7840909090909099E-4</v>
      </c>
      <c r="F332" s="2">
        <f t="shared" si="670"/>
        <v>3.4413979098775154</v>
      </c>
      <c r="G332" s="2">
        <f t="shared" si="673"/>
        <v>5.604562310371934</v>
      </c>
      <c r="H332" s="2">
        <f t="shared" si="674"/>
        <v>2.6937200426542254</v>
      </c>
      <c r="I332" s="2">
        <f t="shared" si="675"/>
        <v>6.8936056668143647E-2</v>
      </c>
      <c r="J332" s="2">
        <f t="shared" si="676"/>
        <v>7.1163473385097195E-2</v>
      </c>
      <c r="AQ332" s="2">
        <v>1288.5906040268401</v>
      </c>
      <c r="AR332" s="2">
        <f t="shared" si="671"/>
        <v>1.28859060402684</v>
      </c>
      <c r="AS332" s="2">
        <v>3.4383722168957002E-4</v>
      </c>
      <c r="AT332" s="2">
        <f t="shared" si="672"/>
        <v>4.3304435981054157</v>
      </c>
      <c r="AU332" s="2">
        <f t="shared" si="677"/>
        <v>6.5332327601358582</v>
      </c>
      <c r="AV332" s="2">
        <f t="shared" si="678"/>
        <v>2.1323716993158777</v>
      </c>
      <c r="AW332" s="2">
        <f t="shared" si="679"/>
        <v>0.1311777557138335</v>
      </c>
      <c r="AX332" s="2">
        <f t="shared" si="680"/>
        <v>0.13020641585158071</v>
      </c>
      <c r="FV332" s="2">
        <v>1381.87720860746</v>
      </c>
      <c r="FW332" s="2">
        <f t="shared" si="663"/>
        <v>1.38187720860746</v>
      </c>
      <c r="FX332" s="2">
        <v>6.3366276898325002E-4</v>
      </c>
      <c r="FY332" s="2">
        <f t="shared" si="664"/>
        <v>9.3737096003439344</v>
      </c>
      <c r="FZ332" s="2">
        <f t="shared" si="665"/>
        <v>24.227298698503613</v>
      </c>
      <c r="GA332" s="2">
        <f t="shared" si="666"/>
        <v>2.2423339849998274</v>
      </c>
      <c r="GB332" s="2">
        <f t="shared" si="667"/>
        <v>0.10321780378695272</v>
      </c>
      <c r="GC332" s="2">
        <f t="shared" si="668"/>
        <v>0.13486353143914906</v>
      </c>
      <c r="HT332" t="s">
        <v>32</v>
      </c>
      <c r="HU332" s="2">
        <v>2.0960000000000001</v>
      </c>
      <c r="MO332" s="2">
        <v>1483.6601307189501</v>
      </c>
      <c r="MP332" s="2">
        <f t="shared" si="681"/>
        <v>1.4836601307189501</v>
      </c>
      <c r="MQ332" s="2">
        <v>1.7224889955982399E-4</v>
      </c>
      <c r="MR332" s="32">
        <f t="shared" si="682"/>
        <v>2.0432846922873544</v>
      </c>
      <c r="MS332" s="2">
        <f t="shared" ref="MS332:MS343" si="683">MR332+MS331</f>
        <v>2.7614841903546652</v>
      </c>
      <c r="MT332" s="2">
        <f t="shared" ref="MT332:MT343" si="684">(MP332/1.027)^3.879</f>
        <v>4.1660501079042813</v>
      </c>
      <c r="MU332" s="2">
        <f t="shared" ref="MU332:MU343" si="685">(MS332*MP332^0.243)/74.129</f>
        <v>4.1000455848191709E-2</v>
      </c>
      <c r="MV332" s="2">
        <f t="shared" ref="MV332:MV343" si="686">MU332/1.00493</f>
        <v>4.0799315224136712E-2</v>
      </c>
    </row>
    <row r="333" spans="2:378" x14ac:dyDescent="0.25">
      <c r="C333" s="2">
        <v>1177.88461538461</v>
      </c>
      <c r="D333" s="2">
        <f t="shared" si="669"/>
        <v>1.1778846153846101</v>
      </c>
      <c r="E333" s="2">
        <v>4.5909090909090899E-4</v>
      </c>
      <c r="F333" s="2">
        <f t="shared" si="670"/>
        <v>5.6747949207776145</v>
      </c>
      <c r="G333" s="2">
        <f t="shared" si="673"/>
        <v>11.279357231149548</v>
      </c>
      <c r="H333" s="2">
        <f t="shared" si="674"/>
        <v>1.9349603822733661</v>
      </c>
      <c r="I333" s="2">
        <f t="shared" si="675"/>
        <v>0.13613781598955046</v>
      </c>
      <c r="J333" s="2">
        <f t="shared" si="676"/>
        <v>0.14053661194337821</v>
      </c>
      <c r="AQ333" s="2">
        <v>1087.24832214765</v>
      </c>
      <c r="AR333" s="2">
        <f t="shared" si="671"/>
        <v>1.0872483221476501</v>
      </c>
      <c r="AS333" s="2">
        <v>5.8225205070842596E-4</v>
      </c>
      <c r="AT333" s="2">
        <f t="shared" si="672"/>
        <v>7.333149253254736</v>
      </c>
      <c r="AU333" s="2">
        <f t="shared" si="677"/>
        <v>13.866382013390595</v>
      </c>
      <c r="AV333" s="2">
        <f t="shared" si="678"/>
        <v>1.2410235750960219</v>
      </c>
      <c r="AW333" s="2">
        <f t="shared" si="679"/>
        <v>0.25630751479976216</v>
      </c>
      <c r="AX333" s="2">
        <f t="shared" si="680"/>
        <v>0.254409619041711</v>
      </c>
      <c r="FV333" s="2">
        <v>1256.24156060562</v>
      </c>
      <c r="FW333" s="2">
        <f t="shared" si="663"/>
        <v>1.2562415606056199</v>
      </c>
      <c r="FX333" s="2">
        <v>7.6109403280949202E-4</v>
      </c>
      <c r="FY333" s="2">
        <f t="shared" si="664"/>
        <v>11.258787467596035</v>
      </c>
      <c r="FZ333" s="2">
        <f t="shared" si="665"/>
        <v>35.486086166099646</v>
      </c>
      <c r="GA333" s="2">
        <f t="shared" si="666"/>
        <v>1.901811627163702</v>
      </c>
      <c r="GB333" s="2">
        <f t="shared" si="667"/>
        <v>0.15812676239312681</v>
      </c>
      <c r="GC333" s="2">
        <f t="shared" si="668"/>
        <v>0.20660712405190673</v>
      </c>
      <c r="MO333" s="2">
        <v>1297.3856209150299</v>
      </c>
      <c r="MP333" s="2">
        <f t="shared" si="681"/>
        <v>1.2973856209150298</v>
      </c>
      <c r="MQ333" s="2">
        <v>3.7543017206882702E-4</v>
      </c>
      <c r="MR333" s="32">
        <f t="shared" si="682"/>
        <v>4.4535014480287902</v>
      </c>
      <c r="MS333" s="2">
        <f t="shared" si="683"/>
        <v>7.214985638383455</v>
      </c>
      <c r="MT333" s="2">
        <f t="shared" si="684"/>
        <v>2.4757866209505504</v>
      </c>
      <c r="MU333" s="2">
        <f t="shared" si="685"/>
        <v>0.10368671513042217</v>
      </c>
      <c r="MV333" s="2">
        <f t="shared" si="686"/>
        <v>0.10317804735695238</v>
      </c>
    </row>
    <row r="334" spans="2:378" x14ac:dyDescent="0.25">
      <c r="C334" s="2">
        <v>1052.88461538461</v>
      </c>
      <c r="D334" s="2">
        <f t="shared" si="669"/>
        <v>1.0528846153846101</v>
      </c>
      <c r="E334" s="2">
        <v>6.8068181818181802E-4</v>
      </c>
      <c r="F334" s="2">
        <f t="shared" si="670"/>
        <v>8.4138667265984921</v>
      </c>
      <c r="G334" s="2">
        <f t="shared" si="673"/>
        <v>19.693223957748039</v>
      </c>
      <c r="H334" s="2">
        <f t="shared" si="674"/>
        <v>1.43009987777721</v>
      </c>
      <c r="I334" s="2">
        <f t="shared" si="675"/>
        <v>0.23361894810333458</v>
      </c>
      <c r="J334" s="2">
        <f t="shared" si="676"/>
        <v>0.24116749055779352</v>
      </c>
      <c r="AQ334" s="2">
        <v>966.44295302013302</v>
      </c>
      <c r="AR334" s="2">
        <f t="shared" si="671"/>
        <v>0.96644295302013306</v>
      </c>
      <c r="AS334" s="2">
        <v>8.0149142431021596E-4</v>
      </c>
      <c r="AT334" s="2">
        <f t="shared" si="672"/>
        <v>10.09435043211859</v>
      </c>
      <c r="AU334" s="2">
        <f t="shared" si="677"/>
        <v>23.960732445509187</v>
      </c>
      <c r="AV334" s="2">
        <f t="shared" si="678"/>
        <v>0.85272323172642572</v>
      </c>
      <c r="AW334" s="2">
        <f t="shared" si="679"/>
        <v>0.41820285200490748</v>
      </c>
      <c r="AX334" s="2">
        <f t="shared" si="680"/>
        <v>0.41510616005092754</v>
      </c>
      <c r="FV334" s="2">
        <v>1098.9456143879099</v>
      </c>
      <c r="FW334" s="2">
        <f t="shared" si="663"/>
        <v>1.0989456143879099</v>
      </c>
      <c r="FX334" s="2">
        <v>8.9662711523544097E-4</v>
      </c>
      <c r="FY334" s="2">
        <f t="shared" si="664"/>
        <v>13.263714722417767</v>
      </c>
      <c r="FZ334" s="2">
        <f t="shared" si="665"/>
        <v>48.749800888517413</v>
      </c>
      <c r="GA334" s="2">
        <f t="shared" si="666"/>
        <v>1.5093013362189436</v>
      </c>
      <c r="GB334" s="2">
        <f t="shared" si="667"/>
        <v>0.23135760996762889</v>
      </c>
      <c r="GC334" s="2">
        <f t="shared" si="668"/>
        <v>0.3022899457341463</v>
      </c>
      <c r="MO334" s="2">
        <v>1160.1307189542399</v>
      </c>
      <c r="MP334" s="2">
        <f t="shared" si="681"/>
        <v>1.1601307189542398</v>
      </c>
      <c r="MQ334" s="2">
        <v>5.7218887555021995E-4</v>
      </c>
      <c r="MR334" s="32">
        <f t="shared" si="682"/>
        <v>6.7875311453169624</v>
      </c>
      <c r="MS334" s="2">
        <f t="shared" si="683"/>
        <v>14.002516783700418</v>
      </c>
      <c r="MT334" s="2">
        <f t="shared" si="684"/>
        <v>1.6045033103963948</v>
      </c>
      <c r="MU334" s="2">
        <f t="shared" si="685"/>
        <v>0.19583627666394973</v>
      </c>
      <c r="MV334" s="2">
        <f t="shared" si="686"/>
        <v>0.19487554025051468</v>
      </c>
    </row>
    <row r="335" spans="2:378" ht="27.6" x14ac:dyDescent="0.25">
      <c r="C335" s="2">
        <v>923.07692307692196</v>
      </c>
      <c r="D335" s="2">
        <f t="shared" si="669"/>
        <v>0.92307692307692191</v>
      </c>
      <c r="E335" s="2">
        <v>9.3295454545454497E-4</v>
      </c>
      <c r="F335" s="2">
        <f t="shared" si="670"/>
        <v>11.53219462860995</v>
      </c>
      <c r="G335" s="2">
        <f t="shared" si="673"/>
        <v>31.225418586357989</v>
      </c>
      <c r="H335" s="2">
        <f t="shared" si="674"/>
        <v>1.0031509560501373</v>
      </c>
      <c r="I335" s="2">
        <f t="shared" si="675"/>
        <v>0.36299405197645446</v>
      </c>
      <c r="J335" s="2">
        <f t="shared" si="676"/>
        <v>0.37472287805972382</v>
      </c>
      <c r="AQ335" s="2">
        <v>845.63758389261602</v>
      </c>
      <c r="AR335" s="2">
        <f t="shared" si="671"/>
        <v>0.84563758389261601</v>
      </c>
      <c r="AS335" s="2">
        <v>1.01438159156279E-3</v>
      </c>
      <c r="AT335" s="2">
        <f t="shared" si="672"/>
        <v>12.775586795501136</v>
      </c>
      <c r="AU335" s="2">
        <f t="shared" si="677"/>
        <v>36.736319241010321</v>
      </c>
      <c r="AV335" s="2">
        <f t="shared" si="678"/>
        <v>0.5572444504358407</v>
      </c>
      <c r="AW335" s="2">
        <f t="shared" si="679"/>
        <v>0.6008145795119908</v>
      </c>
      <c r="AX335" s="2">
        <f t="shared" si="680"/>
        <v>0.59636569145374585</v>
      </c>
      <c r="FV335" s="2">
        <v>897.37696440371099</v>
      </c>
      <c r="FW335" s="2">
        <f t="shared" si="663"/>
        <v>0.89737696440371095</v>
      </c>
      <c r="FX335" s="2">
        <v>1.0483896917286701E-3</v>
      </c>
      <c r="FY335" s="2">
        <f t="shared" si="664"/>
        <v>15.508723250424111</v>
      </c>
      <c r="FZ335" s="2">
        <f t="shared" si="665"/>
        <v>64.258524138941524</v>
      </c>
      <c r="GA335" s="2">
        <f t="shared" si="666"/>
        <v>1.063432035727881</v>
      </c>
      <c r="GB335" s="2">
        <f t="shared" si="667"/>
        <v>0.33549827687397521</v>
      </c>
      <c r="GC335" s="2">
        <f t="shared" si="668"/>
        <v>0.43835928251646333</v>
      </c>
      <c r="HR335" s="31" t="s">
        <v>1480</v>
      </c>
      <c r="HS335" t="s">
        <v>3</v>
      </c>
      <c r="HT335" t="s">
        <v>4</v>
      </c>
      <c r="HU335" t="s">
        <v>5</v>
      </c>
      <c r="HV335" t="s">
        <v>6</v>
      </c>
      <c r="HW335" t="s">
        <v>7</v>
      </c>
      <c r="HX335" t="s">
        <v>8</v>
      </c>
      <c r="HY335" t="s">
        <v>9</v>
      </c>
      <c r="HZ335" t="s">
        <v>10</v>
      </c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MO335" s="2">
        <v>1049.01960784313</v>
      </c>
      <c r="MP335" s="2">
        <f t="shared" si="681"/>
        <v>1.04901960784313</v>
      </c>
      <c r="MQ335" s="2">
        <v>7.6266506602640997E-4</v>
      </c>
      <c r="MR335" s="32">
        <f t="shared" si="682"/>
        <v>9.0470351841804266</v>
      </c>
      <c r="MS335" s="2">
        <f t="shared" si="683"/>
        <v>23.049551967880845</v>
      </c>
      <c r="MT335" s="2">
        <f t="shared" si="684"/>
        <v>1.0857700470106029</v>
      </c>
      <c r="MU335" s="2">
        <f t="shared" si="685"/>
        <v>0.31457540383259197</v>
      </c>
      <c r="MV335" s="2">
        <f t="shared" si="686"/>
        <v>0.31303215530692879</v>
      </c>
    </row>
    <row r="336" spans="2:378" x14ac:dyDescent="0.25">
      <c r="C336" s="2">
        <v>807.69230769230705</v>
      </c>
      <c r="D336" s="2">
        <f t="shared" si="669"/>
        <v>0.80769230769230704</v>
      </c>
      <c r="E336" s="2">
        <v>1.1204545454545399E-3</v>
      </c>
      <c r="F336" s="2">
        <f t="shared" si="670"/>
        <v>13.849870771996786</v>
      </c>
      <c r="G336" s="2">
        <f t="shared" si="673"/>
        <v>45.075289358354773</v>
      </c>
      <c r="H336" s="2">
        <f t="shared" si="674"/>
        <v>0.69996769085076227</v>
      </c>
      <c r="I336" s="2">
        <f t="shared" si="675"/>
        <v>0.51333278629109069</v>
      </c>
      <c r="J336" s="2">
        <f t="shared" si="676"/>
        <v>0.52991925910095039</v>
      </c>
      <c r="AQ336" s="2">
        <v>684.56375838926101</v>
      </c>
      <c r="AR336" s="2">
        <f t="shared" si="671"/>
        <v>0.68456375838926098</v>
      </c>
      <c r="AS336" s="2">
        <v>1.23685948652391E-3</v>
      </c>
      <c r="AT336" s="2">
        <f t="shared" si="672"/>
        <v>15.577575397026576</v>
      </c>
      <c r="AU336" s="2">
        <f t="shared" si="677"/>
        <v>52.313894638036899</v>
      </c>
      <c r="AV336" s="2">
        <f t="shared" si="678"/>
        <v>0.28422700747020968</v>
      </c>
      <c r="AW336" s="2">
        <f t="shared" si="679"/>
        <v>0.77191539744070081</v>
      </c>
      <c r="AX336" s="2">
        <f t="shared" si="680"/>
        <v>0.76619954880660357</v>
      </c>
      <c r="FV336" s="2">
        <v>756.28465538541104</v>
      </c>
      <c r="FW336" s="2">
        <f t="shared" si="663"/>
        <v>0.75628465538541101</v>
      </c>
      <c r="FX336" s="2">
        <v>9.1516648949923804E-4</v>
      </c>
      <c r="FY336" s="2">
        <f t="shared" si="664"/>
        <v>13.537965820994645</v>
      </c>
      <c r="FZ336" s="2">
        <f t="shared" si="665"/>
        <v>77.796489959936167</v>
      </c>
      <c r="GA336" s="2">
        <f t="shared" si="666"/>
        <v>0.79129288690069288</v>
      </c>
      <c r="GB336" s="2">
        <f t="shared" si="667"/>
        <v>0.44026074586570135</v>
      </c>
      <c r="GC336" s="2">
        <f t="shared" si="668"/>
        <v>0.57524106077703185</v>
      </c>
      <c r="HS336" s="2">
        <v>3509.6373571783402</v>
      </c>
      <c r="HT336" s="2">
        <f t="shared" ref="HT336:HT346" si="687">HS336/1000</f>
        <v>3.5096373571783404</v>
      </c>
      <c r="HU336" s="2">
        <v>1.8181818181817901E-5</v>
      </c>
      <c r="HV336" s="2">
        <f>HU336*100/0.00421</f>
        <v>0.43187216583890498</v>
      </c>
      <c r="HW336" s="2">
        <f>HV336</f>
        <v>0.43187216583890498</v>
      </c>
      <c r="HX336" s="2">
        <f>(HT336/1.266)^2.192</f>
        <v>9.347170319721581</v>
      </c>
      <c r="HY336" s="2">
        <f>(HW336*HT336^(-0.162))/126.853</f>
        <v>2.7779344180825457E-3</v>
      </c>
      <c r="HZ336" s="2">
        <f>HY336/0.89964</f>
        <v>3.0878289294412717E-3</v>
      </c>
      <c r="MO336" s="2">
        <v>957.51633986928096</v>
      </c>
      <c r="MP336" s="2">
        <f t="shared" si="681"/>
        <v>0.95751633986928097</v>
      </c>
      <c r="MQ336" s="2">
        <v>9.3465386154461801E-4</v>
      </c>
      <c r="MR336" s="32">
        <f t="shared" si="682"/>
        <v>11.087234419271862</v>
      </c>
      <c r="MS336" s="2">
        <f t="shared" si="683"/>
        <v>34.136786387152711</v>
      </c>
      <c r="MT336" s="2">
        <f t="shared" si="684"/>
        <v>0.76205152289217115</v>
      </c>
      <c r="MU336" s="2">
        <f t="shared" si="685"/>
        <v>0.45567270833968881</v>
      </c>
      <c r="MV336" s="2">
        <f t="shared" si="686"/>
        <v>0.4534372626348987</v>
      </c>
    </row>
    <row r="337" spans="2:378" x14ac:dyDescent="0.25">
      <c r="C337" s="2">
        <v>653.84615384615302</v>
      </c>
      <c r="D337" s="2">
        <f t="shared" si="669"/>
        <v>0.65384615384615297</v>
      </c>
      <c r="E337" s="2">
        <v>1.3318181818181801E-3</v>
      </c>
      <c r="F337" s="2">
        <f t="shared" si="670"/>
        <v>16.462523879087517</v>
      </c>
      <c r="G337" s="2">
        <f t="shared" si="673"/>
        <v>61.537813237442293</v>
      </c>
      <c r="H337" s="2">
        <f t="shared" si="674"/>
        <v>0.39605621989816375</v>
      </c>
      <c r="I337" s="2">
        <f t="shared" si="675"/>
        <v>0.67837510512643462</v>
      </c>
      <c r="J337" s="2">
        <f t="shared" si="676"/>
        <v>0.7002943172565651</v>
      </c>
      <c r="AQ337" s="2">
        <v>489.93288590603902</v>
      </c>
      <c r="AR337" s="2">
        <f t="shared" si="671"/>
        <v>0.48993288590603901</v>
      </c>
      <c r="AS337" s="2">
        <v>1.25621604346436E-3</v>
      </c>
      <c r="AT337" s="2">
        <f t="shared" si="672"/>
        <v>15.821360748921414</v>
      </c>
      <c r="AU337" s="2">
        <f t="shared" si="677"/>
        <v>68.135255386958306</v>
      </c>
      <c r="AV337" s="2">
        <f t="shared" si="678"/>
        <v>9.7906568114984618E-2</v>
      </c>
      <c r="AW337" s="2">
        <f t="shared" si="679"/>
        <v>0.85422934772116443</v>
      </c>
      <c r="AX337" s="2">
        <f t="shared" si="680"/>
        <v>0.84790398400052058</v>
      </c>
      <c r="FV337" s="2">
        <v>671.64650788634401</v>
      </c>
      <c r="FW337" s="2">
        <f t="shared" si="663"/>
        <v>0.67164650788634406</v>
      </c>
      <c r="FX337" s="2">
        <v>7.1686155083747498E-4</v>
      </c>
      <c r="FY337" s="2">
        <f t="shared" si="664"/>
        <v>10.60446081120525</v>
      </c>
      <c r="FZ337" s="2">
        <f t="shared" si="665"/>
        <v>88.400950771141424</v>
      </c>
      <c r="GA337" s="2">
        <f t="shared" si="666"/>
        <v>0.64456737191441249</v>
      </c>
      <c r="GB337" s="2">
        <f t="shared" si="667"/>
        <v>0.52903495813205359</v>
      </c>
      <c r="GC337" s="2">
        <f t="shared" si="668"/>
        <v>0.69123271461691205</v>
      </c>
      <c r="HS337" s="2">
        <v>2907.4018877297499</v>
      </c>
      <c r="HT337" s="2">
        <f t="shared" si="687"/>
        <v>2.9074018877297498</v>
      </c>
      <c r="HU337" s="2">
        <v>6.5909090909090702E-5</v>
      </c>
      <c r="HV337" s="2">
        <f t="shared" ref="HV337:HV346" si="688">HU337*100/0.00421</f>
        <v>1.5655366011660499</v>
      </c>
      <c r="HW337" s="2">
        <f>HV337+HW336</f>
        <v>1.9974087670049547</v>
      </c>
      <c r="HX337" s="2">
        <f t="shared" ref="HX337:HX346" si="689">(HT337/1.266)^2.192</f>
        <v>6.1868334705846966</v>
      </c>
      <c r="HY337" s="2">
        <f t="shared" ref="HY337:HY346" si="690">(HW337*HT337^(-0.162))/126.853</f>
        <v>1.3245805945288822E-2</v>
      </c>
      <c r="HZ337" s="2">
        <f t="shared" ref="HZ337:HZ346" si="691">HY337/0.89964</f>
        <v>1.4723451542048844E-2</v>
      </c>
      <c r="MO337" s="2">
        <v>866.01307189542399</v>
      </c>
      <c r="MP337" s="2">
        <f t="shared" si="681"/>
        <v>0.86601307189542398</v>
      </c>
      <c r="MQ337" s="2">
        <v>1.08827531012404E-3</v>
      </c>
      <c r="MR337" s="32">
        <f t="shared" si="682"/>
        <v>12.909552907758481</v>
      </c>
      <c r="MS337" s="2">
        <f t="shared" si="683"/>
        <v>47.046339294911192</v>
      </c>
      <c r="MT337" s="2">
        <f t="shared" si="684"/>
        <v>0.51614958318666171</v>
      </c>
      <c r="MU337" s="2">
        <f t="shared" si="685"/>
        <v>0.6128527448422183</v>
      </c>
      <c r="MV337" s="2">
        <f t="shared" si="686"/>
        <v>0.60984620306112691</v>
      </c>
    </row>
    <row r="338" spans="2:378" x14ac:dyDescent="0.25">
      <c r="C338" s="2">
        <v>495.192307692307</v>
      </c>
      <c r="D338" s="2">
        <f t="shared" si="669"/>
        <v>0.49519230769230699</v>
      </c>
      <c r="E338" s="2">
        <v>1.15454545454545E-3</v>
      </c>
      <c r="F338" s="2">
        <f t="shared" si="670"/>
        <v>14.27126643443078</v>
      </c>
      <c r="G338" s="2">
        <f t="shared" si="673"/>
        <v>75.809079671873079</v>
      </c>
      <c r="H338" s="2">
        <f t="shared" si="674"/>
        <v>0.18726896085389516</v>
      </c>
      <c r="I338" s="2">
        <f t="shared" si="675"/>
        <v>0.80068373703676399</v>
      </c>
      <c r="J338" s="2">
        <f t="shared" si="676"/>
        <v>0.82655490558146383</v>
      </c>
      <c r="AQ338" s="2">
        <v>416.10738255033402</v>
      </c>
      <c r="AR338" s="2">
        <f t="shared" si="671"/>
        <v>0.41610738255033403</v>
      </c>
      <c r="AS338" s="2">
        <v>1.0341110045808E-3</v>
      </c>
      <c r="AT338" s="2">
        <f t="shared" si="672"/>
        <v>13.024068067768264</v>
      </c>
      <c r="AU338" s="2">
        <f t="shared" si="677"/>
        <v>81.159323454726575</v>
      </c>
      <c r="AV338" s="2">
        <f t="shared" si="678"/>
        <v>5.818688633134661E-2</v>
      </c>
      <c r="AW338" s="2">
        <f t="shared" si="679"/>
        <v>0.93971798284166463</v>
      </c>
      <c r="AX338" s="2">
        <f t="shared" si="680"/>
        <v>0.93275959625361271</v>
      </c>
      <c r="FV338" s="2">
        <v>586.51995288303999</v>
      </c>
      <c r="FW338" s="2">
        <f t="shared" si="663"/>
        <v>0.58651995288304004</v>
      </c>
      <c r="FX338" s="2">
        <v>4.7240210302525301E-4</v>
      </c>
      <c r="FY338" s="2">
        <f t="shared" si="664"/>
        <v>6.9881967903143929</v>
      </c>
      <c r="FZ338" s="2">
        <f t="shared" si="665"/>
        <v>95.389147561455815</v>
      </c>
      <c r="GA338" s="2">
        <f t="shared" si="666"/>
        <v>0.50999009984576005</v>
      </c>
      <c r="GB338" s="2">
        <f t="shared" si="667"/>
        <v>0.60848308009091401</v>
      </c>
      <c r="GC338" s="2">
        <f t="shared" si="668"/>
        <v>0.79503897575085125</v>
      </c>
      <c r="HS338" s="2">
        <v>2175.6085444609998</v>
      </c>
      <c r="HT338" s="2">
        <f t="shared" si="687"/>
        <v>2.1756085444609998</v>
      </c>
      <c r="HU338" s="2">
        <v>1.8636363636363601E-4</v>
      </c>
      <c r="HV338" s="2">
        <f t="shared" si="688"/>
        <v>4.4266896998488363</v>
      </c>
      <c r="HW338" s="2">
        <f t="shared" ref="HW338:HW346" si="692">HV338+HW337</f>
        <v>6.424098466853791</v>
      </c>
      <c r="HX338" s="2">
        <f t="shared" si="689"/>
        <v>3.2767426491948743</v>
      </c>
      <c r="HY338" s="2">
        <f t="shared" si="690"/>
        <v>4.4650195434400214E-2</v>
      </c>
      <c r="HZ338" s="2">
        <f t="shared" si="691"/>
        <v>4.9631180732737777E-2</v>
      </c>
      <c r="MO338" s="2">
        <v>745.09803921568596</v>
      </c>
      <c r="MP338" s="2">
        <f t="shared" si="681"/>
        <v>0.74509803921568596</v>
      </c>
      <c r="MQ338" s="2">
        <v>1.2573829531812701E-3</v>
      </c>
      <c r="MR338" s="32">
        <f t="shared" si="682"/>
        <v>14.915574770833571</v>
      </c>
      <c r="MS338" s="2">
        <f t="shared" si="683"/>
        <v>61.961914065744764</v>
      </c>
      <c r="MT338" s="2">
        <f t="shared" si="684"/>
        <v>0.28802760121098314</v>
      </c>
      <c r="MU338" s="2">
        <f t="shared" si="685"/>
        <v>0.77818802729887226</v>
      </c>
      <c r="MV338" s="2">
        <f t="shared" si="686"/>
        <v>0.77437038131896963</v>
      </c>
    </row>
    <row r="339" spans="2:378" x14ac:dyDescent="0.25">
      <c r="C339" s="2">
        <v>408.65384615384602</v>
      </c>
      <c r="D339" s="2">
        <f t="shared" si="669"/>
        <v>0.40865384615384603</v>
      </c>
      <c r="E339" s="2">
        <v>9.0568181818181796E-4</v>
      </c>
      <c r="F339" s="2">
        <f t="shared" si="670"/>
        <v>11.195078098662769</v>
      </c>
      <c r="G339" s="2">
        <f t="shared" si="673"/>
        <v>87.004157770535841</v>
      </c>
      <c r="H339" s="2">
        <f t="shared" si="674"/>
        <v>0.11159724796154066</v>
      </c>
      <c r="I339" s="2">
        <f t="shared" si="675"/>
        <v>0.89214074068152338</v>
      </c>
      <c r="J339" s="2">
        <f t="shared" si="676"/>
        <v>0.92096700803295484</v>
      </c>
      <c r="AQ339" s="2">
        <v>362.416107382549</v>
      </c>
      <c r="AR339" s="2">
        <f t="shared" si="671"/>
        <v>0.36241610738254898</v>
      </c>
      <c r="AS339" s="2">
        <v>8.0245019708106904E-4</v>
      </c>
      <c r="AT339" s="2">
        <f t="shared" si="672"/>
        <v>10.106425655932862</v>
      </c>
      <c r="AU339" s="2">
        <f t="shared" si="677"/>
        <v>91.265749110659442</v>
      </c>
      <c r="AV339" s="2">
        <f t="shared" si="678"/>
        <v>3.7468966493337225E-2</v>
      </c>
      <c r="AW339" s="2">
        <f t="shared" si="679"/>
        <v>0.98797953971345165</v>
      </c>
      <c r="AX339" s="2">
        <f t="shared" si="680"/>
        <v>0.98066378785604558</v>
      </c>
      <c r="FV339" s="2">
        <v>507.91507455396902</v>
      </c>
      <c r="FW339" s="2">
        <f t="shared" si="663"/>
        <v>0.507915074553969</v>
      </c>
      <c r="FX339" s="2">
        <v>2.4424110092797401E-4</v>
      </c>
      <c r="FY339" s="2">
        <f t="shared" si="664"/>
        <v>3.6130340373960648</v>
      </c>
      <c r="FZ339" s="2">
        <f t="shared" si="665"/>
        <v>99.002181598851877</v>
      </c>
      <c r="GA339" s="2">
        <f t="shared" si="666"/>
        <v>0.39771878850019293</v>
      </c>
      <c r="GB339" s="2">
        <f t="shared" si="667"/>
        <v>0.6758150961580589</v>
      </c>
      <c r="GC339" s="2">
        <f t="shared" si="668"/>
        <v>0.88301443281904868</v>
      </c>
      <c r="HS339" s="2">
        <v>1812.41927471435</v>
      </c>
      <c r="HT339" s="2">
        <f t="shared" si="687"/>
        <v>1.8124192747143499</v>
      </c>
      <c r="HU339" s="2">
        <v>3.7045454545454502E-4</v>
      </c>
      <c r="HV339" s="2">
        <f t="shared" si="688"/>
        <v>8.7993953789678141</v>
      </c>
      <c r="HW339" s="2">
        <f t="shared" si="692"/>
        <v>15.223493845821604</v>
      </c>
      <c r="HX339" s="2">
        <f t="shared" si="689"/>
        <v>2.1956763625924327</v>
      </c>
      <c r="HY339" s="2">
        <f t="shared" si="690"/>
        <v>0.10898724853102901</v>
      </c>
      <c r="HZ339" s="2">
        <f t="shared" si="691"/>
        <v>0.12114540097264351</v>
      </c>
      <c r="MO339" s="2">
        <v>545.75163398692803</v>
      </c>
      <c r="MP339" s="2">
        <f t="shared" si="681"/>
        <v>0.54575163398692805</v>
      </c>
      <c r="MQ339" s="2">
        <v>1.1728891556622601E-3</v>
      </c>
      <c r="MR339" s="32">
        <f t="shared" si="682"/>
        <v>13.913275867879715</v>
      </c>
      <c r="MS339" s="2">
        <f t="shared" si="683"/>
        <v>75.875189933624483</v>
      </c>
      <c r="MT339" s="2">
        <f t="shared" si="684"/>
        <v>8.6083918478227106E-2</v>
      </c>
      <c r="MU339" s="2">
        <f t="shared" si="685"/>
        <v>0.88348960808949539</v>
      </c>
      <c r="MV339" s="2">
        <f t="shared" si="686"/>
        <v>0.8791553721050176</v>
      </c>
    </row>
    <row r="340" spans="2:378" x14ac:dyDescent="0.25">
      <c r="C340" s="2">
        <v>346.15384615384602</v>
      </c>
      <c r="D340" s="2">
        <f t="shared" si="669"/>
        <v>0.34615384615384603</v>
      </c>
      <c r="E340" s="2">
        <v>6.0909090909090895E-4</v>
      </c>
      <c r="F340" s="2">
        <f t="shared" si="670"/>
        <v>7.5289358354871325</v>
      </c>
      <c r="G340" s="2">
        <f t="shared" si="673"/>
        <v>94.533093606022973</v>
      </c>
      <c r="H340" s="2">
        <f t="shared" si="674"/>
        <v>7.1347795346484791E-2</v>
      </c>
      <c r="I340" s="2">
        <f t="shared" si="675"/>
        <v>0.9448784095774202</v>
      </c>
      <c r="J340" s="2">
        <f t="shared" si="676"/>
        <v>0.97540870194840523</v>
      </c>
      <c r="AQ340" s="2">
        <v>328.85906040268299</v>
      </c>
      <c r="AR340" s="2">
        <f t="shared" si="671"/>
        <v>0.32885906040268298</v>
      </c>
      <c r="AS340" s="2">
        <v>5.0091616064770403E-4</v>
      </c>
      <c r="AT340" s="2">
        <f t="shared" si="672"/>
        <v>6.3087677663438804</v>
      </c>
      <c r="AU340" s="2">
        <f t="shared" si="677"/>
        <v>97.574516877003319</v>
      </c>
      <c r="AV340" s="2">
        <f t="shared" si="678"/>
        <v>2.7493492150896363E-2</v>
      </c>
      <c r="AW340" s="2">
        <f t="shared" si="679"/>
        <v>1.0074564171127087</v>
      </c>
      <c r="AX340" s="2">
        <f t="shared" si="680"/>
        <v>0.99999644364313089</v>
      </c>
      <c r="FV340" s="2">
        <v>398.08084580687802</v>
      </c>
      <c r="FW340" s="2">
        <f t="shared" si="663"/>
        <v>0.39808084580687803</v>
      </c>
      <c r="FX340" s="2">
        <v>6.4906484327865104E-5</v>
      </c>
      <c r="FY340" s="2">
        <f t="shared" si="664"/>
        <v>0.96015509360747187</v>
      </c>
      <c r="FZ340" s="2">
        <f t="shared" si="665"/>
        <v>99.962336692459345</v>
      </c>
      <c r="GA340" s="2">
        <f t="shared" si="666"/>
        <v>0.26104745100176374</v>
      </c>
      <c r="GB340" s="2">
        <f t="shared" si="667"/>
        <v>0.76535100921794119</v>
      </c>
      <c r="GC340" s="2">
        <f t="shared" si="668"/>
        <v>1.0000013186358414</v>
      </c>
      <c r="HS340" s="2">
        <v>1527.17337307501</v>
      </c>
      <c r="HT340" s="2">
        <f t="shared" si="687"/>
        <v>1.5271733730750099</v>
      </c>
      <c r="HU340" s="2">
        <v>5.2045454545454498E-4</v>
      </c>
      <c r="HV340" s="2">
        <f t="shared" si="688"/>
        <v>12.362340747138836</v>
      </c>
      <c r="HW340" s="2">
        <f t="shared" si="692"/>
        <v>27.585834592960438</v>
      </c>
      <c r="HX340" s="2">
        <f t="shared" si="689"/>
        <v>1.5085112930526714</v>
      </c>
      <c r="HY340" s="2">
        <f t="shared" si="690"/>
        <v>0.20304648407118644</v>
      </c>
      <c r="HZ340" s="2">
        <f t="shared" si="691"/>
        <v>0.22569748351694727</v>
      </c>
      <c r="MO340" s="2">
        <v>434.640522875817</v>
      </c>
      <c r="MP340" s="2">
        <f t="shared" si="681"/>
        <v>0.434640522875817</v>
      </c>
      <c r="MQ340" s="2">
        <v>9.1948779511804701E-4</v>
      </c>
      <c r="MR340" s="32">
        <f t="shared" si="682"/>
        <v>10.907328530463191</v>
      </c>
      <c r="MS340" s="2">
        <f t="shared" si="683"/>
        <v>86.782518464087673</v>
      </c>
      <c r="MT340" s="2">
        <f t="shared" si="684"/>
        <v>3.559797971752221E-2</v>
      </c>
      <c r="MU340" s="2">
        <f t="shared" si="685"/>
        <v>0.95611415966952384</v>
      </c>
      <c r="MV340" s="2">
        <f t="shared" si="686"/>
        <v>0.95142364111880806</v>
      </c>
    </row>
    <row r="341" spans="2:378" x14ac:dyDescent="0.25">
      <c r="C341" s="2">
        <v>307.692307692307</v>
      </c>
      <c r="D341" s="2">
        <f t="shared" si="669"/>
        <v>0.30769230769230699</v>
      </c>
      <c r="E341" s="2">
        <v>3.36363636363636E-4</v>
      </c>
      <c r="F341" s="2">
        <f t="shared" si="670"/>
        <v>4.1577705360152786</v>
      </c>
      <c r="G341" s="2">
        <f t="shared" si="673"/>
        <v>98.690864142038251</v>
      </c>
      <c r="H341" s="2">
        <f t="shared" si="674"/>
        <v>5.1942698715578058E-2</v>
      </c>
      <c r="I341" s="2">
        <f t="shared" si="675"/>
        <v>0.96870494848596478</v>
      </c>
      <c r="J341" s="2">
        <f t="shared" si="676"/>
        <v>1.0000051083782024</v>
      </c>
      <c r="AQ341" s="2">
        <v>281.87919463087098</v>
      </c>
      <c r="AR341" s="2">
        <f t="shared" si="671"/>
        <v>0.28187919463087097</v>
      </c>
      <c r="AS341" s="2">
        <v>1.93054223926707E-4</v>
      </c>
      <c r="AT341" s="2">
        <f t="shared" si="672"/>
        <v>2.431413399580693</v>
      </c>
      <c r="AU341" s="2">
        <f t="shared" si="677"/>
        <v>100.00593027658401</v>
      </c>
      <c r="AV341" s="2">
        <f t="shared" si="678"/>
        <v>1.6824316685815639E-2</v>
      </c>
      <c r="AW341" s="2">
        <f t="shared" si="679"/>
        <v>0.95788313173226991</v>
      </c>
      <c r="AX341" s="2">
        <f t="shared" si="680"/>
        <v>0.95079023656747652</v>
      </c>
      <c r="FW341" t="s">
        <v>28</v>
      </c>
      <c r="FX341" s="2">
        <f>SUM(FX327:FX340)</f>
        <v>6.7574539604102523E-3</v>
      </c>
      <c r="HS341" s="2">
        <v>1347.2429210134101</v>
      </c>
      <c r="HT341" s="2">
        <f t="shared" si="687"/>
        <v>1.34724292101341</v>
      </c>
      <c r="HU341" s="2">
        <v>6.8863636363636295E-4</v>
      </c>
      <c r="HV341" s="2">
        <f t="shared" si="688"/>
        <v>16.357158281148763</v>
      </c>
      <c r="HW341" s="2">
        <f t="shared" si="692"/>
        <v>43.942992874109201</v>
      </c>
      <c r="HX341" s="2">
        <f t="shared" si="689"/>
        <v>1.1460689658872714</v>
      </c>
      <c r="HY341" s="2">
        <f t="shared" si="690"/>
        <v>0.33007957588153103</v>
      </c>
      <c r="HZ341" s="2">
        <f t="shared" si="691"/>
        <v>0.36690184505083256</v>
      </c>
      <c r="MO341" s="2">
        <v>369.28104575163297</v>
      </c>
      <c r="MP341" s="2">
        <f t="shared" si="681"/>
        <v>0.36928104575163295</v>
      </c>
      <c r="MQ341" s="2">
        <v>6.5356142456982796E-4</v>
      </c>
      <c r="MR341" s="32">
        <f t="shared" si="682"/>
        <v>7.7528045619196666</v>
      </c>
      <c r="MS341" s="2">
        <f t="shared" si="683"/>
        <v>94.535323026007333</v>
      </c>
      <c r="MT341" s="2">
        <f t="shared" si="684"/>
        <v>1.8918910306152323E-2</v>
      </c>
      <c r="MU341" s="2">
        <f t="shared" si="685"/>
        <v>1.0010913898362581</v>
      </c>
      <c r="MV341" s="2">
        <f t="shared" si="686"/>
        <v>0.99618022134502704</v>
      </c>
    </row>
    <row r="342" spans="2:378" x14ac:dyDescent="0.25">
      <c r="C342" s="2">
        <v>254.80769230769201</v>
      </c>
      <c r="D342" s="2">
        <f t="shared" si="669"/>
        <v>0.25480769230769201</v>
      </c>
      <c r="E342" s="2">
        <v>1.0454545454545401E-4</v>
      </c>
      <c r="F342" s="2">
        <f t="shared" si="670"/>
        <v>1.2922800314642027</v>
      </c>
      <c r="G342" s="2">
        <f t="shared" si="673"/>
        <v>99.983144173502453</v>
      </c>
      <c r="H342" s="2">
        <f t="shared" si="674"/>
        <v>3.124589353231658E-2</v>
      </c>
      <c r="I342" s="2">
        <f t="shared" si="675"/>
        <v>0.95329677631851062</v>
      </c>
      <c r="J342" s="2">
        <f t="shared" si="676"/>
        <v>0.98409907744245961</v>
      </c>
      <c r="AR342" t="s">
        <v>28</v>
      </c>
      <c r="AS342" s="2">
        <f>SUM(AS330:AS341)</f>
        <v>7.9404708639607691E-3</v>
      </c>
      <c r="FW342" t="s">
        <v>29</v>
      </c>
      <c r="FX342" s="2">
        <v>201.553</v>
      </c>
      <c r="HS342" s="2">
        <v>1089.0710382513601</v>
      </c>
      <c r="HT342" s="2">
        <f t="shared" si="687"/>
        <v>1.08907103825136</v>
      </c>
      <c r="HU342" s="2">
        <v>8.7727272727272697E-4</v>
      </c>
      <c r="HV342" s="2">
        <f t="shared" si="688"/>
        <v>20.837832001727481</v>
      </c>
      <c r="HW342" s="2">
        <f t="shared" si="692"/>
        <v>64.780824875836686</v>
      </c>
      <c r="HX342" s="2">
        <f t="shared" si="689"/>
        <v>0.71893980115180711</v>
      </c>
      <c r="HY342" s="2">
        <f t="shared" si="690"/>
        <v>0.50366598910452254</v>
      </c>
      <c r="HZ342" s="2">
        <f t="shared" si="691"/>
        <v>0.55985281790996677</v>
      </c>
      <c r="MO342" s="2">
        <v>313.725490196078</v>
      </c>
      <c r="MP342" s="2">
        <f t="shared" si="681"/>
        <v>0.31372549019607798</v>
      </c>
      <c r="MQ342" s="2">
        <v>3.5390156062424901E-4</v>
      </c>
      <c r="MR342" s="32">
        <f t="shared" si="682"/>
        <v>4.1981205293505219</v>
      </c>
      <c r="MS342" s="2">
        <f t="shared" si="683"/>
        <v>98.733443555357852</v>
      </c>
      <c r="MT342" s="2">
        <f t="shared" si="684"/>
        <v>1.0051594243026558E-2</v>
      </c>
      <c r="MU342" s="2">
        <f t="shared" si="685"/>
        <v>1.0049344761406704</v>
      </c>
      <c r="MV342" s="2">
        <f t="shared" si="686"/>
        <v>1.0000044541815554</v>
      </c>
    </row>
    <row r="343" spans="2:378" x14ac:dyDescent="0.25">
      <c r="D343" t="s">
        <v>28</v>
      </c>
      <c r="E343" s="2">
        <f>SUM(E330:E342)</f>
        <v>8.0886363636363482E-3</v>
      </c>
      <c r="AR343" t="s">
        <v>29</v>
      </c>
      <c r="AS343" s="2">
        <v>56.35</v>
      </c>
      <c r="FW343" t="s">
        <v>30</v>
      </c>
      <c r="FX343" s="2">
        <v>-0.47099999999999997</v>
      </c>
      <c r="HS343" s="2">
        <v>796.47292598112199</v>
      </c>
      <c r="HT343" s="2">
        <f t="shared" si="687"/>
        <v>0.79647292598112196</v>
      </c>
      <c r="HU343" s="2">
        <v>6.9090909090909099E-4</v>
      </c>
      <c r="HV343" s="2">
        <f t="shared" si="688"/>
        <v>16.411142301878645</v>
      </c>
      <c r="HW343" s="2">
        <f t="shared" si="692"/>
        <v>81.191967177715327</v>
      </c>
      <c r="HX343" s="2">
        <f t="shared" si="689"/>
        <v>0.36210305416868932</v>
      </c>
      <c r="HY343" s="2">
        <f t="shared" si="690"/>
        <v>0.66408338807494138</v>
      </c>
      <c r="HZ343" s="2">
        <f t="shared" si="691"/>
        <v>0.73816569747336869</v>
      </c>
      <c r="MO343" s="2">
        <v>267.97385620914997</v>
      </c>
      <c r="MP343" s="2">
        <f t="shared" si="681"/>
        <v>0.26797385620914999</v>
      </c>
      <c r="MQ343" s="2">
        <v>1.06222488995598E-4</v>
      </c>
      <c r="MR343" s="32">
        <f t="shared" si="682"/>
        <v>1.2600532502443418</v>
      </c>
      <c r="MS343" s="2">
        <f t="shared" si="683"/>
        <v>99.993496805602192</v>
      </c>
      <c r="MT343" s="2">
        <f t="shared" si="684"/>
        <v>5.4536689199743416E-3</v>
      </c>
      <c r="MU343" s="2">
        <f t="shared" si="685"/>
        <v>0.97951270623018938</v>
      </c>
      <c r="MV343" s="2">
        <f t="shared" si="686"/>
        <v>0.97470739875433043</v>
      </c>
    </row>
    <row r="344" spans="2:378" x14ac:dyDescent="0.25">
      <c r="D344" t="s">
        <v>29</v>
      </c>
      <c r="E344" s="2">
        <v>84.968000000000004</v>
      </c>
      <c r="AR344" t="s">
        <v>30</v>
      </c>
      <c r="AS344" s="2">
        <v>0.48699999999999999</v>
      </c>
      <c r="FW344" t="s">
        <v>31</v>
      </c>
      <c r="FX344" s="2">
        <v>0.86599999999999999</v>
      </c>
      <c r="HS344" s="2">
        <v>686.83556880278195</v>
      </c>
      <c r="HT344" s="2">
        <f t="shared" si="687"/>
        <v>0.68683556880278196</v>
      </c>
      <c r="HU344" s="2">
        <v>4.75E-4</v>
      </c>
      <c r="HV344" s="2">
        <f t="shared" si="688"/>
        <v>11.282660332541568</v>
      </c>
      <c r="HW344" s="2">
        <f t="shared" si="692"/>
        <v>92.474627510256894</v>
      </c>
      <c r="HX344" s="2">
        <f t="shared" si="689"/>
        <v>0.26172584207332256</v>
      </c>
      <c r="HY344" s="2">
        <f t="shared" si="690"/>
        <v>0.77473236296959369</v>
      </c>
      <c r="HZ344" s="2">
        <f t="shared" si="691"/>
        <v>0.86115819991284703</v>
      </c>
      <c r="MP344" t="s">
        <v>28</v>
      </c>
      <c r="MQ344" s="2">
        <f>SUM(MQ331:MQ343)</f>
        <v>8.4294517807122649E-3</v>
      </c>
    </row>
    <row r="345" spans="2:378" x14ac:dyDescent="0.25">
      <c r="D345" t="s">
        <v>30</v>
      </c>
      <c r="E345" s="2">
        <v>0.154</v>
      </c>
      <c r="AR345" t="s">
        <v>31</v>
      </c>
      <c r="AS345" s="2">
        <v>1.016</v>
      </c>
      <c r="FW345" t="s">
        <v>32</v>
      </c>
      <c r="FX345" s="2">
        <v>1.728</v>
      </c>
      <c r="HS345" s="2">
        <v>603.17933432687596</v>
      </c>
      <c r="HT345" s="2">
        <f t="shared" si="687"/>
        <v>0.60317933432687598</v>
      </c>
      <c r="HU345" s="2">
        <v>2.4772727272727202E-4</v>
      </c>
      <c r="HV345" s="2">
        <f t="shared" si="688"/>
        <v>5.8842582595551551</v>
      </c>
      <c r="HW345" s="2">
        <f t="shared" si="692"/>
        <v>98.358885769812048</v>
      </c>
      <c r="HX345" s="2">
        <f t="shared" si="689"/>
        <v>0.1968810620934236</v>
      </c>
      <c r="HY345" s="2">
        <f t="shared" si="690"/>
        <v>0.84155117815590663</v>
      </c>
      <c r="HZ345" s="2">
        <f t="shared" si="691"/>
        <v>0.93543103703248709</v>
      </c>
      <c r="MP345" t="s">
        <v>29</v>
      </c>
      <c r="MQ345" s="2">
        <v>74.129000000000005</v>
      </c>
    </row>
    <row r="346" spans="2:378" x14ac:dyDescent="0.25">
      <c r="D346" t="s">
        <v>31</v>
      </c>
      <c r="E346" s="2">
        <v>0.92200000000000004</v>
      </c>
      <c r="AR346" t="s">
        <v>32</v>
      </c>
      <c r="AS346" s="2">
        <v>3.1859999999999999</v>
      </c>
      <c r="HS346" s="2">
        <v>441.87779433681101</v>
      </c>
      <c r="HT346" s="2">
        <f t="shared" si="687"/>
        <v>0.44187779433681101</v>
      </c>
      <c r="HU346" s="2">
        <v>6.8181818181817995E-5</v>
      </c>
      <c r="HV346" s="2">
        <f t="shared" si="688"/>
        <v>1.6195206218959144</v>
      </c>
      <c r="HW346" s="2">
        <f t="shared" si="692"/>
        <v>99.978406391707964</v>
      </c>
      <c r="HX346" s="2">
        <f t="shared" si="689"/>
        <v>9.9533136607910508E-2</v>
      </c>
      <c r="HY346" s="2">
        <f t="shared" si="690"/>
        <v>0.89963535546156781</v>
      </c>
      <c r="HZ346" s="2">
        <f t="shared" si="691"/>
        <v>0.99999483733667671</v>
      </c>
      <c r="MP346" t="s">
        <v>30</v>
      </c>
      <c r="MQ346" s="2">
        <v>0.24299999999999999</v>
      </c>
    </row>
    <row r="347" spans="2:378" x14ac:dyDescent="0.25">
      <c r="D347" t="s">
        <v>32</v>
      </c>
      <c r="E347" s="2">
        <v>2.6949999999999998</v>
      </c>
      <c r="HT347" t="s">
        <v>28</v>
      </c>
      <c r="HU347" s="2">
        <f>SUM(HU336:HU346)</f>
        <v>4.2090909090909054E-3</v>
      </c>
      <c r="MP347" t="s">
        <v>31</v>
      </c>
      <c r="MQ347" s="2">
        <v>1.0269999999999999</v>
      </c>
    </row>
    <row r="348" spans="2:378" ht="27.6" x14ac:dyDescent="0.25">
      <c r="FU348" s="31" t="s">
        <v>1460</v>
      </c>
      <c r="FV348" t="s">
        <v>3</v>
      </c>
      <c r="FW348" t="s">
        <v>4</v>
      </c>
      <c r="FX348" t="s">
        <v>5</v>
      </c>
      <c r="FY348" t="s">
        <v>6</v>
      </c>
      <c r="FZ348" t="s">
        <v>7</v>
      </c>
      <c r="GA348" t="s">
        <v>8</v>
      </c>
      <c r="GB348" t="s">
        <v>9</v>
      </c>
      <c r="GC348" t="s">
        <v>10</v>
      </c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T348" t="s">
        <v>29</v>
      </c>
      <c r="HU348" s="2">
        <v>126.85299999999999</v>
      </c>
      <c r="MP348" t="s">
        <v>32</v>
      </c>
      <c r="MQ348" s="2">
        <v>3.879</v>
      </c>
    </row>
    <row r="349" spans="2:378" ht="27.6" x14ac:dyDescent="0.25">
      <c r="AP349" s="31" t="s">
        <v>1553</v>
      </c>
      <c r="AQ349" t="s">
        <v>3</v>
      </c>
      <c r="AR349" t="s">
        <v>4</v>
      </c>
      <c r="AS349" t="s">
        <v>5</v>
      </c>
      <c r="AT349" t="s">
        <v>6</v>
      </c>
      <c r="AU349" t="s">
        <v>7</v>
      </c>
      <c r="AV349" t="s">
        <v>8</v>
      </c>
      <c r="AW349" t="s">
        <v>9</v>
      </c>
      <c r="AX349" t="s">
        <v>10</v>
      </c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FV349" s="2">
        <v>2856.3001987750199</v>
      </c>
      <c r="FW349" s="2">
        <f t="shared" ref="FW349:FW361" si="693">FV349/1000</f>
        <v>2.8563001987750201</v>
      </c>
      <c r="FX349" s="2">
        <v>1.13576496064897E-5</v>
      </c>
      <c r="FY349" s="2">
        <f t="shared" ref="FY349:FY361" si="694">FX349*100/0.00639</f>
        <v>0.17774099540672458</v>
      </c>
      <c r="FZ349" s="2">
        <f>FY349</f>
        <v>0.17774099540672458</v>
      </c>
      <c r="GA349" s="2">
        <f>(FW349/0.86)^1.714</f>
        <v>7.8255965432616783</v>
      </c>
      <c r="GB349" s="2">
        <f>(FZ349*FW349^(-0.264))/168.985</f>
        <v>7.9727332819658388E-4</v>
      </c>
      <c r="GC349" s="2">
        <f>GB349/0.75408</f>
        <v>1.0572795037616484E-3</v>
      </c>
      <c r="HT349" t="s">
        <v>30</v>
      </c>
      <c r="HU349" s="2">
        <v>-0.16200000000000001</v>
      </c>
    </row>
    <row r="350" spans="2:378" ht="27.6" x14ac:dyDescent="0.25">
      <c r="B350" s="31" t="s">
        <v>1554</v>
      </c>
      <c r="C350" t="s">
        <v>3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/>
      <c r="L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Q350" s="2">
        <v>1875.0129780238699</v>
      </c>
      <c r="AR350" s="2">
        <f t="shared" ref="AR350:AR362" si="695">AQ350/1000</f>
        <v>1.8750129780238698</v>
      </c>
      <c r="AS350" s="2">
        <v>2.1671569475687601E-5</v>
      </c>
      <c r="AT350" s="2">
        <f t="shared" ref="AT350:AT362" si="696">AS350*100/0.00869</f>
        <v>0.24938514931746375</v>
      </c>
      <c r="AU350" s="2">
        <f>AT350</f>
        <v>0.24938514931746375</v>
      </c>
      <c r="AV350" s="2">
        <f>(AR350/0.761)^1.984</f>
        <v>5.9837484592115961</v>
      </c>
      <c r="AW350" s="2">
        <f>(AU350*AR350^0.09)/101.905</f>
        <v>2.5896762849288006E-3</v>
      </c>
      <c r="AX350" s="2">
        <f>AW350/0.87079</f>
        <v>2.9739389346786259E-3</v>
      </c>
      <c r="FV350" s="2">
        <v>2248.3718224276399</v>
      </c>
      <c r="FW350" s="2">
        <f t="shared" si="693"/>
        <v>2.2483718224276399</v>
      </c>
      <c r="FX350" s="2">
        <v>7.7341262787052295E-5</v>
      </c>
      <c r="FY350" s="2">
        <f t="shared" si="694"/>
        <v>1.2103484004233538</v>
      </c>
      <c r="FZ350" s="2">
        <f t="shared" ref="FZ350:FZ361" si="697">FY350+FZ349</f>
        <v>1.3880893958300784</v>
      </c>
      <c r="GA350" s="2">
        <f t="shared" ref="GA350:GA361" si="698">(FW350/0.86)^1.714</f>
        <v>5.1924417838693744</v>
      </c>
      <c r="GB350" s="2">
        <f t="shared" ref="GB350:GB361" si="699">(FZ350*FW350^(-0.264))/168.985</f>
        <v>6.6324821995124251E-3</v>
      </c>
      <c r="GC350" s="2">
        <f t="shared" ref="GC350:GC361" si="700">GB350/0.75408</f>
        <v>8.7954622845221007E-3</v>
      </c>
      <c r="HT350" t="s">
        <v>31</v>
      </c>
      <c r="HU350" s="2">
        <v>1.266</v>
      </c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</row>
    <row r="351" spans="2:378" ht="27.6" x14ac:dyDescent="0.25">
      <c r="C351" s="2">
        <v>2131.8505663134802</v>
      </c>
      <c r="D351" s="2">
        <f t="shared" ref="D351:D363" si="701">C351/1000</f>
        <v>2.1318505663134801</v>
      </c>
      <c r="E351" s="2">
        <v>3.1932773109243499E-5</v>
      </c>
      <c r="F351" s="2">
        <f t="shared" ref="F351:F363" si="702">E351*100/0.00812</f>
        <v>0.39326075257689036</v>
      </c>
      <c r="G351" s="2">
        <f>F351</f>
        <v>0.39326075257689036</v>
      </c>
      <c r="H351" s="2">
        <f>(D351/0.817)^2.102</f>
        <v>7.5085477167597761</v>
      </c>
      <c r="I351" s="2">
        <f>(G351*D351^(-0.045))/117.495</f>
        <v>3.2349469735836224E-3</v>
      </c>
      <c r="J351" s="2">
        <f>I351/0.90495</f>
        <v>3.5747245412272748E-3</v>
      </c>
      <c r="M351"/>
      <c r="N351"/>
      <c r="O351"/>
      <c r="P351"/>
      <c r="AQ351" s="2">
        <v>1587.7660494895299</v>
      </c>
      <c r="AR351" s="2">
        <f t="shared" si="695"/>
        <v>1.5877660494895298</v>
      </c>
      <c r="AS351" s="2">
        <v>6.5554594220453499E-5</v>
      </c>
      <c r="AT351" s="2">
        <f t="shared" si="696"/>
        <v>0.75436817284756619</v>
      </c>
      <c r="AU351" s="2">
        <f t="shared" ref="AU351:AU362" si="703">AT351+AU350</f>
        <v>1.0037533221650299</v>
      </c>
      <c r="AV351" s="2">
        <f t="shared" ref="AV351:AV362" si="704">(AR351/0.761)^1.984</f>
        <v>4.3022265843704934</v>
      </c>
      <c r="AW351" s="2">
        <f t="shared" ref="AW351:AW362" si="705">(AU351*AR351^0.09)/101.905</f>
        <v>1.0268388422983896E-2</v>
      </c>
      <c r="AX351" s="2">
        <f t="shared" ref="AX351:AX362" si="706">AW351/0.87079</f>
        <v>1.1792037601469811E-2</v>
      </c>
      <c r="FV351" s="2">
        <v>1789.4762358797</v>
      </c>
      <c r="FW351" s="2">
        <f t="shared" si="693"/>
        <v>1.7894762358797001</v>
      </c>
      <c r="FX351" s="2">
        <v>2.2457053281404001E-4</v>
      </c>
      <c r="FY351" s="2">
        <f t="shared" si="694"/>
        <v>3.5144058343355247</v>
      </c>
      <c r="FZ351" s="2">
        <f t="shared" si="697"/>
        <v>4.9024952301656031</v>
      </c>
      <c r="GA351" s="2">
        <f t="shared" si="698"/>
        <v>3.5110895624219611</v>
      </c>
      <c r="GB351" s="2">
        <f t="shared" si="699"/>
        <v>2.4879942756850841E-2</v>
      </c>
      <c r="GC351" s="2">
        <f t="shared" si="700"/>
        <v>3.299377089546314E-2</v>
      </c>
      <c r="HT351" t="s">
        <v>32</v>
      </c>
      <c r="HU351" s="2">
        <v>2.1920000000000002</v>
      </c>
      <c r="MN351" s="31" t="s">
        <v>1555</v>
      </c>
      <c r="MO351" t="s">
        <v>3</v>
      </c>
      <c r="MP351" t="s">
        <v>4</v>
      </c>
      <c r="MQ351" t="s">
        <v>5</v>
      </c>
      <c r="MR351" t="s">
        <v>6</v>
      </c>
      <c r="MS351" t="s">
        <v>7</v>
      </c>
      <c r="MT351" t="s">
        <v>8</v>
      </c>
      <c r="MU351" t="s">
        <v>9</v>
      </c>
      <c r="MV351" t="s">
        <v>10</v>
      </c>
      <c r="MX351"/>
    </row>
    <row r="352" spans="2:378" x14ac:dyDescent="0.25">
      <c r="C352" s="2">
        <v>1671.1728169528601</v>
      </c>
      <c r="D352" s="2">
        <f t="shared" si="701"/>
        <v>1.6711728169528601</v>
      </c>
      <c r="E352" s="2">
        <v>1.2605042016806701E-4</v>
      </c>
      <c r="F352" s="2">
        <f t="shared" si="702"/>
        <v>1.5523450759614161</v>
      </c>
      <c r="G352" s="2">
        <f t="shared" ref="G352:G363" si="707">F352+G351</f>
        <v>1.9456058285383064</v>
      </c>
      <c r="H352" s="2">
        <f t="shared" ref="H352:H363" si="708">(D352/0.817)^2.102</f>
        <v>4.5009080620875315</v>
      </c>
      <c r="I352" s="2">
        <f t="shared" ref="I352:I363" si="709">(G352*D352^(-0.045))/117.495</f>
        <v>1.6180782183630935E-2</v>
      </c>
      <c r="J352" s="2">
        <f t="shared" ref="J352:J363" si="710">I352/0.90495</f>
        <v>1.7880305192144244E-2</v>
      </c>
      <c r="AQ352" s="2">
        <v>1310.9707561861901</v>
      </c>
      <c r="AR352" s="2">
        <f t="shared" si="695"/>
        <v>1.3109707561861901</v>
      </c>
      <c r="AS352" s="2">
        <v>2.3082886312510799E-4</v>
      </c>
      <c r="AT352" s="2">
        <f t="shared" si="696"/>
        <v>2.6562584939598159</v>
      </c>
      <c r="AU352" s="2">
        <f t="shared" si="703"/>
        <v>3.6600118161248458</v>
      </c>
      <c r="AV352" s="2">
        <f t="shared" si="704"/>
        <v>2.9419640461329619</v>
      </c>
      <c r="AW352" s="2">
        <f t="shared" si="705"/>
        <v>3.6801910475584433E-2</v>
      </c>
      <c r="AX352" s="2">
        <f t="shared" si="706"/>
        <v>4.2262670076119883E-2</v>
      </c>
      <c r="FV352" s="2">
        <v>1558.96184489083</v>
      </c>
      <c r="FW352" s="2">
        <f t="shared" si="693"/>
        <v>1.55896184489083</v>
      </c>
      <c r="FX352" s="2">
        <v>3.8777937587873101E-4</v>
      </c>
      <c r="FY352" s="2">
        <f t="shared" si="694"/>
        <v>6.0685348337829588</v>
      </c>
      <c r="FZ352" s="2">
        <f t="shared" si="697"/>
        <v>10.971030063948561</v>
      </c>
      <c r="GA352" s="2">
        <f t="shared" si="698"/>
        <v>2.7719773527425384</v>
      </c>
      <c r="GB352" s="2">
        <f t="shared" si="699"/>
        <v>5.7741848215469828E-2</v>
      </c>
      <c r="GC352" s="2">
        <f t="shared" si="700"/>
        <v>7.6572576139759485E-2</v>
      </c>
      <c r="MO352" s="2">
        <v>1747.84053156146</v>
      </c>
      <c r="MP352" s="2">
        <f t="shared" ref="MP352:MP364" si="711">MO352/1000</f>
        <v>1.74784053156146</v>
      </c>
      <c r="MQ352" s="2">
        <v>5.1578947368420203E-5</v>
      </c>
      <c r="MR352" s="32">
        <f t="shared" ref="MR352:MR364" si="712">MQ352*100/0.0085</f>
        <v>0.60681114551082582</v>
      </c>
      <c r="MS352" s="2">
        <f>MR352</f>
        <v>0.60681114551082582</v>
      </c>
      <c r="MT352" s="2">
        <f>(MP352/0.855)^2.172</f>
        <v>4.725889054650338</v>
      </c>
      <c r="MU352" s="2">
        <f>(MS352*MP352^0.181)/86.732</f>
        <v>7.7404643508334169E-3</v>
      </c>
      <c r="MV352" s="2">
        <f>MU352/0.91874</f>
        <v>8.4250869134177425E-3</v>
      </c>
    </row>
    <row r="353" spans="3:360" x14ac:dyDescent="0.25">
      <c r="C353" s="2">
        <v>1358.60431128973</v>
      </c>
      <c r="D353" s="2">
        <f t="shared" si="701"/>
        <v>1.3586043112897301</v>
      </c>
      <c r="E353" s="2">
        <v>3.2100840336134401E-4</v>
      </c>
      <c r="F353" s="2">
        <f t="shared" si="702"/>
        <v>3.9533054601150739</v>
      </c>
      <c r="G353" s="2">
        <f t="shared" si="707"/>
        <v>5.8989112886533803</v>
      </c>
      <c r="H353" s="2">
        <f t="shared" si="708"/>
        <v>2.9125319541177812</v>
      </c>
      <c r="I353" s="2">
        <f t="shared" si="709"/>
        <v>4.951802274333178E-2</v>
      </c>
      <c r="J353" s="2">
        <f t="shared" si="710"/>
        <v>5.4719070383260709E-2</v>
      </c>
      <c r="AQ353" s="2">
        <v>1165.02855165253</v>
      </c>
      <c r="AR353" s="2">
        <f t="shared" si="695"/>
        <v>1.1650285516525301</v>
      </c>
      <c r="AS353" s="2">
        <v>4.9206437099844199E-4</v>
      </c>
      <c r="AT353" s="2">
        <f t="shared" si="696"/>
        <v>5.6624208400281013</v>
      </c>
      <c r="AU353" s="2">
        <f t="shared" si="703"/>
        <v>9.322432656152948</v>
      </c>
      <c r="AV353" s="2">
        <f t="shared" si="704"/>
        <v>2.327794263402958</v>
      </c>
      <c r="AW353" s="2">
        <f t="shared" si="705"/>
        <v>9.2747893070009732E-2</v>
      </c>
      <c r="AX353" s="2">
        <f t="shared" si="706"/>
        <v>0.10651005761436137</v>
      </c>
      <c r="FV353" s="2">
        <v>1371.2083259264</v>
      </c>
      <c r="FW353" s="2">
        <f t="shared" si="693"/>
        <v>1.3712083259264001</v>
      </c>
      <c r="FX353" s="2">
        <v>5.5907496889090003E-4</v>
      </c>
      <c r="FY353" s="2">
        <f t="shared" si="694"/>
        <v>8.7492170405461671</v>
      </c>
      <c r="FZ353" s="2">
        <f t="shared" si="697"/>
        <v>19.720247104494728</v>
      </c>
      <c r="GA353" s="2">
        <f t="shared" si="698"/>
        <v>2.224666696808252</v>
      </c>
      <c r="GB353" s="2">
        <f t="shared" si="699"/>
        <v>0.10736652274099229</v>
      </c>
      <c r="GC353" s="2">
        <f t="shared" si="700"/>
        <v>0.14238081203717415</v>
      </c>
      <c r="MO353" s="2">
        <v>1497.4820772862299</v>
      </c>
      <c r="MP353" s="2">
        <f t="shared" si="711"/>
        <v>1.4974820772862298</v>
      </c>
      <c r="MQ353" s="2">
        <v>1.5894736842105101E-4</v>
      </c>
      <c r="MR353" s="32">
        <f t="shared" si="712"/>
        <v>1.8699690402476588</v>
      </c>
      <c r="MS353" s="2">
        <f t="shared" ref="MS353:MS364" si="713">MR353+MS352</f>
        <v>2.4767801857584848</v>
      </c>
      <c r="MT353" s="2">
        <f t="shared" ref="MT353:MT364" si="714">(MP353/0.855)^2.172</f>
        <v>3.3779643834015327</v>
      </c>
      <c r="MU353" s="2">
        <f t="shared" ref="MU353:MU364" si="715">(MS353*MP353^0.181)/86.732</f>
        <v>3.0721934517148494E-2</v>
      </c>
      <c r="MV353" s="2">
        <f t="shared" ref="MV353:MV364" si="716">MU353/0.91874</f>
        <v>3.3439204254901815E-2</v>
      </c>
    </row>
    <row r="354" spans="3:360" ht="27.6" x14ac:dyDescent="0.25">
      <c r="C354" s="2">
        <v>1181.9053708439901</v>
      </c>
      <c r="D354" s="2">
        <f t="shared" si="701"/>
        <v>1.1819053708439902</v>
      </c>
      <c r="E354" s="2">
        <v>5.1596638655462097E-4</v>
      </c>
      <c r="F354" s="2">
        <f t="shared" si="702"/>
        <v>6.3542658442687303</v>
      </c>
      <c r="G354" s="2">
        <f t="shared" si="707"/>
        <v>12.253177132922112</v>
      </c>
      <c r="H354" s="2">
        <f t="shared" si="708"/>
        <v>2.17309186276779</v>
      </c>
      <c r="I354" s="2">
        <f t="shared" si="709"/>
        <v>0.10350542295884936</v>
      </c>
      <c r="J354" s="2">
        <f t="shared" si="710"/>
        <v>0.11437695227233478</v>
      </c>
      <c r="AQ354" s="2">
        <v>1008.2540231874</v>
      </c>
      <c r="AR354" s="2">
        <f t="shared" si="695"/>
        <v>1.0082540231874</v>
      </c>
      <c r="AS354" s="2">
        <v>6.7119570860010305E-4</v>
      </c>
      <c r="AT354" s="2">
        <f t="shared" si="696"/>
        <v>7.7237711001162603</v>
      </c>
      <c r="AU354" s="2">
        <f t="shared" si="703"/>
        <v>17.046203756269207</v>
      </c>
      <c r="AV354" s="2">
        <f t="shared" si="704"/>
        <v>1.7474938210585123</v>
      </c>
      <c r="AW354" s="2">
        <f t="shared" si="705"/>
        <v>0.16739923876504603</v>
      </c>
      <c r="AX354" s="2">
        <f t="shared" si="706"/>
        <v>0.19223835685417384</v>
      </c>
      <c r="FV354" s="2">
        <v>1219.2989544110201</v>
      </c>
      <c r="FW354" s="2">
        <f t="shared" si="693"/>
        <v>1.21929895441102</v>
      </c>
      <c r="FX354" s="2">
        <v>7.1946217618255003E-4</v>
      </c>
      <c r="FY354" s="2">
        <f t="shared" si="694"/>
        <v>11.259188985642412</v>
      </c>
      <c r="FZ354" s="2">
        <f t="shared" si="697"/>
        <v>30.979436090137142</v>
      </c>
      <c r="GA354" s="2">
        <f t="shared" si="698"/>
        <v>1.8191249890235142</v>
      </c>
      <c r="GB354" s="2">
        <f t="shared" si="699"/>
        <v>0.17397716872758737</v>
      </c>
      <c r="GC354" s="2">
        <f t="shared" si="700"/>
        <v>0.23071447157806516</v>
      </c>
      <c r="HR354" s="31" t="s">
        <v>1481</v>
      </c>
      <c r="HS354" t="s">
        <v>3</v>
      </c>
      <c r="HT354" t="s">
        <v>4</v>
      </c>
      <c r="HU354" t="s">
        <v>5</v>
      </c>
      <c r="HV354" t="s">
        <v>6</v>
      </c>
      <c r="HW354" t="s">
        <v>7</v>
      </c>
      <c r="HX354" t="s">
        <v>8</v>
      </c>
      <c r="HY354" t="s">
        <v>9</v>
      </c>
      <c r="HZ354" t="s">
        <v>10</v>
      </c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MO354" s="2">
        <v>1272.5826193390401</v>
      </c>
      <c r="MP354" s="2">
        <f t="shared" si="711"/>
        <v>1.2725826193390402</v>
      </c>
      <c r="MQ354" s="2">
        <v>3.6736842105263099E-4</v>
      </c>
      <c r="MR354" s="32">
        <f t="shared" si="712"/>
        <v>4.321981424148599</v>
      </c>
      <c r="MS354" s="2">
        <f t="shared" si="713"/>
        <v>6.7987616099070838</v>
      </c>
      <c r="MT354" s="2">
        <f t="shared" si="714"/>
        <v>2.3721795821892502</v>
      </c>
      <c r="MU354" s="2">
        <f t="shared" si="715"/>
        <v>8.1883918250738305E-2</v>
      </c>
      <c r="MV354" s="2">
        <f t="shared" si="716"/>
        <v>8.9126323280512773E-2</v>
      </c>
    </row>
    <row r="355" spans="3:360" x14ac:dyDescent="0.25">
      <c r="C355" s="2">
        <v>1043.7522835221</v>
      </c>
      <c r="D355" s="2">
        <f t="shared" si="701"/>
        <v>1.0437522835221</v>
      </c>
      <c r="E355" s="2">
        <v>7.4789915966386503E-4</v>
      </c>
      <c r="F355" s="2">
        <f t="shared" si="702"/>
        <v>9.2105807840377452</v>
      </c>
      <c r="G355" s="2">
        <f t="shared" si="707"/>
        <v>21.463757916959857</v>
      </c>
      <c r="H355" s="2">
        <f t="shared" si="708"/>
        <v>1.6734049649621239</v>
      </c>
      <c r="I355" s="2">
        <f t="shared" si="709"/>
        <v>0.18232637232871088</v>
      </c>
      <c r="J355" s="2">
        <f t="shared" si="710"/>
        <v>0.20147673609449238</v>
      </c>
      <c r="AQ355" s="2">
        <v>897.02370652362004</v>
      </c>
      <c r="AR355" s="2">
        <f t="shared" si="695"/>
        <v>0.89702370652362007</v>
      </c>
      <c r="AS355" s="2">
        <v>9.5016438830247403E-4</v>
      </c>
      <c r="AT355" s="2">
        <f t="shared" si="696"/>
        <v>10.933997563894984</v>
      </c>
      <c r="AU355" s="2">
        <f t="shared" si="703"/>
        <v>27.980201320164191</v>
      </c>
      <c r="AV355" s="2">
        <f t="shared" si="704"/>
        <v>1.3857848836637847</v>
      </c>
      <c r="AW355" s="2">
        <f t="shared" si="705"/>
        <v>0.27189905269892511</v>
      </c>
      <c r="AX355" s="2">
        <f t="shared" si="706"/>
        <v>0.31224411476811303</v>
      </c>
      <c r="FV355" s="2">
        <v>1017.4857382957</v>
      </c>
      <c r="FW355" s="2">
        <f t="shared" si="693"/>
        <v>1.0174857382957001</v>
      </c>
      <c r="FX355" s="2">
        <v>8.7177232986958395E-4</v>
      </c>
      <c r="FY355" s="2">
        <f t="shared" si="694"/>
        <v>13.642759465877683</v>
      </c>
      <c r="FZ355" s="2">
        <f t="shared" si="697"/>
        <v>44.622195556014823</v>
      </c>
      <c r="GA355" s="2">
        <f t="shared" si="698"/>
        <v>1.3340533975002937</v>
      </c>
      <c r="GB355" s="2">
        <f t="shared" si="699"/>
        <v>0.26285442943063997</v>
      </c>
      <c r="GC355" s="2">
        <f t="shared" si="700"/>
        <v>0.3485763174074899</v>
      </c>
      <c r="HS355" s="2">
        <v>2156.25</v>
      </c>
      <c r="HT355" s="2">
        <f t="shared" ref="HT355:HT368" si="717">HS355/1000</f>
        <v>2.15625</v>
      </c>
      <c r="HU355" s="2">
        <v>2.5714285714285799E-5</v>
      </c>
      <c r="HV355" s="2">
        <f>HU355*100/0.00764</f>
        <v>0.33657442034405499</v>
      </c>
      <c r="HW355" s="2">
        <f>HV355</f>
        <v>0.33657442034405499</v>
      </c>
      <c r="HX355" s="2">
        <f>(HT355/1.066)^2.768</f>
        <v>7.0282499889462056</v>
      </c>
      <c r="HY355" s="2">
        <f>(HW355*HT355^0.147)/85.577</f>
        <v>4.4032953670226967E-3</v>
      </c>
      <c r="HZ355" s="2">
        <f>HY355/0.97875</f>
        <v>4.4988969267153994E-3</v>
      </c>
      <c r="MO355" s="2">
        <v>1123.8503234831201</v>
      </c>
      <c r="MP355" s="2">
        <f t="shared" si="711"/>
        <v>1.1238503234831201</v>
      </c>
      <c r="MQ355" s="2">
        <v>5.9789473684210498E-4</v>
      </c>
      <c r="MR355" s="32">
        <f t="shared" si="712"/>
        <v>7.0340557275541755</v>
      </c>
      <c r="MS355" s="2">
        <f t="shared" si="713"/>
        <v>13.832817337461259</v>
      </c>
      <c r="MT355" s="2">
        <f t="shared" si="714"/>
        <v>1.8109581172997564</v>
      </c>
      <c r="MU355" s="2">
        <f t="shared" si="715"/>
        <v>0.16289566048925599</v>
      </c>
      <c r="MV355" s="2">
        <f t="shared" si="716"/>
        <v>0.17730332900413173</v>
      </c>
    </row>
    <row r="356" spans="3:360" x14ac:dyDescent="0.25">
      <c r="C356" s="2">
        <v>926.19656558275506</v>
      </c>
      <c r="D356" s="2">
        <f t="shared" si="701"/>
        <v>0.92619656558275509</v>
      </c>
      <c r="E356" s="2">
        <v>8.9579831932773001E-4</v>
      </c>
      <c r="F356" s="2">
        <f t="shared" si="702"/>
        <v>11.031999006499136</v>
      </c>
      <c r="G356" s="2">
        <f t="shared" si="707"/>
        <v>32.495756923458991</v>
      </c>
      <c r="H356" s="2">
        <f t="shared" si="708"/>
        <v>1.30172514077684</v>
      </c>
      <c r="I356" s="2">
        <f t="shared" si="709"/>
        <v>0.277527248120637</v>
      </c>
      <c r="J356" s="2">
        <f t="shared" si="710"/>
        <v>0.30667688614910987</v>
      </c>
      <c r="AQ356" s="2">
        <v>743.57155217165598</v>
      </c>
      <c r="AR356" s="2">
        <f t="shared" si="695"/>
        <v>0.74357155217165594</v>
      </c>
      <c r="AS356" s="2">
        <v>1.1864267174251501E-3</v>
      </c>
      <c r="AT356" s="2">
        <f t="shared" si="696"/>
        <v>13.652781558402188</v>
      </c>
      <c r="AU356" s="2">
        <f t="shared" si="703"/>
        <v>41.632982878566381</v>
      </c>
      <c r="AV356" s="2">
        <f t="shared" si="704"/>
        <v>0.9550744097850411</v>
      </c>
      <c r="AW356" s="2">
        <f t="shared" si="705"/>
        <v>0.39779661526734061</v>
      </c>
      <c r="AX356" s="2">
        <f t="shared" si="706"/>
        <v>0.45682267282277084</v>
      </c>
      <c r="FV356" s="2">
        <v>851.03185248630302</v>
      </c>
      <c r="FW356" s="2">
        <f t="shared" si="693"/>
        <v>0.85103185248630298</v>
      </c>
      <c r="FX356" s="2">
        <v>1.0538987378593699E-3</v>
      </c>
      <c r="FY356" s="2">
        <f t="shared" si="694"/>
        <v>16.492937994669326</v>
      </c>
      <c r="FZ356" s="2">
        <f t="shared" si="697"/>
        <v>61.115133550684149</v>
      </c>
      <c r="GA356" s="2">
        <f t="shared" si="698"/>
        <v>0.9821928805561756</v>
      </c>
      <c r="GB356" s="2">
        <f t="shared" si="699"/>
        <v>0.37739393275250727</v>
      </c>
      <c r="GC356" s="2">
        <f t="shared" si="700"/>
        <v>0.5004693570344092</v>
      </c>
      <c r="HS356" s="2">
        <v>1803.57142857142</v>
      </c>
      <c r="HT356" s="2">
        <f t="shared" si="717"/>
        <v>1.8035714285714199</v>
      </c>
      <c r="HU356" s="2">
        <v>1.17142857142857E-4</v>
      </c>
      <c r="HV356" s="2">
        <f t="shared" ref="HV356:HV368" si="718">HU356*100/0.00764</f>
        <v>1.5332834704562435</v>
      </c>
      <c r="HW356" s="2">
        <f>HV356+HW355</f>
        <v>1.8698578908002985</v>
      </c>
      <c r="HX356" s="2">
        <f t="shared" ref="HX356:HX368" si="719">(HT356/1.066)^2.768</f>
        <v>4.2869178506670069</v>
      </c>
      <c r="HY356" s="2">
        <f t="shared" ref="HY356:HY368" si="720">(HW356*HT356^0.147)/85.577</f>
        <v>2.3828853413977318E-2</v>
      </c>
      <c r="HZ356" s="2">
        <f t="shared" ref="HZ356:HZ368" si="721">HY356/0.97875</f>
        <v>2.4346210384651155E-2</v>
      </c>
      <c r="MO356" s="2">
        <v>964.97639447455799</v>
      </c>
      <c r="MP356" s="2">
        <f t="shared" si="711"/>
        <v>0.96497639447455796</v>
      </c>
      <c r="MQ356" s="2">
        <v>8.4421052631578899E-4</v>
      </c>
      <c r="MR356" s="32">
        <f t="shared" si="712"/>
        <v>9.9318885448916348</v>
      </c>
      <c r="MS356" s="2">
        <f t="shared" si="713"/>
        <v>23.764705882352892</v>
      </c>
      <c r="MT356" s="2">
        <f t="shared" si="714"/>
        <v>1.3005883176683626</v>
      </c>
      <c r="MU356" s="2">
        <f t="shared" si="715"/>
        <v>0.27223916461106462</v>
      </c>
      <c r="MV356" s="2">
        <f t="shared" si="716"/>
        <v>0.29631796222115575</v>
      </c>
    </row>
    <row r="357" spans="3:360" x14ac:dyDescent="0.25">
      <c r="C357" s="2">
        <v>820.01278772378498</v>
      </c>
      <c r="D357" s="2">
        <f t="shared" si="701"/>
        <v>0.82001278772378494</v>
      </c>
      <c r="E357" s="2">
        <v>1.08067226890756E-3</v>
      </c>
      <c r="F357" s="2">
        <f t="shared" si="702"/>
        <v>13.30877178457586</v>
      </c>
      <c r="G357" s="2">
        <f t="shared" si="707"/>
        <v>45.804528708034852</v>
      </c>
      <c r="H357" s="2">
        <f t="shared" si="708"/>
        <v>1.007767134712098</v>
      </c>
      <c r="I357" s="2">
        <f t="shared" si="709"/>
        <v>0.39333908686105234</v>
      </c>
      <c r="J357" s="2">
        <f t="shared" si="710"/>
        <v>0.43465283922984954</v>
      </c>
      <c r="AQ357" s="2">
        <v>586.65859145180798</v>
      </c>
      <c r="AR357" s="2">
        <f t="shared" si="695"/>
        <v>0.58665859145180799</v>
      </c>
      <c r="AS357" s="2">
        <v>1.3798442637134401E-3</v>
      </c>
      <c r="AT357" s="2">
        <f t="shared" si="696"/>
        <v>15.878530077254776</v>
      </c>
      <c r="AU357" s="2">
        <f t="shared" si="703"/>
        <v>57.511512955821161</v>
      </c>
      <c r="AV357" s="2">
        <f t="shared" si="704"/>
        <v>0.59677351993706285</v>
      </c>
      <c r="AW357" s="2">
        <f t="shared" si="705"/>
        <v>0.53791541323894387</v>
      </c>
      <c r="AX357" s="2">
        <f t="shared" si="706"/>
        <v>0.61773264878896628</v>
      </c>
      <c r="FV357" s="2">
        <v>674.10591638520202</v>
      </c>
      <c r="FW357" s="2">
        <f t="shared" si="693"/>
        <v>0.67410591638520201</v>
      </c>
      <c r="FX357" s="2">
        <v>9.1567737035181502E-4</v>
      </c>
      <c r="FY357" s="2">
        <f t="shared" si="694"/>
        <v>14.329849301280362</v>
      </c>
      <c r="FZ357" s="2">
        <f t="shared" si="697"/>
        <v>75.444982851964511</v>
      </c>
      <c r="GA357" s="2">
        <f t="shared" si="698"/>
        <v>0.65873340043039441</v>
      </c>
      <c r="GB357" s="2">
        <f t="shared" si="699"/>
        <v>0.49544788574925708</v>
      </c>
      <c r="GC357" s="2">
        <f t="shared" si="700"/>
        <v>0.65702297600951765</v>
      </c>
      <c r="HS357" s="2">
        <v>1571.42857142857</v>
      </c>
      <c r="HT357" s="2">
        <f t="shared" si="717"/>
        <v>1.5714285714285701</v>
      </c>
      <c r="HU357" s="2">
        <v>2.5142857142857101E-4</v>
      </c>
      <c r="HV357" s="2">
        <f t="shared" si="718"/>
        <v>3.2909498878085213</v>
      </c>
      <c r="HW357" s="2">
        <f t="shared" ref="HW357:HW368" si="722">HV357+HW356</f>
        <v>5.1608077786088202</v>
      </c>
      <c r="HX357" s="2">
        <f t="shared" si="719"/>
        <v>2.9275993035750236</v>
      </c>
      <c r="HY357" s="2">
        <f t="shared" si="720"/>
        <v>6.4448963704904397E-2</v>
      </c>
      <c r="HZ357" s="2">
        <f t="shared" si="721"/>
        <v>6.5848238778957235E-2</v>
      </c>
      <c r="MO357" s="2">
        <v>826.036020283266</v>
      </c>
      <c r="MP357" s="2">
        <f t="shared" si="711"/>
        <v>0.82603602028326595</v>
      </c>
      <c r="MQ357" s="2">
        <v>1.09052631578947E-3</v>
      </c>
      <c r="MR357" s="32">
        <f t="shared" si="712"/>
        <v>12.829721362229058</v>
      </c>
      <c r="MS357" s="2">
        <f t="shared" si="713"/>
        <v>36.594427244581951</v>
      </c>
      <c r="MT357" s="2">
        <f t="shared" si="714"/>
        <v>0.92787910660764628</v>
      </c>
      <c r="MU357" s="2">
        <f t="shared" si="715"/>
        <v>0.40757957252634941</v>
      </c>
      <c r="MV357" s="2">
        <f t="shared" si="716"/>
        <v>0.44362885313184297</v>
      </c>
    </row>
    <row r="358" spans="3:360" x14ac:dyDescent="0.25">
      <c r="C358" s="2">
        <v>632.39861161856004</v>
      </c>
      <c r="D358" s="2">
        <f t="shared" si="701"/>
        <v>0.63239861161856004</v>
      </c>
      <c r="E358" s="2">
        <v>1.27226890756302E-3</v>
      </c>
      <c r="F358" s="2">
        <f t="shared" si="702"/>
        <v>15.668336300037192</v>
      </c>
      <c r="G358" s="2">
        <f t="shared" si="707"/>
        <v>61.472865008072041</v>
      </c>
      <c r="H358" s="2">
        <f t="shared" si="708"/>
        <v>0.58370326874129497</v>
      </c>
      <c r="I358" s="2">
        <f t="shared" si="709"/>
        <v>0.5340961875131004</v>
      </c>
      <c r="J358" s="2">
        <f t="shared" si="710"/>
        <v>0.5901941405747283</v>
      </c>
      <c r="AQ358" s="2">
        <v>459.47395743208102</v>
      </c>
      <c r="AR358" s="2">
        <f t="shared" si="695"/>
        <v>0.45947395743208103</v>
      </c>
      <c r="AS358" s="2">
        <v>1.30529849454923E-3</v>
      </c>
      <c r="AT358" s="2">
        <f t="shared" si="696"/>
        <v>15.020696139807018</v>
      </c>
      <c r="AU358" s="2">
        <f t="shared" si="703"/>
        <v>72.532209095628176</v>
      </c>
      <c r="AV358" s="2">
        <f t="shared" si="704"/>
        <v>0.36750095208985634</v>
      </c>
      <c r="AW358" s="2">
        <f t="shared" si="705"/>
        <v>0.66364968506078015</v>
      </c>
      <c r="AX358" s="2">
        <f t="shared" si="706"/>
        <v>0.76212368660731078</v>
      </c>
      <c r="FV358" s="2">
        <v>590.71736776612295</v>
      </c>
      <c r="FW358" s="2">
        <f t="shared" si="693"/>
        <v>0.59071736776612294</v>
      </c>
      <c r="FX358" s="2">
        <v>7.2031545435446596E-4</v>
      </c>
      <c r="FY358" s="2">
        <f t="shared" si="694"/>
        <v>11.272542321666135</v>
      </c>
      <c r="FZ358" s="2">
        <f t="shared" si="697"/>
        <v>86.717525173630648</v>
      </c>
      <c r="GA358" s="2">
        <f t="shared" si="698"/>
        <v>0.52530862146537749</v>
      </c>
      <c r="GB358" s="2">
        <f t="shared" si="699"/>
        <v>0.58967737881183591</v>
      </c>
      <c r="GC358" s="2">
        <f t="shared" si="700"/>
        <v>0.78198252017270842</v>
      </c>
      <c r="HS358" s="2">
        <v>1357.1428571428501</v>
      </c>
      <c r="HT358" s="2">
        <f t="shared" si="717"/>
        <v>1.3571428571428501</v>
      </c>
      <c r="HU358" s="2">
        <v>4.2000000000000002E-4</v>
      </c>
      <c r="HV358" s="2">
        <f t="shared" si="718"/>
        <v>5.4973821989528799</v>
      </c>
      <c r="HW358" s="2">
        <f t="shared" si="722"/>
        <v>10.658189977561701</v>
      </c>
      <c r="HX358" s="2">
        <f t="shared" si="719"/>
        <v>1.9510824483843159</v>
      </c>
      <c r="HY358" s="2">
        <f t="shared" si="720"/>
        <v>0.13026338439257923</v>
      </c>
      <c r="HZ358" s="2">
        <f t="shared" si="721"/>
        <v>0.13309158047773101</v>
      </c>
      <c r="MO358" s="2">
        <v>687.69015562161201</v>
      </c>
      <c r="MP358" s="2">
        <f t="shared" si="711"/>
        <v>0.68769015562161195</v>
      </c>
      <c r="MQ358" s="2">
        <v>1.28315789473684E-3</v>
      </c>
      <c r="MR358" s="32">
        <f t="shared" si="712"/>
        <v>15.095975232198116</v>
      </c>
      <c r="MS358" s="2">
        <f t="shared" si="713"/>
        <v>51.690402476780065</v>
      </c>
      <c r="MT358" s="2">
        <f t="shared" si="714"/>
        <v>0.62314164507578351</v>
      </c>
      <c r="MU358" s="2">
        <f t="shared" si="715"/>
        <v>0.5569274842149825</v>
      </c>
      <c r="MV358" s="2">
        <f t="shared" si="716"/>
        <v>0.60618617260049901</v>
      </c>
    </row>
    <row r="359" spans="3:360" x14ac:dyDescent="0.25">
      <c r="C359" s="2">
        <v>527.356594811837</v>
      </c>
      <c r="D359" s="2">
        <f t="shared" si="701"/>
        <v>0.52735659481183705</v>
      </c>
      <c r="E359" s="2">
        <v>1.1411764705882301E-3</v>
      </c>
      <c r="F359" s="2">
        <f t="shared" si="702"/>
        <v>14.053897421037314</v>
      </c>
      <c r="G359" s="2">
        <f t="shared" si="707"/>
        <v>75.526762429109354</v>
      </c>
      <c r="H359" s="2">
        <f t="shared" si="708"/>
        <v>0.39844891348068046</v>
      </c>
      <c r="I359" s="2">
        <f t="shared" si="709"/>
        <v>0.66158673001516621</v>
      </c>
      <c r="J359" s="2">
        <f t="shared" si="710"/>
        <v>0.73107545169917254</v>
      </c>
      <c r="AQ359" s="2">
        <v>391.988233258349</v>
      </c>
      <c r="AR359" s="2">
        <f t="shared" si="695"/>
        <v>0.39198823325834897</v>
      </c>
      <c r="AS359" s="2">
        <v>1.06982522927842E-3</v>
      </c>
      <c r="AT359" s="2">
        <f t="shared" si="696"/>
        <v>12.310992281684925</v>
      </c>
      <c r="AU359" s="2">
        <f t="shared" si="703"/>
        <v>84.843201377313108</v>
      </c>
      <c r="AV359" s="2">
        <f t="shared" si="704"/>
        <v>0.26815539166179886</v>
      </c>
      <c r="AW359" s="2">
        <f t="shared" si="705"/>
        <v>0.76527253432633446</v>
      </c>
      <c r="AX359" s="2">
        <f t="shared" si="706"/>
        <v>0.87882558863369409</v>
      </c>
      <c r="FV359" s="2">
        <v>536.28856316359304</v>
      </c>
      <c r="FW359" s="2">
        <f t="shared" si="693"/>
        <v>0.53628856316359308</v>
      </c>
      <c r="FX359" s="2">
        <v>4.92335040967048E-4</v>
      </c>
      <c r="FY359" s="2">
        <f t="shared" si="694"/>
        <v>7.7047737240539593</v>
      </c>
      <c r="FZ359" s="2">
        <f t="shared" si="697"/>
        <v>94.422298897684612</v>
      </c>
      <c r="GA359" s="2">
        <f t="shared" si="698"/>
        <v>0.44510117847132019</v>
      </c>
      <c r="GB359" s="2">
        <f t="shared" si="699"/>
        <v>0.65866593119718075</v>
      </c>
      <c r="GC359" s="2">
        <f t="shared" si="700"/>
        <v>0.87346956715093993</v>
      </c>
      <c r="HS359" s="2">
        <v>1227.67857142857</v>
      </c>
      <c r="HT359" s="2">
        <f t="shared" si="717"/>
        <v>1.2276785714285701</v>
      </c>
      <c r="HU359" s="2">
        <v>5.8285714285714299E-4</v>
      </c>
      <c r="HV359" s="2">
        <f t="shared" si="718"/>
        <v>7.6290201944652223</v>
      </c>
      <c r="HW359" s="2">
        <f t="shared" si="722"/>
        <v>18.287210172026924</v>
      </c>
      <c r="HX359" s="2">
        <f t="shared" si="719"/>
        <v>1.4782723002037448</v>
      </c>
      <c r="HY359" s="2">
        <f t="shared" si="720"/>
        <v>0.22023475003173393</v>
      </c>
      <c r="HZ359" s="2">
        <f t="shared" si="721"/>
        <v>0.22501634741428753</v>
      </c>
      <c r="MO359" s="2">
        <v>508.358104563734</v>
      </c>
      <c r="MP359" s="2">
        <f t="shared" si="711"/>
        <v>0.50835810456373398</v>
      </c>
      <c r="MQ359" s="2">
        <v>1.27684210526315E-3</v>
      </c>
      <c r="MR359" s="32">
        <f t="shared" si="712"/>
        <v>15.021671826625294</v>
      </c>
      <c r="MS359" s="2">
        <f t="shared" si="713"/>
        <v>66.712074303405359</v>
      </c>
      <c r="MT359" s="2">
        <f t="shared" si="714"/>
        <v>0.32327364466924169</v>
      </c>
      <c r="MU359" s="2">
        <f t="shared" si="715"/>
        <v>0.68052143398187659</v>
      </c>
      <c r="MV359" s="2">
        <f t="shared" si="716"/>
        <v>0.74071166378069597</v>
      </c>
    </row>
    <row r="360" spans="3:360" x14ac:dyDescent="0.25">
      <c r="C360" s="2">
        <v>437.385823894775</v>
      </c>
      <c r="D360" s="2">
        <f t="shared" si="701"/>
        <v>0.43738582389477498</v>
      </c>
      <c r="E360" s="2">
        <v>9.19327731092436E-4</v>
      </c>
      <c r="F360" s="2">
        <f t="shared" si="702"/>
        <v>11.32177008734527</v>
      </c>
      <c r="G360" s="2">
        <f t="shared" si="707"/>
        <v>86.848532516454625</v>
      </c>
      <c r="H360" s="2">
        <f t="shared" si="708"/>
        <v>0.2689099320188918</v>
      </c>
      <c r="I360" s="2">
        <f t="shared" si="709"/>
        <v>0.76719221515722391</v>
      </c>
      <c r="J360" s="2">
        <f t="shared" si="710"/>
        <v>0.84777304288327959</v>
      </c>
      <c r="AQ360" s="2">
        <v>344.50596989098398</v>
      </c>
      <c r="AR360" s="2">
        <f t="shared" si="695"/>
        <v>0.34450596989098398</v>
      </c>
      <c r="AS360" s="2">
        <v>7.69994808790448E-4</v>
      </c>
      <c r="AT360" s="2">
        <f t="shared" si="696"/>
        <v>8.8606997559315079</v>
      </c>
      <c r="AU360" s="2">
        <f t="shared" si="703"/>
        <v>93.703901133244614</v>
      </c>
      <c r="AV360" s="2">
        <f t="shared" si="704"/>
        <v>0.20755404283827084</v>
      </c>
      <c r="AW360" s="2">
        <f t="shared" si="705"/>
        <v>0.83542965346148934</v>
      </c>
      <c r="AX360" s="2">
        <f t="shared" si="706"/>
        <v>0.95939279672652344</v>
      </c>
      <c r="FV360" s="2">
        <v>467.50917112428999</v>
      </c>
      <c r="FW360" s="2">
        <f t="shared" si="693"/>
        <v>0.46750917112428997</v>
      </c>
      <c r="FX360" s="2">
        <v>2.6980397226845899E-4</v>
      </c>
      <c r="FY360" s="2">
        <f t="shared" si="694"/>
        <v>4.222284386047872</v>
      </c>
      <c r="FZ360" s="2">
        <f t="shared" si="697"/>
        <v>98.644583283732487</v>
      </c>
      <c r="GA360" s="2">
        <f t="shared" si="698"/>
        <v>0.35179522930273138</v>
      </c>
      <c r="GB360" s="2">
        <f t="shared" si="699"/>
        <v>0.7135107009123115</v>
      </c>
      <c r="GC360" s="2">
        <f t="shared" si="700"/>
        <v>0.94620027173815979</v>
      </c>
      <c r="HS360" s="2">
        <v>1102.67857142857</v>
      </c>
      <c r="HT360" s="2">
        <f t="shared" si="717"/>
        <v>1.1026785714285701</v>
      </c>
      <c r="HU360" s="2">
        <v>7.5428571428571396E-4</v>
      </c>
      <c r="HV360" s="2">
        <f t="shared" si="718"/>
        <v>9.8728496634255762</v>
      </c>
      <c r="HW360" s="2">
        <f t="shared" si="722"/>
        <v>28.1600598354525</v>
      </c>
      <c r="HX360" s="2">
        <f t="shared" si="719"/>
        <v>1.0981627526862157</v>
      </c>
      <c r="HY360" s="2">
        <f t="shared" si="720"/>
        <v>0.3338231946609107</v>
      </c>
      <c r="HZ360" s="2">
        <f t="shared" si="721"/>
        <v>0.34107095239939789</v>
      </c>
      <c r="MO360" s="2">
        <v>430.93198111557899</v>
      </c>
      <c r="MP360" s="2">
        <f t="shared" si="711"/>
        <v>0.43093198111557901</v>
      </c>
      <c r="MQ360" s="2">
        <v>1.0684210526315701E-3</v>
      </c>
      <c r="MR360" s="32">
        <f t="shared" si="712"/>
        <v>12.569659442724353</v>
      </c>
      <c r="MS360" s="2">
        <f t="shared" si="713"/>
        <v>79.281733746129717</v>
      </c>
      <c r="MT360" s="2">
        <f t="shared" si="714"/>
        <v>0.22579033689005557</v>
      </c>
      <c r="MU360" s="2">
        <f t="shared" si="715"/>
        <v>0.78491342469754721</v>
      </c>
      <c r="MV360" s="2">
        <f t="shared" si="716"/>
        <v>0.85433683599010302</v>
      </c>
    </row>
    <row r="361" spans="3:360" x14ac:dyDescent="0.25">
      <c r="C361" s="2">
        <v>368.240774570697</v>
      </c>
      <c r="D361" s="2">
        <f t="shared" si="701"/>
        <v>0.36824077457069698</v>
      </c>
      <c r="E361" s="2">
        <v>6.3025210084033596E-4</v>
      </c>
      <c r="F361" s="2">
        <f t="shared" si="702"/>
        <v>7.7617253798070927</v>
      </c>
      <c r="G361" s="2">
        <f t="shared" si="707"/>
        <v>94.610257896261714</v>
      </c>
      <c r="H361" s="2">
        <f t="shared" si="708"/>
        <v>0.18729166015312654</v>
      </c>
      <c r="I361" s="2">
        <f t="shared" si="709"/>
        <v>0.84225365893598292</v>
      </c>
      <c r="J361" s="2">
        <f t="shared" si="710"/>
        <v>0.9307184473572937</v>
      </c>
      <c r="AQ361" s="2">
        <v>305.08738536078903</v>
      </c>
      <c r="AR361" s="2">
        <f t="shared" si="695"/>
        <v>0.30508738536078905</v>
      </c>
      <c r="AS361" s="2">
        <v>4.3799273230662702E-4</v>
      </c>
      <c r="AT361" s="2">
        <f t="shared" si="696"/>
        <v>5.0401925466815545</v>
      </c>
      <c r="AU361" s="2">
        <f t="shared" si="703"/>
        <v>98.744093679926166</v>
      </c>
      <c r="AV361" s="2">
        <f t="shared" si="704"/>
        <v>0.16309121001790652</v>
      </c>
      <c r="AW361" s="2">
        <f t="shared" si="705"/>
        <v>0.87079077041960318</v>
      </c>
      <c r="AX361" s="2">
        <f t="shared" si="706"/>
        <v>1.0000008847363926</v>
      </c>
      <c r="FV361" s="2">
        <v>398.30960422760501</v>
      </c>
      <c r="FW361" s="2">
        <f t="shared" si="693"/>
        <v>0.39830960422760503</v>
      </c>
      <c r="FX361" s="2">
        <v>8.2567591590038402E-5</v>
      </c>
      <c r="FY361" s="2">
        <f t="shared" si="694"/>
        <v>1.2921375835686761</v>
      </c>
      <c r="FZ361" s="2">
        <f t="shared" si="697"/>
        <v>99.936720867301162</v>
      </c>
      <c r="GA361" s="2">
        <f t="shared" si="698"/>
        <v>0.26733022802433942</v>
      </c>
      <c r="GB361" s="2">
        <f t="shared" si="699"/>
        <v>0.7540821378627216</v>
      </c>
      <c r="GC361" s="2">
        <f t="shared" si="700"/>
        <v>1.0000028350608976</v>
      </c>
      <c r="HS361" s="2">
        <v>964.28571428571399</v>
      </c>
      <c r="HT361" s="2">
        <f t="shared" si="717"/>
        <v>0.96428571428571397</v>
      </c>
      <c r="HU361" s="2">
        <v>9.1714285714285704E-4</v>
      </c>
      <c r="HV361" s="2">
        <f t="shared" si="718"/>
        <v>12.00448765893792</v>
      </c>
      <c r="HW361" s="2">
        <f t="shared" si="722"/>
        <v>40.164547494390419</v>
      </c>
      <c r="HX361" s="2">
        <f t="shared" si="719"/>
        <v>0.7576166767678284</v>
      </c>
      <c r="HY361" s="2">
        <f t="shared" si="720"/>
        <v>0.46683570354420517</v>
      </c>
      <c r="HZ361" s="2">
        <f t="shared" si="721"/>
        <v>0.47697134461732327</v>
      </c>
      <c r="MO361" s="2">
        <v>384.000699422975</v>
      </c>
      <c r="MP361" s="2">
        <f t="shared" si="711"/>
        <v>0.38400069942297499</v>
      </c>
      <c r="MQ361" s="2">
        <v>8.0631578947368396E-4</v>
      </c>
      <c r="MR361" s="32">
        <f t="shared" si="712"/>
        <v>9.486068111455106</v>
      </c>
      <c r="MS361" s="2">
        <f t="shared" si="713"/>
        <v>88.767801857584828</v>
      </c>
      <c r="MT361" s="2">
        <f t="shared" si="714"/>
        <v>0.1757675649968089</v>
      </c>
      <c r="MU361" s="2">
        <f t="shared" si="715"/>
        <v>0.86067700375879741</v>
      </c>
      <c r="MV361" s="2">
        <f t="shared" si="716"/>
        <v>0.93680149308705118</v>
      </c>
    </row>
    <row r="362" spans="3:360" x14ac:dyDescent="0.25">
      <c r="C362" s="2">
        <v>310.01096090610099</v>
      </c>
      <c r="D362" s="2">
        <f t="shared" si="701"/>
        <v>0.31001096090610097</v>
      </c>
      <c r="E362" s="2">
        <v>3.4453781512605E-4</v>
      </c>
      <c r="F362" s="2">
        <f t="shared" si="702"/>
        <v>4.2430765409612068</v>
      </c>
      <c r="G362" s="2">
        <f t="shared" si="707"/>
        <v>98.853334437222927</v>
      </c>
      <c r="H362" s="2">
        <f t="shared" si="708"/>
        <v>0.1304318921886688</v>
      </c>
      <c r="I362" s="2">
        <f t="shared" si="709"/>
        <v>0.88687001224527051</v>
      </c>
      <c r="J362" s="2">
        <f t="shared" si="710"/>
        <v>0.98002100916655122</v>
      </c>
      <c r="AQ362" s="2">
        <v>257.847378439176</v>
      </c>
      <c r="AR362" s="2">
        <f t="shared" si="695"/>
        <v>0.25784737843917599</v>
      </c>
      <c r="AS362" s="2">
        <v>1.13161446617061E-4</v>
      </c>
      <c r="AT362" s="2">
        <f t="shared" si="696"/>
        <v>1.3022030680904604</v>
      </c>
      <c r="AU362" s="2">
        <f t="shared" si="703"/>
        <v>100.04629674801663</v>
      </c>
      <c r="AV362" s="2">
        <f t="shared" si="704"/>
        <v>0.11680904625647663</v>
      </c>
      <c r="AW362" s="2">
        <f t="shared" si="705"/>
        <v>0.86901679359770356</v>
      </c>
      <c r="AX362" s="2">
        <f t="shared" si="706"/>
        <v>0.99796368079296227</v>
      </c>
      <c r="FW362" t="s">
        <v>28</v>
      </c>
      <c r="FX362" s="2">
        <f>SUM(FX349:FX361)</f>
        <v>6.3859564634205449E-3</v>
      </c>
      <c r="HS362" s="2">
        <v>848.21428571428498</v>
      </c>
      <c r="HT362" s="2">
        <f t="shared" si="717"/>
        <v>0.84821428571428503</v>
      </c>
      <c r="HU362" s="2">
        <v>1.0771428571428501E-3</v>
      </c>
      <c r="HV362" s="2">
        <f t="shared" si="718"/>
        <v>14.098728496634164</v>
      </c>
      <c r="HW362" s="2">
        <f t="shared" si="722"/>
        <v>54.263275991024585</v>
      </c>
      <c r="HX362" s="2">
        <f t="shared" si="719"/>
        <v>0.5312164437454362</v>
      </c>
      <c r="HY362" s="2">
        <f t="shared" si="720"/>
        <v>0.61892677727367595</v>
      </c>
      <c r="HZ362" s="2">
        <f t="shared" si="721"/>
        <v>0.63236452339583749</v>
      </c>
      <c r="MO362" s="2">
        <v>333.956985486973</v>
      </c>
      <c r="MP362" s="2">
        <f t="shared" si="711"/>
        <v>0.333956985486973</v>
      </c>
      <c r="MQ362" s="2">
        <v>5.2526315789473601E-4</v>
      </c>
      <c r="MR362" s="32">
        <f t="shared" si="712"/>
        <v>6.1795665634674819</v>
      </c>
      <c r="MS362" s="2">
        <f t="shared" si="713"/>
        <v>94.947368421052317</v>
      </c>
      <c r="MT362" s="2">
        <f t="shared" si="714"/>
        <v>0.12978527889191807</v>
      </c>
      <c r="MU362" s="2">
        <f t="shared" si="715"/>
        <v>0.89761800930363811</v>
      </c>
      <c r="MV362" s="2">
        <f t="shared" si="716"/>
        <v>0.97700982792045421</v>
      </c>
    </row>
    <row r="363" spans="3:360" x14ac:dyDescent="0.25">
      <c r="C363" s="2">
        <v>257.71830471318901</v>
      </c>
      <c r="D363" s="2">
        <f t="shared" si="701"/>
        <v>0.25771830471318902</v>
      </c>
      <c r="E363" s="2">
        <v>9.5798319327730999E-5</v>
      </c>
      <c r="F363" s="2">
        <f t="shared" si="702"/>
        <v>1.1797822577306774</v>
      </c>
      <c r="G363" s="2">
        <f t="shared" si="707"/>
        <v>100.03311669495361</v>
      </c>
      <c r="H363" s="2">
        <f t="shared" si="708"/>
        <v>8.8457892069605581E-2</v>
      </c>
      <c r="I363" s="2">
        <f t="shared" si="709"/>
        <v>0.90494644357856779</v>
      </c>
      <c r="J363" s="2">
        <f t="shared" si="710"/>
        <v>0.999996070035436</v>
      </c>
      <c r="AR363" t="s">
        <v>28</v>
      </c>
      <c r="AS363" s="2">
        <f>SUM(AS350:AS362)</f>
        <v>8.6940231874026441E-3</v>
      </c>
      <c r="FW363" t="s">
        <v>29</v>
      </c>
      <c r="FX363" s="2">
        <v>168.98500000000001</v>
      </c>
      <c r="HS363" s="2">
        <v>656.25</v>
      </c>
      <c r="HT363" s="2">
        <f t="shared" si="717"/>
        <v>0.65625</v>
      </c>
      <c r="HU363" s="2">
        <v>1.0742857142857099E-3</v>
      </c>
      <c r="HV363" s="2">
        <f t="shared" si="718"/>
        <v>14.061331338818192</v>
      </c>
      <c r="HW363" s="2">
        <f t="shared" si="722"/>
        <v>68.324607329842777</v>
      </c>
      <c r="HX363" s="2">
        <f t="shared" si="719"/>
        <v>0.26110544302237715</v>
      </c>
      <c r="HY363" s="2">
        <f t="shared" si="720"/>
        <v>0.75046298459555827</v>
      </c>
      <c r="HZ363" s="2">
        <f t="shared" si="721"/>
        <v>0.76675656152802885</v>
      </c>
      <c r="MO363" s="2">
        <v>306.32977793320498</v>
      </c>
      <c r="MP363" s="2">
        <f t="shared" si="711"/>
        <v>0.30632977793320498</v>
      </c>
      <c r="MQ363" s="2">
        <v>3.19999999999999E-4</v>
      </c>
      <c r="MR363" s="32">
        <f t="shared" si="712"/>
        <v>3.7647058823529287</v>
      </c>
      <c r="MS363" s="2">
        <f t="shared" si="713"/>
        <v>98.712074303405245</v>
      </c>
      <c r="MT363" s="2">
        <f t="shared" si="714"/>
        <v>0.10759016564138234</v>
      </c>
      <c r="MU363" s="2">
        <f t="shared" si="715"/>
        <v>0.91873691151215686</v>
      </c>
      <c r="MV363" s="2">
        <f t="shared" si="716"/>
        <v>0.99999663834398944</v>
      </c>
    </row>
    <row r="364" spans="3:360" x14ac:dyDescent="0.25">
      <c r="D364" t="s">
        <v>28</v>
      </c>
      <c r="E364" s="2">
        <f>SUM(E351:E363)</f>
        <v>8.1226890756302336E-3</v>
      </c>
      <c r="AR364" t="s">
        <v>29</v>
      </c>
      <c r="AS364" s="2">
        <v>101.905</v>
      </c>
      <c r="FW364" t="s">
        <v>30</v>
      </c>
      <c r="FX364" s="2">
        <v>-0.26400000000000001</v>
      </c>
      <c r="HS364" s="2">
        <v>526.78571428571399</v>
      </c>
      <c r="HT364" s="2">
        <f t="shared" si="717"/>
        <v>0.52678571428571397</v>
      </c>
      <c r="HU364" s="2">
        <v>8.8857142857142802E-4</v>
      </c>
      <c r="HV364" s="2">
        <f t="shared" si="718"/>
        <v>11.630516080777854</v>
      </c>
      <c r="HW364" s="2">
        <f t="shared" si="722"/>
        <v>79.955123410620629</v>
      </c>
      <c r="HX364" s="2">
        <f t="shared" si="719"/>
        <v>0.14211860597408227</v>
      </c>
      <c r="HY364" s="2">
        <f t="shared" si="720"/>
        <v>0.85029463055993137</v>
      </c>
      <c r="HZ364" s="2">
        <f t="shared" si="721"/>
        <v>0.86875568895012145</v>
      </c>
      <c r="MO364" s="2">
        <v>262.16121699597801</v>
      </c>
      <c r="MP364" s="2">
        <f t="shared" si="711"/>
        <v>0.262161216995978</v>
      </c>
      <c r="MQ364" s="2">
        <v>1.0842105263157799E-4</v>
      </c>
      <c r="MR364" s="32">
        <f t="shared" si="712"/>
        <v>1.2755417956656232</v>
      </c>
      <c r="MS364" s="2">
        <f t="shared" si="713"/>
        <v>99.987616099070863</v>
      </c>
      <c r="MT364" s="2">
        <f t="shared" si="714"/>
        <v>7.6718527774304476E-2</v>
      </c>
      <c r="MU364" s="2">
        <f t="shared" si="715"/>
        <v>0.90474822839213387</v>
      </c>
      <c r="MV364" s="2">
        <f t="shared" si="716"/>
        <v>0.98477069507383364</v>
      </c>
    </row>
    <row r="365" spans="3:360" x14ac:dyDescent="0.25">
      <c r="D365" t="s">
        <v>29</v>
      </c>
      <c r="E365" s="2">
        <v>117.495</v>
      </c>
      <c r="AR365" t="s">
        <v>30</v>
      </c>
      <c r="AS365" s="2">
        <v>0.09</v>
      </c>
      <c r="FW365" t="s">
        <v>31</v>
      </c>
      <c r="FX365" s="2">
        <v>0.86</v>
      </c>
      <c r="HS365" s="2">
        <v>437.49999999999898</v>
      </c>
      <c r="HT365" s="2">
        <f t="shared" si="717"/>
        <v>0.437499999999999</v>
      </c>
      <c r="HU365" s="2">
        <v>6.8000000000000005E-4</v>
      </c>
      <c r="HV365" s="2">
        <f t="shared" si="718"/>
        <v>8.9005235602094253</v>
      </c>
      <c r="HW365" s="2">
        <f t="shared" si="722"/>
        <v>88.855646970830051</v>
      </c>
      <c r="HX365" s="2">
        <f t="shared" si="719"/>
        <v>8.4995380057552694E-2</v>
      </c>
      <c r="HY365" s="2">
        <f t="shared" si="720"/>
        <v>0.91950003497182375</v>
      </c>
      <c r="HZ365" s="2">
        <f t="shared" si="721"/>
        <v>0.93946363726367688</v>
      </c>
      <c r="MP365" t="s">
        <v>28</v>
      </c>
      <c r="MQ365" s="2">
        <f>SUM(MQ352:MQ364)</f>
        <v>8.4989473684210243E-3</v>
      </c>
    </row>
    <row r="366" spans="3:360" x14ac:dyDescent="0.25">
      <c r="D366" t="s">
        <v>30</v>
      </c>
      <c r="E366" s="2">
        <v>-4.4999999999999998E-2</v>
      </c>
      <c r="AR366" t="s">
        <v>31</v>
      </c>
      <c r="AS366" s="2">
        <v>0.76100000000000001</v>
      </c>
      <c r="FW366" t="s">
        <v>32</v>
      </c>
      <c r="FX366" s="2">
        <v>1.714</v>
      </c>
      <c r="HS366" s="2">
        <v>374.99999999999898</v>
      </c>
      <c r="HT366" s="2">
        <f t="shared" si="717"/>
        <v>0.374999999999999</v>
      </c>
      <c r="HU366" s="2">
        <v>4.7714285714285702E-4</v>
      </c>
      <c r="HV366" s="2">
        <f t="shared" si="718"/>
        <v>6.2453253552729979</v>
      </c>
      <c r="HW366" s="2">
        <f t="shared" si="722"/>
        <v>95.100972326103047</v>
      </c>
      <c r="HX366" s="2">
        <f t="shared" si="719"/>
        <v>5.5473632678402988E-2</v>
      </c>
      <c r="HY366" s="2">
        <f t="shared" si="720"/>
        <v>0.96207847009353442</v>
      </c>
      <c r="HZ366" s="2">
        <f t="shared" si="721"/>
        <v>0.98296650839696997</v>
      </c>
      <c r="MP366" t="s">
        <v>29</v>
      </c>
      <c r="MQ366" s="2">
        <v>86.731999999999999</v>
      </c>
    </row>
    <row r="367" spans="3:360" x14ac:dyDescent="0.25">
      <c r="D367" t="s">
        <v>31</v>
      </c>
      <c r="E367" s="2">
        <v>0.81699999999999995</v>
      </c>
      <c r="AR367" t="s">
        <v>32</v>
      </c>
      <c r="AS367" s="2">
        <v>1.984</v>
      </c>
      <c r="HS367" s="2">
        <v>325.892857142857</v>
      </c>
      <c r="HT367" s="2">
        <f t="shared" si="717"/>
        <v>0.32589285714285698</v>
      </c>
      <c r="HU367" s="2">
        <v>2.7999999999999998E-4</v>
      </c>
      <c r="HV367" s="2">
        <f t="shared" si="718"/>
        <v>3.664921465968586</v>
      </c>
      <c r="HW367" s="2">
        <f t="shared" si="722"/>
        <v>98.765893792071637</v>
      </c>
      <c r="HX367" s="2">
        <f t="shared" si="719"/>
        <v>3.761484005667759E-2</v>
      </c>
      <c r="HY367" s="2">
        <f t="shared" si="720"/>
        <v>0.97875037688901967</v>
      </c>
      <c r="HZ367" s="2">
        <f t="shared" si="721"/>
        <v>1.0000003850717953</v>
      </c>
      <c r="MP367" t="s">
        <v>30</v>
      </c>
      <c r="MQ367" s="2">
        <v>0.18099999999999999</v>
      </c>
    </row>
    <row r="368" spans="3:360" x14ac:dyDescent="0.25">
      <c r="D368" t="s">
        <v>32</v>
      </c>
      <c r="E368" s="2">
        <v>2.1019999999999999</v>
      </c>
      <c r="HS368" s="2">
        <v>267.85714285714198</v>
      </c>
      <c r="HT368" s="2">
        <f t="shared" si="717"/>
        <v>0.26785714285714196</v>
      </c>
      <c r="HU368" s="2">
        <v>9.7142857142857003E-5</v>
      </c>
      <c r="HV368" s="2">
        <f t="shared" si="718"/>
        <v>1.2715033657442014</v>
      </c>
      <c r="HW368" s="2">
        <f t="shared" si="722"/>
        <v>100.03739715781583</v>
      </c>
      <c r="HX368" s="2">
        <f t="shared" si="719"/>
        <v>2.1857687056122864E-2</v>
      </c>
      <c r="HY368" s="2">
        <f t="shared" si="720"/>
        <v>0.96317921210768365</v>
      </c>
      <c r="HZ368" s="2">
        <f t="shared" si="721"/>
        <v>0.98409114902445327</v>
      </c>
      <c r="MP368" t="s">
        <v>31</v>
      </c>
      <c r="MQ368" s="2">
        <v>0.85499999999999998</v>
      </c>
    </row>
    <row r="369" spans="42:378" ht="27.6" x14ac:dyDescent="0.25">
      <c r="FU369" s="31" t="s">
        <v>1461</v>
      </c>
      <c r="FV369" t="s">
        <v>3</v>
      </c>
      <c r="FW369" t="s">
        <v>4</v>
      </c>
      <c r="FX369" t="s">
        <v>5</v>
      </c>
      <c r="FY369" t="s">
        <v>6</v>
      </c>
      <c r="FZ369" t="s">
        <v>7</v>
      </c>
      <c r="GA369" t="s">
        <v>8</v>
      </c>
      <c r="GB369" t="s">
        <v>9</v>
      </c>
      <c r="GC369" t="s">
        <v>10</v>
      </c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T369" t="s">
        <v>28</v>
      </c>
      <c r="HU369" s="2">
        <f>SUM(HU355:HU368)</f>
        <v>7.6428571428571301E-3</v>
      </c>
      <c r="MP369" t="s">
        <v>32</v>
      </c>
      <c r="MQ369" s="2">
        <v>2.1720000000000002</v>
      </c>
    </row>
    <row r="370" spans="42:378" ht="27.6" x14ac:dyDescent="0.25">
      <c r="AP370" s="31" t="s">
        <v>1556</v>
      </c>
      <c r="AQ370" t="s">
        <v>3</v>
      </c>
      <c r="AR370" t="s">
        <v>4</v>
      </c>
      <c r="AS370" t="s">
        <v>5</v>
      </c>
      <c r="AT370" t="s">
        <v>6</v>
      </c>
      <c r="AU370" t="s">
        <v>7</v>
      </c>
      <c r="AV370" t="s">
        <v>8</v>
      </c>
      <c r="AW370" t="s">
        <v>9</v>
      </c>
      <c r="AX370" t="s">
        <v>10</v>
      </c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FV370" s="2">
        <v>1827.7151690435801</v>
      </c>
      <c r="FW370" s="2">
        <f t="shared" ref="FW370:FW382" si="723">FV370/1000</f>
        <v>1.82771516904358</v>
      </c>
      <c r="FX370" s="2">
        <v>4.1081081081081297E-5</v>
      </c>
      <c r="FY370" s="2">
        <f t="shared" ref="FY370:FY382" si="724">FX370*100/0.00835</f>
        <v>0.49198899498300952</v>
      </c>
      <c r="FZ370" s="2">
        <f>FY370</f>
        <v>0.49198899498300952</v>
      </c>
      <c r="GA370" s="2">
        <f>(FW370/0.901)^2.533</f>
        <v>5.9992419321735584</v>
      </c>
      <c r="GB370" s="2">
        <f>(FZ370*FW370^0.00282)/104.428</f>
        <v>4.7192937423227305E-3</v>
      </c>
      <c r="GC370" s="2">
        <f>GB370/0.95399</f>
        <v>4.9469006408062247E-3</v>
      </c>
      <c r="HT370" t="s">
        <v>29</v>
      </c>
      <c r="HU370" s="2">
        <v>85.576999999999998</v>
      </c>
    </row>
    <row r="371" spans="42:378" x14ac:dyDescent="0.25">
      <c r="AQ371" s="2">
        <v>1499.58496600383</v>
      </c>
      <c r="AR371" s="2">
        <f t="shared" ref="AR371:AR382" si="725">AQ371/1000</f>
        <v>1.4995849660038301</v>
      </c>
      <c r="AS371" s="2">
        <v>5.4216867469878397E-5</v>
      </c>
      <c r="AT371" s="2">
        <f t="shared" ref="AT371:AT382" si="726">AS371*100/0.00938</f>
        <v>0.57800498368740305</v>
      </c>
      <c r="AU371" s="2">
        <f>AT371</f>
        <v>0.57800498368740305</v>
      </c>
      <c r="AV371" s="2">
        <f>(AR371/0.946)^4.327</f>
        <v>7.3408425014722347</v>
      </c>
      <c r="AW371" s="2">
        <f>(AU371*AR371^0.604)/47.368</f>
        <v>1.5585942364605547E-2</v>
      </c>
      <c r="AX371" s="2">
        <f>AW371/1.01829</f>
        <v>1.5305995703194127E-2</v>
      </c>
      <c r="FV371" s="2">
        <v>1535.3844619527199</v>
      </c>
      <c r="FW371" s="2">
        <f t="shared" si="723"/>
        <v>1.5353844619527199</v>
      </c>
      <c r="FX371" s="2">
        <v>1.74054054054054E-4</v>
      </c>
      <c r="FY371" s="2">
        <f t="shared" si="724"/>
        <v>2.0844796892701076</v>
      </c>
      <c r="FZ371" s="2">
        <f t="shared" ref="FZ371:FZ382" si="727">FY371+FZ370</f>
        <v>2.576468684253117</v>
      </c>
      <c r="GA371" s="2">
        <f t="shared" ref="GA371:GA382" si="728">(FW371/0.901)^2.533</f>
        <v>3.8580701785435449</v>
      </c>
      <c r="GB371" s="2">
        <f t="shared" ref="GB371:GB382" si="729">(FZ371*FW371^0.00282)/104.428</f>
        <v>2.4702052478824472E-2</v>
      </c>
      <c r="GC371" s="2">
        <f t="shared" ref="GC371:GC382" si="730">GB371/0.95399</f>
        <v>2.5893408189629315E-2</v>
      </c>
      <c r="HT371" t="s">
        <v>30</v>
      </c>
      <c r="HU371" s="2">
        <v>0.14699999999999999</v>
      </c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</row>
    <row r="372" spans="42:378" ht="27.6" x14ac:dyDescent="0.25">
      <c r="AQ372" s="2">
        <v>1231.66831459576</v>
      </c>
      <c r="AR372" s="2">
        <f t="shared" si="725"/>
        <v>1.2316683145957599</v>
      </c>
      <c r="AS372" s="2">
        <v>1.9879518072289001E-4</v>
      </c>
      <c r="AT372" s="2">
        <f t="shared" si="726"/>
        <v>2.1193516068538383</v>
      </c>
      <c r="AU372" s="2">
        <f t="shared" ref="AU372:AU382" si="731">AT372+AU371</f>
        <v>2.6973565905412413</v>
      </c>
      <c r="AV372" s="2">
        <f t="shared" ref="AV372:AV382" si="732">(AR372/0.946)^4.327</f>
        <v>3.132460415728354</v>
      </c>
      <c r="AW372" s="2">
        <f t="shared" ref="AW372:AW382" si="733">(AU372*AR372^0.604)/47.368</f>
        <v>6.4582009241171634E-2</v>
      </c>
      <c r="AX372" s="2">
        <f t="shared" ref="AX372:AX382" si="734">AW372/1.01829</f>
        <v>6.3422020486474023E-2</v>
      </c>
      <c r="FV372" s="2">
        <v>1334.94564675376</v>
      </c>
      <c r="FW372" s="2">
        <f t="shared" si="723"/>
        <v>1.3349456467537599</v>
      </c>
      <c r="FX372" s="2">
        <v>3.6540540540540501E-4</v>
      </c>
      <c r="FY372" s="2">
        <f t="shared" si="724"/>
        <v>4.3761126395856884</v>
      </c>
      <c r="FZ372" s="2">
        <f t="shared" si="727"/>
        <v>6.952581323838805</v>
      </c>
      <c r="GA372" s="2">
        <f t="shared" si="728"/>
        <v>2.7069570267192575</v>
      </c>
      <c r="GB372" s="2">
        <f t="shared" si="729"/>
        <v>6.6632011538976368E-2</v>
      </c>
      <c r="GC372" s="2">
        <f t="shared" si="730"/>
        <v>6.9845607961274619E-2</v>
      </c>
      <c r="HT372" t="s">
        <v>31</v>
      </c>
      <c r="HU372" s="2">
        <v>1.0660000000000001</v>
      </c>
      <c r="MN372" s="31" t="s">
        <v>1557</v>
      </c>
      <c r="MO372" t="s">
        <v>3</v>
      </c>
      <c r="MP372" t="s">
        <v>4</v>
      </c>
      <c r="MQ372" t="s">
        <v>5</v>
      </c>
      <c r="MR372" t="s">
        <v>6</v>
      </c>
      <c r="MS372" t="s">
        <v>7</v>
      </c>
      <c r="MT372" t="s">
        <v>8</v>
      </c>
      <c r="MU372" t="s">
        <v>9</v>
      </c>
      <c r="MV372" t="s">
        <v>10</v>
      </c>
      <c r="MX372"/>
    </row>
    <row r="373" spans="42:378" x14ac:dyDescent="0.25">
      <c r="AQ373" s="2">
        <v>1088.0665519219699</v>
      </c>
      <c r="AR373" s="2">
        <f t="shared" si="725"/>
        <v>1.0880665519219699</v>
      </c>
      <c r="AS373" s="2">
        <v>4.4377510040160699E-4</v>
      </c>
      <c r="AT373" s="2">
        <f t="shared" si="726"/>
        <v>4.7310778294414391</v>
      </c>
      <c r="AU373" s="2">
        <f t="shared" si="731"/>
        <v>7.4284344199826808</v>
      </c>
      <c r="AV373" s="2">
        <f t="shared" si="732"/>
        <v>1.832007418252247</v>
      </c>
      <c r="AW373" s="2">
        <f t="shared" si="733"/>
        <v>0.16502591270592545</v>
      </c>
      <c r="AX373" s="2">
        <f t="shared" si="734"/>
        <v>0.16206180234110662</v>
      </c>
      <c r="FV373" s="2">
        <v>1193.7867757055899</v>
      </c>
      <c r="FW373" s="2">
        <f t="shared" si="723"/>
        <v>1.19378677570559</v>
      </c>
      <c r="FX373" s="2">
        <v>5.1783783783783703E-4</v>
      </c>
      <c r="FY373" s="2">
        <f t="shared" si="724"/>
        <v>6.2016507525489466</v>
      </c>
      <c r="FZ373" s="2">
        <f t="shared" si="727"/>
        <v>13.154232076387752</v>
      </c>
      <c r="GA373" s="2">
        <f t="shared" si="728"/>
        <v>2.0395652165607911</v>
      </c>
      <c r="GB373" s="2">
        <f t="shared" si="729"/>
        <v>0.1260275439441049</v>
      </c>
      <c r="GC373" s="2">
        <f t="shared" si="730"/>
        <v>0.13210572851298744</v>
      </c>
      <c r="HT373" t="s">
        <v>32</v>
      </c>
      <c r="HU373" s="2">
        <v>2.7679999999999998</v>
      </c>
      <c r="MO373" s="2">
        <v>2282.5476992143599</v>
      </c>
      <c r="MP373" s="2">
        <f t="shared" ref="MP373:MP381" si="735">MO373/1000</f>
        <v>2.2825476992143598</v>
      </c>
      <c r="MQ373" s="2">
        <v>1.7272727272727199E-4</v>
      </c>
      <c r="MR373" s="32">
        <f t="shared" ref="MR373:MR381" si="736">MQ373*100/0.00398</f>
        <v>4.3398812243033165</v>
      </c>
      <c r="MS373" s="2">
        <f>MR373</f>
        <v>4.3398812243033165</v>
      </c>
      <c r="MT373" s="2">
        <f>(MP373/1.999)^6.72</f>
        <v>2.4384816710564912</v>
      </c>
      <c r="MU373" s="2">
        <f>(MS373*MP373^0.702)/70.962</f>
        <v>0.10915980208399104</v>
      </c>
      <c r="MV373" s="2">
        <f>MU373/1.02614</f>
        <v>0.106379053622304</v>
      </c>
    </row>
    <row r="374" spans="42:378" x14ac:dyDescent="0.25">
      <c r="AQ374" s="2">
        <v>959.49146128587199</v>
      </c>
      <c r="AR374" s="2">
        <f t="shared" si="725"/>
        <v>0.95949146128587204</v>
      </c>
      <c r="AS374" s="2">
        <v>7.4497991967871404E-4</v>
      </c>
      <c r="AT374" s="2">
        <f t="shared" si="726"/>
        <v>7.9422166277048412</v>
      </c>
      <c r="AU374" s="2">
        <f t="shared" si="731"/>
        <v>15.370651047687522</v>
      </c>
      <c r="AV374" s="2">
        <f t="shared" si="732"/>
        <v>1.0631901734579012</v>
      </c>
      <c r="AW374" s="2">
        <f t="shared" si="733"/>
        <v>0.31649004056301355</v>
      </c>
      <c r="AX374" s="2">
        <f t="shared" si="734"/>
        <v>0.31080540962104469</v>
      </c>
      <c r="FV374" s="2">
        <v>1066.9891293507501</v>
      </c>
      <c r="FW374" s="2">
        <f t="shared" si="723"/>
        <v>1.0669891293507501</v>
      </c>
      <c r="FX374" s="2">
        <v>7.35135135135135E-4</v>
      </c>
      <c r="FY374" s="2">
        <f t="shared" si="724"/>
        <v>8.8040135944327549</v>
      </c>
      <c r="FZ374" s="2">
        <f t="shared" si="727"/>
        <v>21.958245670820506</v>
      </c>
      <c r="GA374" s="2">
        <f t="shared" si="728"/>
        <v>1.5346571646110148</v>
      </c>
      <c r="GB374" s="2">
        <f t="shared" si="729"/>
        <v>0.21031008087252298</v>
      </c>
      <c r="GC374" s="2">
        <f t="shared" si="730"/>
        <v>0.22045312935410538</v>
      </c>
      <c r="MO374" s="2">
        <v>2055.6758056757999</v>
      </c>
      <c r="MP374" s="2">
        <f t="shared" si="735"/>
        <v>2.0556758056757998</v>
      </c>
      <c r="MQ374" s="2">
        <v>3.4545454545454501E-4</v>
      </c>
      <c r="MR374" s="32">
        <f t="shared" si="736"/>
        <v>8.6797624486066578</v>
      </c>
      <c r="MS374" s="2">
        <f t="shared" ref="MS374:MS381" si="737">MR374+MS373</f>
        <v>13.019643672909975</v>
      </c>
      <c r="MT374" s="2">
        <f t="shared" ref="MT374:MT381" si="738">(MP374/1.999)^6.72</f>
        <v>1.2066827378233353</v>
      </c>
      <c r="MU374" s="2">
        <f t="shared" ref="MU374:MU381" si="739">(MS374*MP374^0.702)/70.962</f>
        <v>0.30427578926949911</v>
      </c>
      <c r="MV374" s="2">
        <f t="shared" ref="MV374:MV381" si="740">MU374/1.02614</f>
        <v>0.29652463530268686</v>
      </c>
    </row>
    <row r="375" spans="42:378" x14ac:dyDescent="0.25">
      <c r="AQ375" s="2">
        <v>858.23537310335496</v>
      </c>
      <c r="AR375" s="2">
        <f t="shared" si="725"/>
        <v>0.85823537310335496</v>
      </c>
      <c r="AS375" s="2">
        <v>1.0582329317268999E-3</v>
      </c>
      <c r="AT375" s="2">
        <f t="shared" si="726"/>
        <v>11.281800977898721</v>
      </c>
      <c r="AU375" s="2">
        <f t="shared" si="731"/>
        <v>26.652452025586243</v>
      </c>
      <c r="AV375" s="2">
        <f t="shared" si="732"/>
        <v>0.65619662287880109</v>
      </c>
      <c r="AW375" s="2">
        <f t="shared" si="733"/>
        <v>0.51303901624926218</v>
      </c>
      <c r="AX375" s="2">
        <f t="shared" si="734"/>
        <v>0.50382407393695527</v>
      </c>
      <c r="FV375" s="2">
        <v>958.74139822479299</v>
      </c>
      <c r="FW375" s="2">
        <f t="shared" si="723"/>
        <v>0.95874139822479298</v>
      </c>
      <c r="FX375" s="2">
        <v>9.3621621621621596E-4</v>
      </c>
      <c r="FY375" s="2">
        <f t="shared" si="724"/>
        <v>11.212170254086418</v>
      </c>
      <c r="FZ375" s="2">
        <f t="shared" si="727"/>
        <v>33.170415924906926</v>
      </c>
      <c r="GA375" s="2">
        <f t="shared" si="728"/>
        <v>1.1703936438808247</v>
      </c>
      <c r="GB375" s="2">
        <f t="shared" si="729"/>
        <v>0.31760136103405523</v>
      </c>
      <c r="GC375" s="2">
        <f t="shared" si="730"/>
        <v>0.33291896249861658</v>
      </c>
      <c r="MO375" s="2">
        <v>1777.0963604296901</v>
      </c>
      <c r="MP375" s="2">
        <f t="shared" si="735"/>
        <v>1.7770963604296901</v>
      </c>
      <c r="MQ375" s="2">
        <v>5.0454545454545403E-4</v>
      </c>
      <c r="MR375" s="32">
        <f t="shared" si="736"/>
        <v>12.677021470991308</v>
      </c>
      <c r="MS375" s="2">
        <f t="shared" si="737"/>
        <v>25.696665143901285</v>
      </c>
      <c r="MT375" s="2">
        <f t="shared" si="738"/>
        <v>0.45351931894632541</v>
      </c>
      <c r="MU375" s="2">
        <f t="shared" si="739"/>
        <v>0.5421856565220563</v>
      </c>
      <c r="MV375" s="2">
        <f t="shared" si="740"/>
        <v>0.52837396117689228</v>
      </c>
    </row>
    <row r="376" spans="42:378" ht="27.6" x14ac:dyDescent="0.25">
      <c r="AQ376" s="2">
        <v>750.87584380073395</v>
      </c>
      <c r="AR376" s="2">
        <f t="shared" si="725"/>
        <v>0.75087584380073391</v>
      </c>
      <c r="AS376" s="2">
        <v>1.3795180722891501E-3</v>
      </c>
      <c r="AT376" s="2">
        <f t="shared" si="726"/>
        <v>14.707015696046376</v>
      </c>
      <c r="AU376" s="2">
        <f t="shared" si="731"/>
        <v>41.359467721632619</v>
      </c>
      <c r="AV376" s="2">
        <f t="shared" si="732"/>
        <v>0.36804622218120586</v>
      </c>
      <c r="AW376" s="2">
        <f t="shared" si="733"/>
        <v>0.73440063752000129</v>
      </c>
      <c r="AX376" s="2">
        <f t="shared" si="734"/>
        <v>0.72120971188954164</v>
      </c>
      <c r="FV376" s="2">
        <v>828.63269173232197</v>
      </c>
      <c r="FW376" s="2">
        <f t="shared" si="723"/>
        <v>0.82863269173232201</v>
      </c>
      <c r="FX376" s="2">
        <v>1.09189189189189E-3</v>
      </c>
      <c r="FY376" s="2">
        <f t="shared" si="724"/>
        <v>13.076549603495689</v>
      </c>
      <c r="FZ376" s="2">
        <f t="shared" si="727"/>
        <v>46.246965528402612</v>
      </c>
      <c r="GA376" s="2">
        <f t="shared" si="728"/>
        <v>0.80889697430352991</v>
      </c>
      <c r="GB376" s="2">
        <f t="shared" si="729"/>
        <v>0.44262512510423091</v>
      </c>
      <c r="GC376" s="2">
        <f t="shared" si="730"/>
        <v>0.46397249982099487</v>
      </c>
      <c r="HR376" s="31" t="s">
        <v>1405</v>
      </c>
      <c r="HS376" t="s">
        <v>3</v>
      </c>
      <c r="HT376" t="s">
        <v>4</v>
      </c>
      <c r="HU376" t="s">
        <v>5</v>
      </c>
      <c r="HV376" t="s">
        <v>6</v>
      </c>
      <c r="HW376" t="s">
        <v>7</v>
      </c>
      <c r="HX376" t="s">
        <v>8</v>
      </c>
      <c r="HY376" t="s">
        <v>9</v>
      </c>
      <c r="HZ376" t="s">
        <v>10</v>
      </c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MO376" s="2">
        <v>1657.24707391373</v>
      </c>
      <c r="MP376" s="2">
        <f t="shared" si="735"/>
        <v>1.6572470739137299</v>
      </c>
      <c r="MQ376" s="2">
        <v>6.6363636363636299E-4</v>
      </c>
      <c r="MR376" s="32">
        <f t="shared" si="736"/>
        <v>16.674280493375957</v>
      </c>
      <c r="MS376" s="2">
        <f t="shared" si="737"/>
        <v>42.370945637277245</v>
      </c>
      <c r="MT376" s="2">
        <f t="shared" si="738"/>
        <v>0.28367457748660518</v>
      </c>
      <c r="MU376" s="2">
        <f t="shared" si="739"/>
        <v>0.8512402815031076</v>
      </c>
      <c r="MV376" s="2">
        <f t="shared" si="740"/>
        <v>0.82955569561961096</v>
      </c>
    </row>
    <row r="377" spans="42:378" x14ac:dyDescent="0.25">
      <c r="AQ377" s="2">
        <v>564.75751028429795</v>
      </c>
      <c r="AR377" s="2">
        <f t="shared" si="725"/>
        <v>0.56475751028429799</v>
      </c>
      <c r="AS377" s="2">
        <v>1.6124497991967799E-3</v>
      </c>
      <c r="AT377" s="2">
        <f t="shared" si="726"/>
        <v>17.190296366703411</v>
      </c>
      <c r="AU377" s="2">
        <f t="shared" si="731"/>
        <v>58.549764088336033</v>
      </c>
      <c r="AV377" s="2">
        <f t="shared" si="732"/>
        <v>0.10730649057396875</v>
      </c>
      <c r="AW377" s="2">
        <f t="shared" si="733"/>
        <v>0.87531578121891451</v>
      </c>
      <c r="AX377" s="2">
        <f t="shared" si="734"/>
        <v>0.85959381042621907</v>
      </c>
      <c r="FV377" s="2">
        <v>709.53425750473696</v>
      </c>
      <c r="FW377" s="2">
        <f t="shared" si="723"/>
        <v>0.70953425750473698</v>
      </c>
      <c r="FX377" s="2">
        <v>1.25729729729729E-3</v>
      </c>
      <c r="FY377" s="2">
        <f t="shared" si="724"/>
        <v>15.057452662242993</v>
      </c>
      <c r="FZ377" s="2">
        <f t="shared" si="727"/>
        <v>61.304418190645606</v>
      </c>
      <c r="GA377" s="2">
        <f t="shared" si="728"/>
        <v>0.54600629216583918</v>
      </c>
      <c r="GB377" s="2">
        <f t="shared" si="729"/>
        <v>0.58648182715074071</v>
      </c>
      <c r="GC377" s="2">
        <f t="shared" si="730"/>
        <v>0.61476726920695257</v>
      </c>
      <c r="HS377" s="2">
        <v>2043.60955331581</v>
      </c>
      <c r="HT377" s="2">
        <f t="shared" ref="HT377:HT391" si="741">HS377/1000</f>
        <v>2.0436095533158101</v>
      </c>
      <c r="HU377" s="2">
        <v>4.2393819365464501E-5</v>
      </c>
      <c r="HV377" s="2">
        <f>HU377*100/0.00815</f>
        <v>0.52016956276643567</v>
      </c>
      <c r="HW377" s="2">
        <f>HV377</f>
        <v>0.52016956276643567</v>
      </c>
      <c r="HX377" s="2">
        <f>(HT377/1.096)^2.856</f>
        <v>5.926489631515615</v>
      </c>
      <c r="HY377" s="2">
        <f>(HW377*HT377^0.231)/75.59</f>
        <v>8.1167563869513522E-3</v>
      </c>
      <c r="HZ377" s="2">
        <f>HY377/0.99918</f>
        <v>8.1234175893746402E-3</v>
      </c>
      <c r="MO377" s="2">
        <v>1059.2031425364701</v>
      </c>
      <c r="MP377" s="2">
        <f t="shared" si="735"/>
        <v>1.0592031425364701</v>
      </c>
      <c r="MQ377" s="2">
        <v>8.4545454545454496E-4</v>
      </c>
      <c r="MR377" s="32">
        <f t="shared" si="736"/>
        <v>21.242576518958415</v>
      </c>
      <c r="MS377" s="2">
        <f t="shared" si="737"/>
        <v>63.613522156235661</v>
      </c>
      <c r="MT377" s="2">
        <f t="shared" si="738"/>
        <v>1.4008726447057558E-2</v>
      </c>
      <c r="MU377" s="2">
        <f t="shared" si="739"/>
        <v>0.933381171782247</v>
      </c>
      <c r="MV377" s="2">
        <f t="shared" si="740"/>
        <v>0.9096041200832703</v>
      </c>
    </row>
    <row r="378" spans="42:378" x14ac:dyDescent="0.25">
      <c r="AQ378" s="2">
        <v>434.66876625041101</v>
      </c>
      <c r="AR378" s="2">
        <f t="shared" si="725"/>
        <v>0.43466876625041101</v>
      </c>
      <c r="AS378" s="2">
        <v>1.4116465863453799E-3</v>
      </c>
      <c r="AT378" s="2">
        <f t="shared" si="726"/>
        <v>15.049537167861196</v>
      </c>
      <c r="AU378" s="2">
        <f t="shared" si="731"/>
        <v>73.599301256197236</v>
      </c>
      <c r="AV378" s="2">
        <f t="shared" si="732"/>
        <v>3.4564525452094014E-2</v>
      </c>
      <c r="AW378" s="2">
        <f t="shared" si="733"/>
        <v>0.93936924563875035</v>
      </c>
      <c r="AX378" s="2">
        <f t="shared" si="734"/>
        <v>0.92249677954094655</v>
      </c>
      <c r="FV378" s="2">
        <v>569.75167048967796</v>
      </c>
      <c r="FW378" s="2">
        <f t="shared" si="723"/>
        <v>0.56975167048967801</v>
      </c>
      <c r="FX378" s="2">
        <v>1.1859459459459399E-3</v>
      </c>
      <c r="FY378" s="2">
        <f t="shared" si="724"/>
        <v>14.202945460430419</v>
      </c>
      <c r="FZ378" s="2">
        <f t="shared" si="727"/>
        <v>75.50736365107602</v>
      </c>
      <c r="GA378" s="2">
        <f t="shared" si="728"/>
        <v>0.31320864988107588</v>
      </c>
      <c r="GB378" s="2">
        <f t="shared" si="729"/>
        <v>0.72191053564478336</v>
      </c>
      <c r="GC378" s="2">
        <f t="shared" si="730"/>
        <v>0.75672757119548772</v>
      </c>
      <c r="HS378" s="2">
        <v>1751.6569277226499</v>
      </c>
      <c r="HT378" s="2">
        <f t="shared" si="741"/>
        <v>1.7516569277226499</v>
      </c>
      <c r="HU378" s="2">
        <v>1.13326012784814E-4</v>
      </c>
      <c r="HV378" s="2">
        <f t="shared" ref="HV378:HV391" si="742">HU378*100/0.00815</f>
        <v>1.3905032243535462</v>
      </c>
      <c r="HW378" s="2">
        <f>HV378+HW377</f>
        <v>1.910672787119982</v>
      </c>
      <c r="HX378" s="2">
        <f t="shared" ref="HX378:HX391" si="743">(HT378/1.096)^2.856</f>
        <v>3.8158522207569443</v>
      </c>
      <c r="HY378" s="2">
        <f t="shared" ref="HY378:HY391" si="744">(HW378*HT378^0.231)/75.59</f>
        <v>2.8771248205230249E-2</v>
      </c>
      <c r="HZ378" s="2">
        <f t="shared" ref="HZ378:HZ391" si="745">HY378/0.99918</f>
        <v>2.8794859990422396E-2</v>
      </c>
      <c r="MO378" s="2">
        <v>865.199615199611</v>
      </c>
      <c r="MP378" s="2">
        <f t="shared" si="735"/>
        <v>0.86519961519961097</v>
      </c>
      <c r="MQ378" s="2">
        <v>6.4545454545454498E-4</v>
      </c>
      <c r="MR378" s="32">
        <f t="shared" si="736"/>
        <v>16.217450890817716</v>
      </c>
      <c r="MS378" s="2">
        <f t="shared" si="737"/>
        <v>79.830973047053376</v>
      </c>
      <c r="MT378" s="2">
        <f t="shared" si="738"/>
        <v>3.5971593574449273E-3</v>
      </c>
      <c r="MU378" s="2">
        <f t="shared" si="739"/>
        <v>1.0162515725235539</v>
      </c>
      <c r="MV378" s="2">
        <f t="shared" si="740"/>
        <v>0.99036347138163783</v>
      </c>
    </row>
    <row r="379" spans="42:378" x14ac:dyDescent="0.25">
      <c r="AQ379" s="2">
        <v>371.81552959558502</v>
      </c>
      <c r="AR379" s="2">
        <f t="shared" si="725"/>
        <v>0.371815529595585</v>
      </c>
      <c r="AS379" s="2">
        <v>1.09036144578313E-3</v>
      </c>
      <c r="AT379" s="2">
        <f t="shared" si="726"/>
        <v>11.62432244971354</v>
      </c>
      <c r="AU379" s="2">
        <f t="shared" si="731"/>
        <v>85.223623705910782</v>
      </c>
      <c r="AV379" s="2">
        <f t="shared" si="732"/>
        <v>1.7584347324530767E-2</v>
      </c>
      <c r="AW379" s="2">
        <f t="shared" si="733"/>
        <v>0.98981213393882561</v>
      </c>
      <c r="AX379" s="2">
        <f t="shared" si="734"/>
        <v>0.97203363868723613</v>
      </c>
      <c r="FV379" s="2">
        <v>460.56647052956902</v>
      </c>
      <c r="FW379" s="2">
        <f t="shared" si="723"/>
        <v>0.46056647052956901</v>
      </c>
      <c r="FX379" s="2">
        <v>9.39459459459459E-4</v>
      </c>
      <c r="FY379" s="2">
        <f t="shared" si="724"/>
        <v>11.251011490532443</v>
      </c>
      <c r="FZ379" s="2">
        <f t="shared" si="727"/>
        <v>86.758375141608468</v>
      </c>
      <c r="GA379" s="2">
        <f t="shared" si="728"/>
        <v>0.18272650423191844</v>
      </c>
      <c r="GB379" s="2">
        <f t="shared" si="729"/>
        <v>0.82898168104115</v>
      </c>
      <c r="GC379" s="2">
        <f t="shared" si="730"/>
        <v>0.8689626526914852</v>
      </c>
      <c r="HS379" s="2">
        <v>1508.1375740225101</v>
      </c>
      <c r="HT379" s="2">
        <f t="shared" si="741"/>
        <v>1.50813757402251</v>
      </c>
      <c r="HU379" s="2">
        <v>2.3894270363543601E-4</v>
      </c>
      <c r="HV379" s="2">
        <f t="shared" si="742"/>
        <v>2.9318123145452271</v>
      </c>
      <c r="HW379" s="2">
        <f t="shared" ref="HW379:HW391" si="746">HV379+HW378</f>
        <v>4.8424851016652095</v>
      </c>
      <c r="HX379" s="2">
        <f t="shared" si="743"/>
        <v>2.4884472534127275</v>
      </c>
      <c r="HY379" s="2">
        <f t="shared" si="744"/>
        <v>7.0440723780563833E-2</v>
      </c>
      <c r="HZ379" s="2">
        <f t="shared" si="745"/>
        <v>7.0498532577277201E-2</v>
      </c>
      <c r="MO379" s="2">
        <v>722.50280583613596</v>
      </c>
      <c r="MP379" s="2">
        <f t="shared" si="735"/>
        <v>0.72250280583613591</v>
      </c>
      <c r="MQ379" s="2">
        <v>4.6363636363636301E-4</v>
      </c>
      <c r="MR379" s="32">
        <f t="shared" si="736"/>
        <v>11.649154865235252</v>
      </c>
      <c r="MS379" s="2">
        <f t="shared" si="737"/>
        <v>91.480127912288623</v>
      </c>
      <c r="MT379" s="2">
        <f t="shared" si="738"/>
        <v>1.0713705863195301E-3</v>
      </c>
      <c r="MU379" s="2">
        <f t="shared" si="739"/>
        <v>1.0261391836373888</v>
      </c>
      <c r="MV379" s="2">
        <f t="shared" si="740"/>
        <v>0.9999992044334971</v>
      </c>
    </row>
    <row r="380" spans="42:378" x14ac:dyDescent="0.25">
      <c r="AQ380" s="2">
        <v>330.19006115647898</v>
      </c>
      <c r="AR380" s="2">
        <f t="shared" si="725"/>
        <v>0.33019006115647898</v>
      </c>
      <c r="AS380" s="2">
        <v>7.8514056224899599E-4</v>
      </c>
      <c r="AT380" s="2">
        <f t="shared" si="726"/>
        <v>8.3703684674733054</v>
      </c>
      <c r="AU380" s="2">
        <f t="shared" si="731"/>
        <v>93.593992173384095</v>
      </c>
      <c r="AV380" s="2">
        <f t="shared" si="732"/>
        <v>1.0519881953402956E-2</v>
      </c>
      <c r="AW380" s="2">
        <f t="shared" si="733"/>
        <v>1.0118039675772079</v>
      </c>
      <c r="AX380" s="2">
        <f t="shared" si="734"/>
        <v>0.99363046634770846</v>
      </c>
      <c r="FV380" s="2">
        <v>377.470828762341</v>
      </c>
      <c r="FW380" s="2">
        <f t="shared" si="723"/>
        <v>0.377470828762341</v>
      </c>
      <c r="FX380" s="2">
        <v>6.5081081081081002E-4</v>
      </c>
      <c r="FY380" s="2">
        <f t="shared" si="724"/>
        <v>7.7941414468360479</v>
      </c>
      <c r="FZ380" s="2">
        <f t="shared" si="727"/>
        <v>94.552516588444519</v>
      </c>
      <c r="GA380" s="2">
        <f t="shared" si="728"/>
        <v>0.11038949411507498</v>
      </c>
      <c r="GB380" s="2">
        <f t="shared" si="729"/>
        <v>0.90294842145257537</v>
      </c>
      <c r="GC380" s="2">
        <f t="shared" si="730"/>
        <v>0.94649673628924347</v>
      </c>
      <c r="HS380" s="2">
        <v>1387.4857837562199</v>
      </c>
      <c r="HT380" s="2">
        <f t="shared" si="741"/>
        <v>1.38748578375622</v>
      </c>
      <c r="HU380" s="2">
        <v>3.7065375112749498E-4</v>
      </c>
      <c r="HV380" s="2">
        <f t="shared" si="742"/>
        <v>4.5478987868404293</v>
      </c>
      <c r="HW380" s="2">
        <f t="shared" si="746"/>
        <v>9.3903838885056388</v>
      </c>
      <c r="HX380" s="2">
        <f t="shared" si="743"/>
        <v>1.9611272458031026</v>
      </c>
      <c r="HY380" s="2">
        <f t="shared" si="744"/>
        <v>0.13399043433275493</v>
      </c>
      <c r="HZ380" s="2">
        <f t="shared" si="745"/>
        <v>0.13410039665801451</v>
      </c>
      <c r="MO380" s="2">
        <v>634.72021805354802</v>
      </c>
      <c r="MP380" s="2">
        <f t="shared" si="735"/>
        <v>0.63472021805354806</v>
      </c>
      <c r="MQ380" s="2">
        <v>2.5909090909090901E-4</v>
      </c>
      <c r="MR380" s="32">
        <f t="shared" si="736"/>
        <v>6.5098218364550009</v>
      </c>
      <c r="MS380" s="2">
        <f t="shared" si="737"/>
        <v>97.989949748743626</v>
      </c>
      <c r="MT380" s="2">
        <f t="shared" si="738"/>
        <v>4.486330837252813E-4</v>
      </c>
      <c r="MU380" s="2">
        <f t="shared" si="739"/>
        <v>1.0036180998800013</v>
      </c>
      <c r="MV380" s="2">
        <f t="shared" si="740"/>
        <v>0.97805182517005596</v>
      </c>
    </row>
    <row r="381" spans="42:378" x14ac:dyDescent="0.25">
      <c r="AQ381" s="2">
        <v>306.87491607768402</v>
      </c>
      <c r="AR381" s="2">
        <f t="shared" si="725"/>
        <v>0.30687491607768402</v>
      </c>
      <c r="AS381" s="2">
        <v>4.5582329317269001E-4</v>
      </c>
      <c r="AT381" s="2">
        <f t="shared" si="726"/>
        <v>4.8595233813719618</v>
      </c>
      <c r="AU381" s="2">
        <f t="shared" si="731"/>
        <v>98.453515554756052</v>
      </c>
      <c r="AV381" s="2">
        <f t="shared" si="732"/>
        <v>7.6630381971239019E-3</v>
      </c>
      <c r="AW381" s="2">
        <f t="shared" si="733"/>
        <v>1.0182885497902705</v>
      </c>
      <c r="AX381" s="2">
        <f t="shared" si="734"/>
        <v>0.99999857583819007</v>
      </c>
      <c r="FV381" s="2">
        <v>305.60486685947899</v>
      </c>
      <c r="FW381" s="2">
        <f t="shared" si="723"/>
        <v>0.30560486685947896</v>
      </c>
      <c r="FX381" s="2">
        <v>3.3621621621621601E-4</v>
      </c>
      <c r="FY381" s="2">
        <f t="shared" si="724"/>
        <v>4.0265415115714491</v>
      </c>
      <c r="FZ381" s="2">
        <f t="shared" si="727"/>
        <v>98.57905810001597</v>
      </c>
      <c r="GA381" s="2">
        <f t="shared" si="728"/>
        <v>6.4653651635676254E-2</v>
      </c>
      <c r="GB381" s="2">
        <f t="shared" si="729"/>
        <v>0.94084017865753644</v>
      </c>
      <c r="GC381" s="2">
        <f t="shared" si="730"/>
        <v>0.98621597569946906</v>
      </c>
      <c r="HS381" s="2">
        <v>1271.1282795403699</v>
      </c>
      <c r="HT381" s="2">
        <f t="shared" si="741"/>
        <v>1.27112827954037</v>
      </c>
      <c r="HU381" s="2">
        <v>4.8802305972783197E-4</v>
      </c>
      <c r="HV381" s="2">
        <f t="shared" si="742"/>
        <v>5.9880130027954852</v>
      </c>
      <c r="HW381" s="2">
        <f t="shared" si="746"/>
        <v>15.378396891301124</v>
      </c>
      <c r="HX381" s="2">
        <f t="shared" si="743"/>
        <v>1.5270945563223142</v>
      </c>
      <c r="HY381" s="2">
        <f t="shared" si="744"/>
        <v>0.21503763092889955</v>
      </c>
      <c r="HZ381" s="2">
        <f t="shared" si="745"/>
        <v>0.21521410649622646</v>
      </c>
      <c r="MO381" s="2">
        <v>597.84351451017994</v>
      </c>
      <c r="MP381" s="2">
        <f t="shared" si="735"/>
        <v>0.59784351451017992</v>
      </c>
      <c r="MQ381" s="2">
        <v>7.7272727272727096E-5</v>
      </c>
      <c r="MR381" s="32">
        <f t="shared" si="736"/>
        <v>1.9415258108725399</v>
      </c>
      <c r="MS381" s="2">
        <f t="shared" si="737"/>
        <v>99.93147555961616</v>
      </c>
      <c r="MT381" s="2">
        <f t="shared" si="738"/>
        <v>3.0005866555744777E-4</v>
      </c>
      <c r="MU381" s="2">
        <f t="shared" si="739"/>
        <v>0.98138833962099825</v>
      </c>
      <c r="MV381" s="2">
        <f t="shared" si="740"/>
        <v>0.95638834819907437</v>
      </c>
    </row>
    <row r="382" spans="42:378" x14ac:dyDescent="0.25">
      <c r="AQ382" s="2">
        <v>274.392402436493</v>
      </c>
      <c r="AR382" s="2">
        <f t="shared" si="725"/>
        <v>0.27439240243649299</v>
      </c>
      <c r="AS382" s="2">
        <v>1.4257028112449799E-4</v>
      </c>
      <c r="AT382" s="2">
        <f t="shared" si="726"/>
        <v>1.519939031178017</v>
      </c>
      <c r="AU382" s="2">
        <f t="shared" si="731"/>
        <v>99.973454585934064</v>
      </c>
      <c r="AV382" s="2">
        <f t="shared" si="732"/>
        <v>4.7223160782185435E-3</v>
      </c>
      <c r="AW382" s="2">
        <f t="shared" si="733"/>
        <v>0.96644332085427909</v>
      </c>
      <c r="AX382" s="2">
        <f t="shared" si="734"/>
        <v>0.94908456417550913</v>
      </c>
      <c r="FV382" s="2">
        <v>258.970778896978</v>
      </c>
      <c r="FW382" s="2">
        <f t="shared" si="723"/>
        <v>0.258970778896978</v>
      </c>
      <c r="FX382" s="2">
        <v>1.18918918918919E-4</v>
      </c>
      <c r="FY382" s="2">
        <f t="shared" si="724"/>
        <v>1.4241786696876528</v>
      </c>
      <c r="FZ382" s="2">
        <f t="shared" si="727"/>
        <v>100.00323676970362</v>
      </c>
      <c r="GA382" s="2">
        <f t="shared" si="728"/>
        <v>4.2505613327017966E-2</v>
      </c>
      <c r="GB382" s="2">
        <f t="shared" si="729"/>
        <v>0.95398701523341267</v>
      </c>
      <c r="GC382" s="2">
        <f t="shared" si="730"/>
        <v>0.99999687128105397</v>
      </c>
      <c r="HS382" s="2">
        <v>1150.28040315306</v>
      </c>
      <c r="HT382" s="2">
        <f t="shared" si="741"/>
        <v>1.15028040315306</v>
      </c>
      <c r="HU382" s="2">
        <v>6.3408761127887298E-4</v>
      </c>
      <c r="HV382" s="2">
        <f t="shared" si="742"/>
        <v>7.7802160893113248</v>
      </c>
      <c r="HW382" s="2">
        <f t="shared" si="746"/>
        <v>23.15861298061245</v>
      </c>
      <c r="HX382" s="2">
        <f t="shared" si="743"/>
        <v>1.148038584178587</v>
      </c>
      <c r="HY382" s="2">
        <f t="shared" si="744"/>
        <v>0.31644180945469907</v>
      </c>
      <c r="HZ382" s="2">
        <f t="shared" si="745"/>
        <v>0.31670150468854369</v>
      </c>
      <c r="MP382" t="s">
        <v>28</v>
      </c>
      <c r="MQ382" s="2">
        <f>SUM(MQ373:MQ381)</f>
        <v>3.9772727272727234E-3</v>
      </c>
    </row>
    <row r="383" spans="42:378" x14ac:dyDescent="0.25">
      <c r="AR383" t="s">
        <v>28</v>
      </c>
      <c r="AS383" s="2">
        <f>SUM(AS371:AS382)</f>
        <v>9.3775100401606148E-3</v>
      </c>
      <c r="FW383" t="s">
        <v>28</v>
      </c>
      <c r="FX383" s="2">
        <f>SUM(FX370:FX382)</f>
        <v>8.3502702702702523E-3</v>
      </c>
      <c r="HS383" s="2">
        <v>1024.9813718185001</v>
      </c>
      <c r="HT383" s="2">
        <f t="shared" si="741"/>
        <v>1.0249813718185001</v>
      </c>
      <c r="HU383" s="2">
        <v>8.0597670496882195E-4</v>
      </c>
      <c r="HV383" s="2">
        <f t="shared" si="742"/>
        <v>9.8892847235438293</v>
      </c>
      <c r="HW383" s="2">
        <f t="shared" si="746"/>
        <v>33.047897704156277</v>
      </c>
      <c r="HX383" s="2">
        <f t="shared" si="743"/>
        <v>0.82585894086337786</v>
      </c>
      <c r="HY383" s="2">
        <f t="shared" si="744"/>
        <v>0.43969839664719212</v>
      </c>
      <c r="HZ383" s="2">
        <f t="shared" si="745"/>
        <v>0.44005924522827933</v>
      </c>
      <c r="MP383" t="s">
        <v>29</v>
      </c>
      <c r="MQ383" s="2">
        <v>70.962000000000003</v>
      </c>
    </row>
    <row r="384" spans="42:378" x14ac:dyDescent="0.25">
      <c r="AR384" t="s">
        <v>29</v>
      </c>
      <c r="AS384" s="2">
        <v>47.368000000000002</v>
      </c>
      <c r="FW384" t="s">
        <v>29</v>
      </c>
      <c r="FX384" s="2">
        <v>104.428</v>
      </c>
      <c r="HS384" s="2">
        <v>907.72187144593795</v>
      </c>
      <c r="HT384" s="2">
        <f t="shared" si="741"/>
        <v>0.90772187144593797</v>
      </c>
      <c r="HU384" s="2">
        <v>9.8937213224047993E-4</v>
      </c>
      <c r="HV384" s="2">
        <f t="shared" si="742"/>
        <v>12.139535364913867</v>
      </c>
      <c r="HW384" s="2">
        <f t="shared" si="746"/>
        <v>45.187433069070146</v>
      </c>
      <c r="HX384" s="2">
        <f t="shared" si="743"/>
        <v>0.58373301056790194</v>
      </c>
      <c r="HY384" s="2">
        <f t="shared" si="744"/>
        <v>0.58457524828813767</v>
      </c>
      <c r="HZ384" s="2">
        <f t="shared" si="745"/>
        <v>0.5850549933827115</v>
      </c>
      <c r="MP384" t="s">
        <v>30</v>
      </c>
      <c r="MQ384" s="2">
        <v>0.70199999999999996</v>
      </c>
    </row>
    <row r="385" spans="42:378" x14ac:dyDescent="0.25">
      <c r="AR385" t="s">
        <v>30</v>
      </c>
      <c r="AS385" s="2">
        <v>0.60399999999999998</v>
      </c>
      <c r="FW385" t="s">
        <v>30</v>
      </c>
      <c r="FX385" s="2">
        <v>2.82E-3</v>
      </c>
      <c r="HS385" s="2">
        <v>733.67583042472302</v>
      </c>
      <c r="HT385" s="2">
        <f t="shared" si="741"/>
        <v>0.73367583042472306</v>
      </c>
      <c r="HU385" s="2">
        <v>1.12954233499352E-3</v>
      </c>
      <c r="HV385" s="2">
        <f t="shared" si="742"/>
        <v>13.859415153294727</v>
      </c>
      <c r="HW385" s="2">
        <f t="shared" si="746"/>
        <v>59.046848222364872</v>
      </c>
      <c r="HX385" s="2">
        <f t="shared" si="743"/>
        <v>0.31781990072357247</v>
      </c>
      <c r="HY385" s="2">
        <f t="shared" si="744"/>
        <v>0.72721670853277465</v>
      </c>
      <c r="HZ385" s="2">
        <f t="shared" si="745"/>
        <v>0.7278135156155795</v>
      </c>
      <c r="MP385" t="s">
        <v>31</v>
      </c>
      <c r="MQ385" s="2">
        <v>1.9990000000000001</v>
      </c>
    </row>
    <row r="386" spans="42:378" x14ac:dyDescent="0.25">
      <c r="AR386" t="s">
        <v>31</v>
      </c>
      <c r="AS386" s="2">
        <v>0.94599999999999995</v>
      </c>
      <c r="FW386" t="s">
        <v>31</v>
      </c>
      <c r="FX386" s="2">
        <v>0.90100000000000002</v>
      </c>
      <c r="HS386" s="2">
        <v>541.80556100239096</v>
      </c>
      <c r="HT386" s="2">
        <f t="shared" si="741"/>
        <v>0.54180556100239097</v>
      </c>
      <c r="HU386" s="2">
        <v>1.0744460567081E-3</v>
      </c>
      <c r="HV386" s="2">
        <f t="shared" si="742"/>
        <v>13.183387198872394</v>
      </c>
      <c r="HW386" s="2">
        <f t="shared" si="746"/>
        <v>72.230235421237268</v>
      </c>
      <c r="HX386" s="2">
        <f t="shared" si="743"/>
        <v>0.13370817900209586</v>
      </c>
      <c r="HY386" s="2">
        <f t="shared" si="744"/>
        <v>0.82941621950126276</v>
      </c>
      <c r="HZ386" s="2">
        <f t="shared" si="745"/>
        <v>0.83009689895840866</v>
      </c>
      <c r="MP386" t="s">
        <v>32</v>
      </c>
      <c r="MQ386" s="2">
        <v>6.72</v>
      </c>
    </row>
    <row r="387" spans="42:378" x14ac:dyDescent="0.25">
      <c r="AR387" t="s">
        <v>32</v>
      </c>
      <c r="AS387" s="2">
        <v>4.327</v>
      </c>
      <c r="FW387" t="s">
        <v>32</v>
      </c>
      <c r="FX387" s="2">
        <v>2.5329999999999999</v>
      </c>
      <c r="HS387" s="2">
        <v>450.292168320325</v>
      </c>
      <c r="HT387" s="2">
        <f t="shared" si="741"/>
        <v>0.45029216832032498</v>
      </c>
      <c r="HU387" s="2">
        <v>8.7322640103533401E-4</v>
      </c>
      <c r="HV387" s="2">
        <f t="shared" si="742"/>
        <v>10.714434368531705</v>
      </c>
      <c r="HW387" s="2">
        <f t="shared" si="746"/>
        <v>82.944669789768966</v>
      </c>
      <c r="HX387" s="2">
        <f t="shared" si="743"/>
        <v>7.8828097564979063E-2</v>
      </c>
      <c r="HY387" s="2">
        <f t="shared" si="744"/>
        <v>0.91260184426686863</v>
      </c>
      <c r="HZ387" s="2">
        <f t="shared" si="745"/>
        <v>0.91335079191624002</v>
      </c>
    </row>
    <row r="388" spans="42:378" x14ac:dyDescent="0.25">
      <c r="HS388" s="2">
        <v>387.62304404094198</v>
      </c>
      <c r="HT388" s="2">
        <f t="shared" si="741"/>
        <v>0.387623044040942</v>
      </c>
      <c r="HU388" s="2">
        <v>6.6060629828620704E-4</v>
      </c>
      <c r="HV388" s="2">
        <f t="shared" si="742"/>
        <v>8.1055987519780022</v>
      </c>
      <c r="HW388" s="2">
        <f t="shared" si="746"/>
        <v>91.050268541746973</v>
      </c>
      <c r="HX388" s="2">
        <f t="shared" si="743"/>
        <v>5.1380560793882868E-2</v>
      </c>
      <c r="HY388" s="2">
        <f t="shared" si="744"/>
        <v>0.96769723572676825</v>
      </c>
      <c r="HZ388" s="2">
        <f t="shared" si="745"/>
        <v>0.96849139867368073</v>
      </c>
    </row>
    <row r="389" spans="42:378" x14ac:dyDescent="0.25">
      <c r="HS389" s="2">
        <v>345.44491940860399</v>
      </c>
      <c r="HT389" s="2">
        <f t="shared" si="741"/>
        <v>0.345444919408604</v>
      </c>
      <c r="HU389" s="2">
        <v>4.48045021373387E-4</v>
      </c>
      <c r="HV389" s="2">
        <f t="shared" si="742"/>
        <v>5.4974849248268347</v>
      </c>
      <c r="HW389" s="2">
        <f t="shared" si="746"/>
        <v>96.547753466573809</v>
      </c>
      <c r="HX389" s="2">
        <f t="shared" si="743"/>
        <v>3.6975234579532425E-2</v>
      </c>
      <c r="HY389" s="2">
        <f t="shared" si="744"/>
        <v>0.99917907988018051</v>
      </c>
      <c r="HZ389" s="2">
        <f t="shared" si="745"/>
        <v>0.99999907912506314</v>
      </c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</row>
    <row r="390" spans="42:378" ht="27.6" x14ac:dyDescent="0.25">
      <c r="AP390" s="31" t="s">
        <v>1558</v>
      </c>
      <c r="AQ390" t="s">
        <v>3</v>
      </c>
      <c r="AR390" t="s">
        <v>4</v>
      </c>
      <c r="AS390" t="s">
        <v>5</v>
      </c>
      <c r="AT390" t="s">
        <v>6</v>
      </c>
      <c r="AU390" t="s">
        <v>7</v>
      </c>
      <c r="AV390" t="s">
        <v>8</v>
      </c>
      <c r="AW390" t="s">
        <v>9</v>
      </c>
      <c r="AX390" t="s">
        <v>10</v>
      </c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FU390" s="31" t="s">
        <v>1462</v>
      </c>
      <c r="FV390" t="s">
        <v>3</v>
      </c>
      <c r="FW390" t="s">
        <v>4</v>
      </c>
      <c r="FX390" t="s">
        <v>5</v>
      </c>
      <c r="FY390" t="s">
        <v>6</v>
      </c>
      <c r="FZ390" t="s">
        <v>7</v>
      </c>
      <c r="GA390" t="s">
        <v>8</v>
      </c>
      <c r="GB390" t="s">
        <v>9</v>
      </c>
      <c r="GC390" t="s">
        <v>10</v>
      </c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S390" s="2">
        <v>295.18804659006202</v>
      </c>
      <c r="HT390" s="2">
        <f t="shared" si="741"/>
        <v>0.29518804659006204</v>
      </c>
      <c r="HU390" s="2">
        <v>2.2684811169065399E-4</v>
      </c>
      <c r="HV390" s="2">
        <f t="shared" si="742"/>
        <v>2.783412413382258</v>
      </c>
      <c r="HW390" s="2">
        <f t="shared" si="746"/>
        <v>99.33116587995606</v>
      </c>
      <c r="HX390" s="2">
        <f t="shared" si="743"/>
        <v>2.3599518173657113E-2</v>
      </c>
      <c r="HY390" s="2">
        <f t="shared" si="744"/>
        <v>0.99132030722371589</v>
      </c>
      <c r="HZ390" s="2">
        <f t="shared" si="745"/>
        <v>0.99213385698644485</v>
      </c>
      <c r="MN390" s="31" t="s">
        <v>1559</v>
      </c>
      <c r="MO390" t="s">
        <v>3</v>
      </c>
      <c r="MP390" t="s">
        <v>4</v>
      </c>
      <c r="MQ390" t="s">
        <v>5</v>
      </c>
      <c r="MR390" t="s">
        <v>6</v>
      </c>
      <c r="MS390" t="s">
        <v>7</v>
      </c>
      <c r="MT390" t="s">
        <v>8</v>
      </c>
      <c r="MU390" t="s">
        <v>9</v>
      </c>
      <c r="MV390" t="s">
        <v>10</v>
      </c>
      <c r="MX390"/>
    </row>
    <row r="391" spans="42:378" x14ac:dyDescent="0.25">
      <c r="AQ391" s="2">
        <v>1709.6774193548299</v>
      </c>
      <c r="AR391" s="2">
        <f t="shared" ref="AR391:AR402" si="747">AQ391/1000</f>
        <v>1.7096774193548299</v>
      </c>
      <c r="AS391" s="2">
        <v>2.68817204301077E-5</v>
      </c>
      <c r="AT391" s="2">
        <f t="shared" ref="AT391:AT402" si="748">AS391*100/0.0085</f>
        <v>0.31625553447185523</v>
      </c>
      <c r="AU391" s="2">
        <f>AT391</f>
        <v>0.31625553447185523</v>
      </c>
      <c r="AV391" s="2">
        <f>(AR391/0.83)^2.303</f>
        <v>5.2815877543048018</v>
      </c>
      <c r="AW391" s="2">
        <f>(AU391*AR391^0.28)/74.441</f>
        <v>4.9367587551200484E-3</v>
      </c>
      <c r="AX391" s="2">
        <f>AW391/0.93894</f>
        <v>5.2578000246235636E-3</v>
      </c>
      <c r="FV391" s="2">
        <v>2787.8787878787798</v>
      </c>
      <c r="FW391" s="2">
        <f t="shared" ref="FW391:FW401" si="749">FV391/1000</f>
        <v>2.7878787878787796</v>
      </c>
      <c r="FX391" s="2">
        <v>2.2702702702702501E-5</v>
      </c>
      <c r="FY391" s="2">
        <f t="shared" ref="FY391:FY401" si="750">FX391*100/0.00451</f>
        <v>0.50338586923952333</v>
      </c>
      <c r="FZ391" s="2">
        <f>FY391</f>
        <v>0.50338586923952333</v>
      </c>
      <c r="GA391" s="2">
        <f>(FW391/1.498)^2.973</f>
        <v>6.3387357366389736</v>
      </c>
      <c r="GB391" s="2">
        <f>(FZ391*FW391^0.031)/99.849</f>
        <v>5.2042816361850385E-3</v>
      </c>
      <c r="GC391" s="2">
        <f>GB391/0.97339</f>
        <v>5.3465534227648106E-3</v>
      </c>
      <c r="HS391" s="2">
        <v>248.36268088944601</v>
      </c>
      <c r="HT391" s="2">
        <f t="shared" si="741"/>
        <v>0.24836268088944602</v>
      </c>
      <c r="HU391" s="2">
        <v>5.4464880975724499E-5</v>
      </c>
      <c r="HV391" s="2">
        <f t="shared" si="742"/>
        <v>0.66828074816839877</v>
      </c>
      <c r="HW391" s="2">
        <f t="shared" si="746"/>
        <v>99.99944662812446</v>
      </c>
      <c r="HX391" s="2">
        <f t="shared" si="743"/>
        <v>1.4410121472107889E-2</v>
      </c>
      <c r="HY391" s="2">
        <f t="shared" si="744"/>
        <v>0.95895492891290424</v>
      </c>
      <c r="HZ391" s="2">
        <f t="shared" si="745"/>
        <v>0.95974191728507807</v>
      </c>
      <c r="MO391" s="2">
        <v>1750.72897483118</v>
      </c>
      <c r="MP391" s="2">
        <f t="shared" ref="MP391:MP402" si="751">MO391/1000</f>
        <v>1.7507289748311801</v>
      </c>
      <c r="MQ391" s="2">
        <v>5.7458563535911299E-5</v>
      </c>
      <c r="MR391" s="32">
        <f t="shared" ref="MR391:MR402" si="752">MQ391*100/0.00765</f>
        <v>0.75109233380276208</v>
      </c>
      <c r="MS391" s="2">
        <f>MR391</f>
        <v>0.75109233380276208</v>
      </c>
      <c r="MT391" s="2">
        <f>(MP391/0.981)^2.888</f>
        <v>5.3269196500304608</v>
      </c>
      <c r="MU391" s="2">
        <f>(MS391*MP391^0.22)/76.762</f>
        <v>1.106764473248186E-2</v>
      </c>
      <c r="MV391" s="2">
        <f>MU391/0.991028222</f>
        <v>1.1167840114730718E-2</v>
      </c>
    </row>
    <row r="392" spans="42:378" x14ac:dyDescent="0.25">
      <c r="AQ392" s="2">
        <v>1415.3225806451601</v>
      </c>
      <c r="AR392" s="2">
        <f t="shared" si="747"/>
        <v>1.4153225806451601</v>
      </c>
      <c r="AS392" s="2">
        <v>1.30824372759856E-4</v>
      </c>
      <c r="AT392" s="2">
        <f t="shared" si="748"/>
        <v>1.5391102677630115</v>
      </c>
      <c r="AU392" s="2">
        <f t="shared" ref="AU392:AU402" si="753">AT392+AU391</f>
        <v>1.8553658022348667</v>
      </c>
      <c r="AV392" s="2">
        <f t="shared" ref="AV392:AV402" si="754">(AR392/0.83)^2.303</f>
        <v>3.4180878577618952</v>
      </c>
      <c r="AW392" s="2">
        <f t="shared" ref="AW392:AW402" si="755">(AU392*AR392^0.28)/74.441</f>
        <v>2.7469886872901673E-2</v>
      </c>
      <c r="AX392" s="2">
        <f t="shared" ref="AX392:AX402" si="756">AW392/0.93894</f>
        <v>2.9256275025988532E-2</v>
      </c>
      <c r="FV392" s="2">
        <v>2303.0303030302998</v>
      </c>
      <c r="FW392" s="2">
        <f t="shared" si="749"/>
        <v>2.3030303030302997</v>
      </c>
      <c r="FX392" s="2">
        <v>1.3081081081080999E-4</v>
      </c>
      <c r="FY392" s="2">
        <f t="shared" si="750"/>
        <v>2.9004614370467845</v>
      </c>
      <c r="FZ392" s="2">
        <f t="shared" ref="FZ392:FZ401" si="757">FY392+FZ391</f>
        <v>3.4038473062863077</v>
      </c>
      <c r="GA392" s="2">
        <f t="shared" ref="GA392:GA401" si="758">(FW392/1.498)^2.973</f>
        <v>3.5918669856882253</v>
      </c>
      <c r="GB392" s="2">
        <f t="shared" ref="GB392:GB401" si="759">(FZ392*FW392^0.031)/99.849</f>
        <v>3.4983047461203835E-2</v>
      </c>
      <c r="GC392" s="2">
        <f t="shared" ref="GC392:GC401" si="760">GB392/0.97339</f>
        <v>3.5939394755651728E-2</v>
      </c>
      <c r="HT392" t="s">
        <v>28</v>
      </c>
      <c r="HU392" s="2">
        <f>SUM(HU377:HU391)</f>
        <v>8.1499549001921422E-3</v>
      </c>
      <c r="MO392" s="2">
        <v>1446.13259668508</v>
      </c>
      <c r="MP392" s="2">
        <f t="shared" si="751"/>
        <v>1.44613259668508</v>
      </c>
      <c r="MQ392" s="2">
        <v>2.2320441988950201E-4</v>
      </c>
      <c r="MR392" s="32">
        <f t="shared" si="752"/>
        <v>2.9177048351568891</v>
      </c>
      <c r="MS392" s="2">
        <f t="shared" ref="MS392:MS402" si="761">MR392+MS391</f>
        <v>3.6687971689596512</v>
      </c>
      <c r="MT392" s="2">
        <f t="shared" ref="MT392:MT402" si="762">(MP392/0.981)^2.888</f>
        <v>3.0671918687119235</v>
      </c>
      <c r="MU392" s="2">
        <f t="shared" ref="MU392:MU402" si="763">(MS392*MP392^0.22)/76.762</f>
        <v>5.1835012321430049E-2</v>
      </c>
      <c r="MV392" s="2">
        <f t="shared" ref="MV392:MV402" si="764">MU392/0.991028222</f>
        <v>5.2304274662149888E-2</v>
      </c>
    </row>
    <row r="393" spans="42:378" x14ac:dyDescent="0.25">
      <c r="AQ393" s="2">
        <v>1177.4193548387</v>
      </c>
      <c r="AR393" s="2">
        <f t="shared" si="747"/>
        <v>1.1774193548387</v>
      </c>
      <c r="AS393" s="2">
        <v>3.7455197132616402E-4</v>
      </c>
      <c r="AT393" s="2">
        <f t="shared" si="748"/>
        <v>4.4064937803078115</v>
      </c>
      <c r="AU393" s="2">
        <f t="shared" si="753"/>
        <v>6.2618595825426784</v>
      </c>
      <c r="AV393" s="2">
        <f t="shared" si="754"/>
        <v>2.2372660852142809</v>
      </c>
      <c r="AW393" s="2">
        <f t="shared" si="755"/>
        <v>8.8054560521723654E-2</v>
      </c>
      <c r="AX393" s="2">
        <f t="shared" si="756"/>
        <v>9.3780817221253393E-2</v>
      </c>
      <c r="FV393" s="2">
        <v>1954.54545454545</v>
      </c>
      <c r="FW393" s="2">
        <f t="shared" si="749"/>
        <v>1.9545454545454499</v>
      </c>
      <c r="FX393" s="2">
        <v>2.8648648648648599E-4</v>
      </c>
      <c r="FY393" s="2">
        <f t="shared" si="750"/>
        <v>6.3522502546892676</v>
      </c>
      <c r="FZ393" s="2">
        <f t="shared" si="757"/>
        <v>9.7560975609755758</v>
      </c>
      <c r="GA393" s="2">
        <f t="shared" si="758"/>
        <v>2.2053751020406542</v>
      </c>
      <c r="GB393" s="2">
        <f t="shared" si="759"/>
        <v>9.9759630964228796E-2</v>
      </c>
      <c r="GC393" s="2">
        <f t="shared" si="760"/>
        <v>0.10248680484104912</v>
      </c>
      <c r="HT393" t="s">
        <v>29</v>
      </c>
      <c r="HU393" s="2">
        <v>75.59</v>
      </c>
      <c r="MO393" s="2">
        <v>1249.3477593615701</v>
      </c>
      <c r="MP393" s="2">
        <f t="shared" si="751"/>
        <v>1.2493477593615701</v>
      </c>
      <c r="MQ393" s="2">
        <v>4.1878453038674001E-4</v>
      </c>
      <c r="MR393" s="32">
        <f t="shared" si="752"/>
        <v>5.4743075867547724</v>
      </c>
      <c r="MS393" s="2">
        <f t="shared" si="761"/>
        <v>9.1431047557144236</v>
      </c>
      <c r="MT393" s="2">
        <f t="shared" si="762"/>
        <v>2.0103950169519984</v>
      </c>
      <c r="MU393" s="2">
        <f t="shared" si="763"/>
        <v>0.12508860504026606</v>
      </c>
      <c r="MV393" s="2">
        <f t="shared" si="764"/>
        <v>0.12622103211937194</v>
      </c>
    </row>
    <row r="394" spans="42:378" x14ac:dyDescent="0.25">
      <c r="AQ394" s="2">
        <v>1008.06451612903</v>
      </c>
      <c r="AR394" s="2">
        <f t="shared" si="747"/>
        <v>1.00806451612903</v>
      </c>
      <c r="AS394" s="2">
        <v>6.6487455197132605E-4</v>
      </c>
      <c r="AT394" s="2">
        <f t="shared" si="748"/>
        <v>7.8220535526038351</v>
      </c>
      <c r="AU394" s="2">
        <f t="shared" si="753"/>
        <v>14.083913135146513</v>
      </c>
      <c r="AV394" s="2">
        <f t="shared" si="754"/>
        <v>1.5645763899338152</v>
      </c>
      <c r="AW394" s="2">
        <f t="shared" si="755"/>
        <v>0.18962162806403174</v>
      </c>
      <c r="AX394" s="2">
        <f t="shared" si="756"/>
        <v>0.20195287032614623</v>
      </c>
      <c r="FV394" s="2">
        <v>1727.27272727272</v>
      </c>
      <c r="FW394" s="2">
        <f t="shared" si="749"/>
        <v>1.72727272727272</v>
      </c>
      <c r="FX394" s="2">
        <v>4.3351351351351302E-4</v>
      </c>
      <c r="FY394" s="2">
        <f t="shared" si="750"/>
        <v>9.6122730269071628</v>
      </c>
      <c r="FZ394" s="2">
        <f t="shared" si="757"/>
        <v>19.368370587882737</v>
      </c>
      <c r="GA394" s="2">
        <f t="shared" si="758"/>
        <v>1.5271348269323348</v>
      </c>
      <c r="GB394" s="2">
        <f t="shared" si="759"/>
        <v>0.19729112752853417</v>
      </c>
      <c r="GC394" s="2">
        <f t="shared" si="760"/>
        <v>0.20268456377046629</v>
      </c>
      <c r="HT394" t="s">
        <v>30</v>
      </c>
      <c r="HU394" s="2">
        <v>0.23100000000000001</v>
      </c>
      <c r="MO394" s="2">
        <v>1097.85527931246</v>
      </c>
      <c r="MP394" s="2">
        <f t="shared" si="751"/>
        <v>1.0978552793124601</v>
      </c>
      <c r="MQ394" s="2">
        <v>6.4088397790055195E-4</v>
      </c>
      <c r="MR394" s="32">
        <f t="shared" si="752"/>
        <v>8.3775683385693061</v>
      </c>
      <c r="MS394" s="2">
        <f t="shared" si="761"/>
        <v>17.52067309428373</v>
      </c>
      <c r="MT394" s="2">
        <f t="shared" si="762"/>
        <v>1.3840575221056686</v>
      </c>
      <c r="MU394" s="2">
        <f t="shared" si="763"/>
        <v>0.23298310333200564</v>
      </c>
      <c r="MV394" s="2">
        <f t="shared" si="764"/>
        <v>0.23509229925038971</v>
      </c>
    </row>
    <row r="395" spans="42:378" x14ac:dyDescent="0.25">
      <c r="AQ395" s="2">
        <v>887.09677419354796</v>
      </c>
      <c r="AR395" s="2">
        <f t="shared" si="747"/>
        <v>0.88709677419354793</v>
      </c>
      <c r="AS395" s="2">
        <v>9.6594982078853004E-4</v>
      </c>
      <c r="AT395" s="2">
        <f t="shared" si="748"/>
        <v>11.364115538688587</v>
      </c>
      <c r="AU395" s="2">
        <f t="shared" si="753"/>
        <v>25.4480286738351</v>
      </c>
      <c r="AV395" s="2">
        <f t="shared" si="754"/>
        <v>1.1655753822141286</v>
      </c>
      <c r="AW395" s="2">
        <f t="shared" si="755"/>
        <v>0.33057790790854025</v>
      </c>
      <c r="AX395" s="2">
        <f t="shared" si="756"/>
        <v>0.35207564690879101</v>
      </c>
      <c r="FV395" s="2">
        <v>1560.6060606060601</v>
      </c>
      <c r="FW395" s="2">
        <f t="shared" si="749"/>
        <v>1.5606060606060601</v>
      </c>
      <c r="FX395" s="2">
        <v>5.6108108108108103E-4</v>
      </c>
      <c r="FY395" s="2">
        <f t="shared" si="750"/>
        <v>12.440822196919756</v>
      </c>
      <c r="FZ395" s="2">
        <f t="shared" si="757"/>
        <v>31.809192784802491</v>
      </c>
      <c r="GA395" s="2">
        <f t="shared" si="758"/>
        <v>1.1294430245422686</v>
      </c>
      <c r="GB395" s="2">
        <f t="shared" si="759"/>
        <v>0.32299888303431518</v>
      </c>
      <c r="GC395" s="2">
        <f t="shared" si="760"/>
        <v>0.33182884869817358</v>
      </c>
      <c r="HT395" t="s">
        <v>31</v>
      </c>
      <c r="HU395" s="2">
        <v>1.0960000000000001</v>
      </c>
      <c r="MO395" s="2">
        <v>974.21731123388599</v>
      </c>
      <c r="MP395" s="2">
        <f t="shared" si="751"/>
        <v>0.974217311233886</v>
      </c>
      <c r="MQ395" s="2">
        <v>8.7624309392265196E-4</v>
      </c>
      <c r="MR395" s="32">
        <f t="shared" si="752"/>
        <v>11.454158090492182</v>
      </c>
      <c r="MS395" s="2">
        <f t="shared" si="761"/>
        <v>28.974831184775912</v>
      </c>
      <c r="MT395" s="2">
        <f t="shared" si="762"/>
        <v>0.98016226716262511</v>
      </c>
      <c r="MU395" s="2">
        <f t="shared" si="763"/>
        <v>0.37530030564405142</v>
      </c>
      <c r="MV395" s="2">
        <f t="shared" si="764"/>
        <v>0.37869789912405888</v>
      </c>
    </row>
    <row r="396" spans="42:378" x14ac:dyDescent="0.25">
      <c r="AQ396" s="2">
        <v>749.99999999999898</v>
      </c>
      <c r="AR396" s="2">
        <f t="shared" si="747"/>
        <v>0.749999999999999</v>
      </c>
      <c r="AS396" s="2">
        <v>1.22759856630824E-3</v>
      </c>
      <c r="AT396" s="2">
        <f t="shared" si="748"/>
        <v>14.442336074214587</v>
      </c>
      <c r="AU396" s="2">
        <f t="shared" si="753"/>
        <v>39.890364748049691</v>
      </c>
      <c r="AV396" s="2">
        <f t="shared" si="754"/>
        <v>0.79182506088928117</v>
      </c>
      <c r="AW396" s="2">
        <f t="shared" si="755"/>
        <v>0.49439373942912312</v>
      </c>
      <c r="AX396" s="2">
        <f t="shared" si="756"/>
        <v>0.52654454962950037</v>
      </c>
      <c r="FV396" s="2">
        <v>1409.0909090908999</v>
      </c>
      <c r="FW396" s="2">
        <f t="shared" si="749"/>
        <v>1.4090909090908998</v>
      </c>
      <c r="FX396" s="2">
        <v>6.9297297297297295E-4</v>
      </c>
      <c r="FY396" s="2">
        <f t="shared" si="750"/>
        <v>15.365254389644631</v>
      </c>
      <c r="FZ396" s="2">
        <f t="shared" si="757"/>
        <v>47.174447174447124</v>
      </c>
      <c r="GA396" s="2">
        <f t="shared" si="758"/>
        <v>0.83367938892153326</v>
      </c>
      <c r="GB396" s="2">
        <f t="shared" si="759"/>
        <v>0.47750751310638184</v>
      </c>
      <c r="GC396" s="2">
        <f t="shared" si="760"/>
        <v>0.49056135064710121</v>
      </c>
      <c r="HT396" t="s">
        <v>32</v>
      </c>
      <c r="HU396" s="2">
        <v>2.8559999999999999</v>
      </c>
      <c r="MO396" s="2">
        <v>854.03238182934297</v>
      </c>
      <c r="MP396" s="2">
        <f t="shared" si="751"/>
        <v>0.85403238182934293</v>
      </c>
      <c r="MQ396" s="2">
        <v>1.10828729281767E-3</v>
      </c>
      <c r="MR396" s="32">
        <f t="shared" si="752"/>
        <v>14.487415592387844</v>
      </c>
      <c r="MS396" s="2">
        <f t="shared" si="761"/>
        <v>43.462246777163756</v>
      </c>
      <c r="MT396" s="2">
        <f t="shared" si="762"/>
        <v>0.67012804632585132</v>
      </c>
      <c r="MU396" s="2">
        <f t="shared" si="763"/>
        <v>0.54687773981526644</v>
      </c>
      <c r="MV396" s="2">
        <f t="shared" si="764"/>
        <v>0.55182862372133989</v>
      </c>
    </row>
    <row r="397" spans="42:378" x14ac:dyDescent="0.25">
      <c r="AQ397" s="2">
        <v>548.38709677419297</v>
      </c>
      <c r="AR397" s="2">
        <f t="shared" si="747"/>
        <v>0.54838709677419295</v>
      </c>
      <c r="AS397" s="2">
        <v>1.4390681003584201E-3</v>
      </c>
      <c r="AT397" s="2">
        <f t="shared" si="748"/>
        <v>16.930212945393176</v>
      </c>
      <c r="AU397" s="2">
        <f t="shared" si="753"/>
        <v>56.820577693442871</v>
      </c>
      <c r="AV397" s="2">
        <f t="shared" si="754"/>
        <v>0.38501800406104647</v>
      </c>
      <c r="AW397" s="2">
        <f t="shared" si="755"/>
        <v>0.64511608425676548</v>
      </c>
      <c r="AX397" s="2">
        <f t="shared" si="756"/>
        <v>0.68706848601270099</v>
      </c>
      <c r="FV397" s="2">
        <v>1075.7575757575701</v>
      </c>
      <c r="FW397" s="2">
        <f t="shared" si="749"/>
        <v>1.0757575757575701</v>
      </c>
      <c r="FX397" s="2">
        <v>8.7459459459459396E-4</v>
      </c>
      <c r="FY397" s="2">
        <f t="shared" si="750"/>
        <v>19.39234134356084</v>
      </c>
      <c r="FZ397" s="2">
        <f t="shared" si="757"/>
        <v>66.566788518007968</v>
      </c>
      <c r="GA397" s="2">
        <f t="shared" si="758"/>
        <v>0.37367180446538445</v>
      </c>
      <c r="GB397" s="2">
        <f t="shared" si="759"/>
        <v>0.66818547731438382</v>
      </c>
      <c r="GC397" s="2">
        <f t="shared" si="760"/>
        <v>0.68645196407851305</v>
      </c>
      <c r="MO397" s="2">
        <v>657.32427869858805</v>
      </c>
      <c r="MP397" s="2">
        <f t="shared" si="751"/>
        <v>0.657324278698588</v>
      </c>
      <c r="MQ397" s="2">
        <v>1.3171270718231999E-3</v>
      </c>
      <c r="MR397" s="32">
        <f t="shared" si="752"/>
        <v>17.217347344094119</v>
      </c>
      <c r="MS397" s="2">
        <f t="shared" si="761"/>
        <v>60.679594121257878</v>
      </c>
      <c r="MT397" s="2">
        <f t="shared" si="762"/>
        <v>0.31463541434906184</v>
      </c>
      <c r="MU397" s="2">
        <f t="shared" si="763"/>
        <v>0.72078860759081842</v>
      </c>
      <c r="MV397" s="2">
        <f t="shared" si="764"/>
        <v>0.7273139064962153</v>
      </c>
    </row>
    <row r="398" spans="42:378" x14ac:dyDescent="0.25">
      <c r="AQ398" s="2">
        <v>427.41935483870901</v>
      </c>
      <c r="AR398" s="2">
        <f t="shared" si="747"/>
        <v>0.42741935483870902</v>
      </c>
      <c r="AS398" s="2">
        <v>1.3422939068100301E-3</v>
      </c>
      <c r="AT398" s="2">
        <f t="shared" si="748"/>
        <v>15.791693021294471</v>
      </c>
      <c r="AU398" s="2">
        <f t="shared" si="753"/>
        <v>72.612270714737349</v>
      </c>
      <c r="AV398" s="2">
        <f t="shared" si="754"/>
        <v>0.21688041721004336</v>
      </c>
      <c r="AW398" s="2">
        <f t="shared" si="755"/>
        <v>0.76884180777936162</v>
      </c>
      <c r="AX398" s="2">
        <f t="shared" si="756"/>
        <v>0.81884018976650441</v>
      </c>
      <c r="FV398" s="2">
        <v>803.03030303030198</v>
      </c>
      <c r="FW398" s="2">
        <f t="shared" si="749"/>
        <v>0.80303030303030198</v>
      </c>
      <c r="FX398" s="2">
        <v>7.0378378378378303E-4</v>
      </c>
      <c r="FY398" s="2">
        <f t="shared" si="750"/>
        <v>15.604961946425345</v>
      </c>
      <c r="FZ398" s="2">
        <f t="shared" si="757"/>
        <v>82.171750464433316</v>
      </c>
      <c r="GA398" s="2">
        <f t="shared" si="758"/>
        <v>0.15666479647020362</v>
      </c>
      <c r="GB398" s="2">
        <f t="shared" si="759"/>
        <v>0.81738282665452278</v>
      </c>
      <c r="GC398" s="2">
        <f t="shared" si="760"/>
        <v>0.83972798842655338</v>
      </c>
      <c r="MO398" s="2">
        <v>482.638888888888</v>
      </c>
      <c r="MP398" s="2">
        <f t="shared" si="751"/>
        <v>0.48263888888888801</v>
      </c>
      <c r="MQ398" s="2">
        <v>1.13149171270718E-3</v>
      </c>
      <c r="MR398" s="32">
        <f t="shared" si="752"/>
        <v>14.790741342577519</v>
      </c>
      <c r="MS398" s="2">
        <f t="shared" si="761"/>
        <v>75.470335463835397</v>
      </c>
      <c r="MT398" s="2">
        <f t="shared" si="762"/>
        <v>0.12893212636769172</v>
      </c>
      <c r="MU398" s="2">
        <f t="shared" si="763"/>
        <v>0.83758117459054404</v>
      </c>
      <c r="MV398" s="2">
        <f t="shared" si="764"/>
        <v>0.84516379654679907</v>
      </c>
    </row>
    <row r="399" spans="42:378" ht="27.6" x14ac:dyDescent="0.25">
      <c r="AQ399" s="2">
        <v>370.96774193548299</v>
      </c>
      <c r="AR399" s="2">
        <f t="shared" si="747"/>
        <v>0.37096774193548299</v>
      </c>
      <c r="AS399" s="2">
        <v>1.0806451612903199E-3</v>
      </c>
      <c r="AT399" s="2">
        <f t="shared" si="748"/>
        <v>12.713472485768468</v>
      </c>
      <c r="AU399" s="2">
        <f t="shared" si="753"/>
        <v>85.325743200505812</v>
      </c>
      <c r="AV399" s="2">
        <f t="shared" si="754"/>
        <v>0.15651079544542729</v>
      </c>
      <c r="AW399" s="2">
        <f t="shared" si="755"/>
        <v>0.86832439456066801</v>
      </c>
      <c r="AX399" s="2">
        <f t="shared" si="756"/>
        <v>0.92479220670188511</v>
      </c>
      <c r="FV399" s="2">
        <v>696.96969696969495</v>
      </c>
      <c r="FW399" s="2">
        <f t="shared" si="749"/>
        <v>0.69696969696969491</v>
      </c>
      <c r="FX399" s="2">
        <v>5.1135135135135096E-4</v>
      </c>
      <c r="FY399" s="2">
        <f t="shared" si="750"/>
        <v>11.338167435728403</v>
      </c>
      <c r="FZ399" s="2">
        <f t="shared" si="757"/>
        <v>93.509917900161724</v>
      </c>
      <c r="GA399" s="2">
        <f t="shared" si="758"/>
        <v>0.10282016396561866</v>
      </c>
      <c r="GB399" s="2">
        <f t="shared" si="759"/>
        <v>0.92609083607547726</v>
      </c>
      <c r="GC399" s="2">
        <f t="shared" si="760"/>
        <v>0.95140779756878258</v>
      </c>
      <c r="HR399" s="31" t="s">
        <v>1483</v>
      </c>
      <c r="HS399" t="s">
        <v>3</v>
      </c>
      <c r="HT399" t="s">
        <v>4</v>
      </c>
      <c r="HU399" t="s">
        <v>5</v>
      </c>
      <c r="HV399" t="s">
        <v>6</v>
      </c>
      <c r="HW399" t="s">
        <v>7</v>
      </c>
      <c r="HX399" t="s">
        <v>8</v>
      </c>
      <c r="HY399" t="s">
        <v>9</v>
      </c>
      <c r="HZ399" t="s">
        <v>10</v>
      </c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MO399" s="2">
        <v>404.65776550030699</v>
      </c>
      <c r="MP399" s="2">
        <f t="shared" si="751"/>
        <v>0.40465776550030702</v>
      </c>
      <c r="MQ399" s="2">
        <v>8.5635359116022095E-4</v>
      </c>
      <c r="MR399" s="32">
        <f t="shared" si="752"/>
        <v>11.194164590329684</v>
      </c>
      <c r="MS399" s="2">
        <f t="shared" si="761"/>
        <v>86.664500054165075</v>
      </c>
      <c r="MT399" s="2">
        <f t="shared" si="762"/>
        <v>7.7504996568248483E-2</v>
      </c>
      <c r="MU399" s="2">
        <f t="shared" si="763"/>
        <v>0.92523976121634033</v>
      </c>
      <c r="MV399" s="2">
        <f t="shared" si="764"/>
        <v>0.93361595631364414</v>
      </c>
    </row>
    <row r="400" spans="42:378" x14ac:dyDescent="0.25">
      <c r="AQ400" s="2">
        <v>326.61290322580601</v>
      </c>
      <c r="AR400" s="2">
        <f t="shared" si="747"/>
        <v>0.32661290322580599</v>
      </c>
      <c r="AS400" s="2">
        <v>7.3655913978494601E-4</v>
      </c>
      <c r="AT400" s="2">
        <f t="shared" si="748"/>
        <v>8.6654016445287745</v>
      </c>
      <c r="AU400" s="2">
        <f t="shared" si="753"/>
        <v>93.991144845034583</v>
      </c>
      <c r="AV400" s="2">
        <f t="shared" si="754"/>
        <v>0.11672985089914374</v>
      </c>
      <c r="AW400" s="2">
        <f t="shared" si="755"/>
        <v>0.92300504660494609</v>
      </c>
      <c r="AX400" s="2">
        <f t="shared" si="756"/>
        <v>0.98302878416613004</v>
      </c>
      <c r="FV400" s="2">
        <v>560.60606060606005</v>
      </c>
      <c r="FW400" s="2">
        <f t="shared" si="749"/>
        <v>0.56060606060606011</v>
      </c>
      <c r="FX400" s="2">
        <v>2.4540540540540502E-4</v>
      </c>
      <c r="FY400" s="2">
        <f t="shared" si="750"/>
        <v>5.4413615389225054</v>
      </c>
      <c r="FZ400" s="2">
        <f t="shared" si="757"/>
        <v>98.951279439084232</v>
      </c>
      <c r="GA400" s="2">
        <f t="shared" si="758"/>
        <v>5.3822390659055711E-2</v>
      </c>
      <c r="GB400" s="2">
        <f t="shared" si="759"/>
        <v>0.97338821921090224</v>
      </c>
      <c r="GC400" s="2">
        <f t="shared" si="760"/>
        <v>0.99999817052867013</v>
      </c>
      <c r="HS400" s="2">
        <v>1985.98130841121</v>
      </c>
      <c r="HT400" s="2">
        <f t="shared" ref="HT400:HT412" si="765">HS400/1000</f>
        <v>1.9859813084112099</v>
      </c>
      <c r="HU400" s="2">
        <v>6.06060606060599E-5</v>
      </c>
      <c r="HV400" s="2">
        <f>HU400*100/0.00695</f>
        <v>0.87202964900805624</v>
      </c>
      <c r="HW400" s="2">
        <f>HV400</f>
        <v>0.87202964900805624</v>
      </c>
      <c r="HX400" s="2">
        <f>(HT400/1.039)^2.512</f>
        <v>5.0906746081625975</v>
      </c>
      <c r="HY400" s="2">
        <f>(HW400*HT400^0.112)/88.951</f>
        <v>1.0586530032785205E-2</v>
      </c>
      <c r="HZ400" s="2">
        <f>HY400/0.97578</f>
        <v>1.0849300080740747E-2</v>
      </c>
      <c r="MO400" s="2">
        <v>354.55033763044798</v>
      </c>
      <c r="MP400" s="2">
        <f t="shared" si="751"/>
        <v>0.35455033763044796</v>
      </c>
      <c r="MQ400" s="2">
        <v>5.9779005524861803E-4</v>
      </c>
      <c r="MR400" s="32">
        <f t="shared" si="752"/>
        <v>7.8142490882172293</v>
      </c>
      <c r="MS400" s="2">
        <f t="shared" si="761"/>
        <v>94.478749142382298</v>
      </c>
      <c r="MT400" s="2">
        <f t="shared" si="762"/>
        <v>5.2909016821716219E-2</v>
      </c>
      <c r="MU400" s="2">
        <f t="shared" si="763"/>
        <v>0.97975387976509287</v>
      </c>
      <c r="MV400" s="2">
        <f t="shared" si="764"/>
        <v>0.98862359115045761</v>
      </c>
    </row>
    <row r="401" spans="42:378" x14ac:dyDescent="0.25">
      <c r="AQ401" s="2">
        <v>290.322580645161</v>
      </c>
      <c r="AR401" s="2">
        <f t="shared" si="747"/>
        <v>0.29032258064516098</v>
      </c>
      <c r="AS401" s="2">
        <v>4.1039426523297498E-4</v>
      </c>
      <c r="AT401" s="2">
        <f t="shared" si="748"/>
        <v>4.8281678262702936</v>
      </c>
      <c r="AU401" s="2">
        <f t="shared" si="753"/>
        <v>98.819312671304871</v>
      </c>
      <c r="AV401" s="2">
        <f t="shared" si="754"/>
        <v>8.8997472213489165E-2</v>
      </c>
      <c r="AW401" s="2">
        <f t="shared" si="755"/>
        <v>0.93893657915567608</v>
      </c>
      <c r="AX401" s="2">
        <f t="shared" si="756"/>
        <v>0.99999635669550357</v>
      </c>
      <c r="FV401" s="2">
        <v>378.78787878787898</v>
      </c>
      <c r="FW401" s="2">
        <f t="shared" si="749"/>
        <v>0.37878787878787901</v>
      </c>
      <c r="FX401" s="2">
        <v>4.43243243243244E-5</v>
      </c>
      <c r="FY401" s="2">
        <f t="shared" si="750"/>
        <v>0.98280098280098438</v>
      </c>
      <c r="FZ401" s="2">
        <f t="shared" si="757"/>
        <v>99.934080421885213</v>
      </c>
      <c r="GA401" s="2">
        <f t="shared" si="758"/>
        <v>1.6779341160399464E-2</v>
      </c>
      <c r="GB401" s="2">
        <f t="shared" si="759"/>
        <v>0.9711810038029397</v>
      </c>
      <c r="GC401" s="2">
        <f t="shared" si="760"/>
        <v>0.99773061548088615</v>
      </c>
      <c r="HS401" s="2">
        <v>1719.62616822429</v>
      </c>
      <c r="HT401" s="2">
        <f t="shared" si="765"/>
        <v>1.7196261682242899</v>
      </c>
      <c r="HU401" s="2">
        <v>1.4242424242424199E-4</v>
      </c>
      <c r="HV401" s="2">
        <f t="shared" ref="HV401:HV412" si="766">HU401*100/0.00695</f>
        <v>2.0492696751689494</v>
      </c>
      <c r="HW401" s="2">
        <f>HV401+HW400</f>
        <v>2.9212993241770056</v>
      </c>
      <c r="HX401" s="2">
        <f t="shared" ref="HX401:HX412" si="767">(HT401/1.039)^2.512</f>
        <v>3.545455725297078</v>
      </c>
      <c r="HY401" s="2">
        <f t="shared" ref="HY401:HY412" si="768">(HW401*HT401^0.112)/88.951</f>
        <v>3.4897461472904505E-2</v>
      </c>
      <c r="HZ401" s="2">
        <f t="shared" ref="HZ401:HZ412" si="769">HY401/0.97578</f>
        <v>3.5763657251536726E-2</v>
      </c>
      <c r="MO401" s="2">
        <v>304.40454266421102</v>
      </c>
      <c r="MP401" s="2">
        <f t="shared" si="751"/>
        <v>0.30440454266421102</v>
      </c>
      <c r="MQ401" s="2">
        <v>3.3259668508287302E-4</v>
      </c>
      <c r="MR401" s="32">
        <f t="shared" si="752"/>
        <v>4.3476690860506277</v>
      </c>
      <c r="MS401" s="2">
        <f t="shared" si="761"/>
        <v>98.826418228432928</v>
      </c>
      <c r="MT401" s="2">
        <f t="shared" si="762"/>
        <v>3.4061735151010179E-2</v>
      </c>
      <c r="MU401" s="2">
        <f t="shared" si="763"/>
        <v>0.99102822215275954</v>
      </c>
      <c r="MV401" s="2">
        <f t="shared" si="764"/>
        <v>1.0000000001541425</v>
      </c>
    </row>
    <row r="402" spans="42:378" x14ac:dyDescent="0.25">
      <c r="AQ402" s="2">
        <v>250</v>
      </c>
      <c r="AR402" s="2">
        <f t="shared" si="747"/>
        <v>0.25</v>
      </c>
      <c r="AS402" s="2">
        <v>9.8566308243727693E-5</v>
      </c>
      <c r="AT402" s="2">
        <f t="shared" si="748"/>
        <v>1.1596036263967964</v>
      </c>
      <c r="AU402" s="2">
        <f t="shared" si="753"/>
        <v>99.978916297701673</v>
      </c>
      <c r="AV402" s="2">
        <f t="shared" si="754"/>
        <v>6.3069442666904257E-2</v>
      </c>
      <c r="AW402" s="2">
        <f t="shared" si="755"/>
        <v>0.91100220646546026</v>
      </c>
      <c r="AX402" s="2">
        <f t="shared" si="756"/>
        <v>0.97024538997748555</v>
      </c>
      <c r="FW402" t="s">
        <v>28</v>
      </c>
      <c r="FX402" s="2">
        <f>SUM(FX391:FX401)</f>
        <v>4.5070270270270224E-3</v>
      </c>
      <c r="HS402" s="2">
        <v>1509.34579439252</v>
      </c>
      <c r="HT402" s="2">
        <f t="shared" si="765"/>
        <v>1.5093457943925199</v>
      </c>
      <c r="HU402" s="2">
        <v>2.6666666666666597E-4</v>
      </c>
      <c r="HV402" s="2">
        <f t="shared" si="766"/>
        <v>3.836930455635482</v>
      </c>
      <c r="HW402" s="2">
        <f t="shared" ref="HW402:HW412" si="770">HV402+HW401</f>
        <v>6.7582297798124875</v>
      </c>
      <c r="HX402" s="2">
        <f t="shared" si="767"/>
        <v>2.554930447987096</v>
      </c>
      <c r="HY402" s="2">
        <f t="shared" si="768"/>
        <v>7.9562140516235308E-2</v>
      </c>
      <c r="HZ402" s="2">
        <f t="shared" si="769"/>
        <v>8.1536965828604105E-2</v>
      </c>
      <c r="MO402" s="2">
        <v>247.46777163904201</v>
      </c>
      <c r="MP402" s="2">
        <f t="shared" si="751"/>
        <v>0.24746777163904202</v>
      </c>
      <c r="MQ402" s="2">
        <v>9.3922651933701494E-5</v>
      </c>
      <c r="MR402" s="32">
        <f t="shared" si="752"/>
        <v>1.2277470841006732</v>
      </c>
      <c r="MS402" s="2">
        <f t="shared" si="761"/>
        <v>100.0541653125336</v>
      </c>
      <c r="MT402" s="2">
        <f t="shared" si="762"/>
        <v>1.8730171811145065E-2</v>
      </c>
      <c r="MU402" s="2">
        <f t="shared" si="763"/>
        <v>0.95865644025289376</v>
      </c>
      <c r="MV402" s="2">
        <f t="shared" si="764"/>
        <v>0.96733515652886604</v>
      </c>
    </row>
    <row r="403" spans="42:378" x14ac:dyDescent="0.25">
      <c r="AR403" t="s">
        <v>28</v>
      </c>
      <c r="AS403" s="2">
        <f>SUM(AS391:AS402)</f>
        <v>8.498207885304641E-3</v>
      </c>
      <c r="FW403" t="s">
        <v>29</v>
      </c>
      <c r="FX403" s="2">
        <v>99.849000000000004</v>
      </c>
      <c r="HS403" s="2">
        <v>1313.08411214953</v>
      </c>
      <c r="HT403" s="2">
        <f t="shared" si="765"/>
        <v>1.31308411214953</v>
      </c>
      <c r="HU403" s="2">
        <v>4.6363636363636301E-4</v>
      </c>
      <c r="HV403" s="2">
        <f t="shared" si="766"/>
        <v>6.6710268149116985</v>
      </c>
      <c r="HW403" s="2">
        <f t="shared" si="770"/>
        <v>13.429256594724187</v>
      </c>
      <c r="HX403" s="2">
        <f t="shared" si="767"/>
        <v>1.8005808274953201</v>
      </c>
      <c r="HY403" s="2">
        <f t="shared" si="768"/>
        <v>0.15565027861099429</v>
      </c>
      <c r="HZ403" s="2">
        <f t="shared" si="769"/>
        <v>0.15951370043554314</v>
      </c>
      <c r="MP403" t="s">
        <v>28</v>
      </c>
      <c r="MQ403" s="2">
        <f>SUM(MQ391:MQ402)</f>
        <v>7.654143646408821E-3</v>
      </c>
    </row>
    <row r="404" spans="42:378" x14ac:dyDescent="0.25">
      <c r="AR404" t="s">
        <v>29</v>
      </c>
      <c r="AS404" s="2">
        <v>74.441000000000003</v>
      </c>
      <c r="FW404" t="s">
        <v>30</v>
      </c>
      <c r="FX404" s="2">
        <v>3.1E-2</v>
      </c>
      <c r="HS404" s="2">
        <v>1149.5327102803701</v>
      </c>
      <c r="HT404" s="2">
        <f t="shared" si="765"/>
        <v>1.1495327102803701</v>
      </c>
      <c r="HU404" s="2">
        <v>6.3636363636363597E-4</v>
      </c>
      <c r="HV404" s="2">
        <f t="shared" si="766"/>
        <v>9.1563113145846913</v>
      </c>
      <c r="HW404" s="2">
        <f t="shared" si="770"/>
        <v>22.585567909308878</v>
      </c>
      <c r="HX404" s="2">
        <f t="shared" si="767"/>
        <v>1.2891140296380084</v>
      </c>
      <c r="HY404" s="2">
        <f t="shared" si="768"/>
        <v>0.25790429209199595</v>
      </c>
      <c r="HZ404" s="2">
        <f t="shared" si="769"/>
        <v>0.26430577803602856</v>
      </c>
      <c r="MP404" t="s">
        <v>29</v>
      </c>
      <c r="MQ404" s="2">
        <v>76.762</v>
      </c>
    </row>
    <row r="405" spans="42:378" x14ac:dyDescent="0.25">
      <c r="AR405" t="s">
        <v>30</v>
      </c>
      <c r="AS405" s="2">
        <v>0.28000000000000003</v>
      </c>
      <c r="FW405" t="s">
        <v>31</v>
      </c>
      <c r="FX405" s="2">
        <v>1.498</v>
      </c>
      <c r="HS405" s="2">
        <v>1023.3644859813</v>
      </c>
      <c r="HT405" s="2">
        <f t="shared" si="765"/>
        <v>1.0233644859813</v>
      </c>
      <c r="HU405" s="2">
        <v>8.6060606060605997E-4</v>
      </c>
      <c r="HV405" s="2">
        <f t="shared" si="766"/>
        <v>12.382821015914534</v>
      </c>
      <c r="HW405" s="2">
        <f t="shared" si="770"/>
        <v>34.968388925223408</v>
      </c>
      <c r="HX405" s="2">
        <f t="shared" si="767"/>
        <v>0.96262683076887523</v>
      </c>
      <c r="HY405" s="2">
        <f t="shared" si="768"/>
        <v>0.39413788993951354</v>
      </c>
      <c r="HZ405" s="2">
        <f t="shared" si="769"/>
        <v>0.40392085299915303</v>
      </c>
      <c r="MP405" t="s">
        <v>30</v>
      </c>
      <c r="MQ405" s="2">
        <v>0.22</v>
      </c>
    </row>
    <row r="406" spans="42:378" x14ac:dyDescent="0.25">
      <c r="AR406" t="s">
        <v>31</v>
      </c>
      <c r="AS406" s="2">
        <v>0.83</v>
      </c>
      <c r="FW406" t="s">
        <v>32</v>
      </c>
      <c r="FX406" s="2">
        <v>2.9729999999999999</v>
      </c>
      <c r="HS406" s="2">
        <v>873.83177570093403</v>
      </c>
      <c r="HT406" s="2">
        <f t="shared" si="765"/>
        <v>0.87383177570093407</v>
      </c>
      <c r="HU406" s="2">
        <v>1.0060606060606E-3</v>
      </c>
      <c r="HV406" s="2">
        <f t="shared" si="766"/>
        <v>14.475692173533812</v>
      </c>
      <c r="HW406" s="2">
        <f t="shared" si="770"/>
        <v>49.444081098757223</v>
      </c>
      <c r="HX406" s="2">
        <f t="shared" si="767"/>
        <v>0.64733406466807952</v>
      </c>
      <c r="HY406" s="2">
        <f t="shared" si="768"/>
        <v>0.54752429235601063</v>
      </c>
      <c r="HZ406" s="2">
        <f t="shared" si="769"/>
        <v>0.56111448518724572</v>
      </c>
      <c r="MP406" t="s">
        <v>31</v>
      </c>
      <c r="MQ406" s="2">
        <v>0.98099999999999998</v>
      </c>
    </row>
    <row r="407" spans="42:378" x14ac:dyDescent="0.25">
      <c r="AR407" t="s">
        <v>32</v>
      </c>
      <c r="AS407" s="2">
        <v>2.3029999999999999</v>
      </c>
      <c r="HS407" s="2">
        <v>663.55140186915798</v>
      </c>
      <c r="HT407" s="2">
        <f t="shared" si="765"/>
        <v>0.66355140186915795</v>
      </c>
      <c r="HU407" s="2">
        <v>1.1515151515151499E-3</v>
      </c>
      <c r="HV407" s="2">
        <f t="shared" si="766"/>
        <v>16.568563331153236</v>
      </c>
      <c r="HW407" s="2">
        <f t="shared" si="770"/>
        <v>66.012644429910466</v>
      </c>
      <c r="HX407" s="2">
        <f t="shared" si="767"/>
        <v>0.32419825055729717</v>
      </c>
      <c r="HY407" s="2">
        <f t="shared" si="768"/>
        <v>0.70880414371987299</v>
      </c>
      <c r="HZ407" s="2">
        <f t="shared" si="769"/>
        <v>0.72639749095069894</v>
      </c>
      <c r="MP407" t="s">
        <v>32</v>
      </c>
      <c r="MQ407" s="2">
        <v>2.8879999999999999</v>
      </c>
    </row>
    <row r="408" spans="42:378" x14ac:dyDescent="0.25">
      <c r="HS408" s="2">
        <v>504.67289719626098</v>
      </c>
      <c r="HT408" s="2">
        <f t="shared" si="765"/>
        <v>0.50467289719626096</v>
      </c>
      <c r="HU408" s="2">
        <v>9.33333333333333E-4</v>
      </c>
      <c r="HV408" s="2">
        <f t="shared" si="766"/>
        <v>13.429256594724215</v>
      </c>
      <c r="HW408" s="2">
        <f t="shared" si="770"/>
        <v>79.441901024634689</v>
      </c>
      <c r="HX408" s="2">
        <f t="shared" si="767"/>
        <v>0.16301321757643134</v>
      </c>
      <c r="HY408" s="2">
        <f t="shared" si="768"/>
        <v>0.8272483532670829</v>
      </c>
      <c r="HZ408" s="2">
        <f t="shared" si="769"/>
        <v>0.8477816242053362</v>
      </c>
    </row>
    <row r="409" spans="42:378" ht="27.6" x14ac:dyDescent="0.25">
      <c r="FU409" s="31" t="s">
        <v>1560</v>
      </c>
      <c r="FV409" t="s">
        <v>3</v>
      </c>
      <c r="FW409" t="s">
        <v>4</v>
      </c>
      <c r="FX409" t="s">
        <v>5</v>
      </c>
      <c r="FY409" t="s">
        <v>6</v>
      </c>
      <c r="FZ409" t="s">
        <v>7</v>
      </c>
      <c r="GA409" t="s">
        <v>8</v>
      </c>
      <c r="GB409" t="s">
        <v>9</v>
      </c>
      <c r="GC409" t="s">
        <v>10</v>
      </c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S409" s="2">
        <v>406.54205607476598</v>
      </c>
      <c r="HT409" s="2">
        <f t="shared" si="765"/>
        <v>0.40654205607476596</v>
      </c>
      <c r="HU409" s="2">
        <v>6.8181818181818198E-4</v>
      </c>
      <c r="HV409" s="2">
        <f t="shared" si="766"/>
        <v>9.810333551340749</v>
      </c>
      <c r="HW409" s="2">
        <f t="shared" si="770"/>
        <v>89.252234575975436</v>
      </c>
      <c r="HX409" s="2">
        <f t="shared" si="767"/>
        <v>9.4696670243409581E-2</v>
      </c>
      <c r="HY409" s="2">
        <f t="shared" si="768"/>
        <v>0.90716874106475842</v>
      </c>
      <c r="HZ409" s="2">
        <f t="shared" si="769"/>
        <v>0.92968572943159156</v>
      </c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</row>
    <row r="410" spans="42:378" ht="27.6" x14ac:dyDescent="0.25">
      <c r="AP410" s="31" t="s">
        <v>1561</v>
      </c>
      <c r="AQ410" t="s">
        <v>3</v>
      </c>
      <c r="AR410" t="s">
        <v>4</v>
      </c>
      <c r="AS410" t="s">
        <v>5</v>
      </c>
      <c r="AT410" t="s">
        <v>6</v>
      </c>
      <c r="AU410" t="s">
        <v>7</v>
      </c>
      <c r="AV410" t="s">
        <v>8</v>
      </c>
      <c r="AW410" t="s">
        <v>9</v>
      </c>
      <c r="AX410" t="s">
        <v>10</v>
      </c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FV410" s="2">
        <v>2596.5909090908999</v>
      </c>
      <c r="FW410" s="2">
        <f t="shared" ref="FW410:FW420" si="771">FV410/1000</f>
        <v>2.5965909090908998</v>
      </c>
      <c r="FX410" s="2">
        <v>2.2499999999999602E-5</v>
      </c>
      <c r="FY410" s="2">
        <f t="shared" ref="FY410:FY420" si="772">FX410*100/0.00567</f>
        <v>0.39682539682538986</v>
      </c>
      <c r="FZ410" s="2">
        <f>FY410</f>
        <v>0.39682539682538986</v>
      </c>
      <c r="GA410" s="2">
        <f>(FW410/1.198)^2.32</f>
        <v>6.0172267420375025</v>
      </c>
      <c r="GB410" s="2">
        <f>(FZ410*FW410^(-0.0067))/114.256</f>
        <v>3.4509918990766556E-3</v>
      </c>
      <c r="GC410" s="2">
        <f>GB410/0.87933</f>
        <v>3.9245697281756059E-3</v>
      </c>
      <c r="HS410" s="2">
        <v>345.79439252336402</v>
      </c>
      <c r="HT410" s="2">
        <f t="shared" si="765"/>
        <v>0.34579439252336402</v>
      </c>
      <c r="HU410" s="2">
        <v>4.3636363636363599E-4</v>
      </c>
      <c r="HV410" s="2">
        <f t="shared" si="766"/>
        <v>6.2786134728580718</v>
      </c>
      <c r="HW410" s="2">
        <f t="shared" si="770"/>
        <v>95.530848048833505</v>
      </c>
      <c r="HX410" s="2">
        <f t="shared" si="767"/>
        <v>6.3062680385756506E-2</v>
      </c>
      <c r="HY410" s="2">
        <f t="shared" si="768"/>
        <v>0.95354327646138282</v>
      </c>
      <c r="HZ410" s="2">
        <f t="shared" si="769"/>
        <v>0.97721133499496082</v>
      </c>
      <c r="MN410" s="31" t="s">
        <v>1562</v>
      </c>
      <c r="MO410" t="s">
        <v>3</v>
      </c>
      <c r="MP410" t="s">
        <v>4</v>
      </c>
      <c r="MQ410" t="s">
        <v>5</v>
      </c>
      <c r="MR410" t="s">
        <v>6</v>
      </c>
      <c r="MS410" t="s">
        <v>7</v>
      </c>
      <c r="MT410" t="s">
        <v>8</v>
      </c>
      <c r="MU410" t="s">
        <v>9</v>
      </c>
      <c r="MV410" t="s">
        <v>10</v>
      </c>
      <c r="MX410"/>
    </row>
    <row r="411" spans="42:378" x14ac:dyDescent="0.25">
      <c r="AQ411" s="2">
        <v>1821.0310154368999</v>
      </c>
      <c r="AR411" s="2">
        <f t="shared" ref="AR411:AR423" si="773">AQ411/1000</f>
        <v>1.8210310154368998</v>
      </c>
      <c r="AS411" s="2">
        <v>2.9565217391304399E-5</v>
      </c>
      <c r="AT411" s="2">
        <f t="shared" ref="AT411:AT423" si="774">AS411*100/0.00851</f>
        <v>0.34741736064987544</v>
      </c>
      <c r="AU411" s="2">
        <f>AT411</f>
        <v>0.34741736064987544</v>
      </c>
      <c r="AV411" s="2">
        <f>(AR411/0.907)^2.674</f>
        <v>6.4483215942929606</v>
      </c>
      <c r="AW411" s="2">
        <f>(AU411*AR411^0.236)/77.004</f>
        <v>5.197244210565148E-3</v>
      </c>
      <c r="AX411" s="2">
        <f>AW411/0.96928</f>
        <v>5.3619637365520259E-3</v>
      </c>
      <c r="FV411" s="2">
        <v>1965.9090909090901</v>
      </c>
      <c r="FW411" s="2">
        <f t="shared" si="771"/>
        <v>1.9659090909090902</v>
      </c>
      <c r="FX411" s="2">
        <v>1.95E-4</v>
      </c>
      <c r="FY411" s="2">
        <f t="shared" si="772"/>
        <v>3.4391534391534395</v>
      </c>
      <c r="FZ411" s="2">
        <f t="shared" ref="FZ411:FZ420" si="775">FY411+FZ410</f>
        <v>3.8359788359788292</v>
      </c>
      <c r="GA411" s="2">
        <f t="shared" ref="GA411:GA420" si="776">(FW411/1.198)^2.32</f>
        <v>3.1553485658714613</v>
      </c>
      <c r="GB411" s="2">
        <f t="shared" ref="GB411:GB420" si="777">(FZ411*FW411^(-0.0067))/114.256</f>
        <v>3.342183660569225E-2</v>
      </c>
      <c r="GC411" s="2">
        <f t="shared" ref="GC411:GC420" si="778">GB411/0.87933</f>
        <v>3.8008297915108381E-2</v>
      </c>
      <c r="HS411" s="2">
        <v>308.41121495327002</v>
      </c>
      <c r="HT411" s="2">
        <f t="shared" si="765"/>
        <v>0.30841121495327001</v>
      </c>
      <c r="HU411" s="2">
        <v>2.4242424242424201E-4</v>
      </c>
      <c r="HV411" s="2">
        <f t="shared" si="766"/>
        <v>3.4881185960322592</v>
      </c>
      <c r="HW411" s="2">
        <f t="shared" si="770"/>
        <v>99.01896664486577</v>
      </c>
      <c r="HX411" s="2">
        <f t="shared" si="767"/>
        <v>4.7310410025077361E-2</v>
      </c>
      <c r="HY411" s="2">
        <f t="shared" si="768"/>
        <v>0.97577600221320338</v>
      </c>
      <c r="HZ411" s="2">
        <f t="shared" si="769"/>
        <v>0.99999590298346286</v>
      </c>
      <c r="MO411" s="2">
        <v>1728.4394706457001</v>
      </c>
      <c r="MP411" s="2">
        <f t="shared" ref="MP411:MP423" si="779">MO411/1000</f>
        <v>1.7284394706457</v>
      </c>
      <c r="MQ411" s="2">
        <v>5.69144684252602E-5</v>
      </c>
      <c r="MR411" s="32">
        <f t="shared" ref="MR411:MR423" si="780">MQ411*100/0.00889</f>
        <v>0.64020774381620027</v>
      </c>
      <c r="MS411" s="2">
        <f>MR411</f>
        <v>0.64020774381620027</v>
      </c>
      <c r="MT411" s="2">
        <f>(MP411/0.912)^3.061</f>
        <v>7.0780761460832062</v>
      </c>
      <c r="MU411" s="2">
        <f>(MS411*MP411^0.067)/93.523</f>
        <v>7.1010950067327862E-3</v>
      </c>
      <c r="MV411" s="2">
        <f>MU411/0.978036231</f>
        <v>7.2605643652610104E-3</v>
      </c>
    </row>
    <row r="412" spans="42:378" x14ac:dyDescent="0.25">
      <c r="AQ412" s="2">
        <v>1548.77496105367</v>
      </c>
      <c r="AR412" s="2">
        <f t="shared" si="773"/>
        <v>1.5487749610536701</v>
      </c>
      <c r="AS412" s="2">
        <v>1.13043478260868E-4</v>
      </c>
      <c r="AT412" s="2">
        <f t="shared" si="774"/>
        <v>1.328360496602444</v>
      </c>
      <c r="AU412" s="2">
        <f t="shared" ref="AU412:AU423" si="781">AT412+AU411</f>
        <v>1.6757778572523194</v>
      </c>
      <c r="AV412" s="2">
        <f t="shared" ref="AV412:AV423" si="782">(AR412/0.907)^2.674</f>
        <v>4.1820274479269237</v>
      </c>
      <c r="AW412" s="2">
        <f t="shared" ref="AW412:AW423" si="783">(AU412*AR412^0.236)/77.004</f>
        <v>2.4129060119860993E-2</v>
      </c>
      <c r="AX412" s="2">
        <f t="shared" ref="AX412:AX423" si="784">AW412/0.96928</f>
        <v>2.4893797581566724E-2</v>
      </c>
      <c r="FV412" s="2">
        <v>1710.22727272727</v>
      </c>
      <c r="FW412" s="2">
        <f t="shared" si="771"/>
        <v>1.71022727272727</v>
      </c>
      <c r="FX412" s="2">
        <v>3.8499999999999998E-4</v>
      </c>
      <c r="FY412" s="2">
        <f t="shared" si="772"/>
        <v>6.7901234567901234</v>
      </c>
      <c r="FZ412" s="2">
        <f t="shared" si="775"/>
        <v>10.626102292768952</v>
      </c>
      <c r="GA412" s="2">
        <f t="shared" si="776"/>
        <v>2.2838367789655813</v>
      </c>
      <c r="GB412" s="2">
        <f t="shared" si="777"/>
        <v>9.266879503843431E-2</v>
      </c>
      <c r="GC412" s="2">
        <f t="shared" si="778"/>
        <v>0.10538568573622453</v>
      </c>
      <c r="HS412" s="2">
        <v>238.317757009345</v>
      </c>
      <c r="HT412" s="2">
        <f t="shared" si="765"/>
        <v>0.23831775700934499</v>
      </c>
      <c r="HU412" s="2">
        <v>6.9696969696969604E-5</v>
      </c>
      <c r="HV412" s="2">
        <f t="shared" si="766"/>
        <v>1.002834096359275</v>
      </c>
      <c r="HW412" s="2">
        <f t="shared" si="770"/>
        <v>100.02180074122505</v>
      </c>
      <c r="HX412" s="2">
        <f t="shared" si="767"/>
        <v>2.4755894785626779E-2</v>
      </c>
      <c r="HY412" s="2">
        <f t="shared" si="768"/>
        <v>0.95760267672713617</v>
      </c>
      <c r="HZ412" s="2">
        <f t="shared" si="769"/>
        <v>0.98137149431955584</v>
      </c>
      <c r="MO412" s="2">
        <v>1458.61088906652</v>
      </c>
      <c r="MP412" s="2">
        <f t="shared" si="779"/>
        <v>1.4586108890665199</v>
      </c>
      <c r="MQ412" s="2">
        <v>2.1689315214495E-4</v>
      </c>
      <c r="MR412" s="32">
        <f t="shared" si="780"/>
        <v>2.4397429937564676</v>
      </c>
      <c r="MS412" s="2">
        <f t="shared" ref="MS412:MS423" si="785">MR412+MS411</f>
        <v>3.079950737572668</v>
      </c>
      <c r="MT412" s="2">
        <f t="shared" ref="MT412:MT423" si="786">(MP412/0.912)^3.061</f>
        <v>4.2099259858941771</v>
      </c>
      <c r="MU412" s="2">
        <f t="shared" ref="MU412:MU423" si="787">(MS412*MP412^0.067)/93.523</f>
        <v>3.3776083057537806E-2</v>
      </c>
      <c r="MV412" s="2">
        <f t="shared" ref="MV412:MV423" si="788">MU412/0.978036231</f>
        <v>3.4534592878019674E-2</v>
      </c>
    </row>
    <row r="413" spans="42:378" x14ac:dyDescent="0.25">
      <c r="AQ413" s="2">
        <v>1319.94051834017</v>
      </c>
      <c r="AR413" s="2">
        <f t="shared" si="773"/>
        <v>1.31994051834017</v>
      </c>
      <c r="AS413" s="2">
        <v>2.62608695652174E-4</v>
      </c>
      <c r="AT413" s="2">
        <f t="shared" si="774"/>
        <v>3.0858836151841831</v>
      </c>
      <c r="AU413" s="2">
        <f t="shared" si="781"/>
        <v>4.7616614724365025</v>
      </c>
      <c r="AV413" s="2">
        <f t="shared" si="782"/>
        <v>2.7272218942530082</v>
      </c>
      <c r="AW413" s="2">
        <f t="shared" si="783"/>
        <v>6.6023122500939849E-2</v>
      </c>
      <c r="AX413" s="2">
        <f t="shared" si="784"/>
        <v>6.8115634802059108E-2</v>
      </c>
      <c r="FV413" s="2">
        <v>1505.6818181818101</v>
      </c>
      <c r="FW413" s="2">
        <f t="shared" si="771"/>
        <v>1.5056818181818101</v>
      </c>
      <c r="FX413" s="2">
        <v>6.0499999999999996E-4</v>
      </c>
      <c r="FY413" s="2">
        <f t="shared" si="772"/>
        <v>10.670194003527337</v>
      </c>
      <c r="FZ413" s="2">
        <f t="shared" si="775"/>
        <v>21.296296296296291</v>
      </c>
      <c r="GA413" s="2">
        <f t="shared" si="776"/>
        <v>1.6995002011479372</v>
      </c>
      <c r="GB413" s="2">
        <f t="shared" si="777"/>
        <v>0.18588067989159632</v>
      </c>
      <c r="GC413" s="2">
        <f t="shared" si="778"/>
        <v>0.2113889892208799</v>
      </c>
      <c r="HT413" t="s">
        <v>28</v>
      </c>
      <c r="HU413" s="2">
        <f>SUM(HU400:HU412)</f>
        <v>6.9515151515151391E-3</v>
      </c>
      <c r="MO413" s="2">
        <v>1247.80175859312</v>
      </c>
      <c r="MP413" s="2">
        <f t="shared" si="779"/>
        <v>1.24780175859312</v>
      </c>
      <c r="MQ413" s="2">
        <v>4.1771915800692698E-4</v>
      </c>
      <c r="MR413" s="32">
        <f t="shared" si="780"/>
        <v>4.69875318343</v>
      </c>
      <c r="MS413" s="2">
        <f t="shared" si="785"/>
        <v>7.7787039210026681</v>
      </c>
      <c r="MT413" s="2">
        <f t="shared" si="786"/>
        <v>2.6107029576531811</v>
      </c>
      <c r="MU413" s="2">
        <f t="shared" si="787"/>
        <v>8.4417126808596435E-2</v>
      </c>
      <c r="MV413" s="2">
        <f t="shared" si="788"/>
        <v>8.6312883033263038E-2</v>
      </c>
    </row>
    <row r="414" spans="42:378" x14ac:dyDescent="0.25">
      <c r="AQ414" s="2">
        <v>1144.4696218665899</v>
      </c>
      <c r="AR414" s="2">
        <f t="shared" si="773"/>
        <v>1.14446962186659</v>
      </c>
      <c r="AS414" s="2">
        <v>4.8869565217391202E-4</v>
      </c>
      <c r="AT414" s="2">
        <f t="shared" si="774"/>
        <v>5.7426046083890956</v>
      </c>
      <c r="AU414" s="2">
        <f t="shared" si="781"/>
        <v>10.504266080825598</v>
      </c>
      <c r="AV414" s="2">
        <f t="shared" si="782"/>
        <v>1.8623698450460549</v>
      </c>
      <c r="AW414" s="2">
        <f t="shared" si="783"/>
        <v>0.14082606247221943</v>
      </c>
      <c r="AX414" s="2">
        <f t="shared" si="784"/>
        <v>0.14528935134555487</v>
      </c>
      <c r="FV414" s="2">
        <v>1301.1363636363601</v>
      </c>
      <c r="FW414" s="2">
        <f t="shared" si="771"/>
        <v>1.3011363636363602</v>
      </c>
      <c r="FX414" s="2">
        <v>7.6250000000000005E-4</v>
      </c>
      <c r="FY414" s="2">
        <f t="shared" si="772"/>
        <v>13.447971781305116</v>
      </c>
      <c r="FZ414" s="2">
        <f t="shared" si="775"/>
        <v>34.744268077601404</v>
      </c>
      <c r="GA414" s="2">
        <f t="shared" si="776"/>
        <v>1.2111811741836034</v>
      </c>
      <c r="GB414" s="2">
        <f t="shared" si="777"/>
        <v>0.30355555772967852</v>
      </c>
      <c r="GC414" s="2">
        <f t="shared" si="778"/>
        <v>0.34521232953462128</v>
      </c>
      <c r="HT414" t="s">
        <v>29</v>
      </c>
      <c r="HU414" s="2">
        <v>88.950999999999993</v>
      </c>
      <c r="MO414" s="2">
        <v>1123.98969713118</v>
      </c>
      <c r="MP414" s="2">
        <f t="shared" si="779"/>
        <v>1.12398969713118</v>
      </c>
      <c r="MQ414" s="2">
        <v>6.1239008792965605E-4</v>
      </c>
      <c r="MR414" s="32">
        <f t="shared" si="780"/>
        <v>6.8885274232807205</v>
      </c>
      <c r="MS414" s="2">
        <f t="shared" si="785"/>
        <v>14.667231344283389</v>
      </c>
      <c r="MT414" s="2">
        <f t="shared" si="786"/>
        <v>1.8960041915638355</v>
      </c>
      <c r="MU414" s="2">
        <f t="shared" si="787"/>
        <v>0.15806320680417943</v>
      </c>
      <c r="MV414" s="2">
        <f t="shared" si="788"/>
        <v>0.16161283375214699</v>
      </c>
    </row>
    <row r="415" spans="42:378" x14ac:dyDescent="0.25">
      <c r="AQ415" s="2">
        <v>1005.3391870839801</v>
      </c>
      <c r="AR415" s="2">
        <f t="shared" si="773"/>
        <v>1.0053391870839801</v>
      </c>
      <c r="AS415" s="2">
        <v>7.4608695652173896E-4</v>
      </c>
      <c r="AT415" s="2">
        <f t="shared" si="774"/>
        <v>8.7671792775762505</v>
      </c>
      <c r="AU415" s="2">
        <f t="shared" si="781"/>
        <v>19.271445358401849</v>
      </c>
      <c r="AV415" s="2">
        <f t="shared" si="782"/>
        <v>1.3168673706404606</v>
      </c>
      <c r="AW415" s="2">
        <f t="shared" si="783"/>
        <v>0.2505802157766101</v>
      </c>
      <c r="AX415" s="2">
        <f t="shared" si="784"/>
        <v>0.25852201198478264</v>
      </c>
      <c r="FV415" s="2">
        <v>1130.6818181818101</v>
      </c>
      <c r="FW415" s="2">
        <f t="shared" si="771"/>
        <v>1.1306818181818101</v>
      </c>
      <c r="FX415" s="2">
        <v>8.9749999999999997E-4</v>
      </c>
      <c r="FY415" s="2">
        <f t="shared" si="772"/>
        <v>15.828924162257495</v>
      </c>
      <c r="FZ415" s="2">
        <f t="shared" si="775"/>
        <v>50.573192239858898</v>
      </c>
      <c r="GA415" s="2">
        <f t="shared" si="776"/>
        <v>0.87443982781918006</v>
      </c>
      <c r="GB415" s="2">
        <f t="shared" si="777"/>
        <v>0.44226642540209082</v>
      </c>
      <c r="GC415" s="2">
        <f t="shared" si="778"/>
        <v>0.50295841766127714</v>
      </c>
      <c r="HT415" t="s">
        <v>30</v>
      </c>
      <c r="HU415" s="2">
        <v>0.112</v>
      </c>
      <c r="MO415" s="2">
        <v>1000.26645350386</v>
      </c>
      <c r="MP415" s="2">
        <f t="shared" si="779"/>
        <v>1.0002664535038601</v>
      </c>
      <c r="MQ415" s="2">
        <v>7.9357847055688705E-4</v>
      </c>
      <c r="MR415" s="32">
        <f t="shared" si="780"/>
        <v>8.926641963519538</v>
      </c>
      <c r="MS415" s="2">
        <f t="shared" si="785"/>
        <v>23.593873307802927</v>
      </c>
      <c r="MT415" s="2">
        <f t="shared" si="786"/>
        <v>1.3268137679951049</v>
      </c>
      <c r="MU415" s="2">
        <f t="shared" si="787"/>
        <v>0.25228333631684075</v>
      </c>
      <c r="MV415" s="2">
        <f t="shared" si="788"/>
        <v>0.25794886561502112</v>
      </c>
    </row>
    <row r="416" spans="42:378" x14ac:dyDescent="0.25">
      <c r="AQ416" s="2">
        <v>904.84350658546896</v>
      </c>
      <c r="AR416" s="2">
        <f t="shared" si="773"/>
        <v>0.90484350658546897</v>
      </c>
      <c r="AS416" s="2">
        <v>9.7565217391304296E-4</v>
      </c>
      <c r="AT416" s="2">
        <f t="shared" si="774"/>
        <v>11.464772901445862</v>
      </c>
      <c r="AU416" s="2">
        <f t="shared" si="781"/>
        <v>30.73621825984771</v>
      </c>
      <c r="AV416" s="2">
        <f t="shared" si="782"/>
        <v>0.99365491299908892</v>
      </c>
      <c r="AW416" s="2">
        <f t="shared" si="783"/>
        <v>0.38984187397237774</v>
      </c>
      <c r="AX416" s="2">
        <f t="shared" si="784"/>
        <v>0.40219737740629924</v>
      </c>
      <c r="FV416" s="2">
        <v>840.90909090908895</v>
      </c>
      <c r="FW416" s="2">
        <f t="shared" si="771"/>
        <v>0.84090909090908894</v>
      </c>
      <c r="FX416" s="2">
        <v>9.3249999999999995E-4</v>
      </c>
      <c r="FY416" s="2">
        <f t="shared" si="772"/>
        <v>16.446208112874782</v>
      </c>
      <c r="FZ416" s="2">
        <f t="shared" si="775"/>
        <v>67.019400352733683</v>
      </c>
      <c r="GA416" s="2">
        <f t="shared" si="776"/>
        <v>0.43994458083769689</v>
      </c>
      <c r="GB416" s="2">
        <f t="shared" si="777"/>
        <v>0.5872536210825563</v>
      </c>
      <c r="GC416" s="2">
        <f t="shared" si="778"/>
        <v>0.66784213103448797</v>
      </c>
      <c r="HT416" t="s">
        <v>31</v>
      </c>
      <c r="HU416" s="2">
        <v>1.0389999999999999</v>
      </c>
      <c r="MO416" s="2">
        <v>896.19415578648102</v>
      </c>
      <c r="MP416" s="2">
        <f t="shared" si="779"/>
        <v>0.89619415578648098</v>
      </c>
      <c r="MQ416" s="2">
        <v>9.9175326405542201E-4</v>
      </c>
      <c r="MR416" s="32">
        <f t="shared" si="780"/>
        <v>11.155829741905759</v>
      </c>
      <c r="MS416" s="2">
        <f t="shared" si="785"/>
        <v>34.749703049708685</v>
      </c>
      <c r="MT416" s="2">
        <f t="shared" si="786"/>
        <v>0.94789154812562249</v>
      </c>
      <c r="MU416" s="2">
        <f t="shared" si="787"/>
        <v>0.3688447526648469</v>
      </c>
      <c r="MV416" s="2">
        <f t="shared" si="788"/>
        <v>0.37712790280552183</v>
      </c>
    </row>
    <row r="417" spans="42:378" x14ac:dyDescent="0.25">
      <c r="AQ417" s="2">
        <v>762.85228721144301</v>
      </c>
      <c r="AR417" s="2">
        <f t="shared" si="773"/>
        <v>0.76285228721144305</v>
      </c>
      <c r="AS417" s="2">
        <v>1.25739130434782E-3</v>
      </c>
      <c r="AT417" s="2">
        <f t="shared" si="774"/>
        <v>14.775455985285781</v>
      </c>
      <c r="AU417" s="2">
        <f t="shared" si="781"/>
        <v>45.511674245133491</v>
      </c>
      <c r="AV417" s="2">
        <f t="shared" si="782"/>
        <v>0.62951181399222378</v>
      </c>
      <c r="AW417" s="2">
        <f t="shared" si="783"/>
        <v>0.55445393974185109</v>
      </c>
      <c r="AX417" s="2">
        <f t="shared" si="784"/>
        <v>0.57202659679540591</v>
      </c>
      <c r="FV417" s="2">
        <v>755.68181818181802</v>
      </c>
      <c r="FW417" s="2">
        <f t="shared" si="771"/>
        <v>0.75568181818181801</v>
      </c>
      <c r="FX417" s="2">
        <v>7.9250000000000002E-4</v>
      </c>
      <c r="FY417" s="2">
        <f t="shared" si="772"/>
        <v>13.977072310405644</v>
      </c>
      <c r="FZ417" s="2">
        <f t="shared" si="775"/>
        <v>80.996472663139329</v>
      </c>
      <c r="GA417" s="2">
        <f t="shared" si="776"/>
        <v>0.34334173690547265</v>
      </c>
      <c r="GB417" s="2">
        <f t="shared" si="777"/>
        <v>0.71023524357621981</v>
      </c>
      <c r="GC417" s="2">
        <f t="shared" si="778"/>
        <v>0.80770045782154576</v>
      </c>
      <c r="HT417" t="s">
        <v>32</v>
      </c>
      <c r="HU417" s="2">
        <v>2.512</v>
      </c>
      <c r="MO417" s="2">
        <v>800.15987210231697</v>
      </c>
      <c r="MP417" s="2">
        <f t="shared" si="779"/>
        <v>0.80015987210231698</v>
      </c>
      <c r="MQ417" s="2">
        <v>1.1697575273114801E-3</v>
      </c>
      <c r="MR417" s="32">
        <f t="shared" si="780"/>
        <v>13.15812741632711</v>
      </c>
      <c r="MS417" s="2">
        <f t="shared" si="785"/>
        <v>47.907830466035797</v>
      </c>
      <c r="MT417" s="2">
        <f t="shared" si="786"/>
        <v>0.67000784232125143</v>
      </c>
      <c r="MU417" s="2">
        <f t="shared" si="787"/>
        <v>0.5046623642278002</v>
      </c>
      <c r="MV417" s="2">
        <f t="shared" si="788"/>
        <v>0.51599557177120592</v>
      </c>
    </row>
    <row r="418" spans="42:378" x14ac:dyDescent="0.25">
      <c r="AQ418" s="2">
        <v>592.36652032289999</v>
      </c>
      <c r="AR418" s="2">
        <f t="shared" si="773"/>
        <v>0.59236652032289994</v>
      </c>
      <c r="AS418" s="2">
        <v>1.3895652173913E-3</v>
      </c>
      <c r="AT418" s="2">
        <f t="shared" si="774"/>
        <v>16.328615950544066</v>
      </c>
      <c r="AU418" s="2">
        <f t="shared" si="781"/>
        <v>61.840290195677554</v>
      </c>
      <c r="AV418" s="2">
        <f t="shared" si="782"/>
        <v>0.3200848540188857</v>
      </c>
      <c r="AW418" s="2">
        <f t="shared" si="783"/>
        <v>0.70972416531363536</v>
      </c>
      <c r="AX418" s="2">
        <f t="shared" si="784"/>
        <v>0.73221789917633229</v>
      </c>
      <c r="FV418" s="2">
        <v>670.45454545454402</v>
      </c>
      <c r="FW418" s="2">
        <f t="shared" si="771"/>
        <v>0.67045454545454397</v>
      </c>
      <c r="FX418" s="2">
        <v>6.1499999999999999E-4</v>
      </c>
      <c r="FY418" s="2">
        <f t="shared" si="772"/>
        <v>10.846560846560847</v>
      </c>
      <c r="FZ418" s="2">
        <f t="shared" si="775"/>
        <v>91.843033509700177</v>
      </c>
      <c r="GA418" s="2">
        <f t="shared" si="776"/>
        <v>0.2601100003898546</v>
      </c>
      <c r="GB418" s="2">
        <f t="shared" si="777"/>
        <v>0.80599162558503257</v>
      </c>
      <c r="GC418" s="2">
        <f t="shared" si="778"/>
        <v>0.91659743848729447</v>
      </c>
      <c r="MO418" s="2">
        <v>713.20721200817104</v>
      </c>
      <c r="MP418" s="2">
        <f t="shared" si="779"/>
        <v>0.71320721200817105</v>
      </c>
      <c r="MQ418" s="2">
        <v>1.16917132960298E-3</v>
      </c>
      <c r="MR418" s="32">
        <f t="shared" si="780"/>
        <v>13.151533516343981</v>
      </c>
      <c r="MS418" s="2">
        <f t="shared" si="785"/>
        <v>61.059363982379779</v>
      </c>
      <c r="MT418" s="2">
        <f t="shared" si="786"/>
        <v>0.47113908874304644</v>
      </c>
      <c r="MU418" s="2">
        <f t="shared" si="787"/>
        <v>0.63826245791484904</v>
      </c>
      <c r="MV418" s="2">
        <f t="shared" si="788"/>
        <v>0.65259592404082323</v>
      </c>
    </row>
    <row r="419" spans="42:378" x14ac:dyDescent="0.25">
      <c r="AQ419" s="2">
        <v>459.24090072227699</v>
      </c>
      <c r="AR419" s="2">
        <f t="shared" si="773"/>
        <v>0.45924090072227697</v>
      </c>
      <c r="AS419" s="2">
        <v>1.21565217391304E-3</v>
      </c>
      <c r="AT419" s="2">
        <f t="shared" si="774"/>
        <v>14.284984417309518</v>
      </c>
      <c r="AU419" s="2">
        <f t="shared" si="781"/>
        <v>76.12527461298707</v>
      </c>
      <c r="AV419" s="2">
        <f t="shared" si="782"/>
        <v>0.16205206592600274</v>
      </c>
      <c r="AW419" s="2">
        <f t="shared" si="783"/>
        <v>0.82272966933589908</v>
      </c>
      <c r="AX419" s="2">
        <f t="shared" si="784"/>
        <v>0.84880495763442876</v>
      </c>
      <c r="FV419" s="2">
        <v>551.13636363636294</v>
      </c>
      <c r="FW419" s="2">
        <f t="shared" si="771"/>
        <v>0.55113636363636298</v>
      </c>
      <c r="FX419" s="2">
        <v>3.525E-4</v>
      </c>
      <c r="FY419" s="2">
        <f t="shared" si="772"/>
        <v>6.2169312169312176</v>
      </c>
      <c r="FZ419" s="2">
        <f t="shared" si="775"/>
        <v>98.059964726631392</v>
      </c>
      <c r="GA419" s="2">
        <f t="shared" si="776"/>
        <v>0.16508256807853169</v>
      </c>
      <c r="GB419" s="2">
        <f t="shared" si="777"/>
        <v>0.86168053239309272</v>
      </c>
      <c r="GC419" s="2">
        <f t="shared" si="778"/>
        <v>0.97992850510399143</v>
      </c>
      <c r="MO419" s="2">
        <v>601.62980726529702</v>
      </c>
      <c r="MP419" s="2">
        <f t="shared" si="779"/>
        <v>0.60162980726529702</v>
      </c>
      <c r="MQ419" s="2">
        <v>1.3066213695710101E-3</v>
      </c>
      <c r="MR419" s="32">
        <f t="shared" si="780"/>
        <v>14.697653201023734</v>
      </c>
      <c r="MS419" s="2">
        <f t="shared" si="785"/>
        <v>75.757017183403519</v>
      </c>
      <c r="MT419" s="2">
        <f t="shared" si="786"/>
        <v>0.27988712725356352</v>
      </c>
      <c r="MU419" s="2">
        <f t="shared" si="787"/>
        <v>0.78292381423933555</v>
      </c>
      <c r="MV419" s="2">
        <f t="shared" si="788"/>
        <v>0.80050594182879053</v>
      </c>
    </row>
    <row r="420" spans="42:378" ht="27.6" x14ac:dyDescent="0.25">
      <c r="AQ420" s="2">
        <v>386.02180994193401</v>
      </c>
      <c r="AR420" s="2">
        <f t="shared" si="773"/>
        <v>0.38602180994193402</v>
      </c>
      <c r="AS420" s="2">
        <v>9.1999999999999905E-4</v>
      </c>
      <c r="AT420" s="2">
        <f t="shared" si="774"/>
        <v>10.810810810810798</v>
      </c>
      <c r="AU420" s="2">
        <f t="shared" si="781"/>
        <v>86.936085423797863</v>
      </c>
      <c r="AV420" s="2">
        <f t="shared" si="782"/>
        <v>0.10184933124566117</v>
      </c>
      <c r="AW420" s="2">
        <f t="shared" si="783"/>
        <v>0.9018352163000134</v>
      </c>
      <c r="AX420" s="2">
        <f t="shared" si="784"/>
        <v>0.93041764639733959</v>
      </c>
      <c r="FV420" s="2">
        <v>465.90909090909099</v>
      </c>
      <c r="FW420" s="2">
        <f t="shared" si="771"/>
        <v>0.46590909090909099</v>
      </c>
      <c r="FX420" s="2">
        <v>1.075E-4</v>
      </c>
      <c r="FY420" s="2">
        <f t="shared" si="772"/>
        <v>1.8959435626102292</v>
      </c>
      <c r="FZ420" s="2">
        <f t="shared" si="775"/>
        <v>99.95590828924162</v>
      </c>
      <c r="GA420" s="2">
        <f t="shared" si="776"/>
        <v>0.1117992603490009</v>
      </c>
      <c r="GB420" s="2">
        <f t="shared" si="777"/>
        <v>0.87932989077143597</v>
      </c>
      <c r="GC420" s="2">
        <f t="shared" si="778"/>
        <v>0.99999987578205685</v>
      </c>
      <c r="HR420" s="31" t="s">
        <v>1484</v>
      </c>
      <c r="HS420" t="s">
        <v>3</v>
      </c>
      <c r="HT420" t="s">
        <v>4</v>
      </c>
      <c r="HU420" t="s">
        <v>5</v>
      </c>
      <c r="HV420" t="s">
        <v>6</v>
      </c>
      <c r="HW420" t="s">
        <v>7</v>
      </c>
      <c r="HX420" t="s">
        <v>8</v>
      </c>
      <c r="HY420" t="s">
        <v>9</v>
      </c>
      <c r="HZ420" t="s">
        <v>10</v>
      </c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MO420" s="2">
        <v>422.017941202592</v>
      </c>
      <c r="MP420" s="2">
        <f t="shared" si="779"/>
        <v>0.42201794120259201</v>
      </c>
      <c r="MQ420" s="2">
        <v>9.7170263788968797E-4</v>
      </c>
      <c r="MR420" s="32">
        <f t="shared" si="780"/>
        <v>10.930288390210213</v>
      </c>
      <c r="MS420" s="2">
        <f t="shared" si="785"/>
        <v>86.687305573613727</v>
      </c>
      <c r="MT420" s="2">
        <f t="shared" si="786"/>
        <v>9.453523955705001E-2</v>
      </c>
      <c r="MU420" s="2">
        <f t="shared" si="787"/>
        <v>0.87485130925389265</v>
      </c>
      <c r="MV420" s="2">
        <f t="shared" si="788"/>
        <v>0.89449785347869448</v>
      </c>
    </row>
    <row r="421" spans="42:378" x14ac:dyDescent="0.25">
      <c r="AQ421" s="2">
        <v>345.54595666336201</v>
      </c>
      <c r="AR421" s="2">
        <f t="shared" si="773"/>
        <v>0.34554595666336202</v>
      </c>
      <c r="AS421" s="2">
        <v>6.3478260869565201E-4</v>
      </c>
      <c r="AT421" s="2">
        <f t="shared" si="774"/>
        <v>7.4592550963061344</v>
      </c>
      <c r="AU421" s="2">
        <f t="shared" si="781"/>
        <v>94.395340520104</v>
      </c>
      <c r="AV421" s="2">
        <f t="shared" si="782"/>
        <v>7.5739540346433681E-2</v>
      </c>
      <c r="AW421" s="2">
        <f t="shared" si="783"/>
        <v>0.95394787430135031</v>
      </c>
      <c r="AX421" s="2">
        <f t="shared" si="784"/>
        <v>0.98418194360901934</v>
      </c>
      <c r="FW421" t="s">
        <v>28</v>
      </c>
      <c r="FX421" s="2">
        <f>SUM(FX410:FX420)</f>
        <v>5.6674999999999998E-3</v>
      </c>
      <c r="HS421" s="2">
        <v>2441.3793103448202</v>
      </c>
      <c r="HT421" s="2">
        <f t="shared" ref="HT421:HT433" si="789">HS421/1000</f>
        <v>2.44137931034482</v>
      </c>
      <c r="HU421" s="2">
        <v>3.1168831168830902E-5</v>
      </c>
      <c r="HV421" s="2">
        <f>HU421*100/0.00612</f>
        <v>0.50929462694168137</v>
      </c>
      <c r="HW421" s="2">
        <f>HV421</f>
        <v>0.50929462694168137</v>
      </c>
      <c r="HX421" s="2">
        <f>(HT421/1.14)^2.537</f>
        <v>6.9034001277897472</v>
      </c>
      <c r="HY421" s="2">
        <f>(HW421*HT421^0.194)/77.404</f>
        <v>7.8236052694814259E-3</v>
      </c>
      <c r="HZ421" s="2">
        <f>HY421/1.00441</f>
        <v>7.7892546564464968E-3</v>
      </c>
      <c r="MO421" s="2">
        <v>360.55599964472799</v>
      </c>
      <c r="MP421" s="2">
        <f t="shared" si="779"/>
        <v>0.36055599964472801</v>
      </c>
      <c r="MQ421" s="2">
        <v>7.01625366373567E-4</v>
      </c>
      <c r="MR421" s="32">
        <f t="shared" si="780"/>
        <v>7.8922988343483356</v>
      </c>
      <c r="MS421" s="2">
        <f t="shared" si="785"/>
        <v>94.579604407962066</v>
      </c>
      <c r="MT421" s="2">
        <f t="shared" si="786"/>
        <v>5.8391457538046664E-2</v>
      </c>
      <c r="MU421" s="2">
        <f t="shared" si="787"/>
        <v>0.94448754739898377</v>
      </c>
      <c r="MV421" s="2">
        <f t="shared" si="788"/>
        <v>0.96569791329027332</v>
      </c>
    </row>
    <row r="422" spans="42:378" x14ac:dyDescent="0.25">
      <c r="AQ422" s="2">
        <v>305.40999858377</v>
      </c>
      <c r="AR422" s="2">
        <f t="shared" si="773"/>
        <v>0.30540999858376999</v>
      </c>
      <c r="AS422" s="2">
        <v>3.7043478260869502E-4</v>
      </c>
      <c r="AT422" s="2">
        <f t="shared" si="774"/>
        <v>4.3529351657896012</v>
      </c>
      <c r="AU422" s="2">
        <f t="shared" si="781"/>
        <v>98.748275685893603</v>
      </c>
      <c r="AV422" s="2">
        <f t="shared" si="782"/>
        <v>5.444223270452378E-2</v>
      </c>
      <c r="AW422" s="2">
        <f t="shared" si="783"/>
        <v>0.96927873025748412</v>
      </c>
      <c r="AX422" s="2">
        <f t="shared" si="784"/>
        <v>0.99999869001473685</v>
      </c>
      <c r="FW422" t="s">
        <v>29</v>
      </c>
      <c r="FX422" s="2">
        <v>114.256</v>
      </c>
      <c r="HS422" s="2">
        <v>2006.8965517241299</v>
      </c>
      <c r="HT422" s="2">
        <f t="shared" si="789"/>
        <v>2.0068965517241297</v>
      </c>
      <c r="HU422" s="2">
        <v>9.6103896103895498E-5</v>
      </c>
      <c r="HV422" s="2">
        <f t="shared" ref="HV422:HV433" si="790">HU422*100/0.00612</f>
        <v>1.5703250997368547</v>
      </c>
      <c r="HW422" s="2">
        <f>HV422+HW421</f>
        <v>2.0796197266785361</v>
      </c>
      <c r="HX422" s="2">
        <f t="shared" ref="HX422:HX433" si="791">(HT422/1.14)^2.537</f>
        <v>4.1989266057576247</v>
      </c>
      <c r="HY422" s="2">
        <f t="shared" ref="HY422:HY433" si="792">(HW422*HT422^0.194)/77.404</f>
        <v>3.0754620441455657E-2</v>
      </c>
      <c r="HZ422" s="2">
        <f t="shared" ref="HZ422:HZ433" si="793">HY422/1.00441</f>
        <v>3.0619588058119349E-2</v>
      </c>
      <c r="MO422" s="2">
        <v>311.35091926458801</v>
      </c>
      <c r="MP422" s="2">
        <f t="shared" si="779"/>
        <v>0.31135091926458802</v>
      </c>
      <c r="MQ422" s="2">
        <v>3.7095656807887E-4</v>
      </c>
      <c r="MR422" s="32">
        <f t="shared" si="780"/>
        <v>4.1727397984124854</v>
      </c>
      <c r="MS422" s="2">
        <f t="shared" si="785"/>
        <v>98.752344206374545</v>
      </c>
      <c r="MT422" s="2">
        <f t="shared" si="786"/>
        <v>3.7264432874705843E-2</v>
      </c>
      <c r="MU422" s="2">
        <f t="shared" si="787"/>
        <v>0.97651011111330155</v>
      </c>
      <c r="MV422" s="2">
        <f t="shared" si="788"/>
        <v>0.99843960802440002</v>
      </c>
    </row>
    <row r="423" spans="42:378" x14ac:dyDescent="0.25">
      <c r="AQ423" s="2">
        <v>258.81603172355102</v>
      </c>
      <c r="AR423" s="2">
        <f t="shared" si="773"/>
        <v>0.258816031723551</v>
      </c>
      <c r="AS423" s="2">
        <v>1.09565217391304E-4</v>
      </c>
      <c r="AT423" s="2">
        <f t="shared" si="774"/>
        <v>1.2874878659377673</v>
      </c>
      <c r="AU423" s="2">
        <f t="shared" si="781"/>
        <v>100.03576355183137</v>
      </c>
      <c r="AV423" s="2">
        <f t="shared" si="782"/>
        <v>3.4970070998155481E-2</v>
      </c>
      <c r="AW423" s="2">
        <f t="shared" si="783"/>
        <v>0.94429550661597927</v>
      </c>
      <c r="AX423" s="2">
        <f t="shared" si="784"/>
        <v>0.97422365737039784</v>
      </c>
      <c r="FW423" t="s">
        <v>30</v>
      </c>
      <c r="FX423" s="2">
        <v>-6.6499999999999997E-3</v>
      </c>
      <c r="HS423" s="2">
        <v>1675.8620689655099</v>
      </c>
      <c r="HT423" s="2">
        <f t="shared" si="789"/>
        <v>1.6758620689655099</v>
      </c>
      <c r="HU423" s="2">
        <v>1.9740259740259699E-4</v>
      </c>
      <c r="HV423" s="2">
        <f t="shared" si="790"/>
        <v>3.225532637297337</v>
      </c>
      <c r="HW423" s="2">
        <f t="shared" ref="HW423:HW433" si="794">HV423+HW422</f>
        <v>5.3051523639758731</v>
      </c>
      <c r="HX423" s="2">
        <f t="shared" si="791"/>
        <v>2.6578158474286377</v>
      </c>
      <c r="HY423" s="2">
        <f t="shared" si="792"/>
        <v>7.5759427083398403E-2</v>
      </c>
      <c r="HZ423" s="2">
        <f t="shared" si="793"/>
        <v>7.542679491781086E-2</v>
      </c>
      <c r="MO423" s="2">
        <v>265.654143351985</v>
      </c>
      <c r="MP423" s="2">
        <f t="shared" si="779"/>
        <v>0.26565414335198501</v>
      </c>
      <c r="MQ423" s="2">
        <v>1.07727151612043E-4</v>
      </c>
      <c r="MR423" s="32">
        <f t="shared" si="780"/>
        <v>1.2117789832625758</v>
      </c>
      <c r="MS423" s="2">
        <f t="shared" si="785"/>
        <v>99.964123189637121</v>
      </c>
      <c r="MT423" s="2">
        <f t="shared" si="786"/>
        <v>2.2923920507507474E-2</v>
      </c>
      <c r="MU423" s="2">
        <f t="shared" si="787"/>
        <v>0.97803623083312419</v>
      </c>
      <c r="MV423" s="2">
        <f t="shared" si="788"/>
        <v>0.9999999998293766</v>
      </c>
    </row>
    <row r="424" spans="42:378" x14ac:dyDescent="0.25">
      <c r="AR424" t="s">
        <v>28</v>
      </c>
      <c r="AS424" s="2">
        <f>SUM(AS411:AS423)</f>
        <v>8.513043478260849E-3</v>
      </c>
      <c r="FW424" t="s">
        <v>31</v>
      </c>
      <c r="FX424" s="2">
        <v>1.198</v>
      </c>
      <c r="HS424" s="2">
        <v>1441.3793103448199</v>
      </c>
      <c r="HT424" s="2">
        <f t="shared" si="789"/>
        <v>1.44137931034482</v>
      </c>
      <c r="HU424" s="2">
        <v>3.5324675324675299E-4</v>
      </c>
      <c r="HV424" s="2">
        <f t="shared" si="790"/>
        <v>5.7720057720057687</v>
      </c>
      <c r="HW424" s="2">
        <f t="shared" si="794"/>
        <v>11.077158135981641</v>
      </c>
      <c r="HX424" s="2">
        <f t="shared" si="791"/>
        <v>1.8132300103476826</v>
      </c>
      <c r="HY424" s="2">
        <f t="shared" si="792"/>
        <v>0.15362713749157511</v>
      </c>
      <c r="HZ424" s="2">
        <f t="shared" si="793"/>
        <v>0.1529526164530173</v>
      </c>
      <c r="MP424" t="s">
        <v>28</v>
      </c>
      <c r="MQ424" s="2">
        <f>SUM(MQ411:MQ423)</f>
        <v>8.8868105515587416E-3</v>
      </c>
    </row>
    <row r="425" spans="42:378" x14ac:dyDescent="0.25">
      <c r="AR425" t="s">
        <v>29</v>
      </c>
      <c r="AS425" s="2">
        <v>77.004000000000005</v>
      </c>
      <c r="FW425" t="s">
        <v>32</v>
      </c>
      <c r="FX425" s="2">
        <v>2.3199999999999998</v>
      </c>
      <c r="HS425" s="2">
        <v>1275.8620689655099</v>
      </c>
      <c r="HT425" s="2">
        <f t="shared" si="789"/>
        <v>1.27586206896551</v>
      </c>
      <c r="HU425" s="2">
        <v>5.1948051948051905E-4</v>
      </c>
      <c r="HV425" s="2">
        <f t="shared" si="790"/>
        <v>8.4882437823614225</v>
      </c>
      <c r="HW425" s="2">
        <f t="shared" si="794"/>
        <v>19.565401918343063</v>
      </c>
      <c r="HX425" s="2">
        <f t="shared" si="791"/>
        <v>1.3306273489704126</v>
      </c>
      <c r="HY425" s="2">
        <f t="shared" si="792"/>
        <v>0.26500330625531898</v>
      </c>
      <c r="HZ425" s="2">
        <f t="shared" si="793"/>
        <v>0.26383977285701954</v>
      </c>
      <c r="MP425" t="s">
        <v>29</v>
      </c>
      <c r="MQ425" s="2">
        <v>93.522999999999996</v>
      </c>
    </row>
    <row r="426" spans="42:378" x14ac:dyDescent="0.25">
      <c r="AR426" t="s">
        <v>30</v>
      </c>
      <c r="AS426" s="2">
        <v>0.23599999999999999</v>
      </c>
      <c r="HS426" s="2">
        <v>1075.8620689655099</v>
      </c>
      <c r="HT426" s="2">
        <f t="shared" si="789"/>
        <v>1.0758620689655098</v>
      </c>
      <c r="HU426" s="2">
        <v>6.7532467532467502E-4</v>
      </c>
      <c r="HV426" s="2">
        <f t="shared" si="790"/>
        <v>11.034716917069854</v>
      </c>
      <c r="HW426" s="2">
        <f t="shared" si="794"/>
        <v>30.600118835412918</v>
      </c>
      <c r="HX426" s="2">
        <f t="shared" si="791"/>
        <v>0.86337382211470715</v>
      </c>
      <c r="HY426" s="2">
        <f t="shared" si="792"/>
        <v>0.40097794747766691</v>
      </c>
      <c r="HZ426" s="2">
        <f t="shared" si="793"/>
        <v>0.39921739874918299</v>
      </c>
      <c r="MP426" t="s">
        <v>30</v>
      </c>
      <c r="MQ426" s="2">
        <v>6.7000000000000004E-2</v>
      </c>
    </row>
    <row r="427" spans="42:378" x14ac:dyDescent="0.25">
      <c r="AR427" t="s">
        <v>31</v>
      </c>
      <c r="AS427" s="2">
        <v>0.90700000000000003</v>
      </c>
      <c r="HS427" s="2">
        <v>931.03448275862002</v>
      </c>
      <c r="HT427" s="2">
        <f t="shared" si="789"/>
        <v>0.93103448275862</v>
      </c>
      <c r="HU427" s="2">
        <v>8.5974025974025904E-4</v>
      </c>
      <c r="HV427" s="2">
        <f t="shared" si="790"/>
        <v>14.048043459808154</v>
      </c>
      <c r="HW427" s="2">
        <f t="shared" si="794"/>
        <v>44.64816229522107</v>
      </c>
      <c r="HX427" s="2">
        <f t="shared" si="791"/>
        <v>0.59827181190217793</v>
      </c>
      <c r="HY427" s="2">
        <f t="shared" si="792"/>
        <v>0.56887852889026191</v>
      </c>
      <c r="HZ427" s="2">
        <f t="shared" si="793"/>
        <v>0.56638078960809024</v>
      </c>
      <c r="MP427" t="s">
        <v>31</v>
      </c>
      <c r="MQ427" s="2">
        <v>0.91200000000000003</v>
      </c>
    </row>
    <row r="428" spans="42:378" ht="27.6" x14ac:dyDescent="0.25">
      <c r="AR428" t="s">
        <v>32</v>
      </c>
      <c r="AS428" s="2">
        <v>2.6739999999999999</v>
      </c>
      <c r="FU428" s="31" t="s">
        <v>1563</v>
      </c>
      <c r="FV428" t="s">
        <v>3</v>
      </c>
      <c r="FW428" t="s">
        <v>4</v>
      </c>
      <c r="FX428" t="s">
        <v>5</v>
      </c>
      <c r="FY428" t="s">
        <v>6</v>
      </c>
      <c r="FZ428" t="s">
        <v>7</v>
      </c>
      <c r="GA428" t="s">
        <v>8</v>
      </c>
      <c r="GB428" t="s">
        <v>9</v>
      </c>
      <c r="GC428" t="s">
        <v>10</v>
      </c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S428" s="2">
        <v>731.03448275862002</v>
      </c>
      <c r="HT428" s="2">
        <f t="shared" si="789"/>
        <v>0.73103448275862004</v>
      </c>
      <c r="HU428" s="2">
        <v>1.01818181818181E-3</v>
      </c>
      <c r="HV428" s="2">
        <f t="shared" si="790"/>
        <v>16.636957813428271</v>
      </c>
      <c r="HW428" s="2">
        <f t="shared" si="794"/>
        <v>61.285120108649338</v>
      </c>
      <c r="HX428" s="2">
        <f t="shared" si="791"/>
        <v>0.32392371952167098</v>
      </c>
      <c r="HY428" s="2">
        <f t="shared" si="792"/>
        <v>0.74506743643838247</v>
      </c>
      <c r="HZ428" s="2">
        <f t="shared" si="793"/>
        <v>0.74179611556872438</v>
      </c>
      <c r="MP428" t="s">
        <v>32</v>
      </c>
      <c r="MQ428" s="2">
        <v>3.0609999999999999</v>
      </c>
    </row>
    <row r="429" spans="42:378" x14ac:dyDescent="0.25">
      <c r="FV429" s="2">
        <v>2773.0254526371</v>
      </c>
      <c r="FW429" s="2">
        <f t="shared" ref="FW429:FW439" si="795">FV429/1000</f>
        <v>2.7730254526370999</v>
      </c>
      <c r="FX429" s="2">
        <v>2.0240452279287301E-5</v>
      </c>
      <c r="FY429" s="2">
        <f t="shared" ref="FY429:FY439" si="796">FX429*100/0.00491</f>
        <v>0.41222917065758247</v>
      </c>
      <c r="FZ429" s="2">
        <f>FY429</f>
        <v>0.41222917065758247</v>
      </c>
      <c r="GA429" s="2">
        <f>(FW429/1.517)/87.065</f>
        <v>2.0995425020290913E-2</v>
      </c>
      <c r="GB429" s="2">
        <f>(FZ429*FW429^0.202)/87.065</f>
        <v>5.8179742549288012E-3</v>
      </c>
      <c r="GC429" s="2">
        <f>GB429/0.99504</f>
        <v>5.8469752521796122E-3</v>
      </c>
      <c r="HS429" s="2">
        <v>475.86206896551698</v>
      </c>
      <c r="HT429" s="2">
        <f t="shared" si="789"/>
        <v>0.47586206896551697</v>
      </c>
      <c r="HU429" s="2">
        <v>8.8051948051947996E-4</v>
      </c>
      <c r="HV429" s="2">
        <f t="shared" si="790"/>
        <v>14.387573211102614</v>
      </c>
      <c r="HW429" s="2">
        <f t="shared" si="794"/>
        <v>75.672693319751957</v>
      </c>
      <c r="HX429" s="2">
        <f t="shared" si="791"/>
        <v>0.10899382997568716</v>
      </c>
      <c r="HY429" s="2">
        <f t="shared" si="792"/>
        <v>0.84646132215153214</v>
      </c>
      <c r="HZ429" s="2">
        <f t="shared" si="793"/>
        <v>0.84274481750632924</v>
      </c>
    </row>
    <row r="430" spans="42:378" x14ac:dyDescent="0.25">
      <c r="FV430" s="2">
        <v>2033.34844111543</v>
      </c>
      <c r="FW430" s="2">
        <f t="shared" si="795"/>
        <v>2.0333484411154301</v>
      </c>
      <c r="FX430" s="2">
        <v>1.85408267932539E-4</v>
      </c>
      <c r="FY430" s="2">
        <f t="shared" si="796"/>
        <v>3.7761358031067003</v>
      </c>
      <c r="FZ430" s="2">
        <f t="shared" ref="FZ430:FZ439" si="797">FY430+FZ429</f>
        <v>4.1883649737642825</v>
      </c>
      <c r="GA430" s="2">
        <f t="shared" ref="GA430:GA439" si="798">(FW430/1.517)/87.065</f>
        <v>1.5395103818814933E-2</v>
      </c>
      <c r="GB430" s="2">
        <f t="shared" ref="GB430:GB439" si="799">(FZ430*FW430^0.202)/87.065</f>
        <v>5.552130938272714E-2</v>
      </c>
      <c r="GC430" s="2">
        <f t="shared" ref="GC430:GC439" si="800">GB430/0.99504</f>
        <v>5.5798067799010226E-2</v>
      </c>
      <c r="HS430" s="2">
        <v>386.20689655172401</v>
      </c>
      <c r="HT430" s="2">
        <f t="shared" si="789"/>
        <v>0.38620689655172402</v>
      </c>
      <c r="HU430" s="2">
        <v>6.5974025974025895E-4</v>
      </c>
      <c r="HV430" s="2">
        <f t="shared" si="790"/>
        <v>10.780069603599003</v>
      </c>
      <c r="HW430" s="2">
        <f t="shared" si="794"/>
        <v>86.45276292335096</v>
      </c>
      <c r="HX430" s="2">
        <f t="shared" si="791"/>
        <v>6.4179273258640687E-2</v>
      </c>
      <c r="HY430" s="2">
        <f t="shared" si="792"/>
        <v>0.92866388795110455</v>
      </c>
      <c r="HZ430" s="2">
        <f t="shared" si="793"/>
        <v>0.92458646165520508</v>
      </c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</row>
    <row r="431" spans="42:378" ht="27.6" x14ac:dyDescent="0.25">
      <c r="AP431" s="31" t="s">
        <v>1564</v>
      </c>
      <c r="AQ431" t="s">
        <v>3</v>
      </c>
      <c r="AR431" t="s">
        <v>4</v>
      </c>
      <c r="AS431" t="s">
        <v>5</v>
      </c>
      <c r="AT431" t="s">
        <v>6</v>
      </c>
      <c r="AU431" t="s">
        <v>7</v>
      </c>
      <c r="AV431" t="s">
        <v>8</v>
      </c>
      <c r="AW431" t="s">
        <v>9</v>
      </c>
      <c r="AX431" t="s">
        <v>10</v>
      </c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FV431" s="2">
        <v>1873.19004794732</v>
      </c>
      <c r="FW431" s="2">
        <f t="shared" si="795"/>
        <v>1.87319004794732</v>
      </c>
      <c r="FX431" s="2">
        <v>3.2287397724290899E-4</v>
      </c>
      <c r="FY431" s="2">
        <f t="shared" si="796"/>
        <v>6.5758447503647455</v>
      </c>
      <c r="FZ431" s="2">
        <f t="shared" si="797"/>
        <v>10.764209724129028</v>
      </c>
      <c r="GA431" s="2">
        <f t="shared" si="798"/>
        <v>1.4182495571049461E-2</v>
      </c>
      <c r="GB431" s="2">
        <f t="shared" si="799"/>
        <v>0.14034601263256963</v>
      </c>
      <c r="GC431" s="2">
        <f t="shared" si="800"/>
        <v>0.14104559880263068</v>
      </c>
      <c r="HS431" s="2">
        <v>331.03448275862002</v>
      </c>
      <c r="HT431" s="2">
        <f t="shared" si="789"/>
        <v>0.33103448275862002</v>
      </c>
      <c r="HU431" s="2">
        <v>4.5974025974025902E-4</v>
      </c>
      <c r="HV431" s="2">
        <f t="shared" si="790"/>
        <v>7.5120957473898544</v>
      </c>
      <c r="HW431" s="2">
        <f t="shared" si="794"/>
        <v>93.96485867074081</v>
      </c>
      <c r="HX431" s="2">
        <f t="shared" si="791"/>
        <v>4.3406102308523244E-2</v>
      </c>
      <c r="HY431" s="2">
        <f t="shared" si="792"/>
        <v>0.97961960550739879</v>
      </c>
      <c r="HZ431" s="2">
        <f t="shared" si="793"/>
        <v>0.97531845113788074</v>
      </c>
      <c r="MN431" s="31" t="s">
        <v>1565</v>
      </c>
      <c r="MO431" t="s">
        <v>3</v>
      </c>
      <c r="MP431" t="s">
        <v>4</v>
      </c>
      <c r="MQ431" t="s">
        <v>5</v>
      </c>
      <c r="MR431" t="s">
        <v>6</v>
      </c>
      <c r="MS431" t="s">
        <v>7</v>
      </c>
      <c r="MT431" t="s">
        <v>8</v>
      </c>
      <c r="MU431" t="s">
        <v>9</v>
      </c>
      <c r="MV431" t="s">
        <v>10</v>
      </c>
      <c r="MX431"/>
    </row>
    <row r="432" spans="42:378" x14ac:dyDescent="0.25">
      <c r="AQ432" s="2">
        <v>1780.7017543859599</v>
      </c>
      <c r="AR432" s="2">
        <f t="shared" ref="AR432:AR444" si="801">AQ432/1000</f>
        <v>1.78070175438596</v>
      </c>
      <c r="AS432" s="2">
        <v>4.2180236917078897E-5</v>
      </c>
      <c r="AT432" s="2">
        <f t="shared" ref="AT432:AT444" si="802">AS432*100/0.00916</f>
        <v>0.46048293577597055</v>
      </c>
      <c r="AU432" s="2">
        <f>AT432</f>
        <v>0.46048293577597055</v>
      </c>
      <c r="AV432" s="2">
        <f>(AR432/0.941)^3.182</f>
        <v>7.6106013523105132</v>
      </c>
      <c r="AW432" s="2">
        <f>(AU432*AR432^0.264)/73.173</f>
        <v>7.3285617816253572E-3</v>
      </c>
      <c r="AX432" s="2">
        <f>AW432/0.9897</f>
        <v>7.4048315465548723E-3</v>
      </c>
      <c r="FV432" s="2">
        <v>1584.5041864459299</v>
      </c>
      <c r="FW432" s="2">
        <f t="shared" si="795"/>
        <v>1.5845041864459299</v>
      </c>
      <c r="FX432" s="2">
        <v>5.0390019322058097E-4</v>
      </c>
      <c r="FY432" s="2">
        <f t="shared" si="796"/>
        <v>10.262733059482301</v>
      </c>
      <c r="FZ432" s="2">
        <f t="shared" si="797"/>
        <v>21.026942783611329</v>
      </c>
      <c r="GA432" s="2">
        <f t="shared" si="798"/>
        <v>1.1996766495318643E-2</v>
      </c>
      <c r="GB432" s="2">
        <f t="shared" si="799"/>
        <v>0.2650397380051267</v>
      </c>
      <c r="GC432" s="2">
        <f t="shared" si="800"/>
        <v>0.26636088800965457</v>
      </c>
      <c r="HS432" s="2">
        <v>296.55172413793099</v>
      </c>
      <c r="HT432" s="2">
        <f t="shared" si="789"/>
        <v>0.29655172413793102</v>
      </c>
      <c r="HU432" s="2">
        <v>2.7272727272727198E-4</v>
      </c>
      <c r="HV432" s="2">
        <f t="shared" si="790"/>
        <v>4.4563279857397387</v>
      </c>
      <c r="HW432" s="2">
        <f t="shared" si="794"/>
        <v>98.421186656480543</v>
      </c>
      <c r="HX432" s="2">
        <f t="shared" si="791"/>
        <v>3.2836075252469975E-2</v>
      </c>
      <c r="HY432" s="2">
        <f t="shared" si="792"/>
        <v>1.0044138223449497</v>
      </c>
      <c r="HZ432" s="2">
        <f t="shared" si="793"/>
        <v>1.0000038055624194</v>
      </c>
      <c r="MO432" s="2">
        <v>2726.4132741655399</v>
      </c>
      <c r="MP432" s="2">
        <f t="shared" ref="MP432:MP441" si="803">MO432/1000</f>
        <v>2.72641327416554</v>
      </c>
      <c r="MQ432" s="2">
        <v>3.5616438356164402E-5</v>
      </c>
      <c r="MR432" s="32">
        <f t="shared" ref="MR432:MR441" si="804">MQ432*100/0.00403</f>
        <v>0.88378258948298771</v>
      </c>
      <c r="MS432" s="2">
        <f>MR432</f>
        <v>0.88378258948298771</v>
      </c>
      <c r="MT432" s="2">
        <f>(MP432/1.729)^4.014</f>
        <v>6.2223714169976212</v>
      </c>
      <c r="MU432" s="2">
        <f>(MS432*MP432^0.297)/82.565</f>
        <v>1.441850351609216E-2</v>
      </c>
      <c r="MV432" s="2">
        <f>MU432/1.024844996</f>
        <v>1.4068960254836588E-2</v>
      </c>
    </row>
    <row r="433" spans="43:378" x14ac:dyDescent="0.25">
      <c r="AQ433" s="2">
        <v>1421.05263157894</v>
      </c>
      <c r="AR433" s="2">
        <f t="shared" si="801"/>
        <v>1.42105263157894</v>
      </c>
      <c r="AS433" s="2">
        <v>1.7428400059978999E-4</v>
      </c>
      <c r="AT433" s="2">
        <f t="shared" si="802"/>
        <v>1.9026637620064408</v>
      </c>
      <c r="AU433" s="2">
        <f t="shared" ref="AU433:AU444" si="805">AT433+AU432</f>
        <v>2.3631466977824114</v>
      </c>
      <c r="AV433" s="2">
        <f t="shared" ref="AV433:AV444" si="806">(AR433/0.941)^3.182</f>
        <v>3.7123024978398353</v>
      </c>
      <c r="AW433" s="2">
        <f t="shared" ref="AW433:AW444" si="807">(AU433*AR433^0.264)/73.173</f>
        <v>3.5434711766434833E-2</v>
      </c>
      <c r="AX433" s="2">
        <f t="shared" ref="AX433:AX444" si="808">AW433/0.9897</f>
        <v>3.5803487689638105E-2</v>
      </c>
      <c r="FV433" s="2">
        <v>1443.3815987214</v>
      </c>
      <c r="FW433" s="2">
        <f t="shared" si="795"/>
        <v>1.4433815987214</v>
      </c>
      <c r="FX433" s="2">
        <v>6.4593878962810995E-4</v>
      </c>
      <c r="FY433" s="2">
        <f t="shared" si="796"/>
        <v>13.155576163505293</v>
      </c>
      <c r="FZ433" s="2">
        <f t="shared" si="797"/>
        <v>34.18251894711662</v>
      </c>
      <c r="GA433" s="2">
        <f t="shared" si="798"/>
        <v>1.0928284160826508E-2</v>
      </c>
      <c r="GB433" s="2">
        <f t="shared" si="799"/>
        <v>0.42281993394098849</v>
      </c>
      <c r="GC433" s="2">
        <f t="shared" si="800"/>
        <v>0.42492757471155779</v>
      </c>
      <c r="HS433" s="2">
        <v>220.68965517241401</v>
      </c>
      <c r="HT433" s="2">
        <f t="shared" si="789"/>
        <v>0.22068965517241401</v>
      </c>
      <c r="HU433" s="2">
        <v>9.3506493506493397E-5</v>
      </c>
      <c r="HV433" s="2">
        <f t="shared" si="790"/>
        <v>1.5278838808250557</v>
      </c>
      <c r="HW433" s="2">
        <f t="shared" si="794"/>
        <v>99.949070537305602</v>
      </c>
      <c r="HX433" s="2">
        <f t="shared" si="791"/>
        <v>1.5516982326731359E-2</v>
      </c>
      <c r="HY433" s="2">
        <f t="shared" si="792"/>
        <v>0.96318355477260797</v>
      </c>
      <c r="HZ433" s="2">
        <f t="shared" si="793"/>
        <v>0.95895456514033905</v>
      </c>
      <c r="MO433" s="2">
        <v>2160.5247925911599</v>
      </c>
      <c r="MP433" s="2">
        <f t="shared" si="803"/>
        <v>2.1605247925911599</v>
      </c>
      <c r="MQ433" s="2">
        <v>1.95890410958903E-4</v>
      </c>
      <c r="MR433" s="32">
        <f t="shared" si="804"/>
        <v>4.8608042421564024</v>
      </c>
      <c r="MS433" s="2">
        <f t="shared" ref="MS433:MS441" si="809">MR433+MS432</f>
        <v>5.7445868316393902</v>
      </c>
      <c r="MT433" s="2">
        <f t="shared" ref="MT433:MT441" si="810">(MP433/1.729)^4.014</f>
        <v>2.4457482071356909</v>
      </c>
      <c r="MU433" s="2">
        <f t="shared" ref="MU433:MU441" si="811">(MS433*MP433^0.297)/82.565</f>
        <v>8.7463511935248817E-2</v>
      </c>
      <c r="MV433" s="2">
        <f t="shared" ref="MV433:MV441" si="812">MU433/1.024844996</f>
        <v>8.5343161430871464E-2</v>
      </c>
    </row>
    <row r="434" spans="43:378" x14ac:dyDescent="0.25">
      <c r="AQ434" s="2">
        <v>1245.6140350877099</v>
      </c>
      <c r="AR434" s="2">
        <f t="shared" si="801"/>
        <v>1.2456140350877098</v>
      </c>
      <c r="AS434" s="2">
        <v>3.7197480881691401E-4</v>
      </c>
      <c r="AT434" s="2">
        <f t="shared" si="802"/>
        <v>4.0608603582632536</v>
      </c>
      <c r="AU434" s="2">
        <f t="shared" si="805"/>
        <v>6.4240070560456655</v>
      </c>
      <c r="AV434" s="2">
        <f t="shared" si="806"/>
        <v>2.4408893535536023</v>
      </c>
      <c r="AW434" s="2">
        <f t="shared" si="807"/>
        <v>9.3032863935312571E-2</v>
      </c>
      <c r="AX434" s="2">
        <f t="shared" si="808"/>
        <v>9.4001075007893869E-2</v>
      </c>
      <c r="FV434" s="2">
        <v>1321.15169008372</v>
      </c>
      <c r="FW434" s="2">
        <f t="shared" si="795"/>
        <v>1.3211516900837201</v>
      </c>
      <c r="FX434" s="2">
        <v>7.9026025142530005E-4</v>
      </c>
      <c r="FY434" s="2">
        <f t="shared" si="796"/>
        <v>16.094913470983705</v>
      </c>
      <c r="FZ434" s="2">
        <f t="shared" si="797"/>
        <v>50.277432418100325</v>
      </c>
      <c r="GA434" s="2">
        <f t="shared" si="798"/>
        <v>1.0002844086124368E-2</v>
      </c>
      <c r="GB434" s="2">
        <f t="shared" si="799"/>
        <v>0.61088847082369369</v>
      </c>
      <c r="GC434" s="2">
        <f t="shared" si="800"/>
        <v>0.61393358138737508</v>
      </c>
      <c r="HT434" t="s">
        <v>28</v>
      </c>
      <c r="HU434" s="2">
        <f>SUM(HU421:HU433)</f>
        <v>6.1168831168831022E-3</v>
      </c>
      <c r="MO434" s="2">
        <v>1885.6196539970399</v>
      </c>
      <c r="MP434" s="2">
        <f t="shared" si="803"/>
        <v>1.88561965399704</v>
      </c>
      <c r="MQ434" s="2">
        <v>3.6232876712328702E-4</v>
      </c>
      <c r="MR434" s="32">
        <f t="shared" si="804"/>
        <v>8.9907882660865273</v>
      </c>
      <c r="MS434" s="2">
        <f t="shared" si="809"/>
        <v>14.735375097725917</v>
      </c>
      <c r="MT434" s="2">
        <f t="shared" si="810"/>
        <v>1.4163273421760183</v>
      </c>
      <c r="MU434" s="2">
        <f t="shared" si="811"/>
        <v>0.21546417801649717</v>
      </c>
      <c r="MV434" s="2">
        <f t="shared" si="812"/>
        <v>0.21024074748616639</v>
      </c>
    </row>
    <row r="435" spans="43:378" x14ac:dyDescent="0.25">
      <c r="AQ435" s="2">
        <v>1105.2631578947301</v>
      </c>
      <c r="AR435" s="2">
        <f t="shared" si="801"/>
        <v>1.1052631578947301</v>
      </c>
      <c r="AS435" s="2">
        <v>5.7662318188634004E-4</v>
      </c>
      <c r="AT435" s="2">
        <f t="shared" si="802"/>
        <v>6.2950129026893018</v>
      </c>
      <c r="AU435" s="2">
        <f t="shared" si="805"/>
        <v>12.719019958734968</v>
      </c>
      <c r="AV435" s="2">
        <f t="shared" si="806"/>
        <v>1.668574706222945</v>
      </c>
      <c r="AW435" s="2">
        <f t="shared" si="807"/>
        <v>0.17847513989975836</v>
      </c>
      <c r="AX435" s="2">
        <f t="shared" si="808"/>
        <v>0.18033256532258093</v>
      </c>
      <c r="FV435" s="2">
        <v>934.28114787338097</v>
      </c>
      <c r="FW435" s="2">
        <f t="shared" si="795"/>
        <v>0.93428114787338101</v>
      </c>
      <c r="FX435" s="2">
        <v>9.0033157605973104E-4</v>
      </c>
      <c r="FY435" s="2">
        <f t="shared" si="796"/>
        <v>18.336691976776599</v>
      </c>
      <c r="FZ435" s="2">
        <f t="shared" si="797"/>
        <v>68.614124394876924</v>
      </c>
      <c r="GA435" s="2">
        <f t="shared" si="798"/>
        <v>7.0737287208787678E-3</v>
      </c>
      <c r="GB435" s="2">
        <f t="shared" si="799"/>
        <v>0.77733172625621427</v>
      </c>
      <c r="GC435" s="2">
        <f t="shared" si="800"/>
        <v>0.78120651054853496</v>
      </c>
      <c r="HT435" t="s">
        <v>29</v>
      </c>
      <c r="HU435" s="2">
        <v>77.403999999999996</v>
      </c>
      <c r="MO435" s="2">
        <v>1657.4056209402499</v>
      </c>
      <c r="MP435" s="2">
        <f t="shared" si="803"/>
        <v>1.6574056209402499</v>
      </c>
      <c r="MQ435" s="2">
        <v>5.4520547945205401E-4</v>
      </c>
      <c r="MR435" s="32">
        <f t="shared" si="804"/>
        <v>13.528671946701094</v>
      </c>
      <c r="MS435" s="2">
        <f t="shared" si="809"/>
        <v>28.264047044427009</v>
      </c>
      <c r="MT435" s="2">
        <f t="shared" si="810"/>
        <v>0.84387501715053148</v>
      </c>
      <c r="MU435" s="2">
        <f t="shared" si="811"/>
        <v>0.39774865326892372</v>
      </c>
      <c r="MV435" s="2">
        <f t="shared" si="812"/>
        <v>0.3881061573421819</v>
      </c>
    </row>
    <row r="436" spans="43:378" x14ac:dyDescent="0.25">
      <c r="AQ436" s="2">
        <v>982.45614035087704</v>
      </c>
      <c r="AR436" s="2">
        <f t="shared" si="801"/>
        <v>0.98245614035087703</v>
      </c>
      <c r="AS436" s="2">
        <v>7.7791273054431001E-4</v>
      </c>
      <c r="AT436" s="2">
        <f t="shared" si="802"/>
        <v>8.4924970583439947</v>
      </c>
      <c r="AU436" s="2">
        <f t="shared" si="805"/>
        <v>21.211517017078961</v>
      </c>
      <c r="AV436" s="2">
        <f t="shared" si="806"/>
        <v>1.1470393830162544</v>
      </c>
      <c r="AW436" s="2">
        <f t="shared" si="807"/>
        <v>0.28853037889091793</v>
      </c>
      <c r="AX436" s="2">
        <f t="shared" si="808"/>
        <v>0.29153317054755779</v>
      </c>
      <c r="FV436" s="2">
        <v>752.36754848405201</v>
      </c>
      <c r="FW436" s="2">
        <f t="shared" si="795"/>
        <v>0.75236754848405196</v>
      </c>
      <c r="FX436" s="2">
        <v>6.8971398583049005E-4</v>
      </c>
      <c r="FY436" s="2">
        <f t="shared" si="796"/>
        <v>14.047128020987575</v>
      </c>
      <c r="FZ436" s="2">
        <f t="shared" si="797"/>
        <v>82.661252415864496</v>
      </c>
      <c r="GA436" s="2">
        <f t="shared" si="798"/>
        <v>5.6964051436581703E-3</v>
      </c>
      <c r="GB436" s="2">
        <f t="shared" si="799"/>
        <v>0.89639050542564902</v>
      </c>
      <c r="GC436" s="2">
        <f t="shared" si="800"/>
        <v>0.90085876489955075</v>
      </c>
      <c r="HT436" t="s">
        <v>30</v>
      </c>
      <c r="HU436" s="2">
        <v>0.19400000000000001</v>
      </c>
      <c r="MO436" s="2">
        <v>1523.2812399511199</v>
      </c>
      <c r="MP436" s="2">
        <f t="shared" si="803"/>
        <v>1.52328123995112</v>
      </c>
      <c r="MQ436" s="2">
        <v>7.1575342465753403E-4</v>
      </c>
      <c r="MR436" s="32">
        <f t="shared" si="804"/>
        <v>17.760630884802335</v>
      </c>
      <c r="MS436" s="2">
        <f t="shared" si="809"/>
        <v>46.024677929229341</v>
      </c>
      <c r="MT436" s="2">
        <f t="shared" si="810"/>
        <v>0.60140937321044707</v>
      </c>
      <c r="MU436" s="2">
        <f t="shared" si="811"/>
        <v>0.63165575978979893</v>
      </c>
      <c r="MV436" s="2">
        <f t="shared" si="812"/>
        <v>0.61634272719793715</v>
      </c>
    </row>
    <row r="437" spans="43:378" x14ac:dyDescent="0.25">
      <c r="AQ437" s="2">
        <v>894.73684210526199</v>
      </c>
      <c r="AR437" s="2">
        <f t="shared" si="801"/>
        <v>0.89473684210526194</v>
      </c>
      <c r="AS437" s="2">
        <v>1.0100914679862E-3</v>
      </c>
      <c r="AT437" s="2">
        <f t="shared" si="802"/>
        <v>11.027199432163755</v>
      </c>
      <c r="AU437" s="2">
        <f t="shared" si="805"/>
        <v>32.238716449242716</v>
      </c>
      <c r="AV437" s="2">
        <f t="shared" si="806"/>
        <v>0.85178958947710981</v>
      </c>
      <c r="AW437" s="2">
        <f t="shared" si="807"/>
        <v>0.42783316377531388</v>
      </c>
      <c r="AX437" s="2">
        <f t="shared" si="808"/>
        <v>0.43228570655280779</v>
      </c>
      <c r="FV437" s="2">
        <v>683.66689725912897</v>
      </c>
      <c r="FW437" s="2">
        <f t="shared" si="795"/>
        <v>0.68366689725912899</v>
      </c>
      <c r="FX437" s="2">
        <v>4.9050356623172101E-4</v>
      </c>
      <c r="FY437" s="2">
        <f t="shared" si="796"/>
        <v>9.9898893326216083</v>
      </c>
      <c r="FZ437" s="2">
        <f t="shared" si="797"/>
        <v>92.651141748486111</v>
      </c>
      <c r="GA437" s="2">
        <f t="shared" si="798"/>
        <v>5.1762514716944558E-3</v>
      </c>
      <c r="GB437" s="2">
        <f t="shared" si="799"/>
        <v>0.9854753615801618</v>
      </c>
      <c r="GC437" s="2">
        <f t="shared" si="800"/>
        <v>0.99038768449525827</v>
      </c>
      <c r="HT437" t="s">
        <v>31</v>
      </c>
      <c r="HU437" s="2">
        <v>1.1399999999999999</v>
      </c>
      <c r="MO437" s="2">
        <v>1014.30960190366</v>
      </c>
      <c r="MP437" s="2">
        <f t="shared" si="803"/>
        <v>1.0143096019036599</v>
      </c>
      <c r="MQ437" s="2">
        <v>8.3904109589040998E-4</v>
      </c>
      <c r="MR437" s="32">
        <f t="shared" si="804"/>
        <v>20.819878309935735</v>
      </c>
      <c r="MS437" s="2">
        <f t="shared" si="809"/>
        <v>66.844556239165072</v>
      </c>
      <c r="MT437" s="2">
        <f t="shared" si="810"/>
        <v>0.11755996048626018</v>
      </c>
      <c r="MU437" s="2">
        <f t="shared" si="811"/>
        <v>0.81302276959262731</v>
      </c>
      <c r="MV437" s="2">
        <f t="shared" si="812"/>
        <v>0.79331291343166921</v>
      </c>
    </row>
    <row r="438" spans="43:378" x14ac:dyDescent="0.25">
      <c r="AQ438" s="2">
        <v>811.40350877192895</v>
      </c>
      <c r="AR438" s="2">
        <f t="shared" si="801"/>
        <v>0.81140350877192891</v>
      </c>
      <c r="AS438" s="2">
        <v>1.2217723796671099E-3</v>
      </c>
      <c r="AT438" s="2">
        <f t="shared" si="802"/>
        <v>13.338126415579804</v>
      </c>
      <c r="AU438" s="2">
        <f t="shared" si="805"/>
        <v>45.576842864822524</v>
      </c>
      <c r="AV438" s="2">
        <f t="shared" si="806"/>
        <v>0.62406463866502848</v>
      </c>
      <c r="AW438" s="2">
        <f t="shared" si="807"/>
        <v>0.58942956245674305</v>
      </c>
      <c r="AX438" s="2">
        <f t="shared" si="808"/>
        <v>0.59556387032104985</v>
      </c>
      <c r="FV438" s="2">
        <v>538.679897903197</v>
      </c>
      <c r="FW438" s="2">
        <f t="shared" si="795"/>
        <v>0.53867989790319704</v>
      </c>
      <c r="FX438" s="2">
        <v>2.7071157653681902E-4</v>
      </c>
      <c r="FY438" s="2">
        <f t="shared" si="796"/>
        <v>5.513474063886334</v>
      </c>
      <c r="FZ438" s="2">
        <f t="shared" si="797"/>
        <v>98.164615812372446</v>
      </c>
      <c r="GA438" s="2">
        <f t="shared" si="798"/>
        <v>4.0785104931543624E-3</v>
      </c>
      <c r="GB438" s="2">
        <f t="shared" si="799"/>
        <v>0.99503918150781157</v>
      </c>
      <c r="GC438" s="2">
        <f t="shared" si="800"/>
        <v>0.99999917742785371</v>
      </c>
      <c r="HT438" t="s">
        <v>32</v>
      </c>
      <c r="HU438" s="2">
        <v>2.5369999999999999</v>
      </c>
      <c r="MO438" s="2">
        <v>801.40201942247097</v>
      </c>
      <c r="MP438" s="2">
        <f t="shared" si="803"/>
        <v>0.80140201942247102</v>
      </c>
      <c r="MQ438" s="2">
        <v>6.4383561643835603E-4</v>
      </c>
      <c r="MR438" s="32">
        <f t="shared" si="804"/>
        <v>15.976069886807842</v>
      </c>
      <c r="MS438" s="2">
        <f t="shared" si="809"/>
        <v>82.820626125972922</v>
      </c>
      <c r="MT438" s="2">
        <f t="shared" si="810"/>
        <v>4.566111716179385E-2</v>
      </c>
      <c r="MU438" s="2">
        <f t="shared" si="811"/>
        <v>0.9392605949800833</v>
      </c>
      <c r="MV438" s="2">
        <f t="shared" si="812"/>
        <v>0.91649039478754835</v>
      </c>
    </row>
    <row r="439" spans="43:378" x14ac:dyDescent="0.25">
      <c r="AQ439" s="2">
        <v>631.57894736842002</v>
      </c>
      <c r="AR439" s="2">
        <f t="shared" si="801"/>
        <v>0.63157894736842002</v>
      </c>
      <c r="AS439" s="2">
        <v>1.3784225521067601E-3</v>
      </c>
      <c r="AT439" s="2">
        <f t="shared" si="802"/>
        <v>15.048281136536682</v>
      </c>
      <c r="AU439" s="2">
        <f t="shared" si="805"/>
        <v>60.625124001359204</v>
      </c>
      <c r="AV439" s="2">
        <f t="shared" si="806"/>
        <v>0.28118916684480044</v>
      </c>
      <c r="AW439" s="2">
        <f t="shared" si="807"/>
        <v>0.73386246832189861</v>
      </c>
      <c r="AX439" s="2">
        <f t="shared" si="808"/>
        <v>0.74149991747185873</v>
      </c>
      <c r="FV439" s="2">
        <v>433.33889935831598</v>
      </c>
      <c r="FW439" s="2">
        <f t="shared" si="795"/>
        <v>0.43333889935831599</v>
      </c>
      <c r="FX439" s="2">
        <v>8.5255599818706703E-5</v>
      </c>
      <c r="FY439" s="2">
        <f t="shared" si="796"/>
        <v>1.7363665950856761</v>
      </c>
      <c r="FZ439" s="2">
        <f t="shared" si="797"/>
        <v>99.900982407458116</v>
      </c>
      <c r="GA439" s="2">
        <f t="shared" si="798"/>
        <v>3.2809415294766742E-3</v>
      </c>
      <c r="GB439" s="2">
        <f t="shared" si="799"/>
        <v>0.96909275149218477</v>
      </c>
      <c r="GC439" s="2">
        <f t="shared" si="800"/>
        <v>0.97392341161378915</v>
      </c>
      <c r="MO439" s="2">
        <v>710.75310309344604</v>
      </c>
      <c r="MP439" s="2">
        <f t="shared" si="803"/>
        <v>0.71075310309344608</v>
      </c>
      <c r="MQ439" s="2">
        <v>4.3630136986301299E-4</v>
      </c>
      <c r="MR439" s="32">
        <f t="shared" si="804"/>
        <v>10.826336721166577</v>
      </c>
      <c r="MS439" s="2">
        <f t="shared" si="809"/>
        <v>93.646962847139491</v>
      </c>
      <c r="MT439" s="2">
        <f t="shared" si="810"/>
        <v>2.8202656480263353E-2</v>
      </c>
      <c r="MU439" s="2">
        <f t="shared" si="811"/>
        <v>1.0248449955397012</v>
      </c>
      <c r="MV439" s="2">
        <f t="shared" si="812"/>
        <v>0.99999999955086016</v>
      </c>
    </row>
    <row r="440" spans="43:378" x14ac:dyDescent="0.25">
      <c r="AQ440" s="2">
        <v>495.614035087719</v>
      </c>
      <c r="AR440" s="2">
        <f t="shared" si="801"/>
        <v>0.49561403508771901</v>
      </c>
      <c r="AS440" s="2">
        <v>1.28223121907332E-3</v>
      </c>
      <c r="AT440" s="2">
        <f t="shared" si="802"/>
        <v>13.998157413464194</v>
      </c>
      <c r="AU440" s="2">
        <f t="shared" si="805"/>
        <v>74.623281414823396</v>
      </c>
      <c r="AV440" s="2">
        <f t="shared" si="806"/>
        <v>0.13001239009697022</v>
      </c>
      <c r="AW440" s="2">
        <f t="shared" si="807"/>
        <v>0.84730816397719033</v>
      </c>
      <c r="AX440" s="2">
        <f t="shared" si="808"/>
        <v>0.85612626450155638</v>
      </c>
      <c r="FW440" t="s">
        <v>28</v>
      </c>
      <c r="FX440" s="2">
        <f>SUM(FX429:FX439)</f>
        <v>4.9051382362061942E-3</v>
      </c>
      <c r="MO440" s="2">
        <v>592.28889317641006</v>
      </c>
      <c r="MP440" s="2">
        <f t="shared" si="803"/>
        <v>0.59228889317641009</v>
      </c>
      <c r="MQ440" s="2">
        <v>2.06164383561643E-4</v>
      </c>
      <c r="MR440" s="32">
        <f t="shared" si="804"/>
        <v>5.115741527584194</v>
      </c>
      <c r="MS440" s="2">
        <f t="shared" si="809"/>
        <v>98.762704374723683</v>
      </c>
      <c r="MT440" s="2">
        <f t="shared" si="810"/>
        <v>1.3565653561540131E-2</v>
      </c>
      <c r="MU440" s="2">
        <f t="shared" si="811"/>
        <v>1.0238573777964466</v>
      </c>
      <c r="MV440" s="2">
        <f t="shared" si="812"/>
        <v>0.99903632431498612</v>
      </c>
    </row>
    <row r="441" spans="43:378" ht="27.6" x14ac:dyDescent="0.25">
      <c r="AQ441" s="2">
        <v>412.28070175438597</v>
      </c>
      <c r="AR441" s="2">
        <f t="shared" si="801"/>
        <v>0.41228070175438597</v>
      </c>
      <c r="AS441" s="2">
        <v>1.0631428999849999E-3</v>
      </c>
      <c r="AT441" s="2">
        <f t="shared" si="802"/>
        <v>11.606363536954149</v>
      </c>
      <c r="AU441" s="2">
        <f t="shared" si="805"/>
        <v>86.229644951777544</v>
      </c>
      <c r="AV441" s="2">
        <f t="shared" si="806"/>
        <v>7.2373898207543863E-2</v>
      </c>
      <c r="AW441" s="2">
        <f t="shared" si="807"/>
        <v>0.93264569676402065</v>
      </c>
      <c r="AX441" s="2">
        <f t="shared" si="808"/>
        <v>0.94235192155604797</v>
      </c>
      <c r="FW441" t="s">
        <v>29</v>
      </c>
      <c r="FX441" s="2">
        <v>87.064999999999998</v>
      </c>
      <c r="HR441" s="31" t="s">
        <v>1566</v>
      </c>
      <c r="HS441" t="s">
        <v>3</v>
      </c>
      <c r="HT441" t="s">
        <v>4</v>
      </c>
      <c r="HU441" t="s">
        <v>5</v>
      </c>
      <c r="HV441" t="s">
        <v>6</v>
      </c>
      <c r="HW441" t="s">
        <v>7</v>
      </c>
      <c r="HX441" t="s">
        <v>8</v>
      </c>
      <c r="HY441" t="s">
        <v>9</v>
      </c>
      <c r="HZ441" t="s">
        <v>10</v>
      </c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MO441" s="2">
        <v>463.27738118206997</v>
      </c>
      <c r="MP441" s="2">
        <f t="shared" si="803"/>
        <v>0.46327738118206996</v>
      </c>
      <c r="MQ441" s="2">
        <v>4.9999999999999799E-5</v>
      </c>
      <c r="MR441" s="32">
        <f t="shared" si="804"/>
        <v>1.2406947890818809</v>
      </c>
      <c r="MS441" s="2">
        <f t="shared" si="809"/>
        <v>100.00339916380557</v>
      </c>
      <c r="MT441" s="2">
        <f t="shared" si="810"/>
        <v>5.0603092677209277E-3</v>
      </c>
      <c r="MU441" s="2">
        <f t="shared" si="811"/>
        <v>0.9637703975102172</v>
      </c>
      <c r="MV441" s="2">
        <f t="shared" si="812"/>
        <v>0.94040601385755052</v>
      </c>
    </row>
    <row r="442" spans="43:378" x14ac:dyDescent="0.25">
      <c r="AQ442" s="2">
        <v>355.26315789473603</v>
      </c>
      <c r="AR442" s="2">
        <f t="shared" si="801"/>
        <v>0.355263157894736</v>
      </c>
      <c r="AS442" s="2">
        <v>7.5525566051881795E-4</v>
      </c>
      <c r="AT442" s="2">
        <f t="shared" si="802"/>
        <v>8.2451491323015063</v>
      </c>
      <c r="AU442" s="2">
        <f t="shared" si="805"/>
        <v>94.474794084079051</v>
      </c>
      <c r="AV442" s="2">
        <f t="shared" si="806"/>
        <v>4.507009413666814E-2</v>
      </c>
      <c r="AW442" s="2">
        <f t="shared" si="807"/>
        <v>0.98244973188466511</v>
      </c>
      <c r="AX442" s="2">
        <f t="shared" si="808"/>
        <v>0.99267427693711741</v>
      </c>
      <c r="FW442" t="s">
        <v>30</v>
      </c>
      <c r="FX442" s="2">
        <v>0.20200000000000001</v>
      </c>
      <c r="HS442" s="2">
        <v>2555.8330455113</v>
      </c>
      <c r="HT442" s="2">
        <f t="shared" ref="HT442:HT454" si="813">HS442/1000</f>
        <v>2.5558330455112999</v>
      </c>
      <c r="HU442" s="2">
        <v>4.2105263157894799E-5</v>
      </c>
      <c r="HV442" s="2">
        <f>HU442*100/0.00591</f>
        <v>0.71244100097960739</v>
      </c>
      <c r="HW442" s="2">
        <f>HV442</f>
        <v>0.71244100097960739</v>
      </c>
      <c r="HX442" s="2">
        <f>(HT442/0.918)^1.665</f>
        <v>5.5005803964779476</v>
      </c>
      <c r="HY442" s="2">
        <f>(HW442*HT442^(-0.139))/136.29</f>
        <v>4.588153073737917E-3</v>
      </c>
      <c r="HZ442" s="2">
        <f>HY442/0.92083</f>
        <v>4.9826277094989482E-3</v>
      </c>
      <c r="MP442" t="s">
        <v>28</v>
      </c>
      <c r="MQ442" s="2">
        <f>SUM(MQ432:MQ441)</f>
        <v>4.0301369863013636E-3</v>
      </c>
    </row>
    <row r="443" spans="43:378" x14ac:dyDescent="0.25">
      <c r="AQ443" s="2">
        <v>307.01754385964801</v>
      </c>
      <c r="AR443" s="2">
        <f t="shared" si="801"/>
        <v>0.30701754385964802</v>
      </c>
      <c r="AS443" s="2">
        <v>4.0637276953066402E-4</v>
      </c>
      <c r="AT443" s="2">
        <f t="shared" si="802"/>
        <v>4.4363839468413104</v>
      </c>
      <c r="AU443" s="2">
        <f t="shared" si="805"/>
        <v>98.911178030920354</v>
      </c>
      <c r="AV443" s="2">
        <f t="shared" si="806"/>
        <v>2.8326381401349444E-2</v>
      </c>
      <c r="AW443" s="2">
        <f t="shared" si="807"/>
        <v>0.98970461723991132</v>
      </c>
      <c r="AX443" s="2">
        <f t="shared" si="808"/>
        <v>1.0000046652924233</v>
      </c>
      <c r="FW443" t="s">
        <v>31</v>
      </c>
      <c r="FX443" s="2">
        <v>1.5169999999999999</v>
      </c>
      <c r="HS443" s="2">
        <v>2041.10098567974</v>
      </c>
      <c r="HT443" s="2">
        <f t="shared" si="813"/>
        <v>2.0411009856797402</v>
      </c>
      <c r="HU443" s="2">
        <v>1.4135338345864601E-4</v>
      </c>
      <c r="HV443" s="2">
        <f t="shared" ref="HV443:HV454" si="814">HU443*100/0.00591</f>
        <v>2.3917662175743826</v>
      </c>
      <c r="HW443" s="2">
        <f>HV443+HW442</f>
        <v>3.1042072185539897</v>
      </c>
      <c r="HX443" s="2">
        <f t="shared" ref="HX443:HX454" si="815">(HT443/0.918)^1.665</f>
        <v>3.7826078168928983</v>
      </c>
      <c r="HY443" s="2">
        <f t="shared" ref="HY443:HY454" si="816">(HW443*HT443^(-0.139))/136.29</f>
        <v>2.062602541328425E-2</v>
      </c>
      <c r="HZ443" s="2">
        <f t="shared" ref="HZ443:HZ454" si="817">HY443/0.92083</f>
        <v>2.239938469998181E-2</v>
      </c>
      <c r="MP443" t="s">
        <v>29</v>
      </c>
      <c r="MQ443" s="2">
        <v>82.564999999999998</v>
      </c>
    </row>
    <row r="444" spans="43:378" x14ac:dyDescent="0.25">
      <c r="AQ444" s="2">
        <v>263.15789473684202</v>
      </c>
      <c r="AR444" s="2">
        <f t="shared" si="801"/>
        <v>0.26315789473684204</v>
      </c>
      <c r="AS444" s="2">
        <v>1.01949317738791E-4</v>
      </c>
      <c r="AT444" s="2">
        <f t="shared" si="802"/>
        <v>1.1129838181090721</v>
      </c>
      <c r="AU444" s="2">
        <f t="shared" si="805"/>
        <v>100.02416184902943</v>
      </c>
      <c r="AV444" s="2">
        <f t="shared" si="806"/>
        <v>1.7344684875062442E-2</v>
      </c>
      <c r="AW444" s="2">
        <f t="shared" si="807"/>
        <v>0.96092875719761217</v>
      </c>
      <c r="AX444" s="2">
        <f t="shared" si="808"/>
        <v>0.97092932928929188</v>
      </c>
      <c r="FW444" t="s">
        <v>32</v>
      </c>
      <c r="FX444" s="2">
        <v>3.5089999999999999</v>
      </c>
      <c r="HS444" s="2">
        <v>1731.8207178724099</v>
      </c>
      <c r="HT444" s="2">
        <f t="shared" si="813"/>
        <v>1.7318207178724099</v>
      </c>
      <c r="HU444" s="2">
        <v>2.8345864661654101E-4</v>
      </c>
      <c r="HV444" s="2">
        <f t="shared" si="814"/>
        <v>4.7962545958805585</v>
      </c>
      <c r="HW444" s="2">
        <f t="shared" ref="HW444:HW454" si="818">HV444+HW443</f>
        <v>7.9004618144345482</v>
      </c>
      <c r="HX444" s="2">
        <f t="shared" si="815"/>
        <v>2.8772282491357459</v>
      </c>
      <c r="HY444" s="2">
        <f t="shared" si="816"/>
        <v>5.370770309604482E-2</v>
      </c>
      <c r="HZ444" s="2">
        <f t="shared" si="817"/>
        <v>5.832531856699371E-2</v>
      </c>
      <c r="MP444" t="s">
        <v>30</v>
      </c>
      <c r="MQ444" s="2">
        <v>0.29699999999999999</v>
      </c>
    </row>
    <row r="445" spans="43:378" x14ac:dyDescent="0.25">
      <c r="AR445" t="s">
        <v>28</v>
      </c>
      <c r="AS445" s="2">
        <f>SUM(AS432:AS444)</f>
        <v>9.1622132253710957E-3</v>
      </c>
      <c r="HS445" s="2">
        <v>1472.03698291665</v>
      </c>
      <c r="HT445" s="2">
        <f t="shared" si="813"/>
        <v>1.47203698291665</v>
      </c>
      <c r="HU445" s="2">
        <v>4.2781954887217998E-4</v>
      </c>
      <c r="HV445" s="2">
        <f t="shared" si="814"/>
        <v>7.2389094563820633</v>
      </c>
      <c r="HW445" s="2">
        <f t="shared" si="818"/>
        <v>15.139371270816611</v>
      </c>
      <c r="HX445" s="2">
        <f t="shared" si="815"/>
        <v>2.1950863371494909</v>
      </c>
      <c r="HY445" s="2">
        <f t="shared" si="816"/>
        <v>0.10526964194448218</v>
      </c>
      <c r="HZ445" s="2">
        <f t="shared" si="817"/>
        <v>0.11432038698183397</v>
      </c>
      <c r="MP445" t="s">
        <v>31</v>
      </c>
      <c r="MQ445" s="2">
        <v>1.7290000000000001</v>
      </c>
    </row>
    <row r="446" spans="43:378" x14ac:dyDescent="0.25">
      <c r="AR446" t="s">
        <v>29</v>
      </c>
      <c r="AS446" s="2">
        <v>73.173000000000002</v>
      </c>
      <c r="HS446" s="2">
        <v>1254.3638247562301</v>
      </c>
      <c r="HT446" s="2">
        <f t="shared" si="813"/>
        <v>1.2543638247562301</v>
      </c>
      <c r="HU446" s="2">
        <v>5.4736842105263103E-4</v>
      </c>
      <c r="HV446" s="2">
        <f t="shared" si="814"/>
        <v>9.261733012734874</v>
      </c>
      <c r="HW446" s="2">
        <f t="shared" si="818"/>
        <v>24.401104283551483</v>
      </c>
      <c r="HX446" s="2">
        <f t="shared" si="815"/>
        <v>1.6816751153100415</v>
      </c>
      <c r="HY446" s="2">
        <f t="shared" si="816"/>
        <v>0.17348607442052008</v>
      </c>
      <c r="HZ446" s="2">
        <f t="shared" si="817"/>
        <v>0.18840184878915769</v>
      </c>
      <c r="MP446" t="s">
        <v>32</v>
      </c>
      <c r="MQ446" s="2">
        <v>4.0140000000000002</v>
      </c>
    </row>
    <row r="447" spans="43:378" ht="27.6" x14ac:dyDescent="0.25">
      <c r="AR447" t="s">
        <v>30</v>
      </c>
      <c r="AS447" s="2">
        <v>0.26400000000000001</v>
      </c>
      <c r="FU447" s="31" t="s">
        <v>1567</v>
      </c>
      <c r="FV447" t="s">
        <v>3</v>
      </c>
      <c r="FW447" t="s">
        <v>4</v>
      </c>
      <c r="FX447" t="s">
        <v>5</v>
      </c>
      <c r="FY447" t="s">
        <v>6</v>
      </c>
      <c r="FZ447" t="s">
        <v>7</v>
      </c>
      <c r="GA447" t="s">
        <v>8</v>
      </c>
      <c r="GB447" t="s">
        <v>9</v>
      </c>
      <c r="GC447" t="s">
        <v>10</v>
      </c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S447" s="2">
        <v>1114.6151598076401</v>
      </c>
      <c r="HT447" s="2">
        <f t="shared" si="813"/>
        <v>1.1146151598076401</v>
      </c>
      <c r="HU447" s="2">
        <v>6.8270676691729296E-4</v>
      </c>
      <c r="HV447" s="2">
        <f t="shared" si="814"/>
        <v>11.551721944455043</v>
      </c>
      <c r="HW447" s="2">
        <f t="shared" si="818"/>
        <v>35.952826228006529</v>
      </c>
      <c r="HX447" s="2">
        <f t="shared" si="815"/>
        <v>1.3814334575738692</v>
      </c>
      <c r="HY447" s="2">
        <f t="shared" si="816"/>
        <v>0.25984758010071052</v>
      </c>
      <c r="HZ447" s="2">
        <f t="shared" si="817"/>
        <v>0.28218843880055006</v>
      </c>
    </row>
    <row r="448" spans="43:378" x14ac:dyDescent="0.25">
      <c r="AR448" t="s">
        <v>31</v>
      </c>
      <c r="AS448" s="2">
        <v>0.94099999999999995</v>
      </c>
      <c r="FV448" s="2">
        <v>2913.5802469135801</v>
      </c>
      <c r="FW448" s="2">
        <f t="shared" ref="FW448:FW460" si="819">FV448/1000</f>
        <v>2.9135802469135803</v>
      </c>
      <c r="FX448" s="2">
        <v>1.47727272727268E-5</v>
      </c>
      <c r="FY448" s="2">
        <f t="shared" ref="FY448:FY460" si="820">FX448*100/0.00514</f>
        <v>0.28740714538378992</v>
      </c>
      <c r="FZ448" s="2">
        <f>FY448</f>
        <v>0.28740714538378992</v>
      </c>
      <c r="GA448" s="2">
        <f>(FW448/1.431)^2.735</f>
        <v>6.9909050426981487</v>
      </c>
      <c r="GB448" s="2">
        <f>(FZ448*FW448^0.122)/91.84</f>
        <v>3.5655438194727839E-3</v>
      </c>
      <c r="GC448" s="2">
        <f>GB448/0.973</f>
        <v>3.6644849120994697E-3</v>
      </c>
      <c r="HS448" s="2">
        <v>967.77278886261502</v>
      </c>
      <c r="HT448" s="2">
        <f t="shared" si="813"/>
        <v>0.96777278886261497</v>
      </c>
      <c r="HU448" s="2">
        <v>8.1578947368421005E-4</v>
      </c>
      <c r="HV448" s="2">
        <f t="shared" si="814"/>
        <v>13.803544393979864</v>
      </c>
      <c r="HW448" s="2">
        <f t="shared" si="818"/>
        <v>49.756370621986392</v>
      </c>
      <c r="HX448" s="2">
        <f t="shared" si="815"/>
        <v>1.0918919346841551</v>
      </c>
      <c r="HY448" s="2">
        <f t="shared" si="816"/>
        <v>0.36674330889023288</v>
      </c>
      <c r="HZ448" s="2">
        <f t="shared" si="817"/>
        <v>0.39827471834131473</v>
      </c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</row>
    <row r="449" spans="42:362" ht="27.6" x14ac:dyDescent="0.25">
      <c r="AR449" t="s">
        <v>32</v>
      </c>
      <c r="AS449" s="2">
        <v>3.1819999999999999</v>
      </c>
      <c r="FV449" s="2">
        <v>2376.54320987654</v>
      </c>
      <c r="FW449" s="2">
        <f t="shared" si="819"/>
        <v>2.37654320987654</v>
      </c>
      <c r="FX449" s="2">
        <v>9.7201178451178103E-5</v>
      </c>
      <c r="FY449" s="2">
        <f t="shared" si="820"/>
        <v>1.8910735107233096</v>
      </c>
      <c r="FZ449" s="2">
        <f t="shared" ref="FZ449:FZ460" si="821">FY449+FZ448</f>
        <v>2.1784806561070997</v>
      </c>
      <c r="GA449" s="2">
        <f t="shared" ref="GA449:GA460" si="822">(FW449/1.431)^2.735</f>
        <v>4.0043970438832375</v>
      </c>
      <c r="GB449" s="2">
        <f t="shared" ref="GB449:GB460" si="823">(FZ449*FW449^0.122)/91.84</f>
        <v>2.6362537476207933E-2</v>
      </c>
      <c r="GC449" s="2">
        <f t="shared" ref="GC449:GC460" si="824">GB449/0.973</f>
        <v>2.7094077570614526E-2</v>
      </c>
      <c r="HS449" s="2">
        <v>707.05916735301105</v>
      </c>
      <c r="HT449" s="2">
        <f t="shared" si="813"/>
        <v>0.707059167353011</v>
      </c>
      <c r="HU449" s="2">
        <v>8.81203007518797E-4</v>
      </c>
      <c r="HV449" s="2">
        <f t="shared" si="814"/>
        <v>14.910372377644618</v>
      </c>
      <c r="HW449" s="2">
        <f t="shared" si="818"/>
        <v>64.666742999631012</v>
      </c>
      <c r="HX449" s="2">
        <f t="shared" si="815"/>
        <v>0.64745676352035963</v>
      </c>
      <c r="HY449" s="2">
        <f t="shared" si="816"/>
        <v>0.49790059587800012</v>
      </c>
      <c r="HZ449" s="2">
        <f t="shared" si="817"/>
        <v>0.54070848677606087</v>
      </c>
      <c r="MN449" s="31" t="s">
        <v>1568</v>
      </c>
      <c r="MO449" t="s">
        <v>3</v>
      </c>
      <c r="MP449" t="s">
        <v>4</v>
      </c>
      <c r="MQ449" t="s">
        <v>5</v>
      </c>
      <c r="MR449" t="s">
        <v>6</v>
      </c>
      <c r="MS449" t="s">
        <v>7</v>
      </c>
      <c r="MT449" t="s">
        <v>8</v>
      </c>
      <c r="MU449" t="s">
        <v>9</v>
      </c>
      <c r="MV449" t="s">
        <v>10</v>
      </c>
      <c r="MX449"/>
    </row>
    <row r="450" spans="42:362" x14ac:dyDescent="0.25">
      <c r="FV450" s="2">
        <v>2037.0370370370299</v>
      </c>
      <c r="FW450" s="2">
        <f t="shared" si="819"/>
        <v>2.0370370370370301</v>
      </c>
      <c r="FX450" s="2">
        <v>2.1804152637485899E-4</v>
      </c>
      <c r="FY450" s="2">
        <f t="shared" si="820"/>
        <v>4.2420530423124321</v>
      </c>
      <c r="FZ450" s="2">
        <f t="shared" si="821"/>
        <v>6.4205336984195318</v>
      </c>
      <c r="GA450" s="2">
        <f t="shared" si="822"/>
        <v>2.6268644458704395</v>
      </c>
      <c r="GB450" s="2">
        <f t="shared" si="823"/>
        <v>7.6249521663202591E-2</v>
      </c>
      <c r="GC450" s="2">
        <f t="shared" si="824"/>
        <v>7.8365387115316126E-2</v>
      </c>
      <c r="HS450" s="2">
        <v>571.61454873933906</v>
      </c>
      <c r="HT450" s="2">
        <f t="shared" si="813"/>
        <v>0.57161454873933903</v>
      </c>
      <c r="HU450" s="2">
        <v>7.8195488721804498E-4</v>
      </c>
      <c r="HV450" s="2">
        <f t="shared" si="814"/>
        <v>13.23104716104983</v>
      </c>
      <c r="HW450" s="2">
        <f t="shared" si="818"/>
        <v>77.897790160680842</v>
      </c>
      <c r="HX450" s="2">
        <f t="shared" si="815"/>
        <v>0.45440582181517036</v>
      </c>
      <c r="HY450" s="2">
        <f t="shared" si="816"/>
        <v>0.61776569933262615</v>
      </c>
      <c r="HZ450" s="2">
        <f t="shared" si="817"/>
        <v>0.67087920607780605</v>
      </c>
      <c r="MO450" s="2">
        <v>2755.4585152838399</v>
      </c>
      <c r="MP450" s="2">
        <f t="shared" ref="MP450:MP460" si="825">MO450/1000</f>
        <v>2.75545851528384</v>
      </c>
      <c r="MQ450" s="2">
        <v>3.2182305236505699E-5</v>
      </c>
      <c r="MR450" s="32">
        <f t="shared" ref="MR450:MR460" si="826">MQ450*100/0.00484</f>
        <v>0.66492366191127483</v>
      </c>
      <c r="MS450" s="2">
        <f>MR450</f>
        <v>0.66492366191127483</v>
      </c>
      <c r="MT450" s="2">
        <f>(MP450/1.267)/128.913</f>
        <v>1.6870212256937953E-2</v>
      </c>
      <c r="MU450" s="2">
        <f>(MS450*MP450^(-0.16))/128.913</f>
        <v>4.3857518220538896E-3</v>
      </c>
      <c r="MV450" s="2">
        <f>MU450/0.878767587</f>
        <v>4.9907983486581296E-3</v>
      </c>
    </row>
    <row r="451" spans="42:362" x14ac:dyDescent="0.25">
      <c r="FV451" s="2">
        <v>1796.2962962962899</v>
      </c>
      <c r="FW451" s="2">
        <f t="shared" si="819"/>
        <v>1.7962962962962898</v>
      </c>
      <c r="FX451" s="2">
        <v>3.1604236812570098E-4</v>
      </c>
      <c r="FY451" s="2">
        <f t="shared" si="820"/>
        <v>6.1486842047801744</v>
      </c>
      <c r="FZ451" s="2">
        <f t="shared" si="821"/>
        <v>12.569217903199707</v>
      </c>
      <c r="GA451" s="2">
        <f t="shared" si="822"/>
        <v>1.8622987929085215</v>
      </c>
      <c r="GB451" s="2">
        <f t="shared" si="823"/>
        <v>0.14699768428009943</v>
      </c>
      <c r="GC451" s="2">
        <f t="shared" si="824"/>
        <v>0.15107675671130466</v>
      </c>
      <c r="HS451" s="2">
        <v>484.975690108663</v>
      </c>
      <c r="HT451" s="2">
        <f t="shared" si="813"/>
        <v>0.48497569010866298</v>
      </c>
      <c r="HU451" s="2">
        <v>6.2631578947368403E-4</v>
      </c>
      <c r="HV451" s="2">
        <f t="shared" si="814"/>
        <v>10.59755988957164</v>
      </c>
      <c r="HW451" s="2">
        <f t="shared" si="818"/>
        <v>88.495350050252483</v>
      </c>
      <c r="HX451" s="2">
        <f t="shared" si="815"/>
        <v>0.34561348985451351</v>
      </c>
      <c r="HY451" s="2">
        <f t="shared" si="816"/>
        <v>0.71802800656736576</v>
      </c>
      <c r="HZ451" s="2">
        <f t="shared" si="817"/>
        <v>0.77976174382607621</v>
      </c>
      <c r="MO451" s="2">
        <v>2283.8427947598202</v>
      </c>
      <c r="MP451" s="2">
        <f t="shared" si="825"/>
        <v>2.2838427947598201</v>
      </c>
      <c r="MQ451" s="2">
        <v>1.4251220138710501E-4</v>
      </c>
      <c r="MR451" s="32">
        <f t="shared" si="826"/>
        <v>2.9444669708079552</v>
      </c>
      <c r="MS451" s="2">
        <f t="shared" ref="MS451:MS460" si="827">MR451+MS450</f>
        <v>3.6093906327192302</v>
      </c>
      <c r="MT451" s="2">
        <f t="shared" ref="MT451:MT460" si="828">(MP451/1.267)/128.913</f>
        <v>1.3982759128967574E-2</v>
      </c>
      <c r="MU451" s="2">
        <f t="shared" ref="MU451:MU460" si="829">(MS451*MP451^(-0.16))/128.913</f>
        <v>2.4532995469829223E-2</v>
      </c>
      <c r="MV451" s="2">
        <f t="shared" ref="MV451:MV460" si="830">MU451/0.878767587</f>
        <v>2.7917501547345104E-2</v>
      </c>
    </row>
    <row r="452" spans="42:362" ht="27.6" x14ac:dyDescent="0.25">
      <c r="AP452" s="31" t="s">
        <v>1569</v>
      </c>
      <c r="AQ452" t="s">
        <v>3</v>
      </c>
      <c r="AR452" t="s">
        <v>4</v>
      </c>
      <c r="AS452" t="s">
        <v>5</v>
      </c>
      <c r="AT452" t="s">
        <v>6</v>
      </c>
      <c r="AU452" t="s">
        <v>7</v>
      </c>
      <c r="AV452" t="s">
        <v>8</v>
      </c>
      <c r="AW452" t="s">
        <v>9</v>
      </c>
      <c r="AX452" t="s">
        <v>10</v>
      </c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FV452" s="2">
        <v>1635.8024691358</v>
      </c>
      <c r="FW452" s="2">
        <f t="shared" si="819"/>
        <v>1.6358024691358</v>
      </c>
      <c r="FX452" s="2">
        <v>4.4122474747474702E-4</v>
      </c>
      <c r="FY452" s="2">
        <f t="shared" si="820"/>
        <v>8.5841390559289312</v>
      </c>
      <c r="FZ452" s="2">
        <f t="shared" si="821"/>
        <v>21.153356959128637</v>
      </c>
      <c r="GA452" s="2">
        <f t="shared" si="822"/>
        <v>1.4417152825411128</v>
      </c>
      <c r="GB452" s="2">
        <f t="shared" si="823"/>
        <v>0.24458092766698991</v>
      </c>
      <c r="GC452" s="2">
        <f t="shared" si="824"/>
        <v>0.25136785988385396</v>
      </c>
      <c r="HS452" s="2">
        <v>383.64462392730798</v>
      </c>
      <c r="HT452" s="2">
        <f t="shared" si="813"/>
        <v>0.38364462392730797</v>
      </c>
      <c r="HU452" s="2">
        <v>4.2330827067669097E-4</v>
      </c>
      <c r="HV452" s="2">
        <f t="shared" si="814"/>
        <v>7.1625764919913859</v>
      </c>
      <c r="HW452" s="2">
        <f t="shared" si="818"/>
        <v>95.657926542243871</v>
      </c>
      <c r="HX452" s="2">
        <f t="shared" si="815"/>
        <v>0.23394238609266163</v>
      </c>
      <c r="HY452" s="2">
        <f t="shared" si="816"/>
        <v>0.80184573624238753</v>
      </c>
      <c r="HZ452" s="2">
        <f t="shared" si="817"/>
        <v>0.87078585215771365</v>
      </c>
      <c r="MO452" s="2">
        <v>1943.2314410480301</v>
      </c>
      <c r="MP452" s="2">
        <f t="shared" si="825"/>
        <v>1.94323144104803</v>
      </c>
      <c r="MQ452" s="2">
        <v>3.1855344757990598E-4</v>
      </c>
      <c r="MR452" s="32">
        <f t="shared" si="826"/>
        <v>6.5816828012377284</v>
      </c>
      <c r="MS452" s="2">
        <f t="shared" si="827"/>
        <v>10.191073433956959</v>
      </c>
      <c r="MT452" s="2">
        <f t="shared" si="828"/>
        <v>1.1897376314322311E-2</v>
      </c>
      <c r="MU452" s="2">
        <f t="shared" si="829"/>
        <v>7.1081943102806758E-2</v>
      </c>
      <c r="MV452" s="2">
        <f t="shared" si="830"/>
        <v>8.0888216809943347E-2</v>
      </c>
    </row>
    <row r="453" spans="42:362" x14ac:dyDescent="0.25">
      <c r="AQ453" s="2">
        <v>1907.4074074073999</v>
      </c>
      <c r="AR453" s="2">
        <f t="shared" ref="AR453:AR465" si="831">AQ453/1000</f>
        <v>1.9074074074073999</v>
      </c>
      <c r="AS453" s="2">
        <v>1.06075373619225E-5</v>
      </c>
      <c r="AT453" s="2">
        <f t="shared" ref="AT453:AT465" si="832">AS453*100/0.00836</f>
        <v>0.12688441820481461</v>
      </c>
      <c r="AU453" s="2">
        <f>AT453</f>
        <v>0.12688441820481461</v>
      </c>
      <c r="AV453" s="2">
        <f>(AR453/0.992)^3.649</f>
        <v>10.865935222869576</v>
      </c>
      <c r="AW453" s="2">
        <f>(AU453*AR453^0.364)/63.555</f>
        <v>2.5254570726501069E-3</v>
      </c>
      <c r="AX453" s="2">
        <f>AW453/1.01144</f>
        <v>2.4968926210651222E-3</v>
      </c>
      <c r="FV453" s="2">
        <v>1388.88888888888</v>
      </c>
      <c r="FW453" s="2">
        <f t="shared" si="819"/>
        <v>1.38888888888888</v>
      </c>
      <c r="FX453" s="2">
        <v>6.1423260381593696E-4</v>
      </c>
      <c r="FY453" s="2">
        <f t="shared" si="820"/>
        <v>11.950050657897608</v>
      </c>
      <c r="FZ453" s="2">
        <f t="shared" si="821"/>
        <v>33.103407617026242</v>
      </c>
      <c r="GA453" s="2">
        <f t="shared" si="822"/>
        <v>0.92155492393060923</v>
      </c>
      <c r="GB453" s="2">
        <f t="shared" si="823"/>
        <v>0.3751856870264923</v>
      </c>
      <c r="GC453" s="2">
        <f t="shared" si="824"/>
        <v>0.38559680064387697</v>
      </c>
      <c r="HS453" s="2">
        <v>303.435266611759</v>
      </c>
      <c r="HT453" s="2">
        <f t="shared" si="813"/>
        <v>0.30343526661175901</v>
      </c>
      <c r="HU453" s="2">
        <v>2.1353383458646601E-4</v>
      </c>
      <c r="HV453" s="2">
        <f t="shared" si="814"/>
        <v>3.6130936478251434</v>
      </c>
      <c r="HW453" s="2">
        <f t="shared" si="818"/>
        <v>99.271020190069009</v>
      </c>
      <c r="HX453" s="2">
        <f t="shared" si="815"/>
        <v>0.15830947820518579</v>
      </c>
      <c r="HY453" s="2">
        <f t="shared" si="816"/>
        <v>0.85970868057791794</v>
      </c>
      <c r="HZ453" s="2">
        <f t="shared" si="817"/>
        <v>0.9336236662336348</v>
      </c>
      <c r="MO453" s="2">
        <v>1716.15720524017</v>
      </c>
      <c r="MP453" s="2">
        <f t="shared" si="825"/>
        <v>1.7161572052401701</v>
      </c>
      <c r="MQ453" s="2">
        <v>4.92216799383509E-4</v>
      </c>
      <c r="MR453" s="32">
        <f t="shared" si="826"/>
        <v>10.169768582303906</v>
      </c>
      <c r="MS453" s="2">
        <f t="shared" si="827"/>
        <v>20.360842016260865</v>
      </c>
      <c r="MT453" s="2">
        <f t="shared" si="828"/>
        <v>1.0507121104558804E-2</v>
      </c>
      <c r="MU453" s="2">
        <f t="shared" si="829"/>
        <v>0.14486714059701425</v>
      </c>
      <c r="MV453" s="2">
        <f t="shared" si="830"/>
        <v>0.164852621717162</v>
      </c>
    </row>
    <row r="454" spans="42:362" x14ac:dyDescent="0.25">
      <c r="AQ454" s="2">
        <v>1597.2222222222199</v>
      </c>
      <c r="AR454" s="2">
        <f t="shared" si="831"/>
        <v>1.5972222222222199</v>
      </c>
      <c r="AS454" s="2">
        <v>7.1345029239765207E-5</v>
      </c>
      <c r="AT454" s="2">
        <f t="shared" si="832"/>
        <v>0.85340944066704794</v>
      </c>
      <c r="AU454" s="2">
        <f t="shared" ref="AU454:AU465" si="833">AT454+AU453</f>
        <v>0.9802938588718626</v>
      </c>
      <c r="AV454" s="2">
        <f t="shared" ref="AV454:AV465" si="834">(AR454/0.992)^3.649</f>
        <v>5.6860287109746332</v>
      </c>
      <c r="AW454" s="2">
        <f t="shared" ref="AW454:AW465" si="835">(AU454*AR454^0.364)/63.555</f>
        <v>1.8290751276474383E-2</v>
      </c>
      <c r="AX454" s="2">
        <f t="shared" ref="AX454:AX465" si="836">AW454/1.01144</f>
        <v>1.8083871783273732E-2</v>
      </c>
      <c r="FV454" s="2">
        <v>1222.2222222222199</v>
      </c>
      <c r="FW454" s="2">
        <f t="shared" si="819"/>
        <v>1.2222222222222199</v>
      </c>
      <c r="FX454" s="2">
        <v>7.8033108866442204E-4</v>
      </c>
      <c r="FY454" s="2">
        <f t="shared" si="820"/>
        <v>15.181538689969301</v>
      </c>
      <c r="FZ454" s="2">
        <f t="shared" si="821"/>
        <v>48.284946306995543</v>
      </c>
      <c r="GA454" s="2">
        <f t="shared" si="822"/>
        <v>0.64965282641996724</v>
      </c>
      <c r="GB454" s="2">
        <f t="shared" si="823"/>
        <v>0.53878090965072689</v>
      </c>
      <c r="GC454" s="2">
        <f t="shared" si="824"/>
        <v>0.55373166459478618</v>
      </c>
      <c r="HS454" s="2">
        <v>195.43558543000501</v>
      </c>
      <c r="HT454" s="2">
        <f t="shared" si="813"/>
        <v>0.195435585430005</v>
      </c>
      <c r="HU454" s="2">
        <v>4.4360902255638998E-5</v>
      </c>
      <c r="HV454" s="2">
        <f t="shared" si="814"/>
        <v>0.75060748317494075</v>
      </c>
      <c r="HW454" s="2">
        <f t="shared" si="818"/>
        <v>100.02162767324396</v>
      </c>
      <c r="HX454" s="2">
        <f t="shared" si="815"/>
        <v>7.6100586383368918E-2</v>
      </c>
      <c r="HY454" s="2">
        <f t="shared" si="816"/>
        <v>0.92083203486760401</v>
      </c>
      <c r="HZ454" s="2">
        <f t="shared" si="817"/>
        <v>1.000002209818972</v>
      </c>
      <c r="MO454" s="2">
        <v>1541.4847161572</v>
      </c>
      <c r="MP454" s="2">
        <f t="shared" si="825"/>
        <v>1.5414847161572001</v>
      </c>
      <c r="MQ454" s="2">
        <v>6.4325712817878296E-4</v>
      </c>
      <c r="MR454" s="32">
        <f t="shared" si="826"/>
        <v>13.290436532619484</v>
      </c>
      <c r="MS454" s="2">
        <f t="shared" si="827"/>
        <v>33.651278548880349</v>
      </c>
      <c r="MT454" s="2">
        <f t="shared" si="828"/>
        <v>9.4376940201253302E-3</v>
      </c>
      <c r="MU454" s="2">
        <f t="shared" si="829"/>
        <v>0.24357604731960439</v>
      </c>
      <c r="MV454" s="2">
        <f t="shared" si="830"/>
        <v>0.27717914374964808</v>
      </c>
    </row>
    <row r="455" spans="42:362" x14ac:dyDescent="0.25">
      <c r="AQ455" s="2">
        <v>1314.81481481481</v>
      </c>
      <c r="AR455" s="2">
        <f t="shared" si="831"/>
        <v>1.31481481481481</v>
      </c>
      <c r="AS455" s="2">
        <v>2.6882716049382702E-4</v>
      </c>
      <c r="AT455" s="2">
        <f t="shared" si="832"/>
        <v>3.215635891074486</v>
      </c>
      <c r="AU455" s="2">
        <f t="shared" si="833"/>
        <v>4.1959297499463482</v>
      </c>
      <c r="AV455" s="2">
        <f t="shared" si="834"/>
        <v>2.7955405307092906</v>
      </c>
      <c r="AW455" s="2">
        <f t="shared" si="835"/>
        <v>7.2936546474464944E-2</v>
      </c>
      <c r="AX455" s="2">
        <f t="shared" si="836"/>
        <v>7.2111589886167199E-2</v>
      </c>
      <c r="FV455" s="2">
        <v>987.65432098765405</v>
      </c>
      <c r="FW455" s="2">
        <f t="shared" si="819"/>
        <v>0.98765432098765404</v>
      </c>
      <c r="FX455" s="2">
        <v>8.7377946127946101E-4</v>
      </c>
      <c r="FY455" s="2">
        <f t="shared" si="820"/>
        <v>16.999600413997296</v>
      </c>
      <c r="FZ455" s="2">
        <f t="shared" si="821"/>
        <v>65.284546720992836</v>
      </c>
      <c r="GA455" s="2">
        <f t="shared" si="822"/>
        <v>0.36271890312046068</v>
      </c>
      <c r="GB455" s="2">
        <f t="shared" si="823"/>
        <v>0.70977438840379548</v>
      </c>
      <c r="GC455" s="2">
        <f t="shared" si="824"/>
        <v>0.72947008057944041</v>
      </c>
      <c r="HT455" t="s">
        <v>28</v>
      </c>
      <c r="HU455" s="2">
        <f>SUM(HU442:HU454)</f>
        <v>5.9112781954887179E-3</v>
      </c>
      <c r="MO455" s="2">
        <v>1279.4759825327401</v>
      </c>
      <c r="MP455" s="2">
        <f t="shared" si="825"/>
        <v>1.2794759825327402</v>
      </c>
      <c r="MQ455" s="2">
        <v>7.4628820960698705E-4</v>
      </c>
      <c r="MR455" s="32">
        <f t="shared" si="826"/>
        <v>15.419177884441881</v>
      </c>
      <c r="MS455" s="2">
        <f t="shared" si="827"/>
        <v>49.070456433322228</v>
      </c>
      <c r="MT455" s="2">
        <f t="shared" si="828"/>
        <v>7.8335533934750928E-3</v>
      </c>
      <c r="MU455" s="2">
        <f t="shared" si="829"/>
        <v>0.36593018930696358</v>
      </c>
      <c r="MV455" s="2">
        <f t="shared" si="830"/>
        <v>0.4164129341140157</v>
      </c>
    </row>
    <row r="456" spans="42:362" x14ac:dyDescent="0.25">
      <c r="AQ456" s="2">
        <v>1152.7777777777701</v>
      </c>
      <c r="AR456" s="2">
        <f t="shared" si="831"/>
        <v>1.1527777777777701</v>
      </c>
      <c r="AS456" s="2">
        <v>5.0097465886939497E-4</v>
      </c>
      <c r="AT456" s="2">
        <f t="shared" si="832"/>
        <v>5.992519842935347</v>
      </c>
      <c r="AU456" s="2">
        <f t="shared" si="833"/>
        <v>10.188449592881696</v>
      </c>
      <c r="AV456" s="2">
        <f t="shared" si="834"/>
        <v>1.729970063601701</v>
      </c>
      <c r="AW456" s="2">
        <f t="shared" si="835"/>
        <v>0.16882384025810956</v>
      </c>
      <c r="AX456" s="2">
        <f t="shared" si="836"/>
        <v>0.1669143402061512</v>
      </c>
      <c r="FV456" s="2">
        <v>740.74074074073997</v>
      </c>
      <c r="FW456" s="2">
        <f t="shared" si="819"/>
        <v>0.74074074074073992</v>
      </c>
      <c r="FX456" s="2">
        <v>6.8087822671156E-4</v>
      </c>
      <c r="FY456" s="2">
        <f t="shared" si="820"/>
        <v>13.246658107228795</v>
      </c>
      <c r="FZ456" s="2">
        <f t="shared" si="821"/>
        <v>78.531204828221632</v>
      </c>
      <c r="GA456" s="2">
        <f t="shared" si="822"/>
        <v>0.16514397919044077</v>
      </c>
      <c r="GB456" s="2">
        <f t="shared" si="823"/>
        <v>0.82434624811204282</v>
      </c>
      <c r="GC456" s="2">
        <f t="shared" si="824"/>
        <v>0.84722122108123621</v>
      </c>
      <c r="HT456" t="s">
        <v>29</v>
      </c>
      <c r="HU456" s="2">
        <v>136.29</v>
      </c>
      <c r="MO456" s="2">
        <v>1000</v>
      </c>
      <c r="MP456" s="2">
        <f t="shared" si="825"/>
        <v>1</v>
      </c>
      <c r="MQ456" s="2">
        <v>9.0475945836850005E-4</v>
      </c>
      <c r="MR456" s="32">
        <f t="shared" si="826"/>
        <v>18.693377239018599</v>
      </c>
      <c r="MS456" s="2">
        <f t="shared" si="827"/>
        <v>67.763833672340823</v>
      </c>
      <c r="MT456" s="2">
        <f t="shared" si="828"/>
        <v>6.1224700583816091E-3</v>
      </c>
      <c r="MU456" s="2">
        <f t="shared" si="829"/>
        <v>0.5256555481009737</v>
      </c>
      <c r="MV456" s="2">
        <f t="shared" si="830"/>
        <v>0.59817357385186953</v>
      </c>
    </row>
    <row r="457" spans="42:362" x14ac:dyDescent="0.25">
      <c r="AQ457" s="2">
        <v>1032.4074074073999</v>
      </c>
      <c r="AR457" s="2">
        <f t="shared" si="831"/>
        <v>1.0324074074073999</v>
      </c>
      <c r="AS457" s="2">
        <v>7.2244964262508098E-4</v>
      </c>
      <c r="AT457" s="2">
        <f t="shared" si="832"/>
        <v>8.6417421366636482</v>
      </c>
      <c r="AU457" s="2">
        <f t="shared" si="833"/>
        <v>18.830191729545344</v>
      </c>
      <c r="AV457" s="2">
        <f t="shared" si="834"/>
        <v>1.1568355218469952</v>
      </c>
      <c r="AW457" s="2">
        <f t="shared" si="835"/>
        <v>0.29974146368863974</v>
      </c>
      <c r="AX457" s="2">
        <f t="shared" si="836"/>
        <v>0.29635120589322134</v>
      </c>
      <c r="FV457" s="2">
        <v>604.93827160493697</v>
      </c>
      <c r="FW457" s="2">
        <f t="shared" si="819"/>
        <v>0.60493827160493696</v>
      </c>
      <c r="FX457" s="2">
        <v>5.0830527497194096E-4</v>
      </c>
      <c r="FY457" s="2">
        <f t="shared" si="820"/>
        <v>9.8892076842790075</v>
      </c>
      <c r="FZ457" s="2">
        <f t="shared" si="821"/>
        <v>88.420412512500633</v>
      </c>
      <c r="GA457" s="2">
        <f t="shared" si="822"/>
        <v>9.4908553399678464E-2</v>
      </c>
      <c r="GB457" s="2">
        <f t="shared" si="823"/>
        <v>0.90550199422973476</v>
      </c>
      <c r="GC457" s="2">
        <f t="shared" si="824"/>
        <v>0.93062897659787747</v>
      </c>
      <c r="HT457" t="s">
        <v>30</v>
      </c>
      <c r="HU457" s="2">
        <v>-0.13900000000000001</v>
      </c>
      <c r="MO457" s="2">
        <v>799.126637554583</v>
      </c>
      <c r="MP457" s="2">
        <f t="shared" si="825"/>
        <v>0.79912663755458302</v>
      </c>
      <c r="MQ457" s="2">
        <v>7.2551466001247601E-4</v>
      </c>
      <c r="MR457" s="32">
        <f t="shared" si="826"/>
        <v>14.989972314307355</v>
      </c>
      <c r="MS457" s="2">
        <f t="shared" si="827"/>
        <v>82.753805986648175</v>
      </c>
      <c r="MT457" s="2">
        <f t="shared" si="828"/>
        <v>4.8926289112831067E-3</v>
      </c>
      <c r="MU457" s="2">
        <f t="shared" si="829"/>
        <v>0.66538462961928946</v>
      </c>
      <c r="MV457" s="2">
        <f t="shared" si="830"/>
        <v>0.75717930367781017</v>
      </c>
    </row>
    <row r="458" spans="42:362" x14ac:dyDescent="0.25">
      <c r="AQ458" s="2">
        <v>930.55555555555497</v>
      </c>
      <c r="AR458" s="2">
        <f t="shared" si="831"/>
        <v>0.93055555555555503</v>
      </c>
      <c r="AS458" s="2">
        <v>9.7543859649122796E-4</v>
      </c>
      <c r="AT458" s="2">
        <f t="shared" si="832"/>
        <v>11.667925795349618</v>
      </c>
      <c r="AU458" s="2">
        <f t="shared" si="833"/>
        <v>30.498117524894962</v>
      </c>
      <c r="AV458" s="2">
        <f t="shared" si="834"/>
        <v>0.79189861588444455</v>
      </c>
      <c r="AW458" s="2">
        <f t="shared" si="835"/>
        <v>0.46746113593594946</v>
      </c>
      <c r="AX458" s="2">
        <f t="shared" si="836"/>
        <v>0.46217386689862916</v>
      </c>
      <c r="FV458" s="2">
        <v>512.34567901234504</v>
      </c>
      <c r="FW458" s="2">
        <f t="shared" si="819"/>
        <v>0.51234567901234507</v>
      </c>
      <c r="FX458" s="2">
        <v>3.3568322109988702E-4</v>
      </c>
      <c r="FY458" s="2">
        <f t="shared" si="820"/>
        <v>6.5308019669238728</v>
      </c>
      <c r="FZ458" s="2">
        <f t="shared" si="821"/>
        <v>94.951214479424507</v>
      </c>
      <c r="GA458" s="2">
        <f t="shared" si="822"/>
        <v>6.0253269735945927E-2</v>
      </c>
      <c r="GB458" s="2">
        <f t="shared" si="823"/>
        <v>0.95287370910078073</v>
      </c>
      <c r="GC458" s="2">
        <f t="shared" si="824"/>
        <v>0.9793152200419124</v>
      </c>
      <c r="HT458" t="s">
        <v>31</v>
      </c>
      <c r="HU458" s="2">
        <v>0.91800000000000004</v>
      </c>
      <c r="MO458" s="2">
        <v>711.79039301309899</v>
      </c>
      <c r="MP458" s="2">
        <f t="shared" si="825"/>
        <v>0.71179039301309899</v>
      </c>
      <c r="MQ458" s="2">
        <v>5.2120289163700405E-4</v>
      </c>
      <c r="MR458" s="32">
        <f t="shared" si="826"/>
        <v>10.768654785888515</v>
      </c>
      <c r="MS458" s="2">
        <f t="shared" si="827"/>
        <v>93.522460772536689</v>
      </c>
      <c r="MT458" s="2">
        <f t="shared" si="828"/>
        <v>4.3579153690663768E-3</v>
      </c>
      <c r="MU458" s="2">
        <f t="shared" si="829"/>
        <v>0.76602487170276989</v>
      </c>
      <c r="MV458" s="2">
        <f t="shared" si="830"/>
        <v>0.87170360290356252</v>
      </c>
    </row>
    <row r="459" spans="42:362" x14ac:dyDescent="0.25">
      <c r="AQ459" s="2">
        <v>791.66666666666595</v>
      </c>
      <c r="AR459" s="2">
        <f t="shared" si="831"/>
        <v>0.79166666666666596</v>
      </c>
      <c r="AS459" s="2">
        <v>1.1724171539961E-3</v>
      </c>
      <c r="AT459" s="2">
        <f t="shared" si="832"/>
        <v>14.024128636316986</v>
      </c>
      <c r="AU459" s="2">
        <f t="shared" si="833"/>
        <v>44.522246161211946</v>
      </c>
      <c r="AV459" s="2">
        <f t="shared" si="834"/>
        <v>0.43904595186269024</v>
      </c>
      <c r="AW459" s="2">
        <f t="shared" si="835"/>
        <v>0.64342326807618133</v>
      </c>
      <c r="AX459" s="2">
        <f t="shared" si="836"/>
        <v>0.63614576057520111</v>
      </c>
      <c r="FV459" s="2">
        <v>444.444444444444</v>
      </c>
      <c r="FW459" s="2">
        <f t="shared" si="819"/>
        <v>0.44444444444444398</v>
      </c>
      <c r="FX459" s="2">
        <v>1.9030583613916901E-4</v>
      </c>
      <c r="FY459" s="2">
        <f t="shared" si="820"/>
        <v>3.702448173913794</v>
      </c>
      <c r="FZ459" s="2">
        <f t="shared" si="821"/>
        <v>98.653662653338301</v>
      </c>
      <c r="GA459" s="2">
        <f t="shared" si="822"/>
        <v>4.084194485785856E-2</v>
      </c>
      <c r="GB459" s="2">
        <f t="shared" si="823"/>
        <v>0.97300499868747914</v>
      </c>
      <c r="GC459" s="2">
        <f t="shared" si="824"/>
        <v>1.0000051373972036</v>
      </c>
      <c r="HT459" t="s">
        <v>32</v>
      </c>
      <c r="HU459" s="2">
        <v>1.665</v>
      </c>
      <c r="MO459" s="2">
        <v>598.25327510916998</v>
      </c>
      <c r="MP459" s="2">
        <f t="shared" si="825"/>
        <v>0.59825327510916992</v>
      </c>
      <c r="MQ459" s="2">
        <v>2.6139591207662098E-4</v>
      </c>
      <c r="MR459" s="32">
        <f t="shared" si="826"/>
        <v>5.400741985054152</v>
      </c>
      <c r="MS459" s="2">
        <f t="shared" si="827"/>
        <v>98.923202757590843</v>
      </c>
      <c r="MT459" s="2">
        <f t="shared" si="828"/>
        <v>3.6627877641846286E-3</v>
      </c>
      <c r="MU459" s="2">
        <f t="shared" si="829"/>
        <v>0.83310518988114202</v>
      </c>
      <c r="MV459" s="2">
        <f t="shared" si="830"/>
        <v>0.94803814137621578</v>
      </c>
    </row>
    <row r="460" spans="42:362" x14ac:dyDescent="0.25">
      <c r="AQ460" s="2">
        <v>652.77777777777703</v>
      </c>
      <c r="AR460" s="2">
        <f t="shared" si="831"/>
        <v>0.65277777777777701</v>
      </c>
      <c r="AS460" s="2">
        <v>1.37641325536062E-3</v>
      </c>
      <c r="AT460" s="2">
        <f t="shared" si="832"/>
        <v>16.464273389481104</v>
      </c>
      <c r="AU460" s="2">
        <f t="shared" si="833"/>
        <v>60.986519550693046</v>
      </c>
      <c r="AV460" s="2">
        <f t="shared" si="834"/>
        <v>0.21717394099427598</v>
      </c>
      <c r="AW460" s="2">
        <f t="shared" si="835"/>
        <v>0.82159675969875456</v>
      </c>
      <c r="AX460" s="2">
        <f t="shared" si="836"/>
        <v>0.81230400191682617</v>
      </c>
      <c r="FV460" s="2">
        <v>370.37037037036998</v>
      </c>
      <c r="FW460" s="2">
        <f t="shared" si="819"/>
        <v>0.37037037037036996</v>
      </c>
      <c r="FX460" s="2">
        <v>7.2208193041526202E-5</v>
      </c>
      <c r="FY460" s="2">
        <f t="shared" si="820"/>
        <v>1.4048286583954515</v>
      </c>
      <c r="FZ460" s="2">
        <f t="shared" si="821"/>
        <v>100.05849131173375</v>
      </c>
      <c r="GA460" s="2">
        <f t="shared" si="822"/>
        <v>2.4805369844693215E-2</v>
      </c>
      <c r="GB460" s="2">
        <f t="shared" si="823"/>
        <v>0.96515195784752916</v>
      </c>
      <c r="GC460" s="2">
        <f t="shared" si="824"/>
        <v>0.99193418072716255</v>
      </c>
      <c r="MO460" s="2">
        <v>458.51528384279499</v>
      </c>
      <c r="MP460" s="2">
        <f t="shared" si="825"/>
        <v>0.458515283842795</v>
      </c>
      <c r="MQ460" s="2">
        <v>5.1976074272503802E-5</v>
      </c>
      <c r="MR460" s="32">
        <f t="shared" si="826"/>
        <v>1.0738858320765248</v>
      </c>
      <c r="MS460" s="2">
        <f t="shared" si="827"/>
        <v>99.997088589667371</v>
      </c>
      <c r="MT460" s="2">
        <f t="shared" si="828"/>
        <v>2.8072460966378572E-3</v>
      </c>
      <c r="MU460" s="2">
        <f t="shared" si="829"/>
        <v>0.87876758715088144</v>
      </c>
      <c r="MV460" s="2">
        <f t="shared" si="830"/>
        <v>1.0000000001716967</v>
      </c>
    </row>
    <row r="461" spans="42:362" x14ac:dyDescent="0.25">
      <c r="AQ461" s="2">
        <v>458.33333333333297</v>
      </c>
      <c r="AR461" s="2">
        <f t="shared" si="831"/>
        <v>0.45833333333333298</v>
      </c>
      <c r="AS461" s="2">
        <v>1.1700779727095499E-3</v>
      </c>
      <c r="AT461" s="2">
        <f t="shared" si="832"/>
        <v>13.996147998918062</v>
      </c>
      <c r="AU461" s="2">
        <f t="shared" si="833"/>
        <v>74.982667549611108</v>
      </c>
      <c r="AV461" s="2">
        <f t="shared" si="834"/>
        <v>5.9755790425736602E-2</v>
      </c>
      <c r="AW461" s="2">
        <f t="shared" si="835"/>
        <v>0.88813954754120561</v>
      </c>
      <c r="AX461" s="2">
        <f t="shared" si="836"/>
        <v>0.87809415045994399</v>
      </c>
      <c r="FW461" t="s">
        <v>28</v>
      </c>
      <c r="FX461" s="2">
        <f>SUM(FX448:FX460)</f>
        <v>5.1430064534231153E-3</v>
      </c>
      <c r="MP461" t="s">
        <v>28</v>
      </c>
      <c r="MQ461" s="2">
        <f>SUM(MQ450:MQ460)</f>
        <v>4.8398590877399006E-3</v>
      </c>
    </row>
    <row r="462" spans="42:362" ht="27.6" x14ac:dyDescent="0.25">
      <c r="AQ462" s="2">
        <v>402.77777777777698</v>
      </c>
      <c r="AR462" s="2">
        <f t="shared" si="831"/>
        <v>0.40277777777777696</v>
      </c>
      <c r="AS462" s="2">
        <v>9.3518518518518495E-4</v>
      </c>
      <c r="AT462" s="2">
        <f t="shared" si="832"/>
        <v>11.186425660109869</v>
      </c>
      <c r="AU462" s="2">
        <f t="shared" si="833"/>
        <v>86.169093209720984</v>
      </c>
      <c r="AV462" s="2">
        <f t="shared" si="834"/>
        <v>3.7291763659046448E-2</v>
      </c>
      <c r="AW462" s="2">
        <f t="shared" si="835"/>
        <v>0.97374590029608432</v>
      </c>
      <c r="AX462" s="2">
        <f t="shared" si="836"/>
        <v>0.96273224343123109</v>
      </c>
      <c r="FW462" t="s">
        <v>29</v>
      </c>
      <c r="FX462" s="2">
        <v>91.84</v>
      </c>
      <c r="HR462" s="31" t="s">
        <v>1570</v>
      </c>
      <c r="HS462" t="s">
        <v>3</v>
      </c>
      <c r="HT462" t="s">
        <v>4</v>
      </c>
      <c r="HU462" t="s">
        <v>5</v>
      </c>
      <c r="HV462" t="s">
        <v>6</v>
      </c>
      <c r="HW462" t="s">
        <v>7</v>
      </c>
      <c r="HX462" t="s">
        <v>8</v>
      </c>
      <c r="HY462" t="s">
        <v>9</v>
      </c>
      <c r="HZ462" t="s">
        <v>10</v>
      </c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MP462" t="s">
        <v>29</v>
      </c>
      <c r="MQ462" s="2">
        <v>128.91300000000001</v>
      </c>
    </row>
    <row r="463" spans="42:362" x14ac:dyDescent="0.25">
      <c r="AQ463" s="2">
        <v>347.222222222222</v>
      </c>
      <c r="AR463" s="2">
        <f t="shared" si="831"/>
        <v>0.34722222222222199</v>
      </c>
      <c r="AS463" s="2">
        <v>6.4766081871345E-4</v>
      </c>
      <c r="AT463" s="2">
        <f t="shared" si="832"/>
        <v>7.7471389798259578</v>
      </c>
      <c r="AU463" s="2">
        <f t="shared" si="833"/>
        <v>93.916232189546946</v>
      </c>
      <c r="AV463" s="2">
        <f t="shared" si="834"/>
        <v>2.1697301330434085E-2</v>
      </c>
      <c r="AW463" s="2">
        <f t="shared" si="835"/>
        <v>1.0054768415864663</v>
      </c>
      <c r="AX463" s="2">
        <f t="shared" si="836"/>
        <v>0.99410428852573207</v>
      </c>
      <c r="FW463" t="s">
        <v>30</v>
      </c>
      <c r="FX463" s="2">
        <v>0.122</v>
      </c>
      <c r="HS463" s="2">
        <v>3005.3887034977101</v>
      </c>
      <c r="HT463" s="2">
        <f t="shared" ref="HT463:HT474" si="837">HS463/1000</f>
        <v>3.0053887034977103</v>
      </c>
      <c r="HU463" s="2">
        <v>3.03448275862063E-5</v>
      </c>
      <c r="HV463" s="2">
        <f>HU463*100/0.00448</f>
        <v>0.67733990147781931</v>
      </c>
      <c r="HW463" s="2">
        <f>HV463</f>
        <v>0.67733990147781931</v>
      </c>
      <c r="HX463" s="2">
        <f>(HT463/1.255)^1.942</f>
        <v>5.4515116701722395</v>
      </c>
      <c r="HY463" s="2">
        <f>(HW463*HT463^0.051)/96.894</f>
        <v>7.3940555407037024E-3</v>
      </c>
      <c r="HZ463" s="2">
        <f>HY463/0.95613</f>
        <v>7.7333161188370848E-3</v>
      </c>
      <c r="MP463" t="s">
        <v>30</v>
      </c>
      <c r="MQ463" s="2">
        <v>-0.16</v>
      </c>
    </row>
    <row r="464" spans="42:362" x14ac:dyDescent="0.25">
      <c r="AQ464" s="2">
        <v>310.18518518518499</v>
      </c>
      <c r="AR464" s="2">
        <f t="shared" si="831"/>
        <v>0.31018518518518501</v>
      </c>
      <c r="AS464" s="2">
        <v>3.7761533463287798E-4</v>
      </c>
      <c r="AT464" s="2">
        <f t="shared" si="832"/>
        <v>4.5169298401061964</v>
      </c>
      <c r="AU464" s="2">
        <f t="shared" si="833"/>
        <v>98.433162029653147</v>
      </c>
      <c r="AV464" s="2">
        <f t="shared" si="834"/>
        <v>1.4376531670859477E-2</v>
      </c>
      <c r="AW464" s="2">
        <f t="shared" si="835"/>
        <v>1.0114438455748778</v>
      </c>
      <c r="AX464" s="2">
        <f t="shared" si="836"/>
        <v>1.0000038020790931</v>
      </c>
      <c r="FW464" t="s">
        <v>31</v>
      </c>
      <c r="FX464" s="2">
        <v>1.431</v>
      </c>
      <c r="HS464" s="2">
        <v>2387.1214930169299</v>
      </c>
      <c r="HT464" s="2">
        <f t="shared" si="837"/>
        <v>2.38712149301693</v>
      </c>
      <c r="HU464" s="2">
        <v>1.04827586206896E-4</v>
      </c>
      <c r="HV464" s="2">
        <f t="shared" ref="HV464:HV474" si="838">HU464*100/0.00448</f>
        <v>2.3399014778325005</v>
      </c>
      <c r="HW464" s="2">
        <f>HV464+HW463</f>
        <v>3.0172413793103199</v>
      </c>
      <c r="HX464" s="2">
        <f t="shared" ref="HX464:HX474" si="839">(HT464/1.255)^1.942</f>
        <v>3.4855089983568952</v>
      </c>
      <c r="HY464" s="2">
        <f t="shared" ref="HY464:HY474" si="840">(HW464*HT464^0.051)/96.894</f>
        <v>3.2552531728929052E-2</v>
      </c>
      <c r="HZ464" s="2">
        <f t="shared" ref="HZ464:HZ474" si="841">HY464/0.95613</f>
        <v>3.4046135702183858E-2</v>
      </c>
      <c r="MP464" t="s">
        <v>31</v>
      </c>
      <c r="MQ464" s="2">
        <v>1.2669999999999999</v>
      </c>
    </row>
    <row r="465" spans="42:378" x14ac:dyDescent="0.25">
      <c r="AQ465" s="2">
        <v>263.888888888888</v>
      </c>
      <c r="AR465" s="2">
        <f t="shared" si="831"/>
        <v>0.26388888888888801</v>
      </c>
      <c r="AS465" s="2">
        <v>1.2865497076023299E-4</v>
      </c>
      <c r="AT465" s="2">
        <f t="shared" si="832"/>
        <v>1.5389350569405862</v>
      </c>
      <c r="AU465" s="2">
        <f t="shared" si="833"/>
        <v>99.972097086593735</v>
      </c>
      <c r="AV465" s="2">
        <f t="shared" si="834"/>
        <v>7.9706643063985495E-3</v>
      </c>
      <c r="AW465" s="2">
        <f t="shared" si="835"/>
        <v>0.96855962502101844</v>
      </c>
      <c r="AX465" s="2">
        <f t="shared" si="836"/>
        <v>0.95760462807583102</v>
      </c>
      <c r="FW465" t="s">
        <v>32</v>
      </c>
      <c r="FX465" s="2">
        <v>2.7349999999999999</v>
      </c>
      <c r="HS465" s="2">
        <v>1990.77987887776</v>
      </c>
      <c r="HT465" s="2">
        <f t="shared" si="837"/>
        <v>1.99077987887776</v>
      </c>
      <c r="HU465" s="2">
        <v>1.9172413793103399E-4</v>
      </c>
      <c r="HV465" s="2">
        <f t="shared" si="838"/>
        <v>4.2795566502462945</v>
      </c>
      <c r="HW465" s="2">
        <f t="shared" ref="HW465:HW474" si="842">HV465+HW464</f>
        <v>7.2967980295566139</v>
      </c>
      <c r="HX465" s="2">
        <f t="shared" si="839"/>
        <v>2.4498360528305025</v>
      </c>
      <c r="HY465" s="2">
        <f t="shared" si="840"/>
        <v>7.7998387769531399E-2</v>
      </c>
      <c r="HZ465" s="2">
        <f t="shared" si="841"/>
        <v>8.1577178594470834E-2</v>
      </c>
      <c r="MP465" t="s">
        <v>32</v>
      </c>
      <c r="MQ465" s="2">
        <v>2.1190000000000002</v>
      </c>
    </row>
    <row r="466" spans="42:378" x14ac:dyDescent="0.25">
      <c r="AR466" t="s">
        <v>28</v>
      </c>
      <c r="AS466" s="2">
        <f>SUM(AS453:AS465)</f>
        <v>8.3576673164392351E-3</v>
      </c>
      <c r="HS466" s="2">
        <v>1729.84797923618</v>
      </c>
      <c r="HT466" s="2">
        <f t="shared" si="837"/>
        <v>1.7298479792361801</v>
      </c>
      <c r="HU466" s="2">
        <v>3.1172413793103398E-4</v>
      </c>
      <c r="HV466" s="2">
        <f t="shared" si="838"/>
        <v>6.9581280788177233</v>
      </c>
      <c r="HW466" s="2">
        <f t="shared" si="842"/>
        <v>14.254926108374338</v>
      </c>
      <c r="HX466" s="2">
        <f t="shared" si="839"/>
        <v>1.8648559956241584</v>
      </c>
      <c r="HY466" s="2">
        <f t="shared" si="840"/>
        <v>0.15128869976535808</v>
      </c>
      <c r="HZ466" s="2">
        <f t="shared" si="841"/>
        <v>0.15823026132990081</v>
      </c>
    </row>
    <row r="467" spans="42:378" x14ac:dyDescent="0.25">
      <c r="AR467" t="s">
        <v>29</v>
      </c>
      <c r="AS467" s="2">
        <v>63.555</v>
      </c>
      <c r="HS467" s="2">
        <v>1476.2822889630399</v>
      </c>
      <c r="HT467" s="2">
        <f t="shared" si="837"/>
        <v>1.47628228896304</v>
      </c>
      <c r="HU467" s="2">
        <v>4.2344827586206902E-4</v>
      </c>
      <c r="HV467" s="2">
        <f t="shared" si="838"/>
        <v>9.4519704433497562</v>
      </c>
      <c r="HW467" s="2">
        <f t="shared" si="842"/>
        <v>23.706896551724093</v>
      </c>
      <c r="HX467" s="2">
        <f t="shared" si="839"/>
        <v>1.3707582796024196</v>
      </c>
      <c r="HY467" s="2">
        <f t="shared" si="840"/>
        <v>0.24957751693372202</v>
      </c>
      <c r="HZ467" s="2">
        <f t="shared" si="841"/>
        <v>0.26102885270174769</v>
      </c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</row>
    <row r="468" spans="42:378" ht="27.6" x14ac:dyDescent="0.25">
      <c r="AR468" t="s">
        <v>30</v>
      </c>
      <c r="AS468" s="2">
        <v>0.36399999999999999</v>
      </c>
      <c r="FU468" s="31" t="s">
        <v>1571</v>
      </c>
      <c r="FV468" t="s">
        <v>3</v>
      </c>
      <c r="FW468" t="s">
        <v>4</v>
      </c>
      <c r="FX468" t="s">
        <v>5</v>
      </c>
      <c r="FY468" t="s">
        <v>6</v>
      </c>
      <c r="FZ468" t="s">
        <v>7</v>
      </c>
      <c r="GA468" t="s">
        <v>8</v>
      </c>
      <c r="GB468" t="s">
        <v>9</v>
      </c>
      <c r="GC468" t="s">
        <v>10</v>
      </c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S468" s="2">
        <v>1258.3611420096399</v>
      </c>
      <c r="HT468" s="2">
        <f t="shared" si="837"/>
        <v>1.2583611420096399</v>
      </c>
      <c r="HU468" s="2">
        <v>5.4344827586206895E-4</v>
      </c>
      <c r="HV468" s="2">
        <f t="shared" si="838"/>
        <v>12.130541871921183</v>
      </c>
      <c r="HW468" s="2">
        <f t="shared" si="842"/>
        <v>35.837438423645274</v>
      </c>
      <c r="HX468" s="2">
        <f t="shared" si="839"/>
        <v>1.0052076264169094</v>
      </c>
      <c r="HY468" s="2">
        <f t="shared" si="840"/>
        <v>0.37422271482712738</v>
      </c>
      <c r="HZ468" s="2">
        <f t="shared" si="841"/>
        <v>0.39139313150630917</v>
      </c>
      <c r="MN468" s="31" t="s">
        <v>1572</v>
      </c>
      <c r="MO468" t="s">
        <v>3</v>
      </c>
      <c r="MP468" t="s">
        <v>4</v>
      </c>
      <c r="MQ468" t="s">
        <v>5</v>
      </c>
      <c r="MR468" t="s">
        <v>6</v>
      </c>
      <c r="MS468" t="s">
        <v>7</v>
      </c>
      <c r="MT468" t="s">
        <v>8</v>
      </c>
      <c r="MU468" t="s">
        <v>9</v>
      </c>
      <c r="MV468" t="s">
        <v>10</v>
      </c>
      <c r="MX468"/>
    </row>
    <row r="469" spans="42:378" x14ac:dyDescent="0.25">
      <c r="AR469" t="s">
        <v>31</v>
      </c>
      <c r="AS469" s="2">
        <v>0.99199999999999999</v>
      </c>
      <c r="FV469" s="2">
        <v>2823.4649741950702</v>
      </c>
      <c r="FW469" s="2">
        <f t="shared" ref="FW469:FW480" si="843">FV469/1000</f>
        <v>2.8234649741950704</v>
      </c>
      <c r="FX469" s="2">
        <v>1.37099233192926E-5</v>
      </c>
      <c r="FY469" s="2">
        <f t="shared" ref="FY469:FY480" si="844">FX469*100/0.00547</f>
        <v>0.25063845190662887</v>
      </c>
      <c r="FZ469" s="2">
        <f>FY469</f>
        <v>0.25063845190662887</v>
      </c>
      <c r="GA469" s="2">
        <f>(FW469/0.437)^1.13</f>
        <v>8.2345542182299525</v>
      </c>
      <c r="GB469" s="2">
        <f>(FZ469*FW469^(-1.178))/729.407</f>
        <v>1.0117101334572157E-4</v>
      </c>
      <c r="GC469" s="2">
        <f>GB469/0.40904</f>
        <v>2.4733770131459411E-4</v>
      </c>
      <c r="HS469" s="2">
        <v>1033.46928686194</v>
      </c>
      <c r="HT469" s="2">
        <f t="shared" si="837"/>
        <v>1.03346928686194</v>
      </c>
      <c r="HU469" s="2">
        <v>6.5517241379310295E-4</v>
      </c>
      <c r="HV469" s="2">
        <f t="shared" si="838"/>
        <v>14.624384236453192</v>
      </c>
      <c r="HW469" s="2">
        <f t="shared" si="842"/>
        <v>50.461822660098463</v>
      </c>
      <c r="HX469" s="2">
        <f t="shared" si="839"/>
        <v>0.68580362174206466</v>
      </c>
      <c r="HY469" s="2">
        <f t="shared" si="840"/>
        <v>0.52166923386686914</v>
      </c>
      <c r="HZ469" s="2">
        <f t="shared" si="841"/>
        <v>0.5456049217856036</v>
      </c>
      <c r="MO469" s="2">
        <v>1644.5493837041699</v>
      </c>
      <c r="MP469" s="2">
        <f t="shared" ref="MP469:MP480" si="845">MO469/1000</f>
        <v>1.64454938370417</v>
      </c>
      <c r="MQ469" s="2">
        <v>7.7805346566351197E-5</v>
      </c>
      <c r="MR469" s="32">
        <f t="shared" ref="MR469:MR480" si="846">MQ469*100/0.00832</f>
        <v>0.93516041546095197</v>
      </c>
      <c r="MS469" s="2">
        <f>MR469</f>
        <v>0.93516041546095197</v>
      </c>
      <c r="MT469" s="2">
        <f>(MP469/0.968)^0.203</f>
        <v>1.1135887301222918</v>
      </c>
      <c r="MU469" s="2">
        <f>(MS469*MP469^0.203)/78.546</f>
        <v>1.3171024773062442E-2</v>
      </c>
      <c r="MV469" s="2">
        <f>MU469/0.994138327</f>
        <v>1.3248684227685392E-2</v>
      </c>
    </row>
    <row r="470" spans="42:378" x14ac:dyDescent="0.25">
      <c r="AR470" t="s">
        <v>32</v>
      </c>
      <c r="AS470" s="2">
        <v>3.649</v>
      </c>
      <c r="FV470" s="2">
        <v>2338.3324487007098</v>
      </c>
      <c r="FW470" s="2">
        <f t="shared" si="843"/>
        <v>2.3383324487007098</v>
      </c>
      <c r="FX470" s="2">
        <v>7.4794746411591202E-5</v>
      </c>
      <c r="FY470" s="2">
        <f t="shared" si="844"/>
        <v>1.3673628228810093</v>
      </c>
      <c r="FZ470" s="2">
        <f t="shared" ref="FZ470:FZ480" si="847">FY470+FZ469</f>
        <v>1.6180012747876382</v>
      </c>
      <c r="GA470" s="2">
        <f t="shared" ref="GA470:GA480" si="848">(FW470/0.437)^1.13</f>
        <v>6.6545707368452494</v>
      </c>
      <c r="GB470" s="2">
        <f t="shared" ref="GB470:GB480" si="849">(FZ470*FW470^(-1.178))/729.407</f>
        <v>8.1552515717866992E-4</v>
      </c>
      <c r="GC470" s="2">
        <f t="shared" ref="GC470:GC480" si="850">GB470/0.40904</f>
        <v>1.9937540513853655E-3</v>
      </c>
      <c r="HS470" s="2">
        <v>714.20096403411196</v>
      </c>
      <c r="HT470" s="2">
        <f t="shared" si="837"/>
        <v>0.71420096403411193</v>
      </c>
      <c r="HU470" s="2">
        <v>8.1655172413793104E-4</v>
      </c>
      <c r="HV470" s="2">
        <f t="shared" si="838"/>
        <v>18.226600985221676</v>
      </c>
      <c r="HW470" s="2">
        <f t="shared" si="842"/>
        <v>68.688423645320142</v>
      </c>
      <c r="HX470" s="2">
        <f t="shared" si="839"/>
        <v>0.33462097750066727</v>
      </c>
      <c r="HY470" s="2">
        <f t="shared" si="840"/>
        <v>0.69683748850925697</v>
      </c>
      <c r="HZ470" s="2">
        <f t="shared" si="841"/>
        <v>0.7288104007920021</v>
      </c>
      <c r="MO470" s="2">
        <v>1418.08067872578</v>
      </c>
      <c r="MP470" s="2">
        <f t="shared" si="845"/>
        <v>1.41808067872578</v>
      </c>
      <c r="MQ470" s="2">
        <v>2.03265567472386E-4</v>
      </c>
      <c r="MR470" s="32">
        <f t="shared" si="846"/>
        <v>2.4430957628892549</v>
      </c>
      <c r="MS470" s="2">
        <f t="shared" ref="MS470:MS480" si="851">MR470+MS469</f>
        <v>3.378256178350207</v>
      </c>
      <c r="MT470" s="2">
        <f t="shared" ref="MT470:MT480" si="852">(MP470/0.968)^0.203</f>
        <v>1.0805941031629478</v>
      </c>
      <c r="MU470" s="2">
        <f t="shared" ref="MU470:MU480" si="853">(MS470*MP470^0.203)/78.546</f>
        <v>4.6170417024413421E-2</v>
      </c>
      <c r="MV470" s="2">
        <f t="shared" ref="MV470:MV480" si="854">MU470/0.994138327</f>
        <v>4.644264864401855E-2</v>
      </c>
    </row>
    <row r="471" spans="42:378" x14ac:dyDescent="0.25">
      <c r="FV471" s="2">
        <v>2008.3230753594</v>
      </c>
      <c r="FW471" s="2">
        <f t="shared" si="843"/>
        <v>2.0083230753593999</v>
      </c>
      <c r="FX471" s="2">
        <v>2.2381054557363701E-4</v>
      </c>
      <c r="FY471" s="2">
        <f t="shared" si="844"/>
        <v>4.0916004675253568</v>
      </c>
      <c r="FZ471" s="2">
        <f t="shared" si="847"/>
        <v>5.7096017423129952</v>
      </c>
      <c r="GA471" s="2">
        <f t="shared" si="848"/>
        <v>5.6034812062362622</v>
      </c>
      <c r="GB471" s="2">
        <f t="shared" si="849"/>
        <v>3.4426901282273927E-3</v>
      </c>
      <c r="GC471" s="2">
        <f t="shared" si="850"/>
        <v>8.4165121460673589E-3</v>
      </c>
      <c r="HS471" s="2">
        <v>496.32925472747502</v>
      </c>
      <c r="HT471" s="2">
        <f t="shared" si="837"/>
        <v>0.49632925472747502</v>
      </c>
      <c r="HU471" s="2">
        <v>6.3448275862068896E-4</v>
      </c>
      <c r="HV471" s="2">
        <f t="shared" si="838"/>
        <v>14.162561576354667</v>
      </c>
      <c r="HW471" s="2">
        <f t="shared" si="842"/>
        <v>82.850985221674804</v>
      </c>
      <c r="HX471" s="2">
        <f t="shared" si="839"/>
        <v>0.16505131172727408</v>
      </c>
      <c r="HY471" s="2">
        <f t="shared" si="840"/>
        <v>0.82505909458092241</v>
      </c>
      <c r="HZ471" s="2">
        <f t="shared" si="841"/>
        <v>0.86291518368937525</v>
      </c>
      <c r="MO471" s="2">
        <v>1236.31343044661</v>
      </c>
      <c r="MP471" s="2">
        <f t="shared" si="845"/>
        <v>1.2363134304466101</v>
      </c>
      <c r="MQ471" s="2">
        <v>3.71394269249239E-4</v>
      </c>
      <c r="MR471" s="32">
        <f t="shared" si="846"/>
        <v>4.4638734284764308</v>
      </c>
      <c r="MS471" s="2">
        <f t="shared" si="851"/>
        <v>7.8421296068266377</v>
      </c>
      <c r="MT471" s="2">
        <f t="shared" si="852"/>
        <v>1.0509193914271251</v>
      </c>
      <c r="MU471" s="2">
        <f t="shared" si="853"/>
        <v>0.10423463394136684</v>
      </c>
      <c r="MV471" s="2">
        <f t="shared" si="854"/>
        <v>0.10484922581741166</v>
      </c>
    </row>
    <row r="472" spans="42:378" x14ac:dyDescent="0.25">
      <c r="FV472" s="2">
        <v>1712.6449762278501</v>
      </c>
      <c r="FW472" s="2">
        <f t="shared" si="843"/>
        <v>1.7126449762278502</v>
      </c>
      <c r="FX472" s="2">
        <v>3.7761013676043703E-4</v>
      </c>
      <c r="FY472" s="2">
        <f t="shared" si="844"/>
        <v>6.9032931766076242</v>
      </c>
      <c r="FZ472" s="2">
        <f t="shared" si="847"/>
        <v>12.61289491892062</v>
      </c>
      <c r="GA472" s="2">
        <f t="shared" si="848"/>
        <v>4.6805843483468843</v>
      </c>
      <c r="GB472" s="2">
        <f t="shared" si="849"/>
        <v>9.1745488690925109E-3</v>
      </c>
      <c r="GC472" s="2">
        <f t="shared" si="850"/>
        <v>2.2429466235802147E-2</v>
      </c>
      <c r="HS472" s="2">
        <v>400.61797058460002</v>
      </c>
      <c r="HT472" s="2">
        <f t="shared" si="837"/>
        <v>0.40061797058460002</v>
      </c>
      <c r="HU472" s="2">
        <v>4.4000000000000002E-4</v>
      </c>
      <c r="HV472" s="2">
        <f t="shared" si="838"/>
        <v>9.821428571428573</v>
      </c>
      <c r="HW472" s="2">
        <f t="shared" si="842"/>
        <v>92.672413793103374</v>
      </c>
      <c r="HX472" s="2">
        <f t="shared" si="839"/>
        <v>0.10887705694516416</v>
      </c>
      <c r="HY472" s="2">
        <f t="shared" si="840"/>
        <v>0.91283617364071779</v>
      </c>
      <c r="HZ472" s="2">
        <f t="shared" si="841"/>
        <v>0.95471972811303663</v>
      </c>
      <c r="MO472" s="2">
        <v>1106.1709620617801</v>
      </c>
      <c r="MP472" s="2">
        <f t="shared" si="845"/>
        <v>1.1061709620617801</v>
      </c>
      <c r="MQ472" s="2">
        <v>5.9282855770769903E-4</v>
      </c>
      <c r="MR472" s="32">
        <f t="shared" si="846"/>
        <v>7.125343241679075</v>
      </c>
      <c r="MS472" s="2">
        <f t="shared" si="851"/>
        <v>14.967472848505713</v>
      </c>
      <c r="MT472" s="2">
        <f t="shared" si="852"/>
        <v>1.0274559700458048</v>
      </c>
      <c r="MU472" s="2">
        <f t="shared" si="853"/>
        <v>0.19450032137266748</v>
      </c>
      <c r="MV472" s="2">
        <f t="shared" si="854"/>
        <v>0.19564714093622051</v>
      </c>
    </row>
    <row r="473" spans="42:378" ht="27.6" x14ac:dyDescent="0.25">
      <c r="AP473" s="31" t="s">
        <v>1573</v>
      </c>
      <c r="AQ473" t="s">
        <v>3</v>
      </c>
      <c r="AR473" t="s">
        <v>4</v>
      </c>
      <c r="AS473" t="s">
        <v>5</v>
      </c>
      <c r="AT473" t="s">
        <v>6</v>
      </c>
      <c r="AU473" t="s">
        <v>7</v>
      </c>
      <c r="AV473" t="s">
        <v>8</v>
      </c>
      <c r="AW473" t="s">
        <v>9</v>
      </c>
      <c r="AX473" t="s">
        <v>10</v>
      </c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FV473" s="2">
        <v>1457.59974703271</v>
      </c>
      <c r="FW473" s="2">
        <f t="shared" si="843"/>
        <v>1.45759974703271</v>
      </c>
      <c r="FX473" s="2">
        <v>5.9786107127127305E-4</v>
      </c>
      <c r="FY473" s="2">
        <f t="shared" si="844"/>
        <v>10.929818487591829</v>
      </c>
      <c r="FZ473" s="2">
        <f t="shared" si="847"/>
        <v>23.542713406512448</v>
      </c>
      <c r="GA473" s="2">
        <f t="shared" si="848"/>
        <v>3.9009217383642425</v>
      </c>
      <c r="GB473" s="2">
        <f t="shared" si="849"/>
        <v>2.0707167195662238E-2</v>
      </c>
      <c r="GC473" s="2">
        <f t="shared" si="850"/>
        <v>5.0623819664732637E-2</v>
      </c>
      <c r="HS473" s="2">
        <v>319.19416635768101</v>
      </c>
      <c r="HT473" s="2">
        <f t="shared" si="837"/>
        <v>0.319194166357681</v>
      </c>
      <c r="HU473" s="2">
        <v>2.47586206896551E-4</v>
      </c>
      <c r="HV473" s="2">
        <f t="shared" si="838"/>
        <v>5.526477832512299</v>
      </c>
      <c r="HW473" s="2">
        <f t="shared" si="842"/>
        <v>98.198891625615673</v>
      </c>
      <c r="HX473" s="2">
        <f t="shared" si="839"/>
        <v>7.0033944659489533E-2</v>
      </c>
      <c r="HY473" s="2">
        <f t="shared" si="840"/>
        <v>0.95612902729732985</v>
      </c>
      <c r="HZ473" s="2">
        <f t="shared" si="841"/>
        <v>0.99999898266692799</v>
      </c>
      <c r="MO473" s="2">
        <v>1000.24011525532</v>
      </c>
      <c r="MP473" s="2">
        <f t="shared" si="845"/>
        <v>1.00024011525532</v>
      </c>
      <c r="MQ473" s="2">
        <v>8.4972786937729996E-4</v>
      </c>
      <c r="MR473" s="32">
        <f t="shared" si="846"/>
        <v>10.213075353092549</v>
      </c>
      <c r="MS473" s="2">
        <f t="shared" si="851"/>
        <v>25.180548201598263</v>
      </c>
      <c r="MT473" s="2">
        <f t="shared" si="852"/>
        <v>1.0066731121155663</v>
      </c>
      <c r="MU473" s="2">
        <f t="shared" si="853"/>
        <v>0.32059908167984391</v>
      </c>
      <c r="MV473" s="2">
        <f t="shared" si="854"/>
        <v>0.3224894091421987</v>
      </c>
    </row>
    <row r="474" spans="42:378" x14ac:dyDescent="0.25">
      <c r="AQ474" s="2">
        <v>1772</v>
      </c>
      <c r="AR474" s="2">
        <f t="shared" ref="AR474:AR485" si="855">AQ474/1000</f>
        <v>1.772</v>
      </c>
      <c r="AS474" s="2">
        <v>4.34782608695644E-5</v>
      </c>
      <c r="AT474" s="2">
        <f t="shared" ref="AT474:AT485" si="856">AS474*100/0.00832</f>
        <v>0.52257525083611067</v>
      </c>
      <c r="AU474" s="2">
        <f>AT474</f>
        <v>0.52257525083611067</v>
      </c>
      <c r="AV474" s="2">
        <f>(AR474/0.888)^2.764</f>
        <v>6.7505674020174631</v>
      </c>
      <c r="AW474" s="2">
        <f>(AU474*AR474^0.121)/89.457</f>
        <v>6.2603500521364493E-3</v>
      </c>
      <c r="AX474" s="2">
        <f>AW474/0.95879</f>
        <v>6.5294277705612797E-3</v>
      </c>
      <c r="FV474" s="2">
        <v>1242.2613468249201</v>
      </c>
      <c r="FW474" s="2">
        <f t="shared" si="843"/>
        <v>1.2422613468249202</v>
      </c>
      <c r="FX474" s="2">
        <v>7.8732904945284495E-4</v>
      </c>
      <c r="FY474" s="2">
        <f t="shared" si="844"/>
        <v>14.393584085061152</v>
      </c>
      <c r="FZ474" s="2">
        <f t="shared" si="847"/>
        <v>37.936297491573598</v>
      </c>
      <c r="GA474" s="2">
        <f t="shared" si="848"/>
        <v>3.2562417094144731</v>
      </c>
      <c r="GB474" s="2">
        <f t="shared" si="849"/>
        <v>4.0281175344121442E-2</v>
      </c>
      <c r="GC474" s="2">
        <f t="shared" si="850"/>
        <v>9.8477350244771764E-2</v>
      </c>
      <c r="HS474" s="2">
        <v>215.622296378692</v>
      </c>
      <c r="HT474" s="2">
        <f t="shared" si="837"/>
        <v>0.21562229637869199</v>
      </c>
      <c r="HU474" s="2">
        <v>8.2068965517241205E-5</v>
      </c>
      <c r="HV474" s="2">
        <f t="shared" si="838"/>
        <v>1.8318965517241343</v>
      </c>
      <c r="HW474" s="2">
        <f t="shared" si="842"/>
        <v>100.0307881773398</v>
      </c>
      <c r="HX474" s="2">
        <f t="shared" si="839"/>
        <v>3.2693919255954912E-2</v>
      </c>
      <c r="HY474" s="2">
        <f t="shared" si="840"/>
        <v>0.95467419324070102</v>
      </c>
      <c r="HZ474" s="2">
        <f t="shared" si="841"/>
        <v>0.99847739663089852</v>
      </c>
      <c r="MO474" s="2">
        <v>883.34400512245804</v>
      </c>
      <c r="MP474" s="2">
        <f t="shared" si="845"/>
        <v>0.88334400512245803</v>
      </c>
      <c r="MQ474" s="2">
        <v>1.0394909556587101E-3</v>
      </c>
      <c r="MR474" s="32">
        <f t="shared" si="846"/>
        <v>12.493881678590267</v>
      </c>
      <c r="MS474" s="2">
        <f t="shared" si="851"/>
        <v>37.674429880188526</v>
      </c>
      <c r="MT474" s="2">
        <f t="shared" si="852"/>
        <v>0.98159348053363926</v>
      </c>
      <c r="MU474" s="2">
        <f t="shared" si="853"/>
        <v>0.46772111734181132</v>
      </c>
      <c r="MV474" s="2">
        <f t="shared" si="854"/>
        <v>0.47047891087073168</v>
      </c>
    </row>
    <row r="475" spans="42:378" x14ac:dyDescent="0.25">
      <c r="AQ475" s="2">
        <v>1388</v>
      </c>
      <c r="AR475" s="2">
        <f t="shared" si="855"/>
        <v>1.3879999999999999</v>
      </c>
      <c r="AS475" s="2">
        <v>2.1043478260869501E-4</v>
      </c>
      <c r="AT475" s="2">
        <f t="shared" si="856"/>
        <v>2.5292642140468153</v>
      </c>
      <c r="AU475" s="2">
        <f t="shared" ref="AU475:AU485" si="857">AT475+AU474</f>
        <v>3.0518394648829261</v>
      </c>
      <c r="AV475" s="2">
        <f t="shared" ref="AV475:AV485" si="858">(AR475/0.888)^2.764</f>
        <v>3.4367745759735011</v>
      </c>
      <c r="AW475" s="2">
        <f t="shared" ref="AW475:AW485" si="859">(AU475*AR475^0.121)/89.457</f>
        <v>3.5495760096902321E-2</v>
      </c>
      <c r="AX475" s="2">
        <f t="shared" ref="AX475:AX485" si="860">AW475/0.95879</f>
        <v>3.7021412506286384E-2</v>
      </c>
      <c r="FV475" s="2">
        <v>992.410981490474</v>
      </c>
      <c r="FW475" s="2">
        <f t="shared" si="843"/>
        <v>0.99241098149047402</v>
      </c>
      <c r="FX475" s="2">
        <v>9.53040689335848E-4</v>
      </c>
      <c r="FY475" s="2">
        <f t="shared" si="844"/>
        <v>17.423047337035612</v>
      </c>
      <c r="FZ475" s="2">
        <f t="shared" si="847"/>
        <v>55.35934482860921</v>
      </c>
      <c r="GA475" s="2">
        <f t="shared" si="848"/>
        <v>2.5264891673826924</v>
      </c>
      <c r="GB475" s="2">
        <f t="shared" si="849"/>
        <v>7.6580527866199871E-2</v>
      </c>
      <c r="GC475" s="2">
        <f t="shared" si="850"/>
        <v>0.18722014440201415</v>
      </c>
      <c r="HT475" t="s">
        <v>28</v>
      </c>
      <c r="HU475" s="2">
        <f>SUM(HU463:HU474)</f>
        <v>4.4813793103448234E-3</v>
      </c>
      <c r="MO475" s="2">
        <v>787.17784536577597</v>
      </c>
      <c r="MP475" s="2">
        <f t="shared" si="845"/>
        <v>0.78717784536577595</v>
      </c>
      <c r="MQ475" s="2">
        <v>1.25763566511925E-3</v>
      </c>
      <c r="MR475" s="32">
        <f t="shared" si="846"/>
        <v>15.115813282683295</v>
      </c>
      <c r="MS475" s="2">
        <f t="shared" si="851"/>
        <v>52.790243162871818</v>
      </c>
      <c r="MT475" s="2">
        <f t="shared" si="852"/>
        <v>0.95889287929350131</v>
      </c>
      <c r="MU475" s="2">
        <f t="shared" si="853"/>
        <v>0.64022463370368432</v>
      </c>
      <c r="MV475" s="2">
        <f t="shared" si="854"/>
        <v>0.64399954846895702</v>
      </c>
    </row>
    <row r="476" spans="42:378" x14ac:dyDescent="0.25">
      <c r="AQ476" s="2">
        <v>1220</v>
      </c>
      <c r="AR476" s="2">
        <f t="shared" si="855"/>
        <v>1.22</v>
      </c>
      <c r="AS476" s="2">
        <v>4.1217391304347801E-4</v>
      </c>
      <c r="AT476" s="2">
        <f t="shared" si="856"/>
        <v>4.9540133779264188</v>
      </c>
      <c r="AU476" s="2">
        <f t="shared" si="857"/>
        <v>8.0058528428093449</v>
      </c>
      <c r="AV476" s="2">
        <f t="shared" si="858"/>
        <v>2.4059418945876163</v>
      </c>
      <c r="AW476" s="2">
        <f t="shared" si="859"/>
        <v>9.1673288954288029E-2</v>
      </c>
      <c r="AX476" s="2">
        <f t="shared" si="860"/>
        <v>9.5613522204328394E-2</v>
      </c>
      <c r="FV476" s="2">
        <v>854.47605280692005</v>
      </c>
      <c r="FW476" s="2">
        <f t="shared" si="843"/>
        <v>0.85447605280692007</v>
      </c>
      <c r="FX476" s="2">
        <v>8.6987317756270495E-4</v>
      </c>
      <c r="FY476" s="2">
        <f t="shared" si="844"/>
        <v>15.902617505716726</v>
      </c>
      <c r="FZ476" s="2">
        <f t="shared" si="847"/>
        <v>71.261962334325943</v>
      </c>
      <c r="GA476" s="2">
        <f t="shared" si="848"/>
        <v>2.1334224386877865</v>
      </c>
      <c r="GB476" s="2">
        <f t="shared" si="849"/>
        <v>0.11758322650154633</v>
      </c>
      <c r="GC476" s="2">
        <f t="shared" si="850"/>
        <v>0.287461437760479</v>
      </c>
      <c r="HT476" t="s">
        <v>29</v>
      </c>
      <c r="HU476" s="2">
        <v>96.894000000000005</v>
      </c>
      <c r="MO476" s="2">
        <v>612.21386265407295</v>
      </c>
      <c r="MP476" s="2">
        <f t="shared" si="845"/>
        <v>0.61221386265407296</v>
      </c>
      <c r="MQ476" s="2">
        <v>1.4258123899471701E-3</v>
      </c>
      <c r="MR476" s="32">
        <f t="shared" si="846"/>
        <v>17.137168148403486</v>
      </c>
      <c r="MS476" s="2">
        <f t="shared" si="851"/>
        <v>69.927411311275307</v>
      </c>
      <c r="MT476" s="2">
        <f t="shared" si="852"/>
        <v>0.9111893683561656</v>
      </c>
      <c r="MU476" s="2">
        <f t="shared" si="853"/>
        <v>0.80586950000055591</v>
      </c>
      <c r="MV476" s="2">
        <f t="shared" si="854"/>
        <v>0.81062109579098429</v>
      </c>
    </row>
    <row r="477" spans="42:378" x14ac:dyDescent="0.25">
      <c r="AQ477" s="2">
        <v>1072</v>
      </c>
      <c r="AR477" s="2">
        <f t="shared" si="855"/>
        <v>1.0720000000000001</v>
      </c>
      <c r="AS477" s="2">
        <v>5.9652173913043397E-4</v>
      </c>
      <c r="AT477" s="2">
        <f t="shared" si="856"/>
        <v>7.1697324414715622</v>
      </c>
      <c r="AU477" s="2">
        <f t="shared" si="857"/>
        <v>15.175585284280906</v>
      </c>
      <c r="AV477" s="2">
        <f t="shared" si="858"/>
        <v>1.6828482262098576</v>
      </c>
      <c r="AW477" s="2">
        <f t="shared" si="859"/>
        <v>0.17107426745921309</v>
      </c>
      <c r="AX477" s="2">
        <f t="shared" si="860"/>
        <v>0.17842725462219369</v>
      </c>
      <c r="FV477" s="2">
        <v>744.39011168957097</v>
      </c>
      <c r="FW477" s="2">
        <f t="shared" si="843"/>
        <v>0.74439011168957092</v>
      </c>
      <c r="FX477" s="2">
        <v>7.10849360241222E-4</v>
      </c>
      <c r="FY477" s="2">
        <f t="shared" si="844"/>
        <v>12.995417920314846</v>
      </c>
      <c r="FZ477" s="2">
        <f t="shared" si="847"/>
        <v>84.257380254640793</v>
      </c>
      <c r="GA477" s="2">
        <f t="shared" si="848"/>
        <v>1.8255370394984354</v>
      </c>
      <c r="GB477" s="2">
        <f t="shared" si="849"/>
        <v>0.16355240080803379</v>
      </c>
      <c r="GC477" s="2">
        <f t="shared" si="850"/>
        <v>0.39984451595940196</v>
      </c>
      <c r="HT477" t="s">
        <v>30</v>
      </c>
      <c r="HU477" s="2">
        <v>5.0999999999999997E-2</v>
      </c>
      <c r="MO477" s="2">
        <v>449.41571954538102</v>
      </c>
      <c r="MP477" s="2">
        <f t="shared" si="845"/>
        <v>0.44941571954538101</v>
      </c>
      <c r="MQ477" s="2">
        <v>1.16701616776052E-3</v>
      </c>
      <c r="MR477" s="32">
        <f t="shared" si="846"/>
        <v>14.02663663173702</v>
      </c>
      <c r="MS477" s="2">
        <f t="shared" si="851"/>
        <v>83.954047943012327</v>
      </c>
      <c r="MT477" s="2">
        <f t="shared" si="852"/>
        <v>0.85576574636353142</v>
      </c>
      <c r="MU477" s="2">
        <f t="shared" si="853"/>
        <v>0.90866785413961459</v>
      </c>
      <c r="MV477" s="2">
        <f t="shared" si="854"/>
        <v>0.91402557316313437</v>
      </c>
    </row>
    <row r="478" spans="42:378" x14ac:dyDescent="0.25">
      <c r="AQ478" s="2">
        <v>976</v>
      </c>
      <c r="AR478" s="2">
        <f t="shared" si="855"/>
        <v>0.97599999999999998</v>
      </c>
      <c r="AS478" s="2">
        <v>8.01739130434782E-4</v>
      </c>
      <c r="AT478" s="2">
        <f t="shared" si="856"/>
        <v>9.6362876254180545</v>
      </c>
      <c r="AU478" s="2">
        <f t="shared" si="857"/>
        <v>24.811872909698963</v>
      </c>
      <c r="AV478" s="2">
        <f t="shared" si="858"/>
        <v>1.2984518773062907</v>
      </c>
      <c r="AW478" s="2">
        <f t="shared" si="859"/>
        <v>0.27654680553576477</v>
      </c>
      <c r="AX478" s="2">
        <f t="shared" si="860"/>
        <v>0.28843313503036616</v>
      </c>
      <c r="FV478" s="2">
        <v>633.80727055076795</v>
      </c>
      <c r="FW478" s="2">
        <f t="shared" si="843"/>
        <v>0.63380727055076791</v>
      </c>
      <c r="FX478" s="2">
        <v>4.9965104066674898E-4</v>
      </c>
      <c r="FY478" s="2">
        <f t="shared" si="844"/>
        <v>9.1343883120063794</v>
      </c>
      <c r="FZ478" s="2">
        <f t="shared" si="847"/>
        <v>93.391768566647173</v>
      </c>
      <c r="GA478" s="2">
        <f t="shared" si="848"/>
        <v>1.5221856771677209</v>
      </c>
      <c r="GB478" s="2">
        <f t="shared" si="849"/>
        <v>0.21909530519276577</v>
      </c>
      <c r="GC478" s="2">
        <f t="shared" si="850"/>
        <v>0.53563295812821665</v>
      </c>
      <c r="HT478" t="s">
        <v>31</v>
      </c>
      <c r="HU478" s="2">
        <v>1.2549999999999999</v>
      </c>
      <c r="MO478" s="2">
        <v>373.699375700335</v>
      </c>
      <c r="MP478" s="2">
        <f t="shared" si="845"/>
        <v>0.37369937570033501</v>
      </c>
      <c r="MQ478" s="2">
        <v>7.88834640627501E-4</v>
      </c>
      <c r="MR478" s="32">
        <f t="shared" si="846"/>
        <v>9.4811855844651571</v>
      </c>
      <c r="MS478" s="2">
        <f t="shared" si="851"/>
        <v>93.435233527477479</v>
      </c>
      <c r="MT478" s="2">
        <f t="shared" si="852"/>
        <v>0.82430767601907495</v>
      </c>
      <c r="MU478" s="2">
        <f t="shared" si="853"/>
        <v>0.97411143994836746</v>
      </c>
      <c r="MV478" s="2">
        <f t="shared" si="854"/>
        <v>0.97985502971999128</v>
      </c>
    </row>
    <row r="479" spans="42:378" x14ac:dyDescent="0.25">
      <c r="AQ479" s="2">
        <v>860</v>
      </c>
      <c r="AR479" s="2">
        <f t="shared" si="855"/>
        <v>0.86</v>
      </c>
      <c r="AS479" s="2">
        <v>1.04521739130434E-3</v>
      </c>
      <c r="AT479" s="2">
        <f t="shared" si="856"/>
        <v>12.562709030100242</v>
      </c>
      <c r="AU479" s="2">
        <f t="shared" si="857"/>
        <v>37.374581939799207</v>
      </c>
      <c r="AV479" s="2">
        <f t="shared" si="858"/>
        <v>0.91525114702100563</v>
      </c>
      <c r="AW479" s="2">
        <f t="shared" si="859"/>
        <v>0.41023841574694542</v>
      </c>
      <c r="AX479" s="2">
        <f t="shared" si="860"/>
        <v>0.42787097878257535</v>
      </c>
      <c r="FV479" s="2">
        <v>534.653129905475</v>
      </c>
      <c r="FW479" s="2">
        <f t="shared" si="843"/>
        <v>0.53465312990547498</v>
      </c>
      <c r="FX479" s="2">
        <v>2.8846627291104302E-4</v>
      </c>
      <c r="FY479" s="2">
        <f t="shared" si="844"/>
        <v>5.2736064517558141</v>
      </c>
      <c r="FZ479" s="2">
        <f t="shared" si="847"/>
        <v>98.665375018402983</v>
      </c>
      <c r="GA479" s="2">
        <f t="shared" si="848"/>
        <v>1.255964790256366</v>
      </c>
      <c r="GB479" s="2">
        <f t="shared" si="849"/>
        <v>0.28283027403266625</v>
      </c>
      <c r="GC479" s="2">
        <f t="shared" si="850"/>
        <v>0.69144893905893368</v>
      </c>
      <c r="HT479" t="s">
        <v>32</v>
      </c>
      <c r="HU479" s="2">
        <v>1.9419999999999999</v>
      </c>
      <c r="MO479" s="2">
        <v>318.51288618536802</v>
      </c>
      <c r="MP479" s="2">
        <f t="shared" si="845"/>
        <v>0.31851288618536799</v>
      </c>
      <c r="MQ479" s="2">
        <v>4.21386265407395E-4</v>
      </c>
      <c r="MR479" s="32">
        <f t="shared" si="846"/>
        <v>5.0647387669158057</v>
      </c>
      <c r="MS479" s="2">
        <f t="shared" si="851"/>
        <v>98.499972294393288</v>
      </c>
      <c r="MT479" s="2">
        <f t="shared" si="852"/>
        <v>0.79799851831456536</v>
      </c>
      <c r="MU479" s="2">
        <f t="shared" si="853"/>
        <v>0.9941383273118678</v>
      </c>
      <c r="MV479" s="2">
        <f t="shared" si="854"/>
        <v>1.0000000003137066</v>
      </c>
    </row>
    <row r="480" spans="42:378" x14ac:dyDescent="0.25">
      <c r="AQ480" s="2">
        <v>723.99999999999898</v>
      </c>
      <c r="AR480" s="2">
        <f t="shared" si="855"/>
        <v>0.72399999999999898</v>
      </c>
      <c r="AS480" s="2">
        <v>1.23652173913043E-3</v>
      </c>
      <c r="AT480" s="2">
        <f t="shared" si="856"/>
        <v>14.862040133779209</v>
      </c>
      <c r="AU480" s="2">
        <f t="shared" si="857"/>
        <v>52.236622073578417</v>
      </c>
      <c r="AV480" s="2">
        <f t="shared" si="858"/>
        <v>0.56872714787977441</v>
      </c>
      <c r="AW480" s="2">
        <f t="shared" si="859"/>
        <v>0.5615508926325411</v>
      </c>
      <c r="AX480" s="2">
        <f t="shared" si="860"/>
        <v>0.58568705621934014</v>
      </c>
      <c r="FV480" s="2">
        <v>395.47595116827898</v>
      </c>
      <c r="FW480" s="2">
        <f t="shared" si="843"/>
        <v>0.39547595116827899</v>
      </c>
      <c r="FX480" s="2">
        <v>7.4862505505426407E-5</v>
      </c>
      <c r="FY480" s="2">
        <f t="shared" si="844"/>
        <v>1.3686015631705011</v>
      </c>
      <c r="FZ480" s="2">
        <f t="shared" si="847"/>
        <v>100.03397658157348</v>
      </c>
      <c r="GA480" s="2">
        <f t="shared" si="848"/>
        <v>0.89330891010820324</v>
      </c>
      <c r="GB480" s="2">
        <f t="shared" si="849"/>
        <v>0.40904411912733124</v>
      </c>
      <c r="GC480" s="2">
        <f t="shared" si="850"/>
        <v>1.000010070231105</v>
      </c>
      <c r="MO480" s="2">
        <v>270.93004642228198</v>
      </c>
      <c r="MP480" s="2">
        <f t="shared" si="845"/>
        <v>0.27093004642228197</v>
      </c>
      <c r="MQ480" s="2">
        <v>1.2457979830318499E-4</v>
      </c>
      <c r="MR480" s="32">
        <f t="shared" si="846"/>
        <v>1.4973533449902043</v>
      </c>
      <c r="MS480" s="2">
        <f t="shared" si="851"/>
        <v>99.99732563938349</v>
      </c>
      <c r="MT480" s="2">
        <f t="shared" si="852"/>
        <v>0.77221335505091782</v>
      </c>
      <c r="MU480" s="2">
        <f t="shared" si="853"/>
        <v>0.97663957316436378</v>
      </c>
      <c r="MV480" s="2">
        <f t="shared" si="854"/>
        <v>0.98239806940303565</v>
      </c>
    </row>
    <row r="481" spans="42:378" x14ac:dyDescent="0.25">
      <c r="AQ481" s="2">
        <v>591.99999999999898</v>
      </c>
      <c r="AR481" s="2">
        <f t="shared" si="855"/>
        <v>0.59199999999999897</v>
      </c>
      <c r="AS481" s="2">
        <v>1.40695652173913E-3</v>
      </c>
      <c r="AT481" s="2">
        <f t="shared" si="856"/>
        <v>16.910535117056853</v>
      </c>
      <c r="AU481" s="2">
        <f t="shared" si="857"/>
        <v>69.147157190635269</v>
      </c>
      <c r="AV481" s="2">
        <f t="shared" si="858"/>
        <v>0.32604966623320464</v>
      </c>
      <c r="AW481" s="2">
        <f t="shared" si="859"/>
        <v>0.72545574898474496</v>
      </c>
      <c r="AX481" s="2">
        <f t="shared" si="860"/>
        <v>0.75663674942870174</v>
      </c>
      <c r="FW481" t="s">
        <v>28</v>
      </c>
      <c r="FX481" s="2">
        <f>SUM(FX469:FX480)</f>
        <v>5.471858519012069E-3</v>
      </c>
      <c r="MP481" t="s">
        <v>28</v>
      </c>
      <c r="MQ481" s="2">
        <f>SUM(MQ469:MQ480)</f>
        <v>8.3197774931967079E-3</v>
      </c>
    </row>
    <row r="482" spans="42:378" ht="27.6" x14ac:dyDescent="0.25">
      <c r="AQ482" s="2">
        <v>443.99999999999898</v>
      </c>
      <c r="AR482" s="2">
        <f t="shared" si="855"/>
        <v>0.44399999999999895</v>
      </c>
      <c r="AS482" s="2">
        <v>1.16695652173913E-3</v>
      </c>
      <c r="AT482" s="2">
        <f t="shared" si="856"/>
        <v>14.025919732441468</v>
      </c>
      <c r="AU482" s="2">
        <f t="shared" si="857"/>
        <v>83.173076923076735</v>
      </c>
      <c r="AV482" s="2">
        <f t="shared" si="858"/>
        <v>0.14721534869937175</v>
      </c>
      <c r="AW482" s="2">
        <f t="shared" si="859"/>
        <v>0.84275585380240658</v>
      </c>
      <c r="AX482" s="2">
        <f t="shared" si="860"/>
        <v>0.87897856027118193</v>
      </c>
      <c r="FW482" t="s">
        <v>29</v>
      </c>
      <c r="FX482" s="2">
        <v>729.40700000000004</v>
      </c>
      <c r="HR482" s="31" t="s">
        <v>1574</v>
      </c>
      <c r="HS482" t="s">
        <v>3</v>
      </c>
      <c r="HT482" t="s">
        <v>4</v>
      </c>
      <c r="HU482" t="s">
        <v>5</v>
      </c>
      <c r="HV482" t="s">
        <v>6</v>
      </c>
      <c r="HW482" t="s">
        <v>7</v>
      </c>
      <c r="HX482" t="s">
        <v>8</v>
      </c>
      <c r="HY482" t="s">
        <v>9</v>
      </c>
      <c r="HZ482" t="s">
        <v>10</v>
      </c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MP482" t="s">
        <v>29</v>
      </c>
      <c r="MQ482" s="2">
        <v>78.546000000000006</v>
      </c>
    </row>
    <row r="483" spans="42:378" x14ac:dyDescent="0.25">
      <c r="AQ483" s="2">
        <v>371.99999999999898</v>
      </c>
      <c r="AR483" s="2">
        <f t="shared" si="855"/>
        <v>0.371999999999999</v>
      </c>
      <c r="AS483" s="2">
        <v>8.3652173913043395E-4</v>
      </c>
      <c r="AT483" s="2">
        <f t="shared" si="856"/>
        <v>10.054347826086948</v>
      </c>
      <c r="AU483" s="2">
        <f t="shared" si="857"/>
        <v>93.227424749163688</v>
      </c>
      <c r="AV483" s="2">
        <f t="shared" si="858"/>
        <v>9.0274948308480041E-2</v>
      </c>
      <c r="AW483" s="2">
        <f t="shared" si="859"/>
        <v>0.92462376946753821</v>
      </c>
      <c r="AX483" s="2">
        <f t="shared" si="860"/>
        <v>0.96436526191088578</v>
      </c>
      <c r="FW483" t="s">
        <v>30</v>
      </c>
      <c r="FX483" s="2">
        <v>-1.1779999999999999</v>
      </c>
      <c r="HS483" s="2">
        <v>1786.0737419033301</v>
      </c>
      <c r="HT483" s="2">
        <f t="shared" ref="HT483:HT494" si="861">HS483/1000</f>
        <v>1.7860737419033301</v>
      </c>
      <c r="HU483" s="2">
        <v>4.9999999999999901E-5</v>
      </c>
      <c r="HV483" s="2">
        <f>HU483*100/0.00732</f>
        <v>0.68306010928961602</v>
      </c>
      <c r="HW483" s="2">
        <f>HV483</f>
        <v>0.68306010928961602</v>
      </c>
      <c r="HX483" s="2">
        <f>(HT483/1.033)^3.084</f>
        <v>5.4121810204154155</v>
      </c>
      <c r="HY483" s="2">
        <f>(HW483*HT483^0.355)/63.34</f>
        <v>1.3249672575533169E-2</v>
      </c>
      <c r="HZ483" s="2">
        <f>HY483/1.0038</f>
        <v>1.3199514420734377E-2</v>
      </c>
      <c r="MP483" t="s">
        <v>30</v>
      </c>
      <c r="MQ483" s="2">
        <v>0.20300000000000001</v>
      </c>
    </row>
    <row r="484" spans="42:378" x14ac:dyDescent="0.25">
      <c r="AQ484" s="2">
        <v>315.99999999999898</v>
      </c>
      <c r="AR484" s="2">
        <f t="shared" si="855"/>
        <v>0.315999999999999</v>
      </c>
      <c r="AS484" s="2">
        <v>4.4695652173913002E-4</v>
      </c>
      <c r="AT484" s="2">
        <f t="shared" si="856"/>
        <v>5.3720735785953133</v>
      </c>
      <c r="AU484" s="2">
        <f t="shared" si="857"/>
        <v>98.599498327759008</v>
      </c>
      <c r="AV484" s="2">
        <f t="shared" si="858"/>
        <v>5.7507125375855048E-2</v>
      </c>
      <c r="AW484" s="2">
        <f t="shared" si="859"/>
        <v>0.95878782930892026</v>
      </c>
      <c r="AX484" s="2">
        <f t="shared" si="860"/>
        <v>0.99999773600988773</v>
      </c>
      <c r="FW484" t="s">
        <v>31</v>
      </c>
      <c r="FX484" s="2">
        <v>0.437</v>
      </c>
      <c r="HS484" s="2">
        <v>1502.6905829596401</v>
      </c>
      <c r="HT484" s="2">
        <f t="shared" si="861"/>
        <v>1.5026905829596402</v>
      </c>
      <c r="HU484" s="2">
        <v>1.6666666666666501E-4</v>
      </c>
      <c r="HV484" s="2">
        <f t="shared" ref="HV484:HV494" si="862">HU484*100/0.00732</f>
        <v>2.2768670309653687</v>
      </c>
      <c r="HW484" s="2">
        <f>HV484+HW483</f>
        <v>2.9599271402549849</v>
      </c>
      <c r="HX484" s="2">
        <f t="shared" ref="HX484:HX494" si="863">(HT484/1.033)^3.084</f>
        <v>3.1767303061763696</v>
      </c>
      <c r="HY484" s="2">
        <f t="shared" ref="HY484:HY494" si="864">(HW484*HT484^0.355)/63.34</f>
        <v>5.3999738577300754E-2</v>
      </c>
      <c r="HZ484" s="2">
        <f t="shared" ref="HZ484:HZ494" si="865">HY484/1.0038</f>
        <v>5.3795316375075466E-2</v>
      </c>
      <c r="MP484" t="s">
        <v>31</v>
      </c>
      <c r="MQ484" s="2">
        <v>0.96799999999999997</v>
      </c>
    </row>
    <row r="485" spans="42:378" x14ac:dyDescent="0.25">
      <c r="AQ485" s="2">
        <v>268</v>
      </c>
      <c r="AR485" s="2">
        <f t="shared" si="855"/>
        <v>0.26800000000000002</v>
      </c>
      <c r="AS485" s="2">
        <v>1.16521739130434E-4</v>
      </c>
      <c r="AT485" s="2">
        <f t="shared" si="856"/>
        <v>1.4005016722407932</v>
      </c>
      <c r="AU485" s="2">
        <f t="shared" si="857"/>
        <v>99.999999999999801</v>
      </c>
      <c r="AV485" s="2">
        <f t="shared" si="858"/>
        <v>3.6471290720326427E-2</v>
      </c>
      <c r="AW485" s="2">
        <f t="shared" si="859"/>
        <v>0.95321305199843598</v>
      </c>
      <c r="AX485" s="2">
        <f t="shared" si="860"/>
        <v>0.99418334775960948</v>
      </c>
      <c r="FW485" t="s">
        <v>32</v>
      </c>
      <c r="FX485" s="2">
        <v>1.1299999999999999</v>
      </c>
      <c r="HS485" s="2">
        <v>1299.5266567015401</v>
      </c>
      <c r="HT485" s="2">
        <f t="shared" si="861"/>
        <v>1.29952665670154</v>
      </c>
      <c r="HU485" s="2">
        <v>3.5E-4</v>
      </c>
      <c r="HV485" s="2">
        <f t="shared" si="862"/>
        <v>4.7814207650273222</v>
      </c>
      <c r="HW485" s="2">
        <f t="shared" ref="HW485:HW494" si="866">HV485+HW484</f>
        <v>7.7413479052823071</v>
      </c>
      <c r="HX485" s="2">
        <f t="shared" si="863"/>
        <v>2.0296826622182853</v>
      </c>
      <c r="HY485" s="2">
        <f t="shared" si="864"/>
        <v>0.13413195973181818</v>
      </c>
      <c r="HZ485" s="2">
        <f t="shared" si="865"/>
        <v>0.13362418781810936</v>
      </c>
      <c r="MP485" t="s">
        <v>32</v>
      </c>
      <c r="MQ485" s="2">
        <v>3.4209999999999998</v>
      </c>
    </row>
    <row r="486" spans="42:378" x14ac:dyDescent="0.25">
      <c r="AR486" t="s">
        <v>28</v>
      </c>
      <c r="AS486" s="2">
        <f>SUM(AS474:AS485)</f>
        <v>8.3199999999999802E-3</v>
      </c>
      <c r="HS486" s="2">
        <v>1123.21873442949</v>
      </c>
      <c r="HT486" s="2">
        <f t="shared" si="861"/>
        <v>1.1232187344294899</v>
      </c>
      <c r="HU486" s="2">
        <v>5.4000000000000001E-4</v>
      </c>
      <c r="HV486" s="2">
        <f t="shared" si="862"/>
        <v>7.3770491803278686</v>
      </c>
      <c r="HW486" s="2">
        <f t="shared" si="866"/>
        <v>15.118397085610177</v>
      </c>
      <c r="HX486" s="2">
        <f t="shared" si="863"/>
        <v>1.2946328675998802</v>
      </c>
      <c r="HY486" s="2">
        <f t="shared" si="864"/>
        <v>0.24873822397086057</v>
      </c>
      <c r="HZ486" s="2">
        <f t="shared" si="865"/>
        <v>0.24779659690263056</v>
      </c>
    </row>
    <row r="487" spans="42:378" x14ac:dyDescent="0.25">
      <c r="AR487" t="s">
        <v>29</v>
      </c>
      <c r="AS487" s="2">
        <v>89.456999999999994</v>
      </c>
      <c r="HS487" s="2">
        <v>982.41155954160399</v>
      </c>
      <c r="HT487" s="2">
        <f t="shared" si="861"/>
        <v>0.98241155954160397</v>
      </c>
      <c r="HU487" s="2">
        <v>7.7999999999999999E-4</v>
      </c>
      <c r="HV487" s="2">
        <f t="shared" si="862"/>
        <v>10.655737704918032</v>
      </c>
      <c r="HW487" s="2">
        <f t="shared" si="866"/>
        <v>25.774134790528208</v>
      </c>
      <c r="HX487" s="2">
        <f t="shared" si="863"/>
        <v>0.85654000422881216</v>
      </c>
      <c r="HY487" s="2">
        <f t="shared" si="864"/>
        <v>0.40436188841173776</v>
      </c>
      <c r="HZ487" s="2">
        <f t="shared" si="865"/>
        <v>0.40283113011729205</v>
      </c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</row>
    <row r="488" spans="42:378" ht="27.6" x14ac:dyDescent="0.25">
      <c r="AR488" t="s">
        <v>30</v>
      </c>
      <c r="AS488" s="2">
        <v>0.121</v>
      </c>
      <c r="FU488" s="31" t="s">
        <v>1575</v>
      </c>
      <c r="FV488" t="s">
        <v>3</v>
      </c>
      <c r="FW488" t="s">
        <v>4</v>
      </c>
      <c r="FX488" t="s">
        <v>5</v>
      </c>
      <c r="FY488" t="s">
        <v>6</v>
      </c>
      <c r="FZ488" t="s">
        <v>7</v>
      </c>
      <c r="GA488" t="s">
        <v>8</v>
      </c>
      <c r="GB488" t="s">
        <v>9</v>
      </c>
      <c r="GC488" t="s">
        <v>10</v>
      </c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S488" s="2">
        <v>877.37917289486802</v>
      </c>
      <c r="HT488" s="2">
        <f t="shared" si="861"/>
        <v>0.877379172894868</v>
      </c>
      <c r="HU488" s="2">
        <v>1.0333333333333299E-3</v>
      </c>
      <c r="HV488" s="2">
        <f t="shared" si="862"/>
        <v>14.116575591985381</v>
      </c>
      <c r="HW488" s="2">
        <f t="shared" si="866"/>
        <v>39.890710382513589</v>
      </c>
      <c r="HX488" s="2">
        <f t="shared" si="863"/>
        <v>0.60437195913352948</v>
      </c>
      <c r="HY488" s="2">
        <f t="shared" si="864"/>
        <v>0.60120863594433915</v>
      </c>
      <c r="HZ488" s="2">
        <f t="shared" si="865"/>
        <v>0.59893269171581898</v>
      </c>
      <c r="MN488" s="31" t="s">
        <v>1576</v>
      </c>
      <c r="MO488" t="s">
        <v>3</v>
      </c>
      <c r="MP488" t="s">
        <v>4</v>
      </c>
      <c r="MQ488" t="s">
        <v>5</v>
      </c>
      <c r="MR488" t="s">
        <v>6</v>
      </c>
      <c r="MS488" t="s">
        <v>7</v>
      </c>
      <c r="MT488" t="s">
        <v>8</v>
      </c>
      <c r="MU488" t="s">
        <v>9</v>
      </c>
      <c r="MV488" t="s">
        <v>10</v>
      </c>
      <c r="MX488"/>
    </row>
    <row r="489" spans="42:378" x14ac:dyDescent="0.25">
      <c r="AR489" t="s">
        <v>31</v>
      </c>
      <c r="AS489" s="2">
        <v>0.88800000000000001</v>
      </c>
      <c r="FV489" s="2">
        <v>3252.5252525252499</v>
      </c>
      <c r="FW489" s="2">
        <f t="shared" ref="FW489:FW501" si="867">FV489/1000</f>
        <v>3.2525252525252499</v>
      </c>
      <c r="FX489" s="2">
        <v>9.0140535792709608E-6</v>
      </c>
      <c r="FY489" s="2">
        <f t="shared" ref="FY489:FY501" si="868">FX489*100/0.0054</f>
        <v>0.16692691813464741</v>
      </c>
      <c r="FZ489" s="2">
        <f>FY489</f>
        <v>0.16692691813464741</v>
      </c>
      <c r="GA489" s="2">
        <f>(FW489/0.8)^1.417</f>
        <v>7.2968965279927396</v>
      </c>
      <c r="GB489" s="2">
        <f>(FZ489*FW489^(-0.563))/246.318</f>
        <v>3.4885904255058364E-4</v>
      </c>
      <c r="GC489" s="2">
        <f>GB489/0.66657</f>
        <v>5.2336445167136785E-4</v>
      </c>
      <c r="HS489" s="2">
        <v>651.44494270054804</v>
      </c>
      <c r="HT489" s="2">
        <f t="shared" si="861"/>
        <v>0.65144494270054809</v>
      </c>
      <c r="HU489" s="2">
        <v>1.2633333333333301E-3</v>
      </c>
      <c r="HV489" s="2">
        <f t="shared" si="862"/>
        <v>17.258652094717625</v>
      </c>
      <c r="HW489" s="2">
        <f t="shared" si="866"/>
        <v>57.149362477231215</v>
      </c>
      <c r="HX489" s="2">
        <f t="shared" si="863"/>
        <v>0.24127564617093333</v>
      </c>
      <c r="HY489" s="2">
        <f t="shared" si="864"/>
        <v>0.77492544346615011</v>
      </c>
      <c r="HZ489" s="2">
        <f t="shared" si="865"/>
        <v>0.77199187434364425</v>
      </c>
      <c r="MO489" s="2">
        <v>1649.92047173837</v>
      </c>
      <c r="MP489" s="2">
        <f t="shared" ref="MP489:MP500" si="869">MO489/1000</f>
        <v>1.64992047173837</v>
      </c>
      <c r="MQ489" s="2">
        <v>6.1271676300578097E-5</v>
      </c>
      <c r="MR489" s="32">
        <f t="shared" ref="MR489:MR500" si="870">MQ489*100/0.00856</f>
        <v>0.71579061098806196</v>
      </c>
      <c r="MS489" s="2">
        <f>MR489</f>
        <v>0.71579061098806196</v>
      </c>
      <c r="MT489" s="2">
        <f>(MP489/0.862)^2.428</f>
        <v>4.8371388023451605</v>
      </c>
      <c r="MU489" s="2">
        <f>(MS489*MP489^0.13)/91.931</f>
        <v>8.3098695201109917E-3</v>
      </c>
      <c r="MV489" s="2">
        <f>MU489/0.923894242</f>
        <v>8.9943947503365769E-3</v>
      </c>
    </row>
    <row r="490" spans="42:378" x14ac:dyDescent="0.25">
      <c r="AR490" t="s">
        <v>32</v>
      </c>
      <c r="AS490" s="2">
        <v>2.7639999999999998</v>
      </c>
      <c r="FV490" s="2">
        <v>2595.9595959595899</v>
      </c>
      <c r="FW490" s="2">
        <f t="shared" si="867"/>
        <v>2.5959595959595898</v>
      </c>
      <c r="FX490" s="2">
        <v>6.3718708827404204E-5</v>
      </c>
      <c r="FY490" s="2">
        <f t="shared" si="868"/>
        <v>1.1799760893963742</v>
      </c>
      <c r="FZ490" s="2">
        <f t="shared" ref="FZ490:FZ501" si="871">FY490+FZ489</f>
        <v>1.3469030075310215</v>
      </c>
      <c r="GA490" s="2">
        <f t="shared" ref="GA490:GA501" si="872">(FW490/0.8)^1.417</f>
        <v>5.3012911116785579</v>
      </c>
      <c r="GB490" s="2">
        <f t="shared" ref="GB490:GB501" si="873">(FZ490*FW490^(-0.563))/246.318</f>
        <v>3.1958798179334384E-3</v>
      </c>
      <c r="GC490" s="2">
        <f t="shared" ref="GC490:GC501" si="874">GB490/0.66657</f>
        <v>4.7945149315652344E-3</v>
      </c>
      <c r="HS490" s="2">
        <v>454.88290981564501</v>
      </c>
      <c r="HT490" s="2">
        <f t="shared" si="861"/>
        <v>0.454882909815645</v>
      </c>
      <c r="HU490" s="2">
        <v>1.16333333333333E-3</v>
      </c>
      <c r="HV490" s="2">
        <f t="shared" si="862"/>
        <v>15.892531876138387</v>
      </c>
      <c r="HW490" s="2">
        <f t="shared" si="866"/>
        <v>73.041894353369599</v>
      </c>
      <c r="HX490" s="2">
        <f t="shared" si="863"/>
        <v>7.9703434864043077E-2</v>
      </c>
      <c r="HY490" s="2">
        <f t="shared" si="864"/>
        <v>0.87186317440469407</v>
      </c>
      <c r="HZ490" s="2">
        <f t="shared" si="865"/>
        <v>0.86856263638642561</v>
      </c>
      <c r="MO490" s="2">
        <v>1374.13197812002</v>
      </c>
      <c r="MP490" s="2">
        <f t="shared" si="869"/>
        <v>1.3741319781200201</v>
      </c>
      <c r="MQ490" s="2">
        <v>2.24277456647398E-4</v>
      </c>
      <c r="MR490" s="32">
        <f t="shared" si="870"/>
        <v>2.620063745880818</v>
      </c>
      <c r="MS490" s="2">
        <f t="shared" ref="MS490:MS500" si="875">MR490+MS489</f>
        <v>3.3358543568688801</v>
      </c>
      <c r="MT490" s="2">
        <f t="shared" ref="MT490:MT500" si="876">(MP490/0.862)^2.428</f>
        <v>3.10256884035226</v>
      </c>
      <c r="MU490" s="2">
        <f t="shared" ref="MU490:MU500" si="877">(MS490*MP490^0.13)/91.931</f>
        <v>3.781714988748084E-2</v>
      </c>
      <c r="MV490" s="2">
        <f t="shared" ref="MV490:MV500" si="878">MU490/0.923894242</f>
        <v>4.0932336373929734E-2</v>
      </c>
    </row>
    <row r="491" spans="42:378" x14ac:dyDescent="0.25">
      <c r="FV491" s="2">
        <v>2111.1111111111099</v>
      </c>
      <c r="FW491" s="2">
        <f t="shared" si="867"/>
        <v>2.1111111111111098</v>
      </c>
      <c r="FX491" s="2">
        <v>1.68330039525691E-4</v>
      </c>
      <c r="FY491" s="2">
        <f t="shared" si="868"/>
        <v>3.1172229541794625</v>
      </c>
      <c r="FZ491" s="2">
        <f t="shared" si="871"/>
        <v>4.4641259617104838</v>
      </c>
      <c r="GA491" s="2">
        <f t="shared" si="872"/>
        <v>3.9550657262629207</v>
      </c>
      <c r="GB491" s="2">
        <f t="shared" si="873"/>
        <v>1.1899824220213181E-2</v>
      </c>
      <c r="GC491" s="2">
        <f t="shared" si="874"/>
        <v>1.7852324917432799E-2</v>
      </c>
      <c r="HS491" s="2">
        <v>389.26258096661599</v>
      </c>
      <c r="HT491" s="2">
        <f t="shared" si="861"/>
        <v>0.38926258096661598</v>
      </c>
      <c r="HU491" s="2">
        <v>9.4333333333333302E-4</v>
      </c>
      <c r="HV491" s="2">
        <f t="shared" si="862"/>
        <v>12.887067395264111</v>
      </c>
      <c r="HW491" s="2">
        <f t="shared" si="866"/>
        <v>85.928961748633711</v>
      </c>
      <c r="HX491" s="2">
        <f t="shared" si="863"/>
        <v>4.9297280879338101E-2</v>
      </c>
      <c r="HY491" s="2">
        <f t="shared" si="864"/>
        <v>0.97050471328357613</v>
      </c>
      <c r="HZ491" s="2">
        <f t="shared" si="865"/>
        <v>0.96683075640922111</v>
      </c>
      <c r="MO491" s="2">
        <v>1190.5186794429101</v>
      </c>
      <c r="MP491" s="2">
        <f t="shared" si="869"/>
        <v>1.1905186794429101</v>
      </c>
      <c r="MQ491" s="2">
        <v>4.8092485549132901E-4</v>
      </c>
      <c r="MR491" s="32">
        <f t="shared" si="870"/>
        <v>5.6182810220949655</v>
      </c>
      <c r="MS491" s="2">
        <f t="shared" si="875"/>
        <v>8.954135378963846</v>
      </c>
      <c r="MT491" s="2">
        <f t="shared" si="876"/>
        <v>2.1901602172973496</v>
      </c>
      <c r="MU491" s="2">
        <f t="shared" si="877"/>
        <v>9.9633957222444808E-2</v>
      </c>
      <c r="MV491" s="2">
        <f t="shared" si="878"/>
        <v>0.10784130119348098</v>
      </c>
    </row>
    <row r="492" spans="42:378" x14ac:dyDescent="0.25">
      <c r="FV492" s="2">
        <v>1949.4949494949401</v>
      </c>
      <c r="FW492" s="2">
        <f t="shared" si="867"/>
        <v>1.9494949494949401</v>
      </c>
      <c r="FX492" s="2">
        <v>3.0972222222222197E-4</v>
      </c>
      <c r="FY492" s="2">
        <f t="shared" si="868"/>
        <v>5.7355967078189245</v>
      </c>
      <c r="FZ492" s="2">
        <f t="shared" si="871"/>
        <v>10.199722669529407</v>
      </c>
      <c r="GA492" s="2">
        <f t="shared" si="872"/>
        <v>3.5329795576714922</v>
      </c>
      <c r="GB492" s="2">
        <f t="shared" si="873"/>
        <v>2.8435840098623599E-2</v>
      </c>
      <c r="GC492" s="2">
        <f t="shared" si="874"/>
        <v>4.265994584008221E-2</v>
      </c>
      <c r="HS492" s="2">
        <v>328.92376681614297</v>
      </c>
      <c r="HT492" s="2">
        <f t="shared" si="861"/>
        <v>0.32892376681614299</v>
      </c>
      <c r="HU492" s="2">
        <v>6.1666666666666597E-4</v>
      </c>
      <c r="HV492" s="2">
        <f t="shared" si="862"/>
        <v>8.4244080145719398</v>
      </c>
      <c r="HW492" s="2">
        <f t="shared" si="866"/>
        <v>94.353369763205649</v>
      </c>
      <c r="HX492" s="2">
        <f t="shared" si="863"/>
        <v>2.9324888888605988E-2</v>
      </c>
      <c r="HY492" s="2">
        <f t="shared" si="864"/>
        <v>1.0038022662312276</v>
      </c>
      <c r="HZ492" s="2">
        <f t="shared" si="865"/>
        <v>1.0000022576521495</v>
      </c>
      <c r="MO492" s="2">
        <v>1036.87395740388</v>
      </c>
      <c r="MP492" s="2">
        <f t="shared" si="869"/>
        <v>1.0368739574038801</v>
      </c>
      <c r="MQ492" s="2">
        <v>7.23699421965318E-4</v>
      </c>
      <c r="MR492" s="32">
        <f t="shared" si="870"/>
        <v>8.4544324995948354</v>
      </c>
      <c r="MS492" s="2">
        <f t="shared" si="875"/>
        <v>17.408567878558681</v>
      </c>
      <c r="MT492" s="2">
        <f t="shared" si="876"/>
        <v>1.5659251730391028</v>
      </c>
      <c r="MU492" s="2">
        <f t="shared" si="877"/>
        <v>0.19025909937312827</v>
      </c>
      <c r="MV492" s="2">
        <f t="shared" si="878"/>
        <v>0.20593168646799323</v>
      </c>
    </row>
    <row r="493" spans="42:378" ht="27.6" x14ac:dyDescent="0.25">
      <c r="AP493" s="31" t="s">
        <v>1577</v>
      </c>
      <c r="AQ493" t="s">
        <v>3</v>
      </c>
      <c r="AR493" t="s">
        <v>4</v>
      </c>
      <c r="AS493" t="s">
        <v>5</v>
      </c>
      <c r="AT493" t="s">
        <v>6</v>
      </c>
      <c r="AU493" t="s">
        <v>7</v>
      </c>
      <c r="AV493" t="s">
        <v>8</v>
      </c>
      <c r="AW493" t="s">
        <v>9</v>
      </c>
      <c r="AX493" t="s">
        <v>10</v>
      </c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FV493" s="2">
        <v>1696.9696969696899</v>
      </c>
      <c r="FW493" s="2">
        <f t="shared" si="867"/>
        <v>1.6969696969696899</v>
      </c>
      <c r="FX493" s="2">
        <v>4.5985946420728997E-4</v>
      </c>
      <c r="FY493" s="2">
        <f t="shared" si="868"/>
        <v>8.5159160038387025</v>
      </c>
      <c r="FZ493" s="2">
        <f t="shared" si="871"/>
        <v>18.715638673368112</v>
      </c>
      <c r="GA493" s="2">
        <f t="shared" si="872"/>
        <v>2.9024829008308259</v>
      </c>
      <c r="GB493" s="2">
        <f t="shared" si="873"/>
        <v>5.6415961128294459E-2</v>
      </c>
      <c r="GC493" s="2">
        <f t="shared" si="874"/>
        <v>8.463621394346349E-2</v>
      </c>
      <c r="HS493" s="2">
        <v>286.24813153961099</v>
      </c>
      <c r="HT493" s="2">
        <f t="shared" si="861"/>
        <v>0.28624813153961098</v>
      </c>
      <c r="HU493" s="2">
        <v>3.2666666666666602E-4</v>
      </c>
      <c r="HV493" s="2">
        <f t="shared" si="862"/>
        <v>4.4626593806921582</v>
      </c>
      <c r="HW493" s="2">
        <f t="shared" si="866"/>
        <v>98.816029143897808</v>
      </c>
      <c r="HX493" s="2">
        <f t="shared" si="863"/>
        <v>1.9103325406470369E-2</v>
      </c>
      <c r="HY493" s="2">
        <f t="shared" si="864"/>
        <v>1.0006748471044198</v>
      </c>
      <c r="HZ493" s="2">
        <f t="shared" si="865"/>
        <v>0.99688667772904938</v>
      </c>
      <c r="MO493" s="2">
        <v>933.56480583465805</v>
      </c>
      <c r="MP493" s="2">
        <f t="shared" si="869"/>
        <v>0.93356480583465806</v>
      </c>
      <c r="MQ493" s="2">
        <v>9.6647398843930602E-4</v>
      </c>
      <c r="MR493" s="32">
        <f t="shared" si="870"/>
        <v>11.290583977094697</v>
      </c>
      <c r="MS493" s="2">
        <f t="shared" si="875"/>
        <v>28.699151855653376</v>
      </c>
      <c r="MT493" s="2">
        <f t="shared" si="876"/>
        <v>1.2136658562080649</v>
      </c>
      <c r="MU493" s="2">
        <f t="shared" si="877"/>
        <v>0.30940395383795999</v>
      </c>
      <c r="MV493" s="2">
        <f t="shared" si="878"/>
        <v>0.33489109442675796</v>
      </c>
    </row>
    <row r="494" spans="42:378" x14ac:dyDescent="0.25">
      <c r="AQ494" s="2">
        <v>1769.36639745193</v>
      </c>
      <c r="AR494" s="2">
        <f t="shared" ref="AR494:AR506" si="879">AQ494/1000</f>
        <v>1.76936639745193</v>
      </c>
      <c r="AS494" s="2">
        <v>3.3898305084745898E-5</v>
      </c>
      <c r="AT494" s="2">
        <f t="shared" ref="AT494:AT506" si="880">AS494*100/0.00892</f>
        <v>0.38002584175724097</v>
      </c>
      <c r="AU494" s="2">
        <f>AT494</f>
        <v>0.38002584175724097</v>
      </c>
      <c r="AV494" s="2">
        <f>(AR494/0.952)^3.427</f>
        <v>8.3653225954749626</v>
      </c>
      <c r="AW494" s="2">
        <f>(AU494*AR494^0.054)/95.072</f>
        <v>4.1223290933850298E-3</v>
      </c>
      <c r="AX494" s="2">
        <f>AW494/0.98248</f>
        <v>4.1958402139331387E-3</v>
      </c>
      <c r="FV494" s="2">
        <v>1454.54545454545</v>
      </c>
      <c r="FW494" s="2">
        <f t="shared" si="867"/>
        <v>1.4545454545454499</v>
      </c>
      <c r="FX494" s="2">
        <v>5.9259991216512899E-4</v>
      </c>
      <c r="FY494" s="2">
        <f t="shared" si="868"/>
        <v>10.974072447502387</v>
      </c>
      <c r="FZ494" s="2">
        <f t="shared" si="871"/>
        <v>29.689711120870498</v>
      </c>
      <c r="GA494" s="2">
        <f t="shared" si="872"/>
        <v>2.3329534268591656</v>
      </c>
      <c r="GB494" s="2">
        <f t="shared" si="873"/>
        <v>9.7610009231765618E-2</v>
      </c>
      <c r="GC494" s="2">
        <f t="shared" si="874"/>
        <v>0.14643624710347844</v>
      </c>
      <c r="HS494" s="2">
        <v>247.68310911808601</v>
      </c>
      <c r="HT494" s="2">
        <f t="shared" si="861"/>
        <v>0.247683109118086</v>
      </c>
      <c r="HU494" s="2">
        <v>8.6666666666666505E-5</v>
      </c>
      <c r="HV494" s="2">
        <f t="shared" si="862"/>
        <v>1.1839708561020015</v>
      </c>
      <c r="HW494" s="2">
        <f t="shared" si="866"/>
        <v>99.999999999999815</v>
      </c>
      <c r="HX494" s="2">
        <f t="shared" si="863"/>
        <v>1.2226188214678677E-2</v>
      </c>
      <c r="HY494" s="2">
        <f t="shared" si="864"/>
        <v>0.96195589333236264</v>
      </c>
      <c r="HZ494" s="2">
        <f t="shared" si="865"/>
        <v>0.95831429899617715</v>
      </c>
      <c r="MO494" s="2">
        <v>823.48605345850899</v>
      </c>
      <c r="MP494" s="2">
        <f t="shared" si="869"/>
        <v>0.823486053458509</v>
      </c>
      <c r="MQ494" s="2">
        <v>1.2057803468208E-3</v>
      </c>
      <c r="MR494" s="32">
        <f t="shared" si="870"/>
        <v>14.086219004915888</v>
      </c>
      <c r="MS494" s="2">
        <f t="shared" si="875"/>
        <v>42.785370860569266</v>
      </c>
      <c r="MT494" s="2">
        <f t="shared" si="876"/>
        <v>0.89495609398958564</v>
      </c>
      <c r="MU494" s="2">
        <f t="shared" si="877"/>
        <v>0.45380432307327107</v>
      </c>
      <c r="MV494" s="2">
        <f t="shared" si="878"/>
        <v>0.49118643936009188</v>
      </c>
    </row>
    <row r="495" spans="42:378" x14ac:dyDescent="0.25">
      <c r="AQ495" s="2">
        <v>1498.4359003526299</v>
      </c>
      <c r="AR495" s="2">
        <f t="shared" si="879"/>
        <v>1.49843590035263</v>
      </c>
      <c r="AS495" s="2">
        <v>1.3898305084745699E-4</v>
      </c>
      <c r="AT495" s="2">
        <f t="shared" si="880"/>
        <v>1.5581059512046747</v>
      </c>
      <c r="AU495" s="2">
        <f t="shared" ref="AU495:AU506" si="881">AT495+AU494</f>
        <v>1.9381317929619155</v>
      </c>
      <c r="AV495" s="2">
        <f t="shared" ref="AV495:AV506" si="882">(AR495/0.952)^3.427</f>
        <v>4.7328548444533052</v>
      </c>
      <c r="AW495" s="2">
        <f t="shared" ref="AW495:AW506" si="883">(AU495*AR495^0.054)/95.072</f>
        <v>2.0836037806391448E-2</v>
      </c>
      <c r="AX495" s="2">
        <f t="shared" ref="AX495:AX506" si="884">AW495/0.98248</f>
        <v>2.1207594868487348E-2</v>
      </c>
      <c r="FV495" s="2">
        <v>1303.0303030303</v>
      </c>
      <c r="FW495" s="2">
        <f t="shared" si="867"/>
        <v>1.3030303030303001</v>
      </c>
      <c r="FX495" s="2">
        <v>7.2094312692138696E-4</v>
      </c>
      <c r="FY495" s="2">
        <f t="shared" si="868"/>
        <v>13.350798646692351</v>
      </c>
      <c r="FZ495" s="2">
        <f t="shared" si="871"/>
        <v>43.040509767562853</v>
      </c>
      <c r="GA495" s="2">
        <f t="shared" si="872"/>
        <v>1.9962367070253353</v>
      </c>
      <c r="GB495" s="2">
        <f t="shared" si="873"/>
        <v>0.15054344998085326</v>
      </c>
      <c r="GC495" s="2">
        <f t="shared" si="874"/>
        <v>0.22584792292010331</v>
      </c>
      <c r="HT495" t="s">
        <v>28</v>
      </c>
      <c r="HU495" s="2">
        <f>SUM(HU483:HU494)</f>
        <v>7.3199999999999854E-3</v>
      </c>
      <c r="MO495" s="2">
        <v>618.40012414167597</v>
      </c>
      <c r="MP495" s="2">
        <f t="shared" si="869"/>
        <v>0.618400124141676</v>
      </c>
      <c r="MQ495" s="2">
        <v>1.38265895953757E-3</v>
      </c>
      <c r="MR495" s="32">
        <f t="shared" si="870"/>
        <v>16.152557938523014</v>
      </c>
      <c r="MS495" s="2">
        <f t="shared" si="875"/>
        <v>58.937928799092276</v>
      </c>
      <c r="MT495" s="2">
        <f t="shared" si="876"/>
        <v>0.44646854798955815</v>
      </c>
      <c r="MU495" s="2">
        <f t="shared" si="877"/>
        <v>0.60227928943009512</v>
      </c>
      <c r="MV495" s="2">
        <f t="shared" si="878"/>
        <v>0.65189202621970133</v>
      </c>
    </row>
    <row r="496" spans="42:378" x14ac:dyDescent="0.25">
      <c r="AQ496" s="2">
        <v>1325.6171084063201</v>
      </c>
      <c r="AR496" s="2">
        <f t="shared" si="879"/>
        <v>1.3256171084063202</v>
      </c>
      <c r="AS496" s="2">
        <v>3.38983050847457E-4</v>
      </c>
      <c r="AT496" s="2">
        <f t="shared" si="880"/>
        <v>3.8002584175723877</v>
      </c>
      <c r="AU496" s="2">
        <f t="shared" si="881"/>
        <v>5.7383902105343036</v>
      </c>
      <c r="AV496" s="2">
        <f t="shared" si="882"/>
        <v>3.1098397336147867</v>
      </c>
      <c r="AW496" s="2">
        <f t="shared" si="883"/>
        <v>6.1284129870304425E-2</v>
      </c>
      <c r="AX496" s="2">
        <f t="shared" si="884"/>
        <v>6.2376974462894336E-2</v>
      </c>
      <c r="FV496" s="2">
        <v>1010.10101010101</v>
      </c>
      <c r="FW496" s="2">
        <f t="shared" si="867"/>
        <v>1.0101010101010099</v>
      </c>
      <c r="FX496" s="2">
        <v>8.7762406675450104E-4</v>
      </c>
      <c r="FY496" s="2">
        <f t="shared" si="868"/>
        <v>16.252297532490758</v>
      </c>
      <c r="FZ496" s="2">
        <f t="shared" si="871"/>
        <v>59.29280730005361</v>
      </c>
      <c r="GA496" s="2">
        <f t="shared" si="872"/>
        <v>1.391574358365538</v>
      </c>
      <c r="GB496" s="2">
        <f t="shared" si="873"/>
        <v>0.2393582924767689</v>
      </c>
      <c r="GC496" s="2">
        <f t="shared" si="874"/>
        <v>0.35908950669362394</v>
      </c>
      <c r="HT496" t="s">
        <v>29</v>
      </c>
      <c r="HU496" s="2">
        <v>63.34</v>
      </c>
      <c r="MO496" s="2">
        <v>505.33421267020901</v>
      </c>
      <c r="MP496" s="2">
        <f t="shared" si="869"/>
        <v>0.50533421267020906</v>
      </c>
      <c r="MQ496" s="2">
        <v>1.24393063583815E-3</v>
      </c>
      <c r="MR496" s="32">
        <f t="shared" si="870"/>
        <v>14.531899951380257</v>
      </c>
      <c r="MS496" s="2">
        <f t="shared" si="875"/>
        <v>73.46982875047253</v>
      </c>
      <c r="MT496" s="2">
        <f t="shared" si="876"/>
        <v>0.27344969779978751</v>
      </c>
      <c r="MU496" s="2">
        <f t="shared" si="877"/>
        <v>0.73132812328604413</v>
      </c>
      <c r="MV496" s="2">
        <f t="shared" si="878"/>
        <v>0.79157125354835156</v>
      </c>
    </row>
    <row r="497" spans="43:378" x14ac:dyDescent="0.25">
      <c r="AQ497" s="2">
        <v>1173.33067910362</v>
      </c>
      <c r="AR497" s="2">
        <f t="shared" si="879"/>
        <v>1.17333067910362</v>
      </c>
      <c r="AS497" s="2">
        <v>5.8644067796610104E-4</v>
      </c>
      <c r="AT497" s="2">
        <f t="shared" si="880"/>
        <v>6.5744470624002354</v>
      </c>
      <c r="AU497" s="2">
        <f t="shared" si="881"/>
        <v>12.312837272934539</v>
      </c>
      <c r="AV497" s="2">
        <f t="shared" si="882"/>
        <v>2.0469865020660314</v>
      </c>
      <c r="AW497" s="2">
        <f t="shared" si="883"/>
        <v>0.13063339469299737</v>
      </c>
      <c r="AX497" s="2">
        <f t="shared" si="884"/>
        <v>0.13296290478482756</v>
      </c>
      <c r="FV497" s="2">
        <v>828.28282828282704</v>
      </c>
      <c r="FW497" s="2">
        <f t="shared" si="867"/>
        <v>0.82828282828282707</v>
      </c>
      <c r="FX497" s="2">
        <v>8.0380983750548895E-4</v>
      </c>
      <c r="FY497" s="2">
        <f t="shared" si="868"/>
        <v>14.885367361212756</v>
      </c>
      <c r="FZ497" s="2">
        <f t="shared" si="871"/>
        <v>74.178174661266368</v>
      </c>
      <c r="GA497" s="2">
        <f t="shared" si="872"/>
        <v>1.050462725393789</v>
      </c>
      <c r="GB497" s="2">
        <f t="shared" si="873"/>
        <v>0.33484622587727897</v>
      </c>
      <c r="GC497" s="2">
        <f t="shared" si="874"/>
        <v>0.50234217843179108</v>
      </c>
      <c r="HT497" t="s">
        <v>30</v>
      </c>
      <c r="HU497" s="2">
        <v>0.35499999999999998</v>
      </c>
      <c r="MO497" s="2">
        <v>444.27202544904299</v>
      </c>
      <c r="MP497" s="2">
        <f t="shared" si="869"/>
        <v>0.44427202544904298</v>
      </c>
      <c r="MQ497" s="2">
        <v>1.0046242774566401E-3</v>
      </c>
      <c r="MR497" s="32">
        <f t="shared" si="870"/>
        <v>11.736264923558879</v>
      </c>
      <c r="MS497" s="2">
        <f t="shared" si="875"/>
        <v>85.206093674031408</v>
      </c>
      <c r="MT497" s="2">
        <f t="shared" si="876"/>
        <v>0.2000230533150191</v>
      </c>
      <c r="MU497" s="2">
        <f t="shared" si="877"/>
        <v>0.83407102962467705</v>
      </c>
      <c r="MV497" s="2">
        <f t="shared" si="878"/>
        <v>0.90277760343989355</v>
      </c>
    </row>
    <row r="498" spans="43:378" x14ac:dyDescent="0.25">
      <c r="AQ498" s="2">
        <v>1064.58309634853</v>
      </c>
      <c r="AR498" s="2">
        <f t="shared" si="879"/>
        <v>1.0645830963485301</v>
      </c>
      <c r="AS498" s="2">
        <v>8.2372881355932204E-4</v>
      </c>
      <c r="AT498" s="2">
        <f t="shared" si="880"/>
        <v>9.2346279547009189</v>
      </c>
      <c r="AU498" s="2">
        <f t="shared" si="881"/>
        <v>21.547465227635456</v>
      </c>
      <c r="AV498" s="2">
        <f t="shared" si="882"/>
        <v>1.4667481558509319</v>
      </c>
      <c r="AW498" s="2">
        <f t="shared" si="883"/>
        <v>0.22741088849309837</v>
      </c>
      <c r="AX498" s="2">
        <f t="shared" si="884"/>
        <v>0.23146617589477483</v>
      </c>
      <c r="FV498" s="2">
        <v>727.272727272726</v>
      </c>
      <c r="FW498" s="2">
        <f t="shared" si="867"/>
        <v>0.72727272727272596</v>
      </c>
      <c r="FX498" s="2">
        <v>6.4734299516908198E-4</v>
      </c>
      <c r="FY498" s="2">
        <f t="shared" si="868"/>
        <v>11.987833243871886</v>
      </c>
      <c r="FZ498" s="2">
        <f t="shared" si="871"/>
        <v>86.166007905138258</v>
      </c>
      <c r="GA498" s="2">
        <f t="shared" si="872"/>
        <v>0.87366827381651513</v>
      </c>
      <c r="GB498" s="2">
        <f t="shared" si="873"/>
        <v>0.41850846033840727</v>
      </c>
      <c r="GC498" s="2">
        <f t="shared" si="874"/>
        <v>0.62785372929835914</v>
      </c>
      <c r="HT498" t="s">
        <v>31</v>
      </c>
      <c r="HU498" s="2">
        <v>1.0329999999999999</v>
      </c>
      <c r="MO498" s="2">
        <v>378.923070954727</v>
      </c>
      <c r="MP498" s="2">
        <f t="shared" si="869"/>
        <v>0.37892307095472699</v>
      </c>
      <c r="MQ498" s="2">
        <v>7.0982658959537501E-4</v>
      </c>
      <c r="MR498" s="32">
        <f t="shared" si="870"/>
        <v>8.2923667008805477</v>
      </c>
      <c r="MS498" s="2">
        <f t="shared" si="875"/>
        <v>93.498460374911957</v>
      </c>
      <c r="MT498" s="2">
        <f t="shared" si="876"/>
        <v>0.13592843101530036</v>
      </c>
      <c r="MU498" s="2">
        <f t="shared" si="877"/>
        <v>0.89650788054071606</v>
      </c>
      <c r="MV498" s="2">
        <f t="shared" si="878"/>
        <v>0.97035768791025334</v>
      </c>
    </row>
    <row r="499" spans="43:378" x14ac:dyDescent="0.25">
      <c r="AQ499" s="2">
        <v>955.18143555909398</v>
      </c>
      <c r="AR499" s="2">
        <f t="shared" si="879"/>
        <v>0.95518143555909396</v>
      </c>
      <c r="AS499" s="2">
        <v>9.8305084745762693E-4</v>
      </c>
      <c r="AT499" s="2">
        <f t="shared" si="880"/>
        <v>11.020749410959942</v>
      </c>
      <c r="AU499" s="2">
        <f t="shared" si="881"/>
        <v>32.5682146385954</v>
      </c>
      <c r="AV499" s="2">
        <f t="shared" si="882"/>
        <v>1.0114990171372482</v>
      </c>
      <c r="AW499" s="2">
        <f t="shared" si="883"/>
        <v>0.34171650716193247</v>
      </c>
      <c r="AX499" s="2">
        <f t="shared" si="884"/>
        <v>0.34781014082926109</v>
      </c>
      <c r="FV499" s="2">
        <v>636.36363636363501</v>
      </c>
      <c r="FW499" s="2">
        <f t="shared" si="867"/>
        <v>0.63636363636363502</v>
      </c>
      <c r="FX499" s="2">
        <v>4.4087066315327101E-4</v>
      </c>
      <c r="FY499" s="2">
        <f t="shared" si="868"/>
        <v>8.1642715398753882</v>
      </c>
      <c r="FZ499" s="2">
        <f t="shared" si="871"/>
        <v>94.330279445013645</v>
      </c>
      <c r="GA499" s="2">
        <f t="shared" si="872"/>
        <v>0.72305606987813842</v>
      </c>
      <c r="GB499" s="2">
        <f t="shared" si="873"/>
        <v>0.49393392573152589</v>
      </c>
      <c r="GC499" s="2">
        <f t="shared" si="874"/>
        <v>0.74100833480583572</v>
      </c>
      <c r="HT499" t="s">
        <v>32</v>
      </c>
      <c r="HU499" s="2">
        <v>3.0840000000000001</v>
      </c>
      <c r="MO499" s="2">
        <v>326.82236101951298</v>
      </c>
      <c r="MP499" s="2">
        <f t="shared" si="869"/>
        <v>0.32682236101951301</v>
      </c>
      <c r="MQ499" s="2">
        <v>4.0462427745664698E-4</v>
      </c>
      <c r="MR499" s="32">
        <f t="shared" si="870"/>
        <v>4.7269191291664372</v>
      </c>
      <c r="MS499" s="2">
        <f t="shared" si="875"/>
        <v>98.22537950407839</v>
      </c>
      <c r="MT499" s="2">
        <f t="shared" si="876"/>
        <v>9.4915539223582382E-2</v>
      </c>
      <c r="MU499" s="2">
        <f t="shared" si="877"/>
        <v>0.92389424177680368</v>
      </c>
      <c r="MV499" s="2">
        <f t="shared" si="878"/>
        <v>0.99999999975841791</v>
      </c>
    </row>
    <row r="500" spans="43:378" x14ac:dyDescent="0.25">
      <c r="AQ500" s="2">
        <v>879.47901262654898</v>
      </c>
      <c r="AR500" s="2">
        <f t="shared" si="879"/>
        <v>0.87947901262654893</v>
      </c>
      <c r="AS500" s="2">
        <v>1.1593220338982999E-3</v>
      </c>
      <c r="AT500" s="2">
        <f t="shared" si="880"/>
        <v>12.996883788097531</v>
      </c>
      <c r="AU500" s="2">
        <f t="shared" si="881"/>
        <v>45.565098426692927</v>
      </c>
      <c r="AV500" s="2">
        <f t="shared" si="882"/>
        <v>0.76220518434846862</v>
      </c>
      <c r="AW500" s="2">
        <f t="shared" si="883"/>
        <v>0.47595715352512702</v>
      </c>
      <c r="AX500" s="2">
        <f t="shared" si="884"/>
        <v>0.48444462332579491</v>
      </c>
      <c r="FV500" s="2">
        <v>565.65656565656502</v>
      </c>
      <c r="FW500" s="2">
        <f t="shared" si="867"/>
        <v>0.56565656565656497</v>
      </c>
      <c r="FX500" s="2">
        <v>2.4743083003952499E-4</v>
      </c>
      <c r="FY500" s="2">
        <f t="shared" si="868"/>
        <v>4.5820524081393517</v>
      </c>
      <c r="FZ500" s="2">
        <f t="shared" si="871"/>
        <v>98.912331853152992</v>
      </c>
      <c r="GA500" s="2">
        <f t="shared" si="872"/>
        <v>0.61191183356094103</v>
      </c>
      <c r="GB500" s="2">
        <f t="shared" si="873"/>
        <v>0.55343554175413678</v>
      </c>
      <c r="GC500" s="2">
        <f t="shared" si="874"/>
        <v>0.83027370231804132</v>
      </c>
      <c r="MO500" s="2">
        <v>275.594522248516</v>
      </c>
      <c r="MP500" s="2">
        <f t="shared" si="869"/>
        <v>0.27559452224851599</v>
      </c>
      <c r="MQ500" s="2">
        <v>1.5144508670520199E-4</v>
      </c>
      <c r="MR500" s="32">
        <f t="shared" si="870"/>
        <v>1.7692183026308643</v>
      </c>
      <c r="MS500" s="2">
        <f t="shared" si="875"/>
        <v>99.994597806709251</v>
      </c>
      <c r="MT500" s="2">
        <f t="shared" si="876"/>
        <v>6.2743007157867403E-2</v>
      </c>
      <c r="MU500" s="2">
        <f t="shared" si="877"/>
        <v>0.91991929730012989</v>
      </c>
      <c r="MV500" s="2">
        <f t="shared" si="878"/>
        <v>0.99569761936034429</v>
      </c>
    </row>
    <row r="501" spans="43:378" x14ac:dyDescent="0.25">
      <c r="AQ501" s="2">
        <v>772.75054032533205</v>
      </c>
      <c r="AR501" s="2">
        <f t="shared" si="879"/>
        <v>0.77275054032533208</v>
      </c>
      <c r="AS501" s="2">
        <v>1.23728813559322E-3</v>
      </c>
      <c r="AT501" s="2">
        <f t="shared" si="880"/>
        <v>13.870943224139236</v>
      </c>
      <c r="AU501" s="2">
        <f t="shared" si="881"/>
        <v>59.436041650832166</v>
      </c>
      <c r="AV501" s="2">
        <f t="shared" si="882"/>
        <v>0.48923995621381061</v>
      </c>
      <c r="AW501" s="2">
        <f t="shared" si="883"/>
        <v>0.6165259646457576</v>
      </c>
      <c r="AX501" s="2">
        <f t="shared" si="884"/>
        <v>0.62752011709730227</v>
      </c>
      <c r="FV501" s="2">
        <v>414.14141414141301</v>
      </c>
      <c r="FW501" s="2">
        <f t="shared" si="867"/>
        <v>0.41414141414141303</v>
      </c>
      <c r="FX501" s="2">
        <v>5.62088274044795E-5</v>
      </c>
      <c r="FY501" s="2">
        <f t="shared" si="868"/>
        <v>1.0409042111940647</v>
      </c>
      <c r="FZ501" s="2">
        <f t="shared" si="871"/>
        <v>99.953236064347053</v>
      </c>
      <c r="GA501" s="2">
        <f t="shared" si="872"/>
        <v>0.39338803142716278</v>
      </c>
      <c r="GB501" s="2">
        <f t="shared" si="873"/>
        <v>0.66657038253340173</v>
      </c>
      <c r="GC501" s="2">
        <f t="shared" si="874"/>
        <v>1.0000005738833158</v>
      </c>
      <c r="MP501" t="s">
        <v>28</v>
      </c>
      <c r="MQ501" s="2">
        <f>SUM(MQ489:MQ500)</f>
        <v>8.5595375722543141E-3</v>
      </c>
    </row>
    <row r="502" spans="43:378" ht="27.6" x14ac:dyDescent="0.25">
      <c r="AQ502" s="2">
        <v>666.19269707655496</v>
      </c>
      <c r="AR502" s="2">
        <f t="shared" si="879"/>
        <v>0.66619269707655493</v>
      </c>
      <c r="AS502" s="2">
        <v>1.3355932203389801E-3</v>
      </c>
      <c r="AT502" s="2">
        <f t="shared" si="880"/>
        <v>14.973018165235201</v>
      </c>
      <c r="AU502" s="2">
        <f t="shared" si="881"/>
        <v>74.409059816067369</v>
      </c>
      <c r="AV502" s="2">
        <f t="shared" si="882"/>
        <v>0.294230658703104</v>
      </c>
      <c r="AW502" s="2">
        <f t="shared" si="883"/>
        <v>0.76568048768676134</v>
      </c>
      <c r="AX502" s="2">
        <f t="shared" si="884"/>
        <v>0.77933442684508725</v>
      </c>
      <c r="FW502" t="s">
        <v>28</v>
      </c>
      <c r="FX502" s="2">
        <f>SUM(FX489:FX501)</f>
        <v>5.3974747474747412E-3</v>
      </c>
      <c r="HR502" s="31" t="s">
        <v>1578</v>
      </c>
      <c r="HS502" t="s">
        <v>3</v>
      </c>
      <c r="HT502" t="s">
        <v>4</v>
      </c>
      <c r="HU502" t="s">
        <v>5</v>
      </c>
      <c r="HV502" t="s">
        <v>6</v>
      </c>
      <c r="HW502" t="s">
        <v>7</v>
      </c>
      <c r="HX502" t="s">
        <v>8</v>
      </c>
      <c r="HY502" t="s">
        <v>9</v>
      </c>
      <c r="HZ502" t="s">
        <v>10</v>
      </c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MP502" t="s">
        <v>29</v>
      </c>
      <c r="MQ502" s="2">
        <v>91.930999999999997</v>
      </c>
    </row>
    <row r="503" spans="43:378" x14ac:dyDescent="0.25">
      <c r="AQ503" s="2">
        <v>502.64475031281899</v>
      </c>
      <c r="AR503" s="2">
        <f t="shared" si="879"/>
        <v>0.50264475031281897</v>
      </c>
      <c r="AS503" s="2">
        <v>1.04067796610169E-3</v>
      </c>
      <c r="AT503" s="2">
        <f t="shared" si="880"/>
        <v>11.666793341947196</v>
      </c>
      <c r="AU503" s="2">
        <f t="shared" si="881"/>
        <v>86.075853158014567</v>
      </c>
      <c r="AV503" s="2">
        <f t="shared" si="882"/>
        <v>0.1120554909352512</v>
      </c>
      <c r="AW503" s="2">
        <f t="shared" si="883"/>
        <v>0.87236213766432291</v>
      </c>
      <c r="AX503" s="2">
        <f t="shared" si="884"/>
        <v>0.88791846924550411</v>
      </c>
      <c r="FW503" t="s">
        <v>29</v>
      </c>
      <c r="FX503" s="2">
        <v>246.31800000000001</v>
      </c>
      <c r="HS503" s="2">
        <v>1907.0008511009701</v>
      </c>
      <c r="HT503" s="2">
        <f t="shared" ref="HT503:HT517" si="885">HS503/1000</f>
        <v>1.9070008511009702</v>
      </c>
      <c r="HU503" s="2">
        <v>3.3930558889639797E-5</v>
      </c>
      <c r="HV503" s="2">
        <f>HU503*100/0.00974</f>
        <v>0.3483630276143716</v>
      </c>
      <c r="HW503" s="2">
        <f>HV503</f>
        <v>0.3483630276143716</v>
      </c>
      <c r="HX503" s="2">
        <f>(HT503/0.858)^2.461</f>
        <v>7.1389003072407373</v>
      </c>
      <c r="HY503" s="2">
        <f>(HW503*HT503^0.08)/94.089</f>
        <v>3.8987130746886874E-3</v>
      </c>
      <c r="HZ503" s="2">
        <f>HY503/0.95152</f>
        <v>4.0973527352958289E-3</v>
      </c>
      <c r="MP503" t="s">
        <v>30</v>
      </c>
      <c r="MQ503" s="2">
        <v>0.13</v>
      </c>
    </row>
    <row r="504" spans="43:378" x14ac:dyDescent="0.25">
      <c r="AQ504" s="2">
        <v>412.69480150153498</v>
      </c>
      <c r="AR504" s="2">
        <f t="shared" si="879"/>
        <v>0.41269480150153498</v>
      </c>
      <c r="AS504" s="2">
        <v>7.1864406779660996E-4</v>
      </c>
      <c r="AT504" s="2">
        <f t="shared" si="880"/>
        <v>8.0565478452534744</v>
      </c>
      <c r="AU504" s="2">
        <f t="shared" si="881"/>
        <v>94.132401003268043</v>
      </c>
      <c r="AV504" s="2">
        <f t="shared" si="882"/>
        <v>5.7012719221952439E-2</v>
      </c>
      <c r="AW504" s="2">
        <f t="shared" si="883"/>
        <v>0.94390974981194797</v>
      </c>
      <c r="AX504" s="2">
        <f t="shared" si="884"/>
        <v>0.96074194875412011</v>
      </c>
      <c r="FW504" t="s">
        <v>30</v>
      </c>
      <c r="FX504" s="2">
        <v>-0.56299999999999994</v>
      </c>
      <c r="HS504" s="2">
        <v>1547.9671780546801</v>
      </c>
      <c r="HT504" s="2">
        <f t="shared" si="885"/>
        <v>1.54796717805468</v>
      </c>
      <c r="HU504" s="2">
        <v>1.4580450865285901E-4</v>
      </c>
      <c r="HV504" s="2">
        <f t="shared" ref="HV504:HV517" si="886">HU504*100/0.00974</f>
        <v>1.4969662079348973</v>
      </c>
      <c r="HW504" s="2">
        <f>HV504+HW503</f>
        <v>1.845329235549269</v>
      </c>
      <c r="HX504" s="2">
        <f t="shared" ref="HX504:HX517" si="887">(HT504/0.858)^2.461</f>
        <v>4.2725922303998409</v>
      </c>
      <c r="HY504" s="2">
        <f t="shared" ref="HY504:HY517" si="888">(HW504*HT504^0.08)/94.089</f>
        <v>2.031028181021878E-2</v>
      </c>
      <c r="HZ504" s="2">
        <f t="shared" ref="HZ504:HZ517" si="889">HY504/0.95152</f>
        <v>2.1345091863774569E-2</v>
      </c>
      <c r="MP504" t="s">
        <v>31</v>
      </c>
      <c r="MQ504" s="2">
        <v>0.86199999999999999</v>
      </c>
    </row>
    <row r="505" spans="43:378" x14ac:dyDescent="0.25">
      <c r="AQ505" s="2">
        <v>342.87908087816999</v>
      </c>
      <c r="AR505" s="2">
        <f t="shared" si="879"/>
        <v>0.34287908087816998</v>
      </c>
      <c r="AS505" s="2">
        <v>3.9661016949152502E-4</v>
      </c>
      <c r="AT505" s="2">
        <f t="shared" si="880"/>
        <v>4.4463023485596969</v>
      </c>
      <c r="AU505" s="2">
        <f t="shared" si="881"/>
        <v>98.578703351827741</v>
      </c>
      <c r="AV505" s="2">
        <f t="shared" si="882"/>
        <v>3.0209208664565081E-2</v>
      </c>
      <c r="AW505" s="2">
        <f t="shared" si="883"/>
        <v>0.97865154194458281</v>
      </c>
      <c r="AX505" s="2">
        <f t="shared" si="884"/>
        <v>0.99610327125700548</v>
      </c>
      <c r="FW505" t="s">
        <v>31</v>
      </c>
      <c r="FX505" s="2">
        <v>0.8</v>
      </c>
      <c r="HS505" s="2">
        <v>1337.5270060886401</v>
      </c>
      <c r="HT505" s="2">
        <f t="shared" si="885"/>
        <v>1.3375270060886402</v>
      </c>
      <c r="HU505" s="2">
        <v>2.8183663225890901E-4</v>
      </c>
      <c r="HV505" s="2">
        <f t="shared" si="886"/>
        <v>2.8935999205226794</v>
      </c>
      <c r="HW505" s="2">
        <f t="shared" ref="HW505:HW517" si="890">HV505+HW504</f>
        <v>4.7389291560719489</v>
      </c>
      <c r="HX505" s="2">
        <f t="shared" si="887"/>
        <v>2.9820737778958981</v>
      </c>
      <c r="HY505" s="2">
        <f t="shared" si="888"/>
        <v>5.155200588595401E-2</v>
      </c>
      <c r="HZ505" s="2">
        <f t="shared" si="889"/>
        <v>5.4178583619844047E-2</v>
      </c>
      <c r="MP505" t="s">
        <v>32</v>
      </c>
      <c r="MQ505" s="2">
        <v>2.4279999999999999</v>
      </c>
    </row>
    <row r="506" spans="43:378" x14ac:dyDescent="0.25">
      <c r="AQ506" s="2">
        <v>283.55704697986499</v>
      </c>
      <c r="AR506" s="2">
        <f t="shared" si="879"/>
        <v>0.283557046979865</v>
      </c>
      <c r="AS506" s="2">
        <v>1.25423728813559E-4</v>
      </c>
      <c r="AT506" s="2">
        <f t="shared" si="880"/>
        <v>1.4060956145017824</v>
      </c>
      <c r="AU506" s="2">
        <f t="shared" si="881"/>
        <v>99.984798966329521</v>
      </c>
      <c r="AV506" s="2">
        <f t="shared" si="882"/>
        <v>1.5754694365781259E-2</v>
      </c>
      <c r="AW506" s="2">
        <f t="shared" si="883"/>
        <v>0.98248048247715591</v>
      </c>
      <c r="AX506" s="2">
        <f t="shared" si="884"/>
        <v>1.0000004910808931</v>
      </c>
      <c r="FW506" t="s">
        <v>32</v>
      </c>
      <c r="FX506" s="2">
        <v>1.417</v>
      </c>
      <c r="HS506" s="2">
        <v>1215.5795124719</v>
      </c>
      <c r="HT506" s="2">
        <f t="shared" si="885"/>
        <v>1.2155795124719</v>
      </c>
      <c r="HU506" s="2">
        <v>4.7913493223926802E-4</v>
      </c>
      <c r="HV506" s="2">
        <f t="shared" si="886"/>
        <v>4.9192498176516226</v>
      </c>
      <c r="HW506" s="2">
        <f t="shared" si="890"/>
        <v>9.6581789737235724</v>
      </c>
      <c r="HX506" s="2">
        <f t="shared" si="887"/>
        <v>2.3568918934462224</v>
      </c>
      <c r="HY506" s="2">
        <f t="shared" si="888"/>
        <v>0.10426512444916849</v>
      </c>
      <c r="HZ506" s="2">
        <f t="shared" si="889"/>
        <v>0.10957743867619019</v>
      </c>
    </row>
    <row r="507" spans="43:378" x14ac:dyDescent="0.25">
      <c r="AR507" t="s">
        <v>28</v>
      </c>
      <c r="AS507" s="2">
        <f>SUM(AS494:AS506)</f>
        <v>8.9186440677965946E-3</v>
      </c>
      <c r="HS507" s="2">
        <v>1076.6536455491701</v>
      </c>
      <c r="HT507" s="2">
        <f t="shared" si="885"/>
        <v>1.07665364554917</v>
      </c>
      <c r="HU507" s="2">
        <v>6.7340855029133801E-4</v>
      </c>
      <c r="HV507" s="2">
        <f t="shared" si="886"/>
        <v>6.913845485537351</v>
      </c>
      <c r="HW507" s="2">
        <f t="shared" si="890"/>
        <v>16.572024459260923</v>
      </c>
      <c r="HX507" s="2">
        <f t="shared" si="887"/>
        <v>1.7483438820512927</v>
      </c>
      <c r="HY507" s="2">
        <f t="shared" si="888"/>
        <v>0.1771751438599182</v>
      </c>
      <c r="HZ507" s="2">
        <f t="shared" si="889"/>
        <v>0.1862022278669058</v>
      </c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</row>
    <row r="508" spans="43:378" ht="27.6" x14ac:dyDescent="0.25">
      <c r="AR508" t="s">
        <v>29</v>
      </c>
      <c r="AS508" s="2">
        <v>95.072000000000003</v>
      </c>
      <c r="HS508" s="2">
        <v>937.68413242258202</v>
      </c>
      <c r="HT508" s="2">
        <f t="shared" si="885"/>
        <v>0.93768413242258197</v>
      </c>
      <c r="HU508" s="2">
        <v>8.70759225716343E-4</v>
      </c>
      <c r="HV508" s="2">
        <f t="shared" si="886"/>
        <v>8.9400331182376078</v>
      </c>
      <c r="HW508" s="2">
        <f t="shared" si="890"/>
        <v>25.512057577498531</v>
      </c>
      <c r="HX508" s="2">
        <f t="shared" si="887"/>
        <v>1.2442825075535797</v>
      </c>
      <c r="HY508" s="2">
        <f t="shared" si="888"/>
        <v>0.26975602843699598</v>
      </c>
      <c r="HZ508" s="2">
        <f t="shared" si="889"/>
        <v>0.28350011396186731</v>
      </c>
      <c r="MN508" s="31" t="s">
        <v>1579</v>
      </c>
      <c r="MO508" t="s">
        <v>3</v>
      </c>
      <c r="MP508" t="s">
        <v>4</v>
      </c>
      <c r="MQ508" t="s">
        <v>5</v>
      </c>
      <c r="MR508" t="s">
        <v>6</v>
      </c>
      <c r="MS508" t="s">
        <v>7</v>
      </c>
      <c r="MT508" t="s">
        <v>8</v>
      </c>
      <c r="MU508" t="s">
        <v>9</v>
      </c>
      <c r="MV508" t="s">
        <v>10</v>
      </c>
      <c r="MX508"/>
    </row>
    <row r="509" spans="43:378" ht="27.6" x14ac:dyDescent="0.25">
      <c r="AR509" t="s">
        <v>30</v>
      </c>
      <c r="AS509" s="2">
        <v>5.3999999999999999E-2</v>
      </c>
      <c r="FU509" s="31" t="s">
        <v>1580</v>
      </c>
      <c r="FV509" t="s">
        <v>3</v>
      </c>
      <c r="FW509" t="s">
        <v>4</v>
      </c>
      <c r="FX509" t="s">
        <v>5</v>
      </c>
      <c r="FY509" t="s">
        <v>6</v>
      </c>
      <c r="FZ509" t="s">
        <v>7</v>
      </c>
      <c r="GA509" t="s">
        <v>8</v>
      </c>
      <c r="GB509" t="s">
        <v>9</v>
      </c>
      <c r="GC509" t="s">
        <v>10</v>
      </c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S509" s="2">
        <v>837.58156384348399</v>
      </c>
      <c r="HT509" s="2">
        <f t="shared" si="885"/>
        <v>0.83758156384348403</v>
      </c>
      <c r="HU509" s="2">
        <v>1.0279903105427401E-3</v>
      </c>
      <c r="HV509" s="2">
        <f t="shared" si="886"/>
        <v>10.554315303313553</v>
      </c>
      <c r="HW509" s="2">
        <f t="shared" si="890"/>
        <v>36.066372880812082</v>
      </c>
      <c r="HX509" s="2">
        <f t="shared" si="887"/>
        <v>0.94244822525666017</v>
      </c>
      <c r="HY509" s="2">
        <f t="shared" si="888"/>
        <v>0.37792514155399359</v>
      </c>
      <c r="HZ509" s="2">
        <f t="shared" si="889"/>
        <v>0.39718044975827477</v>
      </c>
      <c r="MO509" s="2">
        <v>2607.5590790699398</v>
      </c>
      <c r="MP509" s="2">
        <f t="shared" ref="MP509:MP518" si="891">MO509/1000</f>
        <v>2.6075590790699397</v>
      </c>
      <c r="MQ509" s="2">
        <v>4.5525580334227101E-5</v>
      </c>
      <c r="MR509" s="32">
        <f t="shared" ref="MR509:MR518" si="892">MQ509*100/0.00437</f>
        <v>1.0417752936894074</v>
      </c>
      <c r="MS509" s="2">
        <f>MR509</f>
        <v>1.0417752936894074</v>
      </c>
      <c r="MT509" s="2">
        <f>(MP509/1.794)^5.605</f>
        <v>8.1342530863769973</v>
      </c>
      <c r="MU509" s="2">
        <f>(MS509*MP509^0.43)/78.61</f>
        <v>2.0011375665848732E-2</v>
      </c>
      <c r="MV509" s="2">
        <f>MU509/1.034775933</f>
        <v>1.9338849143729294E-2</v>
      </c>
    </row>
    <row r="510" spans="43:378" x14ac:dyDescent="0.25">
      <c r="AR510" t="s">
        <v>31</v>
      </c>
      <c r="AS510" s="2">
        <v>0.95199999999999996</v>
      </c>
      <c r="FV510" s="2">
        <v>2708.9783281733698</v>
      </c>
      <c r="FW510" s="2">
        <f t="shared" ref="FW510:FW520" si="893">FV510/1000</f>
        <v>2.7089783281733699</v>
      </c>
      <c r="FX510" s="2">
        <v>3.2105762508738101E-5</v>
      </c>
      <c r="FY510" s="2">
        <f t="shared" ref="FY510:FY520" si="894">FX510*100/0.0048</f>
        <v>0.66887005226537721</v>
      </c>
      <c r="FZ510" s="2">
        <f>FY510</f>
        <v>0.66887005226537721</v>
      </c>
      <c r="GA510" s="2">
        <f>(FW510/1.067)^1.813</f>
        <v>5.4151979256319551</v>
      </c>
      <c r="GB510" s="2">
        <f>(FZ510*FW510^(-0.389))/170.529</f>
        <v>2.6618412729622482E-3</v>
      </c>
      <c r="GC510" s="2">
        <f>GB510/0.75837</f>
        <v>3.509950648050751E-3</v>
      </c>
      <c r="HS510" s="2">
        <v>750.20186369290502</v>
      </c>
      <c r="HT510" s="2">
        <f t="shared" si="885"/>
        <v>0.75020186369290498</v>
      </c>
      <c r="HU510" s="2">
        <v>1.18825917115858E-3</v>
      </c>
      <c r="HV510" s="2">
        <f t="shared" si="886"/>
        <v>12.199786151525462</v>
      </c>
      <c r="HW510" s="2">
        <f t="shared" si="890"/>
        <v>48.266159032337541</v>
      </c>
      <c r="HX510" s="2">
        <f t="shared" si="887"/>
        <v>0.71862311749940844</v>
      </c>
      <c r="HY510" s="2">
        <f t="shared" si="888"/>
        <v>0.50132358634327245</v>
      </c>
      <c r="HZ510" s="2">
        <f t="shared" si="889"/>
        <v>0.52686605257196106</v>
      </c>
      <c r="MO510" s="2">
        <v>2121.6182817163799</v>
      </c>
      <c r="MP510" s="2">
        <f t="shared" si="891"/>
        <v>2.1216182817163798</v>
      </c>
      <c r="MQ510" s="2">
        <v>2.1423601209148401E-4</v>
      </c>
      <c r="MR510" s="32">
        <f t="shared" si="892"/>
        <v>4.9024259059836162</v>
      </c>
      <c r="MS510" s="2">
        <f t="shared" ref="MS510:MS518" si="895">MR510+MS509</f>
        <v>5.9442011996730235</v>
      </c>
      <c r="MT510" s="2">
        <f t="shared" ref="MT510:MT518" si="896">(MP510/1.794)^5.605</f>
        <v>2.5603253822567753</v>
      </c>
      <c r="MU510" s="2">
        <f t="shared" ref="MU510:MU518" si="897">(MS510*MP510^0.43)/78.61</f>
        <v>0.10449189896453656</v>
      </c>
      <c r="MV510" s="2">
        <f t="shared" ref="MV510:MV518" si="898">MU510/1.034775933</f>
        <v>0.10098021768016571</v>
      </c>
    </row>
    <row r="511" spans="43:378" x14ac:dyDescent="0.25">
      <c r="AR511" t="s">
        <v>32</v>
      </c>
      <c r="AS511" s="2">
        <v>3.427</v>
      </c>
      <c r="FV511" s="2">
        <v>2300.30959752321</v>
      </c>
      <c r="FW511" s="2">
        <f t="shared" si="893"/>
        <v>2.30030959752321</v>
      </c>
      <c r="FX511" s="2">
        <v>1.1727753919904E-4</v>
      </c>
      <c r="FY511" s="2">
        <f t="shared" si="894"/>
        <v>2.4432820666466668</v>
      </c>
      <c r="FZ511" s="2">
        <f t="shared" ref="FZ511:FZ520" si="899">FY511+FZ510</f>
        <v>3.1121521189120438</v>
      </c>
      <c r="GA511" s="2">
        <f t="shared" ref="GA511:GA520" si="900">(FW511/1.067)^1.813</f>
        <v>4.0258394746535053</v>
      </c>
      <c r="GB511" s="2">
        <f t="shared" ref="GB511:GB520" si="901">(FZ511*FW511^(-0.389))/170.529</f>
        <v>1.3198595040524981E-2</v>
      </c>
      <c r="GC511" s="2">
        <f t="shared" ref="GC511:GC520" si="902">GB511/0.75837</f>
        <v>1.740389920556586E-2</v>
      </c>
      <c r="HS511" s="2">
        <v>643.98882657180798</v>
      </c>
      <c r="HT511" s="2">
        <f t="shared" si="885"/>
        <v>0.643988826571808</v>
      </c>
      <c r="HU511" s="2">
        <v>1.1762782881958799E-3</v>
      </c>
      <c r="HV511" s="2">
        <f t="shared" si="886"/>
        <v>12.076779139588091</v>
      </c>
      <c r="HW511" s="2">
        <f t="shared" si="890"/>
        <v>60.342938171925631</v>
      </c>
      <c r="HX511" s="2">
        <f t="shared" si="887"/>
        <v>0.49355705060609079</v>
      </c>
      <c r="HY511" s="2">
        <f t="shared" si="888"/>
        <v>0.61915283595012371</v>
      </c>
      <c r="HZ511" s="2">
        <f t="shared" si="889"/>
        <v>0.65069870938091023</v>
      </c>
      <c r="MO511" s="2">
        <v>1885.6822373048899</v>
      </c>
      <c r="MP511" s="2">
        <f t="shared" si="891"/>
        <v>1.8856822373048898</v>
      </c>
      <c r="MQ511" s="2">
        <v>3.8300347915359601E-4</v>
      </c>
      <c r="MR511" s="32">
        <f t="shared" si="892"/>
        <v>8.7643816739953326</v>
      </c>
      <c r="MS511" s="2">
        <f t="shared" si="895"/>
        <v>14.708582873668355</v>
      </c>
      <c r="MT511" s="2">
        <f t="shared" si="896"/>
        <v>1.3222885288269055</v>
      </c>
      <c r="MU511" s="2">
        <f t="shared" si="897"/>
        <v>0.24577884268292718</v>
      </c>
      <c r="MV511" s="2">
        <f t="shared" si="898"/>
        <v>0.23751890128558606</v>
      </c>
    </row>
    <row r="512" spans="43:378" x14ac:dyDescent="0.25">
      <c r="FV512" s="2">
        <v>2040.24767801857</v>
      </c>
      <c r="FW512" s="2">
        <f t="shared" si="893"/>
        <v>2.0402476780185701</v>
      </c>
      <c r="FX512" s="2">
        <v>2.4581793668231299E-4</v>
      </c>
      <c r="FY512" s="2">
        <f t="shared" si="894"/>
        <v>5.1212070142148542</v>
      </c>
      <c r="FZ512" s="2">
        <f t="shared" si="899"/>
        <v>8.233359133126898</v>
      </c>
      <c r="GA512" s="2">
        <f t="shared" si="900"/>
        <v>3.2388660799836577</v>
      </c>
      <c r="GB512" s="2">
        <f t="shared" si="901"/>
        <v>3.658576740624888E-2</v>
      </c>
      <c r="GC512" s="2">
        <f t="shared" si="902"/>
        <v>4.8242635397297992E-2</v>
      </c>
      <c r="HS512" s="2">
        <v>541.37660127010395</v>
      </c>
      <c r="HT512" s="2">
        <f t="shared" si="885"/>
        <v>0.5413766012701039</v>
      </c>
      <c r="HU512" s="2">
        <v>1.2104401719660401E-3</v>
      </c>
      <c r="HV512" s="2">
        <f t="shared" si="886"/>
        <v>12.42751716597577</v>
      </c>
      <c r="HW512" s="2">
        <f t="shared" si="890"/>
        <v>72.770455337901396</v>
      </c>
      <c r="HX512" s="2">
        <f t="shared" si="887"/>
        <v>0.32198082442374326</v>
      </c>
      <c r="HY512" s="2">
        <f t="shared" si="888"/>
        <v>0.73637018863432446</v>
      </c>
      <c r="HZ512" s="2">
        <f t="shared" si="889"/>
        <v>0.77388829308298768</v>
      </c>
      <c r="MO512" s="2">
        <v>1699.93726116465</v>
      </c>
      <c r="MP512" s="2">
        <f t="shared" si="891"/>
        <v>1.6999372611646499</v>
      </c>
      <c r="MQ512" s="2">
        <v>5.5406376547082598E-4</v>
      </c>
      <c r="MR512" s="32">
        <f t="shared" si="892"/>
        <v>12.678804701849565</v>
      </c>
      <c r="MS512" s="2">
        <f t="shared" si="895"/>
        <v>27.38738757551792</v>
      </c>
      <c r="MT512" s="2">
        <f t="shared" si="896"/>
        <v>0.73943771557623417</v>
      </c>
      <c r="MU512" s="2">
        <f t="shared" si="897"/>
        <v>0.43768227148068684</v>
      </c>
      <c r="MV512" s="2">
        <f t="shared" si="898"/>
        <v>0.42297299108200931</v>
      </c>
    </row>
    <row r="513" spans="42:378" x14ac:dyDescent="0.25">
      <c r="FV513" s="2">
        <v>1817.3374613003</v>
      </c>
      <c r="FW513" s="2">
        <f t="shared" si="893"/>
        <v>1.8173374613002999</v>
      </c>
      <c r="FX513" s="2">
        <v>3.6463597323479401E-4</v>
      </c>
      <c r="FY513" s="2">
        <f t="shared" si="894"/>
        <v>7.5965827757248761</v>
      </c>
      <c r="FZ513" s="2">
        <f t="shared" si="899"/>
        <v>15.829941908851774</v>
      </c>
      <c r="GA513" s="2">
        <f t="shared" si="900"/>
        <v>2.6259993373278916</v>
      </c>
      <c r="GB513" s="2">
        <f t="shared" si="901"/>
        <v>7.3580144370591433E-2</v>
      </c>
      <c r="GC513" s="2">
        <f t="shared" si="902"/>
        <v>9.7024070533633225E-2</v>
      </c>
      <c r="HS513" s="2">
        <v>408.77943390873497</v>
      </c>
      <c r="HT513" s="2">
        <f t="shared" si="885"/>
        <v>0.40877943390873495</v>
      </c>
      <c r="HU513" s="2">
        <v>9.5854047094253998E-4</v>
      </c>
      <c r="HV513" s="2">
        <f t="shared" si="886"/>
        <v>9.8412779357550288</v>
      </c>
      <c r="HW513" s="2">
        <f t="shared" si="890"/>
        <v>82.611733273656426</v>
      </c>
      <c r="HX513" s="2">
        <f t="shared" si="887"/>
        <v>0.16127323844146277</v>
      </c>
      <c r="HY513" s="2">
        <f t="shared" si="888"/>
        <v>0.81737623099483303</v>
      </c>
      <c r="HZ513" s="2">
        <f t="shared" si="889"/>
        <v>0.85902159806922929</v>
      </c>
      <c r="MO513" s="2">
        <v>1566.85488317268</v>
      </c>
      <c r="MP513" s="2">
        <f t="shared" si="891"/>
        <v>1.5668548831726801</v>
      </c>
      <c r="MQ513" s="2">
        <v>7.5707522956710205E-4</v>
      </c>
      <c r="MR513" s="32">
        <f t="shared" si="892"/>
        <v>17.324375962633916</v>
      </c>
      <c r="MS513" s="2">
        <f t="shared" si="895"/>
        <v>44.711763538151835</v>
      </c>
      <c r="MT513" s="2">
        <f t="shared" si="896"/>
        <v>0.46823245967525223</v>
      </c>
      <c r="MU513" s="2">
        <f t="shared" si="897"/>
        <v>0.68993214040592032</v>
      </c>
      <c r="MV513" s="2">
        <f t="shared" si="898"/>
        <v>0.66674544546632819</v>
      </c>
    </row>
    <row r="514" spans="42:378" ht="27.6" x14ac:dyDescent="0.25">
      <c r="AP514" s="31" t="s">
        <v>1581</v>
      </c>
      <c r="AQ514" t="s">
        <v>3</v>
      </c>
      <c r="AR514" t="s">
        <v>4</v>
      </c>
      <c r="AS514" t="s">
        <v>5</v>
      </c>
      <c r="AT514" t="s">
        <v>6</v>
      </c>
      <c r="AU514" t="s">
        <v>7</v>
      </c>
      <c r="AV514" t="s">
        <v>8</v>
      </c>
      <c r="AW514" t="s">
        <v>9</v>
      </c>
      <c r="AX514" t="s">
        <v>10</v>
      </c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FV514" s="2">
        <v>1582.0433436532501</v>
      </c>
      <c r="FW514" s="2">
        <f t="shared" si="893"/>
        <v>1.5820433436532502</v>
      </c>
      <c r="FX514" s="2">
        <v>5.7056576450614197E-4</v>
      </c>
      <c r="FY514" s="2">
        <f t="shared" si="894"/>
        <v>11.886786760544625</v>
      </c>
      <c r="FZ514" s="2">
        <f t="shared" si="899"/>
        <v>27.716728669396399</v>
      </c>
      <c r="GA514" s="2">
        <f t="shared" si="900"/>
        <v>2.04230606253611</v>
      </c>
      <c r="GB514" s="2">
        <f t="shared" si="901"/>
        <v>0.13597146477329053</v>
      </c>
      <c r="GC514" s="2">
        <f t="shared" si="902"/>
        <v>0.17929436129236459</v>
      </c>
      <c r="HS514" s="2">
        <v>360.46308622307498</v>
      </c>
      <c r="HT514" s="2">
        <f t="shared" si="885"/>
        <v>0.36046308622307499</v>
      </c>
      <c r="HU514" s="2">
        <v>7.64842982781572E-4</v>
      </c>
      <c r="HV514" s="2">
        <f t="shared" si="886"/>
        <v>7.8525973591537159</v>
      </c>
      <c r="HW514" s="2">
        <f t="shared" si="890"/>
        <v>90.464330632810146</v>
      </c>
      <c r="HX514" s="2">
        <f t="shared" si="887"/>
        <v>0.11833744965920018</v>
      </c>
      <c r="HY514" s="2">
        <f t="shared" si="888"/>
        <v>0.88610948447889148</v>
      </c>
      <c r="HZ514" s="2">
        <f t="shared" si="889"/>
        <v>0.93125681486347256</v>
      </c>
      <c r="MO514" s="2">
        <v>1154.7748056046701</v>
      </c>
      <c r="MP514" s="2">
        <f t="shared" si="891"/>
        <v>1.1547748056046701</v>
      </c>
      <c r="MQ514" s="2">
        <v>9.1211429875092602E-4</v>
      </c>
      <c r="MR514" s="32">
        <f t="shared" si="892"/>
        <v>20.872180749449111</v>
      </c>
      <c r="MS514" s="2">
        <f t="shared" si="895"/>
        <v>65.583944287600943</v>
      </c>
      <c r="MT514" s="2">
        <f t="shared" si="896"/>
        <v>8.4649149285449629E-2</v>
      </c>
      <c r="MU514" s="2">
        <f t="shared" si="897"/>
        <v>0.88755152551706729</v>
      </c>
      <c r="MV514" s="2">
        <f t="shared" si="898"/>
        <v>0.85772339422690014</v>
      </c>
    </row>
    <row r="515" spans="42:378" x14ac:dyDescent="0.25">
      <c r="AQ515" s="2">
        <v>1708.8437657325001</v>
      </c>
      <c r="AR515" s="2">
        <f t="shared" ref="AR515:AR527" si="903">AQ515/1000</f>
        <v>1.7088437657325</v>
      </c>
      <c r="AS515" s="2">
        <v>3.3898305084744597E-5</v>
      </c>
      <c r="AT515" s="2">
        <f t="shared" ref="AT515:AT527" si="904">AS515*100/0.00857</f>
        <v>0.39554615034707813</v>
      </c>
      <c r="AU515" s="2">
        <f>AT515</f>
        <v>0.39554615034707813</v>
      </c>
      <c r="AV515" s="2">
        <f>(AR515/0.941)^2.901</f>
        <v>5.645287235640744</v>
      </c>
      <c r="AW515" s="2">
        <f>(AU515*AR515^0.145)/85.894</f>
        <v>4.977097816706689E-3</v>
      </c>
      <c r="AX515" s="2">
        <f>AW515/0.97237</f>
        <v>5.11852259603514E-3</v>
      </c>
      <c r="FV515" s="2">
        <v>1321.9814241485999</v>
      </c>
      <c r="FW515" s="2">
        <f t="shared" si="893"/>
        <v>1.3219814241485999</v>
      </c>
      <c r="FX515" s="2">
        <v>7.59590032957155E-4</v>
      </c>
      <c r="FY515" s="2">
        <f t="shared" si="894"/>
        <v>15.824792353274065</v>
      </c>
      <c r="FZ515" s="2">
        <f t="shared" si="899"/>
        <v>43.541521022670466</v>
      </c>
      <c r="GA515" s="2">
        <f t="shared" si="900"/>
        <v>1.4747536238549765</v>
      </c>
      <c r="GB515" s="2">
        <f t="shared" si="901"/>
        <v>0.22905970049850638</v>
      </c>
      <c r="GC515" s="2">
        <f t="shared" si="902"/>
        <v>0.30204214367459997</v>
      </c>
      <c r="HS515" s="2">
        <v>316.70776684197801</v>
      </c>
      <c r="HT515" s="2">
        <f t="shared" si="885"/>
        <v>0.31670776684197799</v>
      </c>
      <c r="HU515" s="2">
        <v>5.4959299914889904E-4</v>
      </c>
      <c r="HV515" s="2">
        <f t="shared" si="886"/>
        <v>5.6426385949578952</v>
      </c>
      <c r="HW515" s="2">
        <f t="shared" si="890"/>
        <v>96.106969227768047</v>
      </c>
      <c r="HX515" s="2">
        <f t="shared" si="887"/>
        <v>8.6061493751006066E-2</v>
      </c>
      <c r="HY515" s="2">
        <f t="shared" si="888"/>
        <v>0.93168419057952667</v>
      </c>
      <c r="HZ515" s="2">
        <f t="shared" si="889"/>
        <v>0.97915355492215261</v>
      </c>
      <c r="MO515" s="2">
        <v>834.61662769253905</v>
      </c>
      <c r="MP515" s="2">
        <f t="shared" si="891"/>
        <v>0.83461662769253908</v>
      </c>
      <c r="MQ515" s="2">
        <v>6.7021616380539498E-4</v>
      </c>
      <c r="MR515" s="32">
        <f t="shared" si="892"/>
        <v>15.336754320489588</v>
      </c>
      <c r="MS515" s="2">
        <f t="shared" si="895"/>
        <v>80.920698608090532</v>
      </c>
      <c r="MT515" s="2">
        <f t="shared" si="896"/>
        <v>1.3717028766533086E-2</v>
      </c>
      <c r="MU515" s="2">
        <f t="shared" si="897"/>
        <v>0.95240408892081707</v>
      </c>
      <c r="MV515" s="2">
        <f t="shared" si="898"/>
        <v>0.92039644385584796</v>
      </c>
    </row>
    <row r="516" spans="42:378" x14ac:dyDescent="0.25">
      <c r="AQ516" s="2">
        <v>1455.75320243888</v>
      </c>
      <c r="AR516" s="2">
        <f t="shared" si="903"/>
        <v>1.45575320243888</v>
      </c>
      <c r="AS516" s="2">
        <v>1.5932203389830399E-4</v>
      </c>
      <c r="AT516" s="2">
        <f t="shared" si="904"/>
        <v>1.8590669066313186</v>
      </c>
      <c r="AU516" s="2">
        <f t="shared" ref="AU516:AU527" si="905">AT516+AU515</f>
        <v>2.2546130569783966</v>
      </c>
      <c r="AV516" s="2">
        <f t="shared" ref="AV516:AV527" si="906">(AR516/0.941)^2.901</f>
        <v>3.5459620004652987</v>
      </c>
      <c r="AW516" s="2">
        <f t="shared" ref="AW516:AW527" si="907">(AU516*AR516^0.145)/85.894</f>
        <v>2.7717682406187424E-2</v>
      </c>
      <c r="AX516" s="2">
        <f t="shared" ref="AX516:AX527" si="908">AW516/0.97237</f>
        <v>2.8505283386146659E-2</v>
      </c>
      <c r="FV516" s="2">
        <v>1074.3034055727501</v>
      </c>
      <c r="FW516" s="2">
        <f t="shared" si="893"/>
        <v>1.0743034055727501</v>
      </c>
      <c r="FX516" s="2">
        <v>9.2440577249575497E-4</v>
      </c>
      <c r="FY516" s="2">
        <f t="shared" si="894"/>
        <v>19.258453593661564</v>
      </c>
      <c r="FZ516" s="2">
        <f t="shared" si="899"/>
        <v>62.79997461633203</v>
      </c>
      <c r="GA516" s="2">
        <f t="shared" si="900"/>
        <v>1.0124441431580768</v>
      </c>
      <c r="GB516" s="2">
        <f t="shared" si="901"/>
        <v>0.35814000750179975</v>
      </c>
      <c r="GC516" s="2">
        <f t="shared" si="902"/>
        <v>0.47224970331342186</v>
      </c>
      <c r="HS516" s="2">
        <v>282.118150273879</v>
      </c>
      <c r="HT516" s="2">
        <f t="shared" si="885"/>
        <v>0.28211815027387899</v>
      </c>
      <c r="HU516" s="2">
        <v>2.88160967199878E-4</v>
      </c>
      <c r="HV516" s="2">
        <f t="shared" si="886"/>
        <v>2.9585314907585012</v>
      </c>
      <c r="HW516" s="2">
        <f t="shared" si="890"/>
        <v>99.06550071852655</v>
      </c>
      <c r="HX516" s="2">
        <f t="shared" si="887"/>
        <v>6.4743853365548776E-2</v>
      </c>
      <c r="HY516" s="2">
        <f t="shared" si="888"/>
        <v>0.95152032266671638</v>
      </c>
      <c r="HZ516" s="2">
        <f t="shared" si="889"/>
        <v>1.0000003391066046</v>
      </c>
      <c r="MO516" s="2">
        <v>742.69472803665303</v>
      </c>
      <c r="MP516" s="2">
        <f t="shared" si="891"/>
        <v>0.74269472803665304</v>
      </c>
      <c r="MQ516" s="2">
        <v>4.6715336793475102E-4</v>
      </c>
      <c r="MR516" s="32">
        <f t="shared" si="892"/>
        <v>10.69000841955952</v>
      </c>
      <c r="MS516" s="2">
        <f t="shared" si="895"/>
        <v>91.610707027650051</v>
      </c>
      <c r="MT516" s="2">
        <f t="shared" si="896"/>
        <v>7.1320962093542302E-3</v>
      </c>
      <c r="MU516" s="2">
        <f t="shared" si="897"/>
        <v>1.0254556572077038</v>
      </c>
      <c r="MV516" s="2">
        <f t="shared" si="898"/>
        <v>0.99099295268177046</v>
      </c>
    </row>
    <row r="517" spans="42:378" x14ac:dyDescent="0.25">
      <c r="AQ517" s="2">
        <v>1321.6982715220599</v>
      </c>
      <c r="AR517" s="2">
        <f t="shared" si="903"/>
        <v>1.32169827152206</v>
      </c>
      <c r="AS517" s="2">
        <v>3.1186440677966E-4</v>
      </c>
      <c r="AT517" s="2">
        <f t="shared" si="904"/>
        <v>3.6390245831932324</v>
      </c>
      <c r="AU517" s="2">
        <f t="shared" si="905"/>
        <v>5.8936376401716295</v>
      </c>
      <c r="AV517" s="2">
        <f t="shared" si="906"/>
        <v>2.6793001517236292</v>
      </c>
      <c r="AW517" s="2">
        <f t="shared" si="907"/>
        <v>7.1447130208194473E-2</v>
      </c>
      <c r="AX517" s="2">
        <f t="shared" si="908"/>
        <v>7.347730823471979E-2</v>
      </c>
      <c r="FV517" s="2">
        <v>876.16099071207304</v>
      </c>
      <c r="FW517" s="2">
        <f t="shared" si="893"/>
        <v>0.8761609907120731</v>
      </c>
      <c r="FX517" s="2">
        <v>8.1335513832018298E-4</v>
      </c>
      <c r="FY517" s="2">
        <f t="shared" si="894"/>
        <v>16.944898715003813</v>
      </c>
      <c r="FZ517" s="2">
        <f t="shared" si="899"/>
        <v>79.744873331335839</v>
      </c>
      <c r="GA517" s="2">
        <f t="shared" si="900"/>
        <v>0.69958830729585075</v>
      </c>
      <c r="GB517" s="2">
        <f t="shared" si="901"/>
        <v>0.49231082475412535</v>
      </c>
      <c r="GC517" s="2">
        <f t="shared" si="902"/>
        <v>0.64916969916284317</v>
      </c>
      <c r="HS517" s="2">
        <v>238.100953669554</v>
      </c>
      <c r="HT517" s="2">
        <f t="shared" si="885"/>
        <v>0.238100953669554</v>
      </c>
      <c r="HU517" s="2">
        <v>9.1373327804814198E-5</v>
      </c>
      <c r="HV517" s="2">
        <f t="shared" si="886"/>
        <v>0.93812451544983777</v>
      </c>
      <c r="HW517" s="2">
        <f t="shared" si="890"/>
        <v>100.00362523397639</v>
      </c>
      <c r="HX517" s="2">
        <f t="shared" si="887"/>
        <v>4.2647829923099893E-2</v>
      </c>
      <c r="HY517" s="2">
        <f t="shared" si="888"/>
        <v>0.94758413722808577</v>
      </c>
      <c r="HZ517" s="2">
        <f t="shared" si="889"/>
        <v>0.99586360478821856</v>
      </c>
      <c r="MO517" s="2">
        <v>651.34318142930294</v>
      </c>
      <c r="MP517" s="2">
        <f t="shared" si="891"/>
        <v>0.65134318142930292</v>
      </c>
      <c r="MQ517" s="2">
        <v>2.7093480864655197E-4</v>
      </c>
      <c r="MR517" s="32">
        <f t="shared" si="892"/>
        <v>6.1998812047265899</v>
      </c>
      <c r="MS517" s="2">
        <f t="shared" si="895"/>
        <v>97.810588232376645</v>
      </c>
      <c r="MT517" s="2">
        <f t="shared" si="896"/>
        <v>3.417665532842598E-3</v>
      </c>
      <c r="MU517" s="2">
        <f t="shared" si="897"/>
        <v>1.0347759325063022</v>
      </c>
      <c r="MV517" s="2">
        <f t="shared" si="898"/>
        <v>0.99999999952289409</v>
      </c>
    </row>
    <row r="518" spans="42:378" x14ac:dyDescent="0.25">
      <c r="AQ518" s="2">
        <v>1168.34480058175</v>
      </c>
      <c r="AR518" s="2">
        <f t="shared" si="903"/>
        <v>1.1683448005817501</v>
      </c>
      <c r="AS518" s="2">
        <v>5.25423728813559E-4</v>
      </c>
      <c r="AT518" s="2">
        <f t="shared" si="904"/>
        <v>6.1309653303799188</v>
      </c>
      <c r="AU518" s="2">
        <f t="shared" si="905"/>
        <v>12.024602970551548</v>
      </c>
      <c r="AV518" s="2">
        <f t="shared" si="906"/>
        <v>1.8734411748218527</v>
      </c>
      <c r="AW518" s="2">
        <f t="shared" si="907"/>
        <v>0.14318770133787703</v>
      </c>
      <c r="AX518" s="2">
        <f t="shared" si="908"/>
        <v>0.14725639554683612</v>
      </c>
      <c r="FV518" s="2">
        <v>727.55417956656299</v>
      </c>
      <c r="FW518" s="2">
        <f t="shared" si="893"/>
        <v>0.72755417956656299</v>
      </c>
      <c r="FX518" s="2">
        <v>5.8611554978527905E-4</v>
      </c>
      <c r="FY518" s="2">
        <f t="shared" si="894"/>
        <v>12.210740620526648</v>
      </c>
      <c r="FZ518" s="2">
        <f t="shared" si="899"/>
        <v>91.955613951862489</v>
      </c>
      <c r="GA518" s="2">
        <f t="shared" si="900"/>
        <v>0.49945891442757084</v>
      </c>
      <c r="GB518" s="2">
        <f t="shared" si="901"/>
        <v>0.61025927085906739</v>
      </c>
      <c r="GC518" s="2">
        <f t="shared" si="902"/>
        <v>0.8046985915306083</v>
      </c>
      <c r="HT518" t="s">
        <v>28</v>
      </c>
      <c r="HU518" s="2">
        <f>SUM(HU503:HU517)</f>
        <v>9.7403530977892994E-3</v>
      </c>
      <c r="MO518" s="2">
        <v>536.32198330766596</v>
      </c>
      <c r="MP518" s="2">
        <f t="shared" si="891"/>
        <v>0.53632198330766601</v>
      </c>
      <c r="MQ518" s="2">
        <v>9.0680431186904804E-5</v>
      </c>
      <c r="MR518" s="32">
        <f t="shared" si="892"/>
        <v>2.0750670752152129</v>
      </c>
      <c r="MS518" s="2">
        <f t="shared" si="895"/>
        <v>99.885655307591861</v>
      </c>
      <c r="MT518" s="2">
        <f t="shared" si="896"/>
        <v>1.1501532510589036E-3</v>
      </c>
      <c r="MU518" s="2">
        <f t="shared" si="897"/>
        <v>0.97202701302779804</v>
      </c>
      <c r="MV518" s="2">
        <f t="shared" si="898"/>
        <v>0.93935989621416727</v>
      </c>
    </row>
    <row r="519" spans="42:378" x14ac:dyDescent="0.25">
      <c r="AQ519" s="2">
        <v>1048.3582256530699</v>
      </c>
      <c r="AR519" s="2">
        <f t="shared" si="903"/>
        <v>1.0483582256530699</v>
      </c>
      <c r="AS519" s="2">
        <v>7.8305084745762695E-4</v>
      </c>
      <c r="AT519" s="2">
        <f t="shared" si="904"/>
        <v>9.1371160730178183</v>
      </c>
      <c r="AU519" s="2">
        <f t="shared" si="905"/>
        <v>21.161719043569367</v>
      </c>
      <c r="AV519" s="2">
        <f t="shared" si="906"/>
        <v>1.3680915572020027</v>
      </c>
      <c r="AW519" s="2">
        <f t="shared" si="907"/>
        <v>0.24806301836042663</v>
      </c>
      <c r="AX519" s="2">
        <f t="shared" si="908"/>
        <v>0.25511175618378462</v>
      </c>
      <c r="FV519" s="2">
        <v>622.291021671826</v>
      </c>
      <c r="FW519" s="2">
        <f t="shared" si="893"/>
        <v>0.62229102167182604</v>
      </c>
      <c r="FX519" s="2">
        <v>3.0559772296015101E-4</v>
      </c>
      <c r="FY519" s="2">
        <f t="shared" si="894"/>
        <v>6.3666192283364795</v>
      </c>
      <c r="FZ519" s="2">
        <f t="shared" si="899"/>
        <v>98.322233180198964</v>
      </c>
      <c r="GA519" s="2">
        <f t="shared" si="900"/>
        <v>0.37622546418756309</v>
      </c>
      <c r="GB519" s="2">
        <f t="shared" si="901"/>
        <v>0.69340984522643223</v>
      </c>
      <c r="GC519" s="2">
        <f t="shared" si="902"/>
        <v>0.91434239912764514</v>
      </c>
      <c r="HT519" t="s">
        <v>29</v>
      </c>
      <c r="HU519" s="2">
        <v>94.088999999999999</v>
      </c>
      <c r="MP519" t="s">
        <v>28</v>
      </c>
      <c r="MQ519" s="2">
        <f>SUM(MQ509:MQ518)</f>
        <v>4.3650031369417645E-3</v>
      </c>
    </row>
    <row r="520" spans="42:378" x14ac:dyDescent="0.25">
      <c r="AQ520" s="2">
        <v>944.67751859931798</v>
      </c>
      <c r="AR520" s="2">
        <f t="shared" si="903"/>
        <v>0.94467751859931792</v>
      </c>
      <c r="AS520" s="2">
        <v>1.0169491525423701E-3</v>
      </c>
      <c r="AT520" s="2">
        <f t="shared" si="904"/>
        <v>11.86638451041272</v>
      </c>
      <c r="AU520" s="2">
        <f t="shared" si="905"/>
        <v>33.028103553982085</v>
      </c>
      <c r="AV520" s="2">
        <f t="shared" si="906"/>
        <v>1.0113795511088786</v>
      </c>
      <c r="AW520" s="2">
        <f t="shared" si="907"/>
        <v>0.38136157174108792</v>
      </c>
      <c r="AX520" s="2">
        <f t="shared" si="908"/>
        <v>0.39219800255158832</v>
      </c>
      <c r="FV520" s="2">
        <v>517.02786377708901</v>
      </c>
      <c r="FW520" s="2">
        <f t="shared" si="893"/>
        <v>0.51702786377708898</v>
      </c>
      <c r="FX520" s="2">
        <v>8.3144412264056595E-5</v>
      </c>
      <c r="FY520" s="2">
        <f t="shared" si="894"/>
        <v>1.7321752555011791</v>
      </c>
      <c r="FZ520" s="2">
        <f t="shared" si="899"/>
        <v>100.05440843570014</v>
      </c>
      <c r="GA520" s="2">
        <f t="shared" si="900"/>
        <v>0.26886774006638903</v>
      </c>
      <c r="GB520" s="2">
        <f t="shared" si="901"/>
        <v>0.75836984729259804</v>
      </c>
      <c r="GC520" s="2">
        <f t="shared" si="902"/>
        <v>0.99999979863733801</v>
      </c>
      <c r="HT520" t="s">
        <v>30</v>
      </c>
      <c r="HU520" s="2">
        <v>0.08</v>
      </c>
      <c r="MP520" t="s">
        <v>29</v>
      </c>
      <c r="MQ520" s="2">
        <v>78.61</v>
      </c>
    </row>
    <row r="521" spans="42:378" x14ac:dyDescent="0.25">
      <c r="AQ521" s="2">
        <v>791.24014096324902</v>
      </c>
      <c r="AR521" s="2">
        <f t="shared" si="903"/>
        <v>0.79124014096324902</v>
      </c>
      <c r="AS521" s="2">
        <v>1.22033898305084E-3</v>
      </c>
      <c r="AT521" s="2">
        <f t="shared" si="904"/>
        <v>14.239661412495217</v>
      </c>
      <c r="AU521" s="2">
        <f t="shared" si="905"/>
        <v>47.267764966477301</v>
      </c>
      <c r="AV521" s="2">
        <f t="shared" si="906"/>
        <v>0.60479600607777173</v>
      </c>
      <c r="AW521" s="2">
        <f t="shared" si="907"/>
        <v>0.5319330132517468</v>
      </c>
      <c r="AX521" s="2">
        <f t="shared" si="908"/>
        <v>0.54704794805654933</v>
      </c>
      <c r="FW521" t="s">
        <v>28</v>
      </c>
      <c r="FX521" s="2">
        <f>SUM(FX510:FX520)</f>
        <v>4.8026116049136071E-3</v>
      </c>
      <c r="HT521" t="s">
        <v>31</v>
      </c>
      <c r="HU521" s="2">
        <v>0.85799999999999998</v>
      </c>
      <c r="MP521" t="s">
        <v>30</v>
      </c>
      <c r="MQ521" s="2">
        <v>0.43</v>
      </c>
    </row>
    <row r="522" spans="42:378" x14ac:dyDescent="0.25">
      <c r="AQ522" s="2">
        <v>683.47597471611596</v>
      </c>
      <c r="AR522" s="2">
        <f t="shared" si="903"/>
        <v>0.68347597471611599</v>
      </c>
      <c r="AS522" s="2">
        <v>1.3593220338983E-3</v>
      </c>
      <c r="AT522" s="2">
        <f t="shared" si="904"/>
        <v>15.861400628918322</v>
      </c>
      <c r="AU522" s="2">
        <f t="shared" si="905"/>
        <v>63.129165595395619</v>
      </c>
      <c r="AV522" s="2">
        <f t="shared" si="906"/>
        <v>0.39550197763467759</v>
      </c>
      <c r="AW522" s="2">
        <f t="shared" si="907"/>
        <v>0.69550794096832813</v>
      </c>
      <c r="AX522" s="2">
        <f t="shared" si="908"/>
        <v>0.71527087525152788</v>
      </c>
      <c r="FW522" t="s">
        <v>29</v>
      </c>
      <c r="FX522" s="2">
        <v>170.529</v>
      </c>
      <c r="HT522" t="s">
        <v>32</v>
      </c>
      <c r="HU522" s="2">
        <v>2.4609999999999999</v>
      </c>
      <c r="MP522" t="s">
        <v>31</v>
      </c>
      <c r="MQ522" s="2">
        <v>1.794</v>
      </c>
    </row>
    <row r="523" spans="42:378" x14ac:dyDescent="0.25">
      <c r="AQ523" s="2">
        <v>500.69922246461903</v>
      </c>
      <c r="AR523" s="2">
        <f t="shared" si="903"/>
        <v>0.50069922246461906</v>
      </c>
      <c r="AS523" s="2">
        <v>1.20677966101694E-3</v>
      </c>
      <c r="AT523" s="2">
        <f t="shared" si="904"/>
        <v>14.08144295235636</v>
      </c>
      <c r="AU523" s="2">
        <f t="shared" si="905"/>
        <v>77.210608547751974</v>
      </c>
      <c r="AV523" s="2">
        <f t="shared" si="906"/>
        <v>0.16035744893439366</v>
      </c>
      <c r="AW523" s="2">
        <f t="shared" si="907"/>
        <v>0.81311654965750246</v>
      </c>
      <c r="AX523" s="2">
        <f t="shared" si="908"/>
        <v>0.83622134543178261</v>
      </c>
      <c r="FW523" t="s">
        <v>30</v>
      </c>
      <c r="FX523" s="2">
        <v>-0.38900000000000001</v>
      </c>
      <c r="MP523" t="s">
        <v>32</v>
      </c>
      <c r="MQ523" s="2">
        <v>5.6050000000000004</v>
      </c>
    </row>
    <row r="524" spans="42:378" x14ac:dyDescent="0.25">
      <c r="AQ524" s="2">
        <v>425.60272976450199</v>
      </c>
      <c r="AR524" s="2">
        <f t="shared" si="903"/>
        <v>0.42560272976450197</v>
      </c>
      <c r="AS524" s="2">
        <v>9.0508474576271104E-4</v>
      </c>
      <c r="AT524" s="2">
        <f t="shared" si="904"/>
        <v>10.561082214267341</v>
      </c>
      <c r="AU524" s="2">
        <f t="shared" si="905"/>
        <v>87.771690762019318</v>
      </c>
      <c r="AV524" s="2">
        <f t="shared" si="906"/>
        <v>0.10008253123807129</v>
      </c>
      <c r="AW524" s="2">
        <f t="shared" si="907"/>
        <v>0.90281190051495708</v>
      </c>
      <c r="AX524" s="2">
        <f t="shared" si="908"/>
        <v>0.92846539950323137</v>
      </c>
      <c r="FW524" t="s">
        <v>31</v>
      </c>
      <c r="FX524" s="2">
        <v>1.0669999999999999</v>
      </c>
    </row>
    <row r="525" spans="42:378" ht="27.6" x14ac:dyDescent="0.25">
      <c r="AQ525" s="2">
        <v>373.91620517984001</v>
      </c>
      <c r="AR525" s="2">
        <f t="shared" si="903"/>
        <v>0.37391620517984003</v>
      </c>
      <c r="AS525" s="2">
        <v>6.4067796610169396E-4</v>
      </c>
      <c r="AT525" s="2">
        <f t="shared" si="904"/>
        <v>7.4758222415600235</v>
      </c>
      <c r="AU525" s="2">
        <f t="shared" si="905"/>
        <v>95.247513003579343</v>
      </c>
      <c r="AV525" s="2">
        <f t="shared" si="906"/>
        <v>6.8743986012499828E-2</v>
      </c>
      <c r="AW525" s="2">
        <f t="shared" si="907"/>
        <v>0.96148627350026183</v>
      </c>
      <c r="AX525" s="2">
        <f t="shared" si="908"/>
        <v>0.98880701122027814</v>
      </c>
      <c r="FW525" t="s">
        <v>32</v>
      </c>
      <c r="FX525" s="2">
        <v>1.8129999999999999</v>
      </c>
      <c r="HR525" s="31" t="s">
        <v>1582</v>
      </c>
      <c r="HS525" t="s">
        <v>3</v>
      </c>
      <c r="HT525" t="s">
        <v>4</v>
      </c>
      <c r="HU525" t="s">
        <v>5</v>
      </c>
      <c r="HV525" t="s">
        <v>6</v>
      </c>
      <c r="HW525" t="s">
        <v>7</v>
      </c>
      <c r="HX525" t="s">
        <v>8</v>
      </c>
      <c r="HY525" t="s">
        <v>9</v>
      </c>
      <c r="HZ525" t="s">
        <v>10</v>
      </c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</row>
    <row r="526" spans="42:378" ht="27.6" x14ac:dyDescent="0.25">
      <c r="AQ526" s="2">
        <v>308.60882698439298</v>
      </c>
      <c r="AR526" s="2">
        <f t="shared" si="903"/>
        <v>0.30860882698439296</v>
      </c>
      <c r="AS526" s="2">
        <v>3.2542372881355901E-4</v>
      </c>
      <c r="AT526" s="2">
        <f t="shared" si="904"/>
        <v>3.7972430433320778</v>
      </c>
      <c r="AU526" s="2">
        <f t="shared" si="905"/>
        <v>99.044756046911417</v>
      </c>
      <c r="AV526" s="2">
        <f t="shared" si="906"/>
        <v>3.9390374318624966E-2</v>
      </c>
      <c r="AW526" s="2">
        <f t="shared" si="907"/>
        <v>0.97237294934461438</v>
      </c>
      <c r="AX526" s="2">
        <f t="shared" si="908"/>
        <v>1.0000030331505645</v>
      </c>
      <c r="HS526" s="2">
        <v>1872.0689208446599</v>
      </c>
      <c r="HT526" s="2">
        <f t="shared" ref="HT526:HT540" si="909">HS526/1000</f>
        <v>1.8720689208446599</v>
      </c>
      <c r="HU526" s="2">
        <v>2.9032258064516001E-5</v>
      </c>
      <c r="HV526" s="2">
        <f>HU526*100/0.00956</f>
        <v>0.30368470778782425</v>
      </c>
      <c r="HW526" s="2">
        <f>HV526</f>
        <v>0.30368470778782425</v>
      </c>
      <c r="HX526" s="2">
        <f>(HT526/1.046)^4.09</f>
        <v>10.812141203976903</v>
      </c>
      <c r="HY526" s="2">
        <f>(HW526*HT526^0.467)/54.101</f>
        <v>7.5230149846705072E-3</v>
      </c>
      <c r="HZ526" s="2">
        <f>HY526/1.03373</f>
        <v>7.2775434442944546E-3</v>
      </c>
      <c r="MN526" s="31" t="s">
        <v>1583</v>
      </c>
      <c r="MO526" t="s">
        <v>3</v>
      </c>
      <c r="MP526" t="s">
        <v>4</v>
      </c>
      <c r="MQ526" t="s">
        <v>5</v>
      </c>
      <c r="MR526" t="s">
        <v>6</v>
      </c>
      <c r="MS526" t="s">
        <v>7</v>
      </c>
      <c r="MT526" t="s">
        <v>8</v>
      </c>
      <c r="MU526" t="s">
        <v>9</v>
      </c>
      <c r="MV526" t="s">
        <v>10</v>
      </c>
      <c r="MX526"/>
    </row>
    <row r="527" spans="42:378" x14ac:dyDescent="0.25">
      <c r="AQ527" s="2">
        <v>263.69077585724602</v>
      </c>
      <c r="AR527" s="2">
        <f t="shared" si="903"/>
        <v>0.26369077585724604</v>
      </c>
      <c r="AS527" s="2">
        <v>8.1355932203389306E-5</v>
      </c>
      <c r="AT527" s="2">
        <f t="shared" si="904"/>
        <v>0.94931076083301424</v>
      </c>
      <c r="AU527" s="2">
        <f t="shared" si="905"/>
        <v>99.994066807744431</v>
      </c>
      <c r="AV527" s="2">
        <f t="shared" si="906"/>
        <v>2.4958180296130252E-2</v>
      </c>
      <c r="AW527" s="2">
        <f t="shared" si="907"/>
        <v>0.95955565634850881</v>
      </c>
      <c r="AX527" s="2">
        <f t="shared" si="908"/>
        <v>0.98682153537080419</v>
      </c>
      <c r="HS527" s="2">
        <v>1577.55754199594</v>
      </c>
      <c r="HT527" s="2">
        <f t="shared" si="909"/>
        <v>1.57755754199594</v>
      </c>
      <c r="HU527" s="2">
        <v>1.29032258064515E-4</v>
      </c>
      <c r="HV527" s="2">
        <f t="shared" ref="HV527:HV540" si="910">HU527*100/0.00956</f>
        <v>1.3497098123903242</v>
      </c>
      <c r="HW527" s="2">
        <f>HV527+HW526</f>
        <v>1.6533945201781484</v>
      </c>
      <c r="HX527" s="2">
        <f t="shared" ref="HX527:HX540" si="911">(HT527/1.046)^4.09</f>
        <v>5.3687714475504924</v>
      </c>
      <c r="HY527" s="2">
        <f t="shared" ref="HY527:HY540" si="912">(HW527*HT527^0.467)/54.101</f>
        <v>3.7812056136541976E-2</v>
      </c>
      <c r="HZ527" s="2">
        <f t="shared" ref="HZ527:HZ540" si="913">HY527/1.03373</f>
        <v>3.6578271053894128E-2</v>
      </c>
      <c r="MO527" s="2">
        <v>2705.99999999999</v>
      </c>
      <c r="MP527" s="2">
        <f t="shared" ref="MP527:MP538" si="914">MO527/1000</f>
        <v>2.7059999999999902</v>
      </c>
      <c r="MQ527" s="2">
        <v>2.7499999999999801E-5</v>
      </c>
      <c r="MR527" s="32">
        <f t="shared" ref="MR527:MR538" si="915">MQ527*100/0.00573</f>
        <v>0.47993019197207332</v>
      </c>
      <c r="MS527" s="2">
        <f>MR527</f>
        <v>0.47993019197207332</v>
      </c>
      <c r="MT527" s="2">
        <f>(MP527/1.555)^3.681</f>
        <v>7.6849142400712465</v>
      </c>
      <c r="MU527" s="2">
        <f>(MS527*MP527^0.293)/87.136</f>
        <v>7.3731402553430516E-3</v>
      </c>
      <c r="MV527" s="2">
        <f>MU527/0.999560818</f>
        <v>7.3763798285889316E-3</v>
      </c>
    </row>
    <row r="528" spans="42:378" ht="27.6" x14ac:dyDescent="0.25">
      <c r="AR528" t="s">
        <v>28</v>
      </c>
      <c r="AS528" s="2">
        <f>SUM(AS515:AS527)</f>
        <v>8.5694915254236961E-3</v>
      </c>
      <c r="FU528" s="31" t="s">
        <v>1584</v>
      </c>
      <c r="FV528" t="s">
        <v>3</v>
      </c>
      <c r="FW528" t="s">
        <v>4</v>
      </c>
      <c r="FX528" t="s">
        <v>5</v>
      </c>
      <c r="FY528" t="s">
        <v>6</v>
      </c>
      <c r="FZ528" t="s">
        <v>7</v>
      </c>
      <c r="GA528" t="s">
        <v>8</v>
      </c>
      <c r="GB528" t="s">
        <v>9</v>
      </c>
      <c r="GC528" t="s">
        <v>10</v>
      </c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S528" s="2">
        <v>1375.3724575722199</v>
      </c>
      <c r="HT528" s="2">
        <f t="shared" si="909"/>
        <v>1.3753724575722199</v>
      </c>
      <c r="HU528" s="2">
        <v>2.3225806451612801E-4</v>
      </c>
      <c r="HV528" s="2">
        <f t="shared" si="910"/>
        <v>2.429477662302594</v>
      </c>
      <c r="HW528" s="2">
        <f t="shared" ref="HW528:HW540" si="916">HV528+HW527</f>
        <v>4.0828721824807426</v>
      </c>
      <c r="HX528" s="2">
        <f t="shared" si="911"/>
        <v>3.063758519962017</v>
      </c>
      <c r="HY528" s="2">
        <f t="shared" si="912"/>
        <v>8.7579564738909835E-2</v>
      </c>
      <c r="HZ528" s="2">
        <f t="shared" si="913"/>
        <v>8.4721895213363096E-2</v>
      </c>
      <c r="MO528" s="2">
        <v>2149.1999999999998</v>
      </c>
      <c r="MP528" s="2">
        <f t="shared" si="914"/>
        <v>2.1492</v>
      </c>
      <c r="MQ528" s="2">
        <v>1.47499999999999E-4</v>
      </c>
      <c r="MR528" s="32">
        <f t="shared" si="915"/>
        <v>2.5741710296683946</v>
      </c>
      <c r="MS528" s="2">
        <f t="shared" ref="MS528:MS538" si="917">MR528+MS527</f>
        <v>3.0541012216404679</v>
      </c>
      <c r="MT528" s="2">
        <f t="shared" ref="MT528:MT538" si="918">(MP528/1.555)^3.681</f>
        <v>3.2911785224419901</v>
      </c>
      <c r="MU528" s="2">
        <f t="shared" ref="MU528:MU538" si="919">(MS528*MP528^0.293)/87.136</f>
        <v>4.3857403736184637E-2</v>
      </c>
      <c r="MV528" s="2">
        <f t="shared" ref="MV528:MV538" si="920">MU528/0.999560818</f>
        <v>4.3876673581441483E-2</v>
      </c>
    </row>
    <row r="529" spans="44:360" x14ac:dyDescent="0.25">
      <c r="AR529" t="s">
        <v>29</v>
      </c>
      <c r="AS529" s="2">
        <v>85.894000000000005</v>
      </c>
      <c r="FV529" s="2">
        <v>2844.0488535545501</v>
      </c>
      <c r="FW529" s="2">
        <f t="shared" ref="FW529:FW539" si="921">FV529/1000</f>
        <v>2.8440488535545501</v>
      </c>
      <c r="FX529" s="2">
        <v>1.74904942965774E-5</v>
      </c>
      <c r="FY529" s="2">
        <f t="shared" ref="FY529:FY539" si="922">FX529*100/0.00495</f>
        <v>0.35334331912277572</v>
      </c>
      <c r="FZ529" s="2">
        <f>FY529</f>
        <v>0.35334331912277572</v>
      </c>
      <c r="GA529" s="2">
        <f>(FW529/1.219)^2.31</f>
        <v>7.0782521674175563</v>
      </c>
      <c r="GB529" s="2">
        <f>(FZ529*FW529^(-0.266))/137.318</f>
        <v>1.9485975804511507E-3</v>
      </c>
      <c r="GC529" s="2">
        <f>GB529/0.89191</f>
        <v>2.1847468695845441E-3</v>
      </c>
      <c r="HS529" s="2">
        <v>1220.7323919333201</v>
      </c>
      <c r="HT529" s="2">
        <f t="shared" si="909"/>
        <v>1.2207323919333199</v>
      </c>
      <c r="HU529" s="2">
        <v>3.83870967741935E-4</v>
      </c>
      <c r="HV529" s="2">
        <f t="shared" si="910"/>
        <v>4.0153866918612451</v>
      </c>
      <c r="HW529" s="2">
        <f t="shared" si="916"/>
        <v>8.0982588743419868</v>
      </c>
      <c r="HX529" s="2">
        <f t="shared" si="911"/>
        <v>1.8810187606546682</v>
      </c>
      <c r="HY529" s="2">
        <f t="shared" si="912"/>
        <v>0.16430021124082372</v>
      </c>
      <c r="HZ529" s="2">
        <f t="shared" si="913"/>
        <v>0.15893919228504902</v>
      </c>
      <c r="MO529" s="2">
        <v>1913.5333333333299</v>
      </c>
      <c r="MP529" s="2">
        <f t="shared" si="914"/>
        <v>1.91353333333333</v>
      </c>
      <c r="MQ529" s="2">
        <v>3.1E-4</v>
      </c>
      <c r="MR529" s="32">
        <f t="shared" si="915"/>
        <v>5.4101221640488655</v>
      </c>
      <c r="MS529" s="2">
        <f t="shared" si="917"/>
        <v>8.4642233856893334</v>
      </c>
      <c r="MT529" s="2">
        <f t="shared" si="918"/>
        <v>2.1462428215683311</v>
      </c>
      <c r="MU529" s="2">
        <f t="shared" si="919"/>
        <v>0.11748095123960015</v>
      </c>
      <c r="MV529" s="2">
        <f t="shared" si="920"/>
        <v>0.1175325694285069</v>
      </c>
    </row>
    <row r="530" spans="44:360" x14ac:dyDescent="0.25">
      <c r="AR530" t="s">
        <v>30</v>
      </c>
      <c r="AS530" s="2">
        <v>0.14499999999999999</v>
      </c>
      <c r="FV530" s="2">
        <v>2349.8290893728099</v>
      </c>
      <c r="FW530" s="2">
        <f t="shared" si="921"/>
        <v>2.3498290893728098</v>
      </c>
      <c r="FX530" s="2">
        <v>1.0418250950570201E-4</v>
      </c>
      <c r="FY530" s="2">
        <f t="shared" si="922"/>
        <v>2.1046971617313535</v>
      </c>
      <c r="FZ530" s="2">
        <f t="shared" ref="FZ530:FZ539" si="923">FY530+FZ529</f>
        <v>2.4580404808541294</v>
      </c>
      <c r="GA530" s="2">
        <f t="shared" ref="GA530:GA539" si="924">(FW530/1.219)^2.31</f>
        <v>4.5543377741732307</v>
      </c>
      <c r="GB530" s="2">
        <f t="shared" ref="GB530:GB539" si="925">(FZ530*FW530^(-0.266))/137.318</f>
        <v>1.4261523179184381E-2</v>
      </c>
      <c r="GC530" s="2">
        <f t="shared" ref="GC530:GC539" si="926">GB530/0.89191</f>
        <v>1.5989868012674352E-2</v>
      </c>
      <c r="HS530" s="2">
        <v>1117.86932676944</v>
      </c>
      <c r="HT530" s="2">
        <f t="shared" si="909"/>
        <v>1.11786932676944</v>
      </c>
      <c r="HU530" s="2">
        <v>5.67741935483871E-4</v>
      </c>
      <c r="HV530" s="2">
        <f t="shared" si="910"/>
        <v>5.9387231745174782</v>
      </c>
      <c r="HW530" s="2">
        <f t="shared" si="916"/>
        <v>14.036982048859464</v>
      </c>
      <c r="HX530" s="2">
        <f t="shared" si="911"/>
        <v>1.3123049369241724</v>
      </c>
      <c r="HY530" s="2">
        <f t="shared" si="912"/>
        <v>0.2733172657410935</v>
      </c>
      <c r="HZ530" s="2">
        <f t="shared" si="913"/>
        <v>0.26439908461696332</v>
      </c>
      <c r="MO530" s="2">
        <v>1662.4666666666601</v>
      </c>
      <c r="MP530" s="2">
        <f t="shared" si="914"/>
        <v>1.6624666666666601</v>
      </c>
      <c r="MQ530" s="2">
        <v>4.95E-4</v>
      </c>
      <c r="MR530" s="32">
        <f t="shared" si="915"/>
        <v>8.6387434554973836</v>
      </c>
      <c r="MS530" s="2">
        <f t="shared" si="917"/>
        <v>17.102966841186717</v>
      </c>
      <c r="MT530" s="2">
        <f t="shared" si="918"/>
        <v>1.2788865416599537</v>
      </c>
      <c r="MU530" s="2">
        <f t="shared" si="919"/>
        <v>0.22780038163036626</v>
      </c>
      <c r="MV530" s="2">
        <f t="shared" si="920"/>
        <v>0.22790047141520334</v>
      </c>
    </row>
    <row r="531" spans="44:360" x14ac:dyDescent="0.25">
      <c r="AR531" t="s">
        <v>31</v>
      </c>
      <c r="AS531" s="2">
        <v>0.94099999999999995</v>
      </c>
      <c r="FV531" s="2">
        <v>1972.5198755617</v>
      </c>
      <c r="FW531" s="2">
        <f t="shared" si="921"/>
        <v>1.9725198755616999</v>
      </c>
      <c r="FX531" s="2">
        <v>2.7984790874524703E-4</v>
      </c>
      <c r="FY531" s="2">
        <f t="shared" si="922"/>
        <v>5.6534931059645857</v>
      </c>
      <c r="FZ531" s="2">
        <f t="shared" si="923"/>
        <v>8.1115335868187159</v>
      </c>
      <c r="GA531" s="2">
        <f t="shared" si="924"/>
        <v>3.0397008588657504</v>
      </c>
      <c r="GB531" s="2">
        <f t="shared" si="925"/>
        <v>4.9306004630793793E-2</v>
      </c>
      <c r="GC531" s="2">
        <f t="shared" si="926"/>
        <v>5.5281367661304162E-2</v>
      </c>
      <c r="HS531" s="2">
        <v>982.40272919635504</v>
      </c>
      <c r="HT531" s="2">
        <f t="shared" si="909"/>
        <v>0.98240272919635507</v>
      </c>
      <c r="HU531" s="2">
        <v>7.8709677419354796E-4</v>
      </c>
      <c r="HV531" s="2">
        <f t="shared" si="910"/>
        <v>8.2332298555810439</v>
      </c>
      <c r="HW531" s="2">
        <f t="shared" si="916"/>
        <v>22.270211904440508</v>
      </c>
      <c r="HX531" s="2">
        <f t="shared" si="911"/>
        <v>0.77371267564894597</v>
      </c>
      <c r="HY531" s="2">
        <f t="shared" si="912"/>
        <v>0.40824256257417058</v>
      </c>
      <c r="HZ531" s="2">
        <f t="shared" si="913"/>
        <v>0.39492184862021085</v>
      </c>
      <c r="MO531" s="2">
        <v>1554.6666666666599</v>
      </c>
      <c r="MP531" s="2">
        <f t="shared" si="914"/>
        <v>1.55466666666666</v>
      </c>
      <c r="MQ531" s="2">
        <v>6.5249999999999998E-4</v>
      </c>
      <c r="MR531" s="32">
        <f t="shared" si="915"/>
        <v>11.387434554973822</v>
      </c>
      <c r="MS531" s="2">
        <f t="shared" si="917"/>
        <v>28.490401396160539</v>
      </c>
      <c r="MT531" s="2">
        <f t="shared" si="918"/>
        <v>0.99921115918925985</v>
      </c>
      <c r="MU531" s="2">
        <f t="shared" si="919"/>
        <v>0.37209229186441606</v>
      </c>
      <c r="MV531" s="2">
        <f t="shared" si="920"/>
        <v>0.37225577990234515</v>
      </c>
    </row>
    <row r="532" spans="44:360" x14ac:dyDescent="0.25">
      <c r="AR532" t="s">
        <v>32</v>
      </c>
      <c r="AS532" s="2">
        <v>2.9009999999999998</v>
      </c>
      <c r="FV532" s="2">
        <v>1666.2825978415301</v>
      </c>
      <c r="FW532" s="2">
        <f t="shared" si="921"/>
        <v>1.6662825978415301</v>
      </c>
      <c r="FX532" s="2">
        <v>4.9885931558935298E-4</v>
      </c>
      <c r="FY532" s="2">
        <f t="shared" si="922"/>
        <v>10.07796597150208</v>
      </c>
      <c r="FZ532" s="2">
        <f t="shared" si="923"/>
        <v>18.189499558320797</v>
      </c>
      <c r="GA532" s="2">
        <f t="shared" si="924"/>
        <v>2.0585946587651542</v>
      </c>
      <c r="GB532" s="2">
        <f t="shared" si="925"/>
        <v>0.11564001464436313</v>
      </c>
      <c r="GC532" s="2">
        <f t="shared" si="926"/>
        <v>0.12965435374013423</v>
      </c>
      <c r="HS532" s="2">
        <v>899.31770091117096</v>
      </c>
      <c r="HT532" s="2">
        <f t="shared" si="909"/>
        <v>0.89931770091117091</v>
      </c>
      <c r="HU532" s="2">
        <v>9.9354838709677404E-4</v>
      </c>
      <c r="HV532" s="2">
        <f t="shared" si="910"/>
        <v>10.392765555405585</v>
      </c>
      <c r="HW532" s="2">
        <f t="shared" si="916"/>
        <v>32.66297745984609</v>
      </c>
      <c r="HX532" s="2">
        <f t="shared" si="911"/>
        <v>0.53903896427975295</v>
      </c>
      <c r="HY532" s="2">
        <f t="shared" si="912"/>
        <v>0.57455011464277084</v>
      </c>
      <c r="HZ532" s="2">
        <f t="shared" si="913"/>
        <v>0.5558028833861558</v>
      </c>
      <c r="MO532" s="2">
        <v>1430.93333333333</v>
      </c>
      <c r="MP532" s="2">
        <f t="shared" si="914"/>
        <v>1.4309333333333301</v>
      </c>
      <c r="MQ532" s="2">
        <v>8.1249999999999996E-4</v>
      </c>
      <c r="MR532" s="32">
        <f t="shared" si="915"/>
        <v>14.179755671902269</v>
      </c>
      <c r="MS532" s="2">
        <f t="shared" si="917"/>
        <v>42.670157068062807</v>
      </c>
      <c r="MT532" s="2">
        <f t="shared" si="918"/>
        <v>0.73633498560194799</v>
      </c>
      <c r="MU532" s="2">
        <f t="shared" si="919"/>
        <v>0.54390506888462331</v>
      </c>
      <c r="MV532" s="2">
        <f t="shared" si="920"/>
        <v>0.54414404715554121</v>
      </c>
    </row>
    <row r="533" spans="44:360" x14ac:dyDescent="0.25">
      <c r="FV533" s="2">
        <v>1460.82497983638</v>
      </c>
      <c r="FW533" s="2">
        <f t="shared" si="921"/>
        <v>1.4608249798363799</v>
      </c>
      <c r="FX533" s="2">
        <v>6.9049429657794595E-4</v>
      </c>
      <c r="FY533" s="2">
        <f t="shared" si="922"/>
        <v>13.949379728847392</v>
      </c>
      <c r="FZ533" s="2">
        <f t="shared" si="923"/>
        <v>32.138879287168187</v>
      </c>
      <c r="GA533" s="2">
        <f t="shared" si="924"/>
        <v>1.5189841811042777</v>
      </c>
      <c r="GB533" s="2">
        <f t="shared" si="925"/>
        <v>0.21160218182262908</v>
      </c>
      <c r="GC533" s="2">
        <f t="shared" si="926"/>
        <v>0.23724611431941461</v>
      </c>
      <c r="HS533" s="2">
        <v>801.46392019691598</v>
      </c>
      <c r="HT533" s="2">
        <f t="shared" si="909"/>
        <v>0.80146392019691592</v>
      </c>
      <c r="HU533" s="2">
        <v>1.1032258064516099E-3</v>
      </c>
      <c r="HV533" s="2">
        <f t="shared" si="910"/>
        <v>11.540018895937342</v>
      </c>
      <c r="HW533" s="2">
        <f t="shared" si="916"/>
        <v>44.202996355783434</v>
      </c>
      <c r="HX533" s="2">
        <f t="shared" si="911"/>
        <v>0.33651224617749076</v>
      </c>
      <c r="HY533" s="2">
        <f t="shared" si="912"/>
        <v>0.73681801183602103</v>
      </c>
      <c r="HZ533" s="2">
        <f t="shared" si="913"/>
        <v>0.71277607483193972</v>
      </c>
      <c r="MO533" s="2">
        <v>1146.5999999999899</v>
      </c>
      <c r="MP533" s="2">
        <f t="shared" si="914"/>
        <v>1.1465999999999898</v>
      </c>
      <c r="MQ533" s="2">
        <v>9.5E-4</v>
      </c>
      <c r="MR533" s="32">
        <f t="shared" si="915"/>
        <v>16.579406631762652</v>
      </c>
      <c r="MS533" s="2">
        <f t="shared" si="917"/>
        <v>59.249563699825458</v>
      </c>
      <c r="MT533" s="2">
        <f t="shared" si="918"/>
        <v>0.32578851023951844</v>
      </c>
      <c r="MU533" s="2">
        <f t="shared" si="919"/>
        <v>0.70777502643156043</v>
      </c>
      <c r="MV533" s="2">
        <f t="shared" si="920"/>
        <v>0.70808600505943442</v>
      </c>
    </row>
    <row r="534" spans="44:360" x14ac:dyDescent="0.25">
      <c r="FV534" s="2">
        <v>1310.7308829742201</v>
      </c>
      <c r="FW534" s="2">
        <f t="shared" si="921"/>
        <v>1.3107308829742201</v>
      </c>
      <c r="FX534" s="2">
        <v>8.5931558935361196E-4</v>
      </c>
      <c r="FY534" s="2">
        <f t="shared" si="922"/>
        <v>17.359910896032563</v>
      </c>
      <c r="FZ534" s="2">
        <f t="shared" si="923"/>
        <v>49.498790183200754</v>
      </c>
      <c r="GA534" s="2">
        <f t="shared" si="924"/>
        <v>1.1824633790596157</v>
      </c>
      <c r="GB534" s="2">
        <f t="shared" si="925"/>
        <v>0.33543510773630908</v>
      </c>
      <c r="GC534" s="2">
        <f t="shared" si="926"/>
        <v>0.37608627298304659</v>
      </c>
      <c r="HS534" s="2">
        <v>682.36386405838402</v>
      </c>
      <c r="HT534" s="2">
        <f t="shared" si="909"/>
        <v>0.68236386405838401</v>
      </c>
      <c r="HU534" s="2">
        <v>1.2999999999999999E-3</v>
      </c>
      <c r="HV534" s="2">
        <f t="shared" si="910"/>
        <v>13.598326359832635</v>
      </c>
      <c r="HW534" s="2">
        <f t="shared" si="916"/>
        <v>57.801322715616067</v>
      </c>
      <c r="HX534" s="2">
        <f t="shared" si="911"/>
        <v>0.17427734350455817</v>
      </c>
      <c r="HY534" s="2">
        <f t="shared" si="912"/>
        <v>0.89375393200882247</v>
      </c>
      <c r="HZ534" s="2">
        <f t="shared" si="913"/>
        <v>0.86459126852158918</v>
      </c>
      <c r="MO534" s="2">
        <v>871.53333333333296</v>
      </c>
      <c r="MP534" s="2">
        <f t="shared" si="914"/>
        <v>0.87153333333333294</v>
      </c>
      <c r="MQ534" s="2">
        <v>8.3500000000000002E-4</v>
      </c>
      <c r="MR534" s="32">
        <f t="shared" si="915"/>
        <v>14.572425828970333</v>
      </c>
      <c r="MS534" s="2">
        <f t="shared" si="917"/>
        <v>73.821989528795797</v>
      </c>
      <c r="MT534" s="2">
        <f t="shared" si="918"/>
        <v>0.11869319867640868</v>
      </c>
      <c r="MU534" s="2">
        <f t="shared" si="919"/>
        <v>0.813750631060562</v>
      </c>
      <c r="MV534" s="2">
        <f t="shared" si="920"/>
        <v>0.81410817271607183</v>
      </c>
    </row>
    <row r="535" spans="44:360" x14ac:dyDescent="0.25">
      <c r="FV535" s="2">
        <v>1033.4908015516301</v>
      </c>
      <c r="FW535" s="2">
        <f t="shared" si="921"/>
        <v>1.03349080155163</v>
      </c>
      <c r="FX535" s="2">
        <v>9.2319391634980896E-4</v>
      </c>
      <c r="FY535" s="2">
        <f t="shared" si="922"/>
        <v>18.65038214848099</v>
      </c>
      <c r="FZ535" s="2">
        <f t="shared" si="923"/>
        <v>68.14917233168174</v>
      </c>
      <c r="GA535" s="2">
        <f t="shared" si="924"/>
        <v>0.68293555264915051</v>
      </c>
      <c r="GB535" s="2">
        <f t="shared" si="925"/>
        <v>0.49195746678709235</v>
      </c>
      <c r="GC535" s="2">
        <f t="shared" si="926"/>
        <v>0.55157747618828401</v>
      </c>
      <c r="HS535" s="2">
        <v>458.80295375048502</v>
      </c>
      <c r="HT535" s="2">
        <f t="shared" si="909"/>
        <v>0.45880295375048502</v>
      </c>
      <c r="HU535" s="2">
        <v>1.1999999999999999E-3</v>
      </c>
      <c r="HV535" s="2">
        <f t="shared" si="910"/>
        <v>12.552301255230123</v>
      </c>
      <c r="HW535" s="2">
        <f t="shared" si="916"/>
        <v>70.353623970846186</v>
      </c>
      <c r="HX535" s="2">
        <f t="shared" si="911"/>
        <v>3.4368975741104889E-2</v>
      </c>
      <c r="HY535" s="2">
        <f t="shared" si="912"/>
        <v>0.90377561298096587</v>
      </c>
      <c r="HZ535" s="2">
        <f t="shared" si="913"/>
        <v>0.87428594795639658</v>
      </c>
      <c r="MO535" s="2">
        <v>803.26666666666597</v>
      </c>
      <c r="MP535" s="2">
        <f t="shared" si="914"/>
        <v>0.80326666666666602</v>
      </c>
      <c r="MQ535" s="2">
        <v>6.7500000000000004E-4</v>
      </c>
      <c r="MR535" s="32">
        <f t="shared" si="915"/>
        <v>11.780104712041886</v>
      </c>
      <c r="MS535" s="2">
        <f t="shared" si="917"/>
        <v>85.602094240837687</v>
      </c>
      <c r="MT535" s="2">
        <f t="shared" si="918"/>
        <v>8.790815081200247E-2</v>
      </c>
      <c r="MU535" s="2">
        <f t="shared" si="919"/>
        <v>0.92132037452739779</v>
      </c>
      <c r="MV535" s="2">
        <f t="shared" si="920"/>
        <v>0.92172517963524037</v>
      </c>
    </row>
    <row r="536" spans="44:360" x14ac:dyDescent="0.25">
      <c r="FV536" s="2">
        <v>850.15554787417898</v>
      </c>
      <c r="FW536" s="2">
        <f t="shared" si="921"/>
        <v>0.85015554787417902</v>
      </c>
      <c r="FX536" s="2">
        <v>7.4296577946768002E-4</v>
      </c>
      <c r="FY536" s="2">
        <f t="shared" si="922"/>
        <v>15.009409686215756</v>
      </c>
      <c r="FZ536" s="2">
        <f t="shared" si="923"/>
        <v>83.158582017897501</v>
      </c>
      <c r="GA536" s="2">
        <f t="shared" si="924"/>
        <v>0.43498344493249469</v>
      </c>
      <c r="GB536" s="2">
        <f t="shared" si="925"/>
        <v>0.63231434320062274</v>
      </c>
      <c r="GC536" s="2">
        <f t="shared" si="926"/>
        <v>0.70894411229902432</v>
      </c>
      <c r="HS536" s="2">
        <v>388.93207237552298</v>
      </c>
      <c r="HT536" s="2">
        <f t="shared" si="909"/>
        <v>0.38893207237552296</v>
      </c>
      <c r="HU536" s="2">
        <v>1.01935483870967E-3</v>
      </c>
      <c r="HV536" s="2">
        <f t="shared" si="910"/>
        <v>10.662707517883577</v>
      </c>
      <c r="HW536" s="2">
        <f t="shared" si="916"/>
        <v>81.016331488729762</v>
      </c>
      <c r="HX536" s="2">
        <f t="shared" si="911"/>
        <v>1.7486346475746727E-2</v>
      </c>
      <c r="HY536" s="2">
        <f t="shared" si="912"/>
        <v>0.96347028786719335</v>
      </c>
      <c r="HZ536" s="2">
        <f t="shared" si="913"/>
        <v>0.93203282082090422</v>
      </c>
      <c r="MO536" s="2">
        <v>733.93333333333203</v>
      </c>
      <c r="MP536" s="2">
        <f t="shared" si="914"/>
        <v>0.73393333333333199</v>
      </c>
      <c r="MQ536" s="2">
        <v>4.75E-4</v>
      </c>
      <c r="MR536" s="32">
        <f t="shared" si="915"/>
        <v>8.2897033158813258</v>
      </c>
      <c r="MS536" s="2">
        <f t="shared" si="917"/>
        <v>93.891797556719013</v>
      </c>
      <c r="MT536" s="2">
        <f t="shared" si="918"/>
        <v>6.3055418616820944E-2</v>
      </c>
      <c r="MU536" s="2">
        <f t="shared" si="919"/>
        <v>0.98416387929944149</v>
      </c>
      <c r="MV536" s="2">
        <f t="shared" si="920"/>
        <v>0.98459629627002998</v>
      </c>
    </row>
    <row r="537" spans="44:360" x14ac:dyDescent="0.25">
      <c r="FV537" s="2">
        <v>737.18170296117</v>
      </c>
      <c r="FW537" s="2">
        <f t="shared" si="921"/>
        <v>0.73718170296117003</v>
      </c>
      <c r="FX537" s="2">
        <v>5.2167300380228103E-4</v>
      </c>
      <c r="FY537" s="2">
        <f t="shared" si="922"/>
        <v>10.538848561662244</v>
      </c>
      <c r="FZ537" s="2">
        <f t="shared" si="923"/>
        <v>93.69743057955975</v>
      </c>
      <c r="GA537" s="2">
        <f t="shared" si="924"/>
        <v>0.31291663004839515</v>
      </c>
      <c r="GB537" s="2">
        <f t="shared" si="925"/>
        <v>0.73998920212255004</v>
      </c>
      <c r="GC537" s="2">
        <f t="shared" si="926"/>
        <v>0.82966801821097425</v>
      </c>
      <c r="HS537" s="2">
        <v>343.71896186898101</v>
      </c>
      <c r="HT537" s="2">
        <f t="shared" si="909"/>
        <v>0.34371896186898099</v>
      </c>
      <c r="HU537" s="2">
        <v>7.9677419354838705E-4</v>
      </c>
      <c r="HV537" s="2">
        <f t="shared" si="910"/>
        <v>8.3344580915103244</v>
      </c>
      <c r="HW537" s="2">
        <f t="shared" si="916"/>
        <v>89.35078958024009</v>
      </c>
      <c r="HX537" s="2">
        <f t="shared" si="911"/>
        <v>1.0548426720663435E-2</v>
      </c>
      <c r="HY537" s="2">
        <f t="shared" si="912"/>
        <v>1.0029981511983777</v>
      </c>
      <c r="HZ537" s="2">
        <f t="shared" si="913"/>
        <v>0.97027091329300452</v>
      </c>
      <c r="MO537" s="2">
        <v>648.86666666666599</v>
      </c>
      <c r="MP537" s="2">
        <f t="shared" si="914"/>
        <v>0.64886666666666604</v>
      </c>
      <c r="MQ537" s="2">
        <v>2.8499999999999999E-4</v>
      </c>
      <c r="MR537" s="32">
        <f t="shared" si="915"/>
        <v>4.9738219895287958</v>
      </c>
      <c r="MS537" s="2">
        <f t="shared" si="917"/>
        <v>98.865619546247814</v>
      </c>
      <c r="MT537" s="2">
        <f t="shared" si="918"/>
        <v>4.0066802583934254E-2</v>
      </c>
      <c r="MU537" s="2">
        <f t="shared" si="919"/>
        <v>0.99956081761514193</v>
      </c>
      <c r="MV537" s="2">
        <f t="shared" si="920"/>
        <v>0.99999999961497288</v>
      </c>
    </row>
    <row r="538" spans="44:360" x14ac:dyDescent="0.25">
      <c r="FV538" s="2">
        <v>633.98240964780803</v>
      </c>
      <c r="FW538" s="2">
        <f t="shared" si="921"/>
        <v>0.63398240964780805</v>
      </c>
      <c r="FX538" s="2">
        <v>2.6159695817490401E-4</v>
      </c>
      <c r="FY538" s="2">
        <f t="shared" si="922"/>
        <v>5.2847870338364444</v>
      </c>
      <c r="FZ538" s="2">
        <f t="shared" si="923"/>
        <v>98.982217613396188</v>
      </c>
      <c r="GA538" s="2">
        <f t="shared" si="924"/>
        <v>0.22086647042953178</v>
      </c>
      <c r="GB538" s="2">
        <f t="shared" si="925"/>
        <v>0.81372408901893678</v>
      </c>
      <c r="GC538" s="2">
        <f t="shared" si="926"/>
        <v>0.91233878868824969</v>
      </c>
      <c r="HS538" s="2">
        <v>318.49980567430998</v>
      </c>
      <c r="HT538" s="2">
        <f t="shared" si="909"/>
        <v>0.31849980567430997</v>
      </c>
      <c r="HU538" s="2">
        <v>5.8064516129032199E-4</v>
      </c>
      <c r="HV538" s="2">
        <f t="shared" si="910"/>
        <v>6.0736941557565052</v>
      </c>
      <c r="HW538" s="2">
        <f t="shared" si="916"/>
        <v>95.424483735996589</v>
      </c>
      <c r="HX538" s="2">
        <f t="shared" si="911"/>
        <v>7.7238160572686634E-3</v>
      </c>
      <c r="HY538" s="2">
        <f t="shared" si="912"/>
        <v>1.0337285465531443</v>
      </c>
      <c r="HZ538" s="2">
        <f t="shared" si="913"/>
        <v>0.99999859397825763</v>
      </c>
      <c r="MO538" s="2">
        <v>530.99999999999898</v>
      </c>
      <c r="MP538" s="2">
        <f t="shared" si="914"/>
        <v>0.53099999999999903</v>
      </c>
      <c r="MQ538" s="2">
        <v>6.4999999999999994E-5</v>
      </c>
      <c r="MR538" s="32">
        <f t="shared" si="915"/>
        <v>1.1343804537521816</v>
      </c>
      <c r="MS538" s="2">
        <f t="shared" si="917"/>
        <v>100</v>
      </c>
      <c r="MT538" s="2">
        <f t="shared" si="918"/>
        <v>1.9156376060714294E-2</v>
      </c>
      <c r="MU538" s="2">
        <f t="shared" si="919"/>
        <v>0.95335593600510926</v>
      </c>
      <c r="MV538" s="2">
        <f t="shared" si="920"/>
        <v>0.9537748167366733</v>
      </c>
    </row>
    <row r="539" spans="44:360" x14ac:dyDescent="0.25">
      <c r="FV539" s="2">
        <v>465.51061950301403</v>
      </c>
      <c r="FW539" s="2">
        <f t="shared" si="921"/>
        <v>0.46551061950301403</v>
      </c>
      <c r="FX539" s="2">
        <v>4.7148288973383901E-5</v>
      </c>
      <c r="FY539" s="2">
        <f t="shared" si="922"/>
        <v>0.95249068633098788</v>
      </c>
      <c r="FZ539" s="2">
        <f t="shared" si="923"/>
        <v>99.934708299727177</v>
      </c>
      <c r="GA539" s="2">
        <f t="shared" si="924"/>
        <v>0.10820536626544501</v>
      </c>
      <c r="GB539" s="2">
        <f t="shared" si="925"/>
        <v>0.89190707311067297</v>
      </c>
      <c r="GC539" s="2">
        <f t="shared" si="926"/>
        <v>0.99999671840283544</v>
      </c>
      <c r="HS539" s="2">
        <v>281.75065854817097</v>
      </c>
      <c r="HT539" s="2">
        <f t="shared" si="909"/>
        <v>0.281750658548171</v>
      </c>
      <c r="HU539" s="2">
        <v>3.2580645161290299E-4</v>
      </c>
      <c r="HV539" s="2">
        <f t="shared" si="910"/>
        <v>3.4080172762855958</v>
      </c>
      <c r="HW539" s="2">
        <f t="shared" si="916"/>
        <v>98.832501012282179</v>
      </c>
      <c r="HX539" s="2">
        <f t="shared" si="911"/>
        <v>4.6780301240514155E-3</v>
      </c>
      <c r="HY539" s="2">
        <f t="shared" si="912"/>
        <v>1.0110704549349274</v>
      </c>
      <c r="HZ539" s="2">
        <f t="shared" si="913"/>
        <v>0.97807982252128445</v>
      </c>
      <c r="MP539" t="s">
        <v>28</v>
      </c>
      <c r="MQ539" s="2">
        <f>SUM(MQ527:MQ538)</f>
        <v>5.7299999999999981E-3</v>
      </c>
    </row>
    <row r="540" spans="44:360" x14ac:dyDescent="0.25">
      <c r="FW540" t="s">
        <v>28</v>
      </c>
      <c r="FX540" s="2">
        <f>SUM(FX529:FX539)</f>
        <v>4.9467680608364954E-3</v>
      </c>
      <c r="HS540" s="2">
        <v>252.42907112320199</v>
      </c>
      <c r="HT540" s="2">
        <f t="shared" si="909"/>
        <v>0.25242907112320201</v>
      </c>
      <c r="HU540" s="2">
        <v>1.16129032258064E-4</v>
      </c>
      <c r="HV540" s="2">
        <f t="shared" si="910"/>
        <v>1.214738831151297</v>
      </c>
      <c r="HW540" s="2">
        <f t="shared" si="916"/>
        <v>100.04723984343347</v>
      </c>
      <c r="HX540" s="2">
        <f t="shared" si="911"/>
        <v>2.9844577169094045E-3</v>
      </c>
      <c r="HY540" s="2">
        <f t="shared" si="912"/>
        <v>0.97229690731510188</v>
      </c>
      <c r="HZ540" s="2">
        <f t="shared" si="913"/>
        <v>0.94057143288392697</v>
      </c>
      <c r="MP540" t="s">
        <v>29</v>
      </c>
      <c r="MQ540" s="2">
        <v>87.135999999999996</v>
      </c>
    </row>
    <row r="541" spans="44:360" x14ac:dyDescent="0.25">
      <c r="FW541" t="s">
        <v>29</v>
      </c>
      <c r="FX541" s="2">
        <v>137.31800000000001</v>
      </c>
      <c r="HT541" t="s">
        <v>28</v>
      </c>
      <c r="HU541" s="2">
        <f>SUM(HU526:HU540)</f>
        <v>9.5645161290322436E-3</v>
      </c>
      <c r="MP541" t="s">
        <v>30</v>
      </c>
      <c r="MQ541" s="2">
        <v>0.29299999999999998</v>
      </c>
    </row>
    <row r="542" spans="44:360" x14ac:dyDescent="0.25">
      <c r="FW542" t="s">
        <v>30</v>
      </c>
      <c r="FX542" s="2">
        <v>-0.26600000000000001</v>
      </c>
      <c r="HT542" t="s">
        <v>29</v>
      </c>
      <c r="HU542" s="2">
        <v>54.100999999999999</v>
      </c>
      <c r="MP542" t="s">
        <v>31</v>
      </c>
      <c r="MQ542" s="2">
        <v>1.5549999999999999</v>
      </c>
    </row>
    <row r="543" spans="44:360" x14ac:dyDescent="0.25">
      <c r="FW543" t="s">
        <v>31</v>
      </c>
      <c r="FX543" s="2">
        <v>1.2190000000000001</v>
      </c>
      <c r="HT543" t="s">
        <v>30</v>
      </c>
      <c r="HU543" s="2">
        <v>0.46700000000000003</v>
      </c>
      <c r="MP543" t="s">
        <v>32</v>
      </c>
      <c r="MQ543" s="2">
        <v>3.681</v>
      </c>
    </row>
    <row r="544" spans="44:360" x14ac:dyDescent="0.25">
      <c r="FW544" t="s">
        <v>32</v>
      </c>
      <c r="FX544" s="2">
        <v>2.31</v>
      </c>
      <c r="HT544" t="s">
        <v>31</v>
      </c>
      <c r="HU544" s="2">
        <v>1.046</v>
      </c>
    </row>
    <row r="545" spans="177:378" x14ac:dyDescent="0.25">
      <c r="HT545" t="s">
        <v>32</v>
      </c>
      <c r="HU545" s="2">
        <v>4.09</v>
      </c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</row>
    <row r="546" spans="177:378" ht="27.6" x14ac:dyDescent="0.25">
      <c r="MN546" s="31" t="s">
        <v>1585</v>
      </c>
      <c r="MO546" t="s">
        <v>3</v>
      </c>
      <c r="MP546" t="s">
        <v>4</v>
      </c>
      <c r="MQ546" t="s">
        <v>5</v>
      </c>
      <c r="MR546" t="s">
        <v>6</v>
      </c>
      <c r="MS546" t="s">
        <v>7</v>
      </c>
      <c r="MT546" t="s">
        <v>8</v>
      </c>
      <c r="MU546" t="s">
        <v>9</v>
      </c>
      <c r="MV546" t="s">
        <v>10</v>
      </c>
      <c r="MX546"/>
    </row>
    <row r="547" spans="177:378" ht="27.6" x14ac:dyDescent="0.25">
      <c r="FU547" s="31" t="s">
        <v>1586</v>
      </c>
      <c r="FV547" t="s">
        <v>3</v>
      </c>
      <c r="FW547" t="s">
        <v>4</v>
      </c>
      <c r="FX547" t="s">
        <v>5</v>
      </c>
      <c r="FY547" t="s">
        <v>6</v>
      </c>
      <c r="FZ547" t="s">
        <v>7</v>
      </c>
      <c r="GA547" t="s">
        <v>8</v>
      </c>
      <c r="GB547" t="s">
        <v>9</v>
      </c>
      <c r="GC547" t="s">
        <v>10</v>
      </c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MO547" s="2">
        <v>2487.17948717948</v>
      </c>
      <c r="MP547" s="2">
        <f t="shared" ref="MP547:MP557" si="927">MO547/1000</f>
        <v>2.4871794871794801</v>
      </c>
      <c r="MQ547" s="2">
        <v>7.8195488721804406E-5</v>
      </c>
      <c r="MR547" s="32">
        <f t="shared" ref="MR547:MR557" si="928">MQ547*100/0.00535</f>
        <v>1.4615979200337272</v>
      </c>
      <c r="MS547" s="2">
        <f>MR547</f>
        <v>1.4615979200337272</v>
      </c>
      <c r="MT547" s="2">
        <f>(MP547/1.368)^2.538</f>
        <v>4.5595100128665083</v>
      </c>
      <c r="MU547" s="2">
        <f>(MS547*MP547^0.035)/107.248</f>
        <v>1.4069817483442278E-2</v>
      </c>
      <c r="MV547" s="2">
        <f>MU547/0.909434563</f>
        <v>1.5470950913751754E-2</v>
      </c>
    </row>
    <row r="548" spans="177:378" ht="27.6" x14ac:dyDescent="0.25">
      <c r="FV548" s="2">
        <v>2474.9262536873098</v>
      </c>
      <c r="FW548" s="2">
        <f t="shared" ref="FW548:FW558" si="929">FV548/1000</f>
        <v>2.4749262536873098</v>
      </c>
      <c r="FX548" s="2">
        <v>4.7066031313818698E-5</v>
      </c>
      <c r="FY548" s="2">
        <f t="shared" ref="FY548:FY558" si="930">FX548*100/0.00515</f>
        <v>0.9139035206566738</v>
      </c>
      <c r="FZ548" s="2">
        <f>FY548</f>
        <v>0.9139035206566738</v>
      </c>
      <c r="GA548" s="2">
        <f>(FW548/1.286)^2.531</f>
        <v>5.2434507745540566</v>
      </c>
      <c r="GB548" s="2">
        <f>(FZ548*FW548^(-0.075))/114.107</f>
        <v>7.482916399680007E-3</v>
      </c>
      <c r="GC548" s="2">
        <f>GB548/0.94179</f>
        <v>7.9454192544834903E-3</v>
      </c>
      <c r="HR548" s="31" t="s">
        <v>1587</v>
      </c>
      <c r="HS548" t="s">
        <v>3</v>
      </c>
      <c r="HT548" t="s">
        <v>4</v>
      </c>
      <c r="HU548" t="s">
        <v>5</v>
      </c>
      <c r="HV548" t="s">
        <v>6</v>
      </c>
      <c r="HW548" t="s">
        <v>7</v>
      </c>
      <c r="HX548" t="s">
        <v>8</v>
      </c>
      <c r="HY548" t="s">
        <v>9</v>
      </c>
      <c r="HZ548" t="s">
        <v>10</v>
      </c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MO548" s="2">
        <v>1974.35897435897</v>
      </c>
      <c r="MP548" s="2">
        <f t="shared" si="927"/>
        <v>1.97435897435897</v>
      </c>
      <c r="MQ548" s="2">
        <v>2.74436090225563E-4</v>
      </c>
      <c r="MR548" s="32">
        <f t="shared" si="928"/>
        <v>5.1296465462722054</v>
      </c>
      <c r="MS548" s="2">
        <f t="shared" ref="MS548:MS557" si="931">MR548+MS547</f>
        <v>6.5912444663059322</v>
      </c>
      <c r="MT548" s="2">
        <f t="shared" ref="MT548:MT557" si="932">(MP548/1.368)^2.538</f>
        <v>2.5374937001291276</v>
      </c>
      <c r="MU548" s="2">
        <f t="shared" ref="MU548:MU557" si="933">(MS548*MP548^0.035)/107.248</f>
        <v>6.2938752679478072E-2</v>
      </c>
      <c r="MV548" s="2">
        <f t="shared" ref="MV548:MV557" si="934">MU548/0.909434563</f>
        <v>6.9206466567378597E-2</v>
      </c>
    </row>
    <row r="549" spans="177:378" x14ac:dyDescent="0.25">
      <c r="FV549" s="2">
        <v>2056.04719764011</v>
      </c>
      <c r="FW549" s="2">
        <f t="shared" si="929"/>
        <v>2.05604719764011</v>
      </c>
      <c r="FX549" s="2">
        <v>2.1139550714771899E-4</v>
      </c>
      <c r="FY549" s="2">
        <f t="shared" si="930"/>
        <v>4.1047671290819219</v>
      </c>
      <c r="FZ549" s="2">
        <f t="shared" ref="FZ549:FZ558" si="935">FY549+FZ548</f>
        <v>5.0186706497385956</v>
      </c>
      <c r="GA549" s="2">
        <f t="shared" ref="GA549:GA558" si="936">(FW549/1.286)^2.531</f>
        <v>3.2794259863390383</v>
      </c>
      <c r="GB549" s="2">
        <f t="shared" ref="GB549:GB558" si="937">(FZ549*FW549^(-0.075))/114.107</f>
        <v>4.1667642333964361E-2</v>
      </c>
      <c r="GC549" s="2">
        <f t="shared" ref="GC549:GC558" si="938">GB549/0.94179</f>
        <v>4.4243029055271728E-2</v>
      </c>
      <c r="HS549" s="2">
        <v>1829.33104631217</v>
      </c>
      <c r="HT549" s="2">
        <f t="shared" ref="HT549:HT561" si="939">HS549/1000</f>
        <v>1.8293310463121699</v>
      </c>
      <c r="HU549" s="2">
        <v>3.9772727272727601E-5</v>
      </c>
      <c r="HV549" s="2">
        <f>HU549*100/0.0087</f>
        <v>0.45715778474399543</v>
      </c>
      <c r="HW549" s="2">
        <f>HV549</f>
        <v>0.45715778474399543</v>
      </c>
      <c r="HX549" s="2">
        <f>(HT549/0.963)^2.727</f>
        <v>5.7533690244212616</v>
      </c>
      <c r="HY549" s="2">
        <f>(HW549*HT549^0.406)/61.939</f>
        <v>9.4317570637357327E-3</v>
      </c>
      <c r="HZ549" s="2">
        <f>HY549/0.993</f>
        <v>9.4982447771759636E-3</v>
      </c>
      <c r="MO549" s="2">
        <v>1743.58974358974</v>
      </c>
      <c r="MP549" s="2">
        <f t="shared" si="927"/>
        <v>1.7435897435897401</v>
      </c>
      <c r="MQ549" s="2">
        <v>4.4812030075187901E-4</v>
      </c>
      <c r="MR549" s="32">
        <f t="shared" si="928"/>
        <v>8.3760803878855885</v>
      </c>
      <c r="MS549" s="2">
        <f t="shared" si="931"/>
        <v>14.967324854191521</v>
      </c>
      <c r="MT549" s="2">
        <f t="shared" si="932"/>
        <v>1.8509689462890044</v>
      </c>
      <c r="MU549" s="2">
        <f t="shared" si="933"/>
        <v>0.14230020752268105</v>
      </c>
      <c r="MV549" s="2">
        <f t="shared" si="934"/>
        <v>0.15647107918712458</v>
      </c>
    </row>
    <row r="550" spans="177:378" x14ac:dyDescent="0.25">
      <c r="FV550" s="2">
        <v>1731.5634218288999</v>
      </c>
      <c r="FW550" s="2">
        <f t="shared" si="929"/>
        <v>1.7315634218289</v>
      </c>
      <c r="FX550" s="2">
        <v>3.8946221919673198E-4</v>
      </c>
      <c r="FY550" s="2">
        <f t="shared" si="930"/>
        <v>7.562373188286057</v>
      </c>
      <c r="FZ550" s="2">
        <f t="shared" si="935"/>
        <v>12.581043838024652</v>
      </c>
      <c r="GA550" s="2">
        <f t="shared" si="936"/>
        <v>2.1232381386841723</v>
      </c>
      <c r="GB550" s="2">
        <f t="shared" si="937"/>
        <v>0.10580873153389751</v>
      </c>
      <c r="GC550" s="2">
        <f t="shared" si="938"/>
        <v>0.11234854005022087</v>
      </c>
      <c r="HS550" s="2">
        <v>1465.18546312178</v>
      </c>
      <c r="HT550" s="2">
        <f t="shared" si="939"/>
        <v>1.46518546312178</v>
      </c>
      <c r="HU550" s="2">
        <v>1.5909090909090899E-4</v>
      </c>
      <c r="HV550" s="2">
        <f t="shared" ref="HV550:HV561" si="940">HU550*100/0.0087</f>
        <v>1.8286311389759657</v>
      </c>
      <c r="HW550" s="2">
        <f>HV550+HW549</f>
        <v>2.2857889237199611</v>
      </c>
      <c r="HX550" s="2">
        <f t="shared" ref="HX550:HX561" si="941">(HT550/0.963)^2.727</f>
        <v>3.1407996824385087</v>
      </c>
      <c r="HY550" s="2">
        <f t="shared" ref="HY550:HY561" si="942">(HW550*HT550^0.406)/61.939</f>
        <v>4.3094746518680921E-2</v>
      </c>
      <c r="HZ550" s="2">
        <f t="shared" ref="HZ550:HZ561" si="943">HY550/0.993</f>
        <v>4.3398536272589043E-2</v>
      </c>
      <c r="MO550" s="2">
        <v>1589.7435897435801</v>
      </c>
      <c r="MP550" s="2">
        <f t="shared" si="927"/>
        <v>1.5897435897435801</v>
      </c>
      <c r="MQ550" s="2">
        <v>6.0827067669172897E-4</v>
      </c>
      <c r="MR550" s="32">
        <f t="shared" si="928"/>
        <v>11.369545358723906</v>
      </c>
      <c r="MS550" s="2">
        <f t="shared" si="931"/>
        <v>26.336870212915429</v>
      </c>
      <c r="MT550" s="2">
        <f t="shared" si="932"/>
        <v>1.4641366776571632</v>
      </c>
      <c r="MU550" s="2">
        <f t="shared" si="933"/>
        <v>0.24958668304611661</v>
      </c>
      <c r="MV550" s="2">
        <f t="shared" si="934"/>
        <v>0.27444160712651144</v>
      </c>
    </row>
    <row r="551" spans="177:378" x14ac:dyDescent="0.25">
      <c r="FV551" s="2">
        <v>1513.27433628318</v>
      </c>
      <c r="FW551" s="2">
        <f t="shared" si="929"/>
        <v>1.51327433628318</v>
      </c>
      <c r="FX551" s="2">
        <v>5.743294758339E-4</v>
      </c>
      <c r="FY551" s="2">
        <f t="shared" si="930"/>
        <v>11.152028656968932</v>
      </c>
      <c r="FZ551" s="2">
        <f t="shared" si="935"/>
        <v>23.733072494993586</v>
      </c>
      <c r="GA551" s="2">
        <f t="shared" si="936"/>
        <v>1.5096724283242289</v>
      </c>
      <c r="GB551" s="2">
        <f t="shared" si="937"/>
        <v>0.20162661236789375</v>
      </c>
      <c r="GC551" s="2">
        <f t="shared" si="938"/>
        <v>0.21408871655878037</v>
      </c>
      <c r="HS551" s="2">
        <v>1237.13550600343</v>
      </c>
      <c r="HT551" s="2">
        <f t="shared" si="939"/>
        <v>1.2371355060034299</v>
      </c>
      <c r="HU551" s="2">
        <v>3.6704545454545399E-4</v>
      </c>
      <c r="HV551" s="2">
        <f t="shared" si="940"/>
        <v>4.2189132706374028</v>
      </c>
      <c r="HW551" s="2">
        <f t="shared" ref="HW551:HW561" si="944">HV551+HW550</f>
        <v>6.504702194357364</v>
      </c>
      <c r="HX551" s="2">
        <f t="shared" si="941"/>
        <v>1.9800356702747388</v>
      </c>
      <c r="HY551" s="2">
        <f t="shared" si="942"/>
        <v>0.11449450418763121</v>
      </c>
      <c r="HZ551" s="2">
        <f t="shared" si="943"/>
        <v>0.11530161549610395</v>
      </c>
      <c r="MO551" s="2">
        <v>1358.97435897435</v>
      </c>
      <c r="MP551" s="2">
        <f t="shared" si="927"/>
        <v>1.3589743589743499</v>
      </c>
      <c r="MQ551" s="2">
        <v>7.6842105263157903E-4</v>
      </c>
      <c r="MR551" s="32">
        <f t="shared" si="928"/>
        <v>14.363010329562226</v>
      </c>
      <c r="MS551" s="2">
        <f t="shared" si="931"/>
        <v>40.699880542477658</v>
      </c>
      <c r="MT551" s="2">
        <f t="shared" si="932"/>
        <v>0.98333991766107198</v>
      </c>
      <c r="MU551" s="2">
        <f t="shared" si="933"/>
        <v>0.38358916080132327</v>
      </c>
      <c r="MV551" s="2">
        <f t="shared" si="934"/>
        <v>0.42178863263779787</v>
      </c>
    </row>
    <row r="552" spans="177:378" x14ac:dyDescent="0.25">
      <c r="FV552" s="2">
        <v>1383.4808259587001</v>
      </c>
      <c r="FW552" s="2">
        <f t="shared" si="929"/>
        <v>1.3834808259587001</v>
      </c>
      <c r="FX552" s="2">
        <v>7.3832539142273598E-4</v>
      </c>
      <c r="FY552" s="2">
        <f t="shared" si="930"/>
        <v>14.336415367431766</v>
      </c>
      <c r="FZ552" s="2">
        <f t="shared" si="935"/>
        <v>38.069487862425348</v>
      </c>
      <c r="GA552" s="2">
        <f t="shared" si="936"/>
        <v>1.2031343804710337</v>
      </c>
      <c r="GB552" s="2">
        <f t="shared" si="937"/>
        <v>0.32560552169360124</v>
      </c>
      <c r="GC552" s="2">
        <f t="shared" si="938"/>
        <v>0.34573049373384857</v>
      </c>
      <c r="HS552" s="2">
        <v>1112.53752144082</v>
      </c>
      <c r="HT552" s="2">
        <f t="shared" si="939"/>
        <v>1.11253752144082</v>
      </c>
      <c r="HU552" s="2">
        <v>6.1590909090909003E-4</v>
      </c>
      <c r="HV552" s="2">
        <f t="shared" si="940"/>
        <v>7.0794148380355182</v>
      </c>
      <c r="HW552" s="2">
        <f t="shared" si="944"/>
        <v>13.584117032392882</v>
      </c>
      <c r="HX552" s="2">
        <f t="shared" si="941"/>
        <v>1.4823515495550899</v>
      </c>
      <c r="HY552" s="2">
        <f t="shared" si="942"/>
        <v>0.22901871832745102</v>
      </c>
      <c r="HZ552" s="2">
        <f t="shared" si="943"/>
        <v>0.23063315038011181</v>
      </c>
      <c r="MO552" s="2">
        <v>1153.8461538461499</v>
      </c>
      <c r="MP552" s="2">
        <f t="shared" si="927"/>
        <v>1.15384615384615</v>
      </c>
      <c r="MQ552" s="2">
        <v>8.9699248120300701E-4</v>
      </c>
      <c r="MR552" s="32">
        <f t="shared" si="928"/>
        <v>16.766214601925366</v>
      </c>
      <c r="MS552" s="2">
        <f t="shared" si="931"/>
        <v>57.466095144403027</v>
      </c>
      <c r="MT552" s="2">
        <f t="shared" si="932"/>
        <v>0.64914971710398695</v>
      </c>
      <c r="MU552" s="2">
        <f t="shared" si="933"/>
        <v>0.5385148232385536</v>
      </c>
      <c r="MV552" s="2">
        <f t="shared" si="934"/>
        <v>0.59214246428256057</v>
      </c>
    </row>
    <row r="553" spans="177:378" x14ac:dyDescent="0.25">
      <c r="FV553" s="2">
        <v>1165.1917404129699</v>
      </c>
      <c r="FW553" s="2">
        <f t="shared" si="929"/>
        <v>1.1651917404129699</v>
      </c>
      <c r="FX553" s="2">
        <v>9.1165418652144295E-4</v>
      </c>
      <c r="FY553" s="2">
        <f t="shared" si="930"/>
        <v>17.702023039251319</v>
      </c>
      <c r="FZ553" s="2">
        <f t="shared" si="935"/>
        <v>55.771510901676663</v>
      </c>
      <c r="GA553" s="2">
        <f t="shared" si="936"/>
        <v>0.77904567594539953</v>
      </c>
      <c r="GB553" s="2">
        <f t="shared" si="937"/>
        <v>0.48319264819638563</v>
      </c>
      <c r="GC553" s="2">
        <f t="shared" si="938"/>
        <v>0.51305773919492204</v>
      </c>
      <c r="HS553" s="2">
        <v>964.30102915951898</v>
      </c>
      <c r="HT553" s="2">
        <f t="shared" si="939"/>
        <v>0.96430102915951899</v>
      </c>
      <c r="HU553" s="2">
        <v>8.7159090909090899E-4</v>
      </c>
      <c r="HV553" s="2">
        <f t="shared" si="940"/>
        <v>10.018286311389758</v>
      </c>
      <c r="HW553" s="2">
        <f t="shared" si="944"/>
        <v>23.60240334378264</v>
      </c>
      <c r="HX553" s="2">
        <f t="shared" si="941"/>
        <v>1.003688522192449</v>
      </c>
      <c r="HY553" s="2">
        <f t="shared" si="942"/>
        <v>0.37547615876416685</v>
      </c>
      <c r="HZ553" s="2">
        <f t="shared" si="943"/>
        <v>0.37812301990349129</v>
      </c>
      <c r="MO553" s="2">
        <v>846.15384615384301</v>
      </c>
      <c r="MP553" s="2">
        <f t="shared" si="927"/>
        <v>0.84615384615384304</v>
      </c>
      <c r="MQ553" s="2">
        <v>8.2706766917293203E-4</v>
      </c>
      <c r="MR553" s="32">
        <f t="shared" si="928"/>
        <v>15.459208769587516</v>
      </c>
      <c r="MS553" s="2">
        <f t="shared" si="931"/>
        <v>72.925303913990547</v>
      </c>
      <c r="MT553" s="2">
        <f t="shared" si="932"/>
        <v>0.29544720895163756</v>
      </c>
      <c r="MU553" s="2">
        <f t="shared" si="933"/>
        <v>0.67600478852547374</v>
      </c>
      <c r="MV553" s="2">
        <f t="shared" si="934"/>
        <v>0.74332427645536248</v>
      </c>
    </row>
    <row r="554" spans="177:378" x14ac:dyDescent="0.25">
      <c r="FV554" s="2">
        <v>893.80530973451198</v>
      </c>
      <c r="FW554" s="2">
        <f t="shared" si="929"/>
        <v>0.893805309734512</v>
      </c>
      <c r="FX554" s="2">
        <v>8.2889040163376399E-4</v>
      </c>
      <c r="FY554" s="2">
        <f t="shared" si="930"/>
        <v>16.094959255024541</v>
      </c>
      <c r="FZ554" s="2">
        <f t="shared" si="935"/>
        <v>71.866470156701212</v>
      </c>
      <c r="GA554" s="2">
        <f t="shared" si="936"/>
        <v>0.39820523492192406</v>
      </c>
      <c r="GB554" s="2">
        <f t="shared" si="937"/>
        <v>0.63514196315987359</v>
      </c>
      <c r="GC554" s="2">
        <f t="shared" si="938"/>
        <v>0.67439871219685232</v>
      </c>
      <c r="HS554" s="2">
        <v>811.56196397941596</v>
      </c>
      <c r="HT554" s="2">
        <f t="shared" si="939"/>
        <v>0.81156196397941593</v>
      </c>
      <c r="HU554" s="2">
        <v>1.1000000000000001E-3</v>
      </c>
      <c r="HV554" s="2">
        <f t="shared" si="940"/>
        <v>12.64367816091954</v>
      </c>
      <c r="HW554" s="2">
        <f t="shared" si="944"/>
        <v>36.246081504702182</v>
      </c>
      <c r="HX554" s="2">
        <f t="shared" si="941"/>
        <v>0.62714988728444721</v>
      </c>
      <c r="HY554" s="2">
        <f t="shared" si="942"/>
        <v>0.53762750258989012</v>
      </c>
      <c r="HZ554" s="2">
        <f t="shared" si="943"/>
        <v>0.54141742456182285</v>
      </c>
      <c r="MO554" s="2">
        <v>769.23076923076906</v>
      </c>
      <c r="MP554" s="2">
        <f t="shared" si="927"/>
        <v>0.76923076923076905</v>
      </c>
      <c r="MQ554" s="2">
        <v>6.6691729323308197E-4</v>
      </c>
      <c r="MR554" s="32">
        <f t="shared" si="928"/>
        <v>12.465743798749195</v>
      </c>
      <c r="MS554" s="2">
        <f t="shared" si="931"/>
        <v>85.391047712739748</v>
      </c>
      <c r="MT554" s="2">
        <f t="shared" si="932"/>
        <v>0.23196649302818514</v>
      </c>
      <c r="MU554" s="2">
        <f t="shared" si="933"/>
        <v>0.78892391790866012</v>
      </c>
      <c r="MV554" s="2">
        <f t="shared" si="934"/>
        <v>0.86748838234847259</v>
      </c>
    </row>
    <row r="555" spans="177:378" x14ac:dyDescent="0.25">
      <c r="FV555" s="2">
        <v>734.51327433628205</v>
      </c>
      <c r="FW555" s="2">
        <f t="shared" si="929"/>
        <v>0.73451327433628211</v>
      </c>
      <c r="FX555" s="2">
        <v>6.8599727705922402E-4</v>
      </c>
      <c r="FY555" s="2">
        <f t="shared" si="930"/>
        <v>13.320335476878137</v>
      </c>
      <c r="FZ555" s="2">
        <f t="shared" si="935"/>
        <v>85.186805633579354</v>
      </c>
      <c r="GA555" s="2">
        <f t="shared" si="936"/>
        <v>0.24230156535829511</v>
      </c>
      <c r="GB555" s="2">
        <f t="shared" si="937"/>
        <v>0.76402940260296026</v>
      </c>
      <c r="GC555" s="2">
        <f t="shared" si="938"/>
        <v>0.81125240510406804</v>
      </c>
      <c r="HS555" s="2">
        <v>677.90523156089102</v>
      </c>
      <c r="HT555" s="2">
        <f t="shared" si="939"/>
        <v>0.677905231560891</v>
      </c>
      <c r="HU555" s="2">
        <v>1.30113636363636E-3</v>
      </c>
      <c r="HV555" s="2">
        <f t="shared" si="940"/>
        <v>14.955590386624827</v>
      </c>
      <c r="HW555" s="2">
        <f t="shared" si="944"/>
        <v>51.20167189132701</v>
      </c>
      <c r="HX555" s="2">
        <f t="shared" si="941"/>
        <v>0.38392725025445351</v>
      </c>
      <c r="HY555" s="2">
        <f t="shared" si="942"/>
        <v>0.70595100515779685</v>
      </c>
      <c r="HZ555" s="2">
        <f t="shared" si="943"/>
        <v>0.71092749764128582</v>
      </c>
      <c r="MO555" s="2">
        <v>692.30769230769204</v>
      </c>
      <c r="MP555" s="2">
        <f t="shared" si="927"/>
        <v>0.69230769230769207</v>
      </c>
      <c r="MQ555" s="2">
        <v>4.6390977443609E-4</v>
      </c>
      <c r="MR555" s="32">
        <f t="shared" si="928"/>
        <v>8.671210737123177</v>
      </c>
      <c r="MS555" s="2">
        <f t="shared" si="931"/>
        <v>94.062258449862924</v>
      </c>
      <c r="MT555" s="2">
        <f t="shared" si="932"/>
        <v>0.17753858150605484</v>
      </c>
      <c r="MU555" s="2">
        <f t="shared" si="933"/>
        <v>0.86583805622625487</v>
      </c>
      <c r="MV555" s="2">
        <f t="shared" si="934"/>
        <v>0.95206196405167287</v>
      </c>
    </row>
    <row r="556" spans="177:378" x14ac:dyDescent="0.25">
      <c r="FV556" s="2">
        <v>657.81710914454197</v>
      </c>
      <c r="FW556" s="2">
        <f t="shared" si="929"/>
        <v>0.65781710914454194</v>
      </c>
      <c r="FX556" s="2">
        <v>4.8993192648059904E-4</v>
      </c>
      <c r="FY556" s="2">
        <f t="shared" si="930"/>
        <v>9.5132412908854178</v>
      </c>
      <c r="FZ556" s="2">
        <f t="shared" si="935"/>
        <v>94.700046924464772</v>
      </c>
      <c r="GA556" s="2">
        <f t="shared" si="936"/>
        <v>0.18328852687581126</v>
      </c>
      <c r="GB556" s="2">
        <f t="shared" si="937"/>
        <v>0.85640662725954608</v>
      </c>
      <c r="GC556" s="2">
        <f t="shared" si="938"/>
        <v>0.90933926592929004</v>
      </c>
      <c r="HS556" s="2">
        <v>508.87114065179998</v>
      </c>
      <c r="HT556" s="2">
        <f t="shared" si="939"/>
        <v>0.50887114065179995</v>
      </c>
      <c r="HU556" s="2">
        <v>1.20227272727272E-3</v>
      </c>
      <c r="HV556" s="2">
        <f t="shared" si="940"/>
        <v>13.819226750261151</v>
      </c>
      <c r="HW556" s="2">
        <f t="shared" si="944"/>
        <v>65.020898641588161</v>
      </c>
      <c r="HX556" s="2">
        <f t="shared" si="941"/>
        <v>0.17561865416265207</v>
      </c>
      <c r="HY556" s="2">
        <f t="shared" si="942"/>
        <v>0.79794242024261319</v>
      </c>
      <c r="HZ556" s="2">
        <f t="shared" si="943"/>
        <v>0.80356739198651883</v>
      </c>
      <c r="MO556" s="2">
        <v>641.02564102563997</v>
      </c>
      <c r="MP556" s="2">
        <f t="shared" si="927"/>
        <v>0.64102564102563997</v>
      </c>
      <c r="MQ556" s="2">
        <v>2.5639097744360799E-4</v>
      </c>
      <c r="MR556" s="32">
        <f t="shared" si="928"/>
        <v>4.7923547185721125</v>
      </c>
      <c r="MS556" s="2">
        <f t="shared" si="931"/>
        <v>98.854613168435037</v>
      </c>
      <c r="MT556" s="2">
        <f t="shared" si="932"/>
        <v>0.14603711817768714</v>
      </c>
      <c r="MU556" s="2">
        <f t="shared" si="933"/>
        <v>0.90750364487369639</v>
      </c>
      <c r="MV556" s="2">
        <f t="shared" si="934"/>
        <v>0.99787679267441298</v>
      </c>
    </row>
    <row r="557" spans="177:378" x14ac:dyDescent="0.25">
      <c r="FV557" s="2">
        <v>551.622418879056</v>
      </c>
      <c r="FW557" s="2">
        <f t="shared" si="929"/>
        <v>0.55162241887905605</v>
      </c>
      <c r="FX557" s="2">
        <v>2.3620830496936599E-4</v>
      </c>
      <c r="FY557" s="2">
        <f t="shared" si="930"/>
        <v>4.586569028531378</v>
      </c>
      <c r="FZ557" s="2">
        <f t="shared" si="935"/>
        <v>99.286615952996144</v>
      </c>
      <c r="GA557" s="2">
        <f t="shared" si="936"/>
        <v>0.11738342536178757</v>
      </c>
      <c r="GB557" s="2">
        <f t="shared" si="937"/>
        <v>0.90981957816538683</v>
      </c>
      <c r="GC557" s="2">
        <f t="shared" si="938"/>
        <v>0.96605355563914119</v>
      </c>
      <c r="HS557" s="2">
        <v>415.65716123499101</v>
      </c>
      <c r="HT557" s="2">
        <f t="shared" si="939"/>
        <v>0.41565716123499102</v>
      </c>
      <c r="HU557" s="2">
        <v>1.0590909090908999E-3</v>
      </c>
      <c r="HV557" s="2">
        <f t="shared" si="940"/>
        <v>12.173458725182758</v>
      </c>
      <c r="HW557" s="2">
        <f t="shared" si="944"/>
        <v>77.194357366770916</v>
      </c>
      <c r="HX557" s="2">
        <f t="shared" si="941"/>
        <v>0.10114448065182768</v>
      </c>
      <c r="HY557" s="2">
        <f t="shared" si="942"/>
        <v>0.87262547050836825</v>
      </c>
      <c r="HZ557" s="2">
        <f t="shared" si="943"/>
        <v>0.87877690887046145</v>
      </c>
      <c r="MO557" s="2">
        <v>487.17948717948599</v>
      </c>
      <c r="MP557" s="2">
        <f t="shared" si="927"/>
        <v>0.487179487179486</v>
      </c>
      <c r="MQ557" s="2">
        <v>6.2406015037593903E-5</v>
      </c>
      <c r="MR557" s="32">
        <f t="shared" si="928"/>
        <v>1.1664675707961478</v>
      </c>
      <c r="MS557" s="2">
        <f t="shared" si="931"/>
        <v>100.02108073923118</v>
      </c>
      <c r="MT557" s="2">
        <f t="shared" si="932"/>
        <v>7.2772643544885829E-2</v>
      </c>
      <c r="MU557" s="2">
        <f t="shared" si="933"/>
        <v>0.90943456312727755</v>
      </c>
      <c r="MV557" s="2">
        <f t="shared" si="934"/>
        <v>1.0000000001399523</v>
      </c>
    </row>
    <row r="558" spans="177:378" x14ac:dyDescent="0.25">
      <c r="FV558" s="2">
        <v>386.43067846607602</v>
      </c>
      <c r="FW558" s="2">
        <f t="shared" si="929"/>
        <v>0.38643067846607604</v>
      </c>
      <c r="FX558" s="2">
        <v>4.0245064669843203E-5</v>
      </c>
      <c r="FY558" s="2">
        <f t="shared" si="930"/>
        <v>0.7814575664047223</v>
      </c>
      <c r="FZ558" s="2">
        <f t="shared" si="935"/>
        <v>100.06807351940087</v>
      </c>
      <c r="GA558" s="2">
        <f t="shared" si="936"/>
        <v>4.7685827306382343E-2</v>
      </c>
      <c r="GB558" s="2">
        <f t="shared" si="937"/>
        <v>0.94178741282696321</v>
      </c>
      <c r="GC558" s="2">
        <f t="shared" si="938"/>
        <v>0.99999725291940156</v>
      </c>
      <c r="HS558" s="2">
        <v>365.40523156089199</v>
      </c>
      <c r="HT558" s="2">
        <f t="shared" si="939"/>
        <v>0.365405231560892</v>
      </c>
      <c r="HU558" s="2">
        <v>8.5113636363636305E-4</v>
      </c>
      <c r="HV558" s="2">
        <f t="shared" si="940"/>
        <v>9.7831765935214161</v>
      </c>
      <c r="HW558" s="2">
        <f t="shared" si="944"/>
        <v>86.977533960292334</v>
      </c>
      <c r="HX558" s="2">
        <f t="shared" si="941"/>
        <v>7.1176706442682647E-2</v>
      </c>
      <c r="HY558" s="2">
        <f t="shared" si="942"/>
        <v>0.93310271619065732</v>
      </c>
      <c r="HZ558" s="2">
        <f t="shared" si="943"/>
        <v>0.93968047954748979</v>
      </c>
      <c r="MP558" t="s">
        <v>28</v>
      </c>
      <c r="MQ558" s="2">
        <f>SUM(MQ547:MQ557)</f>
        <v>5.3511278195488678E-3</v>
      </c>
    </row>
    <row r="559" spans="177:378" x14ac:dyDescent="0.25">
      <c r="FW559" t="s">
        <v>28</v>
      </c>
      <c r="FX559" s="2">
        <f>SUM(FX548:FX558)</f>
        <v>5.153505786249144E-3</v>
      </c>
      <c r="HS559" s="2">
        <v>338.818610634648</v>
      </c>
      <c r="HT559" s="2">
        <f t="shared" si="939"/>
        <v>0.33881861063464802</v>
      </c>
      <c r="HU559" s="2">
        <v>6.3295454545454495E-4</v>
      </c>
      <c r="HV559" s="2">
        <f t="shared" si="940"/>
        <v>7.2753396029258042</v>
      </c>
      <c r="HW559" s="2">
        <f t="shared" si="944"/>
        <v>94.252873563218145</v>
      </c>
      <c r="HX559" s="2">
        <f t="shared" si="941"/>
        <v>5.7925771334655964E-2</v>
      </c>
      <c r="HY559" s="2">
        <f t="shared" si="942"/>
        <v>0.98061180415427096</v>
      </c>
      <c r="HZ559" s="2">
        <f t="shared" si="943"/>
        <v>0.98752447548264954</v>
      </c>
      <c r="MP559" t="s">
        <v>29</v>
      </c>
      <c r="MQ559" s="2">
        <v>107.248</v>
      </c>
    </row>
    <row r="560" spans="177:378" x14ac:dyDescent="0.25">
      <c r="FW560" t="s">
        <v>29</v>
      </c>
      <c r="FX560" s="2">
        <v>114.107</v>
      </c>
      <c r="HS560" s="2">
        <v>312.5</v>
      </c>
      <c r="HT560" s="2">
        <f t="shared" si="939"/>
        <v>0.3125</v>
      </c>
      <c r="HU560" s="2">
        <v>3.8068181818181799E-4</v>
      </c>
      <c r="HV560" s="2">
        <f t="shared" si="940"/>
        <v>4.3756530825496327</v>
      </c>
      <c r="HW560" s="2">
        <f t="shared" si="944"/>
        <v>98.628526645767778</v>
      </c>
      <c r="HX560" s="2">
        <f t="shared" si="941"/>
        <v>4.6462986782239403E-2</v>
      </c>
      <c r="HY560" s="2">
        <f t="shared" si="942"/>
        <v>0.99299592181295326</v>
      </c>
      <c r="HZ560" s="2">
        <f t="shared" si="943"/>
        <v>0.99999589306440406</v>
      </c>
      <c r="MP560" t="s">
        <v>30</v>
      </c>
      <c r="MQ560" s="2">
        <v>3.5000000000000003E-2</v>
      </c>
    </row>
    <row r="561" spans="177:378" x14ac:dyDescent="0.25">
      <c r="FW561" t="s">
        <v>30</v>
      </c>
      <c r="FX561" s="2">
        <v>-7.4999999999999997E-2</v>
      </c>
      <c r="HS561" s="2">
        <v>262.65008576329302</v>
      </c>
      <c r="HT561" s="2">
        <f t="shared" si="939"/>
        <v>0.26265008576329302</v>
      </c>
      <c r="HU561" s="2">
        <v>1.21590909090908E-4</v>
      </c>
      <c r="HV561" s="2">
        <f t="shared" si="940"/>
        <v>1.3975966562173334</v>
      </c>
      <c r="HW561" s="2">
        <f t="shared" si="944"/>
        <v>100.02612330198511</v>
      </c>
      <c r="HX561" s="2">
        <f t="shared" si="941"/>
        <v>2.892635325126925E-2</v>
      </c>
      <c r="HY561" s="2">
        <f t="shared" si="942"/>
        <v>0.93846165408502102</v>
      </c>
      <c r="HZ561" s="2">
        <f t="shared" si="943"/>
        <v>0.94507719444614402</v>
      </c>
      <c r="MP561" t="s">
        <v>31</v>
      </c>
      <c r="MQ561" s="2">
        <v>1.3680000000000001</v>
      </c>
    </row>
    <row r="562" spans="177:378" x14ac:dyDescent="0.25">
      <c r="FW562" t="s">
        <v>31</v>
      </c>
      <c r="FX562" s="2">
        <v>1.286</v>
      </c>
      <c r="HT562" t="s">
        <v>28</v>
      </c>
      <c r="HU562" s="2">
        <f>SUM(HU549:HU561)</f>
        <v>8.7022727272727043E-3</v>
      </c>
      <c r="MP562" t="s">
        <v>32</v>
      </c>
      <c r="MQ562" s="2">
        <v>2.5379999999999998</v>
      </c>
    </row>
    <row r="563" spans="177:378" x14ac:dyDescent="0.25">
      <c r="FW563" t="s">
        <v>32</v>
      </c>
      <c r="FX563" s="2">
        <v>2.5310000000000001</v>
      </c>
      <c r="HT563" t="s">
        <v>29</v>
      </c>
      <c r="HU563" s="2">
        <v>61.939</v>
      </c>
    </row>
    <row r="564" spans="177:378" x14ac:dyDescent="0.25">
      <c r="HT564" t="s">
        <v>30</v>
      </c>
      <c r="HU564" s="2">
        <v>0.40600000000000003</v>
      </c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</row>
    <row r="565" spans="177:378" ht="27.6" x14ac:dyDescent="0.25">
      <c r="HT565" t="s">
        <v>31</v>
      </c>
      <c r="HU565" s="2">
        <v>0.96299999999999997</v>
      </c>
      <c r="MN565" s="31" t="s">
        <v>1588</v>
      </c>
      <c r="MO565" t="s">
        <v>3</v>
      </c>
      <c r="MP565" t="s">
        <v>4</v>
      </c>
      <c r="MQ565" t="s">
        <v>5</v>
      </c>
      <c r="MR565" t="s">
        <v>6</v>
      </c>
      <c r="MS565" t="s">
        <v>7</v>
      </c>
      <c r="MT565" t="s">
        <v>8</v>
      </c>
      <c r="MU565" t="s">
        <v>9</v>
      </c>
      <c r="MV565" t="s">
        <v>10</v>
      </c>
      <c r="MX565"/>
    </row>
    <row r="566" spans="177:378" ht="27.6" x14ac:dyDescent="0.25">
      <c r="FU566" s="31" t="s">
        <v>1589</v>
      </c>
      <c r="FV566" t="s">
        <v>3</v>
      </c>
      <c r="FW566" t="s">
        <v>4</v>
      </c>
      <c r="FX566" t="s">
        <v>5</v>
      </c>
      <c r="FY566" t="s">
        <v>6</v>
      </c>
      <c r="FZ566" t="s">
        <v>7</v>
      </c>
      <c r="GA566" t="s">
        <v>8</v>
      </c>
      <c r="GB566" t="s">
        <v>9</v>
      </c>
      <c r="GC566" t="s">
        <v>10</v>
      </c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T566" t="s">
        <v>32</v>
      </c>
      <c r="HU566" s="2">
        <v>2.7269999999999999</v>
      </c>
      <c r="MO566" s="2">
        <v>3062.55144032921</v>
      </c>
      <c r="MP566" s="2">
        <f t="shared" ref="MP566:MP578" si="945">MO566/1000</f>
        <v>3.06255144032921</v>
      </c>
      <c r="MQ566" s="2">
        <v>1.33333333333331E-5</v>
      </c>
      <c r="MR566" s="32">
        <f t="shared" ref="MR566:MR578" si="946">MQ566*100/0.00587</f>
        <v>0.22714366837024016</v>
      </c>
      <c r="MS566" s="2">
        <f>MR566</f>
        <v>0.22714366837024016</v>
      </c>
      <c r="MT566" s="2">
        <f>(MP566/1.422)^2.708</f>
        <v>7.9847572746853759</v>
      </c>
      <c r="MU566" s="2">
        <f>(MS566*MP566^0.165)/98.127</f>
        <v>2.7842990135797259E-3</v>
      </c>
      <c r="MV566" s="2">
        <f>MU566/0.924180831</f>
        <v>3.012721017559956E-3</v>
      </c>
    </row>
    <row r="567" spans="177:378" x14ac:dyDescent="0.25">
      <c r="FV567" s="2">
        <v>2738.0952380952299</v>
      </c>
      <c r="FW567" s="2">
        <f t="shared" ref="FW567:FW576" si="947">FV567/1000</f>
        <v>2.7380952380952297</v>
      </c>
      <c r="FX567" s="2">
        <v>3.5114503816793802E-5</v>
      </c>
      <c r="FY567" s="2">
        <f t="shared" ref="FY567:FY576" si="948">FX567*100/0.00415</f>
        <v>0.84613262209141693</v>
      </c>
      <c r="FZ567" s="2">
        <f>FY567</f>
        <v>0.84613262209141693</v>
      </c>
      <c r="GA567" s="2">
        <f>(FW567/1.643)^3.823</f>
        <v>7.0466613644298963</v>
      </c>
      <c r="GB567" s="2">
        <f>(FZ567*FW567^0.361)/79.544</f>
        <v>1.5302061371440094E-2</v>
      </c>
      <c r="GC567" s="2">
        <f>GB567/1.02567</f>
        <v>1.4919088372907556E-2</v>
      </c>
      <c r="MO567" s="2">
        <v>2458.4362139917598</v>
      </c>
      <c r="MP567" s="2">
        <f t="shared" si="945"/>
        <v>2.4584362139917597</v>
      </c>
      <c r="MQ567" s="2">
        <v>8.4444444444444606E-5</v>
      </c>
      <c r="MR567" s="32">
        <f t="shared" si="946"/>
        <v>1.4385765663448826</v>
      </c>
      <c r="MS567" s="2">
        <f t="shared" ref="MS567:MS578" si="949">MR567+MS566</f>
        <v>1.6657202347151228</v>
      </c>
      <c r="MT567" s="2">
        <f t="shared" ref="MT567:MT578" si="950">(MP567/1.422)^2.708</f>
        <v>4.4040507522137036</v>
      </c>
      <c r="MU567" s="2">
        <f t="shared" ref="MU567:MU578" si="951">(MS567*MP567^0.165)/98.127</f>
        <v>1.969120374311158E-2</v>
      </c>
      <c r="MV567" s="2">
        <f t="shared" ref="MV567:MV578" si="952">MU567/0.924180831</f>
        <v>2.1306656752234216E-2</v>
      </c>
    </row>
    <row r="568" spans="177:378" x14ac:dyDescent="0.25">
      <c r="FV568" s="2">
        <v>2103.1746031746002</v>
      </c>
      <c r="FW568" s="2">
        <f t="shared" si="947"/>
        <v>2.1031746031746001</v>
      </c>
      <c r="FX568" s="2">
        <v>1.9083969465648801E-4</v>
      </c>
      <c r="FY568" s="2">
        <f t="shared" si="948"/>
        <v>4.5985468591924823</v>
      </c>
      <c r="FZ568" s="2">
        <f t="shared" ref="FZ568:FZ576" si="953">FY568+FZ567</f>
        <v>5.4446794812838988</v>
      </c>
      <c r="GA568" s="2">
        <f t="shared" ref="GA568:GA576" si="954">(FW568/1.643)^3.823</f>
        <v>2.5702180965107413</v>
      </c>
      <c r="GB568" s="2">
        <f t="shared" ref="GB568:GB576" si="955">(FZ568*FW568^0.361)/79.544</f>
        <v>8.9520579728615143E-2</v>
      </c>
      <c r="GC568" s="2">
        <f t="shared" ref="GC568:GC576" si="956">GB568/1.02567</f>
        <v>8.7280099572586839E-2</v>
      </c>
      <c r="MO568" s="2">
        <v>2076.04350382128</v>
      </c>
      <c r="MP568" s="2">
        <f t="shared" si="945"/>
        <v>2.0760435038212801</v>
      </c>
      <c r="MQ568" s="2">
        <v>1.9333333333333301E-4</v>
      </c>
      <c r="MR568" s="32">
        <f t="shared" si="946"/>
        <v>3.2935831913685347</v>
      </c>
      <c r="MS568" s="2">
        <f t="shared" si="949"/>
        <v>4.9593034260836575</v>
      </c>
      <c r="MT568" s="2">
        <f t="shared" si="950"/>
        <v>2.7862764196515206</v>
      </c>
      <c r="MU568" s="2">
        <f t="shared" si="951"/>
        <v>5.70132992285632E-2</v>
      </c>
      <c r="MV568" s="2">
        <f t="shared" si="952"/>
        <v>6.1690631655790314E-2</v>
      </c>
    </row>
    <row r="569" spans="177:378" ht="27.6" x14ac:dyDescent="0.25">
      <c r="FV569" s="2">
        <v>1785.7142857142801</v>
      </c>
      <c r="FW569" s="2">
        <f t="shared" si="947"/>
        <v>1.78571428571428</v>
      </c>
      <c r="FX569" s="2">
        <v>3.1908396946564801E-4</v>
      </c>
      <c r="FY569" s="2">
        <f t="shared" si="948"/>
        <v>7.6887703485698324</v>
      </c>
      <c r="FZ569" s="2">
        <f t="shared" si="953"/>
        <v>13.133449829853731</v>
      </c>
      <c r="GA569" s="2">
        <f t="shared" si="954"/>
        <v>1.374974892077059</v>
      </c>
      <c r="GB569" s="2">
        <f t="shared" si="955"/>
        <v>0.20355206625296063</v>
      </c>
      <c r="GC569" s="2">
        <f t="shared" si="956"/>
        <v>0.19845765816779334</v>
      </c>
      <c r="HR569" s="31" t="s">
        <v>1590</v>
      </c>
      <c r="HS569" t="s">
        <v>3</v>
      </c>
      <c r="HT569" t="s">
        <v>4</v>
      </c>
      <c r="HU569" t="s">
        <v>5</v>
      </c>
      <c r="HV569" t="s">
        <v>6</v>
      </c>
      <c r="HW569" t="s">
        <v>7</v>
      </c>
      <c r="HX569" t="s">
        <v>8</v>
      </c>
      <c r="HY569" t="s">
        <v>9</v>
      </c>
      <c r="HZ569" t="s">
        <v>10</v>
      </c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MO569" s="2">
        <v>1852.35155790711</v>
      </c>
      <c r="MP569" s="2">
        <f t="shared" si="945"/>
        <v>1.8523515579071099</v>
      </c>
      <c r="MQ569" s="2">
        <v>3.0444444444444399E-4</v>
      </c>
      <c r="MR569" s="32">
        <f t="shared" si="946"/>
        <v>5.186447094453901</v>
      </c>
      <c r="MS569" s="2">
        <f t="shared" si="949"/>
        <v>10.145750520537558</v>
      </c>
      <c r="MT569" s="2">
        <f t="shared" si="950"/>
        <v>2.0461755957381165</v>
      </c>
      <c r="MU569" s="2">
        <f t="shared" si="951"/>
        <v>0.1144642905727265</v>
      </c>
      <c r="MV569" s="2">
        <f t="shared" si="952"/>
        <v>0.1238548633916932</v>
      </c>
    </row>
    <row r="570" spans="177:378" x14ac:dyDescent="0.25">
      <c r="FV570" s="2">
        <v>1626.9841269841199</v>
      </c>
      <c r="FW570" s="2">
        <f t="shared" si="947"/>
        <v>1.6269841269841199</v>
      </c>
      <c r="FX570" s="2">
        <v>5.3206106870228996E-4</v>
      </c>
      <c r="FY570" s="2">
        <f t="shared" si="948"/>
        <v>12.820748643428674</v>
      </c>
      <c r="FZ570" s="2">
        <f t="shared" si="953"/>
        <v>25.954198473282403</v>
      </c>
      <c r="GA570" s="2">
        <f t="shared" si="954"/>
        <v>0.96324333311814514</v>
      </c>
      <c r="GB570" s="2">
        <f t="shared" si="955"/>
        <v>0.38896414719108319</v>
      </c>
      <c r="GC570" s="2">
        <f t="shared" si="956"/>
        <v>0.3792293302827256</v>
      </c>
      <c r="HS570" s="2">
        <v>1978.9005032907401</v>
      </c>
      <c r="HT570" s="2">
        <f t="shared" ref="HT570:HT582" si="957">HS570/1000</f>
        <v>1.9789005032907401</v>
      </c>
      <c r="HU570" s="2">
        <v>3.6483739837398501E-5</v>
      </c>
      <c r="HV570" s="2">
        <f>HU570*100/0.00785</f>
        <v>0.46476101703692357</v>
      </c>
      <c r="HW570" s="2">
        <f>HV570</f>
        <v>0.46476101703692357</v>
      </c>
      <c r="HX570" s="2">
        <f>(HT570/1.117)^3.531</f>
        <v>7.5335078441087573</v>
      </c>
      <c r="HY570" s="2">
        <f>(HW570*HT570^0.704)/39.066</f>
        <v>1.9235931186160016E-2</v>
      </c>
      <c r="HZ570" s="2">
        <f>HY570/1.04311</f>
        <v>1.8440942169243912E-2</v>
      </c>
      <c r="MO570" s="2">
        <v>1651.88124632569</v>
      </c>
      <c r="MP570" s="2">
        <f t="shared" si="945"/>
        <v>1.65188124632569</v>
      </c>
      <c r="MQ570" s="2">
        <v>4.6000000000000001E-4</v>
      </c>
      <c r="MR570" s="32">
        <f t="shared" si="946"/>
        <v>7.8364565587734241</v>
      </c>
      <c r="MS570" s="2">
        <f t="shared" si="949"/>
        <v>17.982207079310982</v>
      </c>
      <c r="MT570" s="2">
        <f t="shared" si="950"/>
        <v>1.500494973151838</v>
      </c>
      <c r="MU570" s="2">
        <f t="shared" si="951"/>
        <v>0.1990769501822979</v>
      </c>
      <c r="MV570" s="2">
        <f t="shared" si="952"/>
        <v>0.21540908824833427</v>
      </c>
    </row>
    <row r="571" spans="177:378" x14ac:dyDescent="0.25">
      <c r="FV571" s="2">
        <v>1428.57142857142</v>
      </c>
      <c r="FW571" s="2">
        <f t="shared" si="947"/>
        <v>1.4285714285714199</v>
      </c>
      <c r="FX571" s="2">
        <v>7.0152671755725196E-4</v>
      </c>
      <c r="FY571" s="2">
        <f t="shared" si="948"/>
        <v>16.90425825439161</v>
      </c>
      <c r="FZ571" s="2">
        <f t="shared" si="953"/>
        <v>42.85845672767401</v>
      </c>
      <c r="GA571" s="2">
        <f t="shared" si="954"/>
        <v>0.58587880627189681</v>
      </c>
      <c r="GB571" s="2">
        <f t="shared" si="955"/>
        <v>0.61284226612026116</v>
      </c>
      <c r="GC571" s="2">
        <f t="shared" si="956"/>
        <v>0.59750432996993297</v>
      </c>
      <c r="HS571" s="2">
        <v>1670.73170731707</v>
      </c>
      <c r="HT571" s="2">
        <f t="shared" si="957"/>
        <v>1.67073170731707</v>
      </c>
      <c r="HU571" s="2">
        <v>9.9666085946573905E-5</v>
      </c>
      <c r="HV571" s="2">
        <f t="shared" ref="HV571:HV582" si="958">HU571*100/0.00785</f>
        <v>1.2696316681092219</v>
      </c>
      <c r="HW571" s="2">
        <f>HV571+HW570</f>
        <v>1.7343926851461455</v>
      </c>
      <c r="HX571" s="2">
        <f t="shared" ref="HX571:HX582" si="959">(HT571/1.117)^3.531</f>
        <v>4.1438865372769342</v>
      </c>
      <c r="HY571" s="2">
        <f t="shared" ref="HY571:HY582" si="960">(HW571*HT571^0.704)/39.066</f>
        <v>6.3719860256341784E-2</v>
      </c>
      <c r="HZ571" s="2">
        <f t="shared" ref="HZ571:HZ582" si="961">HY571/1.04311</f>
        <v>6.1086424496306031E-2</v>
      </c>
      <c r="MO571" s="2">
        <v>1539.0652557319199</v>
      </c>
      <c r="MP571" s="2">
        <f t="shared" si="945"/>
        <v>1.53906525573192</v>
      </c>
      <c r="MQ571" s="2">
        <v>5.8888888888888804E-4</v>
      </c>
      <c r="MR571" s="32">
        <f t="shared" si="946"/>
        <v>10.032178686352436</v>
      </c>
      <c r="MS571" s="2">
        <f t="shared" si="949"/>
        <v>28.01438576566342</v>
      </c>
      <c r="MT571" s="2">
        <f t="shared" si="950"/>
        <v>1.2389105219600098</v>
      </c>
      <c r="MU571" s="2">
        <f t="shared" si="951"/>
        <v>0.30654200510445634</v>
      </c>
      <c r="MV571" s="2">
        <f t="shared" si="952"/>
        <v>0.33169050344050721</v>
      </c>
    </row>
    <row r="572" spans="177:378" x14ac:dyDescent="0.25">
      <c r="FV572" s="2">
        <v>992.06349206348898</v>
      </c>
      <c r="FW572" s="2">
        <f t="shared" si="947"/>
        <v>0.99206349206348898</v>
      </c>
      <c r="FX572" s="2">
        <v>9.0534351145038104E-4</v>
      </c>
      <c r="FY572" s="2">
        <f t="shared" si="948"/>
        <v>21.815506300009183</v>
      </c>
      <c r="FZ572" s="2">
        <f t="shared" si="953"/>
        <v>64.673963027683186</v>
      </c>
      <c r="GA572" s="2">
        <f t="shared" si="954"/>
        <v>0.14534094536958495</v>
      </c>
      <c r="GB572" s="2">
        <f t="shared" si="955"/>
        <v>0.81072356286990421</v>
      </c>
      <c r="GC572" s="2">
        <f t="shared" si="956"/>
        <v>0.79043314406183685</v>
      </c>
      <c r="HS572" s="2">
        <v>1398.2046070460699</v>
      </c>
      <c r="HT572" s="2">
        <f t="shared" si="957"/>
        <v>1.3982046070460699</v>
      </c>
      <c r="HU572" s="2">
        <v>2.3675958188153201E-4</v>
      </c>
      <c r="HV572" s="2">
        <f t="shared" si="958"/>
        <v>3.0160456290641022</v>
      </c>
      <c r="HW572" s="2">
        <f t="shared" ref="HW572:HW582" si="962">HV572+HW571</f>
        <v>4.750438314210248</v>
      </c>
      <c r="HX572" s="2">
        <f t="shared" si="959"/>
        <v>2.2097059702079327</v>
      </c>
      <c r="HY572" s="2">
        <f t="shared" si="960"/>
        <v>0.15396305868611607</v>
      </c>
      <c r="HZ572" s="2">
        <f t="shared" si="961"/>
        <v>0.14760002174853665</v>
      </c>
      <c r="MO572" s="2">
        <v>1377.83656672545</v>
      </c>
      <c r="MP572" s="2">
        <f t="shared" si="945"/>
        <v>1.37783656672545</v>
      </c>
      <c r="MQ572" s="2">
        <v>7.7777777777777697E-4</v>
      </c>
      <c r="MR572" s="32">
        <f t="shared" si="946"/>
        <v>13.250047321597563</v>
      </c>
      <c r="MS572" s="2">
        <f t="shared" si="949"/>
        <v>41.264433087260983</v>
      </c>
      <c r="MT572" s="2">
        <f t="shared" si="950"/>
        <v>0.91811119273549557</v>
      </c>
      <c r="MU572" s="2">
        <f t="shared" si="951"/>
        <v>0.44335844267175611</v>
      </c>
      <c r="MV572" s="2">
        <f t="shared" si="952"/>
        <v>0.47973126881675832</v>
      </c>
    </row>
    <row r="573" spans="177:378" x14ac:dyDescent="0.25">
      <c r="FV573" s="2">
        <v>753.96825396825</v>
      </c>
      <c r="FW573" s="2">
        <f t="shared" si="947"/>
        <v>0.75396825396824996</v>
      </c>
      <c r="FX573" s="2">
        <v>6.8091603053435103E-4</v>
      </c>
      <c r="FY573" s="2">
        <f t="shared" si="948"/>
        <v>16.407615193598819</v>
      </c>
      <c r="FZ573" s="2">
        <f t="shared" si="953"/>
        <v>81.081578221282001</v>
      </c>
      <c r="GA573" s="2">
        <f t="shared" si="954"/>
        <v>5.0902409919138566E-2</v>
      </c>
      <c r="GB573" s="2">
        <f t="shared" si="955"/>
        <v>0.92053270269891097</v>
      </c>
      <c r="GC573" s="2">
        <f t="shared" si="956"/>
        <v>0.89749403092506452</v>
      </c>
      <c r="HS573" s="2">
        <v>1170.39295392953</v>
      </c>
      <c r="HT573" s="2">
        <f t="shared" si="957"/>
        <v>1.1703929539295299</v>
      </c>
      <c r="HU573" s="2">
        <v>4.4458478513356503E-4</v>
      </c>
      <c r="HV573" s="2">
        <f t="shared" si="958"/>
        <v>5.6635004475613391</v>
      </c>
      <c r="HW573" s="2">
        <f t="shared" si="962"/>
        <v>10.413938761771586</v>
      </c>
      <c r="HX573" s="2">
        <f t="shared" si="959"/>
        <v>1.17924345180822</v>
      </c>
      <c r="HY573" s="2">
        <f t="shared" si="960"/>
        <v>0.29779787167164545</v>
      </c>
      <c r="HZ573" s="2">
        <f t="shared" si="961"/>
        <v>0.28549038133240545</v>
      </c>
      <c r="MO573" s="2">
        <v>1098.2951205173399</v>
      </c>
      <c r="MP573" s="2">
        <f t="shared" si="945"/>
        <v>1.0982951205173399</v>
      </c>
      <c r="MQ573" s="2">
        <v>9.1111111111111102E-4</v>
      </c>
      <c r="MR573" s="32">
        <f t="shared" si="946"/>
        <v>15.521484005300017</v>
      </c>
      <c r="MS573" s="2">
        <f t="shared" si="949"/>
        <v>56.785917092561</v>
      </c>
      <c r="MT573" s="2">
        <f t="shared" si="950"/>
        <v>0.49683832795655258</v>
      </c>
      <c r="MU573" s="2">
        <f t="shared" si="951"/>
        <v>0.58772040126598157</v>
      </c>
      <c r="MV573" s="2">
        <f t="shared" si="952"/>
        <v>0.63593658465091185</v>
      </c>
    </row>
    <row r="574" spans="177:378" x14ac:dyDescent="0.25">
      <c r="FV574" s="2">
        <v>674.60317460317299</v>
      </c>
      <c r="FW574" s="2">
        <f t="shared" si="947"/>
        <v>0.67460317460317298</v>
      </c>
      <c r="FX574" s="2">
        <v>4.63358778625954E-4</v>
      </c>
      <c r="FY574" s="2">
        <f t="shared" si="948"/>
        <v>11.165271774119374</v>
      </c>
      <c r="FZ574" s="2">
        <f t="shared" si="953"/>
        <v>92.246849995401377</v>
      </c>
      <c r="GA574" s="2">
        <f t="shared" si="954"/>
        <v>3.3271283432669302E-2</v>
      </c>
      <c r="GB574" s="2">
        <f t="shared" si="955"/>
        <v>1.0060755250400333</v>
      </c>
      <c r="GC574" s="2">
        <f t="shared" si="956"/>
        <v>0.98089592660410585</v>
      </c>
      <c r="HS574" s="2">
        <v>964.62446767324695</v>
      </c>
      <c r="HT574" s="2">
        <f t="shared" si="957"/>
        <v>0.96462446767324694</v>
      </c>
      <c r="HU574" s="2">
        <v>7.2948606271777E-4</v>
      </c>
      <c r="HV574" s="2">
        <f t="shared" si="958"/>
        <v>9.292816085576689</v>
      </c>
      <c r="HW574" s="2">
        <f t="shared" si="962"/>
        <v>19.706754847348275</v>
      </c>
      <c r="HX574" s="2">
        <f t="shared" si="959"/>
        <v>0.59579013750793886</v>
      </c>
      <c r="HY574" s="2">
        <f t="shared" si="960"/>
        <v>0.49181796995290855</v>
      </c>
      <c r="HZ574" s="2">
        <f t="shared" si="961"/>
        <v>0.47149195190623094</v>
      </c>
      <c r="MO574" s="2">
        <v>892.18106995884602</v>
      </c>
      <c r="MP574" s="2">
        <f t="shared" si="945"/>
        <v>0.89218106995884605</v>
      </c>
      <c r="MQ574" s="2">
        <v>8.93333333333333E-4</v>
      </c>
      <c r="MR574" s="32">
        <f t="shared" si="946"/>
        <v>15.218625780806354</v>
      </c>
      <c r="MS574" s="2">
        <f t="shared" si="949"/>
        <v>72.004542873367356</v>
      </c>
      <c r="MT574" s="2">
        <f t="shared" si="950"/>
        <v>0.28299230629003624</v>
      </c>
      <c r="MU574" s="2">
        <f t="shared" si="951"/>
        <v>0.72010548969105004</v>
      </c>
      <c r="MV574" s="2">
        <f t="shared" si="952"/>
        <v>0.77918245600470581</v>
      </c>
    </row>
    <row r="575" spans="177:378" x14ac:dyDescent="0.25">
      <c r="FV575" s="2">
        <v>595.23809523809405</v>
      </c>
      <c r="FW575" s="2">
        <f t="shared" si="947"/>
        <v>0.59523809523809401</v>
      </c>
      <c r="FX575" s="2">
        <v>2.54961832061068E-4</v>
      </c>
      <c r="FY575" s="2">
        <f t="shared" si="948"/>
        <v>6.1436586038811569</v>
      </c>
      <c r="FZ575" s="2">
        <f t="shared" si="953"/>
        <v>98.390508599282526</v>
      </c>
      <c r="GA575" s="2">
        <f t="shared" si="954"/>
        <v>2.0618649258135134E-2</v>
      </c>
      <c r="GB575" s="2">
        <f t="shared" si="955"/>
        <v>1.0256734846126865</v>
      </c>
      <c r="GC575" s="2">
        <f t="shared" si="956"/>
        <v>1.0000033974013927</v>
      </c>
      <c r="HS575" s="2">
        <v>817.67808749515996</v>
      </c>
      <c r="HT575" s="2">
        <f t="shared" si="957"/>
        <v>0.81767808749515991</v>
      </c>
      <c r="HU575" s="2">
        <v>1.0145760743321701E-3</v>
      </c>
      <c r="HV575" s="2">
        <f t="shared" si="958"/>
        <v>12.924535978753759</v>
      </c>
      <c r="HW575" s="2">
        <f t="shared" si="962"/>
        <v>32.631290826102031</v>
      </c>
      <c r="HX575" s="2">
        <f t="shared" si="959"/>
        <v>0.33239352646486481</v>
      </c>
      <c r="HY575" s="2">
        <f t="shared" si="960"/>
        <v>0.72492535392727775</v>
      </c>
      <c r="HZ575" s="2">
        <f t="shared" si="961"/>
        <v>0.69496539571787996</v>
      </c>
      <c r="MO575" s="2">
        <v>767.40152851263895</v>
      </c>
      <c r="MP575" s="2">
        <f t="shared" si="945"/>
        <v>0.76740152851263899</v>
      </c>
      <c r="MQ575" s="2">
        <v>7.2666666666666604E-4</v>
      </c>
      <c r="MR575" s="32">
        <f t="shared" si="946"/>
        <v>12.379329926178297</v>
      </c>
      <c r="MS575" s="2">
        <f t="shared" si="949"/>
        <v>84.383872799545657</v>
      </c>
      <c r="MT575" s="2">
        <f t="shared" si="950"/>
        <v>0.18818684270016359</v>
      </c>
      <c r="MU575" s="2">
        <f t="shared" si="951"/>
        <v>0.82318921296185155</v>
      </c>
      <c r="MV575" s="2">
        <f t="shared" si="952"/>
        <v>0.89072309806634753</v>
      </c>
    </row>
    <row r="576" spans="177:378" x14ac:dyDescent="0.25">
      <c r="FV576" s="2">
        <v>476.19047619047399</v>
      </c>
      <c r="FW576" s="2">
        <f t="shared" si="947"/>
        <v>0.476190476190474</v>
      </c>
      <c r="FX576" s="2">
        <v>6.4885496183205999E-5</v>
      </c>
      <c r="FY576" s="2">
        <f t="shared" si="948"/>
        <v>1.5635059321254459</v>
      </c>
      <c r="FZ576" s="2">
        <f t="shared" si="953"/>
        <v>99.954014531407978</v>
      </c>
      <c r="GA576" s="2">
        <f t="shared" si="954"/>
        <v>8.78563651154886E-3</v>
      </c>
      <c r="GB576" s="2">
        <f t="shared" si="955"/>
        <v>0.96132812835893089</v>
      </c>
      <c r="GC576" s="2">
        <f t="shared" si="956"/>
        <v>0.93726844731632086</v>
      </c>
      <c r="HS576" s="2">
        <v>657.18157181571701</v>
      </c>
      <c r="HT576" s="2">
        <f t="shared" si="957"/>
        <v>0.65718157181571701</v>
      </c>
      <c r="HU576" s="2">
        <v>1.2964140534262401E-3</v>
      </c>
      <c r="HV576" s="2">
        <f t="shared" si="958"/>
        <v>16.514828706066751</v>
      </c>
      <c r="HW576" s="2">
        <f t="shared" si="962"/>
        <v>49.146119532168782</v>
      </c>
      <c r="HX576" s="2">
        <f t="shared" si="959"/>
        <v>0.15366370883648486</v>
      </c>
      <c r="HY576" s="2">
        <f t="shared" si="960"/>
        <v>0.93613997772172142</v>
      </c>
      <c r="HZ576" s="2">
        <f t="shared" si="961"/>
        <v>0.89745087068642948</v>
      </c>
      <c r="MO576" s="2">
        <v>698.70664315108695</v>
      </c>
      <c r="MP576" s="2">
        <f t="shared" si="945"/>
        <v>0.69870664315108699</v>
      </c>
      <c r="MQ576" s="2">
        <v>5.1999999999999995E-4</v>
      </c>
      <c r="MR576" s="32">
        <f t="shared" si="946"/>
        <v>8.8586030664395228</v>
      </c>
      <c r="MS576" s="2">
        <f t="shared" si="949"/>
        <v>93.242475865985185</v>
      </c>
      <c r="MT576" s="2">
        <f t="shared" si="950"/>
        <v>0.14598169688515544</v>
      </c>
      <c r="MU576" s="2">
        <f t="shared" si="951"/>
        <v>0.8956409238347911</v>
      </c>
      <c r="MV576" s="2">
        <f t="shared" si="952"/>
        <v>0.96911869819424012</v>
      </c>
    </row>
    <row r="577" spans="177:378" x14ac:dyDescent="0.25">
      <c r="FW577" t="s">
        <v>28</v>
      </c>
      <c r="FX577" s="2">
        <f>SUM(FX567:FX576)</f>
        <v>4.1480916030534323E-3</v>
      </c>
      <c r="HS577" s="2">
        <v>399.94676732481503</v>
      </c>
      <c r="HT577" s="2">
        <f t="shared" si="957"/>
        <v>0.39994676732481504</v>
      </c>
      <c r="HU577" s="2">
        <v>1.2057491289198599E-3</v>
      </c>
      <c r="HV577" s="2">
        <f t="shared" si="958"/>
        <v>15.359861514902676</v>
      </c>
      <c r="HW577" s="2">
        <f t="shared" si="962"/>
        <v>64.505981047071458</v>
      </c>
      <c r="HX577" s="2">
        <f t="shared" si="959"/>
        <v>2.6606881879373708E-2</v>
      </c>
      <c r="HY577" s="2">
        <f t="shared" si="960"/>
        <v>0.86618484566121778</v>
      </c>
      <c r="HZ577" s="2">
        <f t="shared" si="961"/>
        <v>0.83038686779075821</v>
      </c>
      <c r="MO577" s="2">
        <v>614.37389770723098</v>
      </c>
      <c r="MP577" s="2">
        <f t="shared" si="945"/>
        <v>0.61437389770723094</v>
      </c>
      <c r="MQ577" s="2">
        <v>2.9555555555555498E-4</v>
      </c>
      <c r="MR577" s="32">
        <f t="shared" si="946"/>
        <v>5.0350179822070693</v>
      </c>
      <c r="MS577" s="2">
        <f t="shared" si="949"/>
        <v>98.27749384819225</v>
      </c>
      <c r="MT577" s="2">
        <f t="shared" si="950"/>
        <v>0.10304425795928235</v>
      </c>
      <c r="MU577" s="2">
        <f t="shared" si="951"/>
        <v>0.9241808310169618</v>
      </c>
      <c r="MV577" s="2">
        <f t="shared" si="952"/>
        <v>1.0000000000183533</v>
      </c>
    </row>
    <row r="578" spans="177:378" x14ac:dyDescent="0.25">
      <c r="FW578" t="s">
        <v>29</v>
      </c>
      <c r="FX578" s="2">
        <v>79.543999999999997</v>
      </c>
      <c r="HS578" s="2">
        <v>351.60181958962301</v>
      </c>
      <c r="HT578" s="2">
        <f t="shared" si="957"/>
        <v>0.351601819589623</v>
      </c>
      <c r="HU578" s="2">
        <v>1.01628919860627E-3</v>
      </c>
      <c r="HV578" s="2">
        <f t="shared" si="958"/>
        <v>12.946359217914269</v>
      </c>
      <c r="HW578" s="2">
        <f t="shared" si="962"/>
        <v>77.452340264985722</v>
      </c>
      <c r="HX578" s="2">
        <f t="shared" si="959"/>
        <v>1.6882265621155818E-2</v>
      </c>
      <c r="HY578" s="2">
        <f t="shared" si="960"/>
        <v>0.94985121639218351</v>
      </c>
      <c r="HZ578" s="2">
        <f t="shared" si="961"/>
        <v>0.91059544668556869</v>
      </c>
      <c r="MO578" s="2">
        <v>521.751910640799</v>
      </c>
      <c r="MP578" s="2">
        <f t="shared" si="945"/>
        <v>0.52175191064079895</v>
      </c>
      <c r="MQ578" s="2">
        <v>9.7777777777777698E-5</v>
      </c>
      <c r="MR578" s="32">
        <f t="shared" si="946"/>
        <v>1.6657202347151228</v>
      </c>
      <c r="MS578" s="2">
        <f t="shared" si="949"/>
        <v>99.943214082907375</v>
      </c>
      <c r="MT578" s="2">
        <f t="shared" si="950"/>
        <v>6.6197339493067747E-2</v>
      </c>
      <c r="MU578" s="2">
        <f t="shared" si="951"/>
        <v>0.91484255526692038</v>
      </c>
      <c r="MV578" s="2">
        <f t="shared" si="952"/>
        <v>0.98989561845491292</v>
      </c>
    </row>
    <row r="579" spans="177:378" x14ac:dyDescent="0.25">
      <c r="FW579" t="s">
        <v>30</v>
      </c>
      <c r="FX579" s="2">
        <v>0.36099999999999999</v>
      </c>
      <c r="HS579" s="2">
        <v>330.574912891986</v>
      </c>
      <c r="HT579" s="2">
        <f t="shared" si="957"/>
        <v>0.33057491289198598</v>
      </c>
      <c r="HU579" s="2">
        <v>8.0445702671312397E-4</v>
      </c>
      <c r="HV579" s="2">
        <f t="shared" si="958"/>
        <v>10.247860212906039</v>
      </c>
      <c r="HW579" s="2">
        <f t="shared" si="962"/>
        <v>87.700200477891755</v>
      </c>
      <c r="HX579" s="2">
        <f t="shared" si="959"/>
        <v>1.3578951432122411E-2</v>
      </c>
      <c r="HY579" s="2">
        <f t="shared" si="960"/>
        <v>1.0298349924393999</v>
      </c>
      <c r="HZ579" s="2">
        <f t="shared" si="961"/>
        <v>0.9872736264050771</v>
      </c>
      <c r="MP579" t="s">
        <v>28</v>
      </c>
      <c r="MQ579" s="2">
        <f>SUM(MQ566:MQ578)</f>
        <v>5.8666666666666615E-3</v>
      </c>
    </row>
    <row r="580" spans="177:378" x14ac:dyDescent="0.25">
      <c r="FW580" t="s">
        <v>31</v>
      </c>
      <c r="FX580" s="2">
        <v>1.643</v>
      </c>
      <c r="HS580" s="2">
        <v>300.667828106851</v>
      </c>
      <c r="HT580" s="2">
        <f t="shared" si="957"/>
        <v>0.300667828106851</v>
      </c>
      <c r="HU580" s="2">
        <v>5.7013646922183495E-4</v>
      </c>
      <c r="HV580" s="2">
        <f t="shared" si="958"/>
        <v>7.2628849582399369</v>
      </c>
      <c r="HW580" s="2">
        <f t="shared" si="962"/>
        <v>94.963085436131692</v>
      </c>
      <c r="HX580" s="2">
        <f t="shared" si="959"/>
        <v>9.7151453618457475E-3</v>
      </c>
      <c r="HY580" s="2">
        <f t="shared" si="960"/>
        <v>1.0431075557322775</v>
      </c>
      <c r="HZ580" s="2">
        <f t="shared" si="961"/>
        <v>0.99999765674979391</v>
      </c>
      <c r="MP580" t="s">
        <v>29</v>
      </c>
      <c r="MQ580" s="2">
        <v>98.126999999999995</v>
      </c>
    </row>
    <row r="581" spans="177:378" x14ac:dyDescent="0.25">
      <c r="FW581" t="s">
        <v>32</v>
      </c>
      <c r="FX581" s="2">
        <v>3.823</v>
      </c>
      <c r="HS581" s="2">
        <v>280.100658149438</v>
      </c>
      <c r="HT581" s="2">
        <f t="shared" si="957"/>
        <v>0.28010065814943802</v>
      </c>
      <c r="HU581" s="2">
        <v>2.9734320557491201E-4</v>
      </c>
      <c r="HV581" s="2">
        <f t="shared" si="958"/>
        <v>3.7878115359861404</v>
      </c>
      <c r="HW581" s="2">
        <f t="shared" si="962"/>
        <v>98.750896972117829</v>
      </c>
      <c r="HX581" s="2">
        <f t="shared" si="959"/>
        <v>7.5646778216171481E-3</v>
      </c>
      <c r="HY581" s="2">
        <f t="shared" si="960"/>
        <v>1.031932404722238</v>
      </c>
      <c r="HZ581" s="2">
        <f t="shared" si="961"/>
        <v>0.9892843561294955</v>
      </c>
      <c r="MP581" t="s">
        <v>30</v>
      </c>
      <c r="MQ581" s="2">
        <v>0.16500000000000001</v>
      </c>
    </row>
    <row r="582" spans="177:378" x14ac:dyDescent="0.25">
      <c r="HS582" s="2">
        <v>245.40263259775401</v>
      </c>
      <c r="HT582" s="2">
        <f t="shared" si="957"/>
        <v>0.24540263259775399</v>
      </c>
      <c r="HU582" s="2">
        <v>9.8301393728222707E-5</v>
      </c>
      <c r="HV582" s="2">
        <f t="shared" si="958"/>
        <v>1.2522470538627097</v>
      </c>
      <c r="HW582" s="2">
        <f t="shared" si="962"/>
        <v>100.00314402598053</v>
      </c>
      <c r="HX582" s="2">
        <f t="shared" si="959"/>
        <v>4.7422862210137542E-3</v>
      </c>
      <c r="HY582" s="2">
        <f t="shared" si="960"/>
        <v>0.95211559228757159</v>
      </c>
      <c r="HZ582" s="2">
        <f t="shared" si="961"/>
        <v>0.91276623969434822</v>
      </c>
      <c r="MP582" t="s">
        <v>31</v>
      </c>
      <c r="MQ582" s="2">
        <v>1.4219999999999999</v>
      </c>
    </row>
    <row r="583" spans="177:378" x14ac:dyDescent="0.25">
      <c r="HT583" t="s">
        <v>28</v>
      </c>
      <c r="HU583" s="2">
        <f>SUM(HU570:HU582)</f>
        <v>7.850246806039473E-3</v>
      </c>
      <c r="MP583" t="s">
        <v>32</v>
      </c>
      <c r="MQ583" s="2">
        <v>2.7080000000000002</v>
      </c>
    </row>
    <row r="584" spans="177:378" ht="27.6" x14ac:dyDescent="0.25">
      <c r="FU584" s="31" t="s">
        <v>1591</v>
      </c>
      <c r="FV584" t="s">
        <v>3</v>
      </c>
      <c r="FW584" t="s">
        <v>4</v>
      </c>
      <c r="FX584" t="s">
        <v>5</v>
      </c>
      <c r="FY584" t="s">
        <v>6</v>
      </c>
      <c r="FZ584" t="s">
        <v>7</v>
      </c>
      <c r="GA584" t="s">
        <v>8</v>
      </c>
      <c r="GB584" t="s">
        <v>9</v>
      </c>
      <c r="GC584" t="s">
        <v>10</v>
      </c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T584" t="s">
        <v>29</v>
      </c>
      <c r="HU584" s="2">
        <v>39.066000000000003</v>
      </c>
    </row>
    <row r="585" spans="177:378" x14ac:dyDescent="0.25">
      <c r="FV585" s="2">
        <v>1780.2077056676001</v>
      </c>
      <c r="FW585" s="2">
        <f t="shared" ref="FW585:FW598" si="963">FV585/1000</f>
        <v>1.7802077056676</v>
      </c>
      <c r="FX585" s="2">
        <v>2.4719101123593601E-5</v>
      </c>
      <c r="FY585" s="2">
        <f t="shared" ref="FY585:FY598" si="964">FX585*100/0.00934</f>
        <v>0.26465847027402145</v>
      </c>
      <c r="FZ585" s="2">
        <f>FY585</f>
        <v>0.26465847027402145</v>
      </c>
      <c r="GA585" s="2">
        <f>(FW585/0.891)^2.458</f>
        <v>5.4809712807317421</v>
      </c>
      <c r="GB585" s="2">
        <f>(FZ585*FW585^0.251)/75.255</f>
        <v>4.0646071583669901E-3</v>
      </c>
      <c r="GC585" s="2">
        <f>GB585/0.96197</f>
        <v>4.2252951322463176E-3</v>
      </c>
      <c r="HT585" t="s">
        <v>30</v>
      </c>
      <c r="HU585" s="2">
        <v>0.70399999999999996</v>
      </c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</row>
    <row r="586" spans="177:378" ht="27.6" x14ac:dyDescent="0.25">
      <c r="FV586" s="2">
        <v>1514.70953106723</v>
      </c>
      <c r="FW586" s="2">
        <f t="shared" si="963"/>
        <v>1.5147095310672301</v>
      </c>
      <c r="FX586" s="2">
        <v>1.2247191011235999E-4</v>
      </c>
      <c r="FY586" s="2">
        <f t="shared" si="964"/>
        <v>1.311262420903212</v>
      </c>
      <c r="FZ586" s="2">
        <f t="shared" ref="FZ586:FZ598" si="965">FY586+FZ585</f>
        <v>1.5759208911772333</v>
      </c>
      <c r="GA586" s="2">
        <f t="shared" ref="GA586:GA598" si="966">(FW586/0.891)^2.458</f>
        <v>3.6851075375695026</v>
      </c>
      <c r="GB586" s="2">
        <f t="shared" ref="GB586:GB598" si="967">(FZ586*FW586^0.251)/75.255</f>
        <v>2.3241369835854887E-2</v>
      </c>
      <c r="GC586" s="2">
        <f t="shared" ref="GC586:GC598" si="968">GB586/0.96197</f>
        <v>2.4160181539814012E-2</v>
      </c>
      <c r="HT586" t="s">
        <v>31</v>
      </c>
      <c r="HU586" s="2">
        <v>1.117</v>
      </c>
      <c r="MN586" s="31" t="s">
        <v>1592</v>
      </c>
      <c r="MO586" t="s">
        <v>3</v>
      </c>
      <c r="MP586" t="s">
        <v>4</v>
      </c>
      <c r="MQ586" t="s">
        <v>5</v>
      </c>
      <c r="MR586" t="s">
        <v>6</v>
      </c>
      <c r="MS586" t="s">
        <v>7</v>
      </c>
      <c r="MT586" t="s">
        <v>8</v>
      </c>
      <c r="MU586" t="s">
        <v>9</v>
      </c>
      <c r="MV586" t="s">
        <v>10</v>
      </c>
      <c r="MX586"/>
    </row>
    <row r="587" spans="177:378" x14ac:dyDescent="0.25">
      <c r="FV587" s="2">
        <v>1280.34948428029</v>
      </c>
      <c r="FW587" s="2">
        <f t="shared" si="963"/>
        <v>1.2803494842802901</v>
      </c>
      <c r="FX587" s="2">
        <v>2.9775280898876398E-4</v>
      </c>
      <c r="FY587" s="2">
        <f t="shared" si="964"/>
        <v>3.1879315737555034</v>
      </c>
      <c r="FZ587" s="2">
        <f t="shared" si="965"/>
        <v>4.7638524649327367</v>
      </c>
      <c r="GA587" s="2">
        <f t="shared" si="966"/>
        <v>2.4378901484885085</v>
      </c>
      <c r="GB587" s="2">
        <f t="shared" si="967"/>
        <v>6.7353846716662669E-2</v>
      </c>
      <c r="GC587" s="2">
        <f t="shared" si="968"/>
        <v>7.001657714550627E-2</v>
      </c>
      <c r="HT587" t="s">
        <v>32</v>
      </c>
      <c r="HU587" s="2">
        <v>3.5310000000000001</v>
      </c>
      <c r="MO587" s="2">
        <v>3106.0518007759101</v>
      </c>
      <c r="MP587" s="2">
        <f t="shared" ref="MP587:MP599" si="969">MO587/1000</f>
        <v>3.1060518007759099</v>
      </c>
      <c r="MQ587" s="2">
        <v>2.0453296056040999E-5</v>
      </c>
      <c r="MR587" s="32">
        <f t="shared" ref="MR587:MR599" si="970">MQ587*100/0.00574</f>
        <v>0.35632919958259579</v>
      </c>
      <c r="MS587" s="2">
        <f>MR587</f>
        <v>0.35632919958259579</v>
      </c>
      <c r="MT587" s="2">
        <f>(MP587/1.33)^2.461</f>
        <v>8.0635578931291079</v>
      </c>
      <c r="MU587" s="2">
        <f>(MS587*MP587^(-0.034))/114.469</f>
        <v>2.9952179369179327E-3</v>
      </c>
      <c r="MV587" s="2">
        <f>MU587/0.893281849</f>
        <v>3.3530491415122584E-3</v>
      </c>
    </row>
    <row r="588" spans="177:378" x14ac:dyDescent="0.25">
      <c r="FV588" s="2">
        <v>1153.0854570588001</v>
      </c>
      <c r="FW588" s="2">
        <f t="shared" si="963"/>
        <v>1.1530854570588001</v>
      </c>
      <c r="FX588" s="2">
        <v>5.0337078651685398E-4</v>
      </c>
      <c r="FY588" s="2">
        <f t="shared" si="964"/>
        <v>5.3894088492168528</v>
      </c>
      <c r="FZ588" s="2">
        <f t="shared" si="965"/>
        <v>10.153261314149589</v>
      </c>
      <c r="GA588" s="2">
        <f t="shared" si="966"/>
        <v>1.8847604399604094</v>
      </c>
      <c r="GB588" s="2">
        <f t="shared" si="967"/>
        <v>0.13982906023609207</v>
      </c>
      <c r="GC588" s="2">
        <f t="shared" si="968"/>
        <v>0.14535698643002595</v>
      </c>
      <c r="MO588" s="2">
        <v>2545.6044732750001</v>
      </c>
      <c r="MP588" s="2">
        <f t="shared" si="969"/>
        <v>2.5456044732750001</v>
      </c>
      <c r="MQ588" s="2">
        <v>7.7063470871880201E-5</v>
      </c>
      <c r="MR588" s="32">
        <f t="shared" si="970"/>
        <v>1.3425691789526166</v>
      </c>
      <c r="MS588" s="2">
        <f t="shared" ref="MS588:MS599" si="971">MR588+MS587</f>
        <v>1.6988983785352123</v>
      </c>
      <c r="MT588" s="2">
        <f t="shared" ref="MT588:MT599" si="972">(MP588/1.33)^2.461</f>
        <v>4.9414292217918092</v>
      </c>
      <c r="MU588" s="2">
        <f t="shared" ref="MU588:MU599" si="973">(MS588*MP588^(-0.034))/114.469</f>
        <v>1.4377475014273383E-2</v>
      </c>
      <c r="MV588" s="2">
        <f t="shared" ref="MV588:MV599" si="974">MU588/0.893281849</f>
        <v>1.6095116037976705E-2</v>
      </c>
    </row>
    <row r="589" spans="177:378" x14ac:dyDescent="0.25">
      <c r="FV589" s="2">
        <v>1028.8696700102701</v>
      </c>
      <c r="FW589" s="2">
        <f t="shared" si="963"/>
        <v>1.02886967001027</v>
      </c>
      <c r="FX589" s="2">
        <v>7.2921348314606703E-4</v>
      </c>
      <c r="FY589" s="2">
        <f t="shared" si="964"/>
        <v>7.8074248730842299</v>
      </c>
      <c r="FZ589" s="2">
        <f t="shared" si="965"/>
        <v>17.960686187233819</v>
      </c>
      <c r="GA589" s="2">
        <f t="shared" si="966"/>
        <v>1.4242373813523732</v>
      </c>
      <c r="GB589" s="2">
        <f t="shared" si="967"/>
        <v>0.2403753980118209</v>
      </c>
      <c r="GC589" s="2">
        <f t="shared" si="968"/>
        <v>0.24987826856536161</v>
      </c>
      <c r="MO589" s="2">
        <v>2108.01514128198</v>
      </c>
      <c r="MP589" s="2">
        <f t="shared" si="969"/>
        <v>2.1080151412819799</v>
      </c>
      <c r="MQ589" s="2">
        <v>1.7732577316349101E-4</v>
      </c>
      <c r="MR589" s="32">
        <f t="shared" si="970"/>
        <v>3.089299184032944</v>
      </c>
      <c r="MS589" s="2">
        <f t="shared" si="971"/>
        <v>4.7881975625681559</v>
      </c>
      <c r="MT589" s="2">
        <f t="shared" si="972"/>
        <v>3.1063783533311691</v>
      </c>
      <c r="MU589" s="2">
        <f t="shared" si="973"/>
        <v>4.0782370490743514E-2</v>
      </c>
      <c r="MV589" s="2">
        <f t="shared" si="974"/>
        <v>4.5654538415168797E-2</v>
      </c>
    </row>
    <row r="590" spans="177:378" ht="27.6" x14ac:dyDescent="0.25">
      <c r="FV590" s="2">
        <v>917.25445716513605</v>
      </c>
      <c r="FW590" s="2">
        <f t="shared" si="963"/>
        <v>0.91725445716513609</v>
      </c>
      <c r="FX590" s="2">
        <v>9.5842696629213405E-4</v>
      </c>
      <c r="FY590" s="2">
        <f t="shared" si="964"/>
        <v>10.261530688352615</v>
      </c>
      <c r="FZ590" s="2">
        <f t="shared" si="965"/>
        <v>28.222216875586433</v>
      </c>
      <c r="GA590" s="2">
        <f t="shared" si="966"/>
        <v>1.0739909147272257</v>
      </c>
      <c r="GB590" s="2">
        <f t="shared" si="967"/>
        <v>0.36697857702932324</v>
      </c>
      <c r="GC590" s="2">
        <f t="shared" si="968"/>
        <v>0.38148650896527253</v>
      </c>
      <c r="HR590" s="31" t="s">
        <v>1593</v>
      </c>
      <c r="HS590" t="s">
        <v>3</v>
      </c>
      <c r="HT590" t="s">
        <v>4</v>
      </c>
      <c r="HU590" t="s">
        <v>5</v>
      </c>
      <c r="HV590" t="s">
        <v>6</v>
      </c>
      <c r="HW590" t="s">
        <v>7</v>
      </c>
      <c r="HX590" t="s">
        <v>8</v>
      </c>
      <c r="HY590" t="s">
        <v>9</v>
      </c>
      <c r="HZ590" t="s">
        <v>10</v>
      </c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MO590" s="2">
        <v>1875.8069329479899</v>
      </c>
      <c r="MP590" s="2">
        <f t="shared" si="969"/>
        <v>1.8758069329479898</v>
      </c>
      <c r="MQ590" s="2">
        <v>3.0530416071119999E-4</v>
      </c>
      <c r="MR590" s="32">
        <f t="shared" si="970"/>
        <v>5.3188878172682923</v>
      </c>
      <c r="MS590" s="2">
        <f t="shared" si="971"/>
        <v>10.107085379836448</v>
      </c>
      <c r="MT590" s="2">
        <f t="shared" si="972"/>
        <v>2.3308649749086179</v>
      </c>
      <c r="MU590" s="2">
        <f t="shared" si="973"/>
        <v>8.6427041917594746E-2</v>
      </c>
      <c r="MV590" s="2">
        <f t="shared" si="974"/>
        <v>9.6752264712808192E-2</v>
      </c>
    </row>
    <row r="591" spans="177:378" x14ac:dyDescent="0.25">
      <c r="FV591" s="2">
        <v>771.02754049551595</v>
      </c>
      <c r="FW591" s="2">
        <f t="shared" si="963"/>
        <v>0.77102754049551592</v>
      </c>
      <c r="FX591" s="2">
        <v>1.1707865168539299E-3</v>
      </c>
      <c r="FY591" s="2">
        <f t="shared" si="964"/>
        <v>12.535187546615953</v>
      </c>
      <c r="FZ591" s="2">
        <f t="shared" si="965"/>
        <v>40.757404422202384</v>
      </c>
      <c r="GA591" s="2">
        <f t="shared" si="966"/>
        <v>0.70083921663493376</v>
      </c>
      <c r="GB591" s="2">
        <f t="shared" si="967"/>
        <v>0.50737107112333546</v>
      </c>
      <c r="GC591" s="2">
        <f t="shared" si="968"/>
        <v>0.5274292037416296</v>
      </c>
      <c r="HS591" s="2">
        <v>1774.1626122754401</v>
      </c>
      <c r="HT591" s="2">
        <f t="shared" ref="HT591:HT605" si="975">HS591/1000</f>
        <v>1.7741626122754401</v>
      </c>
      <c r="HU591" s="2">
        <v>3.1137724550898598E-5</v>
      </c>
      <c r="HV591" s="2">
        <f>HU591*100/0.01036</f>
        <v>0.30055718678473553</v>
      </c>
      <c r="HW591" s="2">
        <f>HV591</f>
        <v>0.30055718678473553</v>
      </c>
      <c r="HX591" s="2">
        <f>(HT591/1.017)^3.499</f>
        <v>7.0082885167421543</v>
      </c>
      <c r="HY591" s="2">
        <f>(HW591*HT591^0.692)/39.095</f>
        <v>1.143166129165068E-2</v>
      </c>
      <c r="HZ591" s="2">
        <f>HY591/1.0436</f>
        <v>1.0954064097020582E-2</v>
      </c>
      <c r="MO591" s="2">
        <v>1667.9755603373801</v>
      </c>
      <c r="MP591" s="2">
        <f t="shared" si="969"/>
        <v>1.66797556033738</v>
      </c>
      <c r="MQ591" s="2">
        <v>4.5621122402500502E-4</v>
      </c>
      <c r="MR591" s="32">
        <f t="shared" si="970"/>
        <v>7.9479307321429449</v>
      </c>
      <c r="MS591" s="2">
        <f t="shared" si="971"/>
        <v>18.055016111979391</v>
      </c>
      <c r="MT591" s="2">
        <f t="shared" si="972"/>
        <v>1.745862036025442</v>
      </c>
      <c r="MU591" s="2">
        <f t="shared" si="973"/>
        <v>0.15500851020429723</v>
      </c>
      <c r="MV591" s="2">
        <f t="shared" si="974"/>
        <v>0.17352698969292193</v>
      </c>
    </row>
    <row r="592" spans="177:378" x14ac:dyDescent="0.25">
      <c r="FV592" s="2">
        <v>628.27419983695495</v>
      </c>
      <c r="FW592" s="2">
        <f t="shared" si="963"/>
        <v>0.62827419983695498</v>
      </c>
      <c r="FX592" s="2">
        <v>1.32247191011235E-3</v>
      </c>
      <c r="FY592" s="2">
        <f t="shared" si="964"/>
        <v>14.159228159661136</v>
      </c>
      <c r="FZ592" s="2">
        <f t="shared" si="965"/>
        <v>54.916632581863524</v>
      </c>
      <c r="GA592" s="2">
        <f t="shared" si="966"/>
        <v>0.42369310867345228</v>
      </c>
      <c r="GB592" s="2">
        <f t="shared" si="967"/>
        <v>0.64938760450738731</v>
      </c>
      <c r="GC592" s="2">
        <f t="shared" si="968"/>
        <v>0.67506014169608963</v>
      </c>
      <c r="HS592" s="2">
        <v>1516.86470808383</v>
      </c>
      <c r="HT592" s="2">
        <f t="shared" si="975"/>
        <v>1.51686470808383</v>
      </c>
      <c r="HU592" s="2">
        <v>1.1017964071856299E-4</v>
      </c>
      <c r="HV592" s="2">
        <f t="shared" ref="HV592:HV605" si="976">HU592*100/0.01036</f>
        <v>1.0635100455459747</v>
      </c>
      <c r="HW592" s="2">
        <f>HV592+HW591</f>
        <v>1.3640672323307101</v>
      </c>
      <c r="HX592" s="2">
        <f t="shared" ref="HX592:HX605" si="977">(HT592/1.017)^3.499</f>
        <v>4.0505780353955663</v>
      </c>
      <c r="HY592" s="2">
        <f t="shared" ref="HY592:HY605" si="978">(HW592*HT592^0.692)/39.095</f>
        <v>4.6551081700697425E-2</v>
      </c>
      <c r="HZ592" s="2">
        <f t="shared" ref="HZ592:HZ605" si="979">HY592/1.0436</f>
        <v>4.4606249234091053E-2</v>
      </c>
      <c r="MO592" s="2">
        <v>1542.5730755336299</v>
      </c>
      <c r="MP592" s="2">
        <f t="shared" si="969"/>
        <v>1.54257307553363</v>
      </c>
      <c r="MQ592" s="2">
        <v>5.9805236621797702E-4</v>
      </c>
      <c r="MR592" s="32">
        <f t="shared" si="970"/>
        <v>10.419030770348032</v>
      </c>
      <c r="MS592" s="2">
        <f t="shared" si="971"/>
        <v>28.474046882327421</v>
      </c>
      <c r="MT592" s="2">
        <f t="shared" si="972"/>
        <v>1.4403694267366347</v>
      </c>
      <c r="MU592" s="2">
        <f t="shared" si="973"/>
        <v>0.24510995573314237</v>
      </c>
      <c r="MV592" s="2">
        <f t="shared" si="974"/>
        <v>0.27439262983741919</v>
      </c>
    </row>
    <row r="593" spans="177:378" x14ac:dyDescent="0.25">
      <c r="FV593" s="2">
        <v>489.61471661999701</v>
      </c>
      <c r="FW593" s="2">
        <f t="shared" si="963"/>
        <v>0.489614716619997</v>
      </c>
      <c r="FX593" s="2">
        <v>1.29550561797752E-3</v>
      </c>
      <c r="FY593" s="2">
        <f t="shared" si="964"/>
        <v>13.870509828453107</v>
      </c>
      <c r="FZ593" s="2">
        <f t="shared" si="965"/>
        <v>68.787142410316633</v>
      </c>
      <c r="GA593" s="2">
        <f t="shared" si="966"/>
        <v>0.22954237663858745</v>
      </c>
      <c r="GB593" s="2">
        <f t="shared" si="967"/>
        <v>0.76405633040602261</v>
      </c>
      <c r="GC593" s="2">
        <f t="shared" si="968"/>
        <v>0.79426211878335351</v>
      </c>
      <c r="HS593" s="2">
        <v>1283.3317739520901</v>
      </c>
      <c r="HT593" s="2">
        <f t="shared" si="975"/>
        <v>1.2833317739520902</v>
      </c>
      <c r="HU593" s="2">
        <v>2.3952095808383201E-4</v>
      </c>
      <c r="HV593" s="2">
        <f t="shared" si="976"/>
        <v>2.3119783598825485</v>
      </c>
      <c r="HW593" s="2">
        <f t="shared" ref="HW593:HW605" si="980">HV593+HW592</f>
        <v>3.6760455922132587</v>
      </c>
      <c r="HX593" s="2">
        <f t="shared" si="977"/>
        <v>2.2566383351482528</v>
      </c>
      <c r="HY593" s="2">
        <f t="shared" si="978"/>
        <v>0.11174554629382417</v>
      </c>
      <c r="HZ593" s="2">
        <f t="shared" si="979"/>
        <v>0.10707698954946739</v>
      </c>
      <c r="MO593" s="2">
        <v>1400.2387422055399</v>
      </c>
      <c r="MP593" s="2">
        <f t="shared" si="969"/>
        <v>1.4002387422055398</v>
      </c>
      <c r="MQ593" s="2">
        <v>7.7422526583630395E-4</v>
      </c>
      <c r="MR593" s="32">
        <f t="shared" si="970"/>
        <v>13.48824504941296</v>
      </c>
      <c r="MS593" s="2">
        <f t="shared" si="971"/>
        <v>41.962291931740381</v>
      </c>
      <c r="MT593" s="2">
        <f t="shared" si="972"/>
        <v>1.1350224567262717</v>
      </c>
      <c r="MU593" s="2">
        <f t="shared" si="973"/>
        <v>0.36241022385378596</v>
      </c>
      <c r="MV593" s="2">
        <f t="shared" si="974"/>
        <v>0.40570646796360238</v>
      </c>
    </row>
    <row r="594" spans="177:378" x14ac:dyDescent="0.25">
      <c r="FV594" s="2">
        <v>405.57544394428101</v>
      </c>
      <c r="FW594" s="2">
        <f t="shared" si="963"/>
        <v>0.40557544394428102</v>
      </c>
      <c r="FX594" s="2">
        <v>1.07977528089887E-3</v>
      </c>
      <c r="FY594" s="2">
        <f t="shared" si="964"/>
        <v>11.560763178788759</v>
      </c>
      <c r="FZ594" s="2">
        <f t="shared" si="965"/>
        <v>80.347905589105395</v>
      </c>
      <c r="GA594" s="2">
        <f t="shared" si="966"/>
        <v>0.14449097601487174</v>
      </c>
      <c r="GB594" s="2">
        <f t="shared" si="967"/>
        <v>0.85126579893748922</v>
      </c>
      <c r="GC594" s="2">
        <f t="shared" si="968"/>
        <v>0.88491927912251855</v>
      </c>
      <c r="HS594" s="2">
        <v>1143.8997005988001</v>
      </c>
      <c r="HT594" s="2">
        <f t="shared" si="975"/>
        <v>1.1438997005988001</v>
      </c>
      <c r="HU594" s="2">
        <v>4.2275449101796398E-4</v>
      </c>
      <c r="HV594" s="2">
        <f t="shared" si="976"/>
        <v>4.0806418051927027</v>
      </c>
      <c r="HW594" s="2">
        <f t="shared" si="980"/>
        <v>7.7566873974059618</v>
      </c>
      <c r="HX594" s="2">
        <f t="shared" si="977"/>
        <v>1.5089797436623638</v>
      </c>
      <c r="HY594" s="2">
        <f t="shared" si="978"/>
        <v>0.21775068539113104</v>
      </c>
      <c r="HZ594" s="2">
        <f t="shared" si="979"/>
        <v>0.20865339727015239</v>
      </c>
      <c r="MO594" s="2">
        <v>1118.5229396704699</v>
      </c>
      <c r="MP594" s="2">
        <f t="shared" si="969"/>
        <v>1.1185229396704699</v>
      </c>
      <c r="MQ594" s="2">
        <v>9.1130727064256205E-4</v>
      </c>
      <c r="MR594" s="32">
        <f t="shared" si="970"/>
        <v>15.876433286455784</v>
      </c>
      <c r="MS594" s="2">
        <f t="shared" si="971"/>
        <v>57.838725218196167</v>
      </c>
      <c r="MT594" s="2">
        <f t="shared" si="972"/>
        <v>0.65300453776047152</v>
      </c>
      <c r="MU594" s="2">
        <f t="shared" si="973"/>
        <v>0.50335790933334812</v>
      </c>
      <c r="MV594" s="2">
        <f t="shared" si="974"/>
        <v>0.5634928213271555</v>
      </c>
    </row>
    <row r="595" spans="177:378" x14ac:dyDescent="0.25">
      <c r="FV595" s="2">
        <v>350.15772870662403</v>
      </c>
      <c r="FW595" s="2">
        <f t="shared" si="963"/>
        <v>0.35015772870662404</v>
      </c>
      <c r="FX595" s="2">
        <v>8.2022471910112298E-4</v>
      </c>
      <c r="FY595" s="2">
        <f t="shared" si="964"/>
        <v>8.7818492409113826</v>
      </c>
      <c r="FZ595" s="2">
        <f t="shared" si="965"/>
        <v>89.129754830016779</v>
      </c>
      <c r="GA595" s="2">
        <f t="shared" si="966"/>
        <v>0.10069335672875863</v>
      </c>
      <c r="GB595" s="2">
        <f t="shared" si="967"/>
        <v>0.91011766659446058</v>
      </c>
      <c r="GC595" s="2">
        <f t="shared" si="968"/>
        <v>0.94609776458149486</v>
      </c>
      <c r="HS595" s="2">
        <v>996.93581586826303</v>
      </c>
      <c r="HT595" s="2">
        <f t="shared" si="975"/>
        <v>0.99693581586826308</v>
      </c>
      <c r="HU595" s="2">
        <v>6.4910179640718501E-4</v>
      </c>
      <c r="HV595" s="2">
        <f t="shared" si="976"/>
        <v>6.2654613552817091</v>
      </c>
      <c r="HW595" s="2">
        <f t="shared" si="980"/>
        <v>14.02214875268767</v>
      </c>
      <c r="HX595" s="2">
        <f t="shared" si="977"/>
        <v>0.93265390736219345</v>
      </c>
      <c r="HY595" s="2">
        <f t="shared" si="978"/>
        <v>0.35790771001537508</v>
      </c>
      <c r="HZ595" s="2">
        <f t="shared" si="979"/>
        <v>0.34295487736237545</v>
      </c>
      <c r="MO595" s="2">
        <v>921.34072596478495</v>
      </c>
      <c r="MP595" s="2">
        <f t="shared" si="969"/>
        <v>0.921340725964785</v>
      </c>
      <c r="MQ595" s="2">
        <v>8.8589064978717303E-4</v>
      </c>
      <c r="MR595" s="32">
        <f t="shared" si="970"/>
        <v>15.433635013713815</v>
      </c>
      <c r="MS595" s="2">
        <f t="shared" si="971"/>
        <v>73.272360231909985</v>
      </c>
      <c r="MT595" s="2">
        <f t="shared" si="972"/>
        <v>0.4051719697940061</v>
      </c>
      <c r="MU595" s="2">
        <f t="shared" si="973"/>
        <v>0.64189205932487825</v>
      </c>
      <c r="MV595" s="2">
        <f t="shared" si="974"/>
        <v>0.7185773001471546</v>
      </c>
    </row>
    <row r="596" spans="177:378" x14ac:dyDescent="0.25">
      <c r="FV596" s="2">
        <v>319.81710558962197</v>
      </c>
      <c r="FW596" s="2">
        <f t="shared" si="963"/>
        <v>0.31981710558962195</v>
      </c>
      <c r="FX596" s="2">
        <v>5.9101123595505596E-4</v>
      </c>
      <c r="FY596" s="2">
        <f t="shared" si="964"/>
        <v>6.3277434256429981</v>
      </c>
      <c r="FZ596" s="2">
        <f t="shared" si="965"/>
        <v>95.457498255659772</v>
      </c>
      <c r="GA596" s="2">
        <f t="shared" si="966"/>
        <v>8.0584024656058892E-2</v>
      </c>
      <c r="GB596" s="2">
        <f t="shared" si="967"/>
        <v>0.9528071597691703</v>
      </c>
      <c r="GC596" s="2">
        <f t="shared" si="968"/>
        <v>0.99047492101538537</v>
      </c>
      <c r="HS596" s="2">
        <v>873.47960329341299</v>
      </c>
      <c r="HT596" s="2">
        <f t="shared" si="975"/>
        <v>0.87347960329341301</v>
      </c>
      <c r="HU596" s="2">
        <v>8.86227544910179E-4</v>
      </c>
      <c r="HV596" s="2">
        <f t="shared" si="976"/>
        <v>8.5543199315654359</v>
      </c>
      <c r="HW596" s="2">
        <f t="shared" si="980"/>
        <v>22.576468684253108</v>
      </c>
      <c r="HX596" s="2">
        <f t="shared" si="977"/>
        <v>0.58725594447760054</v>
      </c>
      <c r="HY596" s="2">
        <f t="shared" si="978"/>
        <v>0.52587401373131226</v>
      </c>
      <c r="HZ596" s="2">
        <f t="shared" si="979"/>
        <v>0.50390380771494081</v>
      </c>
      <c r="MO596" s="2">
        <v>792.32569462987101</v>
      </c>
      <c r="MP596" s="2">
        <f t="shared" si="969"/>
        <v>0.79232569462987101</v>
      </c>
      <c r="MQ596" s="2">
        <v>6.9108643410243904E-4</v>
      </c>
      <c r="MR596" s="32">
        <f t="shared" si="970"/>
        <v>12.039833346732387</v>
      </c>
      <c r="MS596" s="2">
        <f t="shared" si="971"/>
        <v>85.312193578642365</v>
      </c>
      <c r="MT596" s="2">
        <f t="shared" si="972"/>
        <v>0.27951377512986902</v>
      </c>
      <c r="MU596" s="2">
        <f t="shared" si="973"/>
        <v>0.75120849907039533</v>
      </c>
      <c r="MV596" s="2">
        <f t="shared" si="974"/>
        <v>0.84095350186657081</v>
      </c>
    </row>
    <row r="597" spans="177:378" x14ac:dyDescent="0.25">
      <c r="FV597" s="2">
        <v>286.44596462623599</v>
      </c>
      <c r="FW597" s="2">
        <f t="shared" si="963"/>
        <v>0.286445964626236</v>
      </c>
      <c r="FX597" s="2">
        <v>3.38202247191011E-4</v>
      </c>
      <c r="FY597" s="2">
        <f t="shared" si="964"/>
        <v>3.6210090705675699</v>
      </c>
      <c r="FZ597" s="2">
        <f t="shared" si="965"/>
        <v>99.078507326227339</v>
      </c>
      <c r="GA597" s="2">
        <f t="shared" si="966"/>
        <v>6.146269239156648E-2</v>
      </c>
      <c r="GB597" s="2">
        <f t="shared" si="967"/>
        <v>0.96197063450863285</v>
      </c>
      <c r="GC597" s="2">
        <f t="shared" si="968"/>
        <v>1.0000006595929529</v>
      </c>
      <c r="HS597" s="2">
        <v>789.31979790419098</v>
      </c>
      <c r="HT597" s="2">
        <f t="shared" si="975"/>
        <v>0.78931979790419093</v>
      </c>
      <c r="HU597" s="2">
        <v>1.15928143712574E-3</v>
      </c>
      <c r="HV597" s="2">
        <f t="shared" si="976"/>
        <v>11.189975261831467</v>
      </c>
      <c r="HW597" s="2">
        <f t="shared" si="980"/>
        <v>33.766443946084578</v>
      </c>
      <c r="HX597" s="2">
        <f t="shared" si="977"/>
        <v>0.41197628667153885</v>
      </c>
      <c r="HY597" s="2">
        <f t="shared" si="978"/>
        <v>0.7332687583853903</v>
      </c>
      <c r="HZ597" s="2">
        <f t="shared" si="979"/>
        <v>0.70263391949539122</v>
      </c>
      <c r="MO597" s="2">
        <v>712.75543059984</v>
      </c>
      <c r="MP597" s="2">
        <f t="shared" si="969"/>
        <v>0.71275543059984003</v>
      </c>
      <c r="MQ597" s="2">
        <v>4.9175868189171705E-4</v>
      </c>
      <c r="MR597" s="32">
        <f t="shared" si="970"/>
        <v>8.5672244232006456</v>
      </c>
      <c r="MS597" s="2">
        <f t="shared" si="971"/>
        <v>93.879418001843007</v>
      </c>
      <c r="MT597" s="2">
        <f t="shared" si="972"/>
        <v>0.21542086632989441</v>
      </c>
      <c r="MU597" s="2">
        <f t="shared" si="973"/>
        <v>0.82962631977249268</v>
      </c>
      <c r="MV597" s="2">
        <f t="shared" si="974"/>
        <v>0.92873970371303571</v>
      </c>
    </row>
    <row r="598" spans="177:378" x14ac:dyDescent="0.25">
      <c r="FV598" s="2">
        <v>243.62882359196101</v>
      </c>
      <c r="FW598" s="2">
        <f t="shared" si="963"/>
        <v>0.243628823591961</v>
      </c>
      <c r="FX598" s="2">
        <v>8.2022471910112097E-5</v>
      </c>
      <c r="FY598" s="2">
        <f t="shared" si="964"/>
        <v>0.87818492409113602</v>
      </c>
      <c r="FZ598" s="2">
        <f t="shared" si="965"/>
        <v>99.956692250318468</v>
      </c>
      <c r="GA598" s="2">
        <f t="shared" si="966"/>
        <v>4.1283800411735259E-2</v>
      </c>
      <c r="GB598" s="2">
        <f t="shared" si="967"/>
        <v>0.9318487172497989</v>
      </c>
      <c r="GC598" s="2">
        <f t="shared" si="968"/>
        <v>0.96868791880183258</v>
      </c>
      <c r="HS598" s="2">
        <v>629.91205089820301</v>
      </c>
      <c r="HT598" s="2">
        <f t="shared" si="975"/>
        <v>0.62991205089820301</v>
      </c>
      <c r="HU598" s="2">
        <v>1.2742514970059801E-3</v>
      </c>
      <c r="HV598" s="2">
        <f t="shared" si="976"/>
        <v>12.299724874575098</v>
      </c>
      <c r="HW598" s="2">
        <f t="shared" si="980"/>
        <v>46.066168820659676</v>
      </c>
      <c r="HX598" s="2">
        <f t="shared" si="977"/>
        <v>0.18709596230215927</v>
      </c>
      <c r="HY598" s="2">
        <f t="shared" si="978"/>
        <v>0.85578088143480291</v>
      </c>
      <c r="HZ598" s="2">
        <f t="shared" si="979"/>
        <v>0.82002767481295791</v>
      </c>
      <c r="MO598" s="2">
        <v>617.00724079978602</v>
      </c>
      <c r="MP598" s="2">
        <f t="shared" si="969"/>
        <v>0.61700724079978597</v>
      </c>
      <c r="MQ598" s="2">
        <v>2.7180171831561002E-4</v>
      </c>
      <c r="MR598" s="32">
        <f t="shared" si="970"/>
        <v>4.7352215734426837</v>
      </c>
      <c r="MS598" s="2">
        <f t="shared" si="971"/>
        <v>98.614639575285693</v>
      </c>
      <c r="MT598" s="2">
        <f t="shared" si="972"/>
        <v>0.151044683352555</v>
      </c>
      <c r="MU598" s="2">
        <f t="shared" si="973"/>
        <v>0.8757570336805296</v>
      </c>
      <c r="MV598" s="2">
        <f t="shared" si="974"/>
        <v>0.98038153877290934</v>
      </c>
    </row>
    <row r="599" spans="177:378" x14ac:dyDescent="0.25">
      <c r="FW599" t="s">
        <v>28</v>
      </c>
      <c r="FX599" s="2">
        <f>SUM(FX585:FX598)</f>
        <v>9.3359550561797466E-3</v>
      </c>
      <c r="HS599" s="2">
        <v>435.37144461077798</v>
      </c>
      <c r="HT599" s="2">
        <f t="shared" si="975"/>
        <v>0.43537144461077798</v>
      </c>
      <c r="HU599" s="2">
        <v>1.3928143712574801E-3</v>
      </c>
      <c r="HV599" s="2">
        <f t="shared" si="976"/>
        <v>13.444154162716989</v>
      </c>
      <c r="HW599" s="2">
        <f t="shared" si="980"/>
        <v>59.510322983376668</v>
      </c>
      <c r="HX599" s="2">
        <f t="shared" si="977"/>
        <v>5.1375364824108219E-2</v>
      </c>
      <c r="HY599" s="2">
        <f t="shared" si="978"/>
        <v>0.85617426372624172</v>
      </c>
      <c r="HZ599" s="2">
        <f t="shared" si="979"/>
        <v>0.82040462219839172</v>
      </c>
      <c r="MO599" s="2">
        <v>512.68317966921597</v>
      </c>
      <c r="MP599" s="2">
        <f t="shared" si="969"/>
        <v>0.51268317966921595</v>
      </c>
      <c r="MQ599" s="2">
        <v>7.7025774734163597E-5</v>
      </c>
      <c r="MR599" s="32">
        <f t="shared" si="970"/>
        <v>1.3419124518146968</v>
      </c>
      <c r="MS599" s="2">
        <f t="shared" si="971"/>
        <v>99.956552027100386</v>
      </c>
      <c r="MT599" s="2">
        <f t="shared" si="972"/>
        <v>9.5750195807622965E-2</v>
      </c>
      <c r="MU599" s="2">
        <f t="shared" si="973"/>
        <v>0.8932818494144652</v>
      </c>
      <c r="MV599" s="2">
        <f t="shared" si="974"/>
        <v>1.0000000004639804</v>
      </c>
    </row>
    <row r="600" spans="177:378" x14ac:dyDescent="0.25">
      <c r="FW600" t="s">
        <v>29</v>
      </c>
      <c r="FX600" s="2">
        <v>75.254999999999995</v>
      </c>
      <c r="HS600" s="2">
        <v>368.33364520958003</v>
      </c>
      <c r="HT600" s="2">
        <f t="shared" si="975"/>
        <v>0.36833364520958001</v>
      </c>
      <c r="HU600" s="2">
        <v>1.2958083832335301E-3</v>
      </c>
      <c r="HV600" s="2">
        <f t="shared" si="976"/>
        <v>12.507802926964578</v>
      </c>
      <c r="HW600" s="2">
        <f t="shared" si="980"/>
        <v>72.01812591034124</v>
      </c>
      <c r="HX600" s="2">
        <f t="shared" si="977"/>
        <v>2.8619537617003393E-2</v>
      </c>
      <c r="HY600" s="2">
        <f t="shared" si="978"/>
        <v>0.9229106145131607</v>
      </c>
      <c r="HZ600" s="2">
        <f t="shared" si="979"/>
        <v>0.8843528310781531</v>
      </c>
      <c r="MP600" t="s">
        <v>28</v>
      </c>
      <c r="MQ600" s="2">
        <f>SUM(MQ587:MQ599)</f>
        <v>5.7375060863555632E-3</v>
      </c>
    </row>
    <row r="601" spans="177:378" x14ac:dyDescent="0.25">
      <c r="FW601" t="s">
        <v>30</v>
      </c>
      <c r="FX601" s="2">
        <v>0.251</v>
      </c>
      <c r="HS601" s="2">
        <v>335.58663922155699</v>
      </c>
      <c r="HT601" s="2">
        <f t="shared" si="975"/>
        <v>0.33558663922155701</v>
      </c>
      <c r="HU601" s="2">
        <v>1.06586826347305E-3</v>
      </c>
      <c r="HV601" s="2">
        <f t="shared" si="976"/>
        <v>10.288303701477318</v>
      </c>
      <c r="HW601" s="2">
        <f t="shared" si="980"/>
        <v>82.306429611818558</v>
      </c>
      <c r="HX601" s="2">
        <f t="shared" si="977"/>
        <v>2.0662101828031815E-2</v>
      </c>
      <c r="HY601" s="2">
        <f t="shared" si="978"/>
        <v>0.98893869742030194</v>
      </c>
      <c r="HZ601" s="2">
        <f t="shared" si="979"/>
        <v>0.94762236241884046</v>
      </c>
      <c r="MP601" t="s">
        <v>29</v>
      </c>
      <c r="MQ601" s="2">
        <v>114.46899999999999</v>
      </c>
    </row>
    <row r="602" spans="177:378" x14ac:dyDescent="0.25">
      <c r="FW602" t="s">
        <v>31</v>
      </c>
      <c r="FX602" s="2">
        <v>0.89100000000000001</v>
      </c>
      <c r="HS602" s="2">
        <v>318.27750748502899</v>
      </c>
      <c r="HT602" s="2">
        <f t="shared" si="975"/>
        <v>0.31827750748502898</v>
      </c>
      <c r="HU602" s="2">
        <v>8.0718562874251495E-4</v>
      </c>
      <c r="HV602" s="2">
        <f t="shared" si="976"/>
        <v>7.7913670728041993</v>
      </c>
      <c r="HW602" s="2">
        <f t="shared" si="980"/>
        <v>90.09779668462275</v>
      </c>
      <c r="HX602" s="2">
        <f t="shared" si="977"/>
        <v>1.7167300094152082E-2</v>
      </c>
      <c r="HY602" s="2">
        <f t="shared" si="978"/>
        <v>1.0436014391749184</v>
      </c>
      <c r="HZ602" s="2">
        <f t="shared" si="979"/>
        <v>1.0000013790484077</v>
      </c>
      <c r="MP602" t="s">
        <v>30</v>
      </c>
      <c r="MQ602" s="2">
        <v>-3.4000000000000002E-2</v>
      </c>
    </row>
    <row r="603" spans="177:378" x14ac:dyDescent="0.25">
      <c r="FW603" t="s">
        <v>32</v>
      </c>
      <c r="FX603" s="2">
        <v>2.4580000000000002</v>
      </c>
      <c r="HS603" s="2">
        <v>289.43675149700499</v>
      </c>
      <c r="HT603" s="2">
        <f t="shared" si="975"/>
        <v>0.28943675149700498</v>
      </c>
      <c r="HU603" s="2">
        <v>5.7724550898203501E-4</v>
      </c>
      <c r="HV603" s="2">
        <f t="shared" si="976"/>
        <v>5.5718678473169403</v>
      </c>
      <c r="HW603" s="2">
        <f t="shared" si="980"/>
        <v>95.669664531939688</v>
      </c>
      <c r="HX603" s="2">
        <f t="shared" si="977"/>
        <v>1.2312898383913804E-2</v>
      </c>
      <c r="HY603" s="2">
        <f t="shared" si="978"/>
        <v>1.0376435166709801</v>
      </c>
      <c r="HZ603" s="2">
        <f t="shared" si="979"/>
        <v>0.99429236936659637</v>
      </c>
      <c r="MP603" t="s">
        <v>31</v>
      </c>
      <c r="MQ603" s="2">
        <v>1.33</v>
      </c>
    </row>
    <row r="604" spans="177:378" x14ac:dyDescent="0.25">
      <c r="HS604" s="2">
        <v>268.50205838323302</v>
      </c>
      <c r="HT604" s="2">
        <f t="shared" si="975"/>
        <v>0.26850205838323304</v>
      </c>
      <c r="HU604" s="2">
        <v>3.6167664670658603E-4</v>
      </c>
      <c r="HV604" s="2">
        <f t="shared" si="976"/>
        <v>3.4910873234226449</v>
      </c>
      <c r="HW604" s="2">
        <f t="shared" si="980"/>
        <v>99.160751855362335</v>
      </c>
      <c r="HX604" s="2">
        <f t="shared" si="977"/>
        <v>9.4682933753153856E-3</v>
      </c>
      <c r="HY604" s="2">
        <f t="shared" si="978"/>
        <v>1.0210578443849896</v>
      </c>
      <c r="HZ604" s="2">
        <f t="shared" si="979"/>
        <v>0.97839962091317512</v>
      </c>
      <c r="MP604" t="s">
        <v>32</v>
      </c>
      <c r="MQ604" s="2">
        <v>2.4609999999999999</v>
      </c>
    </row>
    <row r="605" spans="177:378" x14ac:dyDescent="0.25">
      <c r="HS605" s="2">
        <v>235.450973053892</v>
      </c>
      <c r="HT605" s="2">
        <f t="shared" si="975"/>
        <v>0.23545097305389201</v>
      </c>
      <c r="HU605" s="2">
        <v>8.5029940119760606E-5</v>
      </c>
      <c r="HV605" s="2">
        <f t="shared" si="976"/>
        <v>0.82075231775830704</v>
      </c>
      <c r="HW605" s="2">
        <f t="shared" si="980"/>
        <v>99.981504173120641</v>
      </c>
      <c r="HX605" s="2">
        <f t="shared" si="977"/>
        <v>5.9794852488877573E-3</v>
      </c>
      <c r="HY605" s="2">
        <f t="shared" si="978"/>
        <v>0.94005570099163371</v>
      </c>
      <c r="HZ605" s="2">
        <f t="shared" si="979"/>
        <v>0.90078162226105174</v>
      </c>
    </row>
    <row r="606" spans="177:378" ht="27.6" x14ac:dyDescent="0.25">
      <c r="FU606" s="31" t="s">
        <v>1594</v>
      </c>
      <c r="FV606" t="s">
        <v>3</v>
      </c>
      <c r="FW606" t="s">
        <v>4</v>
      </c>
      <c r="FX606" t="s">
        <v>5</v>
      </c>
      <c r="FY606" t="s">
        <v>6</v>
      </c>
      <c r="FZ606" t="s">
        <v>7</v>
      </c>
      <c r="GA606" t="s">
        <v>8</v>
      </c>
      <c r="GB606" t="s">
        <v>9</v>
      </c>
      <c r="GC606" t="s">
        <v>10</v>
      </c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T606" t="s">
        <v>28</v>
      </c>
      <c r="HU606" s="2">
        <f>SUM(HU591:HU605)</f>
        <v>1.0358083832335295E-2</v>
      </c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</row>
    <row r="607" spans="177:378" ht="27.6" x14ac:dyDescent="0.25">
      <c r="FV607" s="2">
        <v>1754.54545454545</v>
      </c>
      <c r="FW607" s="2">
        <f t="shared" ref="FW607:FW619" si="981">FV607/1000</f>
        <v>1.75454545454545</v>
      </c>
      <c r="FX607" s="2">
        <v>3.5468845760978999E-5</v>
      </c>
      <c r="FY607" s="2">
        <f t="shared" ref="FY607:FY619" si="982">FX607*100/0.0082</f>
        <v>0.43254689952413411</v>
      </c>
      <c r="FZ607" s="2">
        <f>FY607</f>
        <v>0.43254689952413411</v>
      </c>
      <c r="GA607" s="2">
        <f>(FW607/0.942)^3.048</f>
        <v>6.657430200270837</v>
      </c>
      <c r="GB607" s="2">
        <f>(FZ607*FW607^0.172)/82.904</f>
        <v>5.7471698658241293E-3</v>
      </c>
      <c r="GC607" s="2">
        <f>GB607/0.97816</f>
        <v>5.875490580093368E-3</v>
      </c>
      <c r="HT607" t="s">
        <v>29</v>
      </c>
      <c r="HU607" s="2">
        <v>39.094999999999999</v>
      </c>
      <c r="MN607" s="31" t="s">
        <v>1595</v>
      </c>
      <c r="MO607" t="s">
        <v>3</v>
      </c>
      <c r="MP607" t="s">
        <v>4</v>
      </c>
      <c r="MQ607" t="s">
        <v>5</v>
      </c>
      <c r="MR607" t="s">
        <v>6</v>
      </c>
      <c r="MS607" t="s">
        <v>7</v>
      </c>
      <c r="MT607" t="s">
        <v>8</v>
      </c>
      <c r="MU607" t="s">
        <v>9</v>
      </c>
      <c r="MV607" t="s">
        <v>10</v>
      </c>
      <c r="MX607"/>
    </row>
    <row r="608" spans="177:378" x14ac:dyDescent="0.25">
      <c r="FV608" s="2">
        <v>1754.54545454545</v>
      </c>
      <c r="FW608" s="2">
        <f t="shared" si="981"/>
        <v>1.75454545454545</v>
      </c>
      <c r="FX608" s="2">
        <v>3.5468845760978999E-5</v>
      </c>
      <c r="FY608" s="2">
        <f t="shared" si="982"/>
        <v>0.43254689952413411</v>
      </c>
      <c r="FZ608" s="2">
        <f t="shared" ref="FZ608:FZ619" si="983">FY608+FZ607</f>
        <v>0.86509379904826822</v>
      </c>
      <c r="GA608" s="2">
        <f t="shared" ref="GA608:GA619" si="984">(FW608/0.942)^3.048</f>
        <v>6.657430200270837</v>
      </c>
      <c r="GB608" s="2">
        <f t="shared" ref="GB608:GB619" si="985">(FZ608*FW608^0.172)/82.904</f>
        <v>1.1494339731648259E-2</v>
      </c>
      <c r="GC608" s="2">
        <f t="shared" ref="GC608:GC619" si="986">GB608/0.97816</f>
        <v>1.1750981160186736E-2</v>
      </c>
      <c r="HT608" t="s">
        <v>30</v>
      </c>
      <c r="HU608" s="2">
        <v>0.69199999999999995</v>
      </c>
      <c r="MO608" s="2">
        <v>1794.8634590377101</v>
      </c>
      <c r="MP608" s="2">
        <f t="shared" ref="MP608:MP619" si="987">MO608/1000</f>
        <v>1.7948634590377102</v>
      </c>
      <c r="MQ608" s="2">
        <v>4.8159135240571797E-5</v>
      </c>
      <c r="MR608" s="32">
        <f t="shared" ref="MR608:MR619" si="988">MQ608*100/0.00693</f>
        <v>0.69493701645846739</v>
      </c>
      <c r="MS608" s="2">
        <f>MR608</f>
        <v>0.69493701645846739</v>
      </c>
      <c r="MT608" s="2">
        <f>(MP608/1.109)^4.135</f>
        <v>7.32197028231207</v>
      </c>
      <c r="MU608" s="2">
        <f>(MS608*MP608^0.354)/63.203</f>
        <v>1.3524925253365591E-2</v>
      </c>
      <c r="MV608" s="2">
        <f>MU608/1.019374387</f>
        <v>1.3267868435628636E-2</v>
      </c>
    </row>
    <row r="609" spans="178:360" x14ac:dyDescent="0.25">
      <c r="FV609" s="2">
        <v>1449.0909090908999</v>
      </c>
      <c r="FW609" s="2">
        <f t="shared" si="981"/>
        <v>1.4490909090908999</v>
      </c>
      <c r="FX609" s="2">
        <v>2.0166700715015199E-4</v>
      </c>
      <c r="FY609" s="2">
        <f t="shared" si="982"/>
        <v>2.4593537457335608</v>
      </c>
      <c r="FZ609" s="2">
        <f t="shared" si="983"/>
        <v>3.3244475447818291</v>
      </c>
      <c r="GA609" s="2">
        <f t="shared" si="984"/>
        <v>3.7163134258422867</v>
      </c>
      <c r="GB609" s="2">
        <f t="shared" si="985"/>
        <v>4.2741764619894873E-2</v>
      </c>
      <c r="GC609" s="2">
        <f t="shared" si="986"/>
        <v>4.3696087163546733E-2</v>
      </c>
      <c r="HT609" t="s">
        <v>31</v>
      </c>
      <c r="HU609" s="2">
        <v>1.0169999999999999</v>
      </c>
      <c r="MO609" s="2">
        <v>1486.0817620286</v>
      </c>
      <c r="MP609" s="2">
        <f t="shared" si="987"/>
        <v>1.4860817620286</v>
      </c>
      <c r="MQ609" s="2">
        <v>2.0455949284785399E-4</v>
      </c>
      <c r="MR609" s="32">
        <f t="shared" si="988"/>
        <v>2.9517964335909661</v>
      </c>
      <c r="MS609" s="2">
        <f t="shared" ref="MS609:MS619" si="989">MR609+MS608</f>
        <v>3.6467334500494335</v>
      </c>
      <c r="MT609" s="2">
        <f t="shared" ref="MT609:MT619" si="990">(MP609/1.109)^4.135</f>
        <v>3.354321138380115</v>
      </c>
      <c r="MU609" s="2">
        <f t="shared" ref="MU609:MU619" si="991">(MS609*MP609^0.354)/63.203</f>
        <v>6.6384921336232139E-2</v>
      </c>
      <c r="MV609" s="2">
        <f t="shared" ref="MV609:MV619" si="992">MU609/1.019374387</f>
        <v>6.5123199270879992E-2</v>
      </c>
    </row>
    <row r="610" spans="178:360" x14ac:dyDescent="0.25">
      <c r="FV610" s="2">
        <v>1209.0909090908999</v>
      </c>
      <c r="FW610" s="2">
        <f t="shared" si="981"/>
        <v>1.2090909090908999</v>
      </c>
      <c r="FX610" s="2">
        <v>4.5191419816138897E-4</v>
      </c>
      <c r="FY610" s="2">
        <f t="shared" si="982"/>
        <v>5.5111487580657181</v>
      </c>
      <c r="FZ610" s="2">
        <f t="shared" si="983"/>
        <v>8.8355963028475468</v>
      </c>
      <c r="GA610" s="2">
        <f t="shared" si="984"/>
        <v>2.1400688497859446</v>
      </c>
      <c r="GB610" s="2">
        <f t="shared" si="985"/>
        <v>0.11011419800778846</v>
      </c>
      <c r="GC610" s="2">
        <f t="shared" si="986"/>
        <v>0.11257278769095901</v>
      </c>
      <c r="HT610" t="s">
        <v>32</v>
      </c>
      <c r="HU610" s="2">
        <v>3.4990000000000001</v>
      </c>
      <c r="MO610" s="2">
        <v>1310.7526007802301</v>
      </c>
      <c r="MP610" s="2">
        <f t="shared" si="987"/>
        <v>1.3107526007802301</v>
      </c>
      <c r="MQ610" s="2">
        <v>3.7919782184655301E-4</v>
      </c>
      <c r="MR610" s="32">
        <f t="shared" si="988"/>
        <v>5.4718300410758012</v>
      </c>
      <c r="MS610" s="2">
        <f t="shared" si="989"/>
        <v>9.1185634911252347</v>
      </c>
      <c r="MT610" s="2">
        <f t="shared" si="990"/>
        <v>1.9959803774228528</v>
      </c>
      <c r="MU610" s="2">
        <f t="shared" si="991"/>
        <v>0.15877827197243133</v>
      </c>
      <c r="MV610" s="2">
        <f t="shared" si="992"/>
        <v>0.15576050761851379</v>
      </c>
    </row>
    <row r="611" spans="178:360" x14ac:dyDescent="0.25">
      <c r="FV611" s="2">
        <v>1078.1818181818101</v>
      </c>
      <c r="FW611" s="2">
        <f t="shared" si="981"/>
        <v>1.0781818181818101</v>
      </c>
      <c r="FX611" s="2">
        <v>6.8831052093973398E-4</v>
      </c>
      <c r="FY611" s="2">
        <f t="shared" si="982"/>
        <v>8.3940307431674874</v>
      </c>
      <c r="FZ611" s="2">
        <f t="shared" si="983"/>
        <v>17.229627046015032</v>
      </c>
      <c r="GA611" s="2">
        <f t="shared" si="984"/>
        <v>1.5091696962193173</v>
      </c>
      <c r="GB611" s="2">
        <f t="shared" si="985"/>
        <v>0.21053456934612327</v>
      </c>
      <c r="GC611" s="2">
        <f t="shared" si="986"/>
        <v>0.21523530848340075</v>
      </c>
      <c r="MO611" s="2">
        <v>1155.21375162548</v>
      </c>
      <c r="MP611" s="2">
        <f t="shared" si="987"/>
        <v>1.1552137516254799</v>
      </c>
      <c r="MQ611" s="2">
        <v>5.8175390117035097E-4</v>
      </c>
      <c r="MR611" s="32">
        <f t="shared" si="988"/>
        <v>8.3947171886053535</v>
      </c>
      <c r="MS611" s="2">
        <f t="shared" si="989"/>
        <v>17.513280679730588</v>
      </c>
      <c r="MT611" s="2">
        <f t="shared" si="990"/>
        <v>1.1839050532713293</v>
      </c>
      <c r="MU611" s="2">
        <f t="shared" si="991"/>
        <v>0.29161663005932398</v>
      </c>
      <c r="MV611" s="2">
        <f t="shared" si="992"/>
        <v>0.28607411936015609</v>
      </c>
    </row>
    <row r="612" spans="178:360" x14ac:dyDescent="0.25">
      <c r="FV612" s="2">
        <v>958.18181818181802</v>
      </c>
      <c r="FW612" s="2">
        <f t="shared" si="981"/>
        <v>0.95818181818181802</v>
      </c>
      <c r="FX612" s="2">
        <v>9.2467007150153098E-4</v>
      </c>
      <c r="FY612" s="2">
        <f t="shared" si="982"/>
        <v>11.276464286604035</v>
      </c>
      <c r="FZ612" s="2">
        <f t="shared" si="983"/>
        <v>28.506091332619068</v>
      </c>
      <c r="GA612" s="2">
        <f t="shared" si="984"/>
        <v>1.0532855493372328</v>
      </c>
      <c r="GB612" s="2">
        <f t="shared" si="985"/>
        <v>0.3413274611089076</v>
      </c>
      <c r="GC612" s="2">
        <f t="shared" si="986"/>
        <v>0.34894849626738733</v>
      </c>
      <c r="MO612" s="2">
        <v>1011.43936931079</v>
      </c>
      <c r="MP612" s="2">
        <f t="shared" si="987"/>
        <v>1.0114393693107899</v>
      </c>
      <c r="MQ612" s="2">
        <v>7.8427340702210595E-4</v>
      </c>
      <c r="MR612" s="32">
        <f t="shared" si="988"/>
        <v>11.317076580405569</v>
      </c>
      <c r="MS612" s="2">
        <f t="shared" si="989"/>
        <v>28.830357260136157</v>
      </c>
      <c r="MT612" s="2">
        <f t="shared" si="990"/>
        <v>0.68333608234125387</v>
      </c>
      <c r="MU612" s="2">
        <f t="shared" si="991"/>
        <v>0.45799531918110942</v>
      </c>
      <c r="MV612" s="2">
        <f t="shared" si="992"/>
        <v>0.44929058942610983</v>
      </c>
    </row>
    <row r="613" spans="178:360" ht="27.6" x14ac:dyDescent="0.25">
      <c r="FV613" s="2">
        <v>852.72727272727195</v>
      </c>
      <c r="FW613" s="2">
        <f t="shared" si="981"/>
        <v>0.852727272727272</v>
      </c>
      <c r="FX613" s="2">
        <v>1.1609805924412599E-3</v>
      </c>
      <c r="FY613" s="2">
        <f t="shared" si="982"/>
        <v>14.158299907820243</v>
      </c>
      <c r="FZ613" s="2">
        <f t="shared" si="983"/>
        <v>42.664391240439315</v>
      </c>
      <c r="GA613" s="2">
        <f t="shared" si="984"/>
        <v>0.7382478575844359</v>
      </c>
      <c r="GB613" s="2">
        <f t="shared" si="985"/>
        <v>0.50071363104672562</v>
      </c>
      <c r="GC613" s="2">
        <f t="shared" si="986"/>
        <v>0.51189338252098393</v>
      </c>
      <c r="HR613" s="31" t="s">
        <v>1596</v>
      </c>
      <c r="HS613" t="s">
        <v>3</v>
      </c>
      <c r="HT613" t="s">
        <v>4</v>
      </c>
      <c r="HU613" t="s">
        <v>5</v>
      </c>
      <c r="HV613" t="s">
        <v>6</v>
      </c>
      <c r="HW613" t="s">
        <v>7</v>
      </c>
      <c r="HX613" t="s">
        <v>8</v>
      </c>
      <c r="HY613" t="s">
        <v>9</v>
      </c>
      <c r="HZ613" t="s">
        <v>10</v>
      </c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  <c r="IX613"/>
      <c r="IY613"/>
      <c r="IZ613"/>
      <c r="JA613"/>
      <c r="JB613"/>
      <c r="JC613"/>
      <c r="JD613"/>
      <c r="JE613"/>
      <c r="JF613"/>
      <c r="JG613"/>
      <c r="JH613"/>
      <c r="JI613"/>
      <c r="JJ613"/>
      <c r="JK613"/>
      <c r="JL613"/>
      <c r="JM613"/>
      <c r="JN613"/>
      <c r="JO613"/>
      <c r="JP613"/>
      <c r="JQ613"/>
      <c r="JR613"/>
      <c r="MO613" s="2">
        <v>910.90295838751604</v>
      </c>
      <c r="MP613" s="2">
        <f t="shared" si="987"/>
        <v>0.910902958387516</v>
      </c>
      <c r="MQ613" s="2">
        <v>1.0022025357607201E-3</v>
      </c>
      <c r="MR613" s="32">
        <f t="shared" si="988"/>
        <v>14.461797052824242</v>
      </c>
      <c r="MS613" s="2">
        <f t="shared" si="989"/>
        <v>43.292154312960399</v>
      </c>
      <c r="MT613" s="2">
        <f t="shared" si="990"/>
        <v>0.44322601384396904</v>
      </c>
      <c r="MU613" s="2">
        <f t="shared" si="991"/>
        <v>0.66271169175377298</v>
      </c>
      <c r="MV613" s="2">
        <f t="shared" si="992"/>
        <v>0.65011609101158718</v>
      </c>
    </row>
    <row r="614" spans="178:360" x14ac:dyDescent="0.25">
      <c r="FV614" s="2">
        <v>707.27272727272702</v>
      </c>
      <c r="FW614" s="2">
        <f t="shared" si="981"/>
        <v>0.70727272727272705</v>
      </c>
      <c r="FX614" s="2">
        <v>1.3097854954034699E-3</v>
      </c>
      <c r="FY614" s="2">
        <f t="shared" si="982"/>
        <v>15.972993846383778</v>
      </c>
      <c r="FZ614" s="2">
        <f t="shared" si="983"/>
        <v>58.637385086823095</v>
      </c>
      <c r="GA614" s="2">
        <f t="shared" si="984"/>
        <v>0.41747815506547514</v>
      </c>
      <c r="GB614" s="2">
        <f t="shared" si="985"/>
        <v>0.66638936662394199</v>
      </c>
      <c r="GC614" s="2">
        <f t="shared" si="986"/>
        <v>0.68126826554341002</v>
      </c>
      <c r="HS614" s="2">
        <v>2016.7882916573999</v>
      </c>
      <c r="HT614" s="2">
        <f t="shared" ref="HT614:HT627" si="993">HS614/1000</f>
        <v>2.0167882916574</v>
      </c>
      <c r="HU614" s="2">
        <v>1.7801047120418601E-5</v>
      </c>
      <c r="HV614" s="2">
        <f>HU614*100/0.00792</f>
        <v>0.22476069596488132</v>
      </c>
      <c r="HW614" s="2">
        <f>HV614</f>
        <v>0.22476069596488132</v>
      </c>
      <c r="HX614" s="2">
        <f>(HT614/1.024)^2.952</f>
        <v>7.395231390795586</v>
      </c>
      <c r="HY614" s="2">
        <f>(HW614*HT614^0.325)/67.39</f>
        <v>4.1892812024457975E-3</v>
      </c>
      <c r="HZ614" s="2">
        <f>HY614/1.00269</f>
        <v>4.1780422687428785E-3</v>
      </c>
      <c r="MO614" s="2">
        <v>743.72155396618996</v>
      </c>
      <c r="MP614" s="2">
        <f t="shared" si="987"/>
        <v>0.74372155396619</v>
      </c>
      <c r="MQ614" s="2">
        <v>1.2234476592977799E-3</v>
      </c>
      <c r="MR614" s="32">
        <f t="shared" si="988"/>
        <v>17.65436737803434</v>
      </c>
      <c r="MS614" s="2">
        <f t="shared" si="989"/>
        <v>60.946521690994743</v>
      </c>
      <c r="MT614" s="2">
        <f t="shared" si="990"/>
        <v>0.19164166200091859</v>
      </c>
      <c r="MU614" s="2">
        <f t="shared" si="991"/>
        <v>0.86834138933186822</v>
      </c>
      <c r="MV614" s="2">
        <f t="shared" si="992"/>
        <v>0.85183755880641743</v>
      </c>
    </row>
    <row r="615" spans="178:360" x14ac:dyDescent="0.25">
      <c r="FV615" s="2">
        <v>547.27272727272702</v>
      </c>
      <c r="FW615" s="2">
        <f t="shared" si="981"/>
        <v>0.54727272727272702</v>
      </c>
      <c r="FX615" s="2">
        <v>1.2193135852911099E-3</v>
      </c>
      <c r="FY615" s="2">
        <f t="shared" si="982"/>
        <v>14.869677869403779</v>
      </c>
      <c r="FZ615" s="2">
        <f t="shared" si="983"/>
        <v>73.507062956226875</v>
      </c>
      <c r="GA615" s="2">
        <f t="shared" si="984"/>
        <v>0.19104604405232081</v>
      </c>
      <c r="GB615" s="2">
        <f t="shared" si="985"/>
        <v>0.79932728888325344</v>
      </c>
      <c r="GC615" s="2">
        <f t="shared" si="986"/>
        <v>0.8171743772831167</v>
      </c>
      <c r="HS615" s="2">
        <v>1761.6588166326301</v>
      </c>
      <c r="HT615" s="2">
        <f t="shared" si="993"/>
        <v>1.7616588166326301</v>
      </c>
      <c r="HU615" s="2">
        <v>6.4921465968586305E-5</v>
      </c>
      <c r="HV615" s="2">
        <f t="shared" ref="HV615:HV627" si="994">HU615*100/0.00792</f>
        <v>0.81971547940134215</v>
      </c>
      <c r="HW615" s="2">
        <f>HV615+HW614</f>
        <v>1.0444761753662235</v>
      </c>
      <c r="HX615" s="2">
        <f t="shared" ref="HX615:HX627" si="995">(HT615/1.024)^2.952</f>
        <v>4.9608453282389098</v>
      </c>
      <c r="HY615" s="2">
        <f t="shared" ref="HY615:HY627" si="996">(HW615*HT615^0.325)/67.39</f>
        <v>1.8630635420690905E-2</v>
      </c>
      <c r="HZ615" s="2">
        <f t="shared" ref="HZ615:HZ627" si="997">HY615/1.00269</f>
        <v>1.8580653462875768E-2</v>
      </c>
      <c r="MO615" s="2">
        <v>471.85874512353598</v>
      </c>
      <c r="MP615" s="2">
        <f t="shared" si="987"/>
        <v>0.47185874512353598</v>
      </c>
      <c r="MQ615" s="2">
        <v>1.0284379063719099E-3</v>
      </c>
      <c r="MR615" s="32">
        <f t="shared" si="988"/>
        <v>14.840373829320487</v>
      </c>
      <c r="MS615" s="2">
        <f t="shared" si="989"/>
        <v>75.786895520315227</v>
      </c>
      <c r="MT615" s="2">
        <f t="shared" si="990"/>
        <v>2.9202545641143461E-2</v>
      </c>
      <c r="MU615" s="2">
        <f t="shared" si="991"/>
        <v>0.91914890729855903</v>
      </c>
      <c r="MV615" s="2">
        <f t="shared" si="992"/>
        <v>0.90167942124149036</v>
      </c>
    </row>
    <row r="616" spans="178:360" x14ac:dyDescent="0.25">
      <c r="FV616" s="2">
        <v>445.45454545454498</v>
      </c>
      <c r="FW616" s="2">
        <f t="shared" si="981"/>
        <v>0.44545454545454499</v>
      </c>
      <c r="FX616" s="2">
        <v>9.9044330949948889E-4</v>
      </c>
      <c r="FY616" s="2">
        <f t="shared" si="982"/>
        <v>12.078576945115717</v>
      </c>
      <c r="FZ616" s="2">
        <f t="shared" si="983"/>
        <v>85.585639901342589</v>
      </c>
      <c r="GA616" s="2">
        <f t="shared" si="984"/>
        <v>0.102010669026864</v>
      </c>
      <c r="GB616" s="2">
        <f t="shared" si="985"/>
        <v>0.89829627937183831</v>
      </c>
      <c r="GC616" s="2">
        <f t="shared" si="986"/>
        <v>0.91835311132313557</v>
      </c>
      <c r="HS616" s="2">
        <v>1506.10483332996</v>
      </c>
      <c r="HT616" s="2">
        <f t="shared" si="993"/>
        <v>1.50610483332996</v>
      </c>
      <c r="HU616" s="2">
        <v>1.7801047120418801E-4</v>
      </c>
      <c r="HV616" s="2">
        <f t="shared" si="994"/>
        <v>2.2476069596488384</v>
      </c>
      <c r="HW616" s="2">
        <f t="shared" ref="HW616:HW627" si="998">HV616+HW615</f>
        <v>3.2920831350150621</v>
      </c>
      <c r="HX616" s="2">
        <f t="shared" si="995"/>
        <v>3.1233674860702432</v>
      </c>
      <c r="HY616" s="2">
        <f t="shared" si="996"/>
        <v>5.5805663788631159E-2</v>
      </c>
      <c r="HZ616" s="2">
        <f t="shared" si="997"/>
        <v>5.5655949285054358E-2</v>
      </c>
      <c r="MO616" s="2">
        <v>391.64092977893301</v>
      </c>
      <c r="MP616" s="2">
        <f t="shared" si="987"/>
        <v>0.391640929778933</v>
      </c>
      <c r="MQ616" s="2">
        <v>7.5511215864759403E-4</v>
      </c>
      <c r="MR616" s="32">
        <f t="shared" si="988"/>
        <v>10.896279345564128</v>
      </c>
      <c r="MS616" s="2">
        <f t="shared" si="989"/>
        <v>86.683174865879352</v>
      </c>
      <c r="MT616" s="2">
        <f t="shared" si="990"/>
        <v>1.3514507955747912E-2</v>
      </c>
      <c r="MU616" s="2">
        <f t="shared" si="991"/>
        <v>0.98419123783462814</v>
      </c>
      <c r="MV616" s="2">
        <f t="shared" si="992"/>
        <v>0.96548554720026347</v>
      </c>
    </row>
    <row r="617" spans="178:360" x14ac:dyDescent="0.25">
      <c r="FV617" s="2">
        <v>376.36363636363598</v>
      </c>
      <c r="FW617" s="2">
        <f t="shared" si="981"/>
        <v>0.37636363636363596</v>
      </c>
      <c r="FX617" s="2">
        <v>6.6033912155260405E-4</v>
      </c>
      <c r="FY617" s="2">
        <f t="shared" si="982"/>
        <v>8.0529161164951706</v>
      </c>
      <c r="FZ617" s="2">
        <f t="shared" si="983"/>
        <v>93.638556017837757</v>
      </c>
      <c r="GA617" s="2">
        <f t="shared" si="984"/>
        <v>6.1030226769162137E-2</v>
      </c>
      <c r="GB617" s="2">
        <f t="shared" si="985"/>
        <v>0.95473696919808537</v>
      </c>
      <c r="GC617" s="2">
        <f t="shared" si="986"/>
        <v>0.97605398830261447</v>
      </c>
      <c r="HS617" s="2">
        <v>1323.66734722755</v>
      </c>
      <c r="HT617" s="2">
        <f t="shared" si="993"/>
        <v>1.32366734722755</v>
      </c>
      <c r="HU617" s="2">
        <v>3.28795811518324E-4</v>
      </c>
      <c r="HV617" s="2">
        <f t="shared" si="994"/>
        <v>4.1514622666455052</v>
      </c>
      <c r="HW617" s="2">
        <f t="shared" si="998"/>
        <v>7.4435454016605673</v>
      </c>
      <c r="HX617" s="2">
        <f t="shared" si="995"/>
        <v>2.1334659200437995</v>
      </c>
      <c r="HY617" s="2">
        <f t="shared" si="996"/>
        <v>0.12099363193484809</v>
      </c>
      <c r="HZ617" s="2">
        <f t="shared" si="997"/>
        <v>0.12066903223812751</v>
      </c>
      <c r="MO617" s="2">
        <v>339.05640442132602</v>
      </c>
      <c r="MP617" s="2">
        <f t="shared" si="987"/>
        <v>0.33905640442132601</v>
      </c>
      <c r="MQ617" s="2">
        <v>5.0967977893367903E-4</v>
      </c>
      <c r="MR617" s="32">
        <f t="shared" si="988"/>
        <v>7.354686564699553</v>
      </c>
      <c r="MS617" s="2">
        <f t="shared" si="989"/>
        <v>94.0378614305789</v>
      </c>
      <c r="MT617" s="2">
        <f t="shared" si="990"/>
        <v>7.4453064631515714E-3</v>
      </c>
      <c r="MU617" s="2">
        <f t="shared" si="991"/>
        <v>1.0145683778117316</v>
      </c>
      <c r="MV617" s="2">
        <f t="shared" si="992"/>
        <v>0.99528533456445534</v>
      </c>
    </row>
    <row r="618" spans="178:360" x14ac:dyDescent="0.25">
      <c r="FV618" s="2">
        <v>325.45454545454498</v>
      </c>
      <c r="FW618" s="2">
        <f t="shared" si="981"/>
        <v>0.325454545454545</v>
      </c>
      <c r="FX618" s="2">
        <v>3.8747701736465703E-4</v>
      </c>
      <c r="FY618" s="2">
        <f t="shared" si="982"/>
        <v>4.7253294800567929</v>
      </c>
      <c r="FZ618" s="2">
        <f t="shared" si="983"/>
        <v>98.363885497894557</v>
      </c>
      <c r="GA618" s="2">
        <f t="shared" si="984"/>
        <v>3.9188930298765037E-2</v>
      </c>
      <c r="GB618" s="2">
        <f t="shared" si="985"/>
        <v>0.9781569143081692</v>
      </c>
      <c r="GC618" s="2">
        <f t="shared" si="986"/>
        <v>0.99999684541196654</v>
      </c>
      <c r="HS618" s="2">
        <v>1148.7092926883499</v>
      </c>
      <c r="HT618" s="2">
        <f t="shared" si="993"/>
        <v>1.14870929268835</v>
      </c>
      <c r="HU618" s="2">
        <v>5.1727748691099396E-4</v>
      </c>
      <c r="HV618" s="2">
        <f t="shared" si="994"/>
        <v>6.5312814003913378</v>
      </c>
      <c r="HW618" s="2">
        <f t="shared" si="998"/>
        <v>13.974826802051904</v>
      </c>
      <c r="HX618" s="2">
        <f t="shared" si="995"/>
        <v>1.4038957027973464</v>
      </c>
      <c r="HY618" s="2">
        <f t="shared" si="996"/>
        <v>0.2169298277644385</v>
      </c>
      <c r="HZ618" s="2">
        <f t="shared" si="997"/>
        <v>0.21634785204244431</v>
      </c>
      <c r="MO618" s="2">
        <v>302.40165799739901</v>
      </c>
      <c r="MP618" s="2">
        <f t="shared" si="987"/>
        <v>0.30240165799739899</v>
      </c>
      <c r="MQ618" s="2">
        <v>3.0150357607282101E-4</v>
      </c>
      <c r="MR618" s="32">
        <f t="shared" si="988"/>
        <v>4.3507009534317609</v>
      </c>
      <c r="MS618" s="2">
        <f t="shared" si="989"/>
        <v>98.388562384010655</v>
      </c>
      <c r="MT618" s="2">
        <f t="shared" si="990"/>
        <v>4.6389916545359769E-3</v>
      </c>
      <c r="MU618" s="2">
        <f t="shared" si="991"/>
        <v>1.0193743871747685</v>
      </c>
      <c r="MV618" s="2">
        <f t="shared" si="992"/>
        <v>1.0000000001714469</v>
      </c>
    </row>
    <row r="619" spans="178:360" x14ac:dyDescent="0.25">
      <c r="FV619" s="2">
        <v>270.90909090909003</v>
      </c>
      <c r="FW619" s="2">
        <f t="shared" si="981"/>
        <v>0.27090909090909004</v>
      </c>
      <c r="FX619" s="2">
        <v>1.3148110316649599E-4</v>
      </c>
      <c r="FY619" s="2">
        <f t="shared" si="982"/>
        <v>1.6034280873962923</v>
      </c>
      <c r="FZ619" s="2">
        <f t="shared" si="983"/>
        <v>99.967313585290853</v>
      </c>
      <c r="GA619" s="2">
        <f t="shared" si="984"/>
        <v>2.2404699162470551E-2</v>
      </c>
      <c r="GB619" s="2">
        <f t="shared" si="985"/>
        <v>0.9632259891458157</v>
      </c>
      <c r="GC619" s="2">
        <f t="shared" si="986"/>
        <v>0.98473254799400478</v>
      </c>
      <c r="HS619" s="2">
        <v>1015.69669894277</v>
      </c>
      <c r="HT619" s="2">
        <f t="shared" si="993"/>
        <v>1.01569669894277</v>
      </c>
      <c r="HU619" s="2">
        <v>7.8743455497382205E-4</v>
      </c>
      <c r="HV619" s="2">
        <f t="shared" si="994"/>
        <v>9.9423554920937125</v>
      </c>
      <c r="HW619" s="2">
        <f t="shared" si="998"/>
        <v>23.917182294145618</v>
      </c>
      <c r="HX619" s="2">
        <f t="shared" si="995"/>
        <v>0.97625209073570229</v>
      </c>
      <c r="HY619" s="2">
        <f t="shared" si="996"/>
        <v>0.35670801735475427</v>
      </c>
      <c r="HZ619" s="2">
        <f t="shared" si="997"/>
        <v>0.35575104703822141</v>
      </c>
      <c r="MO619" s="2">
        <v>258.02584525357599</v>
      </c>
      <c r="MP619" s="2">
        <f t="shared" si="987"/>
        <v>0.25802584525357597</v>
      </c>
      <c r="MQ619" s="2">
        <v>1.1200422626788E-4</v>
      </c>
      <c r="MR619" s="32">
        <f t="shared" si="988"/>
        <v>1.6162226012681096</v>
      </c>
      <c r="MS619" s="2">
        <f t="shared" si="989"/>
        <v>100.00478498527876</v>
      </c>
      <c r="MT619" s="2">
        <f t="shared" si="990"/>
        <v>2.4067746447699744E-3</v>
      </c>
      <c r="MU619" s="2">
        <f t="shared" si="991"/>
        <v>0.97951674227777918</v>
      </c>
      <c r="MV619" s="2">
        <f t="shared" si="992"/>
        <v>0.96089989582775259</v>
      </c>
    </row>
    <row r="620" spans="178:360" x14ac:dyDescent="0.25">
      <c r="FW620" t="s">
        <v>28</v>
      </c>
      <c r="FX620" s="2">
        <f>SUM(FX607:FX619)</f>
        <v>8.1973197139938499E-3</v>
      </c>
      <c r="HS620" s="2">
        <v>913.81471224403106</v>
      </c>
      <c r="HT620" s="2">
        <f t="shared" si="993"/>
        <v>0.9138147122440311</v>
      </c>
      <c r="HU620" s="2">
        <v>1.0198952879581101E-3</v>
      </c>
      <c r="HV620" s="2">
        <f t="shared" si="994"/>
        <v>12.877465757046846</v>
      </c>
      <c r="HW620" s="2">
        <f t="shared" si="998"/>
        <v>36.794648051192468</v>
      </c>
      <c r="HX620" s="2">
        <f t="shared" si="995"/>
        <v>0.71457492846787407</v>
      </c>
      <c r="HY620" s="2">
        <f t="shared" si="996"/>
        <v>0.53023463705842422</v>
      </c>
      <c r="HZ620" s="2">
        <f t="shared" si="997"/>
        <v>0.52881213242220848</v>
      </c>
      <c r="MP620" t="s">
        <v>28</v>
      </c>
      <c r="MQ620" s="2">
        <f>SUM(MQ608:MQ619)</f>
        <v>6.9303315994798196E-3</v>
      </c>
    </row>
    <row r="621" spans="178:360" x14ac:dyDescent="0.25">
      <c r="FW621" t="s">
        <v>29</v>
      </c>
      <c r="FX621" s="2">
        <v>82.903999999999996</v>
      </c>
      <c r="HS621" s="2">
        <v>738.69494026561995</v>
      </c>
      <c r="HT621" s="2">
        <f t="shared" si="993"/>
        <v>0.73869494026561999</v>
      </c>
      <c r="HU621" s="2">
        <v>1.23350785340314E-3</v>
      </c>
      <c r="HV621" s="2">
        <f t="shared" si="994"/>
        <v>15.574594108625506</v>
      </c>
      <c r="HW621" s="2">
        <f t="shared" si="998"/>
        <v>52.369242159817972</v>
      </c>
      <c r="HX621" s="2">
        <f t="shared" si="995"/>
        <v>0.38133228424833565</v>
      </c>
      <c r="HY621" s="2">
        <f t="shared" si="996"/>
        <v>0.70425833926805759</v>
      </c>
      <c r="HZ621" s="2">
        <f t="shared" si="997"/>
        <v>0.70236896674750671</v>
      </c>
      <c r="MP621" t="s">
        <v>29</v>
      </c>
      <c r="MQ621" s="2">
        <v>63.203000000000003</v>
      </c>
    </row>
    <row r="622" spans="178:360" x14ac:dyDescent="0.25">
      <c r="FW622" t="s">
        <v>30</v>
      </c>
      <c r="FX622" s="2">
        <v>0.17199999999999999</v>
      </c>
      <c r="HS622" s="2">
        <v>538.34724777133101</v>
      </c>
      <c r="HT622" s="2">
        <f t="shared" si="993"/>
        <v>0.53834724777133103</v>
      </c>
      <c r="HU622" s="2">
        <v>1.1675392670156999E-3</v>
      </c>
      <c r="HV622" s="2">
        <f t="shared" si="994"/>
        <v>14.741657411814392</v>
      </c>
      <c r="HW622" s="2">
        <f t="shared" si="998"/>
        <v>67.110899571632359</v>
      </c>
      <c r="HX622" s="2">
        <f t="shared" si="995"/>
        <v>0.14986182583528609</v>
      </c>
      <c r="HY622" s="2">
        <f t="shared" si="996"/>
        <v>0.81431590133098974</v>
      </c>
      <c r="HZ622" s="2">
        <f t="shared" si="997"/>
        <v>0.81213126821947923</v>
      </c>
      <c r="MP622" t="s">
        <v>30</v>
      </c>
      <c r="MQ622" s="2">
        <v>0.35399999999999998</v>
      </c>
    </row>
    <row r="623" spans="178:360" x14ac:dyDescent="0.25">
      <c r="FW623" t="s">
        <v>31</v>
      </c>
      <c r="FX623" s="2">
        <v>0.94199999999999995</v>
      </c>
      <c r="HS623" s="2">
        <v>435.211950918757</v>
      </c>
      <c r="HT623" s="2">
        <f t="shared" si="993"/>
        <v>0.43521195091875697</v>
      </c>
      <c r="HU623" s="2">
        <v>9.947643979057591E-4</v>
      </c>
      <c r="HV623" s="2">
        <f t="shared" si="994"/>
        <v>12.56015653921413</v>
      </c>
      <c r="HW623" s="2">
        <f t="shared" si="998"/>
        <v>79.671056110846493</v>
      </c>
      <c r="HX623" s="2">
        <f t="shared" si="995"/>
        <v>7.9990668579564911E-2</v>
      </c>
      <c r="HY623" s="2">
        <f t="shared" si="996"/>
        <v>0.90215857591864668</v>
      </c>
      <c r="HZ623" s="2">
        <f t="shared" si="997"/>
        <v>0.89973827994559297</v>
      </c>
      <c r="MP623" t="s">
        <v>31</v>
      </c>
      <c r="MQ623" s="2">
        <v>1.109</v>
      </c>
    </row>
    <row r="624" spans="178:360" x14ac:dyDescent="0.25">
      <c r="FW624" t="s">
        <v>32</v>
      </c>
      <c r="FX624" s="2">
        <v>3.048</v>
      </c>
      <c r="HS624" s="2">
        <v>375.03284885483799</v>
      </c>
      <c r="HT624" s="2">
        <f t="shared" si="993"/>
        <v>0.37503284885483801</v>
      </c>
      <c r="HU624" s="2">
        <v>7.4659685863874298E-4</v>
      </c>
      <c r="HV624" s="2">
        <f t="shared" si="994"/>
        <v>9.4267280131154418</v>
      </c>
      <c r="HW624" s="2">
        <f t="shared" si="998"/>
        <v>89.097784123961929</v>
      </c>
      <c r="HX624" s="2">
        <f t="shared" si="995"/>
        <v>5.155219102025347E-2</v>
      </c>
      <c r="HY624" s="2">
        <f t="shared" si="996"/>
        <v>0.96126686466715017</v>
      </c>
      <c r="HZ624" s="2">
        <f t="shared" si="997"/>
        <v>0.95868799396338855</v>
      </c>
      <c r="MP624" t="s">
        <v>32</v>
      </c>
      <c r="MQ624" s="2">
        <v>4.1349999999999998</v>
      </c>
    </row>
    <row r="625" spans="177:378" x14ac:dyDescent="0.25">
      <c r="HS625" s="2">
        <v>334.13855141603801</v>
      </c>
      <c r="HT625" s="2">
        <f t="shared" si="993"/>
        <v>0.33413855141603799</v>
      </c>
      <c r="HU625" s="2">
        <v>5.0157068062827196E-4</v>
      </c>
      <c r="HV625" s="2">
        <f t="shared" si="994"/>
        <v>6.3329631392458579</v>
      </c>
      <c r="HW625" s="2">
        <f t="shared" si="998"/>
        <v>95.430747263207792</v>
      </c>
      <c r="HX625" s="2">
        <f t="shared" si="995"/>
        <v>3.6662815083027489E-2</v>
      </c>
      <c r="HY625" s="2">
        <f t="shared" si="996"/>
        <v>0.99167418618999414</v>
      </c>
      <c r="HZ625" s="2">
        <f t="shared" si="997"/>
        <v>0.98901373923146141</v>
      </c>
    </row>
    <row r="626" spans="177:378" x14ac:dyDescent="0.25">
      <c r="HS626" s="2">
        <v>308.50633730214798</v>
      </c>
      <c r="HT626" s="2">
        <f t="shared" si="993"/>
        <v>0.30850633730214799</v>
      </c>
      <c r="HU626" s="2">
        <v>2.8481675392670098E-4</v>
      </c>
      <c r="HV626" s="2">
        <f t="shared" si="994"/>
        <v>3.5961711354381438</v>
      </c>
      <c r="HW626" s="2">
        <f t="shared" si="998"/>
        <v>99.026918398645932</v>
      </c>
      <c r="HX626" s="2">
        <f t="shared" si="995"/>
        <v>2.8966906716649084E-2</v>
      </c>
      <c r="HY626" s="2">
        <f t="shared" si="996"/>
        <v>1.00269451051946</v>
      </c>
      <c r="HZ626" s="2">
        <f t="shared" si="997"/>
        <v>1.0000044984187135</v>
      </c>
      <c r="MY626"/>
      <c r="MZ626"/>
      <c r="NA626"/>
      <c r="NB626"/>
      <c r="NC626"/>
      <c r="ND626"/>
      <c r="NE626"/>
      <c r="NF626"/>
      <c r="NG626"/>
      <c r="NH626"/>
      <c r="NI626"/>
      <c r="NJ626"/>
      <c r="NK626"/>
      <c r="NL626"/>
      <c r="NM626"/>
      <c r="NN626"/>
    </row>
    <row r="627" spans="177:378" ht="27.6" x14ac:dyDescent="0.25">
      <c r="FU627" s="31" t="s">
        <v>1597</v>
      </c>
      <c r="FV627" t="s">
        <v>3</v>
      </c>
      <c r="FW627" t="s">
        <v>4</v>
      </c>
      <c r="FX627" t="s">
        <v>5</v>
      </c>
      <c r="FY627" t="s">
        <v>6</v>
      </c>
      <c r="FZ627" t="s">
        <v>7</v>
      </c>
      <c r="GA627" t="s">
        <v>8</v>
      </c>
      <c r="GB627" t="s">
        <v>9</v>
      </c>
      <c r="GC627" t="s">
        <v>10</v>
      </c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S627" s="2">
        <v>255.78645212153</v>
      </c>
      <c r="HT627" s="2">
        <f t="shared" si="993"/>
        <v>0.25578645212153001</v>
      </c>
      <c r="HU627" s="2">
        <v>7.7486910994764295E-5</v>
      </c>
      <c r="HV627" s="2">
        <f t="shared" si="994"/>
        <v>0.97837008831773098</v>
      </c>
      <c r="HW627" s="2">
        <f t="shared" si="998"/>
        <v>100.00528848696366</v>
      </c>
      <c r="HX627" s="2">
        <f t="shared" si="995"/>
        <v>1.6659003538718985E-2</v>
      </c>
      <c r="HY627" s="2">
        <f t="shared" si="996"/>
        <v>0.95276920255892938</v>
      </c>
      <c r="HZ627" s="2">
        <f t="shared" si="997"/>
        <v>0.95021312924127033</v>
      </c>
      <c r="MN627" s="31" t="s">
        <v>1598</v>
      </c>
      <c r="MO627" t="s">
        <v>3</v>
      </c>
      <c r="MP627" t="s">
        <v>4</v>
      </c>
      <c r="MQ627" t="s">
        <v>5</v>
      </c>
      <c r="MR627" t="s">
        <v>6</v>
      </c>
      <c r="MS627" t="s">
        <v>7</v>
      </c>
      <c r="MT627" t="s">
        <v>8</v>
      </c>
      <c r="MU627" t="s">
        <v>9</v>
      </c>
      <c r="MV627" t="s">
        <v>10</v>
      </c>
      <c r="MX627"/>
    </row>
    <row r="628" spans="177:378" x14ac:dyDescent="0.25">
      <c r="FV628" s="2">
        <v>1901.03236053206</v>
      </c>
      <c r="FW628" s="2">
        <f t="shared" ref="FW628:FW640" si="999">FV628/1000</f>
        <v>1.90103236053206</v>
      </c>
      <c r="FX628" s="2">
        <v>2.1118012422359199E-5</v>
      </c>
      <c r="FY628" s="2">
        <f t="shared" ref="FY628:FY640" si="1000">FX628*100/0.00846</f>
        <v>0.24962189624538061</v>
      </c>
      <c r="FZ628" s="2">
        <f>FY628</f>
        <v>0.24962189624538061</v>
      </c>
      <c r="GA628" s="2">
        <f>(FW628/0.755)^2.07</f>
        <v>6.7632913327452382</v>
      </c>
      <c r="GB628" s="2">
        <f>(FZ628*FW628^(-0.137))/135.017</f>
        <v>1.6930612158974269E-3</v>
      </c>
      <c r="GC628" s="2">
        <f>GB628/0.89468</f>
        <v>1.8923651091981792E-3</v>
      </c>
      <c r="HT628" t="s">
        <v>28</v>
      </c>
      <c r="HU628" s="2">
        <f>SUM(HU614:HU627)</f>
        <v>7.9204188481675226E-3</v>
      </c>
      <c r="MO628" s="2">
        <v>1833.23571902698</v>
      </c>
      <c r="MP628" s="2">
        <f t="shared" ref="MP628:MP640" si="1001">MO628/1000</f>
        <v>1.8332357190269799</v>
      </c>
      <c r="MQ628" s="2">
        <v>4.4383272812463997E-5</v>
      </c>
      <c r="MR628" s="32">
        <f t="shared" ref="MR628:MR640" si="1002">MQ628*100/0.00787</f>
        <v>0.56395518186104188</v>
      </c>
      <c r="MS628" s="2">
        <f>MR628</f>
        <v>0.56395518186104188</v>
      </c>
      <c r="MT628" s="2">
        <f>(MP628/1.04)^2.963</f>
        <v>5.3634726418382686</v>
      </c>
      <c r="MU628" s="2">
        <f>(MS628*MP628^0.287)/70.278</f>
        <v>9.5492409760013375E-3</v>
      </c>
      <c r="MV628" s="2">
        <f>MU628/0.991546382</f>
        <v>9.6306548532203076E-3</v>
      </c>
    </row>
    <row r="629" spans="177:378" x14ac:dyDescent="0.25">
      <c r="FV629" s="2">
        <v>1571.7547292889701</v>
      </c>
      <c r="FW629" s="2">
        <f t="shared" si="999"/>
        <v>1.5717547292889702</v>
      </c>
      <c r="FX629" s="2">
        <v>8.8198757763973705E-5</v>
      </c>
      <c r="FY629" s="2">
        <f t="shared" si="1000"/>
        <v>1.0425385078483891</v>
      </c>
      <c r="FZ629" s="2">
        <f t="shared" ref="FZ629:FZ640" si="1003">FY629+FZ628</f>
        <v>1.2921604040937698</v>
      </c>
      <c r="GA629" s="2">
        <f t="shared" ref="GA629:GA640" si="1004">(FW629/0.755)^2.07</f>
        <v>4.5621157079618753</v>
      </c>
      <c r="GB629" s="2">
        <f t="shared" ref="GB629:GB640" si="1005">(FZ629*FW629^(-0.137))/135.017</f>
        <v>8.9954575921038556E-3</v>
      </c>
      <c r="GC629" s="2">
        <f t="shared" ref="GC629:GC640" si="1006">GB629/0.89468</f>
        <v>1.0054385469781213E-2</v>
      </c>
      <c r="HT629" t="s">
        <v>29</v>
      </c>
      <c r="HU629" s="2">
        <v>67.39</v>
      </c>
      <c r="MO629" s="2">
        <v>1608.91804302838</v>
      </c>
      <c r="MP629" s="2">
        <f t="shared" si="1001"/>
        <v>1.60891804302838</v>
      </c>
      <c r="MQ629" s="2">
        <v>1.4116200070282399E-4</v>
      </c>
      <c r="MR629" s="32">
        <f t="shared" si="1002"/>
        <v>1.7936721817385513</v>
      </c>
      <c r="MS629" s="2">
        <f t="shared" ref="MS629:MS640" si="1007">MR629+MS628</f>
        <v>2.357627363599593</v>
      </c>
      <c r="MT629" s="2">
        <f t="shared" ref="MT629:MT640" si="1008">(MP629/1.04)^2.963</f>
        <v>3.6432605124400759</v>
      </c>
      <c r="MU629" s="2">
        <f t="shared" ref="MU629:MU640" si="1009">(MS629*MP629^0.287)/70.278</f>
        <v>3.8453068839382556E-2</v>
      </c>
      <c r="MV629" s="2">
        <f t="shared" ref="MV629:MV640" si="1010">MU629/0.991546382</f>
        <v>3.8780907819784223E-2</v>
      </c>
    </row>
    <row r="630" spans="177:378" x14ac:dyDescent="0.25">
      <c r="FV630" s="2">
        <v>1332.8937292606099</v>
      </c>
      <c r="FW630" s="2">
        <f t="shared" si="999"/>
        <v>1.33289372926061</v>
      </c>
      <c r="FX630" s="2">
        <v>2.7453416149068302E-4</v>
      </c>
      <c r="FY630" s="2">
        <f t="shared" si="1000"/>
        <v>3.2450846511901061</v>
      </c>
      <c r="FZ630" s="2">
        <f t="shared" si="1003"/>
        <v>4.5372450552838757</v>
      </c>
      <c r="GA630" s="2">
        <f t="shared" si="1004"/>
        <v>3.2432210223307862</v>
      </c>
      <c r="GB630" s="2">
        <f t="shared" si="1005"/>
        <v>3.2307756064384872E-2</v>
      </c>
      <c r="GC630" s="2">
        <f t="shared" si="1006"/>
        <v>3.6110962650763259E-2</v>
      </c>
      <c r="HT630" t="s">
        <v>30</v>
      </c>
      <c r="HU630" s="2">
        <v>0.32500000000000001</v>
      </c>
      <c r="MO630" s="2">
        <v>1387.6654562492599</v>
      </c>
      <c r="MP630" s="2">
        <f t="shared" si="1001"/>
        <v>1.3876654562492599</v>
      </c>
      <c r="MQ630" s="2">
        <v>2.9886376947405502E-4</v>
      </c>
      <c r="MR630" s="32">
        <f t="shared" si="1002"/>
        <v>3.7975066006868485</v>
      </c>
      <c r="MS630" s="2">
        <f t="shared" si="1007"/>
        <v>6.155133964286442</v>
      </c>
      <c r="MT630" s="2">
        <f t="shared" si="1008"/>
        <v>2.3502821972582879</v>
      </c>
      <c r="MU630" s="2">
        <f t="shared" si="1009"/>
        <v>9.6217450934889343E-2</v>
      </c>
      <c r="MV630" s="2">
        <f t="shared" si="1010"/>
        <v>9.7037771184050714E-2</v>
      </c>
    </row>
    <row r="631" spans="177:378" x14ac:dyDescent="0.25">
      <c r="FV631" s="2">
        <v>1175.9408945233799</v>
      </c>
      <c r="FW631" s="2">
        <f t="shared" si="999"/>
        <v>1.17594089452338</v>
      </c>
      <c r="FX631" s="2">
        <v>4.98136645962733E-4</v>
      </c>
      <c r="FY631" s="2">
        <f t="shared" si="1000"/>
        <v>5.8881400232001537</v>
      </c>
      <c r="FZ631" s="2">
        <f t="shared" si="1003"/>
        <v>10.42538507848403</v>
      </c>
      <c r="GA631" s="2">
        <f t="shared" si="1004"/>
        <v>2.5023484342731033</v>
      </c>
      <c r="GB631" s="2">
        <f t="shared" si="1005"/>
        <v>7.5519801312960183E-2</v>
      </c>
      <c r="GC631" s="2">
        <f t="shared" si="1006"/>
        <v>8.4409846328251645E-2</v>
      </c>
      <c r="HT631" t="s">
        <v>31</v>
      </c>
      <c r="HU631" s="2">
        <v>1.024</v>
      </c>
      <c r="MO631" s="2">
        <v>1204.1310374448401</v>
      </c>
      <c r="MP631" s="2">
        <f t="shared" si="1001"/>
        <v>1.2041310374448402</v>
      </c>
      <c r="MQ631" s="2">
        <v>5.14548436218813E-4</v>
      </c>
      <c r="MR631" s="32">
        <f t="shared" si="1002"/>
        <v>6.5380995707600134</v>
      </c>
      <c r="MS631" s="2">
        <f t="shared" si="1007"/>
        <v>12.693233535046456</v>
      </c>
      <c r="MT631" s="2">
        <f t="shared" si="1008"/>
        <v>1.543712921381978</v>
      </c>
      <c r="MU631" s="2">
        <f t="shared" si="1009"/>
        <v>0.19050494060356551</v>
      </c>
      <c r="MV631" s="2">
        <f t="shared" si="1010"/>
        <v>0.19212912684861727</v>
      </c>
    </row>
    <row r="632" spans="177:378" x14ac:dyDescent="0.25">
      <c r="FV632" s="2">
        <v>1037.2528999688</v>
      </c>
      <c r="FW632" s="2">
        <f t="shared" si="999"/>
        <v>1.0372528999688</v>
      </c>
      <c r="FX632" s="2">
        <v>7.21739130434782E-4</v>
      </c>
      <c r="FY632" s="2">
        <f t="shared" si="1000"/>
        <v>8.5311953952101884</v>
      </c>
      <c r="FZ632" s="2">
        <f t="shared" si="1003"/>
        <v>18.956580473694217</v>
      </c>
      <c r="GA632" s="2">
        <f t="shared" si="1004"/>
        <v>1.9298833158371884</v>
      </c>
      <c r="GB632" s="2">
        <f t="shared" si="1005"/>
        <v>0.13969965923885042</v>
      </c>
      <c r="GC632" s="2">
        <f t="shared" si="1006"/>
        <v>0.15614483305634463</v>
      </c>
      <c r="HT632" t="s">
        <v>32</v>
      </c>
      <c r="HU632" s="2">
        <v>2.952</v>
      </c>
      <c r="MO632" s="2">
        <v>1078.4819023076</v>
      </c>
      <c r="MP632" s="2">
        <f t="shared" si="1001"/>
        <v>1.0784819023076</v>
      </c>
      <c r="MQ632" s="2">
        <v>7.1518097692397796E-4</v>
      </c>
      <c r="MR632" s="32">
        <f t="shared" si="1002"/>
        <v>9.0874329977633792</v>
      </c>
      <c r="MS632" s="2">
        <f t="shared" si="1007"/>
        <v>21.780666532809835</v>
      </c>
      <c r="MT632" s="2">
        <f t="shared" si="1008"/>
        <v>1.1136653948830688</v>
      </c>
      <c r="MU632" s="2">
        <f t="shared" si="1009"/>
        <v>0.31671531431502598</v>
      </c>
      <c r="MV632" s="2">
        <f t="shared" si="1010"/>
        <v>0.31941553119904981</v>
      </c>
    </row>
    <row r="633" spans="177:378" x14ac:dyDescent="0.25">
      <c r="FV633" s="2">
        <v>934.75424714257304</v>
      </c>
      <c r="FW633" s="2">
        <f t="shared" si="999"/>
        <v>0.93475424714257305</v>
      </c>
      <c r="FX633" s="2">
        <v>9.9006211180124198E-4</v>
      </c>
      <c r="FY633" s="2">
        <f t="shared" si="1000"/>
        <v>11.702861841622246</v>
      </c>
      <c r="FZ633" s="2">
        <f t="shared" si="1003"/>
        <v>30.659442315316461</v>
      </c>
      <c r="GA633" s="2">
        <f t="shared" si="1004"/>
        <v>1.5559424356638603</v>
      </c>
      <c r="GB633" s="2">
        <f t="shared" si="1005"/>
        <v>0.22918714082145067</v>
      </c>
      <c r="GC633" s="2">
        <f t="shared" si="1006"/>
        <v>0.25616660797318669</v>
      </c>
      <c r="MO633" s="2">
        <v>948.713443442271</v>
      </c>
      <c r="MP633" s="2">
        <f t="shared" si="1001"/>
        <v>0.94871344344227104</v>
      </c>
      <c r="MQ633" s="2">
        <v>9.3712076841982002E-4</v>
      </c>
      <c r="MR633" s="32">
        <f t="shared" si="1002"/>
        <v>11.907506587291232</v>
      </c>
      <c r="MS633" s="2">
        <f t="shared" si="1007"/>
        <v>33.688173120101069</v>
      </c>
      <c r="MT633" s="2">
        <f t="shared" si="1008"/>
        <v>0.76169548730113701</v>
      </c>
      <c r="MU633" s="2">
        <f t="shared" si="1009"/>
        <v>0.47216721363186182</v>
      </c>
      <c r="MV633" s="2">
        <f t="shared" si="1010"/>
        <v>0.47619276536461791</v>
      </c>
    </row>
    <row r="634" spans="177:378" x14ac:dyDescent="0.25">
      <c r="FV634" s="2">
        <v>786.93383249666704</v>
      </c>
      <c r="FW634" s="2">
        <f t="shared" si="999"/>
        <v>0.78693383249666704</v>
      </c>
      <c r="FX634" s="2">
        <v>1.21366459627329E-3</v>
      </c>
      <c r="FY634" s="2">
        <f t="shared" si="1000"/>
        <v>14.345917213632269</v>
      </c>
      <c r="FZ634" s="2">
        <f t="shared" si="1003"/>
        <v>45.00535952894873</v>
      </c>
      <c r="GA634" s="2">
        <f t="shared" si="1004"/>
        <v>1.0895368410318167</v>
      </c>
      <c r="GB634" s="2">
        <f t="shared" si="1005"/>
        <v>0.34445480368433773</v>
      </c>
      <c r="GC634" s="2">
        <f t="shared" si="1006"/>
        <v>0.38500335727225121</v>
      </c>
      <c r="MO634" s="2">
        <v>830.83440709070305</v>
      </c>
      <c r="MP634" s="2">
        <f t="shared" si="1001"/>
        <v>0.830834407090703</v>
      </c>
      <c r="MQ634" s="2">
        <v>1.1316856038420899E-3</v>
      </c>
      <c r="MR634" s="32">
        <f t="shared" si="1002"/>
        <v>14.379740836621218</v>
      </c>
      <c r="MS634" s="2">
        <f t="shared" si="1007"/>
        <v>48.067913956722286</v>
      </c>
      <c r="MT634" s="2">
        <f t="shared" si="1008"/>
        <v>0.51410473137512969</v>
      </c>
      <c r="MU634" s="2">
        <f t="shared" si="1009"/>
        <v>0.64853965371285638</v>
      </c>
      <c r="MV634" s="2">
        <f t="shared" si="1010"/>
        <v>0.65406890235907933</v>
      </c>
    </row>
    <row r="635" spans="177:378" x14ac:dyDescent="0.25">
      <c r="FV635" s="2">
        <v>625.78348790379698</v>
      </c>
      <c r="FW635" s="2">
        <f t="shared" si="999"/>
        <v>0.62578348790379701</v>
      </c>
      <c r="FX635" s="2">
        <v>1.3888198757763899E-3</v>
      </c>
      <c r="FY635" s="2">
        <f t="shared" si="1000"/>
        <v>16.416310588373399</v>
      </c>
      <c r="FZ635" s="2">
        <f t="shared" si="1003"/>
        <v>61.42167011732213</v>
      </c>
      <c r="GA635" s="2">
        <f t="shared" si="1004"/>
        <v>0.67802810495733401</v>
      </c>
      <c r="GB635" s="2">
        <f t="shared" si="1005"/>
        <v>0.48509083067882175</v>
      </c>
      <c r="GC635" s="2">
        <f t="shared" si="1006"/>
        <v>0.54219478548623168</v>
      </c>
      <c r="MO635" s="2">
        <v>579.47756823240002</v>
      </c>
      <c r="MP635" s="2">
        <f t="shared" si="1001"/>
        <v>0.57947756823240004</v>
      </c>
      <c r="MQ635" s="2">
        <v>1.23751903478973E-3</v>
      </c>
      <c r="MR635" s="32">
        <f t="shared" si="1002"/>
        <v>15.724511242563278</v>
      </c>
      <c r="MS635" s="2">
        <f t="shared" si="1007"/>
        <v>63.79242519928556</v>
      </c>
      <c r="MT635" s="2">
        <f t="shared" si="1008"/>
        <v>0.17676966839169383</v>
      </c>
      <c r="MU635" s="2">
        <f t="shared" si="1009"/>
        <v>0.77614208308720589</v>
      </c>
      <c r="MV635" s="2">
        <f t="shared" si="1010"/>
        <v>0.78275923060874608</v>
      </c>
    </row>
    <row r="636" spans="177:378" x14ac:dyDescent="0.25">
      <c r="FV636" s="2">
        <v>535.56538756062196</v>
      </c>
      <c r="FW636" s="2">
        <f t="shared" si="999"/>
        <v>0.535565387560622</v>
      </c>
      <c r="FX636" s="2">
        <v>1.24347826086956E-3</v>
      </c>
      <c r="FY636" s="2">
        <f t="shared" si="1000"/>
        <v>14.698324596566904</v>
      </c>
      <c r="FZ636" s="2">
        <f t="shared" si="1003"/>
        <v>76.119994713889028</v>
      </c>
      <c r="GA636" s="2">
        <f t="shared" si="1004"/>
        <v>0.49123769931701577</v>
      </c>
      <c r="GB636" s="2">
        <f t="shared" si="1005"/>
        <v>0.614133775231818</v>
      </c>
      <c r="GC636" s="2">
        <f t="shared" si="1006"/>
        <v>0.68642841600551929</v>
      </c>
      <c r="MO636" s="2">
        <v>481.51185037679198</v>
      </c>
      <c r="MP636" s="2">
        <f t="shared" si="1001"/>
        <v>0.48151185037679201</v>
      </c>
      <c r="MQ636" s="2">
        <v>1.07884502752723E-3</v>
      </c>
      <c r="MR636" s="32">
        <f t="shared" si="1002"/>
        <v>13.708323094373952</v>
      </c>
      <c r="MS636" s="2">
        <f t="shared" si="1007"/>
        <v>77.500748293659512</v>
      </c>
      <c r="MT636" s="2">
        <f t="shared" si="1008"/>
        <v>0.10211621220206533</v>
      </c>
      <c r="MU636" s="2">
        <f t="shared" si="1009"/>
        <v>0.89411772688383373</v>
      </c>
      <c r="MV636" s="2">
        <f t="shared" si="1010"/>
        <v>0.90174069828216441</v>
      </c>
    </row>
    <row r="637" spans="177:378" x14ac:dyDescent="0.25">
      <c r="FV637" s="2">
        <v>437.037352165404</v>
      </c>
      <c r="FW637" s="2">
        <f t="shared" si="999"/>
        <v>0.43703735216540401</v>
      </c>
      <c r="FX637" s="2">
        <v>9.9006211180124198E-4</v>
      </c>
      <c r="FY637" s="2">
        <f t="shared" si="1000"/>
        <v>11.702861841622246</v>
      </c>
      <c r="FZ637" s="2">
        <f t="shared" si="1003"/>
        <v>87.822856555511279</v>
      </c>
      <c r="GA637" s="2">
        <f t="shared" si="1004"/>
        <v>0.32249517524175902</v>
      </c>
      <c r="GB637" s="2">
        <f t="shared" si="1005"/>
        <v>0.7285645952817138</v>
      </c>
      <c r="GC637" s="2">
        <f t="shared" si="1006"/>
        <v>0.81432981097343604</v>
      </c>
      <c r="MO637" s="2">
        <v>403.94752254890398</v>
      </c>
      <c r="MP637" s="2">
        <f t="shared" si="1001"/>
        <v>0.40394752254890398</v>
      </c>
      <c r="MQ637" s="2">
        <v>8.2886259810237804E-4</v>
      </c>
      <c r="MR637" s="32">
        <f t="shared" si="1002"/>
        <v>10.531926278302135</v>
      </c>
      <c r="MS637" s="2">
        <f t="shared" si="1007"/>
        <v>88.03267457196165</v>
      </c>
      <c r="MT637" s="2">
        <f t="shared" si="1008"/>
        <v>6.0683558395604985E-2</v>
      </c>
      <c r="MU637" s="2">
        <f t="shared" si="1009"/>
        <v>0.96569451186755062</v>
      </c>
      <c r="MV637" s="2">
        <f t="shared" si="1010"/>
        <v>0.97392772481272649</v>
      </c>
    </row>
    <row r="638" spans="177:378" x14ac:dyDescent="0.25">
      <c r="FV638" s="2">
        <v>352.916985734138</v>
      </c>
      <c r="FW638" s="2">
        <f t="shared" si="999"/>
        <v>0.35291698573413799</v>
      </c>
      <c r="FX638" s="2">
        <v>6.4347826086956505E-4</v>
      </c>
      <c r="FY638" s="2">
        <f t="shared" si="1000"/>
        <v>7.6061260150066792</v>
      </c>
      <c r="FZ638" s="2">
        <f t="shared" si="1003"/>
        <v>95.42898257051796</v>
      </c>
      <c r="GA638" s="2">
        <f t="shared" si="1004"/>
        <v>0.20717245473994261</v>
      </c>
      <c r="GB638" s="2">
        <f t="shared" si="1005"/>
        <v>0.81519348225245503</v>
      </c>
      <c r="GC638" s="2">
        <f t="shared" si="1006"/>
        <v>0.91115648304696095</v>
      </c>
      <c r="MO638" s="2">
        <v>338.19452578969998</v>
      </c>
      <c r="MP638" s="2">
        <f t="shared" si="1001"/>
        <v>0.3381945257897</v>
      </c>
      <c r="MQ638" s="2">
        <v>5.5759634532037E-4</v>
      </c>
      <c r="MR638" s="32">
        <f t="shared" si="1002"/>
        <v>7.0850869799284624</v>
      </c>
      <c r="MS638" s="2">
        <f t="shared" si="1007"/>
        <v>95.117761551890112</v>
      </c>
      <c r="MT638" s="2">
        <f t="shared" si="1008"/>
        <v>3.5846831396415015E-2</v>
      </c>
      <c r="MU638" s="2">
        <f t="shared" si="1009"/>
        <v>0.99154638208144197</v>
      </c>
      <c r="MV638" s="2">
        <f t="shared" si="1010"/>
        <v>1.0000000000821363</v>
      </c>
    </row>
    <row r="639" spans="177:378" x14ac:dyDescent="0.25">
      <c r="FV639" s="2">
        <v>305.15613034969698</v>
      </c>
      <c r="FW639" s="2">
        <f t="shared" si="999"/>
        <v>0.30515613034969696</v>
      </c>
      <c r="FX639" s="2">
        <v>3.1925465838509302E-4</v>
      </c>
      <c r="FY639" s="2">
        <f t="shared" si="1000"/>
        <v>3.7736957255921162</v>
      </c>
      <c r="FZ639" s="2">
        <f t="shared" si="1003"/>
        <v>99.202678296110079</v>
      </c>
      <c r="GA639" s="2">
        <f t="shared" si="1004"/>
        <v>0.15332414624971744</v>
      </c>
      <c r="GB639" s="2">
        <f t="shared" si="1005"/>
        <v>0.86448092708329194</v>
      </c>
      <c r="GC639" s="2">
        <f t="shared" si="1006"/>
        <v>0.96624595060054086</v>
      </c>
      <c r="MO639" s="2">
        <v>291.710593104525</v>
      </c>
      <c r="MP639" s="2">
        <f t="shared" si="1001"/>
        <v>0.29171059310452502</v>
      </c>
      <c r="MQ639" s="2">
        <v>2.8334309476396802E-4</v>
      </c>
      <c r="MR639" s="32">
        <f t="shared" si="1002"/>
        <v>3.6002934531635074</v>
      </c>
      <c r="MS639" s="2">
        <f t="shared" si="1007"/>
        <v>98.718055005053614</v>
      </c>
      <c r="MT639" s="2">
        <f t="shared" si="1008"/>
        <v>2.3130423532745553E-2</v>
      </c>
      <c r="MU639" s="2">
        <f t="shared" si="1009"/>
        <v>0.98632144965629609</v>
      </c>
      <c r="MV639" s="2">
        <f t="shared" si="1010"/>
        <v>0.9947305214979808</v>
      </c>
    </row>
    <row r="640" spans="177:378" x14ac:dyDescent="0.25">
      <c r="FV640" s="2">
        <v>252.26183385802199</v>
      </c>
      <c r="FW640" s="2">
        <f t="shared" si="999"/>
        <v>0.25226183385802198</v>
      </c>
      <c r="FX640" s="2">
        <v>6.9565217391304301E-5</v>
      </c>
      <c r="FY640" s="2">
        <f t="shared" si="1000"/>
        <v>0.82228389351423514</v>
      </c>
      <c r="FZ640" s="2">
        <f t="shared" si="1003"/>
        <v>100.02496218962432</v>
      </c>
      <c r="GA640" s="2">
        <f t="shared" si="1004"/>
        <v>0.10339094758664753</v>
      </c>
      <c r="GB640" s="2">
        <f t="shared" si="1005"/>
        <v>0.89467701426436674</v>
      </c>
      <c r="GC640" s="2">
        <f t="shared" si="1006"/>
        <v>0.99999666278933996</v>
      </c>
      <c r="MO640" s="2">
        <v>255.59329975401201</v>
      </c>
      <c r="MP640" s="2">
        <f t="shared" si="1001"/>
        <v>0.25559329975401202</v>
      </c>
      <c r="MQ640" s="2">
        <v>1.00491976104017E-4</v>
      </c>
      <c r="MR640" s="32">
        <f t="shared" si="1002"/>
        <v>1.2768993151717536</v>
      </c>
      <c r="MS640" s="2">
        <f t="shared" si="1007"/>
        <v>99.994954320225361</v>
      </c>
      <c r="MT640" s="2">
        <f t="shared" si="1008"/>
        <v>1.5635050198751711E-2</v>
      </c>
      <c r="MU640" s="2">
        <f t="shared" si="1009"/>
        <v>0.9618899542169993</v>
      </c>
      <c r="MV640" s="2">
        <f t="shared" si="1010"/>
        <v>0.97009073067950469</v>
      </c>
    </row>
    <row r="641" spans="177:378" x14ac:dyDescent="0.25">
      <c r="FW641" t="s">
        <v>28</v>
      </c>
      <c r="FX641" s="2">
        <f>SUM(FX628:FX640)</f>
        <v>8.4621118012422163E-3</v>
      </c>
      <c r="MP641" t="s">
        <v>28</v>
      </c>
      <c r="MQ641" s="2">
        <f>SUM(MQ628:MQ640)</f>
        <v>7.8696029050017366E-3</v>
      </c>
    </row>
    <row r="642" spans="177:378" x14ac:dyDescent="0.25">
      <c r="FW642" t="s">
        <v>29</v>
      </c>
      <c r="FX642" s="2">
        <v>135.017</v>
      </c>
      <c r="MP642" t="s">
        <v>29</v>
      </c>
      <c r="MQ642" s="2">
        <v>70.278000000000006</v>
      </c>
    </row>
    <row r="643" spans="177:378" x14ac:dyDescent="0.25">
      <c r="FW643" t="s">
        <v>30</v>
      </c>
      <c r="FX643" s="2">
        <v>-0.13700000000000001</v>
      </c>
      <c r="MP643" t="s">
        <v>30</v>
      </c>
      <c r="MQ643" s="2">
        <v>0.28699999999999998</v>
      </c>
    </row>
    <row r="644" spans="177:378" x14ac:dyDescent="0.25">
      <c r="FW644" t="s">
        <v>31</v>
      </c>
      <c r="FX644" s="2">
        <v>0.755</v>
      </c>
      <c r="MP644" t="s">
        <v>31</v>
      </c>
      <c r="MQ644" s="2">
        <v>1.04</v>
      </c>
    </row>
    <row r="645" spans="177:378" x14ac:dyDescent="0.25">
      <c r="FW645" t="s">
        <v>32</v>
      </c>
      <c r="FX645" s="2">
        <v>2.0699999999999998</v>
      </c>
      <c r="MP645" t="s">
        <v>32</v>
      </c>
      <c r="MQ645" s="2">
        <v>2.9630000000000001</v>
      </c>
    </row>
    <row r="647" spans="177:378" x14ac:dyDescent="0.25">
      <c r="MY647"/>
      <c r="MZ647"/>
      <c r="NA647"/>
      <c r="NB647"/>
      <c r="NC647"/>
      <c r="ND647"/>
      <c r="NE647"/>
      <c r="NF647"/>
      <c r="NG647"/>
      <c r="NH647"/>
      <c r="NI647"/>
      <c r="NJ647"/>
      <c r="NK647"/>
      <c r="NL647"/>
      <c r="NM647"/>
      <c r="NN647"/>
    </row>
    <row r="648" spans="177:378" ht="27.6" x14ac:dyDescent="0.25">
      <c r="FU648" s="31" t="s">
        <v>1599</v>
      </c>
      <c r="FV648" t="s">
        <v>3</v>
      </c>
      <c r="FW648" t="s">
        <v>4</v>
      </c>
      <c r="FX648" t="s">
        <v>5</v>
      </c>
      <c r="FY648" t="s">
        <v>6</v>
      </c>
      <c r="FZ648" t="s">
        <v>7</v>
      </c>
      <c r="GA648" t="s">
        <v>8</v>
      </c>
      <c r="GB648" t="s">
        <v>9</v>
      </c>
      <c r="GC648" t="s">
        <v>10</v>
      </c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MN648" s="31" t="s">
        <v>1600</v>
      </c>
      <c r="MO648" t="s">
        <v>3</v>
      </c>
      <c r="MP648" t="s">
        <v>4</v>
      </c>
      <c r="MQ648" t="s">
        <v>5</v>
      </c>
      <c r="MR648" t="s">
        <v>6</v>
      </c>
      <c r="MS648" t="s">
        <v>7</v>
      </c>
      <c r="MT648" t="s">
        <v>8</v>
      </c>
      <c r="MU648" t="s">
        <v>9</v>
      </c>
      <c r="MV648" t="s">
        <v>10</v>
      </c>
      <c r="MX648"/>
    </row>
    <row r="649" spans="177:378" x14ac:dyDescent="0.25">
      <c r="FV649" s="2">
        <v>1613.2075471698099</v>
      </c>
      <c r="FW649" s="2">
        <f t="shared" ref="FW649:FW660" si="1011">FV649/1000</f>
        <v>1.61320754716981</v>
      </c>
      <c r="FX649" s="2">
        <v>4.0856031128403501E-5</v>
      </c>
      <c r="FY649" s="2">
        <f t="shared" ref="FY649:FY660" si="1012">FX649*100/0.00889</f>
        <v>0.45957290358159164</v>
      </c>
      <c r="FZ649" s="2">
        <f>FY649</f>
        <v>0.45957290358159164</v>
      </c>
      <c r="GA649" s="2">
        <f>(FW649/0.779)^2.274</f>
        <v>5.2351778320389295</v>
      </c>
      <c r="GB649" s="2">
        <f>(FZ649*FW649^0.107)/95.716</f>
        <v>5.0535053518553502E-3</v>
      </c>
      <c r="GC649" s="2">
        <f>GB649/0.90616</f>
        <v>5.5768356050315071E-3</v>
      </c>
      <c r="MO649" s="2">
        <v>1784.5849802371499</v>
      </c>
      <c r="MP649" s="2">
        <f t="shared" ref="MP649:MP660" si="1013">MO649/1000</f>
        <v>1.7845849802371498</v>
      </c>
      <c r="MQ649" s="2">
        <v>5.1612903225805997E-5</v>
      </c>
      <c r="MR649" s="32">
        <f t="shared" ref="MR649:MR660" si="1014">MQ649*100/0.00723</f>
        <v>0.71387141391156295</v>
      </c>
      <c r="MS649" s="2">
        <f>MR649</f>
        <v>0.71387141391156295</v>
      </c>
      <c r="MT649" s="2">
        <f>(MP649/1.024)^3.02</f>
        <v>5.3522522824255034</v>
      </c>
      <c r="MU649" s="2">
        <f>(MS649*MP649^0.25)/74.045</f>
        <v>1.1143165029476943E-2</v>
      </c>
      <c r="MV649" s="2">
        <f>MU649/0.991509323</f>
        <v>1.1238588252262902E-2</v>
      </c>
    </row>
    <row r="650" spans="177:378" x14ac:dyDescent="0.25">
      <c r="FV650" s="2">
        <v>1352.20125786163</v>
      </c>
      <c r="FW650" s="2">
        <f t="shared" si="1011"/>
        <v>1.35220125786163</v>
      </c>
      <c r="FX650" s="2">
        <v>1.73151750972762E-4</v>
      </c>
      <c r="FY650" s="2">
        <f t="shared" si="1012"/>
        <v>1.9477137342267941</v>
      </c>
      <c r="FZ650" s="2">
        <f t="shared" ref="FZ650:FZ660" si="1015">FY650+FZ649</f>
        <v>2.4072866378083857</v>
      </c>
      <c r="GA650" s="2">
        <f t="shared" ref="GA650:GA660" si="1016">(FW650/0.779)^2.274</f>
        <v>3.5045464323061335</v>
      </c>
      <c r="GB650" s="2">
        <f t="shared" ref="GB650:GB660" si="1017">(FZ650*FW650^0.107)/95.716</f>
        <v>2.5975546118463335E-2</v>
      </c>
      <c r="GC650" s="2">
        <f t="shared" ref="GC650:GC660" si="1018">GB650/0.90616</f>
        <v>2.8665518361507169E-2</v>
      </c>
      <c r="MO650" s="2">
        <v>1448.6166007905099</v>
      </c>
      <c r="MP650" s="2">
        <f t="shared" si="1013"/>
        <v>1.4486166007905099</v>
      </c>
      <c r="MQ650" s="2">
        <v>2.2258064516129001E-4</v>
      </c>
      <c r="MR650" s="32">
        <f t="shared" si="1014"/>
        <v>3.0785704724936376</v>
      </c>
      <c r="MS650" s="2">
        <f t="shared" ref="MS650:MS660" si="1019">MR650+MS649</f>
        <v>3.7924418864052005</v>
      </c>
      <c r="MT650" s="2">
        <f t="shared" ref="MT650:MT660" si="1020">(MP650/1.024)^3.02</f>
        <v>2.8508447904670278</v>
      </c>
      <c r="MU650" s="2">
        <f t="shared" ref="MU650:MU660" si="1021">(MS650*MP650^0.25)/74.045</f>
        <v>5.6190327271005321E-2</v>
      </c>
      <c r="MV650" s="2">
        <f t="shared" ref="MV650:MV660" si="1022">MU650/0.991509323</f>
        <v>5.6671506729750958E-2</v>
      </c>
    </row>
    <row r="651" spans="177:378" x14ac:dyDescent="0.25">
      <c r="FV651" s="2">
        <v>1179.2452830188599</v>
      </c>
      <c r="FW651" s="2">
        <f t="shared" si="1011"/>
        <v>1.17924528301886</v>
      </c>
      <c r="FX651" s="2">
        <v>4.0272373540855899E-4</v>
      </c>
      <c r="FY651" s="2">
        <f t="shared" si="1012"/>
        <v>4.5300757638758045</v>
      </c>
      <c r="FZ651" s="2">
        <f t="shared" si="1015"/>
        <v>6.9373624016841902</v>
      </c>
      <c r="GA651" s="2">
        <f t="shared" si="1016"/>
        <v>2.5672706346464609</v>
      </c>
      <c r="GB651" s="2">
        <f t="shared" si="1017"/>
        <v>7.3768590429187167E-2</v>
      </c>
      <c r="GC651" s="2">
        <f t="shared" si="1018"/>
        <v>8.1407908569333415E-2</v>
      </c>
      <c r="MO651" s="2">
        <v>1274.70355731225</v>
      </c>
      <c r="MP651" s="2">
        <f t="shared" si="1013"/>
        <v>1.27470355731225</v>
      </c>
      <c r="MQ651" s="2">
        <v>4.19354838709677E-4</v>
      </c>
      <c r="MR651" s="32">
        <f t="shared" si="1014"/>
        <v>5.8002052380314932</v>
      </c>
      <c r="MS651" s="2">
        <f t="shared" si="1019"/>
        <v>9.5926471244366933</v>
      </c>
      <c r="MT651" s="2">
        <f t="shared" si="1020"/>
        <v>1.9374473449785123</v>
      </c>
      <c r="MU651" s="2">
        <f t="shared" si="1021"/>
        <v>0.13765596357413168</v>
      </c>
      <c r="MV651" s="2">
        <f t="shared" si="1022"/>
        <v>0.13883476471772083</v>
      </c>
    </row>
    <row r="652" spans="177:378" x14ac:dyDescent="0.25">
      <c r="FV652" s="2">
        <v>1015.72327044025</v>
      </c>
      <c r="FW652" s="2">
        <f t="shared" si="1011"/>
        <v>1.0157232704402499</v>
      </c>
      <c r="FX652" s="2">
        <v>6.9844357976653598E-4</v>
      </c>
      <c r="FY652" s="2">
        <f t="shared" si="1012"/>
        <v>7.8565082088474236</v>
      </c>
      <c r="FZ652" s="2">
        <f t="shared" si="1015"/>
        <v>14.793870610531613</v>
      </c>
      <c r="GA652" s="2">
        <f t="shared" si="1016"/>
        <v>1.8283152687623143</v>
      </c>
      <c r="GB652" s="2">
        <f t="shared" si="1017"/>
        <v>0.15481828170352513</v>
      </c>
      <c r="GC652" s="2">
        <f t="shared" si="1018"/>
        <v>0.17085093328278134</v>
      </c>
      <c r="MO652" s="2">
        <v>1132.4110671936701</v>
      </c>
      <c r="MP652" s="2">
        <f t="shared" si="1013"/>
        <v>1.13241106719367</v>
      </c>
      <c r="MQ652" s="2">
        <v>5.8387096774193499E-4</v>
      </c>
      <c r="MR652" s="32">
        <f t="shared" si="1014"/>
        <v>8.0756703698746186</v>
      </c>
      <c r="MS652" s="2">
        <f t="shared" si="1019"/>
        <v>17.66831749431131</v>
      </c>
      <c r="MT652" s="2">
        <f t="shared" si="1020"/>
        <v>1.3551473758010444</v>
      </c>
      <c r="MU652" s="2">
        <f t="shared" si="1021"/>
        <v>0.24615036473007473</v>
      </c>
      <c r="MV652" s="2">
        <f t="shared" si="1022"/>
        <v>0.2482582453035338</v>
      </c>
    </row>
    <row r="653" spans="177:378" x14ac:dyDescent="0.25">
      <c r="FV653" s="2">
        <v>889.93710691823901</v>
      </c>
      <c r="FW653" s="2">
        <f t="shared" si="1011"/>
        <v>0.88993710691823902</v>
      </c>
      <c r="FX653" s="2">
        <v>1.0058365758754801E-3</v>
      </c>
      <c r="FY653" s="2">
        <f t="shared" si="1012"/>
        <v>11.314247197699437</v>
      </c>
      <c r="FZ653" s="2">
        <f t="shared" si="1015"/>
        <v>26.10811780823105</v>
      </c>
      <c r="GA653" s="2">
        <f t="shared" si="1016"/>
        <v>1.3535892755022751</v>
      </c>
      <c r="GB653" s="2">
        <f t="shared" si="1017"/>
        <v>0.26938441689568698</v>
      </c>
      <c r="GC653" s="2">
        <f t="shared" si="1018"/>
        <v>0.29728129347542043</v>
      </c>
      <c r="MO653" s="2">
        <v>1017.78656126482</v>
      </c>
      <c r="MP653" s="2">
        <f t="shared" si="1013"/>
        <v>1.01778656126482</v>
      </c>
      <c r="MQ653" s="2">
        <v>8.1290322580645103E-4</v>
      </c>
      <c r="MR653" s="32">
        <f t="shared" si="1014"/>
        <v>11.243474769107205</v>
      </c>
      <c r="MS653" s="2">
        <f t="shared" si="1019"/>
        <v>28.911792263418516</v>
      </c>
      <c r="MT653" s="2">
        <f t="shared" si="1020"/>
        <v>0.98178728158031037</v>
      </c>
      <c r="MU653" s="2">
        <f t="shared" si="1021"/>
        <v>0.39218723616262852</v>
      </c>
      <c r="MV653" s="2">
        <f t="shared" si="1022"/>
        <v>0.39554568682823016</v>
      </c>
    </row>
    <row r="654" spans="177:378" x14ac:dyDescent="0.25">
      <c r="FV654" s="2">
        <v>745.28301886792406</v>
      </c>
      <c r="FW654" s="2">
        <f t="shared" si="1011"/>
        <v>0.74528301886792403</v>
      </c>
      <c r="FX654" s="2">
        <v>1.2587548638132199E-3</v>
      </c>
      <c r="FY654" s="2">
        <f t="shared" si="1012"/>
        <v>14.159222315109334</v>
      </c>
      <c r="FZ654" s="2">
        <f t="shared" si="1015"/>
        <v>40.267340123340382</v>
      </c>
      <c r="GA654" s="2">
        <f t="shared" si="1016"/>
        <v>0.9042786748952657</v>
      </c>
      <c r="GB654" s="2">
        <f t="shared" si="1017"/>
        <v>0.40766814124048389</v>
      </c>
      <c r="GC654" s="2">
        <f t="shared" si="1018"/>
        <v>0.4498853858485079</v>
      </c>
      <c r="MO654" s="2">
        <v>843.87351778656102</v>
      </c>
      <c r="MP654" s="2">
        <f t="shared" si="1013"/>
        <v>0.84387351778656106</v>
      </c>
      <c r="MQ654" s="2">
        <v>1.0903225806451599E-3</v>
      </c>
      <c r="MR654" s="32">
        <f t="shared" si="1014"/>
        <v>15.08053361888188</v>
      </c>
      <c r="MS654" s="2">
        <f t="shared" si="1019"/>
        <v>43.992325882300392</v>
      </c>
      <c r="MT654" s="2">
        <f t="shared" si="1020"/>
        <v>0.55750883308094679</v>
      </c>
      <c r="MU654" s="2">
        <f t="shared" si="1021"/>
        <v>0.56944335039946281</v>
      </c>
      <c r="MV654" s="2">
        <f t="shared" si="1022"/>
        <v>0.57431971358222189</v>
      </c>
    </row>
    <row r="655" spans="177:378" x14ac:dyDescent="0.25">
      <c r="FV655" s="2">
        <v>610.06289308176099</v>
      </c>
      <c r="FW655" s="2">
        <f t="shared" si="1011"/>
        <v>0.61006289308176098</v>
      </c>
      <c r="FX655" s="2">
        <v>1.46498054474708E-3</v>
      </c>
      <c r="FY655" s="2">
        <f t="shared" si="1012"/>
        <v>16.478971256997522</v>
      </c>
      <c r="FZ655" s="2">
        <f t="shared" si="1015"/>
        <v>56.7463113803379</v>
      </c>
      <c r="GA655" s="2">
        <f t="shared" si="1016"/>
        <v>0.57356901786712111</v>
      </c>
      <c r="GB655" s="2">
        <f t="shared" si="1017"/>
        <v>0.56232601916481273</v>
      </c>
      <c r="GC655" s="2">
        <f t="shared" si="1018"/>
        <v>0.6205593042782872</v>
      </c>
      <c r="MO655" s="2">
        <v>685.77075098814203</v>
      </c>
      <c r="MP655" s="2">
        <f t="shared" si="1013"/>
        <v>0.685770750988142</v>
      </c>
      <c r="MQ655" s="2">
        <v>1.2870967741935399E-3</v>
      </c>
      <c r="MR655" s="32">
        <f t="shared" si="1014"/>
        <v>17.802168384419637</v>
      </c>
      <c r="MS655" s="2">
        <f t="shared" si="1019"/>
        <v>61.794494266720029</v>
      </c>
      <c r="MT655" s="2">
        <f t="shared" si="1020"/>
        <v>0.29795767993787148</v>
      </c>
      <c r="MU655" s="2">
        <f t="shared" si="1021"/>
        <v>0.75944929677480355</v>
      </c>
      <c r="MV655" s="2">
        <f t="shared" si="1022"/>
        <v>0.76595275420804443</v>
      </c>
    </row>
    <row r="656" spans="177:378" x14ac:dyDescent="0.25">
      <c r="FV656" s="2">
        <v>484.27672955974799</v>
      </c>
      <c r="FW656" s="2">
        <f t="shared" si="1011"/>
        <v>0.48427672955974799</v>
      </c>
      <c r="FX656" s="2">
        <v>1.4221789883268399E-3</v>
      </c>
      <c r="FY656" s="2">
        <f t="shared" si="1012"/>
        <v>15.997513929435769</v>
      </c>
      <c r="FZ656" s="2">
        <f t="shared" si="1015"/>
        <v>72.743825309773669</v>
      </c>
      <c r="GA656" s="2">
        <f t="shared" si="1016"/>
        <v>0.33927094587676843</v>
      </c>
      <c r="GB656" s="2">
        <f t="shared" si="1017"/>
        <v>0.70326112232308624</v>
      </c>
      <c r="GC656" s="2">
        <f t="shared" si="1018"/>
        <v>0.77608934660886186</v>
      </c>
      <c r="MO656" s="2">
        <v>480.237154150197</v>
      </c>
      <c r="MP656" s="2">
        <f t="shared" si="1013"/>
        <v>0.48023715415019702</v>
      </c>
      <c r="MQ656" s="2">
        <v>1.05806451612903E-3</v>
      </c>
      <c r="MR656" s="32">
        <f t="shared" si="1014"/>
        <v>14.634363985187136</v>
      </c>
      <c r="MS656" s="2">
        <f t="shared" si="1019"/>
        <v>76.428858251907172</v>
      </c>
      <c r="MT656" s="2">
        <f t="shared" si="1020"/>
        <v>0.10159925335387028</v>
      </c>
      <c r="MU656" s="2">
        <f t="shared" si="1021"/>
        <v>0.85926193587166944</v>
      </c>
      <c r="MV656" s="2">
        <f t="shared" si="1022"/>
        <v>0.86662012745559369</v>
      </c>
    </row>
    <row r="657" spans="177:378" x14ac:dyDescent="0.25">
      <c r="FV657" s="2">
        <v>393.08176100628901</v>
      </c>
      <c r="FW657" s="2">
        <f t="shared" si="1011"/>
        <v>0.393081761006289</v>
      </c>
      <c r="FX657" s="2">
        <v>1.1186770428015501E-3</v>
      </c>
      <c r="FY657" s="2">
        <f t="shared" si="1012"/>
        <v>12.583543788543871</v>
      </c>
      <c r="FZ657" s="2">
        <f t="shared" si="1015"/>
        <v>85.327369098317547</v>
      </c>
      <c r="GA657" s="2">
        <f t="shared" si="1016"/>
        <v>0.21110470851271568</v>
      </c>
      <c r="GB657" s="2">
        <f t="shared" si="1017"/>
        <v>0.80670265029273913</v>
      </c>
      <c r="GC657" s="2">
        <f t="shared" si="1018"/>
        <v>0.89024305894404865</v>
      </c>
      <c r="MO657" s="2">
        <v>409.09090909090901</v>
      </c>
      <c r="MP657" s="2">
        <f t="shared" si="1013"/>
        <v>0.40909090909090901</v>
      </c>
      <c r="MQ657" s="2">
        <v>8.1290322580645103E-4</v>
      </c>
      <c r="MR657" s="32">
        <f t="shared" si="1014"/>
        <v>11.243474769107205</v>
      </c>
      <c r="MS657" s="2">
        <f t="shared" si="1019"/>
        <v>87.672333021014381</v>
      </c>
      <c r="MT657" s="2">
        <f t="shared" si="1020"/>
        <v>6.2602260207858682E-2</v>
      </c>
      <c r="MU657" s="2">
        <f t="shared" si="1021"/>
        <v>0.94693851986045352</v>
      </c>
      <c r="MV657" s="2">
        <f t="shared" si="1022"/>
        <v>0.95504751987133207</v>
      </c>
    </row>
    <row r="658" spans="177:378" x14ac:dyDescent="0.25">
      <c r="FV658" s="2">
        <v>333.33333333333297</v>
      </c>
      <c r="FW658" s="2">
        <f t="shared" si="1011"/>
        <v>0.33333333333333298</v>
      </c>
      <c r="FX658" s="2">
        <v>7.5680933852140004E-4</v>
      </c>
      <c r="FY658" s="2">
        <f t="shared" si="1012"/>
        <v>8.513040928249719</v>
      </c>
      <c r="FZ658" s="2">
        <f t="shared" si="1015"/>
        <v>93.84041002656727</v>
      </c>
      <c r="GA658" s="2">
        <f t="shared" si="1016"/>
        <v>0.14510089392845057</v>
      </c>
      <c r="GB658" s="2">
        <f t="shared" si="1017"/>
        <v>0.87167257345252647</v>
      </c>
      <c r="GC658" s="2">
        <f t="shared" si="1018"/>
        <v>0.96194112899766759</v>
      </c>
      <c r="MO658" s="2">
        <v>353.75494071146198</v>
      </c>
      <c r="MP658" s="2">
        <f t="shared" si="1013"/>
        <v>0.35375494071146196</v>
      </c>
      <c r="MQ658" s="2">
        <v>5.3870967741935396E-4</v>
      </c>
      <c r="MR658" s="32">
        <f t="shared" si="1014"/>
        <v>7.4510328827019903</v>
      </c>
      <c r="MS658" s="2">
        <f t="shared" si="1019"/>
        <v>95.123365903716376</v>
      </c>
      <c r="MT658" s="2">
        <f t="shared" si="1020"/>
        <v>4.0362283048286068E-2</v>
      </c>
      <c r="MU658" s="2">
        <f t="shared" si="1021"/>
        <v>0.99075688790064409</v>
      </c>
      <c r="MV658" s="2">
        <f t="shared" si="1022"/>
        <v>0.99924112150849043</v>
      </c>
    </row>
    <row r="659" spans="177:378" x14ac:dyDescent="0.25">
      <c r="FV659" s="2">
        <v>301.88679245282998</v>
      </c>
      <c r="FW659" s="2">
        <f t="shared" si="1011"/>
        <v>0.30188679245282996</v>
      </c>
      <c r="FX659" s="2">
        <v>4.1439688715953202E-4</v>
      </c>
      <c r="FY659" s="2">
        <f t="shared" si="1012"/>
        <v>4.6613823077562655</v>
      </c>
      <c r="FZ659" s="2">
        <f t="shared" si="1015"/>
        <v>98.50179233432354</v>
      </c>
      <c r="GA659" s="2">
        <f t="shared" si="1016"/>
        <v>0.11582687368496036</v>
      </c>
      <c r="GB659" s="2">
        <f t="shared" si="1017"/>
        <v>0.90532166201800524</v>
      </c>
      <c r="GC659" s="2">
        <f t="shared" si="1018"/>
        <v>0.99907484552176795</v>
      </c>
      <c r="MO659" s="2">
        <v>302.37154150197603</v>
      </c>
      <c r="MP659" s="2">
        <f t="shared" si="1013"/>
        <v>0.30237154150197604</v>
      </c>
      <c r="MQ659" s="2">
        <v>2.8064516129032202E-4</v>
      </c>
      <c r="MR659" s="32">
        <f t="shared" si="1014"/>
        <v>3.8816758131441498</v>
      </c>
      <c r="MS659" s="2">
        <f t="shared" si="1019"/>
        <v>99.005041716860532</v>
      </c>
      <c r="MT659" s="2">
        <f t="shared" si="1020"/>
        <v>2.5126250843472659E-2</v>
      </c>
      <c r="MU659" s="2">
        <f t="shared" si="1021"/>
        <v>0.99150932294965677</v>
      </c>
      <c r="MV659" s="2">
        <f t="shared" si="1022"/>
        <v>0.99999999994922562</v>
      </c>
    </row>
    <row r="660" spans="177:378" x14ac:dyDescent="0.25">
      <c r="FV660" s="2">
        <v>264.15094339622601</v>
      </c>
      <c r="FW660" s="2">
        <f t="shared" si="1011"/>
        <v>0.26415094339622602</v>
      </c>
      <c r="FX660" s="2">
        <v>1.3424124513618601E-4</v>
      </c>
      <c r="FY660" s="2">
        <f t="shared" si="1012"/>
        <v>1.5100252546252644</v>
      </c>
      <c r="FZ660" s="2">
        <f t="shared" si="1015"/>
        <v>100.0118175889488</v>
      </c>
      <c r="GA660" s="2">
        <f t="shared" si="1016"/>
        <v>8.5494001980323031E-2</v>
      </c>
      <c r="GB660" s="2">
        <f t="shared" si="1017"/>
        <v>0.9061601530384068</v>
      </c>
      <c r="GC660" s="2">
        <f t="shared" si="1018"/>
        <v>1.0000001688867384</v>
      </c>
      <c r="MO660" s="2">
        <v>258.89328063241101</v>
      </c>
      <c r="MP660" s="2">
        <f t="shared" si="1013"/>
        <v>0.25889328063241102</v>
      </c>
      <c r="MQ660" s="2">
        <v>7.4193548387096894E-5</v>
      </c>
      <c r="MR660" s="32">
        <f t="shared" si="1014"/>
        <v>1.0261901574978824</v>
      </c>
      <c r="MS660" s="2">
        <f t="shared" si="1019"/>
        <v>100.03123187435841</v>
      </c>
      <c r="MT660" s="2">
        <f t="shared" si="1020"/>
        <v>1.572240151427998E-2</v>
      </c>
      <c r="MU660" s="2">
        <f t="shared" si="1021"/>
        <v>0.96365166113779444</v>
      </c>
      <c r="MV660" s="2">
        <f t="shared" si="1022"/>
        <v>0.97190378222776874</v>
      </c>
    </row>
    <row r="661" spans="177:378" x14ac:dyDescent="0.25">
      <c r="FW661" t="s">
        <v>28</v>
      </c>
      <c r="FX661" s="2">
        <f>SUM(FX649:FX660)</f>
        <v>8.8910505836575487E-3</v>
      </c>
      <c r="MP661" t="s">
        <v>28</v>
      </c>
      <c r="MQ661" s="2">
        <f>SUM(MQ649:MQ660)</f>
        <v>7.232258064516113E-3</v>
      </c>
    </row>
    <row r="662" spans="177:378" x14ac:dyDescent="0.25">
      <c r="FW662" t="s">
        <v>29</v>
      </c>
      <c r="FX662" s="2">
        <v>95.715999999999994</v>
      </c>
      <c r="MP662" t="s">
        <v>29</v>
      </c>
      <c r="MQ662" s="2">
        <v>74.045000000000002</v>
      </c>
    </row>
    <row r="663" spans="177:378" x14ac:dyDescent="0.25">
      <c r="FW663" t="s">
        <v>30</v>
      </c>
      <c r="FX663" s="2">
        <v>0.107</v>
      </c>
      <c r="MP663" t="s">
        <v>30</v>
      </c>
      <c r="MQ663" s="2">
        <v>0.25</v>
      </c>
    </row>
    <row r="664" spans="177:378" x14ac:dyDescent="0.25">
      <c r="FW664" t="s">
        <v>31</v>
      </c>
      <c r="FX664" s="2">
        <v>0.77900000000000003</v>
      </c>
      <c r="MP664" t="s">
        <v>31</v>
      </c>
      <c r="MQ664" s="2">
        <v>1.024</v>
      </c>
    </row>
    <row r="665" spans="177:378" x14ac:dyDescent="0.25">
      <c r="FW665" t="s">
        <v>32</v>
      </c>
      <c r="FX665" s="2">
        <v>2.274</v>
      </c>
      <c r="MP665" t="s">
        <v>32</v>
      </c>
      <c r="MQ665" s="2">
        <v>3.0419999999999998</v>
      </c>
    </row>
    <row r="668" spans="177:378" ht="27.6" x14ac:dyDescent="0.25">
      <c r="FU668" s="31" t="s">
        <v>1601</v>
      </c>
      <c r="FV668" t="s">
        <v>3</v>
      </c>
      <c r="FW668" t="s">
        <v>4</v>
      </c>
      <c r="FX668" t="s">
        <v>5</v>
      </c>
      <c r="FY668" t="s">
        <v>6</v>
      </c>
      <c r="FZ668" t="s">
        <v>7</v>
      </c>
      <c r="GA668" t="s">
        <v>8</v>
      </c>
      <c r="GB668" t="s">
        <v>9</v>
      </c>
      <c r="GC668" t="s">
        <v>10</v>
      </c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MY668"/>
      <c r="MZ668"/>
      <c r="NA668"/>
      <c r="NB668"/>
      <c r="NC668"/>
      <c r="ND668"/>
      <c r="NE668"/>
      <c r="NF668"/>
      <c r="NG668"/>
      <c r="NH668"/>
      <c r="NI668"/>
      <c r="NJ668"/>
      <c r="NK668"/>
      <c r="NL668"/>
      <c r="NM668"/>
      <c r="NN668"/>
    </row>
    <row r="669" spans="177:378" ht="27.6" x14ac:dyDescent="0.25">
      <c r="FV669" s="2">
        <v>1682.13058419243</v>
      </c>
      <c r="FW669" s="2">
        <f t="shared" ref="FW669:FW682" si="1023">FV669/1000</f>
        <v>1.6821305841924299</v>
      </c>
      <c r="FX669" s="2">
        <v>2.96296296296286E-5</v>
      </c>
      <c r="FY669" s="2">
        <f t="shared" ref="FY669:FY682" si="1024">FX669*100/0.01011</f>
        <v>0.2930724988093828</v>
      </c>
      <c r="FZ669" s="2">
        <f>FY669</f>
        <v>0.2930724988093828</v>
      </c>
      <c r="GA669" s="2">
        <f>(FW669/0.82)^2.567</f>
        <v>6.3244346470519055</v>
      </c>
      <c r="GB669" s="2">
        <f>(FZ669*FW669^0.072)/96.427</f>
        <v>3.1552829507635514E-3</v>
      </c>
      <c r="GC669" s="2">
        <f>GB669/0.9418</f>
        <v>3.3502685822505325E-3</v>
      </c>
      <c r="MN669" s="31" t="s">
        <v>1602</v>
      </c>
      <c r="MO669" t="s">
        <v>3</v>
      </c>
      <c r="MP669" t="s">
        <v>4</v>
      </c>
      <c r="MQ669" t="s">
        <v>5</v>
      </c>
      <c r="MR669" t="s">
        <v>6</v>
      </c>
      <c r="MS669" t="s">
        <v>7</v>
      </c>
      <c r="MT669" t="s">
        <v>8</v>
      </c>
      <c r="MU669" t="s">
        <v>9</v>
      </c>
      <c r="MV669" t="s">
        <v>10</v>
      </c>
      <c r="MX669"/>
    </row>
    <row r="670" spans="177:378" x14ac:dyDescent="0.25">
      <c r="FV670" s="2">
        <v>1434.70790378006</v>
      </c>
      <c r="FW670" s="2">
        <f t="shared" si="1023"/>
        <v>1.4347079037800599</v>
      </c>
      <c r="FX670" s="2">
        <v>1.22222222222222E-4</v>
      </c>
      <c r="FY670" s="2">
        <f t="shared" si="1024"/>
        <v>1.2089240575887439</v>
      </c>
      <c r="FZ670" s="2">
        <f t="shared" ref="FZ670:FZ682" si="1025">FY670+FZ669</f>
        <v>1.5019965563981268</v>
      </c>
      <c r="GA670" s="2">
        <f t="shared" ref="GA670:GA682" si="1026">(FW670/0.82)^2.567</f>
        <v>4.2038936613957931</v>
      </c>
      <c r="GB670" s="2">
        <f t="shared" ref="GB670:GB682" si="1027">(FZ670*FW670^0.072)/96.427</f>
        <v>1.5986642122628476E-2</v>
      </c>
      <c r="GC670" s="2">
        <f t="shared" ref="GC670:GC682" si="1028">GB670/0.9418</f>
        <v>1.6974561608227304E-2</v>
      </c>
      <c r="MO670" s="2">
        <v>2420.38216560509</v>
      </c>
      <c r="MP670" s="2">
        <f t="shared" ref="MP670:MP678" si="1029">MO670/1000</f>
        <v>2.4203821656050901</v>
      </c>
      <c r="MQ670" s="2">
        <v>5.3719008264462701E-5</v>
      </c>
      <c r="MR670" s="32">
        <f t="shared" ref="MR670:MR678" si="1030">MQ670*100/0.00403</f>
        <v>1.3329778725673127</v>
      </c>
      <c r="MS670" s="2">
        <f>MR670</f>
        <v>1.3329778725673127</v>
      </c>
      <c r="MT670" s="2">
        <f>(MP670/1.683)^5.481</f>
        <v>7.3265726183708697</v>
      </c>
      <c r="MU670" s="2">
        <f>(MS670*MP670^0.422)/61.733</f>
        <v>3.1354839498906009E-2</v>
      </c>
      <c r="MV670" s="2">
        <f>MU670/1.060100922</f>
        <v>2.9577221232627144E-2</v>
      </c>
    </row>
    <row r="671" spans="177:378" x14ac:dyDescent="0.25">
      <c r="FV671" s="2">
        <v>1228.5223367697499</v>
      </c>
      <c r="FW671" s="2">
        <f t="shared" si="1023"/>
        <v>1.22852233676975</v>
      </c>
      <c r="FX671" s="2">
        <v>3.4444444444444399E-4</v>
      </c>
      <c r="FY671" s="2">
        <f t="shared" si="1024"/>
        <v>3.4069677986591889</v>
      </c>
      <c r="FZ671" s="2">
        <f t="shared" si="1025"/>
        <v>4.9089643550573161</v>
      </c>
      <c r="GA671" s="2">
        <f t="shared" si="1026"/>
        <v>2.8228392578797386</v>
      </c>
      <c r="GB671" s="2">
        <f t="shared" si="1027"/>
        <v>5.1668612991226978E-2</v>
      </c>
      <c r="GC671" s="2">
        <f t="shared" si="1028"/>
        <v>5.4861555522644913E-2</v>
      </c>
      <c r="MO671" s="2">
        <v>1847.13375796178</v>
      </c>
      <c r="MP671" s="2">
        <f t="shared" si="1029"/>
        <v>1.8471337579617799</v>
      </c>
      <c r="MQ671" s="2">
        <v>2.8181818181818099E-4</v>
      </c>
      <c r="MR671" s="32">
        <f t="shared" si="1030"/>
        <v>6.9930069930069729</v>
      </c>
      <c r="MS671" s="2">
        <f t="shared" ref="MS671:MS678" si="1031">MR671+MS670</f>
        <v>8.3259848655742861</v>
      </c>
      <c r="MT671" s="2">
        <f t="shared" ref="MT671:MT678" si="1032">(MP671/1.683)^5.481</f>
        <v>1.6653686768915366</v>
      </c>
      <c r="MU671" s="2">
        <f t="shared" ref="MU671:MU678" si="1033">(MS671*MP671^0.422)/61.733</f>
        <v>0.17473525427144071</v>
      </c>
      <c r="MV671" s="2">
        <f t="shared" ref="MV671:MV678" si="1034">MU671/1.060100922</f>
        <v>0.16482888623639996</v>
      </c>
    </row>
    <row r="672" spans="177:378" x14ac:dyDescent="0.25">
      <c r="FV672" s="2">
        <v>1118.5567010309201</v>
      </c>
      <c r="FW672" s="2">
        <f t="shared" si="1023"/>
        <v>1.1185567010309201</v>
      </c>
      <c r="FX672" s="2">
        <v>5.4814814814814798E-4</v>
      </c>
      <c r="FY672" s="2">
        <f t="shared" si="1024"/>
        <v>5.4218412279737684</v>
      </c>
      <c r="FZ672" s="2">
        <f t="shared" si="1025"/>
        <v>10.330805583031085</v>
      </c>
      <c r="GA672" s="2">
        <f t="shared" si="1026"/>
        <v>2.2189368214790788</v>
      </c>
      <c r="GB672" s="2">
        <f t="shared" si="1027"/>
        <v>0.10800376854944743</v>
      </c>
      <c r="GC672" s="2">
        <f t="shared" si="1028"/>
        <v>0.11467802988898644</v>
      </c>
      <c r="MO672" s="2">
        <v>1656.0509554140101</v>
      </c>
      <c r="MP672" s="2">
        <f t="shared" si="1029"/>
        <v>1.6560509554140102</v>
      </c>
      <c r="MQ672" s="2">
        <v>4.85123966942148E-4</v>
      </c>
      <c r="MR672" s="32">
        <f t="shared" si="1030"/>
        <v>12.037815556877122</v>
      </c>
      <c r="MS672" s="2">
        <f t="shared" si="1031"/>
        <v>20.363800422451408</v>
      </c>
      <c r="MT672" s="2">
        <f t="shared" si="1032"/>
        <v>0.91532618327670001</v>
      </c>
      <c r="MU672" s="2">
        <f t="shared" si="1033"/>
        <v>0.40812250999841698</v>
      </c>
      <c r="MV672" s="2">
        <f t="shared" si="1034"/>
        <v>0.38498458168345695</v>
      </c>
    </row>
    <row r="673" spans="178:360" x14ac:dyDescent="0.25">
      <c r="FV673" s="2">
        <v>1008.59106529209</v>
      </c>
      <c r="FW673" s="2">
        <f t="shared" si="1023"/>
        <v>1.00859106529209</v>
      </c>
      <c r="FX673" s="2">
        <v>7.4444444444444395E-4</v>
      </c>
      <c r="FY673" s="2">
        <f t="shared" si="1024"/>
        <v>7.3634465325859946</v>
      </c>
      <c r="FZ673" s="2">
        <f t="shared" si="1025"/>
        <v>17.694252115617079</v>
      </c>
      <c r="GA673" s="2">
        <f t="shared" si="1026"/>
        <v>1.7012829329336445</v>
      </c>
      <c r="GB673" s="2">
        <f t="shared" si="1027"/>
        <v>0.18361199274130241</v>
      </c>
      <c r="GC673" s="2">
        <f t="shared" si="1028"/>
        <v>0.19495858222690848</v>
      </c>
      <c r="MO673" s="2">
        <v>1401.2738853503099</v>
      </c>
      <c r="MP673" s="2">
        <f t="shared" si="1029"/>
        <v>1.4012738853503099</v>
      </c>
      <c r="MQ673" s="2">
        <v>6.9586776859504099E-4</v>
      </c>
      <c r="MR673" s="32">
        <f t="shared" si="1030"/>
        <v>17.26719028771814</v>
      </c>
      <c r="MS673" s="2">
        <f t="shared" si="1031"/>
        <v>37.630990710169549</v>
      </c>
      <c r="MT673" s="2">
        <f t="shared" si="1032"/>
        <v>0.36637487145205949</v>
      </c>
      <c r="MU673" s="2">
        <f t="shared" si="1033"/>
        <v>0.70284731081255258</v>
      </c>
      <c r="MV673" s="2">
        <f t="shared" si="1034"/>
        <v>0.66300037687595992</v>
      </c>
    </row>
    <row r="674" spans="178:360" x14ac:dyDescent="0.25">
      <c r="FV674" s="2">
        <v>898.62542955326398</v>
      </c>
      <c r="FW674" s="2">
        <f t="shared" si="1023"/>
        <v>0.89862542955326397</v>
      </c>
      <c r="FX674" s="2">
        <v>9.33333333333333E-4</v>
      </c>
      <c r="FY674" s="2">
        <f t="shared" si="1024"/>
        <v>9.2317837124958757</v>
      </c>
      <c r="FZ674" s="2">
        <f t="shared" si="1025"/>
        <v>26.926035828112955</v>
      </c>
      <c r="GA674" s="2">
        <f t="shared" si="1026"/>
        <v>1.26495878248413</v>
      </c>
      <c r="GB674" s="2">
        <f t="shared" si="1027"/>
        <v>0.27709674910161397</v>
      </c>
      <c r="GC674" s="2">
        <f t="shared" si="1028"/>
        <v>0.29422037492207898</v>
      </c>
      <c r="MO674" s="2">
        <v>828.02547770700005</v>
      </c>
      <c r="MP674" s="2">
        <f t="shared" si="1029"/>
        <v>0.82802547770700008</v>
      </c>
      <c r="MQ674" s="2">
        <v>9.5867768595041302E-4</v>
      </c>
      <c r="MR674" s="32">
        <f t="shared" si="1030"/>
        <v>23.788528187355162</v>
      </c>
      <c r="MS674" s="2">
        <f t="shared" si="1031"/>
        <v>61.419518897524711</v>
      </c>
      <c r="MT674" s="2">
        <f t="shared" si="1032"/>
        <v>2.0494176847153871E-2</v>
      </c>
      <c r="MU674" s="2">
        <f t="shared" si="1033"/>
        <v>0.91876294042511542</v>
      </c>
      <c r="MV674" s="2">
        <f t="shared" si="1034"/>
        <v>0.86667497533325932</v>
      </c>
    </row>
    <row r="675" spans="178:360" x14ac:dyDescent="0.25">
      <c r="FV675" s="2">
        <v>802.405498281787</v>
      </c>
      <c r="FW675" s="2">
        <f t="shared" si="1023"/>
        <v>0.80240549828178698</v>
      </c>
      <c r="FX675" s="2">
        <v>1.1592592592592501E-3</v>
      </c>
      <c r="FY675" s="2">
        <f t="shared" si="1024"/>
        <v>11.466461515917409</v>
      </c>
      <c r="FZ675" s="2">
        <f t="shared" si="1025"/>
        <v>38.39249734403036</v>
      </c>
      <c r="GA675" s="2">
        <f t="shared" si="1026"/>
        <v>0.94584282072687342</v>
      </c>
      <c r="GB675" s="2">
        <f t="shared" si="1027"/>
        <v>0.39188989755261522</v>
      </c>
      <c r="GC675" s="2">
        <f t="shared" si="1028"/>
        <v>0.41610734503356894</v>
      </c>
      <c r="MO675" s="2">
        <v>636.94267515923195</v>
      </c>
      <c r="MP675" s="2">
        <f t="shared" si="1029"/>
        <v>0.63694267515923197</v>
      </c>
      <c r="MQ675" s="2">
        <v>7.1074380165289197E-4</v>
      </c>
      <c r="MR675" s="32">
        <f t="shared" si="1030"/>
        <v>17.636322621659851</v>
      </c>
      <c r="MS675" s="2">
        <f t="shared" si="1031"/>
        <v>79.055841519184554</v>
      </c>
      <c r="MT675" s="2">
        <f t="shared" si="1032"/>
        <v>4.8652702114138939E-3</v>
      </c>
      <c r="MU675" s="2">
        <f t="shared" si="1033"/>
        <v>1.0586366617132983</v>
      </c>
      <c r="MV675" s="2">
        <f t="shared" si="1034"/>
        <v>0.99861875387869758</v>
      </c>
    </row>
    <row r="676" spans="178:360" x14ac:dyDescent="0.25">
      <c r="FV676" s="2">
        <v>709.62199312714699</v>
      </c>
      <c r="FW676" s="2">
        <f t="shared" si="1023"/>
        <v>0.70962199312714702</v>
      </c>
      <c r="FX676" s="2">
        <v>1.33333333333333E-3</v>
      </c>
      <c r="FY676" s="2">
        <f t="shared" si="1024"/>
        <v>13.188262446422652</v>
      </c>
      <c r="FZ676" s="2">
        <f t="shared" si="1025"/>
        <v>51.580759790453016</v>
      </c>
      <c r="GA676" s="2">
        <f t="shared" si="1026"/>
        <v>0.68996382624876251</v>
      </c>
      <c r="GB676" s="2">
        <f t="shared" si="1027"/>
        <v>0.52187083708273718</v>
      </c>
      <c r="GC676" s="2">
        <f t="shared" si="1028"/>
        <v>0.55412065946351374</v>
      </c>
      <c r="MO676" s="2">
        <v>382.16560509554199</v>
      </c>
      <c r="MP676" s="2">
        <f t="shared" si="1029"/>
        <v>0.38216560509554198</v>
      </c>
      <c r="MQ676" s="2">
        <v>2.7685950413223098E-4</v>
      </c>
      <c r="MR676" s="32">
        <f t="shared" si="1030"/>
        <v>6.8699628816930769</v>
      </c>
      <c r="MS676" s="2">
        <f t="shared" si="1031"/>
        <v>85.925804400877638</v>
      </c>
      <c r="MT676" s="2">
        <f t="shared" si="1032"/>
        <v>2.9590613458091718E-4</v>
      </c>
      <c r="MU676" s="2">
        <f t="shared" si="1033"/>
        <v>0.92750529631357326</v>
      </c>
      <c r="MV676" s="2">
        <f t="shared" si="1034"/>
        <v>0.87492169572282785</v>
      </c>
    </row>
    <row r="677" spans="178:360" x14ac:dyDescent="0.25">
      <c r="FV677" s="2">
        <v>568.72852233676895</v>
      </c>
      <c r="FW677" s="2">
        <f t="shared" si="1023"/>
        <v>0.56872852233676896</v>
      </c>
      <c r="FX677" s="2">
        <v>1.4111111111111099E-3</v>
      </c>
      <c r="FY677" s="2">
        <f t="shared" si="1024"/>
        <v>13.957577755797329</v>
      </c>
      <c r="FZ677" s="2">
        <f t="shared" si="1025"/>
        <v>65.538337546250347</v>
      </c>
      <c r="GA677" s="2">
        <f t="shared" si="1026"/>
        <v>0.39091379750995459</v>
      </c>
      <c r="GB677" s="2">
        <f t="shared" si="1027"/>
        <v>0.6526042926154737</v>
      </c>
      <c r="GC677" s="2">
        <f t="shared" si="1028"/>
        <v>0.69293299279621334</v>
      </c>
      <c r="MO677" s="2">
        <v>382.16560509554</v>
      </c>
      <c r="MP677" s="2">
        <f t="shared" si="1029"/>
        <v>0.38216560509553998</v>
      </c>
      <c r="MQ677" s="2">
        <v>4.9504132231404903E-4</v>
      </c>
      <c r="MR677" s="32">
        <f t="shared" si="1030"/>
        <v>12.283903779504939</v>
      </c>
      <c r="MS677" s="2">
        <f t="shared" si="1031"/>
        <v>98.209708180382577</v>
      </c>
      <c r="MT677" s="2">
        <f t="shared" si="1032"/>
        <v>2.9590613458090872E-4</v>
      </c>
      <c r="MU677" s="2">
        <f t="shared" si="1033"/>
        <v>1.0601009222066091</v>
      </c>
      <c r="MV677" s="2">
        <f t="shared" si="1034"/>
        <v>1.0000000001948957</v>
      </c>
    </row>
    <row r="678" spans="178:360" x14ac:dyDescent="0.25">
      <c r="FV678" s="2">
        <v>486.25429553264502</v>
      </c>
      <c r="FW678" s="2">
        <f t="shared" si="1023"/>
        <v>0.48625429553264504</v>
      </c>
      <c r="FX678" s="2">
        <v>1.2703703703703701E-3</v>
      </c>
      <c r="FY678" s="2">
        <f t="shared" si="1024"/>
        <v>12.565483386452721</v>
      </c>
      <c r="FZ678" s="2">
        <f t="shared" si="1025"/>
        <v>78.103820932703073</v>
      </c>
      <c r="GA678" s="2">
        <f t="shared" si="1026"/>
        <v>0.26146786417516804</v>
      </c>
      <c r="GB678" s="2">
        <f t="shared" si="1027"/>
        <v>0.76900257440489417</v>
      </c>
      <c r="GC678" s="2">
        <f t="shared" si="1028"/>
        <v>0.81652428796442367</v>
      </c>
      <c r="MO678" s="2">
        <v>318.47133757961802</v>
      </c>
      <c r="MP678" s="2">
        <f t="shared" si="1029"/>
        <v>0.31847133757961804</v>
      </c>
      <c r="MQ678" s="2">
        <v>7.3553719008264404E-5</v>
      </c>
      <c r="MR678" s="32">
        <f t="shared" si="1030"/>
        <v>1.8251543178229384</v>
      </c>
      <c r="MS678" s="2">
        <f t="shared" si="1031"/>
        <v>100.03486249820551</v>
      </c>
      <c r="MT678" s="2">
        <f t="shared" si="1032"/>
        <v>1.0893352549467145E-4</v>
      </c>
      <c r="MU678" s="2">
        <f t="shared" si="1033"/>
        <v>0.99983810779287052</v>
      </c>
      <c r="MV678" s="2">
        <f t="shared" si="1034"/>
        <v>0.94315370078781102</v>
      </c>
    </row>
    <row r="679" spans="178:360" x14ac:dyDescent="0.25">
      <c r="FV679" s="2">
        <v>393.47079037800597</v>
      </c>
      <c r="FW679" s="2">
        <f t="shared" si="1023"/>
        <v>0.39347079037800597</v>
      </c>
      <c r="FX679" s="2">
        <v>1.0296296296296199E-3</v>
      </c>
      <c r="FY679" s="2">
        <f t="shared" si="1024"/>
        <v>10.184269333626311</v>
      </c>
      <c r="FZ679" s="2">
        <f t="shared" si="1025"/>
        <v>88.288090266329391</v>
      </c>
      <c r="GA679" s="2">
        <f t="shared" si="1026"/>
        <v>0.1518379118532433</v>
      </c>
      <c r="GB679" s="2">
        <f t="shared" si="1027"/>
        <v>0.8561249764884189</v>
      </c>
      <c r="GC679" s="2">
        <f t="shared" si="1028"/>
        <v>0.90903055477640571</v>
      </c>
      <c r="MP679" t="s">
        <v>28</v>
      </c>
      <c r="MQ679" s="2">
        <f>SUM(MQ670:MQ678)</f>
        <v>4.0314049586776821E-3</v>
      </c>
    </row>
    <row r="680" spans="178:360" x14ac:dyDescent="0.25">
      <c r="FV680" s="2">
        <v>335.05154639175203</v>
      </c>
      <c r="FW680" s="2">
        <f t="shared" si="1023"/>
        <v>0.33505154639175205</v>
      </c>
      <c r="FX680" s="2">
        <v>7.0370370370370302E-4</v>
      </c>
      <c r="FY680" s="2">
        <f t="shared" si="1024"/>
        <v>6.9604718467230775</v>
      </c>
      <c r="FZ680" s="2">
        <f t="shared" si="1025"/>
        <v>95.248562113052472</v>
      </c>
      <c r="GA680" s="2">
        <f t="shared" si="1026"/>
        <v>0.10050817487117224</v>
      </c>
      <c r="GB680" s="2">
        <f t="shared" si="1027"/>
        <v>0.91299376144289157</v>
      </c>
      <c r="GC680" s="2">
        <f t="shared" si="1028"/>
        <v>0.96941363499988487</v>
      </c>
      <c r="MP680" t="s">
        <v>29</v>
      </c>
      <c r="MQ680" s="2">
        <v>61.732999999999997</v>
      </c>
    </row>
    <row r="681" spans="178:360" x14ac:dyDescent="0.25">
      <c r="FV681" s="2">
        <v>300.68728522336698</v>
      </c>
      <c r="FW681" s="2">
        <f t="shared" si="1023"/>
        <v>0.30068728522336696</v>
      </c>
      <c r="FX681" s="2">
        <v>3.8148148148148102E-4</v>
      </c>
      <c r="FY681" s="2">
        <f t="shared" si="1024"/>
        <v>3.7733084221709303</v>
      </c>
      <c r="FZ681" s="2">
        <f t="shared" si="1025"/>
        <v>99.0218705352234</v>
      </c>
      <c r="GA681" s="2">
        <f t="shared" si="1026"/>
        <v>7.6130943188266353E-2</v>
      </c>
      <c r="GB681" s="2">
        <f t="shared" si="1027"/>
        <v>0.94179581267624601</v>
      </c>
      <c r="GC681" s="2">
        <f t="shared" si="1028"/>
        <v>0.99999555391404338</v>
      </c>
      <c r="MP681" t="s">
        <v>30</v>
      </c>
      <c r="MQ681" s="2">
        <v>0.42199999999999999</v>
      </c>
    </row>
    <row r="682" spans="178:360" x14ac:dyDescent="0.25">
      <c r="FV682" s="2">
        <v>252.57731958762901</v>
      </c>
      <c r="FW682" s="2">
        <f t="shared" si="1023"/>
        <v>0.25257731958762902</v>
      </c>
      <c r="FX682" s="2">
        <v>1.0370370370370299E-4</v>
      </c>
      <c r="FY682" s="2">
        <f t="shared" si="1024"/>
        <v>1.0257537458328685</v>
      </c>
      <c r="FZ682" s="2">
        <f t="shared" si="1025"/>
        <v>100.04762428105627</v>
      </c>
      <c r="GA682" s="2">
        <f t="shared" si="1026"/>
        <v>4.8661572340230844E-2</v>
      </c>
      <c r="GB682" s="2">
        <f t="shared" si="1027"/>
        <v>0.9396811569932122</v>
      </c>
      <c r="GC682" s="2">
        <f t="shared" si="1028"/>
        <v>0.99775021978468059</v>
      </c>
      <c r="MP682" t="s">
        <v>31</v>
      </c>
      <c r="MQ682" s="2">
        <v>1.6830000000000001</v>
      </c>
    </row>
    <row r="683" spans="178:360" x14ac:dyDescent="0.25">
      <c r="FW683" t="s">
        <v>28</v>
      </c>
      <c r="FX683" s="2">
        <f>SUM(FX669:FX682)</f>
        <v>1.0114814814814785E-2</v>
      </c>
      <c r="MP683" t="s">
        <v>32</v>
      </c>
      <c r="MQ683" s="2">
        <v>5.4809999999999999</v>
      </c>
    </row>
    <row r="684" spans="178:360" x14ac:dyDescent="0.25">
      <c r="FW684" t="s">
        <v>29</v>
      </c>
      <c r="FX684" s="2">
        <v>96.427000000000007</v>
      </c>
    </row>
    <row r="685" spans="178:360" x14ac:dyDescent="0.25">
      <c r="FW685" t="s">
        <v>30</v>
      </c>
      <c r="FX685" s="2">
        <v>7.1999999999999995E-2</v>
      </c>
    </row>
    <row r="686" spans="178:360" x14ac:dyDescent="0.25">
      <c r="FW686" t="s">
        <v>31</v>
      </c>
      <c r="FX686" s="2">
        <v>0.82</v>
      </c>
    </row>
    <row r="687" spans="178:360" x14ac:dyDescent="0.25">
      <c r="FW687" t="s">
        <v>32</v>
      </c>
      <c r="FX687" s="2">
        <v>2.5670000000000002</v>
      </c>
    </row>
    <row r="690" spans="177:224" ht="27.6" x14ac:dyDescent="0.25">
      <c r="FU690" s="31" t="s">
        <v>1603</v>
      </c>
      <c r="FV690" t="s">
        <v>3</v>
      </c>
      <c r="FW690" t="s">
        <v>4</v>
      </c>
      <c r="FX690" t="s">
        <v>5</v>
      </c>
      <c r="FY690" t="s">
        <v>6</v>
      </c>
      <c r="FZ690" t="s">
        <v>7</v>
      </c>
      <c r="GA690" t="s">
        <v>8</v>
      </c>
      <c r="GB690" t="s">
        <v>9</v>
      </c>
      <c r="GC690" t="s">
        <v>10</v>
      </c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</row>
    <row r="691" spans="177:224" x14ac:dyDescent="0.25">
      <c r="FV691" s="2">
        <v>1650.94339622641</v>
      </c>
      <c r="FW691" s="2">
        <f t="shared" ref="FW691:FW704" si="1035">FV691/1000</f>
        <v>1.65094339622641</v>
      </c>
      <c r="FX691" s="2">
        <v>4.6341463414634502E-5</v>
      </c>
      <c r="FY691" s="2">
        <f t="shared" ref="FY691:FY704" si="1036">FX691*100/0.0101</f>
        <v>0.45882637044192576</v>
      </c>
      <c r="FZ691" s="2">
        <f>FY691</f>
        <v>0.45882637044192576</v>
      </c>
      <c r="GA691" s="2">
        <f>(FW691/0.858)^2.748</f>
        <v>6.0409462704687806</v>
      </c>
      <c r="GB691" s="2">
        <f>(FZ691*FW691^0.166)/84.607</f>
        <v>5.8936673097008648E-3</v>
      </c>
      <c r="GC691" s="2">
        <f>GB691/0.95636</f>
        <v>6.162603318521127E-3</v>
      </c>
    </row>
    <row r="692" spans="177:224" x14ac:dyDescent="0.25">
      <c r="FV692" s="2">
        <v>1380.50314465408</v>
      </c>
      <c r="FW692" s="2">
        <f t="shared" si="1035"/>
        <v>1.3805031446540799</v>
      </c>
      <c r="FX692" s="2">
        <v>1.5609756097560799E-4</v>
      </c>
      <c r="FY692" s="2">
        <f t="shared" si="1036"/>
        <v>1.545520405699089</v>
      </c>
      <c r="FZ692" s="2">
        <f t="shared" ref="FZ692:FZ704" si="1037">FY692+FZ691</f>
        <v>2.0043467761410145</v>
      </c>
      <c r="GA692" s="2">
        <f t="shared" ref="GA692:GA704" si="1038">(FW692/0.858)^2.748</f>
        <v>3.6948746459275714</v>
      </c>
      <c r="GB692" s="2">
        <f t="shared" ref="GB692:GB704" si="1039">(FZ692*FW692^0.166)/84.607</f>
        <v>2.4992676869674595E-2</v>
      </c>
      <c r="GC692" s="2">
        <f t="shared" ref="GC692:GC704" si="1040">GB692/0.95636</f>
        <v>2.613312651059705E-2</v>
      </c>
    </row>
    <row r="693" spans="177:224" x14ac:dyDescent="0.25">
      <c r="FV693" s="2">
        <v>1248.4276729559699</v>
      </c>
      <c r="FW693" s="2">
        <f t="shared" si="1035"/>
        <v>1.24842767295597</v>
      </c>
      <c r="FX693" s="2">
        <v>3.3170731707317098E-4</v>
      </c>
      <c r="FY693" s="2">
        <f t="shared" si="1036"/>
        <v>3.2842308621106038</v>
      </c>
      <c r="FZ693" s="2">
        <f t="shared" si="1037"/>
        <v>5.2885776382516188</v>
      </c>
      <c r="GA693" s="2">
        <f t="shared" si="1038"/>
        <v>2.8027445700888278</v>
      </c>
      <c r="GB693" s="2">
        <f t="shared" si="1039"/>
        <v>6.4852826745044098E-2</v>
      </c>
      <c r="GC693" s="2">
        <f t="shared" si="1040"/>
        <v>6.7812148924091445E-2</v>
      </c>
    </row>
    <row r="694" spans="177:224" x14ac:dyDescent="0.25">
      <c r="FV694" s="2">
        <v>1122.64150943396</v>
      </c>
      <c r="FW694" s="2">
        <f t="shared" si="1035"/>
        <v>1.1226415094339599</v>
      </c>
      <c r="FX694" s="2">
        <v>5.6951219512195103E-4</v>
      </c>
      <c r="FY694" s="2">
        <f t="shared" si="1036"/>
        <v>5.6387346051678326</v>
      </c>
      <c r="FZ694" s="2">
        <f t="shared" si="1037"/>
        <v>10.927312243419451</v>
      </c>
      <c r="GA694" s="2">
        <f t="shared" si="1038"/>
        <v>2.0933385203863764</v>
      </c>
      <c r="GB694" s="2">
        <f t="shared" si="1039"/>
        <v>0.13165794707491099</v>
      </c>
      <c r="GC694" s="2">
        <f t="shared" si="1040"/>
        <v>0.13766567722919298</v>
      </c>
    </row>
    <row r="695" spans="177:224" x14ac:dyDescent="0.25">
      <c r="FV695" s="2">
        <v>984.27672955974799</v>
      </c>
      <c r="FW695" s="2">
        <f t="shared" si="1035"/>
        <v>0.98427672955974799</v>
      </c>
      <c r="FX695" s="2">
        <v>7.9634146341463403E-4</v>
      </c>
      <c r="FY695" s="2">
        <f t="shared" si="1036"/>
        <v>7.884568944699347</v>
      </c>
      <c r="FZ695" s="2">
        <f t="shared" si="1037"/>
        <v>18.811881188118797</v>
      </c>
      <c r="GA695" s="2">
        <f t="shared" si="1038"/>
        <v>1.4583543011571034</v>
      </c>
      <c r="GB695" s="2">
        <f t="shared" si="1039"/>
        <v>0.22176009000708458</v>
      </c>
      <c r="GC695" s="2">
        <f t="shared" si="1040"/>
        <v>0.23187930278042221</v>
      </c>
    </row>
    <row r="696" spans="177:224" x14ac:dyDescent="0.25">
      <c r="FV696" s="2">
        <v>883.64779874213798</v>
      </c>
      <c r="FW696" s="2">
        <f t="shared" si="1035"/>
        <v>0.88364779874213795</v>
      </c>
      <c r="FX696" s="2">
        <v>9.7926829268292601E-4</v>
      </c>
      <c r="FY696" s="2">
        <f t="shared" si="1036"/>
        <v>9.695725670127981</v>
      </c>
      <c r="FZ696" s="2">
        <f t="shared" si="1037"/>
        <v>28.507606858246778</v>
      </c>
      <c r="GA696" s="2">
        <f t="shared" si="1038"/>
        <v>1.0843067825380417</v>
      </c>
      <c r="GB696" s="2">
        <f t="shared" si="1039"/>
        <v>0.33009337798081634</v>
      </c>
      <c r="GC696" s="2">
        <f t="shared" si="1040"/>
        <v>0.34515598517380103</v>
      </c>
    </row>
    <row r="697" spans="177:224" x14ac:dyDescent="0.25">
      <c r="FV697" s="2">
        <v>783.01886792452797</v>
      </c>
      <c r="FW697" s="2">
        <f t="shared" si="1035"/>
        <v>0.78301886792452802</v>
      </c>
      <c r="FX697" s="2">
        <v>1.1804878048780399E-3</v>
      </c>
      <c r="FY697" s="2">
        <f t="shared" si="1036"/>
        <v>11.687998068099406</v>
      </c>
      <c r="FZ697" s="2">
        <f t="shared" si="1037"/>
        <v>40.195604926346185</v>
      </c>
      <c r="GA697" s="2">
        <f t="shared" si="1038"/>
        <v>0.77779117833231914</v>
      </c>
      <c r="GB697" s="2">
        <f t="shared" si="1039"/>
        <v>0.4561823337028576</v>
      </c>
      <c r="GC697" s="2">
        <f t="shared" si="1040"/>
        <v>0.47699855044424444</v>
      </c>
    </row>
    <row r="698" spans="177:224" x14ac:dyDescent="0.25">
      <c r="FV698" s="2">
        <v>694.96855345911899</v>
      </c>
      <c r="FW698" s="2">
        <f t="shared" si="1035"/>
        <v>0.69496855345911901</v>
      </c>
      <c r="FX698" s="2">
        <v>1.3817073170731701E-3</v>
      </c>
      <c r="FY698" s="2">
        <f t="shared" si="1036"/>
        <v>13.68027046607099</v>
      </c>
      <c r="FZ698" s="2">
        <f t="shared" si="1037"/>
        <v>53.875875392417171</v>
      </c>
      <c r="GA698" s="2">
        <f t="shared" si="1038"/>
        <v>0.56039877253488357</v>
      </c>
      <c r="GB698" s="2">
        <f t="shared" si="1039"/>
        <v>0.59945178702783064</v>
      </c>
      <c r="GC698" s="2">
        <f t="shared" si="1040"/>
        <v>0.62680558265489006</v>
      </c>
    </row>
    <row r="699" spans="177:224" x14ac:dyDescent="0.25">
      <c r="FV699" s="2">
        <v>556.60377358490496</v>
      </c>
      <c r="FW699" s="2">
        <f t="shared" si="1035"/>
        <v>0.55660377358490498</v>
      </c>
      <c r="FX699" s="2">
        <v>1.3817073170731701E-3</v>
      </c>
      <c r="FY699" s="2">
        <f t="shared" si="1036"/>
        <v>13.68027046607099</v>
      </c>
      <c r="FZ699" s="2">
        <f t="shared" si="1037"/>
        <v>67.556145858488165</v>
      </c>
      <c r="GA699" s="2">
        <f t="shared" si="1038"/>
        <v>0.30446525801905433</v>
      </c>
      <c r="GB699" s="2">
        <f t="shared" si="1039"/>
        <v>0.72446803606198173</v>
      </c>
      <c r="GC699" s="2">
        <f t="shared" si="1040"/>
        <v>0.75752649218074963</v>
      </c>
    </row>
    <row r="700" spans="177:224" x14ac:dyDescent="0.25">
      <c r="FV700" s="2">
        <v>455.974842767295</v>
      </c>
      <c r="FW700" s="2">
        <f t="shared" si="1035"/>
        <v>0.455974842767295</v>
      </c>
      <c r="FX700" s="2">
        <v>1.2317073170731701E-3</v>
      </c>
      <c r="FY700" s="2">
        <f t="shared" si="1036"/>
        <v>12.195121951219507</v>
      </c>
      <c r="FZ700" s="2">
        <f t="shared" si="1037"/>
        <v>79.75126780970767</v>
      </c>
      <c r="GA700" s="2">
        <f t="shared" si="1038"/>
        <v>0.17601370204283992</v>
      </c>
      <c r="GB700" s="2">
        <f t="shared" si="1039"/>
        <v>0.82739994207217971</v>
      </c>
      <c r="GC700" s="2">
        <f t="shared" si="1040"/>
        <v>0.8651553202477934</v>
      </c>
    </row>
    <row r="701" spans="177:224" x14ac:dyDescent="0.25">
      <c r="FV701" s="2">
        <v>380.50314465408701</v>
      </c>
      <c r="FW701" s="2">
        <f t="shared" si="1035"/>
        <v>0.38050314465408702</v>
      </c>
      <c r="FX701" s="2">
        <v>9.6829268292682896E-4</v>
      </c>
      <c r="FY701" s="2">
        <f t="shared" si="1036"/>
        <v>9.5870562666022678</v>
      </c>
      <c r="FZ701" s="2">
        <f t="shared" si="1037"/>
        <v>89.338324076309931</v>
      </c>
      <c r="GA701" s="2">
        <f t="shared" si="1038"/>
        <v>0.10705363169178163</v>
      </c>
      <c r="GB701" s="2">
        <f t="shared" si="1039"/>
        <v>0.89943746706387329</v>
      </c>
      <c r="GC701" s="2">
        <f t="shared" si="1040"/>
        <v>0.94048001491475308</v>
      </c>
    </row>
    <row r="702" spans="177:224" x14ac:dyDescent="0.25">
      <c r="FV702" s="2">
        <v>330.188679245282</v>
      </c>
      <c r="FW702" s="2">
        <f t="shared" si="1035"/>
        <v>0.330188679245282</v>
      </c>
      <c r="FX702" s="2">
        <v>6.3902439024390205E-4</v>
      </c>
      <c r="FY702" s="2">
        <f t="shared" si="1036"/>
        <v>6.3269741608307131</v>
      </c>
      <c r="FZ702" s="2">
        <f t="shared" si="1037"/>
        <v>95.665298237140647</v>
      </c>
      <c r="GA702" s="2">
        <f t="shared" si="1038"/>
        <v>7.2499565053826584E-2</v>
      </c>
      <c r="GB702" s="2">
        <f t="shared" si="1039"/>
        <v>0.94072493445944827</v>
      </c>
      <c r="GC702" s="2">
        <f t="shared" si="1040"/>
        <v>0.98365148527693369</v>
      </c>
    </row>
    <row r="703" spans="177:224" x14ac:dyDescent="0.25">
      <c r="FV703" s="2">
        <v>295.59748427672901</v>
      </c>
      <c r="FW703" s="2">
        <f t="shared" si="1035"/>
        <v>0.29559748427672899</v>
      </c>
      <c r="FX703" s="2">
        <v>3.4268292682926798E-4</v>
      </c>
      <c r="FY703" s="2">
        <f t="shared" si="1036"/>
        <v>3.3929002656363165</v>
      </c>
      <c r="FZ703" s="2">
        <f t="shared" si="1037"/>
        <v>99.05819850277696</v>
      </c>
      <c r="GA703" s="2">
        <f t="shared" si="1038"/>
        <v>5.3488762335259094E-2</v>
      </c>
      <c r="GB703" s="2">
        <f t="shared" si="1039"/>
        <v>0.95635790333750592</v>
      </c>
      <c r="GC703" s="2">
        <f t="shared" si="1040"/>
        <v>0.99999780766396118</v>
      </c>
    </row>
    <row r="704" spans="177:224" x14ac:dyDescent="0.25">
      <c r="FV704" s="2">
        <v>267.29559748427602</v>
      </c>
      <c r="FW704" s="2">
        <f t="shared" si="1035"/>
        <v>0.267295597484276</v>
      </c>
      <c r="FX704" s="2">
        <v>9.0243902439024506E-5</v>
      </c>
      <c r="FY704" s="2">
        <f t="shared" si="1036"/>
        <v>0.89350398454479707</v>
      </c>
      <c r="FZ704" s="2">
        <f t="shared" si="1037"/>
        <v>99.951702487321754</v>
      </c>
      <c r="GA704" s="2">
        <f t="shared" si="1038"/>
        <v>4.0564900507991712E-2</v>
      </c>
      <c r="GB704" s="2">
        <f t="shared" si="1039"/>
        <v>0.94899634454762094</v>
      </c>
      <c r="GC704" s="2">
        <f t="shared" si="1040"/>
        <v>0.9923003309921169</v>
      </c>
    </row>
    <row r="705" spans="177:224" x14ac:dyDescent="0.25">
      <c r="FW705" t="s">
        <v>28</v>
      </c>
      <c r="FX705" s="2">
        <f>SUM(FX691:FX704)</f>
        <v>1.0095121951219498E-2</v>
      </c>
    </row>
    <row r="706" spans="177:224" x14ac:dyDescent="0.25">
      <c r="FW706" t="s">
        <v>29</v>
      </c>
      <c r="FX706" s="2">
        <v>84.606999999999999</v>
      </c>
    </row>
    <row r="707" spans="177:224" x14ac:dyDescent="0.25">
      <c r="FW707" t="s">
        <v>30</v>
      </c>
      <c r="FX707" s="2">
        <v>0.16600000000000001</v>
      </c>
    </row>
    <row r="708" spans="177:224" x14ac:dyDescent="0.25">
      <c r="FW708" t="s">
        <v>31</v>
      </c>
      <c r="FX708" s="2">
        <v>0.85799999999999998</v>
      </c>
    </row>
    <row r="709" spans="177:224" x14ac:dyDescent="0.25">
      <c r="FW709" t="s">
        <v>32</v>
      </c>
      <c r="FX709" s="2">
        <v>2.7480000000000002</v>
      </c>
    </row>
    <row r="712" spans="177:224" ht="27.6" x14ac:dyDescent="0.25">
      <c r="FU712" s="31" t="s">
        <v>1604</v>
      </c>
      <c r="FV712" t="s">
        <v>3</v>
      </c>
      <c r="FW712" t="s">
        <v>4</v>
      </c>
      <c r="FX712" t="s">
        <v>5</v>
      </c>
      <c r="FY712" t="s">
        <v>6</v>
      </c>
      <c r="FZ712" t="s">
        <v>7</v>
      </c>
      <c r="GA712" t="s">
        <v>8</v>
      </c>
      <c r="GB712" t="s">
        <v>9</v>
      </c>
      <c r="GC712" t="s">
        <v>10</v>
      </c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</row>
    <row r="713" spans="177:224" x14ac:dyDescent="0.25">
      <c r="FV713" s="2">
        <v>1748.99598393574</v>
      </c>
      <c r="FW713" s="2">
        <f t="shared" ref="FW713:FW724" si="1041">FV713/1000</f>
        <v>1.7489959839357401</v>
      </c>
      <c r="FX713" s="2">
        <v>1.9277108433733799E-5</v>
      </c>
      <c r="FY713" s="2">
        <f t="shared" ref="FY713:FY724" si="1042">FX713*100/0.00806</f>
        <v>0.23917007982299998</v>
      </c>
      <c r="FZ713" s="2">
        <f>FY713</f>
        <v>0.23917007982299998</v>
      </c>
      <c r="GA713" s="2">
        <f>(FW713/0.951)^3.354</f>
        <v>7.7178480250927226</v>
      </c>
      <c r="GB713" s="2">
        <f>(FZ713*FW713^0.311)/67.932</f>
        <v>4.1892836632977347E-3</v>
      </c>
      <c r="GC713" s="2">
        <f>GB713/0.9952</f>
        <v>4.2094892115129975E-3</v>
      </c>
    </row>
    <row r="714" spans="177:224" x14ac:dyDescent="0.25">
      <c r="FV714" s="2">
        <v>1479.9196787148501</v>
      </c>
      <c r="FW714" s="2">
        <f t="shared" si="1041"/>
        <v>1.4799196787148501</v>
      </c>
      <c r="FX714" s="2">
        <v>1.1091342112636401E-4</v>
      </c>
      <c r="FY714" s="2">
        <f t="shared" si="1042"/>
        <v>1.3760970363072458</v>
      </c>
      <c r="FZ714" s="2">
        <f t="shared" ref="FZ714:FZ724" si="1043">FY714+FZ713</f>
        <v>1.6152671161302457</v>
      </c>
      <c r="GA714" s="2">
        <f t="shared" ref="GA714:GA724" si="1044">(FW714/0.951)^3.354</f>
        <v>4.4071850367652186</v>
      </c>
      <c r="GB714" s="2">
        <f t="shared" ref="GB714:GB724" si="1045">(FZ714*FW714^0.311)/67.932</f>
        <v>2.6860495129540706E-2</v>
      </c>
      <c r="GC714" s="2">
        <f t="shared" ref="GC714:GC724" si="1046">GB714/0.9952</f>
        <v>2.6990047356853605E-2</v>
      </c>
    </row>
    <row r="715" spans="177:224" x14ac:dyDescent="0.25">
      <c r="FV715" s="2">
        <v>1242.9718875502001</v>
      </c>
      <c r="FW715" s="2">
        <f t="shared" si="1041"/>
        <v>1.2429718875502</v>
      </c>
      <c r="FX715" s="2">
        <v>3.3499579714205602E-4</v>
      </c>
      <c r="FY715" s="2">
        <f t="shared" si="1042"/>
        <v>4.156275398784814</v>
      </c>
      <c r="FZ715" s="2">
        <f t="shared" si="1043"/>
        <v>5.7715425149150601</v>
      </c>
      <c r="GA715" s="2">
        <f t="shared" si="1044"/>
        <v>2.4547415142017486</v>
      </c>
      <c r="GB715" s="2">
        <f t="shared" si="1045"/>
        <v>9.0906505691877179E-2</v>
      </c>
      <c r="GC715" s="2">
        <f t="shared" si="1046"/>
        <v>9.1344961507111314E-2</v>
      </c>
    </row>
    <row r="716" spans="177:224" x14ac:dyDescent="0.25">
      <c r="FV716" s="2">
        <v>1098.3935742971801</v>
      </c>
      <c r="FW716" s="2">
        <f t="shared" si="1041"/>
        <v>1.09839357429718</v>
      </c>
      <c r="FX716" s="2">
        <v>6.0061641916503102E-4</v>
      </c>
      <c r="FY716" s="2">
        <f t="shared" si="1042"/>
        <v>7.4518166149507579</v>
      </c>
      <c r="FZ716" s="2">
        <f t="shared" si="1043"/>
        <v>13.223359129865818</v>
      </c>
      <c r="GA716" s="2">
        <f t="shared" si="1044"/>
        <v>1.6213800428614851</v>
      </c>
      <c r="GB716" s="2">
        <f t="shared" si="1045"/>
        <v>0.20042095396109436</v>
      </c>
      <c r="GC716" s="2">
        <f t="shared" si="1046"/>
        <v>0.20138761451074594</v>
      </c>
    </row>
    <row r="717" spans="177:224" x14ac:dyDescent="0.25">
      <c r="FV717" s="2">
        <v>949.79919678714805</v>
      </c>
      <c r="FW717" s="2">
        <f t="shared" si="1041"/>
        <v>0.94979919678714808</v>
      </c>
      <c r="FX717" s="2">
        <v>8.6973942280750896E-4</v>
      </c>
      <c r="FY717" s="2">
        <f t="shared" si="1042"/>
        <v>10.790811697363635</v>
      </c>
      <c r="FZ717" s="2">
        <f t="shared" si="1043"/>
        <v>24.014170827229453</v>
      </c>
      <c r="GA717" s="2">
        <f t="shared" si="1044"/>
        <v>0.99577128090896982</v>
      </c>
      <c r="GB717" s="2">
        <f t="shared" si="1045"/>
        <v>0.34788578547312504</v>
      </c>
      <c r="GC717" s="2">
        <f t="shared" si="1046"/>
        <v>0.34956369119084107</v>
      </c>
    </row>
    <row r="718" spans="177:224" x14ac:dyDescent="0.25">
      <c r="FV718" s="2">
        <v>837.34939759036104</v>
      </c>
      <c r="FW718" s="2">
        <f t="shared" si="1041"/>
        <v>0.83734939759036109</v>
      </c>
      <c r="FX718" s="2">
        <v>1.0829223872233099E-3</v>
      </c>
      <c r="FY718" s="2">
        <f t="shared" si="1042"/>
        <v>13.435761628080769</v>
      </c>
      <c r="FZ718" s="2">
        <f t="shared" si="1043"/>
        <v>37.449932455310218</v>
      </c>
      <c r="GA718" s="2">
        <f t="shared" si="1044"/>
        <v>0.6525467919872161</v>
      </c>
      <c r="GB718" s="2">
        <f t="shared" si="1045"/>
        <v>0.52167572143007546</v>
      </c>
      <c r="GC718" s="2">
        <f t="shared" si="1046"/>
        <v>0.52419184227298576</v>
      </c>
    </row>
    <row r="719" spans="177:224" x14ac:dyDescent="0.25">
      <c r="FV719" s="2">
        <v>712.85140562248898</v>
      </c>
      <c r="FW719" s="2">
        <f t="shared" si="1041"/>
        <v>0.71285140562248894</v>
      </c>
      <c r="FX719" s="2">
        <v>1.34149621742785E-3</v>
      </c>
      <c r="FY719" s="2">
        <f t="shared" si="1042"/>
        <v>16.64387366535794</v>
      </c>
      <c r="FZ719" s="2">
        <f t="shared" si="1043"/>
        <v>54.093806120668162</v>
      </c>
      <c r="GA719" s="2">
        <f t="shared" si="1044"/>
        <v>0.38031304890124135</v>
      </c>
      <c r="GB719" s="2">
        <f t="shared" si="1045"/>
        <v>0.71673040990959747</v>
      </c>
      <c r="GC719" s="2">
        <f t="shared" si="1046"/>
        <v>0.72018730899276273</v>
      </c>
    </row>
    <row r="720" spans="177:224" x14ac:dyDescent="0.25">
      <c r="FV720" s="2">
        <v>520.08032128514003</v>
      </c>
      <c r="FW720" s="2">
        <f t="shared" si="1041"/>
        <v>0.52008032128514003</v>
      </c>
      <c r="FX720" s="2">
        <v>1.3142616979546001E-3</v>
      </c>
      <c r="FY720" s="2">
        <f t="shared" si="1042"/>
        <v>16.305976401421837</v>
      </c>
      <c r="FZ720" s="2">
        <f t="shared" si="1043"/>
        <v>70.399782522089993</v>
      </c>
      <c r="GA720" s="2">
        <f t="shared" si="1044"/>
        <v>0.13209389289163043</v>
      </c>
      <c r="GB720" s="2">
        <f t="shared" si="1045"/>
        <v>0.84565810892414439</v>
      </c>
      <c r="GC720" s="2">
        <f t="shared" si="1046"/>
        <v>0.84973684578390718</v>
      </c>
    </row>
    <row r="721" spans="177:224" x14ac:dyDescent="0.25">
      <c r="FV721" s="2">
        <v>411.64658634538102</v>
      </c>
      <c r="FW721" s="2">
        <f t="shared" si="1041"/>
        <v>0.41164658634538104</v>
      </c>
      <c r="FX721" s="2">
        <v>1.0878957691230001E-3</v>
      </c>
      <c r="FY721" s="2">
        <f t="shared" si="1042"/>
        <v>13.497466118151367</v>
      </c>
      <c r="FZ721" s="2">
        <f t="shared" si="1043"/>
        <v>83.897248640241358</v>
      </c>
      <c r="GA721" s="2">
        <f t="shared" si="1044"/>
        <v>6.0297288181082785E-2</v>
      </c>
      <c r="GB721" s="2">
        <f t="shared" si="1045"/>
        <v>0.93710972075753662</v>
      </c>
      <c r="GC721" s="2">
        <f t="shared" si="1046"/>
        <v>0.9416295425618334</v>
      </c>
    </row>
    <row r="722" spans="177:224" x14ac:dyDescent="0.25">
      <c r="FV722" s="2">
        <v>343.37349397590299</v>
      </c>
      <c r="FW722" s="2">
        <f t="shared" si="1041"/>
        <v>0.343373493975903</v>
      </c>
      <c r="FX722" s="2">
        <v>7.6022695432894304E-4</v>
      </c>
      <c r="FY722" s="2">
        <f t="shared" si="1042"/>
        <v>9.4320962075551247</v>
      </c>
      <c r="FZ722" s="2">
        <f t="shared" si="1043"/>
        <v>93.329344847796477</v>
      </c>
      <c r="GA722" s="2">
        <f t="shared" si="1044"/>
        <v>3.2820431369822461E-2</v>
      </c>
      <c r="GB722" s="2">
        <f t="shared" si="1045"/>
        <v>0.98529727342570828</v>
      </c>
      <c r="GC722" s="2">
        <f t="shared" si="1046"/>
        <v>0.99004951107888695</v>
      </c>
    </row>
    <row r="723" spans="177:224" x14ac:dyDescent="0.25">
      <c r="FV723" s="2">
        <v>299.19678714859401</v>
      </c>
      <c r="FW723" s="2">
        <f t="shared" si="1041"/>
        <v>0.29919678714859399</v>
      </c>
      <c r="FX723" s="2">
        <v>4.0805547772485202E-4</v>
      </c>
      <c r="FY723" s="2">
        <f t="shared" si="1042"/>
        <v>5.0627230486954353</v>
      </c>
      <c r="FZ723" s="2">
        <f t="shared" si="1043"/>
        <v>98.392067896491909</v>
      </c>
      <c r="GA723" s="2">
        <f t="shared" si="1044"/>
        <v>2.0679597179674384E-2</v>
      </c>
      <c r="GB723" s="2">
        <f t="shared" si="1045"/>
        <v>0.99519524230853429</v>
      </c>
      <c r="GC723" s="2">
        <f t="shared" si="1046"/>
        <v>0.9999952193614694</v>
      </c>
    </row>
    <row r="724" spans="177:224" x14ac:dyDescent="0.25">
      <c r="FV724" s="2">
        <v>263.05220883534099</v>
      </c>
      <c r="FW724" s="2">
        <f t="shared" si="1041"/>
        <v>0.26305220883534097</v>
      </c>
      <c r="FX724" s="2">
        <v>1.2562342392827001E-4</v>
      </c>
      <c r="FY724" s="2">
        <f t="shared" si="1042"/>
        <v>1.558603274544293</v>
      </c>
      <c r="FZ724" s="2">
        <f t="shared" si="1043"/>
        <v>99.950671171036205</v>
      </c>
      <c r="GA724" s="2">
        <f t="shared" si="1044"/>
        <v>1.3427750288105885E-2</v>
      </c>
      <c r="GB724" s="2">
        <f t="shared" si="1045"/>
        <v>0.97127981007257036</v>
      </c>
      <c r="GC724" s="2">
        <f t="shared" si="1046"/>
        <v>0.97596443938160204</v>
      </c>
    </row>
    <row r="725" spans="177:224" x14ac:dyDescent="0.25">
      <c r="FW725" t="s">
        <v>28</v>
      </c>
      <c r="FX725" s="2">
        <f>SUM(FX713:FX724)</f>
        <v>8.0560240963855178E-3</v>
      </c>
    </row>
    <row r="726" spans="177:224" x14ac:dyDescent="0.25">
      <c r="FW726" t="s">
        <v>29</v>
      </c>
      <c r="FX726" s="2">
        <v>67.932000000000002</v>
      </c>
    </row>
    <row r="727" spans="177:224" x14ac:dyDescent="0.25">
      <c r="FW727" t="s">
        <v>30</v>
      </c>
      <c r="FX727" s="2">
        <v>0.311</v>
      </c>
    </row>
    <row r="728" spans="177:224" x14ac:dyDescent="0.25">
      <c r="FW728" t="s">
        <v>31</v>
      </c>
      <c r="FX728" s="2">
        <v>0.95099999999999996</v>
      </c>
    </row>
    <row r="729" spans="177:224" x14ac:dyDescent="0.25">
      <c r="FW729" t="s">
        <v>32</v>
      </c>
      <c r="FX729" s="2">
        <v>3.3540000000000001</v>
      </c>
    </row>
    <row r="732" spans="177:224" ht="27.6" x14ac:dyDescent="0.25">
      <c r="FU732" s="31" t="s">
        <v>1605</v>
      </c>
      <c r="FV732" t="s">
        <v>3</v>
      </c>
      <c r="FW732" t="s">
        <v>4</v>
      </c>
      <c r="FX732" t="s">
        <v>5</v>
      </c>
      <c r="FY732" t="s">
        <v>6</v>
      </c>
      <c r="FZ732" t="s">
        <v>7</v>
      </c>
      <c r="GA732" t="s">
        <v>8</v>
      </c>
      <c r="GB732" t="s">
        <v>9</v>
      </c>
      <c r="GC732" t="s">
        <v>10</v>
      </c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</row>
    <row r="733" spans="177:224" x14ac:dyDescent="0.25">
      <c r="FV733" s="2">
        <v>1585.1847814237401</v>
      </c>
      <c r="FW733" s="2">
        <f t="shared" ref="FW733:FW744" si="1047">FV733/1000</f>
        <v>1.5851847814237401</v>
      </c>
      <c r="FX733" s="2">
        <v>7.63239943311889E-5</v>
      </c>
      <c r="FY733" s="2">
        <f t="shared" ref="FY733:FY744" si="1048">FX733*100/0.00877</f>
        <v>0.87028499807513005</v>
      </c>
      <c r="FZ733" s="2">
        <f>FY733</f>
        <v>0.87028499807513005</v>
      </c>
      <c r="GA733" s="2">
        <f>(FW733/0.903)^3.157</f>
        <v>5.9094355212976426</v>
      </c>
      <c r="GB733" s="2">
        <f>(FZ733*FW733^0.272)/71.864</f>
        <v>1.3726880148335041E-2</v>
      </c>
      <c r="GC733" s="2">
        <f>GB733/0.9901</f>
        <v>1.3864135085683306E-2</v>
      </c>
    </row>
    <row r="734" spans="177:224" x14ac:dyDescent="0.25">
      <c r="FV734" s="2">
        <v>1278.8509756895201</v>
      </c>
      <c r="FW734" s="2">
        <f t="shared" si="1047"/>
        <v>1.2788509756895201</v>
      </c>
      <c r="FX734" s="2">
        <v>2.9884661506595402E-4</v>
      </c>
      <c r="FY734" s="2">
        <f t="shared" si="1048"/>
        <v>3.4076010839903534</v>
      </c>
      <c r="FZ734" s="2">
        <f t="shared" ref="FZ734:FZ744" si="1049">FY734+FZ733</f>
        <v>4.2778860820654838</v>
      </c>
      <c r="GA734" s="2">
        <f t="shared" ref="GA734:GA744" si="1050">(FW734/0.903)^3.157</f>
        <v>3.0000211755153305</v>
      </c>
      <c r="GB734" s="2">
        <f t="shared" ref="GB734:GB744" si="1051">(FZ734*FW734^0.272)/71.864</f>
        <v>6.3646254654489282E-2</v>
      </c>
      <c r="GC734" s="2">
        <f t="shared" ref="GC734:GC744" si="1052">GB734/0.9901</f>
        <v>6.4282652918381256E-2</v>
      </c>
    </row>
    <row r="735" spans="177:224" x14ac:dyDescent="0.25">
      <c r="FV735" s="2">
        <v>1089.99236890875</v>
      </c>
      <c r="FW735" s="2">
        <f t="shared" si="1047"/>
        <v>1.0899923689087501</v>
      </c>
      <c r="FX735" s="2">
        <v>5.6380682437588497E-4</v>
      </c>
      <c r="FY735" s="2">
        <f t="shared" si="1048"/>
        <v>6.4288121365551305</v>
      </c>
      <c r="FZ735" s="2">
        <f t="shared" si="1049"/>
        <v>10.706698218620614</v>
      </c>
      <c r="GA735" s="2">
        <f t="shared" si="1050"/>
        <v>1.8115053766327309</v>
      </c>
      <c r="GB735" s="2">
        <f t="shared" si="1051"/>
        <v>0.15251879151488693</v>
      </c>
      <c r="GC735" s="2">
        <f t="shared" si="1052"/>
        <v>0.15404382538621042</v>
      </c>
    </row>
    <row r="736" spans="177:224" x14ac:dyDescent="0.25">
      <c r="FV736" s="2">
        <v>959.52251171917601</v>
      </c>
      <c r="FW736" s="2">
        <f t="shared" si="1047"/>
        <v>0.95952251171917602</v>
      </c>
      <c r="FX736" s="2">
        <v>7.9284421672299102E-4</v>
      </c>
      <c r="FY736" s="2">
        <f t="shared" si="1048"/>
        <v>9.0404129614936259</v>
      </c>
      <c r="FZ736" s="2">
        <f t="shared" si="1049"/>
        <v>19.747111180114238</v>
      </c>
      <c r="GA736" s="2">
        <f t="shared" si="1050"/>
        <v>1.2112727268287309</v>
      </c>
      <c r="GB736" s="2">
        <f t="shared" si="1051"/>
        <v>0.27171348355529018</v>
      </c>
      <c r="GC736" s="2">
        <f t="shared" si="1052"/>
        <v>0.27443034396049915</v>
      </c>
    </row>
    <row r="737" spans="177:224" x14ac:dyDescent="0.25">
      <c r="FV737" s="2">
        <v>862.30240924452198</v>
      </c>
      <c r="FW737" s="2">
        <f t="shared" si="1047"/>
        <v>0.86230240924452195</v>
      </c>
      <c r="FX737" s="2">
        <v>1.0681914313746799E-3</v>
      </c>
      <c r="FY737" s="2">
        <f t="shared" si="1048"/>
        <v>12.180061931296235</v>
      </c>
      <c r="FZ737" s="2">
        <f t="shared" si="1049"/>
        <v>31.927173111410475</v>
      </c>
      <c r="GA737" s="2">
        <f t="shared" si="1050"/>
        <v>0.86451220295486531</v>
      </c>
      <c r="GB737" s="2">
        <f t="shared" si="1051"/>
        <v>0.42672539731417469</v>
      </c>
      <c r="GC737" s="2">
        <f t="shared" si="1052"/>
        <v>0.43099222029509615</v>
      </c>
    </row>
    <row r="738" spans="177:224" x14ac:dyDescent="0.25">
      <c r="FV738" s="2">
        <v>768.15654638613296</v>
      </c>
      <c r="FW738" s="2">
        <f t="shared" si="1047"/>
        <v>0.76815654638613295</v>
      </c>
      <c r="FX738" s="2">
        <v>1.2470990951705999E-3</v>
      </c>
      <c r="FY738" s="2">
        <f t="shared" si="1048"/>
        <v>14.220058097726339</v>
      </c>
      <c r="FZ738" s="2">
        <f t="shared" si="1049"/>
        <v>46.147231209136812</v>
      </c>
      <c r="GA738" s="2">
        <f t="shared" si="1050"/>
        <v>0.60014831207201647</v>
      </c>
      <c r="GB738" s="2">
        <f t="shared" si="1051"/>
        <v>0.59769082675046536</v>
      </c>
      <c r="GC738" s="2">
        <f t="shared" si="1052"/>
        <v>0.60366713135083871</v>
      </c>
    </row>
    <row r="739" spans="177:224" x14ac:dyDescent="0.25">
      <c r="FV739" s="2">
        <v>567.61146843998699</v>
      </c>
      <c r="FW739" s="2">
        <f t="shared" si="1047"/>
        <v>0.567611468439987</v>
      </c>
      <c r="FX739" s="2">
        <v>1.3978153275918401E-3</v>
      </c>
      <c r="FY739" s="2">
        <f t="shared" si="1048"/>
        <v>15.938601226816877</v>
      </c>
      <c r="FZ739" s="2">
        <f t="shared" si="1049"/>
        <v>62.085832435953691</v>
      </c>
      <c r="GA739" s="2">
        <f t="shared" si="1050"/>
        <v>0.23090497473599819</v>
      </c>
      <c r="GB739" s="2">
        <f t="shared" si="1051"/>
        <v>0.74059885750498533</v>
      </c>
      <c r="GC739" s="2">
        <f t="shared" si="1052"/>
        <v>0.74800409807593715</v>
      </c>
    </row>
    <row r="740" spans="177:224" x14ac:dyDescent="0.25">
      <c r="FV740" s="2">
        <v>489.94876267306199</v>
      </c>
      <c r="FW740" s="2">
        <f t="shared" si="1047"/>
        <v>0.48994876267306198</v>
      </c>
      <c r="FX740" s="2">
        <v>1.2766641229695801E-3</v>
      </c>
      <c r="FY740" s="2">
        <f t="shared" si="1048"/>
        <v>14.557173580040823</v>
      </c>
      <c r="FZ740" s="2">
        <f t="shared" si="1049"/>
        <v>76.643006015994516</v>
      </c>
      <c r="GA740" s="2">
        <f t="shared" si="1050"/>
        <v>0.14511069508157276</v>
      </c>
      <c r="GB740" s="2">
        <f t="shared" si="1051"/>
        <v>0.87837936382056303</v>
      </c>
      <c r="GC740" s="2">
        <f t="shared" si="1052"/>
        <v>0.88716227029649841</v>
      </c>
    </row>
    <row r="741" spans="177:224" x14ac:dyDescent="0.25">
      <c r="FV741" s="2">
        <v>374.45764744358399</v>
      </c>
      <c r="FW741" s="2">
        <f t="shared" si="1047"/>
        <v>0.37445764744358401</v>
      </c>
      <c r="FX741" s="2">
        <v>9.5921944838111802E-4</v>
      </c>
      <c r="FY741" s="2">
        <f t="shared" si="1048"/>
        <v>10.937507963296671</v>
      </c>
      <c r="FZ741" s="2">
        <f t="shared" si="1049"/>
        <v>87.580513979291183</v>
      </c>
      <c r="GA741" s="2">
        <f t="shared" si="1050"/>
        <v>6.2104934820987265E-2</v>
      </c>
      <c r="GB741" s="2">
        <f t="shared" si="1051"/>
        <v>0.93295702355195009</v>
      </c>
      <c r="GC741" s="2">
        <f t="shared" si="1052"/>
        <v>0.94228565150181809</v>
      </c>
    </row>
    <row r="742" spans="177:224" x14ac:dyDescent="0.25">
      <c r="FV742" s="2">
        <v>328.649296849449</v>
      </c>
      <c r="FW742" s="2">
        <f t="shared" si="1047"/>
        <v>0.32864929684944899</v>
      </c>
      <c r="FX742" s="2">
        <v>6.5581162106181099E-4</v>
      </c>
      <c r="FY742" s="2">
        <f t="shared" si="1048"/>
        <v>7.4778976175805134</v>
      </c>
      <c r="FZ742" s="2">
        <f t="shared" si="1049"/>
        <v>95.058411596871693</v>
      </c>
      <c r="GA742" s="2">
        <f t="shared" si="1050"/>
        <v>4.1135703562439105E-2</v>
      </c>
      <c r="GB742" s="2">
        <f t="shared" si="1051"/>
        <v>0.97730576992504747</v>
      </c>
      <c r="GC742" s="2">
        <f t="shared" si="1052"/>
        <v>0.98707784054645742</v>
      </c>
    </row>
    <row r="743" spans="177:224" x14ac:dyDescent="0.25">
      <c r="FV743" s="2">
        <v>297.42723209418898</v>
      </c>
      <c r="FW743" s="2">
        <f t="shared" si="1047"/>
        <v>0.29742723209418898</v>
      </c>
      <c r="FX743" s="2">
        <v>3.4163741415022301E-4</v>
      </c>
      <c r="FY743" s="2">
        <f t="shared" si="1048"/>
        <v>3.89552353649057</v>
      </c>
      <c r="FZ743" s="2">
        <f t="shared" si="1049"/>
        <v>98.953935133362265</v>
      </c>
      <c r="GA743" s="2">
        <f t="shared" si="1050"/>
        <v>3.0016270834146392E-2</v>
      </c>
      <c r="GB743" s="2">
        <f t="shared" si="1051"/>
        <v>0.99010497190853097</v>
      </c>
      <c r="GC743" s="2">
        <f t="shared" si="1052"/>
        <v>1.0000050216225946</v>
      </c>
    </row>
    <row r="744" spans="177:224" x14ac:dyDescent="0.25">
      <c r="FV744" s="2">
        <v>255.630655183691</v>
      </c>
      <c r="FW744" s="2">
        <f t="shared" si="1047"/>
        <v>0.25563065518369099</v>
      </c>
      <c r="FX744" s="2">
        <v>9.5358116210618105E-5</v>
      </c>
      <c r="FY744" s="2">
        <f t="shared" si="1048"/>
        <v>1.0873217355828748</v>
      </c>
      <c r="FZ744" s="2">
        <f t="shared" si="1049"/>
        <v>100.04125686894514</v>
      </c>
      <c r="GA744" s="2">
        <f t="shared" si="1050"/>
        <v>1.8609204229710113E-2</v>
      </c>
      <c r="GB744" s="2">
        <f t="shared" si="1051"/>
        <v>0.9605909052795425</v>
      </c>
      <c r="GC744" s="2">
        <f t="shared" si="1052"/>
        <v>0.97019584413649385</v>
      </c>
    </row>
    <row r="745" spans="177:224" x14ac:dyDescent="0.25">
      <c r="FW745" t="s">
        <v>28</v>
      </c>
      <c r="FX745" s="2">
        <f>SUM(FX733:FX744)</f>
        <v>8.7736182274064881E-3</v>
      </c>
    </row>
    <row r="746" spans="177:224" x14ac:dyDescent="0.25">
      <c r="FW746" t="s">
        <v>29</v>
      </c>
      <c r="FX746" s="2">
        <v>71.864000000000004</v>
      </c>
    </row>
    <row r="747" spans="177:224" x14ac:dyDescent="0.25">
      <c r="FW747" t="s">
        <v>30</v>
      </c>
      <c r="FX747" s="2">
        <v>0.27200000000000002</v>
      </c>
    </row>
    <row r="748" spans="177:224" x14ac:dyDescent="0.25">
      <c r="FW748" t="s">
        <v>31</v>
      </c>
      <c r="FX748" s="2">
        <v>0.90300000000000002</v>
      </c>
    </row>
    <row r="749" spans="177:224" x14ac:dyDescent="0.25">
      <c r="FW749" t="s">
        <v>32</v>
      </c>
      <c r="FX749" s="2">
        <v>3.157</v>
      </c>
    </row>
    <row r="752" spans="177:224" ht="27.6" x14ac:dyDescent="0.25">
      <c r="FU752" s="31" t="s">
        <v>1606</v>
      </c>
      <c r="FV752" t="s">
        <v>3</v>
      </c>
      <c r="FW752" t="s">
        <v>4</v>
      </c>
      <c r="FX752" t="s">
        <v>5</v>
      </c>
      <c r="FY752" t="s">
        <v>6</v>
      </c>
      <c r="FZ752" t="s">
        <v>7</v>
      </c>
      <c r="GA752" t="s">
        <v>8</v>
      </c>
      <c r="GB752" t="s">
        <v>9</v>
      </c>
      <c r="GC752" t="s">
        <v>10</v>
      </c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</row>
    <row r="753" spans="178:185" x14ac:dyDescent="0.25">
      <c r="FV753" s="2">
        <v>1829.26487999138</v>
      </c>
      <c r="FW753" s="2">
        <f t="shared" ref="FW753:FW766" si="1053">FV753/1000</f>
        <v>1.82926487999138</v>
      </c>
      <c r="FX753" s="2">
        <v>1.5950920245398399E-5</v>
      </c>
      <c r="FY753" s="2">
        <f t="shared" ref="FY753:FY766" si="1054">FX753*100/0.00942</f>
        <v>0.16933036353926115</v>
      </c>
      <c r="FZ753" s="2">
        <f>FY753</f>
        <v>0.16933036353926115</v>
      </c>
      <c r="GA753" s="2">
        <f>(FW753/0.789)^2.156</f>
        <v>6.1287276575647001</v>
      </c>
      <c r="GB753" s="2">
        <f>(FZ753*FW753^0.089)/98.599</f>
        <v>1.812195082341973E-3</v>
      </c>
      <c r="GC753" s="2">
        <f>GB753/0.90287</f>
        <v>2.007149514705299E-3</v>
      </c>
    </row>
    <row r="754" spans="178:185" x14ac:dyDescent="0.25">
      <c r="FV754" s="2">
        <v>1520.0408997955001</v>
      </c>
      <c r="FW754" s="2">
        <f t="shared" si="1053"/>
        <v>1.5200408997955002</v>
      </c>
      <c r="FX754" s="2">
        <v>9.3251533742331005E-5</v>
      </c>
      <c r="FY754" s="2">
        <f t="shared" si="1054"/>
        <v>0.98993135607570071</v>
      </c>
      <c r="FZ754" s="2">
        <f t="shared" ref="FZ754:FZ766" si="1055">FY754+FZ753</f>
        <v>1.1592617196149619</v>
      </c>
      <c r="GA754" s="2">
        <f t="shared" ref="GA754:GA766" si="1056">(FW754/0.789)^2.156</f>
        <v>4.1113263446701316</v>
      </c>
      <c r="GB754" s="2">
        <f t="shared" ref="GB754:GB766" si="1057">(FZ754*FW754^0.089)/98.599</f>
        <v>1.2203772531889501E-2</v>
      </c>
      <c r="GC754" s="2">
        <f t="shared" ref="GC754:GC766" si="1058">GB754/0.90287</f>
        <v>1.3516644181210475E-2</v>
      </c>
    </row>
    <row r="755" spans="178:185" x14ac:dyDescent="0.25">
      <c r="FV755" s="2">
        <v>1305.1232375417001</v>
      </c>
      <c r="FW755" s="2">
        <f t="shared" si="1053"/>
        <v>1.3051232375417001</v>
      </c>
      <c r="FX755" s="2">
        <v>2.4417177914110402E-4</v>
      </c>
      <c r="FY755" s="2">
        <f t="shared" si="1054"/>
        <v>2.5920571034087474</v>
      </c>
      <c r="FZ755" s="2">
        <f t="shared" si="1055"/>
        <v>3.7513188230237091</v>
      </c>
      <c r="GA755" s="2">
        <f t="shared" si="1056"/>
        <v>2.9596929850177909</v>
      </c>
      <c r="GB755" s="2">
        <f t="shared" si="1057"/>
        <v>3.8958699531894868E-2</v>
      </c>
      <c r="GC755" s="2">
        <f t="shared" si="1058"/>
        <v>4.3149843866663935E-2</v>
      </c>
    </row>
    <row r="756" spans="178:185" x14ac:dyDescent="0.25">
      <c r="FV756" s="2">
        <v>1181.1107523409701</v>
      </c>
      <c r="FW756" s="2">
        <f t="shared" si="1053"/>
        <v>1.1811107523409701</v>
      </c>
      <c r="FX756" s="2">
        <v>4.50306748466257E-4</v>
      </c>
      <c r="FY756" s="2">
        <f t="shared" si="1054"/>
        <v>4.7803264168392463</v>
      </c>
      <c r="FZ756" s="2">
        <f t="shared" si="1055"/>
        <v>8.5316452398629554</v>
      </c>
      <c r="GA756" s="2">
        <f t="shared" si="1056"/>
        <v>2.3864951968321866</v>
      </c>
      <c r="GB756" s="2">
        <f t="shared" si="1057"/>
        <v>8.7820143741758061E-2</v>
      </c>
      <c r="GC756" s="2">
        <f t="shared" si="1058"/>
        <v>9.7267761407243636E-2</v>
      </c>
    </row>
    <row r="757" spans="178:185" x14ac:dyDescent="0.25">
      <c r="FV757" s="2">
        <v>1056.9906360994501</v>
      </c>
      <c r="FW757" s="2">
        <f t="shared" si="1053"/>
        <v>1.0569906360994501</v>
      </c>
      <c r="FX757" s="2">
        <v>6.7484662576687104E-4</v>
      </c>
      <c r="FY757" s="2">
        <f t="shared" si="1054"/>
        <v>7.1639769189689071</v>
      </c>
      <c r="FZ757" s="2">
        <f t="shared" si="1055"/>
        <v>15.695622158831863</v>
      </c>
      <c r="GA757" s="2">
        <f t="shared" si="1056"/>
        <v>1.8784487848973823</v>
      </c>
      <c r="GB757" s="2">
        <f t="shared" si="1057"/>
        <v>0.15997361413214781</v>
      </c>
      <c r="GC757" s="2">
        <f t="shared" si="1058"/>
        <v>0.17718344183785906</v>
      </c>
    </row>
    <row r="758" spans="178:185" x14ac:dyDescent="0.25">
      <c r="FV758" s="2">
        <v>911.77483586266203</v>
      </c>
      <c r="FW758" s="2">
        <f t="shared" si="1053"/>
        <v>0.91177483586266206</v>
      </c>
      <c r="FX758" s="2">
        <v>9.0674846625766797E-4</v>
      </c>
      <c r="FY758" s="2">
        <f t="shared" si="1054"/>
        <v>9.6257798965782175</v>
      </c>
      <c r="FZ758" s="2">
        <f t="shared" si="1055"/>
        <v>25.321402055410083</v>
      </c>
      <c r="GA758" s="2">
        <f t="shared" si="1056"/>
        <v>1.3659023455097328</v>
      </c>
      <c r="GB758" s="2">
        <f t="shared" si="1057"/>
        <v>0.25470955395742961</v>
      </c>
      <c r="GC758" s="2">
        <f t="shared" si="1058"/>
        <v>0.28211099489121316</v>
      </c>
    </row>
    <row r="759" spans="178:185" x14ac:dyDescent="0.25">
      <c r="FV759" s="2">
        <v>787.54708858034599</v>
      </c>
      <c r="FW759" s="2">
        <f t="shared" si="1053"/>
        <v>0.78754708858034594</v>
      </c>
      <c r="FX759" s="2">
        <v>1.14969325153374E-3</v>
      </c>
      <c r="FY759" s="2">
        <f t="shared" si="1054"/>
        <v>12.204811587407008</v>
      </c>
      <c r="FZ759" s="2">
        <f t="shared" si="1055"/>
        <v>37.52621364281709</v>
      </c>
      <c r="GA759" s="2">
        <f t="shared" si="1056"/>
        <v>0.99603403897850984</v>
      </c>
      <c r="GB759" s="2">
        <f t="shared" si="1057"/>
        <v>0.3725897023165004</v>
      </c>
      <c r="GC759" s="2">
        <f t="shared" si="1058"/>
        <v>0.41267259108897231</v>
      </c>
    </row>
    <row r="760" spans="178:185" x14ac:dyDescent="0.25">
      <c r="FV760" s="2">
        <v>677.48358626627896</v>
      </c>
      <c r="FW760" s="2">
        <f t="shared" si="1053"/>
        <v>0.67748358626627891</v>
      </c>
      <c r="FX760" s="2">
        <v>1.37055214723926E-3</v>
      </c>
      <c r="FY760" s="2">
        <f t="shared" si="1054"/>
        <v>14.549385851796817</v>
      </c>
      <c r="FZ760" s="2">
        <f t="shared" si="1055"/>
        <v>52.075599494613911</v>
      </c>
      <c r="GA760" s="2">
        <f t="shared" si="1056"/>
        <v>0.71997886190802884</v>
      </c>
      <c r="GB760" s="2">
        <f t="shared" si="1057"/>
        <v>0.51016629070408981</v>
      </c>
      <c r="GC760" s="2">
        <f t="shared" si="1058"/>
        <v>0.56504955387164246</v>
      </c>
    </row>
    <row r="761" spans="178:185" x14ac:dyDescent="0.25">
      <c r="FV761" s="2">
        <v>519.76105908944101</v>
      </c>
      <c r="FW761" s="2">
        <f t="shared" si="1053"/>
        <v>0.51976105908944104</v>
      </c>
      <c r="FX761" s="2">
        <v>1.34110429447852E-3</v>
      </c>
      <c r="FY761" s="2">
        <f t="shared" si="1054"/>
        <v>14.236775949878133</v>
      </c>
      <c r="FZ761" s="2">
        <f t="shared" si="1055"/>
        <v>66.312375444492048</v>
      </c>
      <c r="GA761" s="2">
        <f t="shared" si="1056"/>
        <v>0.40660699128074734</v>
      </c>
      <c r="GB761" s="2">
        <f t="shared" si="1057"/>
        <v>0.63449559002835465</v>
      </c>
      <c r="GC761" s="2">
        <f t="shared" si="1058"/>
        <v>0.70275409530536481</v>
      </c>
    </row>
    <row r="762" spans="178:185" x14ac:dyDescent="0.25">
      <c r="FV762" s="2">
        <v>432.90280917016401</v>
      </c>
      <c r="FW762" s="2">
        <f t="shared" si="1053"/>
        <v>0.43290280917016399</v>
      </c>
      <c r="FX762" s="2">
        <v>1.19386503067484E-3</v>
      </c>
      <c r="FY762" s="2">
        <f t="shared" si="1054"/>
        <v>12.673726440284925</v>
      </c>
      <c r="FZ762" s="2">
        <f t="shared" si="1055"/>
        <v>78.986101884776971</v>
      </c>
      <c r="GA762" s="2">
        <f t="shared" si="1056"/>
        <v>0.27413197320846722</v>
      </c>
      <c r="GB762" s="2">
        <f t="shared" si="1057"/>
        <v>0.74356153746616271</v>
      </c>
      <c r="GC762" s="2">
        <f t="shared" si="1058"/>
        <v>0.82355326621347791</v>
      </c>
    </row>
    <row r="763" spans="178:185" x14ac:dyDescent="0.25">
      <c r="FV763" s="2">
        <v>378.29081907222002</v>
      </c>
      <c r="FW763" s="2">
        <f t="shared" si="1053"/>
        <v>0.37829081907222001</v>
      </c>
      <c r="FX763" s="2">
        <v>9.32515337423313E-4</v>
      </c>
      <c r="FY763" s="2">
        <f t="shared" si="1054"/>
        <v>9.8993135607570384</v>
      </c>
      <c r="FZ763" s="2">
        <f t="shared" si="1055"/>
        <v>88.885415445534008</v>
      </c>
      <c r="GA763" s="2">
        <f t="shared" si="1056"/>
        <v>0.20497193863308164</v>
      </c>
      <c r="GB763" s="2">
        <f t="shared" si="1057"/>
        <v>0.82676958710427995</v>
      </c>
      <c r="GC763" s="2">
        <f t="shared" si="1058"/>
        <v>0.91571276828810344</v>
      </c>
    </row>
    <row r="764" spans="178:185" x14ac:dyDescent="0.25">
      <c r="FV764" s="2">
        <v>330.84705629103399</v>
      </c>
      <c r="FW764" s="2">
        <f t="shared" si="1053"/>
        <v>0.330847056291034</v>
      </c>
      <c r="FX764" s="2">
        <v>6.4539877300613397E-4</v>
      </c>
      <c r="FY764" s="2">
        <f t="shared" si="1054"/>
        <v>6.8513670170502543</v>
      </c>
      <c r="FZ764" s="2">
        <f t="shared" si="1055"/>
        <v>95.736782462584259</v>
      </c>
      <c r="GA764" s="2">
        <f t="shared" si="1056"/>
        <v>0.15353888615107703</v>
      </c>
      <c r="GB764" s="2">
        <f t="shared" si="1057"/>
        <v>0.87994017131304603</v>
      </c>
      <c r="GC764" s="2">
        <f t="shared" si="1058"/>
        <v>0.97460339950717834</v>
      </c>
    </row>
    <row r="765" spans="178:185" x14ac:dyDescent="0.25">
      <c r="FV765" s="2">
        <v>294.08029275643003</v>
      </c>
      <c r="FW765" s="2">
        <f t="shared" si="1053"/>
        <v>0.29408029275643005</v>
      </c>
      <c r="FX765" s="2">
        <v>3.3251533742331203E-4</v>
      </c>
      <c r="FY765" s="2">
        <f t="shared" si="1054"/>
        <v>3.5298868091646716</v>
      </c>
      <c r="FZ765" s="2">
        <f t="shared" si="1055"/>
        <v>99.266669271748924</v>
      </c>
      <c r="GA765" s="2">
        <f t="shared" si="1056"/>
        <v>0.11910075347868584</v>
      </c>
      <c r="GB765" s="2">
        <f t="shared" si="1057"/>
        <v>0.90286830369235282</v>
      </c>
      <c r="GC765" s="2">
        <f t="shared" si="1058"/>
        <v>0.99999812120499398</v>
      </c>
    </row>
    <row r="766" spans="178:185" x14ac:dyDescent="0.25">
      <c r="FV766" s="2">
        <v>253.503390377785</v>
      </c>
      <c r="FW766" s="2">
        <f t="shared" si="1053"/>
        <v>0.25350339037778502</v>
      </c>
      <c r="FX766" s="2">
        <v>7.1165644171778799E-5</v>
      </c>
      <c r="FY766" s="2">
        <f t="shared" si="1054"/>
        <v>0.75547392963671767</v>
      </c>
      <c r="FZ766" s="2">
        <f t="shared" si="1055"/>
        <v>100.02214320138565</v>
      </c>
      <c r="GA766" s="2">
        <f t="shared" si="1056"/>
        <v>8.6475084192683696E-2</v>
      </c>
      <c r="GB766" s="2">
        <f t="shared" si="1057"/>
        <v>0.89779710664398249</v>
      </c>
      <c r="GC766" s="2">
        <f t="shared" si="1058"/>
        <v>0.99438136901656116</v>
      </c>
    </row>
    <row r="767" spans="178:185" x14ac:dyDescent="0.25">
      <c r="FW767" t="s">
        <v>28</v>
      </c>
      <c r="FX767" s="2">
        <f>SUM(FX753:FX766)</f>
        <v>9.4220858895705251E-3</v>
      </c>
    </row>
    <row r="768" spans="178:185" x14ac:dyDescent="0.25">
      <c r="FW768" t="s">
        <v>29</v>
      </c>
      <c r="FX768" s="2">
        <v>98.599000000000004</v>
      </c>
    </row>
    <row r="769" spans="177:224" x14ac:dyDescent="0.25">
      <c r="FW769" t="s">
        <v>30</v>
      </c>
      <c r="FX769" s="2">
        <v>8.8999999999999996E-2</v>
      </c>
    </row>
    <row r="770" spans="177:224" x14ac:dyDescent="0.25">
      <c r="FW770" t="s">
        <v>31</v>
      </c>
      <c r="FX770" s="2">
        <v>0.78900000000000003</v>
      </c>
    </row>
    <row r="771" spans="177:224" x14ac:dyDescent="0.25">
      <c r="FW771" t="s">
        <v>32</v>
      </c>
      <c r="FX771" s="2">
        <v>2.1560000000000001</v>
      </c>
    </row>
    <row r="774" spans="177:224" ht="27.6" x14ac:dyDescent="0.25">
      <c r="FU774" s="31" t="s">
        <v>1607</v>
      </c>
      <c r="FV774" t="s">
        <v>3</v>
      </c>
      <c r="FW774" t="s">
        <v>4</v>
      </c>
      <c r="FX774" t="s">
        <v>5</v>
      </c>
      <c r="FY774" t="s">
        <v>6</v>
      </c>
      <c r="FZ774" t="s">
        <v>7</v>
      </c>
      <c r="GA774" t="s">
        <v>8</v>
      </c>
      <c r="GB774" t="s">
        <v>9</v>
      </c>
      <c r="GC774" t="s">
        <v>10</v>
      </c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</row>
    <row r="775" spans="177:224" x14ac:dyDescent="0.25">
      <c r="FV775" s="2">
        <v>1944.44444444444</v>
      </c>
      <c r="FW775" s="2">
        <f t="shared" ref="FW775:FW786" si="1059">FV775/1000</f>
        <v>1.94444444444444</v>
      </c>
      <c r="FX775" s="2">
        <v>1.5895061728394798E-5</v>
      </c>
      <c r="FY775" s="2">
        <f t="shared" ref="FY775:FY786" si="1060">FX775*100/0.00698</f>
        <v>0.22772294739820628</v>
      </c>
      <c r="FZ775" s="2">
        <f>FY775</f>
        <v>0.22772294739820628</v>
      </c>
      <c r="GA775" s="2">
        <f>(FW775/1)^2.828</f>
        <v>6.5571298645083935</v>
      </c>
      <c r="GB775" s="2">
        <f>(FZ775*FW775^0.257)/73.044</f>
        <v>3.6986454491727033E-3</v>
      </c>
      <c r="GC775" s="2">
        <f>GB775/0.9901</f>
        <v>3.7356281680362624E-3</v>
      </c>
    </row>
    <row r="776" spans="177:224" x14ac:dyDescent="0.25">
      <c r="FV776" s="2">
        <v>1611.1111111111099</v>
      </c>
      <c r="FW776" s="2">
        <f t="shared" si="1059"/>
        <v>1.6111111111111101</v>
      </c>
      <c r="FX776" s="2">
        <v>1.02667548500881E-4</v>
      </c>
      <c r="FY776" s="2">
        <f t="shared" si="1060"/>
        <v>1.4708817836802435</v>
      </c>
      <c r="FZ776" s="2">
        <f t="shared" ref="FZ776:FZ786" si="1061">FY776+FZ775</f>
        <v>1.6986047310784498</v>
      </c>
      <c r="GA776" s="2">
        <f t="shared" ref="GA776:GA786" si="1062">(FW776/1)^2.828</f>
        <v>3.8525731506517733</v>
      </c>
      <c r="GB776" s="2">
        <f t="shared" ref="GB776:GB786" si="1063">(FZ776*FW776^0.257)/73.044</f>
        <v>2.6286879433625846E-2</v>
      </c>
      <c r="GC776" s="2">
        <f t="shared" ref="GC776:GC786" si="1064">GB776/0.9901</f>
        <v>2.6549721678240427E-2</v>
      </c>
    </row>
    <row r="777" spans="177:224" x14ac:dyDescent="0.25">
      <c r="FV777" s="2">
        <v>1343.75</v>
      </c>
      <c r="FW777" s="2">
        <f t="shared" si="1059"/>
        <v>1.34375</v>
      </c>
      <c r="FX777" s="2">
        <v>3.09865520282187E-4</v>
      </c>
      <c r="FY777" s="2">
        <f t="shared" si="1060"/>
        <v>4.4393341014639969</v>
      </c>
      <c r="FZ777" s="2">
        <f t="shared" si="1061"/>
        <v>6.1379388325424467</v>
      </c>
      <c r="GA777" s="2">
        <f t="shared" si="1062"/>
        <v>2.3061346102608842</v>
      </c>
      <c r="GB777" s="2">
        <f t="shared" si="1063"/>
        <v>9.0660029705530346E-2</v>
      </c>
      <c r="GC777" s="2">
        <f t="shared" si="1064"/>
        <v>9.1566538436047215E-2</v>
      </c>
    </row>
    <row r="778" spans="177:224" x14ac:dyDescent="0.25">
      <c r="FV778" s="2">
        <v>1177.0833333333301</v>
      </c>
      <c r="FW778" s="2">
        <f t="shared" si="1059"/>
        <v>1.1770833333333302</v>
      </c>
      <c r="FX778" s="2">
        <v>5.5166446208112802E-4</v>
      </c>
      <c r="FY778" s="2">
        <f t="shared" si="1060"/>
        <v>7.9035023220791976</v>
      </c>
      <c r="FZ778" s="2">
        <f t="shared" si="1061"/>
        <v>14.041441154621644</v>
      </c>
      <c r="GA778" s="2">
        <f t="shared" si="1062"/>
        <v>1.5857794703522752</v>
      </c>
      <c r="GB778" s="2">
        <f t="shared" si="1063"/>
        <v>0.20045855227467421</v>
      </c>
      <c r="GC778" s="2">
        <f t="shared" si="1064"/>
        <v>0.20246293533448562</v>
      </c>
    </row>
    <row r="779" spans="177:224" x14ac:dyDescent="0.25">
      <c r="FV779" s="2">
        <v>1013.88888888888</v>
      </c>
      <c r="FW779" s="2">
        <f t="shared" si="1059"/>
        <v>1.01388888888888</v>
      </c>
      <c r="FX779" s="2">
        <v>8.4107142857142801E-4</v>
      </c>
      <c r="FY779" s="2">
        <f t="shared" si="1060"/>
        <v>12.04973393368808</v>
      </c>
      <c r="FZ779" s="2">
        <f t="shared" si="1061"/>
        <v>26.091175088309726</v>
      </c>
      <c r="GA779" s="2">
        <f t="shared" si="1062"/>
        <v>1.0397782975445349</v>
      </c>
      <c r="GB779" s="2">
        <f t="shared" si="1063"/>
        <v>0.35846653249064508</v>
      </c>
      <c r="GC779" s="2">
        <f t="shared" si="1064"/>
        <v>0.36205083576471575</v>
      </c>
    </row>
    <row r="780" spans="177:224" x14ac:dyDescent="0.25">
      <c r="FV780" s="2">
        <v>843.74999999999898</v>
      </c>
      <c r="FW780" s="2">
        <f t="shared" si="1059"/>
        <v>0.843749999999999</v>
      </c>
      <c r="FX780" s="2">
        <v>1.0638337742504399E-3</v>
      </c>
      <c r="FY780" s="2">
        <f t="shared" si="1060"/>
        <v>15.241171550865902</v>
      </c>
      <c r="FZ780" s="2">
        <f t="shared" si="1061"/>
        <v>41.332346639175626</v>
      </c>
      <c r="GA780" s="2">
        <f t="shared" si="1062"/>
        <v>0.61848986354359303</v>
      </c>
      <c r="GB780" s="2">
        <f t="shared" si="1063"/>
        <v>0.54167957265131461</v>
      </c>
      <c r="GC780" s="2">
        <f t="shared" si="1064"/>
        <v>0.54709582128200651</v>
      </c>
    </row>
    <row r="781" spans="177:224" x14ac:dyDescent="0.25">
      <c r="FV781" s="2">
        <v>673.61111111110995</v>
      </c>
      <c r="FW781" s="2">
        <f t="shared" si="1059"/>
        <v>0.67361111111110994</v>
      </c>
      <c r="FX781" s="2">
        <v>1.26754850088183E-3</v>
      </c>
      <c r="FY781" s="2">
        <f t="shared" si="1060"/>
        <v>18.15972064300616</v>
      </c>
      <c r="FZ781" s="2">
        <f t="shared" si="1061"/>
        <v>59.492067282181786</v>
      </c>
      <c r="GA781" s="2">
        <f t="shared" si="1062"/>
        <v>0.32714579080820738</v>
      </c>
      <c r="GB781" s="2">
        <f t="shared" si="1063"/>
        <v>0.73582694635084211</v>
      </c>
      <c r="GC781" s="2">
        <f t="shared" si="1064"/>
        <v>0.74318447262987797</v>
      </c>
    </row>
    <row r="782" spans="177:224" x14ac:dyDescent="0.25">
      <c r="FV782" s="2">
        <v>472.22222222222098</v>
      </c>
      <c r="FW782" s="2">
        <f t="shared" si="1059"/>
        <v>0.47222222222222099</v>
      </c>
      <c r="FX782" s="2">
        <v>1.04914021164021E-3</v>
      </c>
      <c r="FY782" s="2">
        <f t="shared" si="1060"/>
        <v>15.030662057882665</v>
      </c>
      <c r="FZ782" s="2">
        <f t="shared" si="1061"/>
        <v>74.522729340064444</v>
      </c>
      <c r="GA782" s="2">
        <f t="shared" si="1062"/>
        <v>0.11980807147797226</v>
      </c>
      <c r="GB782" s="2">
        <f t="shared" si="1063"/>
        <v>0.84131732930298431</v>
      </c>
      <c r="GC782" s="2">
        <f t="shared" si="1064"/>
        <v>0.84972965286636126</v>
      </c>
    </row>
    <row r="783" spans="177:224" x14ac:dyDescent="0.25">
      <c r="FV783" s="2">
        <v>395.83333333333297</v>
      </c>
      <c r="FW783" s="2">
        <f t="shared" si="1059"/>
        <v>0.39583333333333298</v>
      </c>
      <c r="FX783" s="2">
        <v>8.0811287477954095E-4</v>
      </c>
      <c r="FY783" s="2">
        <f t="shared" si="1060"/>
        <v>11.577548349277089</v>
      </c>
      <c r="FZ783" s="2">
        <f t="shared" si="1061"/>
        <v>86.100277689341539</v>
      </c>
      <c r="GA783" s="2">
        <f t="shared" si="1062"/>
        <v>7.2738604398905393E-2</v>
      </c>
      <c r="GB783" s="2">
        <f t="shared" si="1063"/>
        <v>0.92892506554858001</v>
      </c>
      <c r="GC783" s="2">
        <f t="shared" si="1064"/>
        <v>0.93821337799068782</v>
      </c>
    </row>
    <row r="784" spans="177:224" x14ac:dyDescent="0.25">
      <c r="FV784" s="2">
        <v>347.222222222222</v>
      </c>
      <c r="FW784" s="2">
        <f t="shared" si="1059"/>
        <v>0.34722222222222199</v>
      </c>
      <c r="FX784" s="2">
        <v>5.6699735449735396E-4</v>
      </c>
      <c r="FY784" s="2">
        <f t="shared" si="1060"/>
        <v>8.1231712678704007</v>
      </c>
      <c r="FZ784" s="2">
        <f t="shared" si="1061"/>
        <v>94.223448957211943</v>
      </c>
      <c r="GA784" s="2">
        <f t="shared" si="1062"/>
        <v>5.0215529283286042E-2</v>
      </c>
      <c r="GB784" s="2">
        <f t="shared" si="1063"/>
        <v>0.98290281746501629</v>
      </c>
      <c r="GC784" s="2">
        <f t="shared" si="1064"/>
        <v>0.99273085290881358</v>
      </c>
    </row>
    <row r="785" spans="177:224" x14ac:dyDescent="0.25">
      <c r="FV785" s="2">
        <v>298.61111111111001</v>
      </c>
      <c r="FW785" s="2">
        <f t="shared" si="1059"/>
        <v>0.29861111111110999</v>
      </c>
      <c r="FX785" s="2">
        <v>3.1000881834215101E-4</v>
      </c>
      <c r="FY785" s="2">
        <f t="shared" si="1060"/>
        <v>4.4413870822657735</v>
      </c>
      <c r="FZ785" s="2">
        <f t="shared" si="1061"/>
        <v>98.66483603947772</v>
      </c>
      <c r="GA785" s="2">
        <f t="shared" si="1062"/>
        <v>3.2779299225076372E-2</v>
      </c>
      <c r="GB785" s="2">
        <f t="shared" si="1063"/>
        <v>0.99010233181297902</v>
      </c>
      <c r="GC785" s="2">
        <f t="shared" si="1064"/>
        <v>1.0000023551287538</v>
      </c>
    </row>
    <row r="786" spans="177:224" x14ac:dyDescent="0.25">
      <c r="FV786" s="2">
        <v>249.99999999999901</v>
      </c>
      <c r="FW786" s="2">
        <f t="shared" si="1059"/>
        <v>0.249999999999999</v>
      </c>
      <c r="FX786" s="2">
        <v>9.1115520282187E-5</v>
      </c>
      <c r="FY786" s="2">
        <f t="shared" si="1060"/>
        <v>1.3053799467362035</v>
      </c>
      <c r="FZ786" s="2">
        <f t="shared" si="1061"/>
        <v>99.97021598621393</v>
      </c>
      <c r="GA786" s="2">
        <f t="shared" si="1062"/>
        <v>1.9832357594059231E-2</v>
      </c>
      <c r="GB786" s="2">
        <f t="shared" si="1063"/>
        <v>0.95842175880257696</v>
      </c>
      <c r="GC786" s="2">
        <f t="shared" si="1064"/>
        <v>0.96800500838559433</v>
      </c>
    </row>
    <row r="787" spans="177:224" x14ac:dyDescent="0.25">
      <c r="FW787" t="s">
        <v>28</v>
      </c>
      <c r="FX787" s="2">
        <f>SUM(FX775:FX786)</f>
        <v>6.9779210758377317E-3</v>
      </c>
    </row>
    <row r="788" spans="177:224" x14ac:dyDescent="0.25">
      <c r="FW788" t="s">
        <v>29</v>
      </c>
      <c r="FX788" s="2">
        <v>73.043999999999997</v>
      </c>
    </row>
    <row r="789" spans="177:224" x14ac:dyDescent="0.25">
      <c r="FW789" t="s">
        <v>30</v>
      </c>
      <c r="FX789" s="2">
        <v>0.25700000000000001</v>
      </c>
    </row>
    <row r="790" spans="177:224" x14ac:dyDescent="0.25">
      <c r="FW790" t="s">
        <v>31</v>
      </c>
      <c r="FX790" s="2">
        <v>1</v>
      </c>
    </row>
    <row r="791" spans="177:224" x14ac:dyDescent="0.25">
      <c r="FW791" t="s">
        <v>32</v>
      </c>
      <c r="FX791" s="2">
        <v>2.8279999999999998</v>
      </c>
    </row>
    <row r="794" spans="177:224" ht="27.6" x14ac:dyDescent="0.25">
      <c r="FU794" s="31" t="s">
        <v>1608</v>
      </c>
      <c r="FV794" t="s">
        <v>3</v>
      </c>
      <c r="FW794" t="s">
        <v>4</v>
      </c>
      <c r="FX794" t="s">
        <v>5</v>
      </c>
      <c r="FY794" t="s">
        <v>6</v>
      </c>
      <c r="FZ794" t="s">
        <v>7</v>
      </c>
      <c r="GA794" t="s">
        <v>8</v>
      </c>
      <c r="GB794" t="s">
        <v>9</v>
      </c>
      <c r="GC794" t="s">
        <v>10</v>
      </c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</row>
    <row r="795" spans="177:224" x14ac:dyDescent="0.25">
      <c r="FV795" s="2">
        <v>1718.0934011818699</v>
      </c>
      <c r="FW795" s="2">
        <f t="shared" ref="FW795:FW806" si="1065">FV795/1000</f>
        <v>1.7180934011818698</v>
      </c>
      <c r="FX795" s="2">
        <v>1.13427445830589E-5</v>
      </c>
      <c r="FY795" s="2">
        <f t="shared" ref="FY795:FY806" si="1066">FX795*100/0.0083</f>
        <v>0.13665957328986625</v>
      </c>
      <c r="FZ795" s="2">
        <f>FY795</f>
        <v>0.13665957328986625</v>
      </c>
      <c r="GA795" s="2">
        <f>(FW795/0.804)^2.294</f>
        <v>5.7087354025316897</v>
      </c>
      <c r="GB795" s="2">
        <f>(FZ795*FW795^0.104)/95.461</f>
        <v>1.5144639673096648E-3</v>
      </c>
      <c r="GC795" s="2">
        <f>GB795/0.91287</f>
        <v>1.6590138434932301E-3</v>
      </c>
    </row>
    <row r="796" spans="177:224" x14ac:dyDescent="0.25">
      <c r="FV796" s="2">
        <v>1445.0098489822699</v>
      </c>
      <c r="FW796" s="2">
        <f t="shared" si="1065"/>
        <v>1.4450098489822698</v>
      </c>
      <c r="FX796" s="2">
        <v>1.14055318450425E-4</v>
      </c>
      <c r="FY796" s="2">
        <f t="shared" si="1066"/>
        <v>1.3741604632581323</v>
      </c>
      <c r="FZ796" s="2">
        <f t="shared" ref="FZ796:FZ806" si="1067">FY796+FZ795</f>
        <v>1.5108200365479987</v>
      </c>
      <c r="GA796" s="2">
        <f t="shared" ref="GA796:GA806" si="1068">(FW796/0.804)^2.294</f>
        <v>3.8378346172493396</v>
      </c>
      <c r="GB796" s="2">
        <f t="shared" ref="GB796:GB806" si="1069">(FZ796*FW796^0.104)/95.461</f>
        <v>1.6444221586121074E-2</v>
      </c>
      <c r="GC796" s="2">
        <f t="shared" ref="GC796:GC806" si="1070">GB796/0.91287</f>
        <v>1.8013760542159425E-2</v>
      </c>
    </row>
    <row r="797" spans="177:224" x14ac:dyDescent="0.25">
      <c r="FV797" s="2">
        <v>1225.3570256073499</v>
      </c>
      <c r="FW797" s="2">
        <f t="shared" si="1065"/>
        <v>1.2253570256073498</v>
      </c>
      <c r="FX797" s="2">
        <v>3.5342252133946101E-4</v>
      </c>
      <c r="FY797" s="2">
        <f t="shared" si="1066"/>
        <v>4.258102666740494</v>
      </c>
      <c r="FZ797" s="2">
        <f t="shared" si="1067"/>
        <v>5.7689227032884922</v>
      </c>
      <c r="GA797" s="2">
        <f t="shared" si="1068"/>
        <v>2.6291607013670091</v>
      </c>
      <c r="GB797" s="2">
        <f t="shared" si="1069"/>
        <v>6.1723146259024954E-2</v>
      </c>
      <c r="GC797" s="2">
        <f t="shared" si="1070"/>
        <v>6.7614387874533013E-2</v>
      </c>
    </row>
    <row r="798" spans="177:224" x14ac:dyDescent="0.25">
      <c r="FV798" s="2">
        <v>1068.90183847669</v>
      </c>
      <c r="FW798" s="2">
        <f t="shared" si="1065"/>
        <v>1.06890183847669</v>
      </c>
      <c r="FX798" s="2">
        <v>5.9958552199606001E-4</v>
      </c>
      <c r="FY798" s="2">
        <f t="shared" si="1066"/>
        <v>7.2239219517597597</v>
      </c>
      <c r="FZ798" s="2">
        <f t="shared" si="1067"/>
        <v>12.992844655048252</v>
      </c>
      <c r="GA798" s="2">
        <f t="shared" si="1068"/>
        <v>1.9218787839376865</v>
      </c>
      <c r="GB798" s="2">
        <f t="shared" si="1069"/>
        <v>0.13705276450919776</v>
      </c>
      <c r="GC798" s="2">
        <f t="shared" si="1070"/>
        <v>0.15013393419566615</v>
      </c>
    </row>
    <row r="799" spans="177:224" x14ac:dyDescent="0.25">
      <c r="FV799" s="2">
        <v>951.39116874589604</v>
      </c>
      <c r="FW799" s="2">
        <f t="shared" si="1065"/>
        <v>0.95139116874589602</v>
      </c>
      <c r="FX799" s="2">
        <v>9.0526099803020304E-4</v>
      </c>
      <c r="FY799" s="2">
        <f t="shared" si="1066"/>
        <v>10.906759012412085</v>
      </c>
      <c r="FZ799" s="2">
        <f t="shared" si="1067"/>
        <v>23.899603667460337</v>
      </c>
      <c r="GA799" s="2">
        <f t="shared" si="1068"/>
        <v>1.4712905169140376</v>
      </c>
      <c r="GB799" s="2">
        <f t="shared" si="1069"/>
        <v>0.249065782934692</v>
      </c>
      <c r="GC799" s="2">
        <f t="shared" si="1070"/>
        <v>0.2728381729432362</v>
      </c>
    </row>
    <row r="800" spans="177:224" x14ac:dyDescent="0.25">
      <c r="FV800" s="2">
        <v>784.61506894287595</v>
      </c>
      <c r="FW800" s="2">
        <f t="shared" si="1065"/>
        <v>0.78461506894287592</v>
      </c>
      <c r="FX800" s="2">
        <v>1.1865479317137201E-3</v>
      </c>
      <c r="FY800" s="2">
        <f t="shared" si="1066"/>
        <v>14.295758213418313</v>
      </c>
      <c r="FZ800" s="2">
        <f t="shared" si="1067"/>
        <v>38.19536188087865</v>
      </c>
      <c r="GA800" s="2">
        <f t="shared" si="1068"/>
        <v>0.94555101938513963</v>
      </c>
      <c r="GB800" s="2">
        <f t="shared" si="1069"/>
        <v>0.39014760086059702</v>
      </c>
      <c r="GC800" s="2">
        <f t="shared" si="1070"/>
        <v>0.42738571851479074</v>
      </c>
    </row>
    <row r="801" spans="177:224" x14ac:dyDescent="0.25">
      <c r="FV801" s="2">
        <v>638.52183191070196</v>
      </c>
      <c r="FW801" s="2">
        <f t="shared" si="1065"/>
        <v>0.638521831910702</v>
      </c>
      <c r="FX801" s="2">
        <v>1.4046043992120799E-3</v>
      </c>
      <c r="FY801" s="2">
        <f t="shared" si="1066"/>
        <v>16.922944568820238</v>
      </c>
      <c r="FZ801" s="2">
        <f t="shared" si="1067"/>
        <v>55.118306449698892</v>
      </c>
      <c r="GA801" s="2">
        <f t="shared" si="1068"/>
        <v>0.58940768875440519</v>
      </c>
      <c r="GB801" s="2">
        <f t="shared" si="1069"/>
        <v>0.55107176986392281</v>
      </c>
      <c r="GC801" s="2">
        <f t="shared" si="1070"/>
        <v>0.60366949276887494</v>
      </c>
    </row>
    <row r="802" spans="177:224" x14ac:dyDescent="0.25">
      <c r="FV802" s="2">
        <v>505.00656598818102</v>
      </c>
      <c r="FW802" s="2">
        <f t="shared" si="1065"/>
        <v>0.50500656598818106</v>
      </c>
      <c r="FX802" s="2">
        <v>1.37349392646093E-3</v>
      </c>
      <c r="FY802" s="2">
        <f t="shared" si="1066"/>
        <v>16.54811959591482</v>
      </c>
      <c r="FZ802" s="2">
        <f t="shared" si="1067"/>
        <v>71.666426045613719</v>
      </c>
      <c r="GA802" s="2">
        <f t="shared" si="1068"/>
        <v>0.34411689769823328</v>
      </c>
      <c r="GB802" s="2">
        <f t="shared" si="1069"/>
        <v>0.69925029477685618</v>
      </c>
      <c r="GC802" s="2">
        <f t="shared" si="1070"/>
        <v>0.76599109925493902</v>
      </c>
    </row>
    <row r="803" spans="177:224" x14ac:dyDescent="0.25">
      <c r="FV803" s="2">
        <v>398.104070912672</v>
      </c>
      <c r="FW803" s="2">
        <f t="shared" si="1065"/>
        <v>0.39810407091267203</v>
      </c>
      <c r="FX803" s="2">
        <v>1.09316726854891E-3</v>
      </c>
      <c r="FY803" s="2">
        <f t="shared" si="1066"/>
        <v>13.170689982516988</v>
      </c>
      <c r="FZ803" s="2">
        <f t="shared" si="1067"/>
        <v>84.837116028130708</v>
      </c>
      <c r="GA803" s="2">
        <f t="shared" si="1068"/>
        <v>0.19940445974702187</v>
      </c>
      <c r="GB803" s="2">
        <f t="shared" si="1069"/>
        <v>0.80753167336440734</v>
      </c>
      <c r="GC803" s="2">
        <f t="shared" si="1070"/>
        <v>0.88460752721023517</v>
      </c>
    </row>
    <row r="804" spans="177:224" x14ac:dyDescent="0.25">
      <c r="FV804" s="2">
        <v>346.97143795141102</v>
      </c>
      <c r="FW804" s="2">
        <f t="shared" si="1065"/>
        <v>0.346971437951411</v>
      </c>
      <c r="FX804" s="2">
        <v>7.4948703217334197E-4</v>
      </c>
      <c r="FY804" s="2">
        <f t="shared" si="1066"/>
        <v>9.0299642430523122</v>
      </c>
      <c r="FZ804" s="2">
        <f t="shared" si="1067"/>
        <v>93.867080271183028</v>
      </c>
      <c r="GA804" s="2">
        <f t="shared" si="1068"/>
        <v>0.14547100241145303</v>
      </c>
      <c r="GB804" s="2">
        <f t="shared" si="1069"/>
        <v>0.88080115889368804</v>
      </c>
      <c r="GC804" s="2">
        <f t="shared" si="1070"/>
        <v>0.96487030890892245</v>
      </c>
    </row>
    <row r="805" spans="177:224" x14ac:dyDescent="0.25">
      <c r="FV805" s="2">
        <v>302.81516743269799</v>
      </c>
      <c r="FW805" s="2">
        <f t="shared" si="1065"/>
        <v>0.30281516743269798</v>
      </c>
      <c r="FX805" s="2">
        <v>3.9876477347340698E-4</v>
      </c>
      <c r="FY805" s="2">
        <f t="shared" si="1066"/>
        <v>4.8043948611253855</v>
      </c>
      <c r="FZ805" s="2">
        <f t="shared" si="1067"/>
        <v>98.671475132308416</v>
      </c>
      <c r="GA805" s="2">
        <f t="shared" si="1068"/>
        <v>0.10645451714866801</v>
      </c>
      <c r="GB805" s="2">
        <f t="shared" si="1069"/>
        <v>0.91286827520755565</v>
      </c>
      <c r="GC805" s="2">
        <f t="shared" si="1070"/>
        <v>0.99999811058261934</v>
      </c>
    </row>
    <row r="806" spans="177:224" x14ac:dyDescent="0.25">
      <c r="FV806" s="2">
        <v>262.51641497045199</v>
      </c>
      <c r="FW806" s="2">
        <f t="shared" si="1065"/>
        <v>0.26251641497045197</v>
      </c>
      <c r="FX806" s="2">
        <v>1.07678102429415E-4</v>
      </c>
      <c r="FY806" s="2">
        <f t="shared" si="1066"/>
        <v>1.2973265352941565</v>
      </c>
      <c r="FZ806" s="2">
        <f t="shared" si="1067"/>
        <v>99.968801667602577</v>
      </c>
      <c r="GA806" s="2">
        <f t="shared" si="1068"/>
        <v>7.6716283298677204E-2</v>
      </c>
      <c r="GB806" s="2">
        <f t="shared" si="1069"/>
        <v>0.9112358113105371</v>
      </c>
      <c r="GC806" s="2">
        <f t="shared" si="1070"/>
        <v>0.99820983416098363</v>
      </c>
    </row>
    <row r="807" spans="177:224" x14ac:dyDescent="0.25">
      <c r="FW807" t="s">
        <v>28</v>
      </c>
      <c r="FX807" s="2">
        <f>SUM(FX795:FX806)</f>
        <v>8.2974105384110118E-3</v>
      </c>
    </row>
    <row r="808" spans="177:224" x14ac:dyDescent="0.25">
      <c r="FW808" t="s">
        <v>29</v>
      </c>
      <c r="FX808" s="2">
        <v>95.460999999999999</v>
      </c>
    </row>
    <row r="809" spans="177:224" x14ac:dyDescent="0.25">
      <c r="FW809" t="s">
        <v>30</v>
      </c>
      <c r="FX809" s="2">
        <v>0.104</v>
      </c>
    </row>
    <row r="810" spans="177:224" x14ac:dyDescent="0.25">
      <c r="FW810" t="s">
        <v>31</v>
      </c>
      <c r="FX810" s="2">
        <v>0.80400000000000005</v>
      </c>
    </row>
    <row r="811" spans="177:224" x14ac:dyDescent="0.25">
      <c r="FW811" t="s">
        <v>32</v>
      </c>
      <c r="FX811" s="2">
        <v>2.294</v>
      </c>
    </row>
    <row r="814" spans="177:224" ht="27.6" x14ac:dyDescent="0.25">
      <c r="FU814" s="31" t="s">
        <v>1609</v>
      </c>
      <c r="FV814" t="s">
        <v>3</v>
      </c>
      <c r="FW814" t="s">
        <v>4</v>
      </c>
      <c r="FX814" t="s">
        <v>5</v>
      </c>
      <c r="FY814" t="s">
        <v>6</v>
      </c>
      <c r="FZ814" t="s">
        <v>7</v>
      </c>
      <c r="GA814" t="s">
        <v>8</v>
      </c>
      <c r="GB814" t="s">
        <v>9</v>
      </c>
      <c r="GC814" t="s">
        <v>10</v>
      </c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</row>
    <row r="815" spans="177:224" x14ac:dyDescent="0.25">
      <c r="FV815" s="2">
        <v>1687.7394636015299</v>
      </c>
      <c r="FW815" s="2">
        <f t="shared" ref="FW815:FW826" si="1071">FV815/1000</f>
        <v>1.6877394636015299</v>
      </c>
      <c r="FX815" s="2">
        <v>3.9490445859871799E-5</v>
      </c>
      <c r="FY815" s="2">
        <f t="shared" ref="FY815:FY826" si="1072">FX815*100/0.00892</f>
        <v>0.44271800291336089</v>
      </c>
      <c r="FZ815" s="2">
        <f>FY815</f>
        <v>0.44271800291336089</v>
      </c>
      <c r="GA815" s="2">
        <f>(FW815/0.4845)^1.45</f>
        <v>6.1082507197064153</v>
      </c>
      <c r="GB815" s="2">
        <f>(FZ815*FW815^(-0.504))/297.582</f>
        <v>1.1427693931046737E-3</v>
      </c>
      <c r="GC815" s="2">
        <f>GB815/0.66435</f>
        <v>1.7201315467820783E-3</v>
      </c>
    </row>
    <row r="816" spans="177:224" x14ac:dyDescent="0.25">
      <c r="FV816" s="2">
        <v>1346.7432950191501</v>
      </c>
      <c r="FW816" s="2">
        <f t="shared" si="1071"/>
        <v>1.34674329501915</v>
      </c>
      <c r="FX816" s="2">
        <v>2.0764331210190999E-4</v>
      </c>
      <c r="FY816" s="2">
        <f t="shared" si="1072"/>
        <v>2.3278398217702914</v>
      </c>
      <c r="FZ816" s="2">
        <f t="shared" ref="FZ816:FZ826" si="1073">FY816+FZ815</f>
        <v>2.7705578246836522</v>
      </c>
      <c r="GA816" s="2">
        <f t="shared" ref="GA816:GA826" si="1074">(FW816/0.4845)^1.45</f>
        <v>4.4033885511445163</v>
      </c>
      <c r="GB816" s="2">
        <f t="shared" ref="GB816:GB826" si="1075">(FZ816*FW816^(-0.504))/297.582</f>
        <v>8.0131082597654103E-3</v>
      </c>
      <c r="GC816" s="2">
        <f t="shared" ref="GC816:GC826" si="1076">GB816/0.66435</f>
        <v>1.2061576367525266E-2</v>
      </c>
    </row>
    <row r="817" spans="178:185" x14ac:dyDescent="0.25">
      <c r="FV817" s="2">
        <v>1151.34099616858</v>
      </c>
      <c r="FW817" s="2">
        <f t="shared" si="1071"/>
        <v>1.1513409961685799</v>
      </c>
      <c r="FX817" s="2">
        <v>4.7898089171974503E-4</v>
      </c>
      <c r="FY817" s="2">
        <f t="shared" si="1072"/>
        <v>5.3697409385621633</v>
      </c>
      <c r="FZ817" s="2">
        <f t="shared" si="1073"/>
        <v>8.1402987632458164</v>
      </c>
      <c r="GA817" s="2">
        <f t="shared" si="1074"/>
        <v>3.5080822889304035</v>
      </c>
      <c r="GB817" s="2">
        <f t="shared" si="1075"/>
        <v>2.5479264422099638E-2</v>
      </c>
      <c r="GC817" s="2">
        <f t="shared" si="1076"/>
        <v>3.8352170425377648E-2</v>
      </c>
    </row>
    <row r="818" spans="178:185" x14ac:dyDescent="0.25">
      <c r="FV818" s="2">
        <v>1028.7356321839</v>
      </c>
      <c r="FW818" s="2">
        <f t="shared" si="1071"/>
        <v>1.0287356321838999</v>
      </c>
      <c r="FX818" s="2">
        <v>7.5414012738853498E-4</v>
      </c>
      <c r="FY818" s="2">
        <f t="shared" si="1072"/>
        <v>8.4544857330553231</v>
      </c>
      <c r="FZ818" s="2">
        <f t="shared" si="1073"/>
        <v>16.594784496301138</v>
      </c>
      <c r="GA818" s="2">
        <f t="shared" si="1074"/>
        <v>2.9796448444569816</v>
      </c>
      <c r="GB818" s="2">
        <f t="shared" si="1075"/>
        <v>5.4974824573327148E-2</v>
      </c>
      <c r="GC818" s="2">
        <f t="shared" si="1076"/>
        <v>8.2749792388540896E-2</v>
      </c>
    </row>
    <row r="819" spans="178:185" x14ac:dyDescent="0.25">
      <c r="FV819" s="2">
        <v>875.47892720306504</v>
      </c>
      <c r="FW819" s="2">
        <f t="shared" si="1071"/>
        <v>0.87547892720306508</v>
      </c>
      <c r="FX819" s="2">
        <v>1.07133757961783E-3</v>
      </c>
      <c r="FY819" s="2">
        <f t="shared" si="1072"/>
        <v>12.010510982262666</v>
      </c>
      <c r="FZ819" s="2">
        <f t="shared" si="1073"/>
        <v>28.605295478563804</v>
      </c>
      <c r="GA819" s="2">
        <f t="shared" si="1074"/>
        <v>2.3581980599114103</v>
      </c>
      <c r="GB819" s="2">
        <f t="shared" si="1075"/>
        <v>0.10278930948585678</v>
      </c>
      <c r="GC819" s="2">
        <f t="shared" si="1076"/>
        <v>0.15472162186476524</v>
      </c>
    </row>
    <row r="820" spans="178:185" x14ac:dyDescent="0.25">
      <c r="FV820" s="2">
        <v>706.896551724137</v>
      </c>
      <c r="FW820" s="2">
        <f t="shared" si="1071"/>
        <v>0.70689655172413701</v>
      </c>
      <c r="FX820" s="2">
        <v>1.30445859872611E-3</v>
      </c>
      <c r="FY820" s="2">
        <f t="shared" si="1072"/>
        <v>14.623975322041591</v>
      </c>
      <c r="FZ820" s="2">
        <f t="shared" si="1073"/>
        <v>43.229270800605391</v>
      </c>
      <c r="GA820" s="2">
        <f t="shared" si="1074"/>
        <v>1.7293783531996225</v>
      </c>
      <c r="GB820" s="2">
        <f t="shared" si="1075"/>
        <v>0.17301983620257441</v>
      </c>
      <c r="GC820" s="2">
        <f t="shared" si="1076"/>
        <v>0.26043476511262798</v>
      </c>
    </row>
    <row r="821" spans="178:185" x14ac:dyDescent="0.25">
      <c r="FV821" s="2">
        <v>603.44827586206804</v>
      </c>
      <c r="FW821" s="2">
        <f t="shared" si="1071"/>
        <v>0.60344827586206806</v>
      </c>
      <c r="FX821" s="2">
        <v>1.42675159235668E-3</v>
      </c>
      <c r="FY821" s="2">
        <f t="shared" si="1072"/>
        <v>15.994973008482958</v>
      </c>
      <c r="FZ821" s="2">
        <f t="shared" si="1073"/>
        <v>59.22424380908835</v>
      </c>
      <c r="GA821" s="2">
        <f t="shared" si="1074"/>
        <v>1.3748397831194887</v>
      </c>
      <c r="GB821" s="2">
        <f t="shared" si="1075"/>
        <v>0.25671442952053952</v>
      </c>
      <c r="GC821" s="2">
        <f t="shared" si="1076"/>
        <v>0.38641443444049001</v>
      </c>
    </row>
    <row r="822" spans="178:185" x14ac:dyDescent="0.25">
      <c r="FV822" s="2">
        <v>488.50574712643601</v>
      </c>
      <c r="FW822" s="2">
        <f t="shared" si="1071"/>
        <v>0.48850574712643602</v>
      </c>
      <c r="FX822" s="2">
        <v>1.30445859872611E-3</v>
      </c>
      <c r="FY822" s="2">
        <f t="shared" si="1072"/>
        <v>14.623975322041591</v>
      </c>
      <c r="FZ822" s="2">
        <f t="shared" si="1073"/>
        <v>73.848219131129937</v>
      </c>
      <c r="GA822" s="2">
        <f t="shared" si="1074"/>
        <v>1.01201057168959</v>
      </c>
      <c r="GB822" s="2">
        <f t="shared" si="1075"/>
        <v>0.35607628559178323</v>
      </c>
      <c r="GC822" s="2">
        <f t="shared" si="1076"/>
        <v>0.53597694828295817</v>
      </c>
    </row>
    <row r="823" spans="178:185" x14ac:dyDescent="0.25">
      <c r="FV823" s="2">
        <v>419.54022988505699</v>
      </c>
      <c r="FW823" s="2">
        <f t="shared" si="1071"/>
        <v>0.41954022988505701</v>
      </c>
      <c r="FX823" s="2">
        <v>1.05222929936305E-3</v>
      </c>
      <c r="FY823" s="2">
        <f t="shared" si="1072"/>
        <v>11.796292593756165</v>
      </c>
      <c r="FZ823" s="2">
        <f t="shared" si="1073"/>
        <v>85.644511724886101</v>
      </c>
      <c r="GA823" s="2">
        <f t="shared" si="1074"/>
        <v>0.81160694402166988</v>
      </c>
      <c r="GB823" s="2">
        <f t="shared" si="1075"/>
        <v>0.44587690624986875</v>
      </c>
      <c r="GC823" s="2">
        <f t="shared" si="1076"/>
        <v>0.67114759727533491</v>
      </c>
    </row>
    <row r="824" spans="178:185" x14ac:dyDescent="0.25">
      <c r="FV824" s="2">
        <v>358.23754789271999</v>
      </c>
      <c r="FW824" s="2">
        <f t="shared" si="1071"/>
        <v>0.35823754789272</v>
      </c>
      <c r="FX824" s="2">
        <v>7.6942675159235598E-4</v>
      </c>
      <c r="FY824" s="2">
        <f t="shared" si="1072"/>
        <v>8.6258604438604927</v>
      </c>
      <c r="FZ824" s="2">
        <f t="shared" si="1073"/>
        <v>94.27037216874659</v>
      </c>
      <c r="GA824" s="2">
        <f t="shared" si="1074"/>
        <v>0.64546413688665538</v>
      </c>
      <c r="GB824" s="2">
        <f t="shared" si="1075"/>
        <v>0.53145479181101651</v>
      </c>
      <c r="GC824" s="2">
        <f t="shared" si="1076"/>
        <v>0.79996205586064051</v>
      </c>
    </row>
    <row r="825" spans="178:185" x14ac:dyDescent="0.25">
      <c r="FV825" s="2">
        <v>308.42911877394602</v>
      </c>
      <c r="FW825" s="2">
        <f t="shared" si="1071"/>
        <v>0.30842911877394602</v>
      </c>
      <c r="FX825" s="2">
        <v>3.9872611464968099E-4</v>
      </c>
      <c r="FY825" s="2">
        <f t="shared" si="1072"/>
        <v>4.4700237068349882</v>
      </c>
      <c r="FZ825" s="2">
        <f t="shared" si="1073"/>
        <v>98.740395875581584</v>
      </c>
      <c r="GA825" s="2">
        <f t="shared" si="1074"/>
        <v>0.51951645507758459</v>
      </c>
      <c r="GB825" s="2">
        <f t="shared" si="1075"/>
        <v>0.60028003309440647</v>
      </c>
      <c r="GC825" s="2">
        <f t="shared" si="1076"/>
        <v>0.90355992036487764</v>
      </c>
    </row>
    <row r="826" spans="178:185" x14ac:dyDescent="0.25">
      <c r="FV826" s="2">
        <v>258.62068965517199</v>
      </c>
      <c r="FW826" s="2">
        <f t="shared" si="1071"/>
        <v>0.25862068965517199</v>
      </c>
      <c r="FX826" s="2">
        <v>1.12101910828025E-4</v>
      </c>
      <c r="FY826" s="2">
        <f t="shared" si="1072"/>
        <v>1.2567478792379483</v>
      </c>
      <c r="FZ826" s="2">
        <f t="shared" si="1073"/>
        <v>99.997143754819533</v>
      </c>
      <c r="GA826" s="2">
        <f t="shared" si="1074"/>
        <v>0.40242574057944369</v>
      </c>
      <c r="GB826" s="2">
        <f t="shared" si="1075"/>
        <v>0.66435261872293649</v>
      </c>
      <c r="GC826" s="2">
        <f t="shared" si="1076"/>
        <v>1.0000039417820976</v>
      </c>
    </row>
    <row r="827" spans="178:185" x14ac:dyDescent="0.25">
      <c r="FW827" t="s">
        <v>28</v>
      </c>
      <c r="FX827" s="2">
        <f>SUM(FX815:FX826)</f>
        <v>8.9197452229299035E-3</v>
      </c>
    </row>
    <row r="828" spans="178:185" x14ac:dyDescent="0.25">
      <c r="FW828" t="s">
        <v>29</v>
      </c>
      <c r="FX828" s="2">
        <v>297.58199999999999</v>
      </c>
    </row>
    <row r="829" spans="178:185" x14ac:dyDescent="0.25">
      <c r="FW829" t="s">
        <v>30</v>
      </c>
      <c r="FX829" s="2">
        <v>-0.504</v>
      </c>
    </row>
    <row r="830" spans="178:185" x14ac:dyDescent="0.25">
      <c r="FW830" t="s">
        <v>31</v>
      </c>
      <c r="FX830" s="2">
        <v>0.48499999999999999</v>
      </c>
    </row>
    <row r="831" spans="178:185" x14ac:dyDescent="0.25">
      <c r="FW831" t="s">
        <v>32</v>
      </c>
      <c r="FX831" s="2">
        <v>1.45</v>
      </c>
    </row>
    <row r="834" spans="177:224" ht="27.6" x14ac:dyDescent="0.25">
      <c r="FU834" s="31" t="s">
        <v>1610</v>
      </c>
      <c r="FV834" t="s">
        <v>3</v>
      </c>
      <c r="FW834" t="s">
        <v>4</v>
      </c>
      <c r="FX834" t="s">
        <v>5</v>
      </c>
      <c r="FY834" t="s">
        <v>6</v>
      </c>
      <c r="FZ834" t="s">
        <v>7</v>
      </c>
      <c r="GA834" t="s">
        <v>8</v>
      </c>
      <c r="GB834" t="s">
        <v>9</v>
      </c>
      <c r="GC834" t="s">
        <v>10</v>
      </c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</row>
    <row r="835" spans="177:224" x14ac:dyDescent="0.25">
      <c r="FV835" s="2">
        <v>1795.88014981273</v>
      </c>
      <c r="FW835" s="2">
        <f t="shared" ref="FW835:FW846" si="1077">FV835/1000</f>
        <v>1.7958801498127299</v>
      </c>
      <c r="FX835" s="2">
        <v>1.9493384748353699E-5</v>
      </c>
      <c r="FY835" s="2">
        <f t="shared" ref="FY835:FY846" si="1078">FX835*100/0.00823</f>
        <v>0.23685765186334995</v>
      </c>
      <c r="FZ835" s="2">
        <f>FY835</f>
        <v>0.23685765186334995</v>
      </c>
      <c r="GA835" s="2">
        <f>(FW835/0.886)^2.669</f>
        <v>6.5912175134892514</v>
      </c>
      <c r="GB835" s="2">
        <f>(FZ835*FW835^0.15)/87.32</f>
        <v>2.9615242625149456E-3</v>
      </c>
      <c r="GC835" s="2">
        <f>GB835/0.95551</f>
        <v>3.099417339970221E-3</v>
      </c>
    </row>
    <row r="836" spans="177:224" x14ac:dyDescent="0.25">
      <c r="FV836" s="2">
        <v>1447.5655430711599</v>
      </c>
      <c r="FW836" s="2">
        <f t="shared" si="1077"/>
        <v>1.44756554307116</v>
      </c>
      <c r="FX836" s="2">
        <v>1.5564124725749601E-4</v>
      </c>
      <c r="FY836" s="2">
        <f t="shared" si="1078"/>
        <v>1.8911451671627706</v>
      </c>
      <c r="FZ836" s="2">
        <f t="shared" ref="FZ836:FZ846" si="1079">FY836+FZ835</f>
        <v>2.1280028190261207</v>
      </c>
      <c r="GA836" s="2">
        <f t="shared" ref="GA836:GA846" si="1080">(FW836/0.886)^2.669</f>
        <v>3.7071729754907965</v>
      </c>
      <c r="GB836" s="2">
        <f t="shared" ref="GB836:GB846" si="1081">(FZ836*FW836^0.15)/87.32</f>
        <v>2.5760495207714031E-2</v>
      </c>
      <c r="GC836" s="2">
        <f t="shared" ref="GC836:GC846" si="1082">GB836/0.95551</f>
        <v>2.6959943075126405E-2</v>
      </c>
    </row>
    <row r="837" spans="177:224" x14ac:dyDescent="0.25">
      <c r="FV837" s="2">
        <v>1252.8089887640399</v>
      </c>
      <c r="FW837" s="2">
        <f t="shared" si="1077"/>
        <v>1.2528089887640399</v>
      </c>
      <c r="FX837" s="2">
        <v>3.8355162555681098E-4</v>
      </c>
      <c r="FY837" s="2">
        <f t="shared" si="1078"/>
        <v>4.6604085729867677</v>
      </c>
      <c r="FZ837" s="2">
        <f t="shared" si="1079"/>
        <v>6.7884113920128879</v>
      </c>
      <c r="GA837" s="2">
        <f t="shared" si="1080"/>
        <v>2.5208911267392557</v>
      </c>
      <c r="GB837" s="2">
        <f t="shared" si="1081"/>
        <v>8.0415016552650015E-2</v>
      </c>
      <c r="GC837" s="2">
        <f t="shared" si="1082"/>
        <v>8.415926212457224E-2</v>
      </c>
    </row>
    <row r="838" spans="177:224" x14ac:dyDescent="0.25">
      <c r="FV838" s="2">
        <v>1088.0149812734001</v>
      </c>
      <c r="FW838" s="2">
        <f t="shared" si="1077"/>
        <v>1.0880149812734001</v>
      </c>
      <c r="FX838" s="2">
        <v>6.1845621966624502E-4</v>
      </c>
      <c r="FY838" s="2">
        <f t="shared" si="1078"/>
        <v>7.5146563750455044</v>
      </c>
      <c r="FZ838" s="2">
        <f t="shared" si="1079"/>
        <v>14.303067767058392</v>
      </c>
      <c r="GA838" s="2">
        <f t="shared" si="1080"/>
        <v>1.7301265814329061</v>
      </c>
      <c r="GB838" s="2">
        <f t="shared" si="1081"/>
        <v>0.16588636875785182</v>
      </c>
      <c r="GC838" s="2">
        <f t="shared" si="1082"/>
        <v>0.17361029058602404</v>
      </c>
    </row>
    <row r="839" spans="177:224" x14ac:dyDescent="0.25">
      <c r="FV839" s="2">
        <v>953.18352059924996</v>
      </c>
      <c r="FW839" s="2">
        <f t="shared" si="1077"/>
        <v>0.95318352059924993</v>
      </c>
      <c r="FX839" s="2">
        <v>8.8165680473372701E-4</v>
      </c>
      <c r="FY839" s="2">
        <f t="shared" si="1078"/>
        <v>10.712719377080523</v>
      </c>
      <c r="FZ839" s="2">
        <f t="shared" si="1079"/>
        <v>25.015787144138915</v>
      </c>
      <c r="GA839" s="2">
        <f t="shared" si="1080"/>
        <v>1.2154064655900907</v>
      </c>
      <c r="GB839" s="2">
        <f t="shared" si="1081"/>
        <v>0.28443099768875091</v>
      </c>
      <c r="GC839" s="2">
        <f t="shared" si="1082"/>
        <v>0.29767453787898707</v>
      </c>
    </row>
    <row r="840" spans="177:224" x14ac:dyDescent="0.25">
      <c r="FV840" s="2">
        <v>848.31460674157199</v>
      </c>
      <c r="FW840" s="2">
        <f t="shared" si="1077"/>
        <v>0.848314606741572</v>
      </c>
      <c r="FX840" s="2">
        <v>1.1305498304633899E-3</v>
      </c>
      <c r="FY840" s="2">
        <f t="shared" si="1078"/>
        <v>13.736935971608625</v>
      </c>
      <c r="FZ840" s="2">
        <f t="shared" si="1079"/>
        <v>38.752723115747543</v>
      </c>
      <c r="GA840" s="2">
        <f t="shared" si="1080"/>
        <v>0.89046710858317391</v>
      </c>
      <c r="GB840" s="2">
        <f t="shared" si="1081"/>
        <v>0.43298419126866355</v>
      </c>
      <c r="GC840" s="2">
        <f t="shared" si="1082"/>
        <v>0.45314459426763043</v>
      </c>
    </row>
    <row r="841" spans="177:224" x14ac:dyDescent="0.25">
      <c r="FV841" s="2">
        <v>705.99250936329497</v>
      </c>
      <c r="FW841" s="2">
        <f t="shared" si="1077"/>
        <v>0.70599250936329494</v>
      </c>
      <c r="FX841" s="2">
        <v>1.33342197992154E-3</v>
      </c>
      <c r="FY841" s="2">
        <f t="shared" si="1078"/>
        <v>16.201968164295746</v>
      </c>
      <c r="FZ841" s="2">
        <f t="shared" si="1079"/>
        <v>54.954691280043292</v>
      </c>
      <c r="GA841" s="2">
        <f t="shared" si="1080"/>
        <v>0.54543982553825343</v>
      </c>
      <c r="GB841" s="2">
        <f t="shared" si="1081"/>
        <v>0.59732550564517195</v>
      </c>
      <c r="GC841" s="2">
        <f t="shared" si="1082"/>
        <v>0.62513789038855894</v>
      </c>
    </row>
    <row r="842" spans="177:224" x14ac:dyDescent="0.25">
      <c r="FV842" s="2">
        <v>522.47191011235896</v>
      </c>
      <c r="FW842" s="2">
        <f t="shared" si="1077"/>
        <v>0.52247191011235894</v>
      </c>
      <c r="FX842" s="2">
        <v>1.29502027790705E-3</v>
      </c>
      <c r="FY842" s="2">
        <f t="shared" si="1078"/>
        <v>15.735361821470839</v>
      </c>
      <c r="FZ842" s="2">
        <f t="shared" si="1079"/>
        <v>70.690053101514138</v>
      </c>
      <c r="GA842" s="2">
        <f t="shared" si="1080"/>
        <v>0.2442358431903339</v>
      </c>
      <c r="GB842" s="2">
        <f t="shared" si="1081"/>
        <v>0.73443611191919378</v>
      </c>
      <c r="GC842" s="2">
        <f t="shared" si="1082"/>
        <v>0.76863257518936878</v>
      </c>
    </row>
    <row r="843" spans="177:224" x14ac:dyDescent="0.25">
      <c r="FV843" s="2">
        <v>447.56554307116102</v>
      </c>
      <c r="FW843" s="2">
        <f t="shared" si="1077"/>
        <v>0.44756554307116103</v>
      </c>
      <c r="FX843" s="2">
        <v>1.0893690579083801E-3</v>
      </c>
      <c r="FY843" s="2">
        <f t="shared" si="1078"/>
        <v>13.236562064500367</v>
      </c>
      <c r="FZ843" s="2">
        <f t="shared" si="1079"/>
        <v>83.9266151660145</v>
      </c>
      <c r="GA843" s="2">
        <f t="shared" si="1080"/>
        <v>0.16159792462556455</v>
      </c>
      <c r="GB843" s="2">
        <f t="shared" si="1081"/>
        <v>0.85195072638645986</v>
      </c>
      <c r="GC843" s="2">
        <f t="shared" si="1082"/>
        <v>0.89161884897746746</v>
      </c>
    </row>
    <row r="844" spans="177:224" x14ac:dyDescent="0.25">
      <c r="FV844" s="2">
        <v>376.40449438202199</v>
      </c>
      <c r="FW844" s="2">
        <f t="shared" si="1077"/>
        <v>0.376404494382022</v>
      </c>
      <c r="FX844" s="2">
        <v>8.1269862376171702E-4</v>
      </c>
      <c r="FY844" s="2">
        <f t="shared" si="1078"/>
        <v>9.8748313944315562</v>
      </c>
      <c r="FZ844" s="2">
        <f t="shared" si="1079"/>
        <v>93.801446560446053</v>
      </c>
      <c r="GA844" s="2">
        <f t="shared" si="1080"/>
        <v>0.10179397145312179</v>
      </c>
      <c r="GB844" s="2">
        <f t="shared" si="1081"/>
        <v>0.92777791212276095</v>
      </c>
      <c r="GC844" s="2">
        <f t="shared" si="1082"/>
        <v>0.97097666389965676</v>
      </c>
    </row>
    <row r="845" spans="177:224" x14ac:dyDescent="0.25">
      <c r="FV845" s="2">
        <v>320.22471910112301</v>
      </c>
      <c r="FW845" s="2">
        <f t="shared" si="1077"/>
        <v>0.32022471910112299</v>
      </c>
      <c r="FX845" s="2">
        <v>4.2591583006448998E-4</v>
      </c>
      <c r="FY845" s="2">
        <f t="shared" si="1078"/>
        <v>5.1751619691918593</v>
      </c>
      <c r="FZ845" s="2">
        <f t="shared" si="1079"/>
        <v>98.976608529637915</v>
      </c>
      <c r="GA845" s="2">
        <f t="shared" si="1080"/>
        <v>6.6123890786423153E-2</v>
      </c>
      <c r="GB845" s="2">
        <f t="shared" si="1081"/>
        <v>0.95551403256619893</v>
      </c>
      <c r="GC845" s="2">
        <f t="shared" si="1082"/>
        <v>1.0000042203286192</v>
      </c>
    </row>
    <row r="846" spans="177:224" x14ac:dyDescent="0.25">
      <c r="FV846" s="2">
        <v>267.79026217228397</v>
      </c>
      <c r="FW846" s="2">
        <f t="shared" si="1077"/>
        <v>0.26779026217228397</v>
      </c>
      <c r="FX846" s="2">
        <v>8.8823881390864902E-5</v>
      </c>
      <c r="FY846" s="2">
        <f t="shared" si="1078"/>
        <v>1.0792695187225383</v>
      </c>
      <c r="FZ846" s="2">
        <f t="shared" si="1079"/>
        <v>100.05587804836046</v>
      </c>
      <c r="GA846" s="2">
        <f t="shared" si="1080"/>
        <v>4.1028313494269122E-2</v>
      </c>
      <c r="GB846" s="2">
        <f t="shared" si="1081"/>
        <v>0.94036855330665559</v>
      </c>
      <c r="GC846" s="2">
        <f t="shared" si="1082"/>
        <v>0.98415354450152859</v>
      </c>
    </row>
    <row r="847" spans="177:224" x14ac:dyDescent="0.25">
      <c r="FW847" t="s">
        <v>28</v>
      </c>
      <c r="FX847" s="2">
        <f>SUM(FX835:FX846)</f>
        <v>8.234598763380065E-3</v>
      </c>
    </row>
    <row r="848" spans="177:224" x14ac:dyDescent="0.25">
      <c r="FW848" t="s">
        <v>29</v>
      </c>
      <c r="FX848" s="2">
        <v>87.32</v>
      </c>
    </row>
    <row r="849" spans="177:224" x14ac:dyDescent="0.25">
      <c r="FW849" t="s">
        <v>30</v>
      </c>
      <c r="FX849" s="2">
        <v>0.15</v>
      </c>
    </row>
    <row r="850" spans="177:224" x14ac:dyDescent="0.25">
      <c r="FW850" t="s">
        <v>31</v>
      </c>
      <c r="FX850" s="2">
        <v>0.88600000000000001</v>
      </c>
    </row>
    <row r="851" spans="177:224" x14ac:dyDescent="0.25">
      <c r="FW851" t="s">
        <v>32</v>
      </c>
      <c r="FX851" s="2">
        <v>2.669</v>
      </c>
    </row>
    <row r="854" spans="177:224" x14ac:dyDescent="0.25">
      <c r="FU854" s="21" t="s">
        <v>1611</v>
      </c>
      <c r="FV854" t="s">
        <v>3</v>
      </c>
      <c r="FW854" t="s">
        <v>4</v>
      </c>
      <c r="FX854" t="s">
        <v>5</v>
      </c>
      <c r="FY854" t="s">
        <v>6</v>
      </c>
      <c r="FZ854" t="s">
        <v>7</v>
      </c>
      <c r="GA854" t="s">
        <v>8</v>
      </c>
      <c r="GB854" t="s">
        <v>9</v>
      </c>
      <c r="GC854" t="s">
        <v>10</v>
      </c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</row>
    <row r="855" spans="177:224" x14ac:dyDescent="0.25">
      <c r="FV855" s="2">
        <v>1846.61354581673</v>
      </c>
      <c r="FW855" s="2">
        <f t="shared" ref="FW855:FW867" si="1083">FV855/1000</f>
        <v>1.8466135458167301</v>
      </c>
      <c r="FX855" s="2">
        <v>1.43985461662118E-5</v>
      </c>
      <c r="FY855" s="2">
        <f t="shared" ref="FY855:FY867" si="1084">FX855*100/0.00859</f>
        <v>0.16761986223762282</v>
      </c>
      <c r="FZ855" s="2">
        <f>FY855</f>
        <v>0.16761986223762282</v>
      </c>
      <c r="GA855" s="2">
        <f>(FW855/0.662)^1.684</f>
        <v>5.6266818359571875</v>
      </c>
      <c r="GB855" s="2">
        <f>(FZ855*FW855^(-0.133))/151.049</f>
        <v>1.0227738479262024E-3</v>
      </c>
      <c r="GC855" s="2">
        <f>GB855/0.78968</f>
        <v>1.2951750682886768E-3</v>
      </c>
    </row>
    <row r="856" spans="177:224" x14ac:dyDescent="0.25">
      <c r="FV856" s="2">
        <v>1551.79282868525</v>
      </c>
      <c r="FW856" s="2">
        <f t="shared" si="1083"/>
        <v>1.55179282868525</v>
      </c>
      <c r="FX856" s="2">
        <v>8.2099671489480598E-5</v>
      </c>
      <c r="FY856" s="2">
        <f t="shared" si="1084"/>
        <v>0.9557586902151407</v>
      </c>
      <c r="FZ856" s="2">
        <f t="shared" ref="FZ856:FZ867" si="1085">FY856+FZ855</f>
        <v>1.1233785524527635</v>
      </c>
      <c r="GA856" s="2">
        <f t="shared" ref="GA856:GA867" si="1086">(FW856/0.662)^1.684</f>
        <v>4.1979683971342237</v>
      </c>
      <c r="GB856" s="2">
        <f t="shared" ref="GB856:GB867" si="1087">(FZ856*FW856^(-0.133))/151.049</f>
        <v>7.0149953283938403E-3</v>
      </c>
      <c r="GC856" s="2">
        <f t="shared" ref="GC856:GC867" si="1088">GB856/0.78968</f>
        <v>8.8833392366450201E-3</v>
      </c>
    </row>
    <row r="857" spans="177:224" x14ac:dyDescent="0.25">
      <c r="FV857" s="2">
        <v>1340.6374501992</v>
      </c>
      <c r="FW857" s="2">
        <f t="shared" si="1083"/>
        <v>1.3406374501992</v>
      </c>
      <c r="FX857" s="2">
        <v>2.1266512895785301E-4</v>
      </c>
      <c r="FY857" s="2">
        <f t="shared" si="1084"/>
        <v>2.4757290914767522</v>
      </c>
      <c r="FZ857" s="2">
        <f t="shared" si="1085"/>
        <v>3.599107643929516</v>
      </c>
      <c r="GA857" s="2">
        <f t="shared" si="1086"/>
        <v>3.2814625656399006</v>
      </c>
      <c r="GB857" s="2">
        <f t="shared" si="1087"/>
        <v>2.291630386989341E-2</v>
      </c>
      <c r="GC857" s="2">
        <f t="shared" si="1088"/>
        <v>2.9019734411272171E-2</v>
      </c>
    </row>
    <row r="858" spans="177:224" x14ac:dyDescent="0.25">
      <c r="FV858" s="2">
        <v>1193.2270916334601</v>
      </c>
      <c r="FW858" s="2">
        <f t="shared" si="1083"/>
        <v>1.19322709163346</v>
      </c>
      <c r="FX858" s="2">
        <v>4.9037534074229401E-4</v>
      </c>
      <c r="FY858" s="2">
        <f t="shared" si="1084"/>
        <v>5.7086768421687308</v>
      </c>
      <c r="FZ858" s="2">
        <f t="shared" si="1085"/>
        <v>9.3077844860982459</v>
      </c>
      <c r="GA858" s="2">
        <f t="shared" si="1086"/>
        <v>2.6969745919953736</v>
      </c>
      <c r="GB858" s="2">
        <f t="shared" si="1087"/>
        <v>6.0189992828783186E-2</v>
      </c>
      <c r="GC858" s="2">
        <f t="shared" si="1088"/>
        <v>7.6220738563447452E-2</v>
      </c>
    </row>
    <row r="859" spans="177:224" x14ac:dyDescent="0.25">
      <c r="FV859" s="2">
        <v>1029.8804780876401</v>
      </c>
      <c r="FW859" s="2">
        <f t="shared" si="1083"/>
        <v>1.02988047808764</v>
      </c>
      <c r="FX859" s="2">
        <v>7.2252743412315695E-4</v>
      </c>
      <c r="FY859" s="2">
        <f t="shared" si="1084"/>
        <v>8.4112623297224314</v>
      </c>
      <c r="FZ859" s="2">
        <f t="shared" si="1085"/>
        <v>17.719046815820676</v>
      </c>
      <c r="GA859" s="2">
        <f t="shared" si="1086"/>
        <v>2.1047870386296426</v>
      </c>
      <c r="GB859" s="2">
        <f t="shared" si="1087"/>
        <v>0.11684815336605392</v>
      </c>
      <c r="GC859" s="2">
        <f t="shared" si="1088"/>
        <v>0.1479689917005039</v>
      </c>
    </row>
    <row r="860" spans="177:224" x14ac:dyDescent="0.25">
      <c r="FV860" s="2">
        <v>926.29482071713096</v>
      </c>
      <c r="FW860" s="2">
        <f t="shared" si="1083"/>
        <v>0.92629482071713098</v>
      </c>
      <c r="FX860" s="2">
        <v>9.7552247151743896E-4</v>
      </c>
      <c r="FY860" s="2">
        <f t="shared" si="1084"/>
        <v>11.356489773194864</v>
      </c>
      <c r="FZ860" s="2">
        <f t="shared" si="1085"/>
        <v>29.075536589015542</v>
      </c>
      <c r="GA860" s="2">
        <f t="shared" si="1086"/>
        <v>1.7606817342513188</v>
      </c>
      <c r="GB860" s="2">
        <f t="shared" si="1087"/>
        <v>0.19446087500677411</v>
      </c>
      <c r="GC860" s="2">
        <f t="shared" si="1088"/>
        <v>0.24625275428879306</v>
      </c>
    </row>
    <row r="861" spans="177:224" x14ac:dyDescent="0.25">
      <c r="FV861" s="2">
        <v>774.90039840637405</v>
      </c>
      <c r="FW861" s="2">
        <f t="shared" si="1083"/>
        <v>0.77490039840637404</v>
      </c>
      <c r="FX861" s="2">
        <v>1.2357028028237901E-3</v>
      </c>
      <c r="FY861" s="2">
        <f t="shared" si="1084"/>
        <v>14.385364410055763</v>
      </c>
      <c r="FZ861" s="2">
        <f t="shared" si="1085"/>
        <v>43.460900999071306</v>
      </c>
      <c r="GA861" s="2">
        <f t="shared" si="1086"/>
        <v>1.3036626247786982</v>
      </c>
      <c r="GB861" s="2">
        <f t="shared" si="1087"/>
        <v>0.2976536198667239</v>
      </c>
      <c r="GC861" s="2">
        <f t="shared" si="1088"/>
        <v>0.37692941427758569</v>
      </c>
    </row>
    <row r="862" spans="177:224" x14ac:dyDescent="0.25">
      <c r="FV862" s="2">
        <v>547.80876494023801</v>
      </c>
      <c r="FW862" s="2">
        <f t="shared" si="1083"/>
        <v>0.547808764940238</v>
      </c>
      <c r="FX862" s="2">
        <v>1.3803592646955999E-3</v>
      </c>
      <c r="FY862" s="2">
        <f t="shared" si="1084"/>
        <v>16.069374443487774</v>
      </c>
      <c r="FZ862" s="2">
        <f t="shared" si="1085"/>
        <v>59.530275442559081</v>
      </c>
      <c r="GA862" s="2">
        <f t="shared" si="1086"/>
        <v>0.72698649389491921</v>
      </c>
      <c r="GB862" s="2">
        <f t="shared" si="1087"/>
        <v>0.42695527507663755</v>
      </c>
      <c r="GC862" s="2">
        <f t="shared" si="1088"/>
        <v>0.54066872033815916</v>
      </c>
    </row>
    <row r="863" spans="177:224" x14ac:dyDescent="0.25">
      <c r="FV863" s="2">
        <v>488.04780876493999</v>
      </c>
      <c r="FW863" s="2">
        <f t="shared" si="1083"/>
        <v>0.48804780876493997</v>
      </c>
      <c r="FX863" s="2">
        <v>1.26477947857692E-3</v>
      </c>
      <c r="FY863" s="2">
        <f t="shared" si="1084"/>
        <v>14.723858889137603</v>
      </c>
      <c r="FZ863" s="2">
        <f t="shared" si="1085"/>
        <v>74.25413433169669</v>
      </c>
      <c r="GA863" s="2">
        <f t="shared" si="1086"/>
        <v>0.59847466758038093</v>
      </c>
      <c r="GB863" s="2">
        <f t="shared" si="1087"/>
        <v>0.54080075606661882</v>
      </c>
      <c r="GC863" s="2">
        <f t="shared" si="1088"/>
        <v>0.68483532072056885</v>
      </c>
    </row>
    <row r="864" spans="177:224" x14ac:dyDescent="0.25">
      <c r="FV864" s="2">
        <v>432.27091633466102</v>
      </c>
      <c r="FW864" s="2">
        <f t="shared" si="1083"/>
        <v>0.43227091633466103</v>
      </c>
      <c r="FX864" s="2">
        <v>1.0369050115328099E-3</v>
      </c>
      <c r="FY864" s="2">
        <f t="shared" si="1084"/>
        <v>12.071071147064142</v>
      </c>
      <c r="FZ864" s="2">
        <f t="shared" si="1085"/>
        <v>86.325205478760836</v>
      </c>
      <c r="GA864" s="2">
        <f t="shared" si="1086"/>
        <v>0.48785221134975476</v>
      </c>
      <c r="GB864" s="2">
        <f t="shared" si="1087"/>
        <v>0.63894608893833327</v>
      </c>
      <c r="GC864" s="2">
        <f t="shared" si="1088"/>
        <v>0.80912026255993974</v>
      </c>
    </row>
    <row r="865" spans="177:224" x14ac:dyDescent="0.25">
      <c r="FV865" s="2">
        <v>364.54183266932199</v>
      </c>
      <c r="FW865" s="2">
        <f t="shared" si="1083"/>
        <v>0.364541832669322</v>
      </c>
      <c r="FX865" s="2">
        <v>7.2486195568602797E-4</v>
      </c>
      <c r="FY865" s="2">
        <f t="shared" si="1084"/>
        <v>8.4384395306871696</v>
      </c>
      <c r="FZ865" s="2">
        <f t="shared" si="1085"/>
        <v>94.763645009447998</v>
      </c>
      <c r="GA865" s="2">
        <f t="shared" si="1086"/>
        <v>0.36614888943473095</v>
      </c>
      <c r="GB865" s="2">
        <f t="shared" si="1087"/>
        <v>0.71748281299623584</v>
      </c>
      <c r="GC865" s="2">
        <f t="shared" si="1088"/>
        <v>0.9085741224245717</v>
      </c>
    </row>
    <row r="866" spans="177:224" x14ac:dyDescent="0.25">
      <c r="FV866" s="2">
        <v>308.76494023904303</v>
      </c>
      <c r="FW866" s="2">
        <f t="shared" si="1083"/>
        <v>0.30876494023904305</v>
      </c>
      <c r="FX866" s="2">
        <v>3.6014538337876502E-4</v>
      </c>
      <c r="FY866" s="2">
        <f t="shared" si="1084"/>
        <v>4.1926121464349828</v>
      </c>
      <c r="FZ866" s="2">
        <f t="shared" si="1085"/>
        <v>98.95625715588298</v>
      </c>
      <c r="GA866" s="2">
        <f t="shared" si="1086"/>
        <v>0.27682713995883823</v>
      </c>
      <c r="GB866" s="2">
        <f t="shared" si="1087"/>
        <v>0.7659578732305643</v>
      </c>
      <c r="GC866" s="2">
        <f t="shared" si="1088"/>
        <v>0.9699598232582366</v>
      </c>
    </row>
    <row r="867" spans="177:224" x14ac:dyDescent="0.25">
      <c r="FV867" s="2">
        <v>264.94023904382402</v>
      </c>
      <c r="FW867" s="2">
        <f t="shared" si="1083"/>
        <v>0.26494023904382402</v>
      </c>
      <c r="FX867" s="2">
        <v>8.6614943733836597E-5</v>
      </c>
      <c r="FY867" s="2">
        <f t="shared" si="1084"/>
        <v>1.0083229771110196</v>
      </c>
      <c r="FZ867" s="2">
        <f t="shared" si="1085"/>
        <v>99.964580132994001</v>
      </c>
      <c r="GA867" s="2">
        <f t="shared" si="1086"/>
        <v>0.21392239369285054</v>
      </c>
      <c r="GB867" s="2">
        <f t="shared" si="1087"/>
        <v>0.78967723440847903</v>
      </c>
      <c r="GC867" s="2">
        <f t="shared" si="1088"/>
        <v>0.99999649783263977</v>
      </c>
    </row>
    <row r="868" spans="177:224" x14ac:dyDescent="0.25">
      <c r="FW868" t="s">
        <v>28</v>
      </c>
      <c r="FX868" s="2">
        <f>SUM(FX855:FX867)</f>
        <v>8.5869574334241847E-3</v>
      </c>
    </row>
    <row r="869" spans="177:224" x14ac:dyDescent="0.25">
      <c r="FW869" t="s">
        <v>29</v>
      </c>
      <c r="FX869" s="2">
        <v>151.04900000000001</v>
      </c>
    </row>
    <row r="870" spans="177:224" x14ac:dyDescent="0.25">
      <c r="FW870" t="s">
        <v>30</v>
      </c>
      <c r="FX870" s="2">
        <v>-0.13300000000000001</v>
      </c>
    </row>
    <row r="871" spans="177:224" x14ac:dyDescent="0.25">
      <c r="FW871" t="s">
        <v>31</v>
      </c>
      <c r="FX871" s="2">
        <v>0.66200000000000003</v>
      </c>
    </row>
    <row r="872" spans="177:224" x14ac:dyDescent="0.25">
      <c r="FW872" t="s">
        <v>32</v>
      </c>
      <c r="FX872" s="2">
        <v>1.6839999999999999</v>
      </c>
    </row>
    <row r="875" spans="177:224" ht="27.6" x14ac:dyDescent="0.25">
      <c r="FU875" s="31" t="s">
        <v>1612</v>
      </c>
      <c r="FV875" t="s">
        <v>3</v>
      </c>
      <c r="FW875" t="s">
        <v>4</v>
      </c>
      <c r="FX875" t="s">
        <v>5</v>
      </c>
      <c r="FY875" t="s">
        <v>6</v>
      </c>
      <c r="FZ875" t="s">
        <v>7</v>
      </c>
      <c r="GA875" t="s">
        <v>8</v>
      </c>
      <c r="GB875" t="s">
        <v>9</v>
      </c>
      <c r="GC875" t="s">
        <v>10</v>
      </c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</row>
    <row r="876" spans="177:224" x14ac:dyDescent="0.25">
      <c r="FV876" s="2">
        <v>1864.91228070175</v>
      </c>
      <c r="FW876" s="2">
        <f t="shared" ref="FW876:FW888" si="1089">FV876/1000</f>
        <v>1.86491228070175</v>
      </c>
      <c r="FX876" s="2">
        <v>3.9999999999999299E-5</v>
      </c>
      <c r="FY876" s="2">
        <f t="shared" ref="FY876:FY888" si="1090">FX876*100/0.00824</f>
        <v>0.48543689320387495</v>
      </c>
      <c r="FZ876" s="2">
        <f>FY876</f>
        <v>0.48543689320387495</v>
      </c>
      <c r="GA876" s="2">
        <f>(FW876/0.77)^1.816</f>
        <v>4.9848088989947907</v>
      </c>
      <c r="GB876" s="2">
        <f>(FZ876*FW876^0.051)/109.882</f>
        <v>4.5604720975770943E-3</v>
      </c>
      <c r="GC876" s="2">
        <f>GB876/0.84929</f>
        <v>5.3697466090229422E-3</v>
      </c>
    </row>
    <row r="877" spans="177:224" x14ac:dyDescent="0.25">
      <c r="FV877" s="2">
        <v>1563.15789473684</v>
      </c>
      <c r="FW877" s="2">
        <f t="shared" si="1089"/>
        <v>1.5631578947368401</v>
      </c>
      <c r="FX877" s="2">
        <v>1.06666666666665E-4</v>
      </c>
      <c r="FY877" s="2">
        <f t="shared" si="1090"/>
        <v>1.2944983818770022</v>
      </c>
      <c r="FZ877" s="2">
        <f t="shared" ref="FZ877:FZ888" si="1091">FY877+FZ876</f>
        <v>1.7799352750808772</v>
      </c>
      <c r="GA877" s="2">
        <f t="shared" ref="GA877:GA888" si="1092">(FW877/0.77)^1.816</f>
        <v>3.6177788518680165</v>
      </c>
      <c r="GB877" s="2">
        <f t="shared" ref="GB877:GB888" si="1093">(FZ877*FW877^0.051)/109.882</f>
        <v>1.6571880760887017E-2</v>
      </c>
      <c r="GC877" s="2">
        <f t="shared" ref="GC877:GC888" si="1094">GB877/0.84929</f>
        <v>1.9512629091225631E-2</v>
      </c>
    </row>
    <row r="878" spans="177:224" x14ac:dyDescent="0.25">
      <c r="FV878" s="2">
        <v>1349.12280701754</v>
      </c>
      <c r="FW878" s="2">
        <f t="shared" si="1089"/>
        <v>1.3491228070175401</v>
      </c>
      <c r="FX878" s="2">
        <v>2.79999999999999E-4</v>
      </c>
      <c r="FY878" s="2">
        <f t="shared" si="1090"/>
        <v>3.3980582524271719</v>
      </c>
      <c r="FZ878" s="2">
        <f t="shared" si="1091"/>
        <v>5.1779935275080486</v>
      </c>
      <c r="GA878" s="2">
        <f t="shared" si="1092"/>
        <v>2.768894051328004</v>
      </c>
      <c r="GB878" s="2">
        <f t="shared" si="1093"/>
        <v>4.7848416895533381E-2</v>
      </c>
      <c r="GC878" s="2">
        <f t="shared" si="1094"/>
        <v>5.6339315069685716E-2</v>
      </c>
    </row>
    <row r="879" spans="177:224" x14ac:dyDescent="0.25">
      <c r="FV879" s="2">
        <v>1177.19298245614</v>
      </c>
      <c r="FW879" s="2">
        <f t="shared" si="1089"/>
        <v>1.17719298245614</v>
      </c>
      <c r="FX879" s="2">
        <v>4.6666666666666601E-4</v>
      </c>
      <c r="FY879" s="2">
        <f t="shared" si="1090"/>
        <v>5.6634304207119657</v>
      </c>
      <c r="FZ879" s="2">
        <f t="shared" si="1091"/>
        <v>10.841423948220015</v>
      </c>
      <c r="GA879" s="2">
        <f t="shared" si="1092"/>
        <v>2.1616839688102241</v>
      </c>
      <c r="GB879" s="2">
        <f t="shared" si="1093"/>
        <v>9.9488527474286007E-2</v>
      </c>
      <c r="GC879" s="2">
        <f t="shared" si="1094"/>
        <v>0.11714317544570878</v>
      </c>
    </row>
    <row r="880" spans="177:224" x14ac:dyDescent="0.25">
      <c r="FV880" s="2">
        <v>1029.8245614035</v>
      </c>
      <c r="FW880" s="2">
        <f t="shared" si="1089"/>
        <v>1.0298245614035</v>
      </c>
      <c r="FX880" s="2">
        <v>7.2666666666666604E-4</v>
      </c>
      <c r="FY880" s="2">
        <f t="shared" si="1090"/>
        <v>8.8187702265372074</v>
      </c>
      <c r="FZ880" s="2">
        <f t="shared" si="1091"/>
        <v>19.660194174757223</v>
      </c>
      <c r="GA880" s="2">
        <f t="shared" si="1092"/>
        <v>1.6955511550707916</v>
      </c>
      <c r="GB880" s="2">
        <f t="shared" si="1093"/>
        <v>0.17918934121881799</v>
      </c>
      <c r="GC880" s="2">
        <f t="shared" si="1094"/>
        <v>0.21098722605802259</v>
      </c>
    </row>
    <row r="881" spans="177:224" x14ac:dyDescent="0.25">
      <c r="FV881" s="2">
        <v>931.57894736842104</v>
      </c>
      <c r="FW881" s="2">
        <f t="shared" si="1089"/>
        <v>0.93157894736842106</v>
      </c>
      <c r="FX881" s="2">
        <v>9.8666666666666607E-4</v>
      </c>
      <c r="FY881" s="2">
        <f t="shared" si="1090"/>
        <v>11.974110032362452</v>
      </c>
      <c r="FZ881" s="2">
        <f t="shared" si="1091"/>
        <v>31.634304207119676</v>
      </c>
      <c r="GA881" s="2">
        <f t="shared" si="1092"/>
        <v>1.4133045445960561</v>
      </c>
      <c r="GB881" s="2">
        <f t="shared" si="1093"/>
        <v>0.28685467621953614</v>
      </c>
      <c r="GC881" s="2">
        <f t="shared" si="1094"/>
        <v>0.3377582171219915</v>
      </c>
    </row>
    <row r="882" spans="177:224" x14ac:dyDescent="0.25">
      <c r="FV882" s="2">
        <v>728.07017543859604</v>
      </c>
      <c r="FW882" s="2">
        <f t="shared" si="1089"/>
        <v>0.72807017543859609</v>
      </c>
      <c r="FX882" s="2">
        <v>1.22666666666666E-3</v>
      </c>
      <c r="FY882" s="2">
        <f t="shared" si="1090"/>
        <v>14.886731391585677</v>
      </c>
      <c r="FZ882" s="2">
        <f t="shared" si="1091"/>
        <v>46.521035598705353</v>
      </c>
      <c r="GA882" s="2">
        <f t="shared" si="1092"/>
        <v>0.9033154718265729</v>
      </c>
      <c r="GB882" s="2">
        <f t="shared" si="1093"/>
        <v>0.41657543228792543</v>
      </c>
      <c r="GC882" s="2">
        <f t="shared" si="1094"/>
        <v>0.49049845434177425</v>
      </c>
    </row>
    <row r="883" spans="177:224" x14ac:dyDescent="0.25">
      <c r="FV883" s="2">
        <v>524.56140350877195</v>
      </c>
      <c r="FW883" s="2">
        <f t="shared" si="1089"/>
        <v>0.5245614035087719</v>
      </c>
      <c r="FX883" s="2">
        <v>1.32333333333333E-3</v>
      </c>
      <c r="FY883" s="2">
        <f t="shared" si="1090"/>
        <v>16.059870550161769</v>
      </c>
      <c r="FZ883" s="2">
        <f t="shared" si="1091"/>
        <v>62.580906148867122</v>
      </c>
      <c r="GA883" s="2">
        <f t="shared" si="1092"/>
        <v>0.49806151259456805</v>
      </c>
      <c r="GB883" s="2">
        <f t="shared" si="1093"/>
        <v>0.55109301274725908</v>
      </c>
      <c r="GC883" s="2">
        <f t="shared" si="1094"/>
        <v>0.64888673214951209</v>
      </c>
    </row>
    <row r="884" spans="177:224" x14ac:dyDescent="0.25">
      <c r="FV884" s="2">
        <v>454.38596491227997</v>
      </c>
      <c r="FW884" s="2">
        <f t="shared" si="1089"/>
        <v>0.45438596491227995</v>
      </c>
      <c r="FX884" s="2">
        <v>1.16E-3</v>
      </c>
      <c r="FY884" s="2">
        <f t="shared" si="1090"/>
        <v>14.077669902912621</v>
      </c>
      <c r="FZ884" s="2">
        <f t="shared" si="1091"/>
        <v>76.658576051779747</v>
      </c>
      <c r="GA884" s="2">
        <f t="shared" si="1092"/>
        <v>0.38372180328950933</v>
      </c>
      <c r="GB884" s="2">
        <f t="shared" si="1093"/>
        <v>0.67013586668091563</v>
      </c>
      <c r="GC884" s="2">
        <f t="shared" si="1094"/>
        <v>0.78905422962817839</v>
      </c>
    </row>
    <row r="885" spans="177:224" x14ac:dyDescent="0.25">
      <c r="FV885" s="2">
        <v>401.75438596491199</v>
      </c>
      <c r="FW885" s="2">
        <f t="shared" si="1089"/>
        <v>0.40175438596491198</v>
      </c>
      <c r="FX885" s="2">
        <v>8.93333333333333E-4</v>
      </c>
      <c r="FY885" s="2">
        <f t="shared" si="1090"/>
        <v>10.84142394822006</v>
      </c>
      <c r="FZ885" s="2">
        <f t="shared" si="1091"/>
        <v>87.499999999999801</v>
      </c>
      <c r="GA885" s="2">
        <f t="shared" si="1092"/>
        <v>0.30684944429665151</v>
      </c>
      <c r="GB885" s="2">
        <f t="shared" si="1093"/>
        <v>0.76012232736602081</v>
      </c>
      <c r="GC885" s="2">
        <f t="shared" si="1094"/>
        <v>0.89500915749157628</v>
      </c>
    </row>
    <row r="886" spans="177:224" x14ac:dyDescent="0.25">
      <c r="FV886" s="2">
        <v>349.12280701754298</v>
      </c>
      <c r="FW886" s="2">
        <f t="shared" si="1089"/>
        <v>0.349122807017543</v>
      </c>
      <c r="FX886" s="2">
        <v>6.1333333333333303E-4</v>
      </c>
      <c r="FY886" s="2">
        <f t="shared" si="1090"/>
        <v>7.4433656957928758</v>
      </c>
      <c r="FZ886" s="2">
        <f t="shared" si="1091"/>
        <v>94.943365695792679</v>
      </c>
      <c r="GA886" s="2">
        <f t="shared" si="1092"/>
        <v>0.23778326822647056</v>
      </c>
      <c r="GB886" s="2">
        <f t="shared" si="1093"/>
        <v>0.81889827612743005</v>
      </c>
      <c r="GC886" s="2">
        <f t="shared" si="1094"/>
        <v>0.96421513985497309</v>
      </c>
    </row>
    <row r="887" spans="177:224" x14ac:dyDescent="0.25">
      <c r="FV887" s="2">
        <v>299.99999999999898</v>
      </c>
      <c r="FW887" s="2">
        <f t="shared" si="1089"/>
        <v>0.29999999999999899</v>
      </c>
      <c r="FX887" s="2">
        <v>3.2000000000000003E-4</v>
      </c>
      <c r="FY887" s="2">
        <f t="shared" si="1090"/>
        <v>3.8834951456310676</v>
      </c>
      <c r="FZ887" s="2">
        <f t="shared" si="1091"/>
        <v>98.826860841423752</v>
      </c>
      <c r="GA887" s="2">
        <f t="shared" si="1092"/>
        <v>0.18054482375460282</v>
      </c>
      <c r="GB887" s="2">
        <f t="shared" si="1093"/>
        <v>0.84582716487251641</v>
      </c>
      <c r="GC887" s="2">
        <f t="shared" si="1094"/>
        <v>0.99592267055130335</v>
      </c>
    </row>
    <row r="888" spans="177:224" x14ac:dyDescent="0.25">
      <c r="FV888" s="2">
        <v>257.89473684210498</v>
      </c>
      <c r="FW888" s="2">
        <f t="shared" si="1089"/>
        <v>0.25789473684210495</v>
      </c>
      <c r="FX888" s="2">
        <v>9.6666666666666505E-5</v>
      </c>
      <c r="FY888" s="2">
        <f t="shared" si="1090"/>
        <v>1.1731391585760496</v>
      </c>
      <c r="FZ888" s="2">
        <f t="shared" si="1091"/>
        <v>99.999999999999801</v>
      </c>
      <c r="GA888" s="2">
        <f t="shared" si="1092"/>
        <v>0.13718681868825883</v>
      </c>
      <c r="GB888" s="2">
        <f t="shared" si="1093"/>
        <v>0.84929195629379095</v>
      </c>
      <c r="GC888" s="2">
        <f t="shared" si="1094"/>
        <v>1.000002303446162</v>
      </c>
    </row>
    <row r="889" spans="177:224" x14ac:dyDescent="0.25">
      <c r="FW889" t="s">
        <v>28</v>
      </c>
      <c r="FX889" s="2">
        <f>SUM(FX876:FX888)</f>
        <v>8.2399999999999852E-3</v>
      </c>
    </row>
    <row r="890" spans="177:224" x14ac:dyDescent="0.25">
      <c r="FW890" t="s">
        <v>29</v>
      </c>
      <c r="FX890" s="2">
        <v>109.88200000000001</v>
      </c>
    </row>
    <row r="891" spans="177:224" x14ac:dyDescent="0.25">
      <c r="FW891" t="s">
        <v>30</v>
      </c>
      <c r="FX891" s="2">
        <v>5.0999999999999997E-2</v>
      </c>
    </row>
    <row r="892" spans="177:224" x14ac:dyDescent="0.25">
      <c r="FW892" t="s">
        <v>31</v>
      </c>
      <c r="FX892" s="2">
        <v>0.77</v>
      </c>
    </row>
    <row r="893" spans="177:224" x14ac:dyDescent="0.25">
      <c r="FW893" t="s">
        <v>32</v>
      </c>
      <c r="FX893" s="2">
        <v>1.8160000000000001</v>
      </c>
    </row>
    <row r="896" spans="177:224" ht="27.6" x14ac:dyDescent="0.25">
      <c r="FU896" s="31" t="s">
        <v>1613</v>
      </c>
      <c r="FV896" t="s">
        <v>3</v>
      </c>
      <c r="FW896" t="s">
        <v>4</v>
      </c>
      <c r="FX896" t="s">
        <v>5</v>
      </c>
      <c r="FY896" t="s">
        <v>6</v>
      </c>
      <c r="FZ896" t="s">
        <v>7</v>
      </c>
      <c r="GA896" t="s">
        <v>8</v>
      </c>
      <c r="GB896" t="s">
        <v>9</v>
      </c>
      <c r="GC896" t="s">
        <v>10</v>
      </c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</row>
    <row r="897" spans="178:185" x14ac:dyDescent="0.25">
      <c r="FV897" s="2">
        <v>1927.38589211618</v>
      </c>
      <c r="FW897" s="2">
        <f t="shared" ref="FW897:FW908" si="1095">FV897/1000</f>
        <v>1.9273858921161799</v>
      </c>
      <c r="FX897" s="2">
        <v>1.8405293260063901E-5</v>
      </c>
      <c r="FY897" s="2">
        <f t="shared" ref="FY897:FY908" si="1096">FX897*100/0.00767</f>
        <v>0.23996471003994657</v>
      </c>
      <c r="FZ897" s="2">
        <f>FY897</f>
        <v>0.23996471003994657</v>
      </c>
      <c r="GA897" s="2">
        <f>(FW897/0.81)^2.039</f>
        <v>5.8566622109981168</v>
      </c>
      <c r="GB897" s="2">
        <f>(FZ897*FW897^(-0.01))/114.238</f>
        <v>2.0868301360744252E-3</v>
      </c>
      <c r="GC897" s="2">
        <f>GB897/0.8867</f>
        <v>2.3534793459731871E-3</v>
      </c>
    </row>
    <row r="898" spans="178:185" x14ac:dyDescent="0.25">
      <c r="FV898" s="2">
        <v>1578.83817427385</v>
      </c>
      <c r="FW898" s="2">
        <f t="shared" si="1095"/>
        <v>1.57883817427385</v>
      </c>
      <c r="FX898" s="2">
        <v>1.07103285858471E-4</v>
      </c>
      <c r="FY898" s="2">
        <f t="shared" si="1096"/>
        <v>1.3963922536958411</v>
      </c>
      <c r="FZ898" s="2">
        <f t="shared" ref="FZ898:FZ908" si="1097">FY898+FZ897</f>
        <v>1.6363569637357878</v>
      </c>
      <c r="GA898" s="2">
        <f t="shared" ref="GA898:GA908" si="1098">(FW898/0.81)^2.039</f>
        <v>3.89950472305773</v>
      </c>
      <c r="GB898" s="2">
        <f t="shared" ref="GB898:GB908" si="1099">(FZ898*FW898^(-0.01))/114.238</f>
        <v>1.4258836253169123E-2</v>
      </c>
      <c r="GC898" s="2">
        <f t="shared" ref="GC898:GC908" si="1100">GB898/0.8867</f>
        <v>1.6080789729524217E-2</v>
      </c>
    </row>
    <row r="899" spans="178:185" x14ac:dyDescent="0.25">
      <c r="FV899" s="2">
        <v>1284.23236514522</v>
      </c>
      <c r="FW899" s="2">
        <f t="shared" si="1095"/>
        <v>1.2842323651452201</v>
      </c>
      <c r="FX899" s="2">
        <v>3.57788493888078E-4</v>
      </c>
      <c r="FY899" s="2">
        <f t="shared" si="1096"/>
        <v>4.6647782775499085</v>
      </c>
      <c r="FZ899" s="2">
        <f t="shared" si="1097"/>
        <v>6.3011352412856958</v>
      </c>
      <c r="GA899" s="2">
        <f t="shared" si="1098"/>
        <v>2.5593128008999666</v>
      </c>
      <c r="GB899" s="2">
        <f t="shared" si="1099"/>
        <v>5.5020150461065391E-2</v>
      </c>
      <c r="GC899" s="2">
        <f t="shared" si="1100"/>
        <v>6.2050468547496775E-2</v>
      </c>
    </row>
    <row r="900" spans="178:185" x14ac:dyDescent="0.25">
      <c r="FV900" s="2">
        <v>1114.1078838174201</v>
      </c>
      <c r="FW900" s="2">
        <f t="shared" si="1095"/>
        <v>1.1141078838174201</v>
      </c>
      <c r="FX900" s="2">
        <v>6.1131322193562802E-4</v>
      </c>
      <c r="FY900" s="2">
        <f t="shared" si="1096"/>
        <v>7.9701854228895437</v>
      </c>
      <c r="FZ900" s="2">
        <f t="shared" si="1097"/>
        <v>14.271320664175239</v>
      </c>
      <c r="GA900" s="2">
        <f t="shared" si="1098"/>
        <v>1.9155068265638451</v>
      </c>
      <c r="GB900" s="2">
        <f t="shared" si="1099"/>
        <v>0.12479129766356178</v>
      </c>
      <c r="GC900" s="2">
        <f t="shared" si="1100"/>
        <v>0.14073677417792013</v>
      </c>
    </row>
    <row r="901" spans="178:185" x14ac:dyDescent="0.25">
      <c r="FV901" s="2">
        <v>997.92531120331898</v>
      </c>
      <c r="FW901" s="2">
        <f t="shared" si="1095"/>
        <v>0.99792531120331895</v>
      </c>
      <c r="FX901" s="2">
        <v>8.51690030279242E-4</v>
      </c>
      <c r="FY901" s="2">
        <f t="shared" si="1096"/>
        <v>11.104172493862347</v>
      </c>
      <c r="FZ901" s="2">
        <f t="shared" si="1097"/>
        <v>25.375493158037585</v>
      </c>
      <c r="GA901" s="2">
        <f t="shared" si="1098"/>
        <v>1.5302413958875838</v>
      </c>
      <c r="GB901" s="2">
        <f t="shared" si="1099"/>
        <v>0.22213291700575405</v>
      </c>
      <c r="GC901" s="2">
        <f t="shared" si="1100"/>
        <v>0.25051642833625132</v>
      </c>
    </row>
    <row r="902" spans="178:185" x14ac:dyDescent="0.25">
      <c r="FV902" s="2">
        <v>914.93775933609902</v>
      </c>
      <c r="FW902" s="2">
        <f t="shared" si="1095"/>
        <v>0.914937759336099</v>
      </c>
      <c r="FX902" s="2">
        <v>1.0368240439609701E-3</v>
      </c>
      <c r="FY902" s="2">
        <f t="shared" si="1096"/>
        <v>13.517914523611084</v>
      </c>
      <c r="FZ902" s="2">
        <f t="shared" si="1097"/>
        <v>38.893407681648668</v>
      </c>
      <c r="GA902" s="2">
        <f t="shared" si="1098"/>
        <v>1.281965741368017</v>
      </c>
      <c r="GB902" s="2">
        <f t="shared" si="1099"/>
        <v>0.34076225947911509</v>
      </c>
      <c r="GC902" s="2">
        <f t="shared" si="1100"/>
        <v>0.38430389024372963</v>
      </c>
    </row>
    <row r="903" spans="178:185" x14ac:dyDescent="0.25">
      <c r="FV903" s="2">
        <v>641.07883817427296</v>
      </c>
      <c r="FW903" s="2">
        <f t="shared" si="1095"/>
        <v>0.64107883817427291</v>
      </c>
      <c r="FX903" s="2">
        <v>1.28419872154312E-3</v>
      </c>
      <c r="FY903" s="2">
        <f t="shared" si="1096"/>
        <v>16.743138481657368</v>
      </c>
      <c r="FZ903" s="2">
        <f t="shared" si="1097"/>
        <v>55.636546163306036</v>
      </c>
      <c r="GA903" s="2">
        <f t="shared" si="1098"/>
        <v>0.62071390598368514</v>
      </c>
      <c r="GB903" s="2">
        <f t="shared" si="1099"/>
        <v>0.48919325032278044</v>
      </c>
      <c r="GC903" s="2">
        <f t="shared" si="1100"/>
        <v>0.55170097025237441</v>
      </c>
    </row>
    <row r="904" spans="178:185" x14ac:dyDescent="0.25">
      <c r="FV904" s="2">
        <v>549.79253112033098</v>
      </c>
      <c r="FW904" s="2">
        <f t="shared" si="1095"/>
        <v>0.549792531120331</v>
      </c>
      <c r="FX904" s="2">
        <v>1.21638667713356E-3</v>
      </c>
      <c r="FY904" s="2">
        <f t="shared" si="1096"/>
        <v>15.859017954805216</v>
      </c>
      <c r="FZ904" s="2">
        <f t="shared" si="1097"/>
        <v>71.495564118111247</v>
      </c>
      <c r="GA904" s="2">
        <f t="shared" si="1098"/>
        <v>0.45379998008986161</v>
      </c>
      <c r="GB904" s="2">
        <f t="shared" si="1099"/>
        <v>0.62960260704905435</v>
      </c>
      <c r="GC904" s="2">
        <f t="shared" si="1100"/>
        <v>0.71005143458785869</v>
      </c>
    </row>
    <row r="905" spans="178:185" x14ac:dyDescent="0.25">
      <c r="FV905" s="2">
        <v>450.20746887966698</v>
      </c>
      <c r="FW905" s="2">
        <f t="shared" si="1095"/>
        <v>0.45020746887966695</v>
      </c>
      <c r="FX905" s="2">
        <v>9.7995289895704799E-4</v>
      </c>
      <c r="FY905" s="2">
        <f t="shared" si="1096"/>
        <v>12.776439360587327</v>
      </c>
      <c r="FZ905" s="2">
        <f t="shared" si="1097"/>
        <v>84.272003478698579</v>
      </c>
      <c r="GA905" s="2">
        <f t="shared" si="1098"/>
        <v>0.30193088004455787</v>
      </c>
      <c r="GB905" s="2">
        <f t="shared" si="1099"/>
        <v>0.74359866399379659</v>
      </c>
      <c r="GC905" s="2">
        <f t="shared" si="1100"/>
        <v>0.8386135829410134</v>
      </c>
    </row>
    <row r="906" spans="178:185" x14ac:dyDescent="0.25">
      <c r="FV906" s="2">
        <v>383.81742738589202</v>
      </c>
      <c r="FW906" s="2">
        <f t="shared" si="1095"/>
        <v>0.38381742738589203</v>
      </c>
      <c r="FX906" s="2">
        <v>6.9476281260513599E-4</v>
      </c>
      <c r="FY906" s="2">
        <f t="shared" si="1096"/>
        <v>9.0581853012403659</v>
      </c>
      <c r="FZ906" s="2">
        <f t="shared" si="1097"/>
        <v>93.33018877993895</v>
      </c>
      <c r="GA906" s="2">
        <f t="shared" si="1098"/>
        <v>0.21808675462492663</v>
      </c>
      <c r="GB906" s="2">
        <f t="shared" si="1099"/>
        <v>0.82484112557299682</v>
      </c>
      <c r="GC906" s="2">
        <f t="shared" si="1100"/>
        <v>0.93023697482011591</v>
      </c>
    </row>
    <row r="907" spans="178:185" x14ac:dyDescent="0.25">
      <c r="FV907" s="2">
        <v>321.57676348547602</v>
      </c>
      <c r="FW907" s="2">
        <f t="shared" si="1095"/>
        <v>0.32157676348547604</v>
      </c>
      <c r="FX907" s="2">
        <v>4.0307278232589399E-4</v>
      </c>
      <c r="FY907" s="2">
        <f t="shared" si="1096"/>
        <v>5.2551862102463369</v>
      </c>
      <c r="FZ907" s="2">
        <f t="shared" si="1097"/>
        <v>98.585374990185286</v>
      </c>
      <c r="GA907" s="2">
        <f t="shared" si="1098"/>
        <v>0.15203811206457996</v>
      </c>
      <c r="GB907" s="2">
        <f t="shared" si="1099"/>
        <v>0.8728287740150894</v>
      </c>
      <c r="GC907" s="2">
        <f t="shared" si="1100"/>
        <v>0.98435634827460172</v>
      </c>
    </row>
    <row r="908" spans="178:185" x14ac:dyDescent="0.25">
      <c r="FV908" s="2">
        <v>263.48547717842303</v>
      </c>
      <c r="FW908" s="2">
        <f t="shared" si="1095"/>
        <v>0.26348547717842302</v>
      </c>
      <c r="FX908" s="2">
        <v>1.0488280811932201E-4</v>
      </c>
      <c r="FY908" s="2">
        <f t="shared" si="1096"/>
        <v>1.3674420876052413</v>
      </c>
      <c r="FZ908" s="2">
        <f t="shared" si="1097"/>
        <v>99.952817077790527</v>
      </c>
      <c r="GA908" s="2">
        <f t="shared" si="1098"/>
        <v>0.10127958720166787</v>
      </c>
      <c r="GB908" s="2">
        <f t="shared" si="1099"/>
        <v>0.88670035189267116</v>
      </c>
      <c r="GC908" s="2">
        <f t="shared" si="1100"/>
        <v>1.0000003968565141</v>
      </c>
    </row>
    <row r="909" spans="178:185" x14ac:dyDescent="0.25">
      <c r="FW909" t="s">
        <v>28</v>
      </c>
      <c r="FX909" s="2">
        <f>SUM(FX897:FX908)</f>
        <v>7.6663810698665326E-3</v>
      </c>
    </row>
    <row r="910" spans="178:185" x14ac:dyDescent="0.25">
      <c r="FW910" t="s">
        <v>29</v>
      </c>
      <c r="FX910" s="2">
        <v>114.238</v>
      </c>
    </row>
    <row r="911" spans="178:185" x14ac:dyDescent="0.25">
      <c r="FW911" t="s">
        <v>30</v>
      </c>
      <c r="FX911" s="2">
        <v>-0.01</v>
      </c>
    </row>
    <row r="912" spans="178:185" x14ac:dyDescent="0.25">
      <c r="FW912" t="s">
        <v>31</v>
      </c>
      <c r="FX912" s="2">
        <v>0.81</v>
      </c>
    </row>
    <row r="913" spans="179:180" x14ac:dyDescent="0.25">
      <c r="FW913" t="s">
        <v>32</v>
      </c>
      <c r="FX913" s="2">
        <v>2.0390000000000001</v>
      </c>
    </row>
  </sheetData>
  <phoneticPr fontId="2" type="noConversion"/>
  <conditionalFormatting sqref="C2 E2:K2 P2:R2 P3 T2:V2">
    <cfRule type="duplicateValues" dxfId="555" priority="319"/>
  </conditionalFormatting>
  <conditionalFormatting sqref="C22 E22:J22 Q22:AM22 M23:P23">
    <cfRule type="duplicateValues" dxfId="554" priority="320"/>
  </conditionalFormatting>
  <conditionalFormatting sqref="C43 R43:AM43 E43:K43">
    <cfRule type="duplicateValues" dxfId="553" priority="321"/>
  </conditionalFormatting>
  <conditionalFormatting sqref="C64 R64:AM64 E64:K64">
    <cfRule type="duplicateValues" dxfId="552" priority="322"/>
  </conditionalFormatting>
  <conditionalFormatting sqref="C83 R83:AM83 E83:K83">
    <cfRule type="duplicateValues" dxfId="551" priority="323"/>
  </conditionalFormatting>
  <conditionalFormatting sqref="C105 Q105:AM105 M106:P106 E105:L105">
    <cfRule type="duplicateValues" dxfId="550" priority="324"/>
  </conditionalFormatting>
  <conditionalFormatting sqref="C128 Q128:AM128 M129:P129 E128:L128">
    <cfRule type="duplicateValues" dxfId="549" priority="325"/>
  </conditionalFormatting>
  <conditionalFormatting sqref="C146 Q146:AM146 M147:P147 E146:L146">
    <cfRule type="duplicateValues" dxfId="548" priority="326"/>
  </conditionalFormatting>
  <conditionalFormatting sqref="C166 Q166:AM166 M167:P167 E166:L166">
    <cfRule type="duplicateValues" dxfId="547" priority="327"/>
  </conditionalFormatting>
  <conditionalFormatting sqref="C184 Q184:AM184 M185:P185 E184:L184">
    <cfRule type="duplicateValues" dxfId="546" priority="328"/>
  </conditionalFormatting>
  <conditionalFormatting sqref="C203 Q203:AM203 M204:P204 E203:L203">
    <cfRule type="duplicateValues" dxfId="545" priority="329"/>
  </conditionalFormatting>
  <conditionalFormatting sqref="C223 Q223:AM223 M224:P224 E223:L223">
    <cfRule type="duplicateValues" dxfId="544" priority="330"/>
  </conditionalFormatting>
  <conditionalFormatting sqref="C245 Q245:AM245 M246:P246 E245:L245">
    <cfRule type="duplicateValues" dxfId="543" priority="331"/>
  </conditionalFormatting>
  <conditionalFormatting sqref="C265 Q265:AM265 M266:P266 E265:L265">
    <cfRule type="duplicateValues" dxfId="542" priority="332"/>
  </conditionalFormatting>
  <conditionalFormatting sqref="C287 Q287:AM287 M288:P288 E287:L287">
    <cfRule type="duplicateValues" dxfId="541" priority="333"/>
  </conditionalFormatting>
  <conditionalFormatting sqref="C309 Q309:AM309 M310:P310 E309:L309">
    <cfRule type="duplicateValues" dxfId="540" priority="334"/>
  </conditionalFormatting>
  <conditionalFormatting sqref="C329 Q329:AM329 M330:P330 E329:L329">
    <cfRule type="duplicateValues" dxfId="539" priority="335"/>
  </conditionalFormatting>
  <conditionalFormatting sqref="C350 Q350:AM350 M351:P351 E350:L350">
    <cfRule type="duplicateValues" dxfId="538" priority="336"/>
  </conditionalFormatting>
  <conditionalFormatting sqref="D2">
    <cfRule type="duplicateValues" dxfId="537" priority="269"/>
  </conditionalFormatting>
  <conditionalFormatting sqref="D22">
    <cfRule type="duplicateValues" dxfId="536" priority="268"/>
  </conditionalFormatting>
  <conditionalFormatting sqref="D43">
    <cfRule type="duplicateValues" dxfId="535" priority="267"/>
  </conditionalFormatting>
  <conditionalFormatting sqref="D64">
    <cfRule type="duplicateValues" dxfId="534" priority="266"/>
  </conditionalFormatting>
  <conditionalFormatting sqref="D83">
    <cfRule type="duplicateValues" dxfId="533" priority="265"/>
  </conditionalFormatting>
  <conditionalFormatting sqref="D105">
    <cfRule type="duplicateValues" dxfId="532" priority="91"/>
  </conditionalFormatting>
  <conditionalFormatting sqref="D128">
    <cfRule type="duplicateValues" dxfId="531" priority="90"/>
  </conditionalFormatting>
  <conditionalFormatting sqref="D146">
    <cfRule type="duplicateValues" dxfId="530" priority="89"/>
  </conditionalFormatting>
  <conditionalFormatting sqref="D166">
    <cfRule type="duplicateValues" dxfId="529" priority="88"/>
  </conditionalFormatting>
  <conditionalFormatting sqref="D184">
    <cfRule type="duplicateValues" dxfId="528" priority="87"/>
  </conditionalFormatting>
  <conditionalFormatting sqref="D203">
    <cfRule type="duplicateValues" dxfId="527" priority="86"/>
  </conditionalFormatting>
  <conditionalFormatting sqref="D223">
    <cfRule type="duplicateValues" dxfId="526" priority="85"/>
  </conditionalFormatting>
  <conditionalFormatting sqref="D245">
    <cfRule type="duplicateValues" dxfId="525" priority="84"/>
  </conditionalFormatting>
  <conditionalFormatting sqref="D265">
    <cfRule type="duplicateValues" dxfId="524" priority="83"/>
  </conditionalFormatting>
  <conditionalFormatting sqref="D287">
    <cfRule type="duplicateValues" dxfId="523" priority="82"/>
  </conditionalFormatting>
  <conditionalFormatting sqref="D309">
    <cfRule type="duplicateValues" dxfId="522" priority="81"/>
  </conditionalFormatting>
  <conditionalFormatting sqref="D329">
    <cfRule type="duplicateValues" dxfId="521" priority="80"/>
  </conditionalFormatting>
  <conditionalFormatting sqref="D350">
    <cfRule type="duplicateValues" dxfId="520" priority="79"/>
  </conditionalFormatting>
  <conditionalFormatting sqref="L41">
    <cfRule type="duplicateValues" dxfId="519" priority="12"/>
  </conditionalFormatting>
  <conditionalFormatting sqref="L93">
    <cfRule type="duplicateValues" dxfId="518" priority="2"/>
  </conditionalFormatting>
  <conditionalFormatting sqref="M42">
    <cfRule type="duplicateValues" dxfId="517" priority="11"/>
  </conditionalFormatting>
  <conditionalFormatting sqref="M43">
    <cfRule type="duplicateValues" dxfId="516" priority="10"/>
  </conditionalFormatting>
  <conditionalFormatting sqref="M72">
    <cfRule type="duplicateValues" dxfId="515" priority="6"/>
  </conditionalFormatting>
  <conditionalFormatting sqref="M73">
    <cfRule type="duplicateValues" dxfId="514" priority="7"/>
  </conditionalFormatting>
  <conditionalFormatting sqref="M84">
    <cfRule type="duplicateValues" dxfId="513" priority="5"/>
  </conditionalFormatting>
  <conditionalFormatting sqref="M93">
    <cfRule type="duplicateValues" dxfId="512" priority="3"/>
  </conditionalFormatting>
  <conditionalFormatting sqref="M94">
    <cfRule type="duplicateValues" dxfId="511" priority="4"/>
  </conditionalFormatting>
  <conditionalFormatting sqref="Q43:Q48">
    <cfRule type="duplicateValues" dxfId="510" priority="9"/>
  </conditionalFormatting>
  <conditionalFormatting sqref="Q57">
    <cfRule type="duplicateValues" dxfId="509" priority="8"/>
  </conditionalFormatting>
  <conditionalFormatting sqref="R1">
    <cfRule type="duplicateValues" dxfId="508" priority="31"/>
  </conditionalFormatting>
  <conditionalFormatting sqref="T1">
    <cfRule type="duplicateValues" dxfId="507" priority="30"/>
  </conditionalFormatting>
  <conditionalFormatting sqref="W2">
    <cfRule type="duplicateValues" dxfId="506" priority="54"/>
  </conditionalFormatting>
  <conditionalFormatting sqref="AM2">
    <cfRule type="duplicateValues" dxfId="505" priority="53"/>
  </conditionalFormatting>
  <conditionalFormatting sqref="AQ2">
    <cfRule type="duplicateValues" dxfId="504" priority="264"/>
  </conditionalFormatting>
  <conditionalFormatting sqref="AQ22">
    <cfRule type="duplicateValues" dxfId="503" priority="262"/>
  </conditionalFormatting>
  <conditionalFormatting sqref="AQ40 AS40:AY40 BJ40:CC40">
    <cfRule type="duplicateValues" dxfId="502" priority="337"/>
  </conditionalFormatting>
  <conditionalFormatting sqref="AQ60 AS60:AY60 BK60:CC60">
    <cfRule type="duplicateValues" dxfId="501" priority="338"/>
  </conditionalFormatting>
  <conditionalFormatting sqref="AQ80 AS80:CC80">
    <cfRule type="duplicateValues" dxfId="500" priority="339"/>
  </conditionalFormatting>
  <conditionalFormatting sqref="AQ99 AS99:CC99">
    <cfRule type="duplicateValues" dxfId="499" priority="340"/>
  </conditionalFormatting>
  <conditionalFormatting sqref="AQ118 AS118:CC118">
    <cfRule type="duplicateValues" dxfId="498" priority="341"/>
  </conditionalFormatting>
  <conditionalFormatting sqref="AQ139 AS139:CC139">
    <cfRule type="duplicateValues" dxfId="497" priority="342"/>
  </conditionalFormatting>
  <conditionalFormatting sqref="AQ159 AS159:CC159">
    <cfRule type="duplicateValues" dxfId="496" priority="343"/>
  </conditionalFormatting>
  <conditionalFormatting sqref="AQ180 AS180:CC180">
    <cfRule type="duplicateValues" dxfId="495" priority="344"/>
  </conditionalFormatting>
  <conditionalFormatting sqref="AQ200 AS200:CC200">
    <cfRule type="duplicateValues" dxfId="494" priority="345"/>
  </conditionalFormatting>
  <conditionalFormatting sqref="AQ223 AS223:CC223">
    <cfRule type="duplicateValues" dxfId="493" priority="346"/>
  </conditionalFormatting>
  <conditionalFormatting sqref="AQ246 AS246:CC246">
    <cfRule type="duplicateValues" dxfId="492" priority="347"/>
  </conditionalFormatting>
  <conditionalFormatting sqref="AQ268 AS268:CC268">
    <cfRule type="duplicateValues" dxfId="491" priority="348"/>
  </conditionalFormatting>
  <conditionalFormatting sqref="AQ288 AS288:CC288">
    <cfRule type="duplicateValues" dxfId="490" priority="349"/>
  </conditionalFormatting>
  <conditionalFormatting sqref="AQ309 AS309:CC309">
    <cfRule type="duplicateValues" dxfId="489" priority="350"/>
  </conditionalFormatting>
  <conditionalFormatting sqref="AQ329 AS329:CC329">
    <cfRule type="duplicateValues" dxfId="488" priority="351"/>
  </conditionalFormatting>
  <conditionalFormatting sqref="AQ349 AS349:CC349">
    <cfRule type="duplicateValues" dxfId="487" priority="352"/>
  </conditionalFormatting>
  <conditionalFormatting sqref="AQ370 AS370:CC370">
    <cfRule type="duplicateValues" dxfId="486" priority="353"/>
  </conditionalFormatting>
  <conditionalFormatting sqref="AQ390 AS390:CC390">
    <cfRule type="duplicateValues" dxfId="485" priority="354"/>
  </conditionalFormatting>
  <conditionalFormatting sqref="AQ410 AS410:CC410">
    <cfRule type="duplicateValues" dxfId="484" priority="355"/>
  </conditionalFormatting>
  <conditionalFormatting sqref="AQ431 AS431:CC431">
    <cfRule type="duplicateValues" dxfId="483" priority="356"/>
  </conditionalFormatting>
  <conditionalFormatting sqref="AQ452 AS452:CC452">
    <cfRule type="duplicateValues" dxfId="482" priority="357"/>
  </conditionalFormatting>
  <conditionalFormatting sqref="AQ473 AS473:CC473">
    <cfRule type="duplicateValues" dxfId="481" priority="358"/>
  </conditionalFormatting>
  <conditionalFormatting sqref="AQ493 AS493:CC493">
    <cfRule type="duplicateValues" dxfId="480" priority="359"/>
  </conditionalFormatting>
  <conditionalFormatting sqref="AQ514 AS514:CC514">
    <cfRule type="duplicateValues" dxfId="479" priority="360"/>
  </conditionalFormatting>
  <conditionalFormatting sqref="AR2">
    <cfRule type="duplicateValues" dxfId="478" priority="263"/>
  </conditionalFormatting>
  <conditionalFormatting sqref="AR22">
    <cfRule type="duplicateValues" dxfId="477" priority="261"/>
  </conditionalFormatting>
  <conditionalFormatting sqref="AR40">
    <cfRule type="duplicateValues" dxfId="476" priority="260"/>
  </conditionalFormatting>
  <conditionalFormatting sqref="AR60">
    <cfRule type="duplicateValues" dxfId="475" priority="259"/>
  </conditionalFormatting>
  <conditionalFormatting sqref="AR80">
    <cfRule type="duplicateValues" dxfId="474" priority="258"/>
  </conditionalFormatting>
  <conditionalFormatting sqref="AR99">
    <cfRule type="duplicateValues" dxfId="473" priority="257"/>
  </conditionalFormatting>
  <conditionalFormatting sqref="AR118">
    <cfRule type="duplicateValues" dxfId="472" priority="256"/>
  </conditionalFormatting>
  <conditionalFormatting sqref="AR139">
    <cfRule type="duplicateValues" dxfId="471" priority="255"/>
  </conditionalFormatting>
  <conditionalFormatting sqref="AR159">
    <cfRule type="duplicateValues" dxfId="470" priority="254"/>
  </conditionalFormatting>
  <conditionalFormatting sqref="AR180">
    <cfRule type="duplicateValues" dxfId="469" priority="253"/>
  </conditionalFormatting>
  <conditionalFormatting sqref="AR200">
    <cfRule type="duplicateValues" dxfId="468" priority="252"/>
  </conditionalFormatting>
  <conditionalFormatting sqref="AR223">
    <cfRule type="duplicateValues" dxfId="467" priority="251"/>
  </conditionalFormatting>
  <conditionalFormatting sqref="AR246">
    <cfRule type="duplicateValues" dxfId="466" priority="250"/>
  </conditionalFormatting>
  <conditionalFormatting sqref="AR268">
    <cfRule type="duplicateValues" dxfId="465" priority="249"/>
  </conditionalFormatting>
  <conditionalFormatting sqref="AR288">
    <cfRule type="duplicateValues" dxfId="464" priority="248"/>
  </conditionalFormatting>
  <conditionalFormatting sqref="AR309">
    <cfRule type="duplicateValues" dxfId="463" priority="247"/>
  </conditionalFormatting>
  <conditionalFormatting sqref="AR329">
    <cfRule type="duplicateValues" dxfId="462" priority="246"/>
  </conditionalFormatting>
  <conditionalFormatting sqref="AR349">
    <cfRule type="duplicateValues" dxfId="461" priority="245"/>
  </conditionalFormatting>
  <conditionalFormatting sqref="AR370">
    <cfRule type="duplicateValues" dxfId="460" priority="244"/>
  </conditionalFormatting>
  <conditionalFormatting sqref="AR390">
    <cfRule type="duplicateValues" dxfId="459" priority="243"/>
  </conditionalFormatting>
  <conditionalFormatting sqref="AR410">
    <cfRule type="duplicateValues" dxfId="458" priority="242"/>
  </conditionalFormatting>
  <conditionalFormatting sqref="AR431">
    <cfRule type="duplicateValues" dxfId="457" priority="241"/>
  </conditionalFormatting>
  <conditionalFormatting sqref="AR452">
    <cfRule type="duplicateValues" dxfId="456" priority="240"/>
  </conditionalFormatting>
  <conditionalFormatting sqref="AR473">
    <cfRule type="duplicateValues" dxfId="455" priority="239"/>
  </conditionalFormatting>
  <conditionalFormatting sqref="AR493">
    <cfRule type="duplicateValues" dxfId="454" priority="238"/>
  </conditionalFormatting>
  <conditionalFormatting sqref="AR514">
    <cfRule type="duplicateValues" dxfId="453" priority="237"/>
  </conditionalFormatting>
  <conditionalFormatting sqref="AS22:AX22 BA22:CC22">
    <cfRule type="duplicateValues" dxfId="452" priority="362"/>
  </conditionalFormatting>
  <conditionalFormatting sqref="AS2:AY2 BA2:BL2">
    <cfRule type="duplicateValues" dxfId="451" priority="361"/>
  </conditionalFormatting>
  <conditionalFormatting sqref="BB1:BC1">
    <cfRule type="duplicateValues" dxfId="450" priority="15"/>
  </conditionalFormatting>
  <conditionalFormatting sqref="BF1">
    <cfRule type="duplicateValues" dxfId="449" priority="14"/>
  </conditionalFormatting>
  <conditionalFormatting sqref="BJ1">
    <cfRule type="duplicateValues" dxfId="448" priority="29"/>
  </conditionalFormatting>
  <conditionalFormatting sqref="BM2">
    <cfRule type="duplicateValues" dxfId="447" priority="52"/>
  </conditionalFormatting>
  <conditionalFormatting sqref="CC2">
    <cfRule type="duplicateValues" dxfId="446" priority="51"/>
  </conditionalFormatting>
  <conditionalFormatting sqref="CG2 CI2:CO2 CS2:CZ2 CQ1:CQ2">
    <cfRule type="duplicateValues" dxfId="445" priority="363"/>
  </conditionalFormatting>
  <conditionalFormatting sqref="CG23 CI23:CO23 CQ23:DI23">
    <cfRule type="duplicateValues" dxfId="444" priority="364"/>
  </conditionalFormatting>
  <conditionalFormatting sqref="CG43 CI43:CO43 CQ43:DI43">
    <cfRule type="duplicateValues" dxfId="443" priority="365"/>
  </conditionalFormatting>
  <conditionalFormatting sqref="CG61 CI61:CP61 CZ61:DI61">
    <cfRule type="duplicateValues" dxfId="442" priority="366"/>
  </conditionalFormatting>
  <conditionalFormatting sqref="CH2">
    <cfRule type="duplicateValues" dxfId="441" priority="236"/>
  </conditionalFormatting>
  <conditionalFormatting sqref="CH23">
    <cfRule type="duplicateValues" dxfId="440" priority="235"/>
  </conditionalFormatting>
  <conditionalFormatting sqref="CH43">
    <cfRule type="duplicateValues" dxfId="439" priority="234"/>
  </conditionalFormatting>
  <conditionalFormatting sqref="CH61">
    <cfRule type="duplicateValues" dxfId="438" priority="233"/>
  </conditionalFormatting>
  <conditionalFormatting sqref="CS1">
    <cfRule type="duplicateValues" dxfId="437" priority="28"/>
  </conditionalFormatting>
  <conditionalFormatting sqref="DA2">
    <cfRule type="duplicateValues" dxfId="436" priority="50"/>
  </conditionalFormatting>
  <conditionalFormatting sqref="DI2">
    <cfRule type="duplicateValues" dxfId="435" priority="49"/>
  </conditionalFormatting>
  <conditionalFormatting sqref="DM2 DO2:DU2 DW2:EF2">
    <cfRule type="duplicateValues" dxfId="434" priority="367"/>
  </conditionalFormatting>
  <conditionalFormatting sqref="DM22 DO22:DU22 DX22:EM22 DW23:DW30 DX24:EE27 DX23:EB23 ED23:EE23">
    <cfRule type="duplicateValues" dxfId="433" priority="368"/>
  </conditionalFormatting>
  <conditionalFormatting sqref="DN2">
    <cfRule type="duplicateValues" dxfId="432" priority="232"/>
  </conditionalFormatting>
  <conditionalFormatting sqref="DN22">
    <cfRule type="duplicateValues" dxfId="431" priority="231"/>
  </conditionalFormatting>
  <conditionalFormatting sqref="DW1">
    <cfRule type="duplicateValues" dxfId="430" priority="27"/>
  </conditionalFormatting>
  <conditionalFormatting sqref="EG2">
    <cfRule type="duplicateValues" dxfId="429" priority="48"/>
  </conditionalFormatting>
  <conditionalFormatting sqref="EM2">
    <cfRule type="duplicateValues" dxfId="428" priority="47"/>
  </conditionalFormatting>
  <conditionalFormatting sqref="EQ2 ES2:EY2 FA2:FJ2">
    <cfRule type="duplicateValues" dxfId="427" priority="369"/>
  </conditionalFormatting>
  <conditionalFormatting sqref="EQ21 ES21:EY21 FA21:FR21 EZ22">
    <cfRule type="duplicateValues" dxfId="426" priority="370"/>
  </conditionalFormatting>
  <conditionalFormatting sqref="EQ38 ES38:EY38 FA38:FR38 EZ39">
    <cfRule type="duplicateValues" dxfId="425" priority="371"/>
  </conditionalFormatting>
  <conditionalFormatting sqref="ER2">
    <cfRule type="duplicateValues" dxfId="424" priority="230"/>
  </conditionalFormatting>
  <conditionalFormatting sqref="ER21">
    <cfRule type="duplicateValues" dxfId="423" priority="229"/>
  </conditionalFormatting>
  <conditionalFormatting sqref="ER38">
    <cfRule type="duplicateValues" dxfId="422" priority="228"/>
  </conditionalFormatting>
  <conditionalFormatting sqref="FK2">
    <cfRule type="duplicateValues" dxfId="421" priority="46"/>
  </conditionalFormatting>
  <conditionalFormatting sqref="FR2">
    <cfRule type="duplicateValues" dxfId="420" priority="45"/>
  </conditionalFormatting>
  <conditionalFormatting sqref="FV2 FX2:GD2 GF2:GI2 GK2 GM2:GY2">
    <cfRule type="duplicateValues" dxfId="419" priority="270"/>
  </conditionalFormatting>
  <conditionalFormatting sqref="FV23 GF24:GF30 GG25:GN29 GG24:GK24 GM24 FX23:HP23">
    <cfRule type="duplicateValues" dxfId="418" priority="271"/>
  </conditionalFormatting>
  <conditionalFormatting sqref="FV40 FX40:GD40 GO40:HP40">
    <cfRule type="duplicateValues" dxfId="417" priority="272"/>
  </conditionalFormatting>
  <conditionalFormatting sqref="FV57 FX57:GD57 GO57:HP57">
    <cfRule type="duplicateValues" dxfId="416" priority="273"/>
  </conditionalFormatting>
  <conditionalFormatting sqref="FV77 FX77:HP77">
    <cfRule type="duplicateValues" dxfId="415" priority="274"/>
  </conditionalFormatting>
  <conditionalFormatting sqref="FV95 FX95:HP95">
    <cfRule type="duplicateValues" dxfId="414" priority="275"/>
  </conditionalFormatting>
  <conditionalFormatting sqref="FV113 FX113:HP113">
    <cfRule type="duplicateValues" dxfId="413" priority="276"/>
  </conditionalFormatting>
  <conditionalFormatting sqref="FV130 FX130:HP130">
    <cfRule type="duplicateValues" dxfId="412" priority="277"/>
  </conditionalFormatting>
  <conditionalFormatting sqref="FV147 FX147:HP147">
    <cfRule type="duplicateValues" dxfId="411" priority="278"/>
  </conditionalFormatting>
  <conditionalFormatting sqref="FV167 FX167:HP167">
    <cfRule type="duplicateValues" dxfId="410" priority="279"/>
  </conditionalFormatting>
  <conditionalFormatting sqref="FV186 FX186:HP186">
    <cfRule type="duplicateValues" dxfId="409" priority="280"/>
  </conditionalFormatting>
  <conditionalFormatting sqref="FV204 FX204:HP204">
    <cfRule type="duplicateValues" dxfId="408" priority="281"/>
  </conditionalFormatting>
  <conditionalFormatting sqref="FV224 FX224:HP224">
    <cfRule type="duplicateValues" dxfId="407" priority="282"/>
  </conditionalFormatting>
  <conditionalFormatting sqref="FV243 FX243:HP243">
    <cfRule type="duplicateValues" dxfId="406" priority="283"/>
  </conditionalFormatting>
  <conditionalFormatting sqref="FV265 FX265:HP265">
    <cfRule type="duplicateValues" dxfId="405" priority="284"/>
  </conditionalFormatting>
  <conditionalFormatting sqref="FV286 FX286:HP286">
    <cfRule type="duplicateValues" dxfId="404" priority="285"/>
  </conditionalFormatting>
  <conditionalFormatting sqref="FV304 FX304:HP304">
    <cfRule type="duplicateValues" dxfId="403" priority="286"/>
  </conditionalFormatting>
  <conditionalFormatting sqref="FV326 FX326:HP326">
    <cfRule type="duplicateValues" dxfId="402" priority="287"/>
  </conditionalFormatting>
  <conditionalFormatting sqref="FV348 FX348:HP348">
    <cfRule type="duplicateValues" dxfId="401" priority="288"/>
  </conditionalFormatting>
  <conditionalFormatting sqref="FV369 FX369:HP369">
    <cfRule type="duplicateValues" dxfId="400" priority="289"/>
  </conditionalFormatting>
  <conditionalFormatting sqref="FV390 FX390:HP390">
    <cfRule type="duplicateValues" dxfId="399" priority="290"/>
  </conditionalFormatting>
  <conditionalFormatting sqref="FV409 FX409:HP409">
    <cfRule type="duplicateValues" dxfId="398" priority="291"/>
  </conditionalFormatting>
  <conditionalFormatting sqref="FV428 FX428:HP428">
    <cfRule type="duplicateValues" dxfId="397" priority="292"/>
  </conditionalFormatting>
  <conditionalFormatting sqref="FV447 FX447:HP447">
    <cfRule type="duplicateValues" dxfId="396" priority="293"/>
  </conditionalFormatting>
  <conditionalFormatting sqref="FV468 FX468:HP468">
    <cfRule type="duplicateValues" dxfId="395" priority="294"/>
  </conditionalFormatting>
  <conditionalFormatting sqref="FV488 FX488:HP488">
    <cfRule type="duplicateValues" dxfId="394" priority="295"/>
  </conditionalFormatting>
  <conditionalFormatting sqref="FV509 FX509:HP509">
    <cfRule type="duplicateValues" dxfId="393" priority="296"/>
  </conditionalFormatting>
  <conditionalFormatting sqref="FV528 FX528:HP528">
    <cfRule type="duplicateValues" dxfId="392" priority="297"/>
  </conditionalFormatting>
  <conditionalFormatting sqref="FV547 FX547:HP547">
    <cfRule type="duplicateValues" dxfId="391" priority="298"/>
  </conditionalFormatting>
  <conditionalFormatting sqref="FV566 FX566:HP566">
    <cfRule type="duplicateValues" dxfId="390" priority="299"/>
  </conditionalFormatting>
  <conditionalFormatting sqref="FV584 FX584:HP584">
    <cfRule type="duplicateValues" dxfId="389" priority="300"/>
  </conditionalFormatting>
  <conditionalFormatting sqref="FV606 FX606:HP606">
    <cfRule type="duplicateValues" dxfId="388" priority="301"/>
  </conditionalFormatting>
  <conditionalFormatting sqref="FV627 FX627:HP627">
    <cfRule type="duplicateValues" dxfId="387" priority="302"/>
  </conditionalFormatting>
  <conditionalFormatting sqref="FV648 FX648:HP648">
    <cfRule type="duplicateValues" dxfId="386" priority="303"/>
  </conditionalFormatting>
  <conditionalFormatting sqref="FV668 FX668:HP668">
    <cfRule type="duplicateValues" dxfId="385" priority="304"/>
  </conditionalFormatting>
  <conditionalFormatting sqref="FV690 FX690:HP690">
    <cfRule type="duplicateValues" dxfId="384" priority="305"/>
  </conditionalFormatting>
  <conditionalFormatting sqref="FV712 FX712:HP712">
    <cfRule type="duplicateValues" dxfId="383" priority="306"/>
  </conditionalFormatting>
  <conditionalFormatting sqref="FV732 FX732:HP732">
    <cfRule type="duplicateValues" dxfId="382" priority="307"/>
  </conditionalFormatting>
  <conditionalFormatting sqref="FV752 FX752:HP752">
    <cfRule type="duplicateValues" dxfId="381" priority="308"/>
  </conditionalFormatting>
  <conditionalFormatting sqref="FV774 FX774:HP774">
    <cfRule type="duplicateValues" dxfId="380" priority="309"/>
  </conditionalFormatting>
  <conditionalFormatting sqref="FV794 FX794:HP794">
    <cfRule type="duplicateValues" dxfId="379" priority="310"/>
  </conditionalFormatting>
  <conditionalFormatting sqref="FV814 FX814:HP814">
    <cfRule type="duplicateValues" dxfId="378" priority="311"/>
  </conditionalFormatting>
  <conditionalFormatting sqref="FV834 FX834:HP834">
    <cfRule type="duplicateValues" dxfId="377" priority="312"/>
  </conditionalFormatting>
  <conditionalFormatting sqref="FV854 FX854:HP854">
    <cfRule type="duplicateValues" dxfId="376" priority="313"/>
  </conditionalFormatting>
  <conditionalFormatting sqref="FV875 FX875:HP875">
    <cfRule type="duplicateValues" dxfId="375" priority="314"/>
  </conditionalFormatting>
  <conditionalFormatting sqref="FV896 FX896:HP896">
    <cfRule type="duplicateValues" dxfId="374" priority="315"/>
  </conditionalFormatting>
  <conditionalFormatting sqref="FW2">
    <cfRule type="duplicateValues" dxfId="373" priority="227"/>
  </conditionalFormatting>
  <conditionalFormatting sqref="FW23">
    <cfRule type="duplicateValues" dxfId="372" priority="226"/>
  </conditionalFormatting>
  <conditionalFormatting sqref="FW40">
    <cfRule type="duplicateValues" dxfId="371" priority="225"/>
  </conditionalFormatting>
  <conditionalFormatting sqref="FW57">
    <cfRule type="duplicateValues" dxfId="370" priority="224"/>
  </conditionalFormatting>
  <conditionalFormatting sqref="FW77">
    <cfRule type="duplicateValues" dxfId="369" priority="223"/>
  </conditionalFormatting>
  <conditionalFormatting sqref="FW95">
    <cfRule type="duplicateValues" dxfId="368" priority="222"/>
  </conditionalFormatting>
  <conditionalFormatting sqref="FW113">
    <cfRule type="duplicateValues" dxfId="367" priority="221"/>
  </conditionalFormatting>
  <conditionalFormatting sqref="FW130">
    <cfRule type="duplicateValues" dxfId="366" priority="220"/>
  </conditionalFormatting>
  <conditionalFormatting sqref="FW147">
    <cfRule type="duplicateValues" dxfId="365" priority="219"/>
  </conditionalFormatting>
  <conditionalFormatting sqref="FW167">
    <cfRule type="duplicateValues" dxfId="364" priority="218"/>
  </conditionalFormatting>
  <conditionalFormatting sqref="FW186">
    <cfRule type="duplicateValues" dxfId="363" priority="217"/>
  </conditionalFormatting>
  <conditionalFormatting sqref="FW204">
    <cfRule type="duplicateValues" dxfId="362" priority="216"/>
  </conditionalFormatting>
  <conditionalFormatting sqref="FW224">
    <cfRule type="duplicateValues" dxfId="361" priority="215"/>
  </conditionalFormatting>
  <conditionalFormatting sqref="FW243">
    <cfRule type="duplicateValues" dxfId="360" priority="214"/>
  </conditionalFormatting>
  <conditionalFormatting sqref="FW265">
    <cfRule type="duplicateValues" dxfId="359" priority="213"/>
  </conditionalFormatting>
  <conditionalFormatting sqref="FW286">
    <cfRule type="duplicateValues" dxfId="358" priority="212"/>
  </conditionalFormatting>
  <conditionalFormatting sqref="FW304">
    <cfRule type="duplicateValues" dxfId="357" priority="211"/>
  </conditionalFormatting>
  <conditionalFormatting sqref="FW326">
    <cfRule type="duplicateValues" dxfId="356" priority="210"/>
  </conditionalFormatting>
  <conditionalFormatting sqref="FW348">
    <cfRule type="duplicateValues" dxfId="355" priority="209"/>
  </conditionalFormatting>
  <conditionalFormatting sqref="FW369">
    <cfRule type="duplicateValues" dxfId="354" priority="208"/>
  </conditionalFormatting>
  <conditionalFormatting sqref="FW390">
    <cfRule type="duplicateValues" dxfId="353" priority="207"/>
  </conditionalFormatting>
  <conditionalFormatting sqref="FW409">
    <cfRule type="duplicateValues" dxfId="352" priority="206"/>
  </conditionalFormatting>
  <conditionalFormatting sqref="FW428">
    <cfRule type="duplicateValues" dxfId="351" priority="205"/>
  </conditionalFormatting>
  <conditionalFormatting sqref="FW447">
    <cfRule type="duplicateValues" dxfId="350" priority="204"/>
  </conditionalFormatting>
  <conditionalFormatting sqref="FW468">
    <cfRule type="duplicateValues" dxfId="349" priority="203"/>
  </conditionalFormatting>
  <conditionalFormatting sqref="FW488">
    <cfRule type="duplicateValues" dxfId="348" priority="202"/>
  </conditionalFormatting>
  <conditionalFormatting sqref="FW509">
    <cfRule type="duplicateValues" dxfId="347" priority="201"/>
  </conditionalFormatting>
  <conditionalFormatting sqref="FW528">
    <cfRule type="duplicateValues" dxfId="346" priority="200"/>
  </conditionalFormatting>
  <conditionalFormatting sqref="FW547">
    <cfRule type="duplicateValues" dxfId="345" priority="199"/>
  </conditionalFormatting>
  <conditionalFormatting sqref="FW566">
    <cfRule type="duplicateValues" dxfId="344" priority="198"/>
  </conditionalFormatting>
  <conditionalFormatting sqref="FW584">
    <cfRule type="duplicateValues" dxfId="343" priority="197"/>
  </conditionalFormatting>
  <conditionalFormatting sqref="FW606">
    <cfRule type="duplicateValues" dxfId="342" priority="196"/>
  </conditionalFormatting>
  <conditionalFormatting sqref="FW627">
    <cfRule type="duplicateValues" dxfId="341" priority="195"/>
  </conditionalFormatting>
  <conditionalFormatting sqref="FW648">
    <cfRule type="duplicateValues" dxfId="340" priority="194"/>
  </conditionalFormatting>
  <conditionalFormatting sqref="FW668">
    <cfRule type="duplicateValues" dxfId="339" priority="193"/>
  </conditionalFormatting>
  <conditionalFormatting sqref="FW690">
    <cfRule type="duplicateValues" dxfId="338" priority="192"/>
  </conditionalFormatting>
  <conditionalFormatting sqref="FW712">
    <cfRule type="duplicateValues" dxfId="337" priority="191"/>
  </conditionalFormatting>
  <conditionalFormatting sqref="FW732">
    <cfRule type="duplicateValues" dxfId="336" priority="190"/>
  </conditionalFormatting>
  <conditionalFormatting sqref="FW752">
    <cfRule type="duplicateValues" dxfId="335" priority="189"/>
  </conditionalFormatting>
  <conditionalFormatting sqref="FW774">
    <cfRule type="duplicateValues" dxfId="334" priority="188"/>
  </conditionalFormatting>
  <conditionalFormatting sqref="FW794">
    <cfRule type="duplicateValues" dxfId="333" priority="187"/>
  </conditionalFormatting>
  <conditionalFormatting sqref="FW814">
    <cfRule type="duplicateValues" dxfId="332" priority="186"/>
  </conditionalFormatting>
  <conditionalFormatting sqref="FW834">
    <cfRule type="duplicateValues" dxfId="331" priority="185"/>
  </conditionalFormatting>
  <conditionalFormatting sqref="FW854">
    <cfRule type="duplicateValues" dxfId="330" priority="184"/>
  </conditionalFormatting>
  <conditionalFormatting sqref="FW875">
    <cfRule type="duplicateValues" dxfId="329" priority="183"/>
  </conditionalFormatting>
  <conditionalFormatting sqref="FW896">
    <cfRule type="duplicateValues" dxfId="328" priority="182"/>
  </conditionalFormatting>
  <conditionalFormatting sqref="GF35">
    <cfRule type="duplicateValues" dxfId="327" priority="34"/>
  </conditionalFormatting>
  <conditionalFormatting sqref="GF46">
    <cfRule type="duplicateValues" dxfId="326" priority="33"/>
  </conditionalFormatting>
  <conditionalFormatting sqref="GF56">
    <cfRule type="duplicateValues" dxfId="325" priority="32"/>
  </conditionalFormatting>
  <conditionalFormatting sqref="GH1:GI1">
    <cfRule type="duplicateValues" dxfId="324" priority="26"/>
  </conditionalFormatting>
  <conditionalFormatting sqref="GM1">
    <cfRule type="duplicateValues" dxfId="323" priority="25"/>
  </conditionalFormatting>
  <conditionalFormatting sqref="GZ2">
    <cfRule type="duplicateValues" dxfId="322" priority="44"/>
  </conditionalFormatting>
  <conditionalFormatting sqref="HP2">
    <cfRule type="duplicateValues" dxfId="321" priority="43"/>
  </conditionalFormatting>
  <conditionalFormatting sqref="HS2 HU2:IA2 IC2:IX2">
    <cfRule type="duplicateValues" dxfId="320" priority="372"/>
  </conditionalFormatting>
  <conditionalFormatting sqref="HS21 HU21:IA21 IC21:JR21">
    <cfRule type="duplicateValues" dxfId="319" priority="373"/>
  </conditionalFormatting>
  <conditionalFormatting sqref="HS40 HU40:IA40 IL40:JR40">
    <cfRule type="duplicateValues" dxfId="318" priority="374"/>
  </conditionalFormatting>
  <conditionalFormatting sqref="HS60 HU60:JR60">
    <cfRule type="duplicateValues" dxfId="317" priority="375"/>
  </conditionalFormatting>
  <conditionalFormatting sqref="HS82 HU82:JR82">
    <cfRule type="duplicateValues" dxfId="316" priority="376"/>
  </conditionalFormatting>
  <conditionalFormatting sqref="HS103 HU103:JR103">
    <cfRule type="duplicateValues" dxfId="315" priority="377"/>
  </conditionalFormatting>
  <conditionalFormatting sqref="HS126 HU126:JR126">
    <cfRule type="duplicateValues" dxfId="314" priority="378"/>
  </conditionalFormatting>
  <conditionalFormatting sqref="HS147 HU147:JR147">
    <cfRule type="duplicateValues" dxfId="313" priority="379"/>
  </conditionalFormatting>
  <conditionalFormatting sqref="HS169 HU169:JR169">
    <cfRule type="duplicateValues" dxfId="312" priority="380"/>
  </conditionalFormatting>
  <conditionalFormatting sqref="HS189 HU189:JR189">
    <cfRule type="duplicateValues" dxfId="311" priority="381"/>
  </conditionalFormatting>
  <conditionalFormatting sqref="HS210 HU210:JR210">
    <cfRule type="duplicateValues" dxfId="310" priority="382"/>
  </conditionalFormatting>
  <conditionalFormatting sqref="HS229 HU229:JR229">
    <cfRule type="duplicateValues" dxfId="309" priority="383"/>
  </conditionalFormatting>
  <conditionalFormatting sqref="HS251 HU251:JR251">
    <cfRule type="duplicateValues" dxfId="308" priority="384"/>
  </conditionalFormatting>
  <conditionalFormatting sqref="HS272 HU272:JR272">
    <cfRule type="duplicateValues" dxfId="307" priority="385"/>
  </conditionalFormatting>
  <conditionalFormatting sqref="HS294 HU294:JR294">
    <cfRule type="duplicateValues" dxfId="306" priority="386"/>
  </conditionalFormatting>
  <conditionalFormatting sqref="HS315 HU315:JR315">
    <cfRule type="duplicateValues" dxfId="305" priority="387"/>
  </conditionalFormatting>
  <conditionalFormatting sqref="HS335 HU335:JR335">
    <cfRule type="duplicateValues" dxfId="304" priority="388"/>
  </conditionalFormatting>
  <conditionalFormatting sqref="HS354 HU354:JR354">
    <cfRule type="duplicateValues" dxfId="303" priority="389"/>
  </conditionalFormatting>
  <conditionalFormatting sqref="HS376 HU376:JR376">
    <cfRule type="duplicateValues" dxfId="302" priority="390"/>
  </conditionalFormatting>
  <conditionalFormatting sqref="HS399 HU399:JR399">
    <cfRule type="duplicateValues" dxfId="301" priority="391"/>
  </conditionalFormatting>
  <conditionalFormatting sqref="HS420 HU420:JR420">
    <cfRule type="duplicateValues" dxfId="300" priority="392"/>
  </conditionalFormatting>
  <conditionalFormatting sqref="HS441 HU441:JR441">
    <cfRule type="duplicateValues" dxfId="299" priority="393"/>
  </conditionalFormatting>
  <conditionalFormatting sqref="HS462 HU462:JR462">
    <cfRule type="duplicateValues" dxfId="298" priority="394"/>
  </conditionalFormatting>
  <conditionalFormatting sqref="HS482 HU482:JR482">
    <cfRule type="duplicateValues" dxfId="297" priority="395"/>
  </conditionalFormatting>
  <conditionalFormatting sqref="HS502 HU502:JR502">
    <cfRule type="duplicateValues" dxfId="296" priority="396"/>
  </conditionalFormatting>
  <conditionalFormatting sqref="HS525 HU525:JR525">
    <cfRule type="duplicateValues" dxfId="295" priority="397"/>
  </conditionalFormatting>
  <conditionalFormatting sqref="HS548 HU548:JR548">
    <cfRule type="duplicateValues" dxfId="294" priority="398"/>
  </conditionalFormatting>
  <conditionalFormatting sqref="HS569 HU569:JR569">
    <cfRule type="duplicateValues" dxfId="293" priority="399"/>
  </conditionalFormatting>
  <conditionalFormatting sqref="HS590 HU590:JR590">
    <cfRule type="duplicateValues" dxfId="292" priority="400"/>
  </conditionalFormatting>
  <conditionalFormatting sqref="HS613 HU613:JR613">
    <cfRule type="duplicateValues" dxfId="291" priority="401"/>
  </conditionalFormatting>
  <conditionalFormatting sqref="HT2">
    <cfRule type="duplicateValues" dxfId="290" priority="147"/>
  </conditionalFormatting>
  <conditionalFormatting sqref="HT21">
    <cfRule type="duplicateValues" dxfId="289" priority="146"/>
  </conditionalFormatting>
  <conditionalFormatting sqref="HT40">
    <cfRule type="duplicateValues" dxfId="288" priority="145"/>
  </conditionalFormatting>
  <conditionalFormatting sqref="HT60">
    <cfRule type="duplicateValues" dxfId="287" priority="144"/>
  </conditionalFormatting>
  <conditionalFormatting sqref="HT82">
    <cfRule type="duplicateValues" dxfId="286" priority="143"/>
  </conditionalFormatting>
  <conditionalFormatting sqref="HT103">
    <cfRule type="duplicateValues" dxfId="285" priority="142"/>
  </conditionalFormatting>
  <conditionalFormatting sqref="HT126">
    <cfRule type="duplicateValues" dxfId="284" priority="141"/>
  </conditionalFormatting>
  <conditionalFormatting sqref="HT147">
    <cfRule type="duplicateValues" dxfId="283" priority="140"/>
  </conditionalFormatting>
  <conditionalFormatting sqref="HT169">
    <cfRule type="duplicateValues" dxfId="282" priority="139"/>
  </conditionalFormatting>
  <conditionalFormatting sqref="HT189">
    <cfRule type="duplicateValues" dxfId="281" priority="138"/>
  </conditionalFormatting>
  <conditionalFormatting sqref="HT210">
    <cfRule type="duplicateValues" dxfId="280" priority="137"/>
  </conditionalFormatting>
  <conditionalFormatting sqref="HT222:HT226">
    <cfRule type="uniqueValues" dxfId="279" priority="136"/>
  </conditionalFormatting>
  <conditionalFormatting sqref="HT229">
    <cfRule type="duplicateValues" dxfId="278" priority="135"/>
  </conditionalFormatting>
  <conditionalFormatting sqref="HT244:HT248">
    <cfRule type="uniqueValues" dxfId="277" priority="134"/>
  </conditionalFormatting>
  <conditionalFormatting sqref="HT251">
    <cfRule type="duplicateValues" dxfId="276" priority="133"/>
  </conditionalFormatting>
  <conditionalFormatting sqref="HT265:HT269">
    <cfRule type="uniqueValues" dxfId="275" priority="132"/>
  </conditionalFormatting>
  <conditionalFormatting sqref="HT272">
    <cfRule type="duplicateValues" dxfId="274" priority="131"/>
  </conditionalFormatting>
  <conditionalFormatting sqref="HT287:HT291">
    <cfRule type="uniqueValues" dxfId="273" priority="130"/>
  </conditionalFormatting>
  <conditionalFormatting sqref="HT294">
    <cfRule type="duplicateValues" dxfId="272" priority="129"/>
  </conditionalFormatting>
  <conditionalFormatting sqref="HT308:HT312">
    <cfRule type="uniqueValues" dxfId="271" priority="128"/>
  </conditionalFormatting>
  <conditionalFormatting sqref="HT315">
    <cfRule type="duplicateValues" dxfId="270" priority="127"/>
  </conditionalFormatting>
  <conditionalFormatting sqref="HT328:HT332">
    <cfRule type="uniqueValues" dxfId="269" priority="126"/>
  </conditionalFormatting>
  <conditionalFormatting sqref="HT335">
    <cfRule type="duplicateValues" dxfId="268" priority="125"/>
  </conditionalFormatting>
  <conditionalFormatting sqref="HT347:HT351">
    <cfRule type="uniqueValues" dxfId="267" priority="124"/>
  </conditionalFormatting>
  <conditionalFormatting sqref="HT354">
    <cfRule type="duplicateValues" dxfId="266" priority="123"/>
  </conditionalFormatting>
  <conditionalFormatting sqref="HT369:HT373">
    <cfRule type="uniqueValues" dxfId="265" priority="122"/>
  </conditionalFormatting>
  <conditionalFormatting sqref="HT376">
    <cfRule type="duplicateValues" dxfId="264" priority="121"/>
  </conditionalFormatting>
  <conditionalFormatting sqref="HT392:HT396">
    <cfRule type="uniqueValues" dxfId="263" priority="120"/>
  </conditionalFormatting>
  <conditionalFormatting sqref="HT399">
    <cfRule type="duplicateValues" dxfId="262" priority="119"/>
  </conditionalFormatting>
  <conditionalFormatting sqref="HT413:HT417">
    <cfRule type="uniqueValues" dxfId="261" priority="118"/>
  </conditionalFormatting>
  <conditionalFormatting sqref="HT420">
    <cfRule type="duplicateValues" dxfId="260" priority="117"/>
  </conditionalFormatting>
  <conditionalFormatting sqref="HT434:HT438">
    <cfRule type="uniqueValues" dxfId="259" priority="116"/>
  </conditionalFormatting>
  <conditionalFormatting sqref="HT441">
    <cfRule type="duplicateValues" dxfId="258" priority="115"/>
  </conditionalFormatting>
  <conditionalFormatting sqref="HT455:HT459">
    <cfRule type="uniqueValues" dxfId="257" priority="114"/>
  </conditionalFormatting>
  <conditionalFormatting sqref="HT462">
    <cfRule type="duplicateValues" dxfId="256" priority="113"/>
  </conditionalFormatting>
  <conditionalFormatting sqref="HT475:HT479">
    <cfRule type="uniqueValues" dxfId="255" priority="112"/>
  </conditionalFormatting>
  <conditionalFormatting sqref="HT482">
    <cfRule type="duplicateValues" dxfId="254" priority="111"/>
  </conditionalFormatting>
  <conditionalFormatting sqref="HT495:HT499">
    <cfRule type="uniqueValues" dxfId="253" priority="110"/>
  </conditionalFormatting>
  <conditionalFormatting sqref="HT502">
    <cfRule type="duplicateValues" dxfId="252" priority="109"/>
  </conditionalFormatting>
  <conditionalFormatting sqref="HT518:HT522">
    <cfRule type="uniqueValues" dxfId="251" priority="108"/>
  </conditionalFormatting>
  <conditionalFormatting sqref="HT525">
    <cfRule type="duplicateValues" dxfId="250" priority="107"/>
  </conditionalFormatting>
  <conditionalFormatting sqref="HT541:HT545">
    <cfRule type="uniqueValues" dxfId="249" priority="106"/>
  </conditionalFormatting>
  <conditionalFormatting sqref="HT548">
    <cfRule type="duplicateValues" dxfId="248" priority="105"/>
  </conditionalFormatting>
  <conditionalFormatting sqref="HT562:HT566">
    <cfRule type="uniqueValues" dxfId="247" priority="104"/>
  </conditionalFormatting>
  <conditionalFormatting sqref="HT569">
    <cfRule type="duplicateValues" dxfId="246" priority="103"/>
  </conditionalFormatting>
  <conditionalFormatting sqref="HT583:HT587">
    <cfRule type="uniqueValues" dxfId="245" priority="102"/>
  </conditionalFormatting>
  <conditionalFormatting sqref="HT590">
    <cfRule type="duplicateValues" dxfId="244" priority="101"/>
  </conditionalFormatting>
  <conditionalFormatting sqref="HT606:HT610">
    <cfRule type="uniqueValues" dxfId="243" priority="100"/>
  </conditionalFormatting>
  <conditionalFormatting sqref="HT613">
    <cfRule type="duplicateValues" dxfId="242" priority="99"/>
  </conditionalFormatting>
  <conditionalFormatting sqref="HT628:HT632">
    <cfRule type="uniqueValues" dxfId="241" priority="98"/>
  </conditionalFormatting>
  <conditionalFormatting sqref="IJ1">
    <cfRule type="duplicateValues" dxfId="240" priority="24"/>
  </conditionalFormatting>
  <conditionalFormatting sqref="IR1">
    <cfRule type="duplicateValues" dxfId="239" priority="23"/>
  </conditionalFormatting>
  <conditionalFormatting sqref="IU1">
    <cfRule type="duplicateValues" dxfId="238" priority="22"/>
  </conditionalFormatting>
  <conditionalFormatting sqref="IY2">
    <cfRule type="duplicateValues" dxfId="237" priority="42"/>
  </conditionalFormatting>
  <conditionalFormatting sqref="JR2">
    <cfRule type="duplicateValues" dxfId="236" priority="41"/>
  </conditionalFormatting>
  <conditionalFormatting sqref="JU2 JW2:KC2 KE2:KQ2">
    <cfRule type="duplicateValues" dxfId="235" priority="78"/>
  </conditionalFormatting>
  <conditionalFormatting sqref="JU26 JW26:KD26 KN26:LH26">
    <cfRule type="duplicateValues" dxfId="234" priority="76"/>
  </conditionalFormatting>
  <conditionalFormatting sqref="JU47 JW47:KC47 KE47:LH47">
    <cfRule type="duplicateValues" dxfId="233" priority="74"/>
  </conditionalFormatting>
  <conditionalFormatting sqref="JU67 JW67:KD67 KN67:LH67">
    <cfRule type="duplicateValues" dxfId="232" priority="72"/>
  </conditionalFormatting>
  <conditionalFormatting sqref="JU89 JW89:LH89">
    <cfRule type="duplicateValues" dxfId="231" priority="70"/>
  </conditionalFormatting>
  <conditionalFormatting sqref="JU111 JW111:LH111">
    <cfRule type="duplicateValues" dxfId="230" priority="68"/>
  </conditionalFormatting>
  <conditionalFormatting sqref="JU132 JW132:LH132">
    <cfRule type="duplicateValues" dxfId="229" priority="66"/>
  </conditionalFormatting>
  <conditionalFormatting sqref="JU152 JW152:LH152">
    <cfRule type="duplicateValues" dxfId="228" priority="64"/>
  </conditionalFormatting>
  <conditionalFormatting sqref="JU174 JW174:LH174">
    <cfRule type="duplicateValues" dxfId="227" priority="62"/>
  </conditionalFormatting>
  <conditionalFormatting sqref="JU195 JW195:LH195">
    <cfRule type="duplicateValues" dxfId="226" priority="60"/>
  </conditionalFormatting>
  <conditionalFormatting sqref="JU216 JW216:LH216">
    <cfRule type="duplicateValues" dxfId="225" priority="58"/>
  </conditionalFormatting>
  <conditionalFormatting sqref="JU238 JW238:LH238">
    <cfRule type="duplicateValues" dxfId="224" priority="56"/>
  </conditionalFormatting>
  <conditionalFormatting sqref="JV2">
    <cfRule type="duplicateValues" dxfId="223" priority="77"/>
  </conditionalFormatting>
  <conditionalFormatting sqref="JV26">
    <cfRule type="duplicateValues" dxfId="222" priority="75"/>
  </conditionalFormatting>
  <conditionalFormatting sqref="JV47">
    <cfRule type="duplicateValues" dxfId="221" priority="73"/>
  </conditionalFormatting>
  <conditionalFormatting sqref="JV67">
    <cfRule type="duplicateValues" dxfId="220" priority="71"/>
  </conditionalFormatting>
  <conditionalFormatting sqref="JV89">
    <cfRule type="duplicateValues" dxfId="219" priority="69"/>
  </conditionalFormatting>
  <conditionalFormatting sqref="JV111">
    <cfRule type="duplicateValues" dxfId="218" priority="67"/>
  </conditionalFormatting>
  <conditionalFormatting sqref="JV132">
    <cfRule type="duplicateValues" dxfId="217" priority="65"/>
  </conditionalFormatting>
  <conditionalFormatting sqref="JV152">
    <cfRule type="duplicateValues" dxfId="216" priority="63"/>
  </conditionalFormatting>
  <conditionalFormatting sqref="JV174">
    <cfRule type="duplicateValues" dxfId="215" priority="61"/>
  </conditionalFormatting>
  <conditionalFormatting sqref="JV195">
    <cfRule type="duplicateValues" dxfId="214" priority="59"/>
  </conditionalFormatting>
  <conditionalFormatting sqref="JV216">
    <cfRule type="duplicateValues" dxfId="213" priority="57"/>
  </conditionalFormatting>
  <conditionalFormatting sqref="JV238">
    <cfRule type="duplicateValues" dxfId="212" priority="55"/>
  </conditionalFormatting>
  <conditionalFormatting sqref="KH1">
    <cfRule type="duplicateValues" dxfId="211" priority="21"/>
  </conditionalFormatting>
  <conditionalFormatting sqref="KJ1">
    <cfRule type="duplicateValues" dxfId="210" priority="20"/>
  </conditionalFormatting>
  <conditionalFormatting sqref="KK1">
    <cfRule type="duplicateValues" dxfId="209" priority="19"/>
  </conditionalFormatting>
  <conditionalFormatting sqref="KL1">
    <cfRule type="duplicateValues" dxfId="208" priority="1"/>
  </conditionalFormatting>
  <conditionalFormatting sqref="KR2">
    <cfRule type="duplicateValues" dxfId="207" priority="40"/>
  </conditionalFormatting>
  <conditionalFormatting sqref="LH2">
    <cfRule type="duplicateValues" dxfId="206" priority="39"/>
  </conditionalFormatting>
  <conditionalFormatting sqref="LK2 LM2:LS2 LU2:MD2">
    <cfRule type="duplicateValues" dxfId="205" priority="316"/>
  </conditionalFormatting>
  <conditionalFormatting sqref="LK22 LM22:LS22 LU22:ML22">
    <cfRule type="duplicateValues" dxfId="204" priority="317"/>
  </conditionalFormatting>
  <conditionalFormatting sqref="LK41 LM41:LS41 MD41:ML41">
    <cfRule type="duplicateValues" dxfId="203" priority="318"/>
  </conditionalFormatting>
  <conditionalFormatting sqref="LL2">
    <cfRule type="duplicateValues" dxfId="202" priority="97"/>
  </conditionalFormatting>
  <conditionalFormatting sqref="LL15:LL19">
    <cfRule type="uniqueValues" dxfId="201" priority="96"/>
  </conditionalFormatting>
  <conditionalFormatting sqref="LL22">
    <cfRule type="duplicateValues" dxfId="200" priority="95"/>
  </conditionalFormatting>
  <conditionalFormatting sqref="LL34:LL38">
    <cfRule type="uniqueValues" dxfId="199" priority="94"/>
  </conditionalFormatting>
  <conditionalFormatting sqref="LL41">
    <cfRule type="duplicateValues" dxfId="198" priority="93"/>
  </conditionalFormatting>
  <conditionalFormatting sqref="LL54:LL58">
    <cfRule type="uniqueValues" dxfId="197" priority="92"/>
  </conditionalFormatting>
  <conditionalFormatting sqref="LW1">
    <cfRule type="duplicateValues" dxfId="196" priority="13"/>
  </conditionalFormatting>
  <conditionalFormatting sqref="ME2">
    <cfRule type="duplicateValues" dxfId="195" priority="38"/>
  </conditionalFormatting>
  <conditionalFormatting sqref="ML2">
    <cfRule type="duplicateValues" dxfId="194" priority="37"/>
  </conditionalFormatting>
  <conditionalFormatting sqref="MO2 MQ2:MV2 MY2:NN2">
    <cfRule type="duplicateValues" dxfId="193" priority="402"/>
  </conditionalFormatting>
  <conditionalFormatting sqref="MP2">
    <cfRule type="duplicateValues" dxfId="192" priority="181"/>
  </conditionalFormatting>
  <conditionalFormatting sqref="MP23">
    <cfRule type="duplicateValues" dxfId="191" priority="180"/>
  </conditionalFormatting>
  <conditionalFormatting sqref="MP43">
    <cfRule type="duplicateValues" dxfId="190" priority="179"/>
  </conditionalFormatting>
  <conditionalFormatting sqref="MP64">
    <cfRule type="duplicateValues" dxfId="189" priority="178"/>
  </conditionalFormatting>
  <conditionalFormatting sqref="MP85">
    <cfRule type="duplicateValues" dxfId="188" priority="177"/>
  </conditionalFormatting>
  <conditionalFormatting sqref="MP105">
    <cfRule type="duplicateValues" dxfId="187" priority="176"/>
  </conditionalFormatting>
  <conditionalFormatting sqref="MP125">
    <cfRule type="duplicateValues" dxfId="186" priority="175"/>
  </conditionalFormatting>
  <conditionalFormatting sqref="MP146">
    <cfRule type="duplicateValues" dxfId="185" priority="174"/>
  </conditionalFormatting>
  <conditionalFormatting sqref="MP166">
    <cfRule type="duplicateValues" dxfId="184" priority="173"/>
  </conditionalFormatting>
  <conditionalFormatting sqref="MP184">
    <cfRule type="duplicateValues" dxfId="183" priority="172"/>
  </conditionalFormatting>
  <conditionalFormatting sqref="MP205">
    <cfRule type="duplicateValues" dxfId="182" priority="171"/>
  </conditionalFormatting>
  <conditionalFormatting sqref="MP226">
    <cfRule type="duplicateValues" dxfId="181" priority="170"/>
  </conditionalFormatting>
  <conditionalFormatting sqref="MP247">
    <cfRule type="duplicateValues" dxfId="180" priority="169"/>
  </conditionalFormatting>
  <conditionalFormatting sqref="MP268">
    <cfRule type="duplicateValues" dxfId="179" priority="168"/>
  </conditionalFormatting>
  <conditionalFormatting sqref="MP289">
    <cfRule type="duplicateValues" dxfId="178" priority="167"/>
  </conditionalFormatting>
  <conditionalFormatting sqref="MP309">
    <cfRule type="duplicateValues" dxfId="177" priority="166"/>
  </conditionalFormatting>
  <conditionalFormatting sqref="MP330">
    <cfRule type="duplicateValues" dxfId="176" priority="165"/>
  </conditionalFormatting>
  <conditionalFormatting sqref="MP351">
    <cfRule type="duplicateValues" dxfId="175" priority="164"/>
  </conditionalFormatting>
  <conditionalFormatting sqref="MP372">
    <cfRule type="duplicateValues" dxfId="174" priority="163"/>
  </conditionalFormatting>
  <conditionalFormatting sqref="MP390">
    <cfRule type="duplicateValues" dxfId="173" priority="162"/>
  </conditionalFormatting>
  <conditionalFormatting sqref="MP410">
    <cfRule type="duplicateValues" dxfId="172" priority="161"/>
  </conditionalFormatting>
  <conditionalFormatting sqref="MP431">
    <cfRule type="duplicateValues" dxfId="171" priority="160"/>
  </conditionalFormatting>
  <conditionalFormatting sqref="MP449">
    <cfRule type="duplicateValues" dxfId="170" priority="159"/>
  </conditionalFormatting>
  <conditionalFormatting sqref="MP468">
    <cfRule type="duplicateValues" dxfId="169" priority="158"/>
  </conditionalFormatting>
  <conditionalFormatting sqref="MP488">
    <cfRule type="duplicateValues" dxfId="168" priority="157"/>
  </conditionalFormatting>
  <conditionalFormatting sqref="MP508">
    <cfRule type="duplicateValues" dxfId="167" priority="156"/>
  </conditionalFormatting>
  <conditionalFormatting sqref="MP526">
    <cfRule type="duplicateValues" dxfId="166" priority="155"/>
  </conditionalFormatting>
  <conditionalFormatting sqref="MP546">
    <cfRule type="duplicateValues" dxfId="165" priority="154"/>
  </conditionalFormatting>
  <conditionalFormatting sqref="MP565">
    <cfRule type="duplicateValues" dxfId="164" priority="153"/>
  </conditionalFormatting>
  <conditionalFormatting sqref="MP586">
    <cfRule type="duplicateValues" dxfId="163" priority="152"/>
  </conditionalFormatting>
  <conditionalFormatting sqref="MP607">
    <cfRule type="duplicateValues" dxfId="162" priority="151"/>
  </conditionalFormatting>
  <conditionalFormatting sqref="MP627">
    <cfRule type="duplicateValues" dxfId="161" priority="150"/>
  </conditionalFormatting>
  <conditionalFormatting sqref="MP648">
    <cfRule type="duplicateValues" dxfId="160" priority="149"/>
  </conditionalFormatting>
  <conditionalFormatting sqref="MP669">
    <cfRule type="duplicateValues" dxfId="159" priority="148"/>
  </conditionalFormatting>
  <conditionalFormatting sqref="MX22:NN22 MO23 MQ23:MV23">
    <cfRule type="duplicateValues" dxfId="158" priority="403"/>
  </conditionalFormatting>
  <conditionalFormatting sqref="MY42:NN42 MO43 MQ43:MV43">
    <cfRule type="duplicateValues" dxfId="157" priority="404"/>
  </conditionalFormatting>
  <conditionalFormatting sqref="MY63:NN63 MX64 MO64 MQ64:MV64">
    <cfRule type="duplicateValues" dxfId="156" priority="405"/>
  </conditionalFormatting>
  <conditionalFormatting sqref="MY84:NN84 MX85 MO85 MQ85:MV85">
    <cfRule type="duplicateValues" dxfId="155" priority="406"/>
  </conditionalFormatting>
  <conditionalFormatting sqref="MY104:NN104 MX105 MO105 MQ105:MV105">
    <cfRule type="duplicateValues" dxfId="154" priority="407"/>
  </conditionalFormatting>
  <conditionalFormatting sqref="MY124:NN124 MX125 MO125 MQ125:MV125">
    <cfRule type="duplicateValues" dxfId="153" priority="408"/>
  </conditionalFormatting>
  <conditionalFormatting sqref="MY145:NN145 MX146 MO146 MQ146:MV146">
    <cfRule type="duplicateValues" dxfId="152" priority="409"/>
  </conditionalFormatting>
  <conditionalFormatting sqref="MY165:NN165 MX166 MO166 MQ166:MV166">
    <cfRule type="duplicateValues" dxfId="151" priority="410"/>
  </conditionalFormatting>
  <conditionalFormatting sqref="MY183:NN183 MX184 MO184 MQ184:MV184">
    <cfRule type="duplicateValues" dxfId="150" priority="411"/>
  </conditionalFormatting>
  <conditionalFormatting sqref="MY204:NN204 MX205 MO205 MQ205:MV205">
    <cfRule type="duplicateValues" dxfId="149" priority="412"/>
  </conditionalFormatting>
  <conditionalFormatting sqref="MY225:NN225 MX226 MO226 MQ226:MV226">
    <cfRule type="duplicateValues" dxfId="148" priority="413"/>
  </conditionalFormatting>
  <conditionalFormatting sqref="MY246:NN246 MX247 MO247 MQ247:MV247">
    <cfRule type="duplicateValues" dxfId="147" priority="414"/>
  </conditionalFormatting>
  <conditionalFormatting sqref="MY267:NN267 MX268 MO268 MQ268:MV268">
    <cfRule type="duplicateValues" dxfId="146" priority="415"/>
  </conditionalFormatting>
  <conditionalFormatting sqref="MY288:NN288 MX289 MO289 MQ289:MV289">
    <cfRule type="duplicateValues" dxfId="145" priority="416"/>
  </conditionalFormatting>
  <conditionalFormatting sqref="MY308:NN308 MX309 MO309 MQ309:MV309">
    <cfRule type="duplicateValues" dxfId="144" priority="417"/>
  </conditionalFormatting>
  <conditionalFormatting sqref="MY329:NN329 MX330 MO330 MQ330:MV330">
    <cfRule type="duplicateValues" dxfId="143" priority="418"/>
  </conditionalFormatting>
  <conditionalFormatting sqref="MY350:NN350 MX351 MO351 MQ351:MV351">
    <cfRule type="duplicateValues" dxfId="142" priority="419"/>
  </conditionalFormatting>
  <conditionalFormatting sqref="MY371:NN371 MX372 MO372 MQ372:MV372">
    <cfRule type="duplicateValues" dxfId="141" priority="420"/>
  </conditionalFormatting>
  <conditionalFormatting sqref="MY389:NN389 MX390 MO390 MQ390:MV390">
    <cfRule type="duplicateValues" dxfId="140" priority="421"/>
  </conditionalFormatting>
  <conditionalFormatting sqref="MY409:NN409 MX410 MO410 MQ410:MV410">
    <cfRule type="duplicateValues" dxfId="139" priority="422"/>
  </conditionalFormatting>
  <conditionalFormatting sqref="MY430:NN430 MX431 MO431 MQ431:MV431">
    <cfRule type="duplicateValues" dxfId="138" priority="423"/>
  </conditionalFormatting>
  <conditionalFormatting sqref="MY448:NN448 MX449 MO449 MQ449:MV449">
    <cfRule type="duplicateValues" dxfId="137" priority="424"/>
  </conditionalFormatting>
  <conditionalFormatting sqref="MY467:NN467 MX468 MO468 MQ468:MV468">
    <cfRule type="duplicateValues" dxfId="136" priority="425"/>
  </conditionalFormatting>
  <conditionalFormatting sqref="MY487:NN487 MX488 MO488 MQ488:MV488">
    <cfRule type="duplicateValues" dxfId="135" priority="426"/>
  </conditionalFormatting>
  <conditionalFormatting sqref="MY507:NN507 MX508 MO508 MQ508:MV508">
    <cfRule type="duplicateValues" dxfId="134" priority="427"/>
  </conditionalFormatting>
  <conditionalFormatting sqref="MY525:NN525 MX526 MO526 MQ526:MV526">
    <cfRule type="duplicateValues" dxfId="133" priority="428"/>
  </conditionalFormatting>
  <conditionalFormatting sqref="MY545:NN545 MX546 MO546 MQ546:MV546">
    <cfRule type="duplicateValues" dxfId="132" priority="429"/>
  </conditionalFormatting>
  <conditionalFormatting sqref="MY564:NN564 MX565 MO565 MQ565:MV565">
    <cfRule type="duplicateValues" dxfId="131" priority="430"/>
  </conditionalFormatting>
  <conditionalFormatting sqref="MY585:NN585 MX586 MO586 MQ586:MV586">
    <cfRule type="duplicateValues" dxfId="130" priority="431"/>
  </conditionalFormatting>
  <conditionalFormatting sqref="MY606:NN606 MX607 MO607 MQ607:MV607">
    <cfRule type="duplicateValues" dxfId="129" priority="432"/>
  </conditionalFormatting>
  <conditionalFormatting sqref="MY626:NN626 MX627 MO627 MQ627:MV627">
    <cfRule type="duplicateValues" dxfId="128" priority="433"/>
  </conditionalFormatting>
  <conditionalFormatting sqref="MY647:NN647 MX648 MO648 MQ648:MV648">
    <cfRule type="duplicateValues" dxfId="127" priority="434"/>
  </conditionalFormatting>
  <conditionalFormatting sqref="MY668:NN668 MX669 MO669 MQ669:MV669">
    <cfRule type="duplicateValues" dxfId="126" priority="435"/>
  </conditionalFormatting>
  <conditionalFormatting sqref="NI1">
    <cfRule type="duplicateValues" dxfId="125" priority="18"/>
  </conditionalFormatting>
  <conditionalFormatting sqref="NJ1">
    <cfRule type="duplicateValues" dxfId="124" priority="17"/>
  </conditionalFormatting>
  <conditionalFormatting sqref="NM1">
    <cfRule type="duplicateValues" dxfId="123" priority="16"/>
  </conditionalFormatting>
  <conditionalFormatting sqref="NP2">
    <cfRule type="duplicateValues" dxfId="122" priority="36"/>
  </conditionalFormatting>
  <conditionalFormatting sqref="OF2">
    <cfRule type="duplicateValues" dxfId="121" priority="3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C79E-B32E-49F6-9D70-4D2665E79067}">
  <dimension ref="A1:HJ393"/>
  <sheetViews>
    <sheetView topLeftCell="A70" workbookViewId="0">
      <selection activeCell="J80" sqref="J80"/>
    </sheetView>
  </sheetViews>
  <sheetFormatPr defaultRowHeight="13.8" x14ac:dyDescent="0.25"/>
  <cols>
    <col min="1" max="7" width="8.88671875" style="2"/>
    <col min="8" max="8" width="12.88671875" style="2" customWidth="1"/>
    <col min="9" max="16384" width="8.88671875" style="2"/>
  </cols>
  <sheetData>
    <row r="1" spans="1:218" ht="51.6" customHeight="1" x14ac:dyDescent="0.25">
      <c r="A1" s="23" t="s">
        <v>1529</v>
      </c>
      <c r="B1" s="40" t="s">
        <v>1614</v>
      </c>
      <c r="K1" s="6" t="s">
        <v>1144</v>
      </c>
      <c r="O1" s="16" t="s">
        <v>1615</v>
      </c>
      <c r="P1" s="16" t="s">
        <v>1530</v>
      </c>
      <c r="R1" s="16" t="s">
        <v>1616</v>
      </c>
      <c r="AF1" s="23" t="s">
        <v>1529</v>
      </c>
      <c r="AG1" t="s">
        <v>6</v>
      </c>
      <c r="AJ1" s="16" t="s">
        <v>1615</v>
      </c>
      <c r="AK1" s="16" t="s">
        <v>1530</v>
      </c>
      <c r="AM1" s="16" t="s">
        <v>1616</v>
      </c>
      <c r="BC1" s="23" t="s">
        <v>1617</v>
      </c>
      <c r="BD1" s="41" t="s">
        <v>1618</v>
      </c>
      <c r="BM1" s="6" t="s">
        <v>1144</v>
      </c>
      <c r="BO1" s="16" t="s">
        <v>1619</v>
      </c>
      <c r="BX1" s="23" t="s">
        <v>1617</v>
      </c>
      <c r="CI1" s="23" t="s">
        <v>1620</v>
      </c>
      <c r="CJ1" s="41" t="s">
        <v>1621</v>
      </c>
      <c r="CS1" s="6" t="s">
        <v>1144</v>
      </c>
      <c r="CU1" s="16" t="s">
        <v>1622</v>
      </c>
      <c r="CW1" s="16" t="s">
        <v>1623</v>
      </c>
      <c r="DF1" s="23" t="s">
        <v>1620</v>
      </c>
      <c r="EC1" s="23" t="s">
        <v>1624</v>
      </c>
      <c r="ED1" s="41" t="s">
        <v>1625</v>
      </c>
      <c r="EM1" s="6" t="s">
        <v>1144</v>
      </c>
      <c r="EX1" s="23" t="s">
        <v>1624</v>
      </c>
      <c r="FF1" s="23" t="s">
        <v>1533</v>
      </c>
      <c r="FG1" s="42" t="s">
        <v>1626</v>
      </c>
      <c r="FP1" s="6" t="s">
        <v>1144</v>
      </c>
      <c r="FS1" s="16" t="s">
        <v>1534</v>
      </c>
      <c r="GA1" s="23" t="s">
        <v>1533</v>
      </c>
      <c r="GI1" s="23" t="s">
        <v>1627</v>
      </c>
      <c r="GJ1" s="41" t="s">
        <v>1628</v>
      </c>
      <c r="GS1" s="6" t="s">
        <v>1144</v>
      </c>
      <c r="GT1" s="16" t="s">
        <v>1629</v>
      </c>
      <c r="GU1" s="38" t="s">
        <v>1630</v>
      </c>
      <c r="HD1" s="23" t="s">
        <v>1627</v>
      </c>
    </row>
    <row r="2" spans="1:218" ht="27.6" x14ac:dyDescent="0.25">
      <c r="A2" s="16" t="s">
        <v>1631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/>
      <c r="K2" t="s">
        <v>4</v>
      </c>
      <c r="L2" s="16" t="s">
        <v>1631</v>
      </c>
      <c r="M2" s="16" t="s">
        <v>1632</v>
      </c>
      <c r="N2" s="16" t="s">
        <v>1633</v>
      </c>
      <c r="O2" s="16"/>
      <c r="P2" s="16" t="s">
        <v>1529</v>
      </c>
      <c r="Q2" s="16" t="s">
        <v>1634</v>
      </c>
      <c r="R2" s="16"/>
      <c r="S2" s="23" t="s">
        <v>1635</v>
      </c>
      <c r="T2" s="16" t="s">
        <v>1636</v>
      </c>
      <c r="U2" s="16" t="s">
        <v>1637</v>
      </c>
      <c r="V2" s="16" t="s">
        <v>1638</v>
      </c>
      <c r="W2" s="16" t="s">
        <v>1639</v>
      </c>
      <c r="X2" s="16" t="s">
        <v>1640</v>
      </c>
      <c r="Y2" s="16" t="s">
        <v>1641</v>
      </c>
      <c r="Z2" s="16" t="s">
        <v>1642</v>
      </c>
      <c r="AA2" s="16" t="s">
        <v>1643</v>
      </c>
      <c r="AB2" s="16"/>
      <c r="AC2" s="16"/>
      <c r="AD2" s="16"/>
      <c r="AE2"/>
      <c r="AF2" t="s">
        <v>4</v>
      </c>
      <c r="AG2" s="16" t="s">
        <v>1631</v>
      </c>
      <c r="AH2" s="16" t="s">
        <v>1632</v>
      </c>
      <c r="AI2" s="16" t="s">
        <v>1633</v>
      </c>
      <c r="AJ2" s="16" t="s">
        <v>1615</v>
      </c>
      <c r="AK2" s="16" t="s">
        <v>1530</v>
      </c>
      <c r="AL2" s="16" t="s">
        <v>1634</v>
      </c>
      <c r="AM2" s="16" t="s">
        <v>1616</v>
      </c>
      <c r="AN2" s="23" t="s">
        <v>1635</v>
      </c>
      <c r="AO2" s="16" t="s">
        <v>1636</v>
      </c>
      <c r="AP2" s="16" t="s">
        <v>1637</v>
      </c>
      <c r="AQ2" s="16" t="s">
        <v>1638</v>
      </c>
      <c r="AR2" s="16" t="s">
        <v>1639</v>
      </c>
      <c r="AS2" s="16" t="s">
        <v>1640</v>
      </c>
      <c r="AT2" s="16" t="s">
        <v>1641</v>
      </c>
      <c r="AU2" s="16" t="s">
        <v>1642</v>
      </c>
      <c r="AV2" s="16" t="s">
        <v>1643</v>
      </c>
      <c r="AW2" s="16" t="s">
        <v>1644</v>
      </c>
      <c r="AX2" s="16" t="s">
        <v>1175</v>
      </c>
      <c r="AY2" s="26">
        <v>0.25</v>
      </c>
      <c r="AZ2" s="26">
        <v>0.75</v>
      </c>
      <c r="BA2" s="6" t="s">
        <v>1176</v>
      </c>
      <c r="BC2" s="16" t="s">
        <v>1645</v>
      </c>
      <c r="BD2" t="s">
        <v>3</v>
      </c>
      <c r="BE2" t="s">
        <v>4</v>
      </c>
      <c r="BF2" t="s">
        <v>5</v>
      </c>
      <c r="BG2" t="s">
        <v>6</v>
      </c>
      <c r="BH2" t="s">
        <v>7</v>
      </c>
      <c r="BI2" t="s">
        <v>8</v>
      </c>
      <c r="BJ2" t="s">
        <v>9</v>
      </c>
      <c r="BK2" t="s">
        <v>10</v>
      </c>
      <c r="BL2"/>
      <c r="BM2" t="s">
        <v>4</v>
      </c>
      <c r="BN2" s="16" t="s">
        <v>1645</v>
      </c>
      <c r="BO2" s="16" t="s">
        <v>1617</v>
      </c>
      <c r="BP2" s="16" t="s">
        <v>1532</v>
      </c>
      <c r="BQ2" s="16" t="s">
        <v>1646</v>
      </c>
      <c r="BR2" s="16" t="s">
        <v>1647</v>
      </c>
      <c r="BS2"/>
      <c r="BT2"/>
      <c r="BU2"/>
      <c r="BV2"/>
      <c r="BW2"/>
      <c r="BX2" t="s">
        <v>4</v>
      </c>
      <c r="BY2" s="16" t="s">
        <v>1645</v>
      </c>
      <c r="BZ2" s="16" t="s">
        <v>1619</v>
      </c>
      <c r="CA2" s="16" t="s">
        <v>1532</v>
      </c>
      <c r="CB2" s="16" t="s">
        <v>1646</v>
      </c>
      <c r="CC2" s="16" t="s">
        <v>1647</v>
      </c>
      <c r="CD2" s="16" t="s">
        <v>1175</v>
      </c>
      <c r="CE2" s="26">
        <v>0.25</v>
      </c>
      <c r="CF2" s="26">
        <v>0.75</v>
      </c>
      <c r="CG2" s="6" t="s">
        <v>1176</v>
      </c>
      <c r="CI2" s="43" t="s">
        <v>1648</v>
      </c>
      <c r="CJ2" t="s">
        <v>3</v>
      </c>
      <c r="CK2" t="s">
        <v>4</v>
      </c>
      <c r="CL2" t="s">
        <v>5</v>
      </c>
      <c r="CM2" t="s">
        <v>6</v>
      </c>
      <c r="CN2" t="s">
        <v>7</v>
      </c>
      <c r="CO2" t="s">
        <v>8</v>
      </c>
      <c r="CP2" t="s">
        <v>9</v>
      </c>
      <c r="CQ2" t="s">
        <v>10</v>
      </c>
      <c r="CR2"/>
      <c r="CS2" t="s">
        <v>4</v>
      </c>
      <c r="CT2" s="43" t="s">
        <v>1648</v>
      </c>
      <c r="CU2" s="16"/>
      <c r="CV2" s="16" t="s">
        <v>1649</v>
      </c>
      <c r="CW2" s="16" t="s">
        <v>1620</v>
      </c>
      <c r="CX2" s="16" t="s">
        <v>1650</v>
      </c>
      <c r="CY2" s="16" t="s">
        <v>1651</v>
      </c>
      <c r="CZ2" s="16" t="s">
        <v>1652</v>
      </c>
      <c r="DA2" s="16"/>
      <c r="DB2" s="16"/>
      <c r="DC2"/>
      <c r="DD2"/>
      <c r="DE2"/>
      <c r="DF2" t="s">
        <v>4</v>
      </c>
      <c r="DG2" s="43" t="s">
        <v>1648</v>
      </c>
      <c r="DH2" s="16" t="s">
        <v>1622</v>
      </c>
      <c r="DI2" s="16" t="s">
        <v>1650</v>
      </c>
      <c r="DJ2" s="16" t="s">
        <v>1649</v>
      </c>
      <c r="DK2" s="16" t="s">
        <v>1623</v>
      </c>
      <c r="DL2" s="16" t="s">
        <v>1651</v>
      </c>
      <c r="DM2" s="16" t="s">
        <v>1652</v>
      </c>
      <c r="DN2" s="16" t="s">
        <v>1653</v>
      </c>
      <c r="DO2" s="16" t="s">
        <v>1654</v>
      </c>
      <c r="DP2" s="16" t="s">
        <v>1655</v>
      </c>
      <c r="DQ2" s="16" t="s">
        <v>1656</v>
      </c>
      <c r="DR2" s="16" t="s">
        <v>1657</v>
      </c>
      <c r="DS2" s="16" t="s">
        <v>1658</v>
      </c>
      <c r="DT2" s="16" t="s">
        <v>1659</v>
      </c>
      <c r="DU2" s="16" t="s">
        <v>1660</v>
      </c>
      <c r="DV2" s="16" t="s">
        <v>1661</v>
      </c>
      <c r="DW2" s="16" t="s">
        <v>1662</v>
      </c>
      <c r="DX2" s="16" t="s">
        <v>1663</v>
      </c>
      <c r="DY2" s="16" t="s">
        <v>1175</v>
      </c>
      <c r="DZ2" s="26">
        <v>0.25</v>
      </c>
      <c r="EA2" s="26">
        <v>0.75</v>
      </c>
      <c r="EC2" s="16" t="s">
        <v>1664</v>
      </c>
      <c r="ED2" t="s">
        <v>3</v>
      </c>
      <c r="EE2" t="s">
        <v>4</v>
      </c>
      <c r="EF2" t="s">
        <v>5</v>
      </c>
      <c r="EG2" t="s">
        <v>6</v>
      </c>
      <c r="EH2" t="s">
        <v>7</v>
      </c>
      <c r="EI2" t="s">
        <v>8</v>
      </c>
      <c r="EJ2" t="s">
        <v>9</v>
      </c>
      <c r="EK2" t="s">
        <v>10</v>
      </c>
      <c r="EL2"/>
      <c r="EM2" t="s">
        <v>4</v>
      </c>
      <c r="EN2" s="16" t="s">
        <v>1624</v>
      </c>
      <c r="EO2" s="16" t="s">
        <v>1665</v>
      </c>
      <c r="EP2" s="16" t="s">
        <v>1666</v>
      </c>
      <c r="EQ2" s="16"/>
      <c r="ER2" s="16"/>
      <c r="ES2" s="16"/>
      <c r="ET2"/>
      <c r="EU2"/>
      <c r="EV2"/>
      <c r="EW2"/>
      <c r="EX2" t="s">
        <v>4</v>
      </c>
      <c r="EY2" s="16" t="s">
        <v>1664</v>
      </c>
      <c r="EZ2" s="16" t="s">
        <v>1665</v>
      </c>
      <c r="FA2" s="16" t="s">
        <v>1666</v>
      </c>
      <c r="FB2" s="16" t="s">
        <v>1175</v>
      </c>
      <c r="FC2" s="26">
        <v>0.25</v>
      </c>
      <c r="FD2" s="26">
        <v>0.75</v>
      </c>
      <c r="FF2" s="16" t="s">
        <v>1667</v>
      </c>
      <c r="FG2" t="s">
        <v>3</v>
      </c>
      <c r="FH2" t="s">
        <v>4</v>
      </c>
      <c r="FI2" t="s">
        <v>5</v>
      </c>
      <c r="FJ2" t="s">
        <v>6</v>
      </c>
      <c r="FK2" t="s">
        <v>7</v>
      </c>
      <c r="FL2" t="s">
        <v>8</v>
      </c>
      <c r="FM2" t="s">
        <v>9</v>
      </c>
      <c r="FN2" t="s">
        <v>10</v>
      </c>
      <c r="FO2"/>
      <c r="FP2" t="s">
        <v>4</v>
      </c>
      <c r="FQ2" s="16" t="s">
        <v>1667</v>
      </c>
      <c r="FR2" s="16" t="s">
        <v>1668</v>
      </c>
      <c r="FS2" s="16" t="s">
        <v>1533</v>
      </c>
      <c r="FT2" s="16"/>
      <c r="FU2" s="16"/>
      <c r="FV2" s="16"/>
      <c r="FW2"/>
      <c r="FX2"/>
      <c r="FY2"/>
      <c r="FZ2"/>
      <c r="GA2" t="s">
        <v>4</v>
      </c>
      <c r="GB2" s="16" t="s">
        <v>1667</v>
      </c>
      <c r="GC2" s="16" t="s">
        <v>1668</v>
      </c>
      <c r="GD2" s="16" t="s">
        <v>1534</v>
      </c>
      <c r="GE2" s="16" t="s">
        <v>1175</v>
      </c>
      <c r="GF2" s="26">
        <v>0.25</v>
      </c>
      <c r="GG2" s="26">
        <v>0.75</v>
      </c>
      <c r="GI2" s="16" t="s">
        <v>1629</v>
      </c>
      <c r="GJ2" t="s">
        <v>3</v>
      </c>
      <c r="GK2" t="s">
        <v>4</v>
      </c>
      <c r="GL2" t="s">
        <v>5</v>
      </c>
      <c r="GM2" t="s">
        <v>6</v>
      </c>
      <c r="GN2" t="s">
        <v>7</v>
      </c>
      <c r="GO2" t="s">
        <v>8</v>
      </c>
      <c r="GP2" t="s">
        <v>9</v>
      </c>
      <c r="GQ2" t="s">
        <v>10</v>
      </c>
      <c r="GS2" t="s">
        <v>4</v>
      </c>
      <c r="GT2" s="16" t="s">
        <v>1627</v>
      </c>
      <c r="GU2" s="38"/>
      <c r="GV2" s="16" t="s">
        <v>1669</v>
      </c>
      <c r="GW2" s="16"/>
      <c r="GX2" s="16"/>
      <c r="GY2" s="16"/>
      <c r="GZ2"/>
      <c r="HA2"/>
      <c r="HB2"/>
      <c r="HD2" t="s">
        <v>4</v>
      </c>
      <c r="HE2" s="16" t="s">
        <v>1629</v>
      </c>
      <c r="HF2" s="38" t="s">
        <v>1630</v>
      </c>
      <c r="HG2" s="16" t="s">
        <v>1669</v>
      </c>
      <c r="HH2" s="16" t="s">
        <v>1175</v>
      </c>
      <c r="HI2" s="26">
        <v>0.25</v>
      </c>
      <c r="HJ2" s="26">
        <v>0.75</v>
      </c>
    </row>
    <row r="3" spans="1:218" ht="14.4" customHeight="1" x14ac:dyDescent="0.25">
      <c r="B3" s="2">
        <v>2097.2222222222199</v>
      </c>
      <c r="C3" s="2">
        <f t="shared" ref="C3:C13" si="0">B3/1000</f>
        <v>2.0972222222222201</v>
      </c>
      <c r="D3" s="2">
        <v>6.6981132075471397E-5</v>
      </c>
      <c r="E3" s="2">
        <f>D3*100/0.00587</f>
        <v>1.14107550384108</v>
      </c>
      <c r="F3" s="2">
        <f>E3</f>
        <v>1.14107550384108</v>
      </c>
      <c r="G3" s="2">
        <f>(C3/0.073)^0.693</f>
        <v>10.247474879893863</v>
      </c>
      <c r="H3" s="2">
        <f>(F3*C3^(-2.331))/21927.8</f>
        <v>9.25904310269256E-6</v>
      </c>
      <c r="I3" s="2">
        <f>H3/0.030199394</f>
        <v>3.065969834590906E-4</v>
      </c>
      <c r="K3" s="2">
        <v>2.5</v>
      </c>
      <c r="W3" s="2">
        <v>2.0998023715415002</v>
      </c>
      <c r="Y3" s="2">
        <v>1.5911700134947282</v>
      </c>
      <c r="AA3" s="2">
        <v>2.5222874537943016</v>
      </c>
      <c r="AF3" s="2">
        <v>20</v>
      </c>
      <c r="BD3" s="2">
        <v>2060.8108108108099</v>
      </c>
      <c r="BE3" s="2">
        <f t="shared" ref="BE3:BE11" si="1">BD3/1000</f>
        <v>2.0608108108108101</v>
      </c>
      <c r="BF3" s="2">
        <v>1.3353575094081401E-4</v>
      </c>
      <c r="BG3" s="2">
        <f>BF3*100/0.00453</f>
        <v>2.947809071541148</v>
      </c>
      <c r="BH3" s="2">
        <f>BG3</f>
        <v>2.947809071541148</v>
      </c>
      <c r="BI3" s="2">
        <f>(BE3/1.266)^2.273</f>
        <v>3.0267520325753847</v>
      </c>
      <c r="BJ3" s="2">
        <f>(BH3*BE3^(-0.037))/114.641</f>
        <v>2.5034560688768592E-2</v>
      </c>
      <c r="BK3" s="2">
        <f>BJ3/0.89885</f>
        <v>2.7851766911908094E-2</v>
      </c>
      <c r="BL3" s="2">
        <v>1</v>
      </c>
      <c r="BM3">
        <v>2</v>
      </c>
      <c r="BN3" s="2">
        <v>2.947809071541148</v>
      </c>
      <c r="BO3" s="2">
        <v>2.3798023735882925</v>
      </c>
      <c r="BQ3" s="2">
        <v>0.90501675151198147</v>
      </c>
      <c r="BX3" s="2">
        <v>20</v>
      </c>
      <c r="CJ3" s="2">
        <v>2867.6470588235202</v>
      </c>
      <c r="CK3" s="2">
        <f t="shared" ref="CK3:CK12" si="2">CJ3/1000</f>
        <v>2.8676470588235201</v>
      </c>
      <c r="CL3" s="2">
        <v>2.5709544518196301E-5</v>
      </c>
      <c r="CM3" s="2">
        <f>CL3*100/0.00413</f>
        <v>0.62250713119119372</v>
      </c>
      <c r="CN3" s="2">
        <f>CM3</f>
        <v>0.62250713119119372</v>
      </c>
      <c r="CO3" s="2">
        <f>(CK3/0.987)^1.651</f>
        <v>5.8177802022344229</v>
      </c>
      <c r="CP3" s="2">
        <f>(CN3*CK3^(-0.235))/154.511</f>
        <v>3.1453312396877808E-3</v>
      </c>
      <c r="CQ3" s="2">
        <f>CP3/0.84001</f>
        <v>3.7443973758500265E-3</v>
      </c>
      <c r="CS3">
        <v>2.5</v>
      </c>
      <c r="CT3" s="2">
        <v>0.62250713119119372</v>
      </c>
      <c r="CV3" s="2">
        <v>1.5506187565230338</v>
      </c>
      <c r="CY3" s="2">
        <v>1.8508136392386847</v>
      </c>
      <c r="DF3" s="2">
        <v>20</v>
      </c>
      <c r="ED3" s="2">
        <v>1684.21640956852</v>
      </c>
      <c r="EE3" s="2">
        <f t="shared" ref="EE3:EE13" si="3">ED3/1000</f>
        <v>1.6842164095685199</v>
      </c>
      <c r="EF3" s="2">
        <v>6.7857142857142197E-5</v>
      </c>
      <c r="EG3" s="2">
        <f>EF3*100/0.00752</f>
        <v>0.90235562310029516</v>
      </c>
      <c r="EH3" s="2">
        <f>EG3</f>
        <v>0.90235562310029516</v>
      </c>
      <c r="EI3" s="2">
        <f>(EE3/0.97)^4.004</f>
        <v>9.1088415039346007</v>
      </c>
      <c r="EJ3" s="2">
        <f>(EH3*EE3^0.305)/68.195</f>
        <v>1.5512312784221676E-2</v>
      </c>
      <c r="EK3" s="2">
        <f>EJ3/1.00941</f>
        <v>1.5367702701797759E-2</v>
      </c>
      <c r="EM3">
        <v>2</v>
      </c>
      <c r="EP3" s="2">
        <v>3.5272340363508925</v>
      </c>
      <c r="EX3" s="2">
        <v>20</v>
      </c>
      <c r="FG3" s="2">
        <v>2297.97979797979</v>
      </c>
      <c r="FH3" s="2">
        <f t="shared" ref="FH3:FH12" si="4">FG3/1000</f>
        <v>2.29797979797979</v>
      </c>
      <c r="FI3" s="2">
        <v>6.2500000000000001E-5</v>
      </c>
      <c r="FJ3" s="2">
        <f>FI3*100/0.0046</f>
        <v>1.3586956521739131</v>
      </c>
      <c r="FK3" s="2">
        <f>FJ3</f>
        <v>1.3586956521739131</v>
      </c>
      <c r="FL3" s="2">
        <f>(FH3/1.394)^3.223</f>
        <v>5.0079490683289478</v>
      </c>
      <c r="FM3" s="2">
        <f>(FK3*FH3^0.189)/87.511</f>
        <v>1.8169960034399892E-2</v>
      </c>
      <c r="FN3" s="2">
        <f>FM3/0.99756</f>
        <v>1.8214403178154589E-2</v>
      </c>
      <c r="FO3" s="2">
        <v>1</v>
      </c>
      <c r="FP3">
        <v>2</v>
      </c>
      <c r="FQ3" s="2">
        <v>1.3586956521739131</v>
      </c>
      <c r="FR3" s="2">
        <v>1.6577202804883278</v>
      </c>
      <c r="FS3" s="2">
        <v>1.383631379715436</v>
      </c>
      <c r="GA3" s="2">
        <v>20</v>
      </c>
      <c r="GJ3" s="2">
        <v>1695.11441622349</v>
      </c>
      <c r="GK3" s="2">
        <f t="shared" ref="GK3:GK13" si="5">GJ3/1000</f>
        <v>1.6951144162234901</v>
      </c>
      <c r="GL3" s="2">
        <v>4.4363042566808099E-5</v>
      </c>
      <c r="GM3" s="2">
        <f>GL3*100/0.0078</f>
        <v>0.5687569559847192</v>
      </c>
      <c r="GN3" s="2">
        <f>GM3</f>
        <v>0.5687569559847192</v>
      </c>
      <c r="GO3" s="2">
        <f>(GK3/0.891)^2.946</f>
        <v>6.6509026201130919</v>
      </c>
      <c r="GP3" s="2">
        <f>(GN3*GK3^0.167)/83.183</f>
        <v>7.4673821605236905E-3</v>
      </c>
      <c r="GQ3" s="2">
        <f>GP3/0.96996</f>
        <v>7.6986495943375914E-3</v>
      </c>
      <c r="GS3">
        <v>2</v>
      </c>
      <c r="HD3" s="2">
        <v>20</v>
      </c>
    </row>
    <row r="4" spans="1:218" x14ac:dyDescent="0.25">
      <c r="B4" s="2">
        <v>1777.7777777777701</v>
      </c>
      <c r="C4" s="2">
        <f t="shared" si="0"/>
        <v>1.7777777777777701</v>
      </c>
      <c r="D4" s="2">
        <v>2.4528301886792399E-4</v>
      </c>
      <c r="E4" s="2">
        <f t="shared" ref="E4:E13" si="6">D4*100/0.00587</f>
        <v>4.1785863520941051</v>
      </c>
      <c r="F4" s="2">
        <f>E4+F3</f>
        <v>5.3196618559351849</v>
      </c>
      <c r="G4" s="2">
        <f t="shared" ref="G4:G13" si="7">(C4/0.073)^0.693</f>
        <v>9.1386563594696657</v>
      </c>
      <c r="H4" s="2">
        <f t="shared" ref="H4:H13" si="8">(F4*C4^(-2.331))/21927.8</f>
        <v>6.3448969914777243E-5</v>
      </c>
      <c r="I4" s="2">
        <f t="shared" ref="I4:I13" si="9">H4/0.030199394</f>
        <v>2.1010014278689581E-3</v>
      </c>
      <c r="J4" s="2">
        <v>1</v>
      </c>
      <c r="K4">
        <v>2</v>
      </c>
      <c r="L4" s="2">
        <v>1.14107550384108</v>
      </c>
      <c r="M4" s="2">
        <v>1.2663080048153961</v>
      </c>
      <c r="N4" s="2">
        <v>0.83266024360017754</v>
      </c>
      <c r="O4" s="2">
        <v>2.4905087319665831</v>
      </c>
      <c r="P4" s="2">
        <v>1.7123287671232792</v>
      </c>
      <c r="Q4" s="2">
        <v>4.1974898179702294</v>
      </c>
      <c r="R4" s="2">
        <v>1.837026723904549</v>
      </c>
      <c r="W4" s="2">
        <v>19.540513833992062</v>
      </c>
      <c r="X4" s="2">
        <v>2.8631662070169592</v>
      </c>
      <c r="Y4" s="2">
        <v>6.7272251203448024</v>
      </c>
      <c r="AA4" s="2">
        <v>19.830397912589682</v>
      </c>
      <c r="AF4" s="2">
        <v>10</v>
      </c>
      <c r="BD4" s="2">
        <v>1756.7567567567501</v>
      </c>
      <c r="BE4" s="2">
        <f t="shared" si="1"/>
        <v>1.7567567567567501</v>
      </c>
      <c r="BF4" s="2">
        <v>3.5892918234690398E-4</v>
      </c>
      <c r="BG4" s="2">
        <f t="shared" ref="BG4:BG11" si="10">BF4*100/0.00453</f>
        <v>7.9233815087616764</v>
      </c>
      <c r="BH4" s="2">
        <f>BG4+BH3</f>
        <v>10.871190580302825</v>
      </c>
      <c r="BI4" s="2">
        <f t="shared" ref="BI4:BI11" si="11">(BE4/1.266)^2.273</f>
        <v>2.1057059671201279</v>
      </c>
      <c r="BJ4" s="2">
        <f t="shared" ref="BJ4:BJ11" si="12">(BH4*BE4^(-0.037))/114.641</f>
        <v>9.2871575522933097E-2</v>
      </c>
      <c r="BK4" s="2">
        <f t="shared" ref="BK4:BK11" si="13">BJ4/0.89885</f>
        <v>0.10332266287248494</v>
      </c>
      <c r="BL4" s="2">
        <v>2</v>
      </c>
      <c r="BM4">
        <v>1.5</v>
      </c>
      <c r="BN4" s="2">
        <v>20.318793099411764</v>
      </c>
      <c r="BO4" s="2">
        <v>19.772809656295742</v>
      </c>
      <c r="BP4" s="2">
        <v>0.57428699366803226</v>
      </c>
      <c r="BQ4" s="2">
        <v>13.6100596092764</v>
      </c>
      <c r="BR4" s="2">
        <v>1.9508601158376981</v>
      </c>
      <c r="BX4" s="2">
        <v>10</v>
      </c>
      <c r="CJ4" s="2">
        <v>2058.8235294117599</v>
      </c>
      <c r="CK4" s="2">
        <f t="shared" si="2"/>
        <v>2.0588235294117601</v>
      </c>
      <c r="CL4" s="2">
        <v>1.3758297093156301E-4</v>
      </c>
      <c r="CM4" s="2">
        <f t="shared" ref="CM4:CM12" si="14">CL4*100/0.00413</f>
        <v>3.3313068022170222</v>
      </c>
      <c r="CN4" s="2">
        <f>CM4+CN3</f>
        <v>3.9538139334082159</v>
      </c>
      <c r="CO4" s="2">
        <f t="shared" ref="CO4:CO12" si="15">(CK4/0.987)^1.651</f>
        <v>3.3664142225847327</v>
      </c>
      <c r="CP4" s="2">
        <f t="shared" ref="CP4:CP12" si="16">(CN4*CK4^(-0.235))/154.511</f>
        <v>2.159515523808694E-2</v>
      </c>
      <c r="CQ4" s="2">
        <f t="shared" ref="CQ4:CQ12" si="17">CP4/0.84001</f>
        <v>2.5708212090435757E-2</v>
      </c>
      <c r="CS4">
        <v>2</v>
      </c>
      <c r="CT4" s="2">
        <v>3.3313068022170222</v>
      </c>
      <c r="CV4" s="2">
        <v>6.5603101237513028</v>
      </c>
      <c r="CX4" s="2">
        <v>5.8720353847326949</v>
      </c>
      <c r="DF4" s="2">
        <v>10</v>
      </c>
      <c r="ED4" s="2">
        <v>1352.3082942097001</v>
      </c>
      <c r="EE4" s="2">
        <f t="shared" si="3"/>
        <v>1.3523082942097</v>
      </c>
      <c r="EF4" s="2">
        <v>2.5000000000000001E-4</v>
      </c>
      <c r="EG4" s="2">
        <f t="shared" ref="EG4:EG13" si="18">EF4*100/0.00752</f>
        <v>3.3244680851063833</v>
      </c>
      <c r="EH4" s="2">
        <f>EG4+EH3</f>
        <v>4.2268237082066786</v>
      </c>
      <c r="EI4" s="2">
        <f t="shared" ref="EI4:EI13" si="19">(EE4/0.97)^4.004</f>
        <v>3.7826235821926848</v>
      </c>
      <c r="EJ4" s="2">
        <f t="shared" ref="EJ4:EJ13" si="20">(EH4*EE4^0.305)/68.195</f>
        <v>6.7957859786723765E-2</v>
      </c>
      <c r="EK4" s="2">
        <f t="shared" ref="EK4:EK13" si="21">EJ4/1.00941</f>
        <v>6.7324337768323847E-2</v>
      </c>
      <c r="EL4" s="2">
        <v>1</v>
      </c>
      <c r="EM4">
        <v>1.5</v>
      </c>
      <c r="EN4" s="2">
        <v>0.90235562310029516</v>
      </c>
      <c r="EP4" s="2">
        <v>19.64756810331005</v>
      </c>
      <c r="EX4" s="2">
        <v>10</v>
      </c>
      <c r="FG4" s="2">
        <v>1843.43434343434</v>
      </c>
      <c r="FH4" s="2">
        <f t="shared" si="4"/>
        <v>1.8434343434343401</v>
      </c>
      <c r="FI4" s="2">
        <v>2.19999999999999E-4</v>
      </c>
      <c r="FJ4" s="2">
        <f t="shared" ref="FJ4:FJ12" si="22">FI4*100/0.0046</f>
        <v>4.7826086956521525</v>
      </c>
      <c r="FK4" s="2">
        <f>FJ4+FK3</f>
        <v>6.1413043478260656</v>
      </c>
      <c r="FL4" s="2">
        <f t="shared" ref="FL4:FL12" si="23">(FH4/1.394)^3.223</f>
        <v>2.4612689566949175</v>
      </c>
      <c r="FM4" s="2">
        <f t="shared" ref="FM4:FM12" si="24">(FK4*FH4^0.189)/87.511</f>
        <v>7.8777392961999371E-2</v>
      </c>
      <c r="FN4" s="2">
        <f t="shared" ref="FN4:FN12" si="25">FM4/0.99756</f>
        <v>7.897007995709468E-2</v>
      </c>
      <c r="FO4" s="2">
        <v>2</v>
      </c>
      <c r="FP4">
        <v>1.5</v>
      </c>
      <c r="FQ4" s="2">
        <v>13.152173913043457</v>
      </c>
      <c r="FR4" s="2">
        <v>25.862209338484654</v>
      </c>
      <c r="FS4" s="2">
        <v>26.550058739067957</v>
      </c>
      <c r="GA4" s="2">
        <v>10</v>
      </c>
      <c r="GJ4" s="2">
        <v>1356.2570337842301</v>
      </c>
      <c r="GK4" s="2">
        <f t="shared" si="5"/>
        <v>1.3562570337842301</v>
      </c>
      <c r="GL4" s="2">
        <v>2.1666924112364E-4</v>
      </c>
      <c r="GM4" s="2">
        <f t="shared" ref="GM4:GM13" si="26">GL4*100/0.0078</f>
        <v>2.7778107836364105</v>
      </c>
      <c r="GN4" s="2">
        <f>GM4+GN3</f>
        <v>3.34656773962113</v>
      </c>
      <c r="GO4" s="2">
        <f t="shared" ref="GO4:GO13" si="27">(GK4/0.891)^2.946</f>
        <v>3.4477822246770722</v>
      </c>
      <c r="GP4" s="2">
        <f t="shared" ref="GP4:GP13" si="28">(GN4*GK4^0.167)/83.183</f>
        <v>4.2331743468814576E-2</v>
      </c>
      <c r="GQ4" s="2">
        <f t="shared" ref="GQ4:GQ13" si="29">GP4/0.96996</f>
        <v>4.3642772350215034E-2</v>
      </c>
      <c r="GR4" s="2">
        <v>1</v>
      </c>
      <c r="GS4">
        <v>1.5</v>
      </c>
      <c r="GT4" s="2">
        <v>0.5687569559847192</v>
      </c>
      <c r="GU4" s="2">
        <v>2.3177564117933667</v>
      </c>
      <c r="GV4" s="2">
        <v>1.4317807131394524</v>
      </c>
      <c r="HD4" s="2">
        <v>10</v>
      </c>
    </row>
    <row r="5" spans="1:218" x14ac:dyDescent="0.25">
      <c r="B5" s="2">
        <v>1611.1111111111099</v>
      </c>
      <c r="C5" s="2">
        <f t="shared" si="0"/>
        <v>1.6111111111111101</v>
      </c>
      <c r="D5" s="2">
        <v>4.0943396226414999E-4</v>
      </c>
      <c r="E5" s="2">
        <f t="shared" si="6"/>
        <v>6.9750249108032358</v>
      </c>
      <c r="F5" s="2">
        <f t="shared" ref="F5:F13" si="30">E5+F4</f>
        <v>12.294686766738421</v>
      </c>
      <c r="G5" s="2">
        <f t="shared" si="7"/>
        <v>8.5360160782362442</v>
      </c>
      <c r="H5" s="2">
        <f t="shared" si="8"/>
        <v>1.844645358903717E-4</v>
      </c>
      <c r="I5" s="2">
        <f t="shared" si="9"/>
        <v>6.108219783826513E-3</v>
      </c>
      <c r="J5" s="2">
        <v>2</v>
      </c>
      <c r="K5">
        <v>1.5</v>
      </c>
      <c r="L5" s="2">
        <v>11.153611262897341</v>
      </c>
      <c r="M5" s="2">
        <v>16.288025924548542</v>
      </c>
      <c r="N5" s="2">
        <v>11.705167193013022</v>
      </c>
      <c r="O5" s="2">
        <v>20.53151100987089</v>
      </c>
      <c r="P5" s="2">
        <v>19.263698630136968</v>
      </c>
      <c r="Q5" s="2">
        <v>19.906907156512332</v>
      </c>
      <c r="R5" s="2">
        <v>18.81502107746449</v>
      </c>
      <c r="S5" s="2">
        <v>6.0666971219734966</v>
      </c>
      <c r="T5" s="2">
        <v>0.33747180334272847</v>
      </c>
      <c r="V5" s="2">
        <v>2.5648589991753248</v>
      </c>
      <c r="W5" s="2">
        <v>19.293478260869563</v>
      </c>
      <c r="X5" s="2">
        <v>8.1943529466153358</v>
      </c>
      <c r="Y5" s="2">
        <v>28.137525428508098</v>
      </c>
      <c r="Z5" s="2">
        <v>0.67746878971367852</v>
      </c>
      <c r="AA5" s="2">
        <v>16.090454446618825</v>
      </c>
      <c r="AF5" s="2">
        <v>5</v>
      </c>
      <c r="BD5" s="2">
        <v>1554.0540540540501</v>
      </c>
      <c r="BE5" s="2">
        <f t="shared" si="1"/>
        <v>1.5540540540540502</v>
      </c>
      <c r="BF5" s="2">
        <v>5.6151214505644896E-4</v>
      </c>
      <c r="BG5" s="2">
        <f t="shared" si="10"/>
        <v>12.395411590650088</v>
      </c>
      <c r="BH5" s="2">
        <f t="shared" ref="BH5:BH11" si="31">BG5+BH4</f>
        <v>23.266602170952915</v>
      </c>
      <c r="BI5" s="2">
        <f t="shared" si="11"/>
        <v>1.593568289664816</v>
      </c>
      <c r="BJ5" s="2">
        <f t="shared" si="12"/>
        <v>0.19966813060157876</v>
      </c>
      <c r="BK5" s="2">
        <f t="shared" si="13"/>
        <v>0.22213732057804833</v>
      </c>
      <c r="BL5" s="2">
        <v>3</v>
      </c>
      <c r="BM5">
        <v>1</v>
      </c>
      <c r="BN5" s="2">
        <v>36.922096881020487</v>
      </c>
      <c r="BO5" s="2">
        <v>16.566158713121574</v>
      </c>
      <c r="BP5" s="2">
        <v>7.5244706190824022</v>
      </c>
      <c r="BQ5" s="2">
        <v>28.020710960274968</v>
      </c>
      <c r="BR5" s="2">
        <v>11.409626435366775</v>
      </c>
      <c r="BX5" s="2">
        <v>5</v>
      </c>
      <c r="CJ5" s="2">
        <v>1801.4705882352901</v>
      </c>
      <c r="CK5" s="2">
        <f t="shared" si="2"/>
        <v>1.8014705882352902</v>
      </c>
      <c r="CL5" s="2">
        <v>3.1728942549782502E-4</v>
      </c>
      <c r="CM5" s="2">
        <f t="shared" si="14"/>
        <v>7.6825526754921309</v>
      </c>
      <c r="CN5" s="2">
        <f t="shared" ref="CN5:CN12" si="32">CM5+CN4</f>
        <v>11.636366608900346</v>
      </c>
      <c r="CO5" s="2">
        <f t="shared" si="15"/>
        <v>2.7003673511957973</v>
      </c>
      <c r="CP5" s="2">
        <f t="shared" si="16"/>
        <v>6.5582143294009673E-2</v>
      </c>
      <c r="CQ5" s="2">
        <f t="shared" si="17"/>
        <v>7.8073050670836863E-2</v>
      </c>
      <c r="CR5" s="2">
        <v>1</v>
      </c>
      <c r="CS5">
        <v>1.5</v>
      </c>
      <c r="CT5" s="2">
        <v>19.376971919150797</v>
      </c>
      <c r="CV5" s="2">
        <v>27.791859251528216</v>
      </c>
      <c r="CW5" s="2">
        <v>0.49843429435267206</v>
      </c>
      <c r="CX5" s="2">
        <v>32.258064516129004</v>
      </c>
      <c r="CY5" s="2">
        <v>6.6785022904567386</v>
      </c>
      <c r="CZ5" s="2">
        <v>0.72931397209835092</v>
      </c>
      <c r="DF5" s="2">
        <v>5</v>
      </c>
      <c r="ED5" s="2">
        <v>1119.8580371115499</v>
      </c>
      <c r="EE5" s="2">
        <f t="shared" si="3"/>
        <v>1.1198580371115499</v>
      </c>
      <c r="EF5" s="2">
        <v>5.4285714285714202E-4</v>
      </c>
      <c r="EG5" s="2">
        <f t="shared" si="18"/>
        <v>7.2188449848024208</v>
      </c>
      <c r="EH5" s="2">
        <f t="shared" ref="EH5:EH13" si="33">EG5+EH4</f>
        <v>11.4456686930091</v>
      </c>
      <c r="EI5" s="2">
        <f t="shared" si="19"/>
        <v>1.7775200690646082</v>
      </c>
      <c r="EJ5" s="2">
        <f t="shared" si="20"/>
        <v>0.17373340967181308</v>
      </c>
      <c r="EK5" s="2">
        <f t="shared" si="21"/>
        <v>0.17211381863842551</v>
      </c>
      <c r="EL5" s="2">
        <v>2</v>
      </c>
      <c r="EM5">
        <v>1</v>
      </c>
      <c r="EN5" s="2">
        <v>10.543313069908804</v>
      </c>
      <c r="EO5" s="2">
        <v>5.4876287667276236</v>
      </c>
      <c r="EP5" s="2">
        <v>37.895902869885859</v>
      </c>
      <c r="EX5" s="2">
        <v>5</v>
      </c>
      <c r="FG5" s="2">
        <v>1616.16161616161</v>
      </c>
      <c r="FH5" s="2">
        <f t="shared" si="4"/>
        <v>1.6161616161616101</v>
      </c>
      <c r="FI5" s="2">
        <v>3.8499999999999998E-4</v>
      </c>
      <c r="FJ5" s="2">
        <f t="shared" si="22"/>
        <v>8.3695652173913047</v>
      </c>
      <c r="FK5" s="2">
        <f t="shared" ref="FK5:FK12" si="34">FJ5+FK4</f>
        <v>14.510869565217369</v>
      </c>
      <c r="FL5" s="2">
        <f t="shared" si="23"/>
        <v>1.6105994708681821</v>
      </c>
      <c r="FM5" s="2">
        <f t="shared" si="24"/>
        <v>0.18156595432788331</v>
      </c>
      <c r="FN5" s="2">
        <f t="shared" si="25"/>
        <v>0.18201005887152985</v>
      </c>
      <c r="FO5" s="2">
        <v>3</v>
      </c>
      <c r="FP5">
        <v>1</v>
      </c>
      <c r="FQ5" s="2">
        <v>27.717391304347803</v>
      </c>
      <c r="FR5" s="2">
        <v>35.148895521117844</v>
      </c>
      <c r="FS5" s="2">
        <v>15.898707740503829</v>
      </c>
      <c r="GA5" s="2">
        <v>5</v>
      </c>
      <c r="GJ5" s="2">
        <v>1149.75616214665</v>
      </c>
      <c r="GK5" s="2">
        <f t="shared" si="5"/>
        <v>1.1497561621466501</v>
      </c>
      <c r="GL5" s="2">
        <v>4.7249376613632901E-4</v>
      </c>
      <c r="GM5" s="2">
        <f t="shared" si="26"/>
        <v>6.0576123863631928</v>
      </c>
      <c r="GN5" s="2">
        <f t="shared" ref="GN5:GN13" si="35">GM5+GN4</f>
        <v>9.4041801259843218</v>
      </c>
      <c r="GO5" s="2">
        <f t="shared" si="27"/>
        <v>2.119360379942512</v>
      </c>
      <c r="GP5" s="2">
        <f t="shared" si="28"/>
        <v>0.1157197586841625</v>
      </c>
      <c r="GQ5" s="2">
        <f t="shared" si="29"/>
        <v>0.11930364003068425</v>
      </c>
      <c r="GR5" s="2">
        <v>2</v>
      </c>
      <c r="GS5">
        <v>1</v>
      </c>
      <c r="GT5" s="2">
        <v>18.273665342094411</v>
      </c>
      <c r="GU5" s="2">
        <v>13.682755093069886</v>
      </c>
      <c r="GV5" s="2">
        <v>10.512976057148986</v>
      </c>
      <c r="HD5" s="2">
        <v>5</v>
      </c>
    </row>
    <row r="6" spans="1:218" x14ac:dyDescent="0.25">
      <c r="B6" s="2">
        <v>1402.7777777777701</v>
      </c>
      <c r="C6" s="2">
        <f t="shared" si="0"/>
        <v>1.4027777777777701</v>
      </c>
      <c r="D6" s="2">
        <v>6.3018867924528302E-4</v>
      </c>
      <c r="E6" s="2">
        <f t="shared" si="6"/>
        <v>10.735752627687956</v>
      </c>
      <c r="F6" s="2">
        <f t="shared" si="30"/>
        <v>23.030439394426377</v>
      </c>
      <c r="G6" s="2">
        <f t="shared" si="7"/>
        <v>7.7549776399100327</v>
      </c>
      <c r="H6" s="2">
        <f t="shared" si="8"/>
        <v>4.7717324991892004E-4</v>
      </c>
      <c r="I6" s="2">
        <f t="shared" si="9"/>
        <v>1.5800755800560767E-2</v>
      </c>
      <c r="J6" s="2">
        <v>3</v>
      </c>
      <c r="K6">
        <v>1</v>
      </c>
      <c r="L6" s="2">
        <v>25.762592009257173</v>
      </c>
      <c r="M6" s="2">
        <v>17.210365906425334</v>
      </c>
      <c r="N6" s="2">
        <v>28.629878249444534</v>
      </c>
      <c r="O6" s="2">
        <v>16.886864085041754</v>
      </c>
      <c r="P6" s="2">
        <v>17.245596868884533</v>
      </c>
      <c r="Q6" s="2">
        <v>16.686061009059912</v>
      </c>
      <c r="R6" s="2">
        <v>16.977994353559957</v>
      </c>
      <c r="S6" s="2">
        <v>39.086340794883498</v>
      </c>
      <c r="T6" s="2">
        <v>5.435072201204239</v>
      </c>
      <c r="U6" s="2">
        <v>6.8347478581106156</v>
      </c>
      <c r="V6" s="2">
        <v>13.740722721955951</v>
      </c>
      <c r="W6" s="2">
        <v>45.331027667984159</v>
      </c>
      <c r="X6" s="2">
        <v>28.178650201118195</v>
      </c>
      <c r="Y6" s="2">
        <v>22.739632218171554</v>
      </c>
      <c r="Z6" s="2">
        <v>11.386554143874442</v>
      </c>
      <c r="AA6" s="2">
        <v>21.540914691599621</v>
      </c>
      <c r="AF6" s="2">
        <v>2</v>
      </c>
      <c r="AG6" s="2">
        <v>1.14107550384108</v>
      </c>
      <c r="AH6" s="2">
        <v>1.2663080048153961</v>
      </c>
      <c r="AI6" s="2">
        <v>0.83266024360017754</v>
      </c>
      <c r="AJ6" s="2">
        <v>2.4905087319665831</v>
      </c>
      <c r="AK6" s="2">
        <v>1.7123287671232792</v>
      </c>
      <c r="AL6" s="2">
        <v>4.1974898179702294</v>
      </c>
      <c r="AM6" s="2">
        <v>1.837026723904549</v>
      </c>
      <c r="AR6" s="2">
        <v>21.640316205533562</v>
      </c>
      <c r="AS6" s="2">
        <v>2.8631662070169592</v>
      </c>
      <c r="AT6" s="2">
        <v>8.3183951338395303</v>
      </c>
      <c r="AV6" s="2">
        <v>22.352685366383984</v>
      </c>
      <c r="AW6" s="2">
        <v>0.73502733225205652</v>
      </c>
      <c r="AX6" s="2">
        <f>AVERAGE(AG6:AW6)</f>
        <v>5.7822490031872826</v>
      </c>
      <c r="AY6" s="2">
        <f>_xlfn.QUARTILE.INC(AG6:AW6,1)</f>
        <v>1.2349998795718171</v>
      </c>
      <c r="AZ6" s="2">
        <f>PERCENTILE(AG6:AW6,0.75)</f>
        <v>5.2277161469375546</v>
      </c>
      <c r="BA6" s="2">
        <f>AZ6-AY6</f>
        <v>3.9927162673657373</v>
      </c>
      <c r="BD6" s="2">
        <v>1385.13513513513</v>
      </c>
      <c r="BE6" s="2">
        <f t="shared" si="1"/>
        <v>1.38513513513513</v>
      </c>
      <c r="BF6" s="2">
        <v>7.3370680807389598E-4</v>
      </c>
      <c r="BG6" s="2">
        <f t="shared" si="10"/>
        <v>16.196618279776953</v>
      </c>
      <c r="BH6" s="2">
        <f t="shared" si="31"/>
        <v>39.463220450729864</v>
      </c>
      <c r="BI6" s="2">
        <f t="shared" si="11"/>
        <v>1.2268171375805461</v>
      </c>
      <c r="BJ6" s="2">
        <f t="shared" si="12"/>
        <v>0.34010839232206752</v>
      </c>
      <c r="BK6" s="2">
        <f t="shared" si="13"/>
        <v>0.37838170142077932</v>
      </c>
      <c r="BL6" s="2">
        <v>4</v>
      </c>
      <c r="BM6">
        <v>0.7</v>
      </c>
      <c r="BN6" s="2">
        <v>17.9883756671417</v>
      </c>
      <c r="BO6" s="2">
        <v>39.453161410594987</v>
      </c>
      <c r="BP6" s="2">
        <v>35.174525017153584</v>
      </c>
      <c r="BQ6" s="2">
        <v>36.270286733672698</v>
      </c>
      <c r="BR6" s="2">
        <v>24.989057112686616</v>
      </c>
      <c r="BX6" s="2">
        <v>2</v>
      </c>
      <c r="BY6" s="2">
        <v>2.947809071541148</v>
      </c>
      <c r="BZ6" s="2">
        <v>2.3798023735882925</v>
      </c>
      <c r="CB6" s="2">
        <v>0.90501675151198147</v>
      </c>
      <c r="CD6" s="2">
        <f>AVERAGE(BY6:CC6)</f>
        <v>2.0775427322138071</v>
      </c>
      <c r="CE6" s="2">
        <f>_xlfn.QUARTILE.INC(BY6:CC6,1)</f>
        <v>1.6424095625501369</v>
      </c>
      <c r="CF6" s="2">
        <f>PERCENTILE(BY6:CC6,0.75)</f>
        <v>2.66380572256472</v>
      </c>
      <c r="CG6" s="2">
        <f>CF6-CE6</f>
        <v>1.0213961600145831</v>
      </c>
      <c r="CJ6" s="2">
        <v>1507.35294117646</v>
      </c>
      <c r="CK6" s="2">
        <f t="shared" si="2"/>
        <v>1.5073529411764601</v>
      </c>
      <c r="CL6" s="2">
        <v>4.8297951476310299E-4</v>
      </c>
      <c r="CM6" s="2">
        <f t="shared" si="14"/>
        <v>11.694419243658668</v>
      </c>
      <c r="CN6" s="2">
        <f t="shared" si="32"/>
        <v>23.330785852559014</v>
      </c>
      <c r="CO6" s="2">
        <f t="shared" si="15"/>
        <v>2.011941124640233</v>
      </c>
      <c r="CP6" s="2">
        <f t="shared" si="16"/>
        <v>0.13711641513251818</v>
      </c>
      <c r="CQ6" s="2">
        <f t="shared" si="17"/>
        <v>0.16323188430199423</v>
      </c>
      <c r="CR6" s="2">
        <v>2</v>
      </c>
      <c r="CS6">
        <v>1</v>
      </c>
      <c r="CT6" s="2">
        <v>16.441365176288791</v>
      </c>
      <c r="CU6" s="2">
        <v>13.699917356729184</v>
      </c>
      <c r="CV6" s="2">
        <v>22.483971969583994</v>
      </c>
      <c r="CW6" s="2">
        <v>12.22956484180974</v>
      </c>
      <c r="CX6" s="2">
        <v>28.292534126439396</v>
      </c>
      <c r="CY6" s="2">
        <v>26.637141497198421</v>
      </c>
      <c r="CZ6" s="2">
        <v>21.880809656700954</v>
      </c>
      <c r="DF6" s="2">
        <v>2</v>
      </c>
      <c r="DG6" s="2">
        <v>3.9538139334082159</v>
      </c>
      <c r="DI6" s="2">
        <v>5.8720353847326949</v>
      </c>
      <c r="DJ6" s="2">
        <v>8.1109288802743364</v>
      </c>
      <c r="DL6" s="2">
        <v>1.8508136392386847</v>
      </c>
      <c r="DN6" s="2">
        <v>1.9072939544561327</v>
      </c>
      <c r="DO6" s="2">
        <v>1.9235971266267902</v>
      </c>
      <c r="DP6" s="2">
        <v>4.9963625382619732</v>
      </c>
      <c r="DR6" s="2">
        <v>0.49351931218991851</v>
      </c>
      <c r="DT6" s="2">
        <v>6.5739493408379275</v>
      </c>
      <c r="DU6" s="2">
        <v>13.203614185952755</v>
      </c>
      <c r="DW6" s="2">
        <v>0.93104083007844851</v>
      </c>
      <c r="DY6" s="2">
        <f>AVERAGE(DG6:DX6)</f>
        <v>4.5288153750961708</v>
      </c>
      <c r="DZ6" s="2">
        <f>_xlfn.QUARTILE.INC(DG6:DX6,1)</f>
        <v>1.8790537968474088</v>
      </c>
      <c r="EA6" s="2">
        <f>PERCENTILE(DG6:DX6,0.75)</f>
        <v>6.2229923627853108</v>
      </c>
      <c r="ED6" s="2">
        <v>980.94120277218894</v>
      </c>
      <c r="EE6" s="2">
        <f t="shared" si="3"/>
        <v>0.98094120277218899</v>
      </c>
      <c r="EF6" s="2">
        <v>7.8928571428571405E-4</v>
      </c>
      <c r="EG6" s="2">
        <f t="shared" si="18"/>
        <v>10.495820668693007</v>
      </c>
      <c r="EH6" s="2">
        <f t="shared" si="33"/>
        <v>21.941489361702107</v>
      </c>
      <c r="EI6" s="2">
        <f t="shared" si="19"/>
        <v>1.0459344191079516</v>
      </c>
      <c r="EJ6" s="2">
        <f t="shared" si="20"/>
        <v>0.31986349465776182</v>
      </c>
      <c r="EK6" s="2">
        <f t="shared" si="21"/>
        <v>0.31688163844004108</v>
      </c>
      <c r="EL6" s="2">
        <v>3</v>
      </c>
      <c r="EM6">
        <v>0.7</v>
      </c>
      <c r="EN6" s="2">
        <v>39.703647416413332</v>
      </c>
      <c r="EO6" s="2">
        <v>15.904496004621116</v>
      </c>
      <c r="EP6" s="2">
        <v>29.850311183663933</v>
      </c>
      <c r="EX6" s="2">
        <v>2</v>
      </c>
      <c r="FA6" s="2">
        <v>3.5272340363508925</v>
      </c>
      <c r="FB6" s="2">
        <f>AVERAGE(EY6:FA6)</f>
        <v>3.5272340363508925</v>
      </c>
      <c r="FC6" s="2">
        <f>_xlfn.QUARTILE.INC(EY6:FA6,1)</f>
        <v>3.5272340363508925</v>
      </c>
      <c r="FD6" s="2">
        <f>PERCENTILE(EY6:FA6,0.75)</f>
        <v>3.5272340363508925</v>
      </c>
      <c r="FG6" s="2">
        <v>1414.14141414141</v>
      </c>
      <c r="FH6" s="2">
        <f t="shared" si="4"/>
        <v>1.4141414141414099</v>
      </c>
      <c r="FI6" s="2">
        <v>5.4999999999999895E-4</v>
      </c>
      <c r="FJ6" s="2">
        <f t="shared" si="22"/>
        <v>11.956521739130412</v>
      </c>
      <c r="FK6" s="2">
        <f t="shared" si="34"/>
        <v>26.467391304347782</v>
      </c>
      <c r="FL6" s="2">
        <f t="shared" si="23"/>
        <v>1.0473202650557958</v>
      </c>
      <c r="FM6" s="2">
        <f t="shared" si="24"/>
        <v>0.32291754238561227</v>
      </c>
      <c r="FN6" s="2">
        <f t="shared" si="25"/>
        <v>0.32370738841334079</v>
      </c>
      <c r="FO6" s="2">
        <v>4</v>
      </c>
      <c r="FP6">
        <v>0.7</v>
      </c>
      <c r="FQ6" s="2">
        <v>48.369565217391283</v>
      </c>
      <c r="FR6" s="2">
        <v>16.11837867771402</v>
      </c>
      <c r="FS6" s="2">
        <v>36.078840882391304</v>
      </c>
      <c r="GA6" s="2">
        <v>2</v>
      </c>
      <c r="GB6" s="2">
        <v>1.3586956521739131</v>
      </c>
      <c r="GC6" s="2">
        <v>1.6577202804883278</v>
      </c>
      <c r="GD6" s="2">
        <v>1.383631379715436</v>
      </c>
      <c r="GE6" s="2">
        <f>AVERAGE(GB6:GD6)</f>
        <v>1.4666824374592258</v>
      </c>
      <c r="GF6" s="2">
        <f>_xlfn.QUARTILE.INC(GB6:GD6,1)</f>
        <v>1.3711635159446747</v>
      </c>
      <c r="GG6" s="2">
        <f>PERCENTILE(GB6:GD6,0.75)</f>
        <v>1.5206758301018819</v>
      </c>
      <c r="GJ6" s="2">
        <v>1027.37383321932</v>
      </c>
      <c r="GK6" s="2">
        <f t="shared" si="5"/>
        <v>1.0273738332193201</v>
      </c>
      <c r="GL6" s="2">
        <v>7.3618288942339501E-4</v>
      </c>
      <c r="GM6" s="2">
        <f t="shared" si="26"/>
        <v>9.4382421720948084</v>
      </c>
      <c r="GN6" s="2">
        <f t="shared" si="35"/>
        <v>18.842422298079128</v>
      </c>
      <c r="GO6" s="2">
        <f t="shared" si="27"/>
        <v>1.5212915240713774</v>
      </c>
      <c r="GP6" s="2">
        <f t="shared" si="28"/>
        <v>0.22754160304046667</v>
      </c>
      <c r="GQ6" s="2">
        <f t="shared" si="29"/>
        <v>0.23458864596526316</v>
      </c>
      <c r="GR6" s="2">
        <v>3</v>
      </c>
      <c r="GS6">
        <v>0.7</v>
      </c>
      <c r="GT6" s="2">
        <v>30.176030617366031</v>
      </c>
      <c r="GU6" s="2">
        <v>28.979947410906167</v>
      </c>
      <c r="GV6" s="2">
        <v>23.36353634764766</v>
      </c>
      <c r="HD6" s="2">
        <v>2</v>
      </c>
    </row>
    <row r="7" spans="1:218" x14ac:dyDescent="0.25">
      <c r="B7" s="2">
        <v>1194.44444444444</v>
      </c>
      <c r="C7" s="2">
        <f t="shared" si="0"/>
        <v>1.19444444444444</v>
      </c>
      <c r="D7" s="2">
        <v>8.8207547169811304E-4</v>
      </c>
      <c r="E7" s="2">
        <f t="shared" si="6"/>
        <v>15.026839381569216</v>
      </c>
      <c r="F7" s="2">
        <f t="shared" si="30"/>
        <v>38.057278775995592</v>
      </c>
      <c r="G7" s="2">
        <f t="shared" si="7"/>
        <v>6.9373445488209109</v>
      </c>
      <c r="H7" s="2">
        <f t="shared" si="8"/>
        <v>1.147014292349185E-3</v>
      </c>
      <c r="I7" s="2">
        <f t="shared" si="9"/>
        <v>3.7981367849606019E-2</v>
      </c>
      <c r="J7" s="2">
        <v>4</v>
      </c>
      <c r="K7">
        <v>0.7</v>
      </c>
      <c r="L7" s="2">
        <v>34.634052264472317</v>
      </c>
      <c r="M7" s="2">
        <v>43.462929487834344</v>
      </c>
      <c r="N7" s="2">
        <v>21.154944585804287</v>
      </c>
      <c r="O7" s="2">
        <v>40.759301442672736</v>
      </c>
      <c r="P7" s="2">
        <v>40.667808219177878</v>
      </c>
      <c r="Q7" s="2">
        <v>22.483584074474233</v>
      </c>
      <c r="R7" s="2">
        <v>40.105193951347694</v>
      </c>
      <c r="S7" s="2">
        <v>20.904522613065275</v>
      </c>
      <c r="T7" s="2">
        <v>15.985506474130052</v>
      </c>
      <c r="U7" s="2">
        <v>34.877316275946811</v>
      </c>
      <c r="V7" s="2">
        <v>27.755580168448702</v>
      </c>
      <c r="W7" s="2">
        <v>10.696640316205533</v>
      </c>
      <c r="X7" s="2">
        <v>39.612494849830554</v>
      </c>
      <c r="Y7" s="2">
        <v>31.460855203528759</v>
      </c>
      <c r="Z7" s="2">
        <v>30.510269086134159</v>
      </c>
      <c r="AA7" s="2">
        <v>30.09349858664924</v>
      </c>
      <c r="AF7" s="2">
        <v>1</v>
      </c>
      <c r="AG7" s="2">
        <v>32.737616920060411</v>
      </c>
      <c r="AH7" s="2">
        <v>33.498391830973873</v>
      </c>
      <c r="AI7" s="2">
        <v>40.335045442457556</v>
      </c>
      <c r="AJ7" s="2">
        <v>37.418375094912648</v>
      </c>
      <c r="AK7" s="2">
        <v>36.509295499021505</v>
      </c>
      <c r="AL7" s="2">
        <v>36.592968165572245</v>
      </c>
      <c r="AM7" s="2">
        <v>35.793015431024443</v>
      </c>
      <c r="AN7" s="2">
        <v>45.153037916856988</v>
      </c>
      <c r="AO7" s="2">
        <v>5.7725440045469671</v>
      </c>
      <c r="AP7" s="2">
        <v>6.8347478581106156</v>
      </c>
      <c r="AQ7" s="2">
        <v>16.305581721131276</v>
      </c>
      <c r="AR7" s="2">
        <v>64.624505928853722</v>
      </c>
      <c r="AS7" s="2">
        <v>36.373003147733527</v>
      </c>
      <c r="AT7" s="2">
        <v>50.877157646679649</v>
      </c>
      <c r="AU7" s="2">
        <v>12.06402293358812</v>
      </c>
      <c r="AV7" s="2">
        <v>37.631369138218446</v>
      </c>
      <c r="AW7" s="2">
        <v>67.471135940409425</v>
      </c>
      <c r="AX7" s="2">
        <f t="shared" ref="AX7:AX10" si="36">AVERAGE(AG7:AW7)</f>
        <v>35.058342036479502</v>
      </c>
      <c r="AY7" s="2">
        <f t="shared" ref="AY7:AY10" si="37">_xlfn.QUARTILE.INC(AG7:AW7,1)</f>
        <v>32.737616920060411</v>
      </c>
      <c r="AZ7" s="2">
        <f t="shared" ref="AZ7:AZ10" si="38">PERCENTILE(AG7:AW7,0.75)</f>
        <v>40.335045442457556</v>
      </c>
      <c r="BA7" s="2">
        <f t="shared" ref="BA7:BA10" si="39">AZ7-AY7</f>
        <v>7.5974285223971449</v>
      </c>
      <c r="BD7" s="2">
        <v>1013.51351351351</v>
      </c>
      <c r="BE7" s="2">
        <f t="shared" si="1"/>
        <v>1.01351351351351</v>
      </c>
      <c r="BF7" s="2">
        <v>9.3886418063633204E-4</v>
      </c>
      <c r="BG7" s="2">
        <f t="shared" si="10"/>
        <v>20.725478601243534</v>
      </c>
      <c r="BH7" s="2">
        <f t="shared" si="31"/>
        <v>60.188699051973401</v>
      </c>
      <c r="BI7" s="2">
        <f t="shared" si="11"/>
        <v>0.60314084447301364</v>
      </c>
      <c r="BJ7" s="2">
        <f t="shared" si="12"/>
        <v>0.52475827715262346</v>
      </c>
      <c r="BK7" s="2">
        <f t="shared" si="13"/>
        <v>0.58381073277256879</v>
      </c>
      <c r="BL7" s="2">
        <v>5</v>
      </c>
      <c r="BM7">
        <v>0.5</v>
      </c>
      <c r="BN7" s="2">
        <v>19.939106681499158</v>
      </c>
      <c r="BO7" s="2">
        <v>19.524058355812262</v>
      </c>
      <c r="BP7" s="2">
        <v>31.404968527438164</v>
      </c>
      <c r="BQ7" s="2">
        <v>12.966105382239038</v>
      </c>
      <c r="BR7" s="2">
        <v>31.744997930050729</v>
      </c>
      <c r="BX7" s="2">
        <v>1</v>
      </c>
      <c r="BY7" s="2">
        <v>57.240889980432257</v>
      </c>
      <c r="BZ7" s="2">
        <v>36.338968369417316</v>
      </c>
      <c r="CA7" s="2">
        <v>8.0987576127504344</v>
      </c>
      <c r="CB7" s="2">
        <v>41.630770569551366</v>
      </c>
      <c r="CC7" s="2">
        <v>13.360486551204474</v>
      </c>
      <c r="CD7" s="2">
        <f t="shared" ref="CD7:CD9" si="40">AVERAGE(BY7:CC7)</f>
        <v>31.333974616671167</v>
      </c>
      <c r="CE7" s="2">
        <f t="shared" ref="CE7:CE9" si="41">_xlfn.QUARTILE.INC(BY7:CC7,1)</f>
        <v>13.360486551204474</v>
      </c>
      <c r="CF7" s="2">
        <f t="shared" ref="CF7:CF9" si="42">PERCENTILE(BY7:CC7,0.75)</f>
        <v>41.630770569551366</v>
      </c>
      <c r="CG7" s="2">
        <f t="shared" ref="CG7:CG9" si="43">CF7-CE7</f>
        <v>28.270284018346892</v>
      </c>
      <c r="CJ7" s="2">
        <v>1249.99999999999</v>
      </c>
      <c r="CK7" s="2">
        <f t="shared" si="2"/>
        <v>1.24999999999999</v>
      </c>
      <c r="CL7" s="2">
        <v>6.7902838178072696E-4</v>
      </c>
      <c r="CM7" s="2">
        <f t="shared" si="14"/>
        <v>16.441365176288791</v>
      </c>
      <c r="CN7" s="2">
        <f t="shared" si="32"/>
        <v>39.772151028847802</v>
      </c>
      <c r="CO7" s="2">
        <f t="shared" si="15"/>
        <v>1.4770010784545928</v>
      </c>
      <c r="CP7" s="2">
        <f t="shared" si="16"/>
        <v>0.2442563278087847</v>
      </c>
      <c r="CQ7" s="2">
        <f t="shared" si="17"/>
        <v>0.29077788098806523</v>
      </c>
      <c r="CR7" s="2">
        <v>3</v>
      </c>
      <c r="CS7">
        <v>0.7</v>
      </c>
      <c r="CT7" s="2">
        <v>20.96178113796465</v>
      </c>
      <c r="CU7" s="2">
        <v>30.737008209322376</v>
      </c>
      <c r="CV7" s="2">
        <v>18.488146712390026</v>
      </c>
      <c r="CW7" s="2">
        <v>30.082496490659754</v>
      </c>
      <c r="CY7" s="2">
        <v>40.319186488541312</v>
      </c>
      <c r="CZ7" s="2">
        <v>16.411997736276074</v>
      </c>
      <c r="DF7" s="2">
        <v>1</v>
      </c>
      <c r="DG7" s="2">
        <v>35.818337095439588</v>
      </c>
      <c r="DH7" s="2">
        <v>13.699917356729184</v>
      </c>
      <c r="DI7" s="2">
        <v>60.550598642568403</v>
      </c>
      <c r="DJ7" s="2">
        <v>50.275831221112213</v>
      </c>
      <c r="DK7" s="2">
        <v>12.727999136162412</v>
      </c>
      <c r="DL7" s="2">
        <v>33.315643787655162</v>
      </c>
      <c r="DM7" s="2">
        <v>22.610123628799307</v>
      </c>
      <c r="DN7" s="2">
        <v>18.032597387585216</v>
      </c>
      <c r="DO7" s="2">
        <v>35.285984791560175</v>
      </c>
      <c r="DP7" s="2">
        <v>56.38752007467086</v>
      </c>
      <c r="DQ7" s="2">
        <v>25.886602451838861</v>
      </c>
      <c r="DR7" s="2">
        <v>15.143250474038267</v>
      </c>
      <c r="DS7" s="2">
        <v>18.60117792415026</v>
      </c>
      <c r="DT7" s="2">
        <v>49.757869799330322</v>
      </c>
      <c r="DU7" s="2">
        <v>49.38689264044099</v>
      </c>
      <c r="DV7" s="2">
        <v>22.74883994510159</v>
      </c>
      <c r="DW7" s="2">
        <v>38.888345851780699</v>
      </c>
      <c r="DX7" s="2">
        <v>11.260299705417735</v>
      </c>
      <c r="DY7" s="2">
        <f t="shared" ref="DY7:DY10" si="44">AVERAGE(DG7:DX7)</f>
        <v>31.687657328576741</v>
      </c>
      <c r="DZ7" s="2">
        <f t="shared" ref="DZ7:DZ10" si="45">_xlfn.QUARTILE.INC(DG7:DX7,1)</f>
        <v>18.174742521726479</v>
      </c>
      <c r="EA7" s="2">
        <f t="shared" ref="EA7:EA10" si="46">PERCENTILE(DG7:DX7,0.75)</f>
        <v>46.762255943275918</v>
      </c>
      <c r="ED7" s="2">
        <v>883.83076235188901</v>
      </c>
      <c r="EE7" s="2">
        <f t="shared" si="3"/>
        <v>0.88383076235188895</v>
      </c>
      <c r="EF7" s="2">
        <v>9.7857142857142804E-4</v>
      </c>
      <c r="EG7" s="2">
        <f t="shared" si="18"/>
        <v>13.012917933130693</v>
      </c>
      <c r="EH7" s="2">
        <f t="shared" si="33"/>
        <v>34.954407294832798</v>
      </c>
      <c r="EI7" s="2">
        <f t="shared" si="19"/>
        <v>0.68901377746045633</v>
      </c>
      <c r="EJ7" s="2">
        <f t="shared" si="20"/>
        <v>0.49361913685078135</v>
      </c>
      <c r="EK7" s="2">
        <f t="shared" si="21"/>
        <v>0.4890174823419437</v>
      </c>
      <c r="EL7" s="2">
        <v>4</v>
      </c>
      <c r="EM7">
        <v>0.5</v>
      </c>
      <c r="EN7" s="2">
        <v>18.094604863221811</v>
      </c>
      <c r="EO7" s="2">
        <v>26.186579378068679</v>
      </c>
      <c r="EP7" s="2">
        <v>9.0367152997420064</v>
      </c>
      <c r="EX7" s="2">
        <v>1</v>
      </c>
      <c r="EY7" s="2">
        <v>11.4456686930091</v>
      </c>
      <c r="EZ7" s="2">
        <v>5.4876287667276236</v>
      </c>
      <c r="FA7" s="2">
        <v>57.543470973195909</v>
      </c>
      <c r="FB7" s="2">
        <f t="shared" ref="FB7:FB9" si="47">AVERAGE(EY7:FA7)</f>
        <v>24.825589477644211</v>
      </c>
      <c r="FC7" s="2">
        <f t="shared" ref="FC7:FC9" si="48">_xlfn.QUARTILE.INC(EY7:FA7,1)</f>
        <v>8.4666487298683624</v>
      </c>
      <c r="FD7" s="2">
        <f t="shared" ref="FD7:FD9" si="49">PERCENTILE(EY7:FA7,0.75)</f>
        <v>34.494569833102503</v>
      </c>
      <c r="FG7" s="2">
        <v>1313.13131313131</v>
      </c>
      <c r="FH7" s="2">
        <f t="shared" si="4"/>
        <v>1.31313131313131</v>
      </c>
      <c r="FI7" s="2">
        <v>7.2499999999999995E-4</v>
      </c>
      <c r="FJ7" s="2">
        <f t="shared" si="22"/>
        <v>15.760869565217391</v>
      </c>
      <c r="FK7" s="2">
        <f t="shared" si="34"/>
        <v>42.228260869565176</v>
      </c>
      <c r="FL7" s="2">
        <f t="shared" si="23"/>
        <v>0.82479927866940839</v>
      </c>
      <c r="FM7" s="2">
        <f t="shared" si="24"/>
        <v>0.50804337330102711</v>
      </c>
      <c r="FN7" s="2">
        <f t="shared" si="25"/>
        <v>0.50928603121719707</v>
      </c>
      <c r="FO7" s="2">
        <v>5</v>
      </c>
      <c r="FP7">
        <v>0.5</v>
      </c>
      <c r="FQ7" s="2">
        <v>6.9565217391304355</v>
      </c>
      <c r="FR7" s="2">
        <v>18.900530671114485</v>
      </c>
      <c r="FS7" s="2">
        <v>18.065526693643086</v>
      </c>
      <c r="GA7" s="2">
        <v>1</v>
      </c>
      <c r="GB7" s="2">
        <v>40.869565217391262</v>
      </c>
      <c r="GC7" s="2">
        <v>61.011104859602497</v>
      </c>
      <c r="GD7" s="2">
        <v>42.448766479571788</v>
      </c>
      <c r="GE7" s="2">
        <f t="shared" ref="GE7:GE9" si="50">AVERAGE(GB7:GD7)</f>
        <v>48.109812185521854</v>
      </c>
      <c r="GF7" s="2">
        <f t="shared" ref="GF7:GF9" si="51">_xlfn.QUARTILE.INC(GB7:GD7,1)</f>
        <v>41.659165848481521</v>
      </c>
      <c r="GG7" s="2">
        <f t="shared" ref="GG7:GG9" si="52">PERCENTILE(GB7:GD7,0.75)</f>
        <v>51.729935669587142</v>
      </c>
      <c r="GJ7" s="2">
        <v>858.84987973608099</v>
      </c>
      <c r="GK7" s="2">
        <f t="shared" si="5"/>
        <v>0.85884987973608096</v>
      </c>
      <c r="GL7" s="2">
        <v>1.0449809122404399E-3</v>
      </c>
      <c r="GM7" s="2">
        <f t="shared" si="26"/>
        <v>13.397191182569744</v>
      </c>
      <c r="GN7" s="2">
        <f t="shared" si="35"/>
        <v>32.23961348064887</v>
      </c>
      <c r="GO7" s="2">
        <f t="shared" si="27"/>
        <v>0.89738856131028455</v>
      </c>
      <c r="GP7" s="2">
        <f t="shared" si="28"/>
        <v>0.37785000259804186</v>
      </c>
      <c r="GQ7" s="2">
        <f t="shared" si="29"/>
        <v>0.38955214915877134</v>
      </c>
      <c r="GR7" s="2">
        <v>4</v>
      </c>
      <c r="GS7">
        <v>0.5</v>
      </c>
      <c r="GT7" s="2">
        <v>18.077384215919359</v>
      </c>
      <c r="GU7" s="2">
        <v>18.398190551546069</v>
      </c>
      <c r="GV7" s="2">
        <v>16.073138483717944</v>
      </c>
      <c r="HD7" s="2">
        <v>1</v>
      </c>
      <c r="HE7" s="2">
        <v>18.842422298079128</v>
      </c>
      <c r="HF7" s="2">
        <v>16.000511504863251</v>
      </c>
      <c r="HG7" s="2">
        <v>11.944756770288439</v>
      </c>
      <c r="HH7" s="2">
        <f>AVERAGE(HE7:HG7)</f>
        <v>15.595896857743606</v>
      </c>
      <c r="HI7" s="2">
        <f>_xlfn.QUARTILE.INC(HE7:HG7,1)</f>
        <v>13.972634137575845</v>
      </c>
      <c r="HJ7" s="2">
        <f>PERCENTILE(HE7:HG7,0.75)</f>
        <v>17.421466901471192</v>
      </c>
    </row>
    <row r="8" spans="1:218" x14ac:dyDescent="0.25">
      <c r="B8" s="2">
        <v>888.888888888888</v>
      </c>
      <c r="C8" s="2">
        <f t="shared" si="0"/>
        <v>0.88888888888888795</v>
      </c>
      <c r="D8" s="2">
        <v>1.08018867924528E-3</v>
      </c>
      <c r="E8" s="2">
        <f t="shared" si="6"/>
        <v>18.401851435183644</v>
      </c>
      <c r="F8" s="2">
        <f t="shared" si="30"/>
        <v>56.459130211179236</v>
      </c>
      <c r="G8" s="2">
        <f t="shared" si="7"/>
        <v>5.6528642969305141</v>
      </c>
      <c r="H8" s="2">
        <f t="shared" si="8"/>
        <v>3.3882515969124176E-3</v>
      </c>
      <c r="I8" s="2">
        <f t="shared" si="9"/>
        <v>0.11219601283762243</v>
      </c>
      <c r="J8" s="2">
        <v>5</v>
      </c>
      <c r="K8">
        <v>0.5</v>
      </c>
      <c r="L8" s="2">
        <v>26.132236186557801</v>
      </c>
      <c r="M8" s="2">
        <v>19.37673987544305</v>
      </c>
      <c r="N8" s="2">
        <v>29.499193375868266</v>
      </c>
      <c r="O8" s="2">
        <v>17.980258162490479</v>
      </c>
      <c r="P8" s="2">
        <v>19.324853228962791</v>
      </c>
      <c r="Q8" s="2">
        <v>36.696866428393307</v>
      </c>
      <c r="R8" s="2">
        <v>20.265305333178631</v>
      </c>
      <c r="S8" s="2">
        <v>26.075833714024657</v>
      </c>
      <c r="T8" s="2">
        <v>37.850126995967976</v>
      </c>
      <c r="U8" s="2">
        <v>29.831664180694535</v>
      </c>
      <c r="V8" s="2">
        <v>16.772594118438608</v>
      </c>
      <c r="W8" s="2">
        <v>3.0632411067193623</v>
      </c>
      <c r="X8" s="2">
        <v>12.39656320097358</v>
      </c>
      <c r="Y8" s="2">
        <v>9.4664545106648497</v>
      </c>
      <c r="Z8" s="2">
        <v>21.149214583109782</v>
      </c>
      <c r="AA8" s="2">
        <v>9.9731825759222978</v>
      </c>
      <c r="AF8" s="2">
        <v>0.5</v>
      </c>
      <c r="AG8" s="2">
        <v>60.766288451030114</v>
      </c>
      <c r="AH8" s="2">
        <v>62.839669363277395</v>
      </c>
      <c r="AI8" s="2">
        <v>50.654137961672561</v>
      </c>
      <c r="AJ8" s="2">
        <v>58.739559605163215</v>
      </c>
      <c r="AK8" s="2">
        <v>59.992661448140666</v>
      </c>
      <c r="AL8" s="2">
        <v>59.180450502867536</v>
      </c>
      <c r="AM8" s="2">
        <v>60.370499284526318</v>
      </c>
      <c r="AN8" s="2">
        <v>46.980356327089936</v>
      </c>
      <c r="AO8" s="2">
        <v>53.835633470098024</v>
      </c>
      <c r="AP8" s="2">
        <v>64.708980456641342</v>
      </c>
      <c r="AQ8" s="2">
        <v>44.528174286887307</v>
      </c>
      <c r="AR8" s="2">
        <v>13.759881422924895</v>
      </c>
      <c r="AS8" s="2">
        <v>52.009058050804136</v>
      </c>
      <c r="AT8" s="2">
        <v>40.927309714193612</v>
      </c>
      <c r="AU8" s="2">
        <v>51.65948366924394</v>
      </c>
      <c r="AV8" s="2">
        <v>40.066681162571541</v>
      </c>
      <c r="AW8" s="2">
        <v>29.256923169339785</v>
      </c>
      <c r="AX8" s="2">
        <f t="shared" si="36"/>
        <v>50.016220490968955</v>
      </c>
      <c r="AY8" s="2">
        <f t="shared" si="37"/>
        <v>44.528174286887307</v>
      </c>
      <c r="AZ8" s="2">
        <f t="shared" si="38"/>
        <v>59.992661448140666</v>
      </c>
      <c r="BA8" s="2">
        <f t="shared" si="39"/>
        <v>15.464487161253359</v>
      </c>
      <c r="BD8" s="2">
        <v>777.02702702702504</v>
      </c>
      <c r="BE8" s="2">
        <f t="shared" si="1"/>
        <v>0.77702702702702509</v>
      </c>
      <c r="BF8" s="2">
        <v>8.1487341772151897E-4</v>
      </c>
      <c r="BG8" s="2">
        <f t="shared" si="10"/>
        <v>17.9883756671417</v>
      </c>
      <c r="BH8" s="2">
        <f t="shared" si="31"/>
        <v>78.177074719115097</v>
      </c>
      <c r="BI8" s="2">
        <f t="shared" si="11"/>
        <v>0.32970801068244826</v>
      </c>
      <c r="BJ8" s="2">
        <f t="shared" si="12"/>
        <v>0.68832463533669475</v>
      </c>
      <c r="BK8" s="2">
        <f t="shared" si="13"/>
        <v>0.76578365170684171</v>
      </c>
      <c r="BL8" s="2">
        <v>6</v>
      </c>
      <c r="BM8">
        <v>0.3</v>
      </c>
      <c r="BN8" s="2">
        <v>17.9883756671417</v>
      </c>
      <c r="BO8" s="2">
        <v>2.3701988033198003</v>
      </c>
      <c r="BP8" s="2">
        <v>23.771361245758385</v>
      </c>
      <c r="BQ8" s="2">
        <v>8.2843841099943258</v>
      </c>
      <c r="BR8" s="2">
        <v>28.08899957794797</v>
      </c>
      <c r="BX8" s="2">
        <v>0.5</v>
      </c>
      <c r="BY8" s="2">
        <v>37.927482348640858</v>
      </c>
      <c r="BZ8" s="2">
        <v>58.977219766407245</v>
      </c>
      <c r="CA8" s="2">
        <v>66.579493544591742</v>
      </c>
      <c r="CB8" s="2">
        <v>49.236392115911734</v>
      </c>
      <c r="CC8" s="2">
        <v>56.734055042737339</v>
      </c>
      <c r="CD8" s="2">
        <f t="shared" si="40"/>
        <v>53.890928563657781</v>
      </c>
      <c r="CE8" s="2">
        <f t="shared" si="41"/>
        <v>49.236392115911734</v>
      </c>
      <c r="CF8" s="2">
        <f t="shared" si="42"/>
        <v>58.977219766407245</v>
      </c>
      <c r="CG8" s="2">
        <f t="shared" si="43"/>
        <v>9.7408276504955111</v>
      </c>
      <c r="CJ8" s="2">
        <v>919.11764705882604</v>
      </c>
      <c r="CK8" s="2">
        <f t="shared" si="2"/>
        <v>0.91911764705882604</v>
      </c>
      <c r="CL8" s="2">
        <v>8.6572156099794001E-4</v>
      </c>
      <c r="CM8" s="2">
        <f t="shared" si="14"/>
        <v>20.96178113796465</v>
      </c>
      <c r="CN8" s="2">
        <f t="shared" si="32"/>
        <v>60.733932166812451</v>
      </c>
      <c r="CO8" s="2">
        <f t="shared" si="15"/>
        <v>0.88901292428610734</v>
      </c>
      <c r="CP8" s="2">
        <f t="shared" si="16"/>
        <v>0.40094037031990065</v>
      </c>
      <c r="CQ8" s="2">
        <f t="shared" si="17"/>
        <v>0.4773042824727094</v>
      </c>
      <c r="CR8" s="2">
        <v>4</v>
      </c>
      <c r="CS8">
        <v>0.5</v>
      </c>
      <c r="CT8" s="2">
        <v>16.441365176288791</v>
      </c>
      <c r="CU8" s="2">
        <v>18.972980344786031</v>
      </c>
      <c r="CV8" s="2">
        <v>21.052631578947338</v>
      </c>
      <c r="CW8" s="2">
        <v>20.698196739012975</v>
      </c>
      <c r="CX8" s="2">
        <v>19.293830549836027</v>
      </c>
      <c r="CY8" s="2">
        <v>14.0348376235473</v>
      </c>
      <c r="CZ8" s="2">
        <v>21.657867158715948</v>
      </c>
      <c r="DF8" s="2">
        <v>0.5</v>
      </c>
      <c r="DG8" s="2">
        <v>50.841638508598692</v>
      </c>
      <c r="DH8" s="2">
        <v>49.709988554108406</v>
      </c>
      <c r="DI8" s="2">
        <v>19.293830549836027</v>
      </c>
      <c r="DJ8" s="2">
        <v>39.540778291337361</v>
      </c>
      <c r="DK8" s="2">
        <v>50.780693229672728</v>
      </c>
      <c r="DL8" s="2">
        <v>54.354024112088609</v>
      </c>
      <c r="DM8" s="2">
        <v>38.069864894992023</v>
      </c>
      <c r="DN8" s="2">
        <v>15.951913073633104</v>
      </c>
      <c r="DO8" s="2">
        <v>40.215202428541318</v>
      </c>
      <c r="DP8" s="2">
        <v>38.543368152306662</v>
      </c>
      <c r="DQ8" s="2">
        <v>37.707968476357081</v>
      </c>
      <c r="DR8" s="2">
        <v>50.157146938881311</v>
      </c>
      <c r="DS8" s="2">
        <v>46.475461328674143</v>
      </c>
      <c r="DT8" s="2">
        <v>43.542332318368537</v>
      </c>
      <c r="DU8" s="2">
        <v>35.153870202994881</v>
      </c>
      <c r="DV8" s="2">
        <v>38.683152022149237</v>
      </c>
      <c r="DW8" s="2">
        <v>50.113343133711012</v>
      </c>
      <c r="DX8" s="2">
        <v>49.203774068223431</v>
      </c>
      <c r="DY8" s="2">
        <f t="shared" si="44"/>
        <v>41.574352793581916</v>
      </c>
      <c r="DZ8" s="2">
        <f t="shared" si="45"/>
        <v>38.188240709320681</v>
      </c>
      <c r="EA8" s="2">
        <f t="shared" si="46"/>
        <v>50.012504488810364</v>
      </c>
      <c r="ED8" s="2">
        <v>782.41672255756703</v>
      </c>
      <c r="EE8" s="2">
        <f t="shared" si="3"/>
        <v>0.782416722557567</v>
      </c>
      <c r="EF8" s="2">
        <v>1.2178571428571401E-3</v>
      </c>
      <c r="EG8" s="2">
        <f t="shared" si="18"/>
        <v>16.194908814589631</v>
      </c>
      <c r="EH8" s="2">
        <f t="shared" si="33"/>
        <v>51.149316109422429</v>
      </c>
      <c r="EI8" s="2">
        <f t="shared" si="19"/>
        <v>0.42295311188337903</v>
      </c>
      <c r="EJ8" s="2">
        <f t="shared" si="20"/>
        <v>0.69596263779048517</v>
      </c>
      <c r="EK8" s="2">
        <f t="shared" si="21"/>
        <v>0.68947468104188114</v>
      </c>
      <c r="EL8" s="2">
        <v>5</v>
      </c>
      <c r="EM8">
        <v>0.3</v>
      </c>
      <c r="EN8" s="2">
        <v>29.017857142857117</v>
      </c>
      <c r="EO8" s="2">
        <v>46.712236449407719</v>
      </c>
      <c r="EX8" s="2">
        <v>0.5</v>
      </c>
      <c r="EY8" s="2">
        <v>57.798252279635143</v>
      </c>
      <c r="EZ8" s="2">
        <v>42.091075382689795</v>
      </c>
      <c r="FA8" s="2">
        <v>38.88702648340594</v>
      </c>
      <c r="FB8" s="2">
        <f t="shared" si="47"/>
        <v>46.258784715243628</v>
      </c>
      <c r="FC8" s="2">
        <f t="shared" si="48"/>
        <v>40.489050933047864</v>
      </c>
      <c r="FD8" s="2">
        <f t="shared" si="49"/>
        <v>49.944663831162472</v>
      </c>
      <c r="FG8" s="2">
        <v>959.59595959595697</v>
      </c>
      <c r="FH8" s="2">
        <f t="shared" si="4"/>
        <v>0.959595959595957</v>
      </c>
      <c r="FI8" s="2">
        <v>9.4499999999999901E-4</v>
      </c>
      <c r="FJ8" s="2">
        <f t="shared" si="22"/>
        <v>20.543478260869545</v>
      </c>
      <c r="FK8" s="2">
        <f t="shared" si="34"/>
        <v>62.771739130434725</v>
      </c>
      <c r="FL8" s="2">
        <f t="shared" si="23"/>
        <v>0.30013181033940334</v>
      </c>
      <c r="FM8" s="2">
        <f t="shared" si="24"/>
        <v>0.71173156040072305</v>
      </c>
      <c r="FN8" s="2">
        <f t="shared" si="25"/>
        <v>0.71347243313757869</v>
      </c>
      <c r="FO8" s="2">
        <v>6</v>
      </c>
      <c r="FP8">
        <v>0.3</v>
      </c>
      <c r="FQ8" s="2">
        <v>2.3369565217391304</v>
      </c>
      <c r="FR8" s="2">
        <v>16.11837867771402</v>
      </c>
      <c r="FS8" s="2">
        <v>1.9579689335595849</v>
      </c>
      <c r="GA8" s="2">
        <v>0.5</v>
      </c>
      <c r="GB8" s="2">
        <v>55.326086956521721</v>
      </c>
      <c r="GC8" s="2">
        <v>35.018909348828501</v>
      </c>
      <c r="GD8" s="2">
        <v>54.144367576034391</v>
      </c>
      <c r="GE8" s="2">
        <f t="shared" si="50"/>
        <v>48.163121293794866</v>
      </c>
      <c r="GF8" s="2">
        <f t="shared" si="51"/>
        <v>44.581638462431442</v>
      </c>
      <c r="GG8" s="2">
        <f t="shared" si="52"/>
        <v>54.735227266278059</v>
      </c>
      <c r="GJ8" s="2">
        <v>757.51925326036496</v>
      </c>
      <c r="GK8" s="2">
        <f t="shared" si="5"/>
        <v>0.75751925326036496</v>
      </c>
      <c r="GL8" s="2">
        <v>1.3087494759141101E-3</v>
      </c>
      <c r="GM8" s="2">
        <f t="shared" si="26"/>
        <v>16.778839434796286</v>
      </c>
      <c r="GN8" s="2">
        <f t="shared" si="35"/>
        <v>49.018452915445152</v>
      </c>
      <c r="GO8" s="2">
        <f t="shared" si="27"/>
        <v>0.61994627053710316</v>
      </c>
      <c r="GP8" s="2">
        <f t="shared" si="28"/>
        <v>0.56257932142160305</v>
      </c>
      <c r="GQ8" s="2">
        <f t="shared" si="29"/>
        <v>0.58000259951091082</v>
      </c>
      <c r="GR8" s="2">
        <v>5</v>
      </c>
      <c r="GS8">
        <v>0.3</v>
      </c>
      <c r="GT8" s="2">
        <v>31.122129409747643</v>
      </c>
      <c r="GU8" s="2">
        <v>34.190903205696806</v>
      </c>
      <c r="GV8" s="2">
        <v>46.914358738361059</v>
      </c>
      <c r="HD8" s="2">
        <v>0.5</v>
      </c>
      <c r="HE8" s="2">
        <v>48.25341483328539</v>
      </c>
      <c r="HF8" s="2">
        <v>47.378137962452236</v>
      </c>
      <c r="HG8" s="2">
        <v>39.436674831365607</v>
      </c>
      <c r="HH8" s="2">
        <f t="shared" ref="HH8:HH9" si="53">AVERAGE(HE8:HG8)</f>
        <v>45.022742542367745</v>
      </c>
      <c r="HI8" s="2">
        <f t="shared" ref="HI8:HI9" si="54">_xlfn.QUARTILE.INC(HE8:HG8,1)</f>
        <v>43.407406396908925</v>
      </c>
      <c r="HJ8" s="2">
        <f t="shared" ref="HJ8:HJ9" si="55">PERCENTILE(HE8:HG8,0.75)</f>
        <v>47.815776397868817</v>
      </c>
    </row>
    <row r="9" spans="1:218" x14ac:dyDescent="0.25">
      <c r="B9" s="2">
        <v>736.11111111110995</v>
      </c>
      <c r="C9" s="2">
        <f t="shared" si="0"/>
        <v>0.73611111111110994</v>
      </c>
      <c r="D9" s="2">
        <v>9.5283018867924497E-4</v>
      </c>
      <c r="E9" s="2">
        <f t="shared" si="6"/>
        <v>16.232200829288669</v>
      </c>
      <c r="F9" s="2">
        <f t="shared" si="30"/>
        <v>72.691331040467901</v>
      </c>
      <c r="G9" s="2">
        <f t="shared" si="7"/>
        <v>4.9603122442852579</v>
      </c>
      <c r="H9" s="2">
        <f t="shared" si="8"/>
        <v>6.770840089506837E-3</v>
      </c>
      <c r="I9" s="2">
        <f t="shared" si="9"/>
        <v>0.22420450190182084</v>
      </c>
      <c r="J9" s="2">
        <v>6</v>
      </c>
      <c r="K9">
        <v>0.3</v>
      </c>
      <c r="L9" s="2">
        <v>1.189289961749862</v>
      </c>
      <c r="M9" s="2">
        <v>2.2900850671824782</v>
      </c>
      <c r="N9" s="2">
        <v>8.1344738863370445</v>
      </c>
      <c r="O9" s="2">
        <v>1.397114654517843</v>
      </c>
      <c r="P9" s="2">
        <v>1.7123287671232836</v>
      </c>
      <c r="R9" s="2">
        <v>2.0110608345902419</v>
      </c>
      <c r="S9" s="2">
        <v>7.8757423481041569</v>
      </c>
      <c r="T9" s="2">
        <v>33.303138487770966</v>
      </c>
      <c r="U9" s="2">
        <v>26.595210047883395</v>
      </c>
      <c r="V9" s="2">
        <v>33.62955065367931</v>
      </c>
      <c r="X9" s="2">
        <v>6.7055283847350671</v>
      </c>
      <c r="Z9" s="2">
        <v>34.535063428142237</v>
      </c>
      <c r="AF9" s="2">
        <v>0.25</v>
      </c>
      <c r="AG9" s="2">
        <v>1.189289961749862</v>
      </c>
      <c r="AH9" s="2">
        <v>2.2900850671824782</v>
      </c>
      <c r="AI9" s="2">
        <v>8.1344738863370445</v>
      </c>
      <c r="AJ9" s="2">
        <v>1.397114654517843</v>
      </c>
      <c r="AK9" s="2">
        <v>1.7123287671232836</v>
      </c>
      <c r="AM9" s="2">
        <v>2.0110608345902419</v>
      </c>
      <c r="AN9" s="2">
        <v>7.8757423481041569</v>
      </c>
      <c r="AO9" s="2">
        <v>40.372284684108493</v>
      </c>
      <c r="AP9" s="2">
        <v>28.424510209907119</v>
      </c>
      <c r="AQ9" s="2">
        <v>37.724492014036215</v>
      </c>
      <c r="AS9" s="2">
        <v>8.8461871253730067</v>
      </c>
      <c r="AU9" s="2">
        <v>36.237165673722735</v>
      </c>
      <c r="AW9" s="2">
        <v>2.4061993151919268</v>
      </c>
      <c r="AX9" s="2">
        <f t="shared" si="36"/>
        <v>13.740071887841877</v>
      </c>
      <c r="AY9" s="2">
        <f t="shared" si="37"/>
        <v>2.0110608345902419</v>
      </c>
      <c r="AZ9" s="2">
        <f t="shared" si="38"/>
        <v>28.424510209907119</v>
      </c>
      <c r="BA9" s="2">
        <f t="shared" si="39"/>
        <v>26.413449375316876</v>
      </c>
      <c r="BD9" s="2">
        <v>675.67567567567505</v>
      </c>
      <c r="BE9" s="2">
        <f t="shared" si="1"/>
        <v>0.6756756756756751</v>
      </c>
      <c r="BF9" s="2">
        <v>5.89582620595279E-4</v>
      </c>
      <c r="BG9" s="2">
        <f t="shared" si="10"/>
        <v>13.015068887313001</v>
      </c>
      <c r="BH9" s="2">
        <f t="shared" si="31"/>
        <v>91.192143606428104</v>
      </c>
      <c r="BI9" s="2">
        <f t="shared" si="11"/>
        <v>0.23997351225501667</v>
      </c>
      <c r="BJ9" s="2">
        <f t="shared" si="12"/>
        <v>0.80708103511783746</v>
      </c>
      <c r="BK9" s="2">
        <f t="shared" si="13"/>
        <v>0.8979040274994019</v>
      </c>
      <c r="BL9" s="2">
        <v>7</v>
      </c>
      <c r="BM9">
        <v>0.25</v>
      </c>
      <c r="BP9" s="2">
        <v>1.5658812572679657</v>
      </c>
      <c r="BR9" s="2">
        <v>1.7565630402159731</v>
      </c>
      <c r="BX9" s="2">
        <v>0.25</v>
      </c>
      <c r="BY9" s="2">
        <v>1.8391473878103066</v>
      </c>
      <c r="BZ9" s="2">
        <v>2.3701988033198003</v>
      </c>
      <c r="CA9" s="2">
        <v>25.337242503026349</v>
      </c>
      <c r="CB9" s="2">
        <v>8.2843841099943258</v>
      </c>
      <c r="CC9" s="2">
        <v>29.845562618163942</v>
      </c>
      <c r="CD9" s="2">
        <f t="shared" si="40"/>
        <v>13.535307084462946</v>
      </c>
      <c r="CE9" s="2">
        <f t="shared" si="41"/>
        <v>2.3701988033198003</v>
      </c>
      <c r="CF9" s="2">
        <f t="shared" si="42"/>
        <v>25.337242503026349</v>
      </c>
      <c r="CG9" s="2">
        <f t="shared" si="43"/>
        <v>22.967043699706551</v>
      </c>
      <c r="CJ9" s="2">
        <v>698.52941176470301</v>
      </c>
      <c r="CK9" s="2">
        <f t="shared" si="2"/>
        <v>0.69852941176470307</v>
      </c>
      <c r="CL9" s="2">
        <v>7.0924982833600299E-4</v>
      </c>
      <c r="CM9" s="2">
        <f t="shared" si="14"/>
        <v>17.173119330169563</v>
      </c>
      <c r="CN9" s="2">
        <f t="shared" si="32"/>
        <v>77.907051496982007</v>
      </c>
      <c r="CO9" s="2">
        <f t="shared" si="15"/>
        <v>0.56510781794327114</v>
      </c>
      <c r="CP9" s="2">
        <f t="shared" si="16"/>
        <v>0.54857240969325249</v>
      </c>
      <c r="CQ9" s="2">
        <f t="shared" si="17"/>
        <v>0.65305461803222875</v>
      </c>
      <c r="CR9" s="2">
        <v>5</v>
      </c>
      <c r="CS9">
        <v>0.3</v>
      </c>
      <c r="CT9" s="2">
        <v>16.441365176288791</v>
      </c>
      <c r="CU9" s="2">
        <v>34.71897688460912</v>
      </c>
      <c r="CV9" s="2">
        <v>2.0277322200685837</v>
      </c>
      <c r="CW9" s="2">
        <v>34.918259367238939</v>
      </c>
      <c r="CX9" s="2">
        <v>14.108136963318833</v>
      </c>
      <c r="CY9" s="2">
        <v>10.473768360390746</v>
      </c>
      <c r="CZ9" s="2">
        <v>36.276823203818012</v>
      </c>
      <c r="DF9" s="2">
        <v>0.25</v>
      </c>
      <c r="DG9" s="2">
        <v>9.4703382902986366</v>
      </c>
      <c r="DH9" s="2">
        <v>36.635314975777554</v>
      </c>
      <c r="DI9" s="2">
        <v>14.108136963318833</v>
      </c>
      <c r="DJ9" s="2">
        <v>2.0277322200685837</v>
      </c>
      <c r="DK9" s="2">
        <v>36.520894071914448</v>
      </c>
      <c r="DL9" s="2">
        <v>10.473768360390746</v>
      </c>
      <c r="DM9" s="2">
        <v>39.38944346414624</v>
      </c>
      <c r="DN9" s="2">
        <v>40.573344122066786</v>
      </c>
      <c r="DO9" s="2">
        <v>22.662378648071876</v>
      </c>
      <c r="DQ9" s="2">
        <v>36.339754816112034</v>
      </c>
      <c r="DR9" s="2">
        <v>34.130756643029635</v>
      </c>
      <c r="DS9" s="2">
        <v>34.958318395241683</v>
      </c>
      <c r="DU9" s="2">
        <v>2.25452093131344</v>
      </c>
      <c r="DV9" s="2">
        <v>38.629204270665582</v>
      </c>
      <c r="DW9" s="2">
        <v>10.087190334737111</v>
      </c>
      <c r="DX9" s="2">
        <v>39.491098492934185</v>
      </c>
      <c r="DY9" s="2">
        <f t="shared" si="44"/>
        <v>25.484512187505459</v>
      </c>
      <c r="DZ9" s="2">
        <f t="shared" si="45"/>
        <v>10.377123853977338</v>
      </c>
      <c r="EA9" s="2">
        <f t="shared" si="46"/>
        <v>37.133787299499559</v>
      </c>
      <c r="ED9" s="2">
        <v>586.35144198524495</v>
      </c>
      <c r="EE9" s="2">
        <f t="shared" si="3"/>
        <v>0.58635144198524491</v>
      </c>
      <c r="EF9" s="2">
        <v>1.36071428571428E-3</v>
      </c>
      <c r="EG9" s="2">
        <f t="shared" si="18"/>
        <v>18.094604863221811</v>
      </c>
      <c r="EH9" s="2">
        <f t="shared" si="33"/>
        <v>69.243920972644247</v>
      </c>
      <c r="EI9" s="2">
        <f t="shared" si="19"/>
        <v>0.13325103717735237</v>
      </c>
      <c r="EJ9" s="2">
        <f t="shared" si="20"/>
        <v>0.86281424682092722</v>
      </c>
      <c r="EK9" s="2">
        <f t="shared" si="21"/>
        <v>0.85477085309331913</v>
      </c>
      <c r="EL9" s="2">
        <v>6</v>
      </c>
      <c r="EM9">
        <v>0.25</v>
      </c>
      <c r="EN9" s="2">
        <v>1.8047112462005983</v>
      </c>
      <c r="EO9" s="2">
        <v>5.7379416578415317</v>
      </c>
      <c r="EX9" s="2">
        <v>0.25</v>
      </c>
      <c r="EY9" s="2">
        <v>30.822568389057714</v>
      </c>
      <c r="EZ9" s="2">
        <v>52.450178107249258</v>
      </c>
      <c r="FB9" s="2">
        <f t="shared" si="47"/>
        <v>41.63637324815349</v>
      </c>
      <c r="FC9" s="2">
        <f t="shared" si="48"/>
        <v>36.229470818605598</v>
      </c>
      <c r="FD9" s="2">
        <f t="shared" si="49"/>
        <v>47.043275677701374</v>
      </c>
      <c r="FG9" s="2">
        <v>707.07070707070397</v>
      </c>
      <c r="FH9" s="2">
        <f t="shared" si="4"/>
        <v>0.70707070707070396</v>
      </c>
      <c r="FI9" s="2">
        <v>7.45E-4</v>
      </c>
      <c r="FJ9" s="2">
        <f t="shared" si="22"/>
        <v>16.195652173913043</v>
      </c>
      <c r="FK9" s="2">
        <f t="shared" si="34"/>
        <v>78.967391304347771</v>
      </c>
      <c r="FL9" s="2">
        <f t="shared" si="23"/>
        <v>0.11216563799540472</v>
      </c>
      <c r="FM9" s="2">
        <f t="shared" si="24"/>
        <v>0.84514966267135772</v>
      </c>
      <c r="FN9" s="2">
        <f t="shared" si="25"/>
        <v>0.84721687183864403</v>
      </c>
      <c r="FP9"/>
      <c r="GA9" s="2">
        <v>0.25</v>
      </c>
      <c r="GB9" s="2">
        <v>2.3369565217391304</v>
      </c>
      <c r="GC9" s="2">
        <v>2.211257950280423</v>
      </c>
      <c r="GD9" s="2">
        <v>1.9579689335595849</v>
      </c>
      <c r="GE9" s="2">
        <f t="shared" si="50"/>
        <v>2.1687278018597129</v>
      </c>
      <c r="GF9" s="2">
        <f t="shared" si="51"/>
        <v>2.0846134419200038</v>
      </c>
      <c r="GG9" s="2">
        <f t="shared" si="52"/>
        <v>2.2741072360097769</v>
      </c>
      <c r="GJ9" s="2">
        <v>598.439879074077</v>
      </c>
      <c r="GK9" s="2">
        <f t="shared" si="5"/>
        <v>0.59843987907407703</v>
      </c>
      <c r="GL9" s="2">
        <v>1.41003596884171E-3</v>
      </c>
      <c r="GM9" s="2">
        <f t="shared" si="26"/>
        <v>18.077384215919359</v>
      </c>
      <c r="GN9" s="2">
        <f t="shared" si="35"/>
        <v>67.095837131364505</v>
      </c>
      <c r="GO9" s="2">
        <f t="shared" si="27"/>
        <v>0.30957277130059779</v>
      </c>
      <c r="GP9" s="2">
        <f t="shared" si="28"/>
        <v>0.74032672045138204</v>
      </c>
      <c r="GQ9" s="2">
        <f t="shared" si="29"/>
        <v>0.76325489757452059</v>
      </c>
      <c r="GR9" s="2">
        <v>6</v>
      </c>
      <c r="GS9">
        <v>0.2</v>
      </c>
      <c r="GT9" s="2">
        <v>1.7574771000637563</v>
      </c>
      <c r="GU9" s="2">
        <v>2.4776016815722319</v>
      </c>
      <c r="GV9" s="2">
        <v>1.7188973380389598</v>
      </c>
      <c r="HD9" s="2">
        <v>0.25</v>
      </c>
      <c r="HE9" s="2">
        <v>32.879606509811403</v>
      </c>
      <c r="HF9" s="2">
        <v>36.668504887269037</v>
      </c>
      <c r="HG9" s="2">
        <v>48.633256076400016</v>
      </c>
      <c r="HH9" s="2">
        <f t="shared" si="53"/>
        <v>39.393789157826824</v>
      </c>
      <c r="HI9" s="2">
        <f t="shared" si="54"/>
        <v>34.774055698540224</v>
      </c>
      <c r="HJ9" s="2">
        <f t="shared" si="55"/>
        <v>42.650880481834527</v>
      </c>
    </row>
    <row r="10" spans="1:218" x14ac:dyDescent="0.25">
      <c r="B10" s="2">
        <v>666.66666666666504</v>
      </c>
      <c r="C10" s="2">
        <f t="shared" si="0"/>
        <v>0.66666666666666508</v>
      </c>
      <c r="D10" s="2">
        <v>7.4905660377358495E-4</v>
      </c>
      <c r="E10" s="2">
        <f t="shared" si="6"/>
        <v>12.760759859856641</v>
      </c>
      <c r="F10" s="2">
        <f t="shared" si="30"/>
        <v>85.452090900324549</v>
      </c>
      <c r="G10" s="2">
        <f t="shared" si="7"/>
        <v>4.631119797189271</v>
      </c>
      <c r="H10" s="2">
        <f t="shared" si="8"/>
        <v>1.0027585120643435E-2</v>
      </c>
      <c r="I10" s="2">
        <f t="shared" si="9"/>
        <v>0.33204590531331307</v>
      </c>
      <c r="K10">
        <v>0.25</v>
      </c>
      <c r="T10" s="2">
        <v>7.0691461963375275</v>
      </c>
      <c r="U10" s="2">
        <v>1.8293001620237239</v>
      </c>
      <c r="V10" s="2">
        <v>4.0949413603569029</v>
      </c>
      <c r="X10" s="2">
        <v>2.1406587406379392</v>
      </c>
      <c r="Z10" s="2">
        <v>1.7021022455804971</v>
      </c>
      <c r="AF10" s="2">
        <v>7.4999999999999997E-2</v>
      </c>
      <c r="AQ10" s="2">
        <v>1.4160464562609252</v>
      </c>
      <c r="AX10" s="2">
        <f t="shared" si="36"/>
        <v>1.4160464562609252</v>
      </c>
      <c r="AY10" s="2">
        <f t="shared" si="37"/>
        <v>1.4160464562609252</v>
      </c>
      <c r="AZ10" s="2">
        <f t="shared" si="38"/>
        <v>1.4160464562609252</v>
      </c>
      <c r="BA10" s="2">
        <f t="shared" si="39"/>
        <v>0</v>
      </c>
      <c r="BD10" s="2">
        <v>574.32432432432597</v>
      </c>
      <c r="BE10" s="2">
        <f t="shared" si="1"/>
        <v>0.57432432432432601</v>
      </c>
      <c r="BF10" s="2">
        <v>3.1365891207663299E-4</v>
      </c>
      <c r="BG10" s="2">
        <f t="shared" si="10"/>
        <v>6.9240377941861579</v>
      </c>
      <c r="BH10" s="2">
        <f t="shared" si="31"/>
        <v>98.116181400614266</v>
      </c>
      <c r="BI10" s="2">
        <f t="shared" si="11"/>
        <v>0.16585651131682963</v>
      </c>
      <c r="BJ10" s="2">
        <f t="shared" si="12"/>
        <v>0.87359845038987261</v>
      </c>
      <c r="BK10" s="2">
        <f t="shared" si="13"/>
        <v>0.9719068258217417</v>
      </c>
      <c r="BX10" s="2">
        <v>7.4999999999999997E-2</v>
      </c>
      <c r="CJ10" s="2">
        <v>588.23529411764002</v>
      </c>
      <c r="CK10" s="2">
        <f t="shared" si="2"/>
        <v>0.58823529411763997</v>
      </c>
      <c r="CL10" s="2">
        <v>5.2478828107118303E-4</v>
      </c>
      <c r="CM10" s="2">
        <f t="shared" si="14"/>
        <v>12.706738040464481</v>
      </c>
      <c r="CN10" s="2">
        <f t="shared" si="32"/>
        <v>90.613789537446493</v>
      </c>
      <c r="CO10" s="2">
        <f t="shared" si="15"/>
        <v>0.4255114116204502</v>
      </c>
      <c r="CP10" s="2">
        <f t="shared" si="16"/>
        <v>0.66433997609538187</v>
      </c>
      <c r="CQ10" s="2">
        <f t="shared" si="17"/>
        <v>0.79087150878606427</v>
      </c>
      <c r="CR10" s="2">
        <v>6</v>
      </c>
      <c r="CS10">
        <v>0.25</v>
      </c>
      <c r="CU10" s="2">
        <v>1.9163380911684347</v>
      </c>
      <c r="CW10" s="2">
        <v>1.6026347046755103</v>
      </c>
      <c r="CZ10" s="2">
        <v>3.1126202603282298</v>
      </c>
      <c r="DF10" s="2">
        <v>7.4999999999999997E-2</v>
      </c>
      <c r="DN10" s="2">
        <v>2.7742457519361849</v>
      </c>
      <c r="DY10" s="2">
        <f t="shared" si="44"/>
        <v>2.7742457519361849</v>
      </c>
      <c r="DZ10" s="2">
        <f t="shared" si="45"/>
        <v>2.7742457519361849</v>
      </c>
      <c r="EA10" s="2">
        <f t="shared" si="46"/>
        <v>2.7742457519361849</v>
      </c>
      <c r="ED10" s="2">
        <v>428.962664878157</v>
      </c>
      <c r="EE10" s="2">
        <f t="shared" si="3"/>
        <v>0.42896266487815699</v>
      </c>
      <c r="EF10" s="2">
        <v>1.0464285714285699E-3</v>
      </c>
      <c r="EG10" s="2">
        <f t="shared" si="18"/>
        <v>13.915273556230984</v>
      </c>
      <c r="EH10" s="2">
        <f t="shared" si="33"/>
        <v>83.159194528875233</v>
      </c>
      <c r="EI10" s="2">
        <f t="shared" si="19"/>
        <v>3.8121820540583939E-2</v>
      </c>
      <c r="EJ10" s="2">
        <f t="shared" si="20"/>
        <v>0.94198868531049129</v>
      </c>
      <c r="EK10" s="2">
        <f t="shared" si="21"/>
        <v>0.93320720550667358</v>
      </c>
      <c r="EX10" s="2">
        <v>7.4999999999999997E-2</v>
      </c>
      <c r="FG10" s="2">
        <v>631.313131313133</v>
      </c>
      <c r="FH10" s="2">
        <f t="shared" si="4"/>
        <v>0.63131313131313305</v>
      </c>
      <c r="FI10" s="2">
        <v>5.3499999999999999E-4</v>
      </c>
      <c r="FJ10" s="2">
        <f t="shared" si="22"/>
        <v>11.630434782608695</v>
      </c>
      <c r="FK10" s="2">
        <f t="shared" si="34"/>
        <v>90.597826086956474</v>
      </c>
      <c r="FL10" s="2">
        <f t="shared" si="23"/>
        <v>7.7844896199280422E-2</v>
      </c>
      <c r="FM10" s="2">
        <f t="shared" si="24"/>
        <v>0.94907689708256759</v>
      </c>
      <c r="FN10" s="2">
        <f t="shared" si="25"/>
        <v>0.9513983089564213</v>
      </c>
      <c r="GA10" s="2">
        <v>7.4999999999999997E-2</v>
      </c>
      <c r="GJ10" s="2">
        <v>439.91217423924701</v>
      </c>
      <c r="GK10" s="2">
        <f t="shared" si="5"/>
        <v>0.439912174239247</v>
      </c>
      <c r="GL10" s="2">
        <v>1.16415473221969E-3</v>
      </c>
      <c r="GM10" s="2">
        <f t="shared" si="26"/>
        <v>14.925060669483205</v>
      </c>
      <c r="GN10" s="2">
        <f t="shared" si="35"/>
        <v>82.020897800847706</v>
      </c>
      <c r="GO10" s="2">
        <f t="shared" si="27"/>
        <v>0.12503064272413325</v>
      </c>
      <c r="GP10" s="2">
        <f t="shared" si="28"/>
        <v>0.85967056816632303</v>
      </c>
      <c r="GQ10" s="2">
        <f t="shared" si="29"/>
        <v>0.88629486593913465</v>
      </c>
      <c r="HD10" s="2">
        <v>7.4999999999999997E-2</v>
      </c>
    </row>
    <row r="11" spans="1:218" x14ac:dyDescent="0.25">
      <c r="B11" s="2">
        <v>597.22222222222103</v>
      </c>
      <c r="C11" s="2">
        <f t="shared" si="0"/>
        <v>0.59722222222222099</v>
      </c>
      <c r="D11" s="2">
        <v>5.1132075471698097E-4</v>
      </c>
      <c r="E11" s="2">
        <f t="shared" si="6"/>
        <v>8.7107453955192664</v>
      </c>
      <c r="F11" s="2">
        <f t="shared" si="30"/>
        <v>94.162836295843817</v>
      </c>
      <c r="G11" s="2">
        <f t="shared" si="7"/>
        <v>4.2912071285948841</v>
      </c>
      <c r="H11" s="2">
        <f t="shared" si="8"/>
        <v>1.4279452275686357E-2</v>
      </c>
      <c r="I11" s="2">
        <f t="shared" si="9"/>
        <v>0.4728390336470446</v>
      </c>
      <c r="K11">
        <v>0.2</v>
      </c>
      <c r="V11" s="2">
        <v>1.4160464562609252</v>
      </c>
      <c r="AF11" s="2">
        <v>0.05</v>
      </c>
      <c r="BD11" s="2">
        <v>439.18918918919098</v>
      </c>
      <c r="BE11" s="2">
        <f t="shared" si="1"/>
        <v>0.43918918918919098</v>
      </c>
      <c r="BF11" s="2">
        <v>8.3313376667806897E-5</v>
      </c>
      <c r="BG11" s="2">
        <f t="shared" si="10"/>
        <v>1.8391473878103066</v>
      </c>
      <c r="BH11" s="2">
        <f t="shared" si="31"/>
        <v>99.955328788424566</v>
      </c>
      <c r="BI11" s="2">
        <f t="shared" si="11"/>
        <v>9.0139546245984026E-2</v>
      </c>
      <c r="BJ11" s="2">
        <f t="shared" si="12"/>
        <v>0.89885135120527981</v>
      </c>
      <c r="BK11" s="2">
        <f t="shared" si="13"/>
        <v>1.000001503260032</v>
      </c>
      <c r="BM11"/>
      <c r="BX11" s="2">
        <v>0.05</v>
      </c>
      <c r="CJ11" s="2">
        <v>477.94117647058602</v>
      </c>
      <c r="CK11" s="2">
        <f t="shared" si="2"/>
        <v>0.47794117647058604</v>
      </c>
      <c r="CL11" s="2">
        <v>3.0297264820325001E-4</v>
      </c>
      <c r="CM11" s="2">
        <f t="shared" si="14"/>
        <v>7.3358994722336561</v>
      </c>
      <c r="CN11" s="2">
        <f t="shared" si="32"/>
        <v>97.949689009680156</v>
      </c>
      <c r="CO11" s="2">
        <f t="shared" si="15"/>
        <v>0.30201575223237026</v>
      </c>
      <c r="CP11" s="2">
        <f t="shared" si="16"/>
        <v>0.75403353781933879</v>
      </c>
      <c r="CQ11" s="2">
        <f t="shared" si="17"/>
        <v>0.89764828730531632</v>
      </c>
      <c r="DF11" s="2">
        <v>0.05</v>
      </c>
      <c r="DN11" s="2">
        <v>20.864639926020097</v>
      </c>
      <c r="ED11" s="2">
        <v>355.99709367315</v>
      </c>
      <c r="EE11" s="2">
        <f t="shared" si="3"/>
        <v>0.35599709367315002</v>
      </c>
      <c r="EF11" s="2">
        <v>7.21428571428571E-4</v>
      </c>
      <c r="EG11" s="2">
        <f t="shared" si="18"/>
        <v>9.5934650455927013</v>
      </c>
      <c r="EH11" s="2">
        <f t="shared" si="33"/>
        <v>92.752659574467941</v>
      </c>
      <c r="EI11" s="2">
        <f t="shared" si="19"/>
        <v>1.8069975827545388E-2</v>
      </c>
      <c r="EJ11" s="2">
        <f t="shared" si="20"/>
        <v>0.99257882412016007</v>
      </c>
      <c r="EK11" s="2">
        <f t="shared" si="21"/>
        <v>0.98332572901017445</v>
      </c>
      <c r="EX11" s="2">
        <v>0.05</v>
      </c>
      <c r="FG11" s="2">
        <v>555.55555555555395</v>
      </c>
      <c r="FH11" s="2">
        <f t="shared" si="4"/>
        <v>0.55555555555555391</v>
      </c>
      <c r="FI11" s="2">
        <v>3.2000000000000003E-4</v>
      </c>
      <c r="FJ11" s="2">
        <f t="shared" si="22"/>
        <v>6.9565217391304355</v>
      </c>
      <c r="FK11" s="2">
        <f t="shared" si="34"/>
        <v>97.554347826086911</v>
      </c>
      <c r="FL11" s="2">
        <f t="shared" si="23"/>
        <v>5.1558205860008213E-2</v>
      </c>
      <c r="FM11" s="2">
        <f t="shared" si="24"/>
        <v>0.99755644724045223</v>
      </c>
      <c r="FN11" s="2">
        <f t="shared" si="25"/>
        <v>0.99999643855051545</v>
      </c>
      <c r="GA11" s="2">
        <v>0.05</v>
      </c>
      <c r="GJ11" s="2">
        <v>363.18600083853698</v>
      </c>
      <c r="GK11" s="2">
        <f t="shared" si="5"/>
        <v>0.36318600083853697</v>
      </c>
      <c r="GL11" s="2">
        <v>8.2424255798044797E-4</v>
      </c>
      <c r="GM11" s="2">
        <f t="shared" si="26"/>
        <v>10.567212281800616</v>
      </c>
      <c r="GN11" s="2">
        <f t="shared" si="35"/>
        <v>92.588110082648328</v>
      </c>
      <c r="GO11" s="2">
        <f t="shared" si="27"/>
        <v>7.1088706622652056E-2</v>
      </c>
      <c r="GP11" s="2">
        <f t="shared" si="28"/>
        <v>0.93985790785221901</v>
      </c>
      <c r="GQ11" s="2">
        <f t="shared" si="29"/>
        <v>0.96896563554395954</v>
      </c>
      <c r="HD11" s="2">
        <v>0.05</v>
      </c>
    </row>
    <row r="12" spans="1:218" x14ac:dyDescent="0.25">
      <c r="B12" s="2">
        <v>527.77777777777703</v>
      </c>
      <c r="C12" s="2">
        <f t="shared" si="0"/>
        <v>0.52777777777777701</v>
      </c>
      <c r="D12" s="2">
        <v>2.7358490566037699E-4</v>
      </c>
      <c r="E12" s="2">
        <f t="shared" si="6"/>
        <v>4.6607309311818907</v>
      </c>
      <c r="F12" s="2">
        <f t="shared" si="30"/>
        <v>98.823567227025706</v>
      </c>
      <c r="G12" s="2">
        <f t="shared" si="7"/>
        <v>3.9389083005261143</v>
      </c>
      <c r="H12" s="2">
        <f t="shared" si="8"/>
        <v>1.9990881766099328E-2</v>
      </c>
      <c r="I12" s="2">
        <f t="shared" si="9"/>
        <v>0.66196301045310135</v>
      </c>
      <c r="AF12" s="2">
        <v>0.01</v>
      </c>
      <c r="BE12" t="s">
        <v>28</v>
      </c>
      <c r="BF12" s="2">
        <f>SUM(BF3:BF11)</f>
        <v>4.527976394115632E-3</v>
      </c>
      <c r="BM12" s="6" t="s">
        <v>1670</v>
      </c>
      <c r="BN12" s="21" t="s">
        <v>1671</v>
      </c>
      <c r="BX12" s="2">
        <v>0.01</v>
      </c>
      <c r="CJ12" s="2">
        <v>330.88235294117402</v>
      </c>
      <c r="CK12" s="2">
        <f t="shared" si="2"/>
        <v>0.33088235294117402</v>
      </c>
      <c r="CL12" s="2">
        <v>8.8152323186083695E-5</v>
      </c>
      <c r="CM12" s="2">
        <f t="shared" si="14"/>
        <v>2.1344388180649805</v>
      </c>
      <c r="CN12" s="2">
        <f t="shared" si="32"/>
        <v>100.08412782774514</v>
      </c>
      <c r="CO12" s="2">
        <f t="shared" si="15"/>
        <v>0.16457486346593606</v>
      </c>
      <c r="CP12" s="2">
        <f t="shared" si="16"/>
        <v>0.8400062324633133</v>
      </c>
      <c r="CQ12" s="2">
        <f t="shared" si="17"/>
        <v>0.99999551489067184</v>
      </c>
      <c r="DF12" s="2">
        <v>0.01</v>
      </c>
      <c r="ED12" s="2">
        <v>311.34026380505202</v>
      </c>
      <c r="EE12" s="2">
        <f t="shared" si="3"/>
        <v>0.31134026380505203</v>
      </c>
      <c r="EF12" s="2">
        <v>4.1428571428571399E-4</v>
      </c>
      <c r="EG12" s="2">
        <f t="shared" si="18"/>
        <v>5.5091185410334305</v>
      </c>
      <c r="EH12" s="2">
        <f t="shared" si="33"/>
        <v>98.261778115501372</v>
      </c>
      <c r="EI12" s="2">
        <f t="shared" si="19"/>
        <v>1.0565257186853505E-2</v>
      </c>
      <c r="EJ12" s="2">
        <f t="shared" si="20"/>
        <v>1.0094128943986937</v>
      </c>
      <c r="EK12" s="2">
        <f t="shared" si="21"/>
        <v>1.0000028674163064</v>
      </c>
      <c r="EX12" s="2">
        <v>0.01</v>
      </c>
      <c r="FG12" s="2">
        <v>404.04040404040302</v>
      </c>
      <c r="FH12" s="2">
        <f t="shared" si="4"/>
        <v>0.40404040404040303</v>
      </c>
      <c r="FI12" s="2">
        <v>1.075E-4</v>
      </c>
      <c r="FJ12" s="2">
        <f t="shared" si="22"/>
        <v>2.3369565217391304</v>
      </c>
      <c r="FK12" s="2">
        <f t="shared" si="34"/>
        <v>99.891304347826036</v>
      </c>
      <c r="FL12" s="2">
        <f t="shared" si="23"/>
        <v>1.84734581058697E-2</v>
      </c>
      <c r="FM12" s="2">
        <f t="shared" si="24"/>
        <v>0.96178793318233446</v>
      </c>
      <c r="FN12" s="2">
        <f t="shared" si="25"/>
        <v>0.96414043584579823</v>
      </c>
      <c r="FP12" s="6" t="s">
        <v>1670</v>
      </c>
      <c r="FQ12" s="23" t="s">
        <v>1516</v>
      </c>
      <c r="GA12" s="2">
        <v>0.01</v>
      </c>
      <c r="GJ12" s="2">
        <v>308.04113246684398</v>
      </c>
      <c r="GK12" s="2">
        <f t="shared" si="5"/>
        <v>0.308041132466844</v>
      </c>
      <c r="GL12" s="2">
        <v>4.3912880376017799E-4</v>
      </c>
      <c r="GM12" s="2">
        <f t="shared" si="26"/>
        <v>5.6298564584638209</v>
      </c>
      <c r="GN12" s="2">
        <f t="shared" si="35"/>
        <v>98.217966541112148</v>
      </c>
      <c r="GO12" s="2">
        <f t="shared" si="27"/>
        <v>4.3762441932391725E-2</v>
      </c>
      <c r="GP12" s="2">
        <f t="shared" si="28"/>
        <v>0.96996042264665494</v>
      </c>
      <c r="GQ12" s="2">
        <f t="shared" si="29"/>
        <v>1.0000004357361694</v>
      </c>
      <c r="GS12" s="6" t="s">
        <v>1670</v>
      </c>
      <c r="GT12" s="23" t="s">
        <v>1512</v>
      </c>
      <c r="HD12" s="2">
        <v>0.01</v>
      </c>
    </row>
    <row r="13" spans="1:218" x14ac:dyDescent="0.25">
      <c r="B13" s="2">
        <v>444.44444444444298</v>
      </c>
      <c r="C13" s="2">
        <f t="shared" si="0"/>
        <v>0.44444444444444298</v>
      </c>
      <c r="D13" s="2">
        <v>6.9811320754716895E-5</v>
      </c>
      <c r="E13" s="2">
        <f t="shared" si="6"/>
        <v>1.189289961749862</v>
      </c>
      <c r="F13" s="2">
        <f t="shared" si="30"/>
        <v>100.01285718877557</v>
      </c>
      <c r="G13" s="2">
        <f t="shared" si="7"/>
        <v>3.4966710096719287</v>
      </c>
      <c r="H13" s="2">
        <f t="shared" si="8"/>
        <v>3.0199393621211667E-2</v>
      </c>
      <c r="I13" s="2">
        <f t="shared" si="9"/>
        <v>0.99999998745708829</v>
      </c>
      <c r="AF13" s="2">
        <v>5.0000000000000001E-3</v>
      </c>
      <c r="BE13" t="s">
        <v>29</v>
      </c>
      <c r="BF13" s="2">
        <v>114.64100000000001</v>
      </c>
      <c r="BM13" s="6" t="s">
        <v>1144</v>
      </c>
      <c r="BP13" s="23" t="s">
        <v>1150</v>
      </c>
      <c r="BX13" s="2">
        <v>5.0000000000000001E-3</v>
      </c>
      <c r="CK13" t="s">
        <v>28</v>
      </c>
      <c r="CL13" s="2">
        <f>SUM(CL3:CL12)</f>
        <v>4.1334744792858747E-3</v>
      </c>
      <c r="DF13" s="2">
        <v>5.0000000000000001E-3</v>
      </c>
      <c r="ED13" s="2">
        <v>266.90699754079998</v>
      </c>
      <c r="EE13" s="2">
        <f t="shared" si="3"/>
        <v>0.2669069975408</v>
      </c>
      <c r="EF13" s="2">
        <v>1.3571428571428499E-4</v>
      </c>
      <c r="EG13" s="2">
        <f t="shared" si="18"/>
        <v>1.8047112462005983</v>
      </c>
      <c r="EH13" s="2">
        <f t="shared" si="33"/>
        <v>100.06648936170197</v>
      </c>
      <c r="EI13" s="2">
        <f t="shared" si="19"/>
        <v>5.7031035288925367E-3</v>
      </c>
      <c r="EJ13" s="2">
        <f t="shared" si="20"/>
        <v>0.98078974827478627</v>
      </c>
      <c r="EK13" s="2">
        <f t="shared" si="21"/>
        <v>0.97164655419976653</v>
      </c>
      <c r="EM13" s="6" t="s">
        <v>1670</v>
      </c>
      <c r="EN13" s="23" t="s">
        <v>1672</v>
      </c>
      <c r="EX13" s="2">
        <v>5.0000000000000001E-3</v>
      </c>
      <c r="FH13" t="s">
        <v>28</v>
      </c>
      <c r="FI13" s="2">
        <f>SUM(FI3:FI12)</f>
        <v>4.5949999999999967E-3</v>
      </c>
      <c r="FP13" s="6" t="s">
        <v>1144</v>
      </c>
      <c r="FS13" s="23" t="s">
        <v>1150</v>
      </c>
      <c r="FT13" s="23" t="s">
        <v>1150</v>
      </c>
      <c r="FU13" s="23" t="s">
        <v>1150</v>
      </c>
      <c r="FV13" s="23" t="s">
        <v>1150</v>
      </c>
      <c r="FY13" s="23" t="s">
        <v>1150</v>
      </c>
      <c r="GA13" s="2">
        <v>5.0000000000000001E-3</v>
      </c>
      <c r="GJ13" s="2">
        <v>265.95979433766502</v>
      </c>
      <c r="GK13" s="2">
        <f t="shared" si="5"/>
        <v>0.26595979433766503</v>
      </c>
      <c r="GL13" s="2">
        <v>1.37083213804973E-4</v>
      </c>
      <c r="GM13" s="2">
        <f t="shared" si="26"/>
        <v>1.7574771000637563</v>
      </c>
      <c r="GN13" s="2">
        <f t="shared" si="35"/>
        <v>99.9754436411759</v>
      </c>
      <c r="GO13" s="2">
        <f t="shared" si="27"/>
        <v>2.8390182602673859E-2</v>
      </c>
      <c r="GP13" s="2">
        <f t="shared" si="28"/>
        <v>0.96339198952761829</v>
      </c>
      <c r="GQ13" s="2">
        <f t="shared" si="29"/>
        <v>0.99322857594913017</v>
      </c>
      <c r="GS13" s="6" t="s">
        <v>1144</v>
      </c>
      <c r="GW13" s="23" t="s">
        <v>1149</v>
      </c>
      <c r="HB13" s="23" t="s">
        <v>1149</v>
      </c>
      <c r="HD13" s="2">
        <v>5.0000000000000001E-3</v>
      </c>
    </row>
    <row r="14" spans="1:218" x14ac:dyDescent="0.25">
      <c r="C14" t="s">
        <v>28</v>
      </c>
      <c r="D14" s="2">
        <f>SUM(D3:D13)</f>
        <v>5.8707547169811252E-3</v>
      </c>
      <c r="K14" s="6" t="s">
        <v>1670</v>
      </c>
      <c r="L14" s="23" t="s">
        <v>1512</v>
      </c>
      <c r="AF14" s="2">
        <v>1E-3</v>
      </c>
      <c r="BE14" t="s">
        <v>30</v>
      </c>
      <c r="BF14" s="2">
        <v>-3.6999999999999998E-2</v>
      </c>
      <c r="BM14" t="s">
        <v>4</v>
      </c>
      <c r="BN14" s="23" t="s">
        <v>1240</v>
      </c>
      <c r="BO14" s="23" t="s">
        <v>1241</v>
      </c>
      <c r="BP14" s="23" t="s">
        <v>1242</v>
      </c>
      <c r="BQ14" s="23" t="s">
        <v>1243</v>
      </c>
      <c r="BR14" s="23" t="s">
        <v>1244</v>
      </c>
      <c r="BS14" s="23" t="s">
        <v>1245</v>
      </c>
      <c r="BT14" s="23" t="s">
        <v>1246</v>
      </c>
      <c r="BU14" s="23" t="s">
        <v>1247</v>
      </c>
      <c r="BV14" s="23" t="s">
        <v>1248</v>
      </c>
      <c r="BX14" s="2">
        <v>1E-3</v>
      </c>
      <c r="CK14" t="s">
        <v>29</v>
      </c>
      <c r="CL14" s="2">
        <v>154.511</v>
      </c>
      <c r="CS14" s="6" t="s">
        <v>1670</v>
      </c>
      <c r="CT14" s="23" t="s">
        <v>1672</v>
      </c>
      <c r="DF14" s="2">
        <v>1E-3</v>
      </c>
      <c r="EE14" t="s">
        <v>28</v>
      </c>
      <c r="EF14" s="2">
        <f>SUM(EF3:EF13)</f>
        <v>7.5249999999999866E-3</v>
      </c>
      <c r="EM14" s="6" t="s">
        <v>1144</v>
      </c>
      <c r="EU14" s="23" t="s">
        <v>1149</v>
      </c>
      <c r="EV14" s="23" t="s">
        <v>1149</v>
      </c>
      <c r="EX14" s="2">
        <v>1E-3</v>
      </c>
      <c r="FH14" t="s">
        <v>29</v>
      </c>
      <c r="FI14" s="2">
        <v>87.510999999999996</v>
      </c>
      <c r="FP14" t="s">
        <v>4</v>
      </c>
      <c r="FQ14" s="23" t="s">
        <v>1240</v>
      </c>
      <c r="FR14" s="23" t="s">
        <v>1241</v>
      </c>
      <c r="FS14" s="23" t="s">
        <v>1242</v>
      </c>
      <c r="FT14" s="23" t="s">
        <v>1243</v>
      </c>
      <c r="FU14" s="23" t="s">
        <v>1244</v>
      </c>
      <c r="FV14" s="23" t="s">
        <v>1245</v>
      </c>
      <c r="FW14" s="23" t="s">
        <v>1246</v>
      </c>
      <c r="FX14" s="23" t="s">
        <v>1247</v>
      </c>
      <c r="FY14" s="23" t="s">
        <v>1248</v>
      </c>
      <c r="GA14" s="2">
        <v>1E-3</v>
      </c>
      <c r="GK14" t="s">
        <v>28</v>
      </c>
      <c r="GL14" s="2">
        <f>SUM(GL3:GL13)</f>
        <v>7.7980846040117202E-3</v>
      </c>
      <c r="GS14" t="s">
        <v>4</v>
      </c>
      <c r="GT14" s="23" t="s">
        <v>1240</v>
      </c>
      <c r="GU14" s="23" t="s">
        <v>1241</v>
      </c>
      <c r="GV14" s="23" t="s">
        <v>1242</v>
      </c>
      <c r="GW14" s="23" t="s">
        <v>1243</v>
      </c>
      <c r="GX14" s="23" t="s">
        <v>1244</v>
      </c>
      <c r="GY14" s="23" t="s">
        <v>1245</v>
      </c>
      <c r="GZ14" s="23" t="s">
        <v>1246</v>
      </c>
      <c r="HA14" s="23" t="s">
        <v>1247</v>
      </c>
      <c r="HB14" s="23" t="s">
        <v>1248</v>
      </c>
      <c r="HD14" s="2">
        <v>1E-3</v>
      </c>
    </row>
    <row r="15" spans="1:218" x14ac:dyDescent="0.25">
      <c r="C15" t="s">
        <v>29</v>
      </c>
      <c r="D15" s="2">
        <v>21927.815999999999</v>
      </c>
      <c r="K15" s="6" t="s">
        <v>1144</v>
      </c>
      <c r="L15" s="23" t="s">
        <v>1149</v>
      </c>
      <c r="S15" s="23" t="s">
        <v>1149</v>
      </c>
      <c r="BE15" t="s">
        <v>31</v>
      </c>
      <c r="BF15" s="2">
        <v>1.266</v>
      </c>
      <c r="BM15">
        <v>2</v>
      </c>
      <c r="BN15" s="2">
        <v>7.2693624456620203</v>
      </c>
      <c r="BO15" s="2">
        <v>3.1007495900898698</v>
      </c>
      <c r="BP15" s="2">
        <v>8.8015658566572199</v>
      </c>
      <c r="BQ15" s="2">
        <v>6.20616217641121</v>
      </c>
      <c r="BR15" s="2">
        <v>11.175933949118001</v>
      </c>
      <c r="BS15" s="2">
        <v>2.3076198542916</v>
      </c>
      <c r="BT15" s="2">
        <v>12.5939426520633</v>
      </c>
      <c r="BU15" s="2">
        <v>7.6789924702862997</v>
      </c>
      <c r="BV15" s="2">
        <v>1.1793022195410299</v>
      </c>
      <c r="CK15" t="s">
        <v>30</v>
      </c>
      <c r="CL15" s="2">
        <v>-0.23499999999999999</v>
      </c>
      <c r="CS15" s="6" t="s">
        <v>1144</v>
      </c>
      <c r="CU15" s="23" t="s">
        <v>1149</v>
      </c>
      <c r="EE15" t="s">
        <v>29</v>
      </c>
      <c r="EF15" s="2">
        <v>68.194999999999993</v>
      </c>
      <c r="EM15" t="s">
        <v>4</v>
      </c>
      <c r="EN15" s="23" t="s">
        <v>1240</v>
      </c>
      <c r="EO15" s="23" t="s">
        <v>1241</v>
      </c>
      <c r="EP15" s="23" t="s">
        <v>1242</v>
      </c>
      <c r="EQ15" s="23" t="s">
        <v>1243</v>
      </c>
      <c r="ER15" s="23" t="s">
        <v>1244</v>
      </c>
      <c r="ES15" s="23" t="s">
        <v>1245</v>
      </c>
      <c r="ET15" s="23" t="s">
        <v>1246</v>
      </c>
      <c r="EU15" s="23" t="s">
        <v>1247</v>
      </c>
      <c r="EV15" s="23" t="s">
        <v>1248</v>
      </c>
      <c r="FH15" t="s">
        <v>30</v>
      </c>
      <c r="FI15" s="2">
        <v>0.189</v>
      </c>
      <c r="FP15">
        <v>2</v>
      </c>
      <c r="FQ15" s="2">
        <v>3.4631591700451105</v>
      </c>
      <c r="FR15" s="2">
        <v>17.264031482481901</v>
      </c>
      <c r="FS15" s="2">
        <v>3.07546958592516</v>
      </c>
      <c r="FT15" s="2">
        <v>12.9176424406587</v>
      </c>
      <c r="FU15" s="2">
        <v>4.0817271351314099</v>
      </c>
      <c r="FV15" s="2">
        <v>4.4654808612699597</v>
      </c>
      <c r="FW15" s="2">
        <v>7.2844034457870297</v>
      </c>
      <c r="FX15" s="2">
        <v>0.27613055930501801</v>
      </c>
      <c r="FY15" s="2">
        <v>7.3389399732462195</v>
      </c>
      <c r="GK15" t="s">
        <v>29</v>
      </c>
      <c r="GL15" s="2">
        <v>83.183000000000007</v>
      </c>
      <c r="GS15">
        <v>1.5</v>
      </c>
      <c r="GT15" s="2">
        <v>11.297131806132001</v>
      </c>
      <c r="GU15" s="2">
        <v>11.9164302624031</v>
      </c>
      <c r="GV15" s="2">
        <v>6.2343961519462603</v>
      </c>
      <c r="GW15" s="2">
        <v>8.1898668835731012</v>
      </c>
      <c r="GX15" s="2">
        <v>18.479939752254602</v>
      </c>
      <c r="GY15" s="2">
        <v>8.5772754722828992</v>
      </c>
      <c r="GZ15" s="2">
        <v>16.856690563010197</v>
      </c>
      <c r="HA15" s="2">
        <v>13.563525558149699</v>
      </c>
      <c r="HB15" s="2">
        <v>5.3633464133720299</v>
      </c>
    </row>
    <row r="16" spans="1:218" x14ac:dyDescent="0.25">
      <c r="C16" t="s">
        <v>30</v>
      </c>
      <c r="D16" s="2">
        <v>-2.331</v>
      </c>
      <c r="K16" t="s">
        <v>4</v>
      </c>
      <c r="L16" s="23" t="s">
        <v>1240</v>
      </c>
      <c r="M16" s="23" t="s">
        <v>1241</v>
      </c>
      <c r="N16" s="23" t="s">
        <v>1242</v>
      </c>
      <c r="O16" s="23" t="s">
        <v>1243</v>
      </c>
      <c r="P16" s="23" t="s">
        <v>1244</v>
      </c>
      <c r="Q16" s="23" t="s">
        <v>1245</v>
      </c>
      <c r="R16" s="23" t="s">
        <v>1246</v>
      </c>
      <c r="S16" s="23" t="s">
        <v>1247</v>
      </c>
      <c r="T16" s="23" t="s">
        <v>1248</v>
      </c>
      <c r="BE16" t="s">
        <v>32</v>
      </c>
      <c r="BF16" s="2">
        <v>2.2730000000000001</v>
      </c>
      <c r="BM16">
        <v>1.5</v>
      </c>
      <c r="BN16" s="2">
        <v>7.5282766624826305</v>
      </c>
      <c r="BO16" s="2">
        <v>9.4980075861230198</v>
      </c>
      <c r="BP16" s="2">
        <v>3.4888722953723903</v>
      </c>
      <c r="BQ16" s="2">
        <v>2.3988292660901598</v>
      </c>
      <c r="BR16" s="2">
        <v>12.759890315730399</v>
      </c>
      <c r="BS16" s="2">
        <v>8.6363431032085902</v>
      </c>
      <c r="BT16" s="2">
        <v>11.4732538239685</v>
      </c>
      <c r="BU16" s="2">
        <v>5.3153783395258305</v>
      </c>
      <c r="BV16" s="2">
        <v>0.50620122897087505</v>
      </c>
      <c r="CK16" t="s">
        <v>31</v>
      </c>
      <c r="CL16" s="2">
        <v>0.98699999999999999</v>
      </c>
      <c r="CS16" t="s">
        <v>4</v>
      </c>
      <c r="CT16" s="23" t="s">
        <v>1240</v>
      </c>
      <c r="CU16" s="23" t="s">
        <v>1241</v>
      </c>
      <c r="CV16" s="23" t="s">
        <v>1242</v>
      </c>
      <c r="CW16" s="23" t="s">
        <v>1243</v>
      </c>
      <c r="CX16" s="23" t="s">
        <v>1244</v>
      </c>
      <c r="CY16" s="23" t="s">
        <v>1245</v>
      </c>
      <c r="CZ16" s="23" t="s">
        <v>1246</v>
      </c>
      <c r="DA16" s="23" t="s">
        <v>1247</v>
      </c>
      <c r="DB16" s="23" t="s">
        <v>1248</v>
      </c>
      <c r="EE16" t="s">
        <v>30</v>
      </c>
      <c r="EF16" s="2">
        <v>0.30499999999999999</v>
      </c>
      <c r="EL16" s="2">
        <v>1</v>
      </c>
      <c r="EM16">
        <v>1.5</v>
      </c>
      <c r="EN16" s="2">
        <v>12.9065977115848</v>
      </c>
      <c r="EO16" s="2">
        <v>3.2839122189573802</v>
      </c>
      <c r="EP16" s="2">
        <v>1.06943344827267</v>
      </c>
      <c r="EQ16" s="2">
        <v>4.1767347794744003</v>
      </c>
      <c r="ER16" s="2">
        <v>16.906069733299699</v>
      </c>
      <c r="ES16" s="2">
        <v>3.2722130167486001</v>
      </c>
      <c r="ET16" s="2">
        <v>9.2541836563004107</v>
      </c>
      <c r="EU16" s="2">
        <v>2.9160016174850401</v>
      </c>
      <c r="EV16" s="2">
        <v>14.3628924096906</v>
      </c>
      <c r="FH16" t="s">
        <v>31</v>
      </c>
      <c r="FI16" s="2">
        <v>1.3939999999999999</v>
      </c>
      <c r="FP16">
        <v>1.5</v>
      </c>
      <c r="FQ16" s="2">
        <v>20.904992564808801</v>
      </c>
      <c r="FR16" s="2">
        <v>19.5637313050483</v>
      </c>
      <c r="FS16" s="2">
        <v>9.7740838168253799</v>
      </c>
      <c r="FT16" s="2">
        <v>17.4325876374009</v>
      </c>
      <c r="FU16" s="2">
        <v>9.494363690386411</v>
      </c>
      <c r="FV16" s="2">
        <v>11.7909669909293</v>
      </c>
      <c r="FW16" s="2">
        <v>23.833472392181402</v>
      </c>
      <c r="FX16" s="2">
        <v>14.5749046297947</v>
      </c>
      <c r="FY16" s="2">
        <v>12.828877529295198</v>
      </c>
      <c r="GK16" t="s">
        <v>30</v>
      </c>
      <c r="GL16" s="2">
        <v>0.16700000000000001</v>
      </c>
      <c r="GS16">
        <v>1</v>
      </c>
      <c r="GT16" s="2">
        <v>13.254214552909199</v>
      </c>
      <c r="GU16" s="2">
        <v>7.0142313395889309</v>
      </c>
      <c r="GV16" s="2">
        <v>7.0372893341593104</v>
      </c>
      <c r="GW16" s="2">
        <v>9.83323969322797</v>
      </c>
      <c r="GX16" s="2">
        <v>19.8936297665485</v>
      </c>
      <c r="GY16" s="2">
        <v>8.8638022888635604</v>
      </c>
      <c r="GZ16" s="2">
        <v>13.260721502834899</v>
      </c>
      <c r="HA16" s="2">
        <v>9.0873262952313407</v>
      </c>
      <c r="HB16" s="2">
        <v>19.975600088758199</v>
      </c>
    </row>
    <row r="17" spans="1:210" x14ac:dyDescent="0.25">
      <c r="C17" t="s">
        <v>31</v>
      </c>
      <c r="D17" s="2">
        <v>7.2999999999999995E-2</v>
      </c>
      <c r="J17" s="2">
        <v>1</v>
      </c>
      <c r="K17">
        <v>2</v>
      </c>
      <c r="L17" s="2">
        <v>3.7886507274870502</v>
      </c>
      <c r="M17" s="2">
        <v>28.556518791381702</v>
      </c>
      <c r="N17" s="2">
        <v>21.5087873055665</v>
      </c>
      <c r="O17" s="2">
        <v>12.0276056762607</v>
      </c>
      <c r="P17" s="2">
        <v>0.58046706866139397</v>
      </c>
      <c r="Q17" s="2">
        <v>11.0095858658004</v>
      </c>
      <c r="R17" s="2">
        <v>22.093635386148399</v>
      </c>
      <c r="S17" s="2">
        <v>0.79287010051892604</v>
      </c>
      <c r="T17" s="2">
        <v>20.9468197369021</v>
      </c>
      <c r="BM17">
        <v>1</v>
      </c>
      <c r="BN17" s="2">
        <v>31.008882345708997</v>
      </c>
      <c r="BO17" s="2">
        <v>10.077776297437401</v>
      </c>
      <c r="BP17" s="2">
        <v>35.1151328660236</v>
      </c>
      <c r="BQ17" s="2">
        <v>19.7570891623409</v>
      </c>
      <c r="BR17" s="2">
        <v>15.0018377747895</v>
      </c>
      <c r="BS17" s="2">
        <v>11.516723603534</v>
      </c>
      <c r="BT17" s="2">
        <v>12.39104003754</v>
      </c>
      <c r="BU17" s="2">
        <v>2.5393230800058597</v>
      </c>
      <c r="BV17" s="2">
        <v>18.454315101065998</v>
      </c>
      <c r="CK17" t="s">
        <v>32</v>
      </c>
      <c r="CL17" s="2">
        <v>1.651</v>
      </c>
      <c r="CS17">
        <v>1.5</v>
      </c>
      <c r="CT17" s="2">
        <v>0.54535663111530708</v>
      </c>
      <c r="CU17" s="2">
        <v>1.17304939380664</v>
      </c>
      <c r="CV17" s="2">
        <v>9.7486150979689796</v>
      </c>
      <c r="CW17" s="2">
        <v>0.19368925250718699</v>
      </c>
      <c r="CX17" s="2">
        <v>4.1623531373423406</v>
      </c>
      <c r="CY17" s="2">
        <v>1.6929802673279402</v>
      </c>
      <c r="CZ17" s="2">
        <v>1.6282406910054998</v>
      </c>
      <c r="DA17" s="2">
        <v>9.7654282763951485</v>
      </c>
      <c r="DB17" s="2">
        <v>8.5079442143852386</v>
      </c>
      <c r="EE17" t="s">
        <v>31</v>
      </c>
      <c r="EF17" s="2">
        <v>0.97</v>
      </c>
      <c r="EL17" s="2">
        <v>2</v>
      </c>
      <c r="EM17">
        <v>1</v>
      </c>
      <c r="EN17" s="2">
        <v>8.3368810461047698</v>
      </c>
      <c r="EO17" s="2">
        <v>1.8051636454217701</v>
      </c>
      <c r="EP17" s="2">
        <v>6.5846917934048594</v>
      </c>
      <c r="EQ17" s="2">
        <v>5.2525264193765606</v>
      </c>
      <c r="ER17" s="2">
        <v>32.702674210375299</v>
      </c>
      <c r="ES17" s="2">
        <v>4.0411542908319102</v>
      </c>
      <c r="ET17" s="2">
        <v>15.869395169666801</v>
      </c>
      <c r="EU17" s="2">
        <v>4.62937563154457</v>
      </c>
      <c r="EV17" s="2">
        <v>9.4721038812458094</v>
      </c>
      <c r="FH17" t="s">
        <v>32</v>
      </c>
      <c r="FI17" s="2">
        <v>3.2229999999999999</v>
      </c>
      <c r="FP17">
        <v>1</v>
      </c>
      <c r="FQ17" s="2">
        <v>26.591423362858503</v>
      </c>
      <c r="FR17" s="2">
        <v>28.503432152796798</v>
      </c>
      <c r="FS17" s="2">
        <v>28.9516759077198</v>
      </c>
      <c r="FT17" s="2">
        <v>27.359599521628702</v>
      </c>
      <c r="FU17" s="2">
        <v>39.683245229336002</v>
      </c>
      <c r="FV17" s="2">
        <v>22.335885394232697</v>
      </c>
      <c r="FW17" s="2">
        <v>30.2266697590238</v>
      </c>
      <c r="FX17" s="2">
        <v>25.9659491524109</v>
      </c>
      <c r="FY17" s="2">
        <v>32.927730833229703</v>
      </c>
      <c r="GK17" t="s">
        <v>31</v>
      </c>
      <c r="GL17" s="2">
        <v>0.89100000000000001</v>
      </c>
      <c r="GS17">
        <v>0.7</v>
      </c>
      <c r="GT17" s="2">
        <v>18.4742264989811</v>
      </c>
      <c r="GU17" s="2">
        <v>23.466574118797002</v>
      </c>
      <c r="GV17" s="2">
        <v>19.060299273553699</v>
      </c>
      <c r="GW17" s="2">
        <v>31.789299225060901</v>
      </c>
      <c r="GX17" s="2">
        <v>19.4721466480961</v>
      </c>
      <c r="GY17" s="2">
        <v>17.2952415936407</v>
      </c>
      <c r="GZ17" s="2">
        <v>21.732296939315603</v>
      </c>
      <c r="HA17" s="2">
        <v>24.840664933527201</v>
      </c>
      <c r="HB17" s="2">
        <v>33.381402048602098</v>
      </c>
    </row>
    <row r="18" spans="1:210" x14ac:dyDescent="0.25">
      <c r="C18" t="s">
        <v>32</v>
      </c>
      <c r="D18" s="2">
        <v>0.69299999999999995</v>
      </c>
      <c r="J18" s="2">
        <v>2</v>
      </c>
      <c r="K18">
        <v>1.5</v>
      </c>
      <c r="L18" s="2">
        <v>22.143395887715002</v>
      </c>
      <c r="M18" s="2">
        <v>2.31781054063201</v>
      </c>
      <c r="N18" s="2">
        <v>19.2295451915721</v>
      </c>
      <c r="O18" s="2">
        <v>10.3603449844104</v>
      </c>
      <c r="P18" s="2">
        <v>3.5844849626704605</v>
      </c>
      <c r="Q18" s="2">
        <v>14.292263995530998</v>
      </c>
      <c r="R18" s="2">
        <v>23.776551178226597</v>
      </c>
      <c r="S18" s="2">
        <v>10.7808436258808</v>
      </c>
      <c r="T18" s="2">
        <v>8.9714326659927597</v>
      </c>
      <c r="BM18">
        <v>0.7</v>
      </c>
      <c r="BN18" s="2">
        <v>18.783276332596099</v>
      </c>
      <c r="BO18" s="2">
        <v>32.034006844061103</v>
      </c>
      <c r="BP18" s="2">
        <v>26.640602585175998</v>
      </c>
      <c r="BQ18" s="2">
        <v>22.129082914177399</v>
      </c>
      <c r="BR18" s="2">
        <v>28.236973443608797</v>
      </c>
      <c r="BS18" s="2">
        <v>34.516064570171999</v>
      </c>
      <c r="BT18" s="2">
        <v>21.2314902289923</v>
      </c>
      <c r="BU18" s="2">
        <v>24.868366525722099</v>
      </c>
      <c r="BV18" s="2">
        <v>21.868562993795599</v>
      </c>
      <c r="CS18">
        <v>1</v>
      </c>
      <c r="CT18" s="2">
        <v>8.2623189459140995</v>
      </c>
      <c r="CU18" s="2">
        <v>21.005314793868802</v>
      </c>
      <c r="CV18" s="2">
        <v>3.8787648472305003</v>
      </c>
      <c r="CW18" s="2">
        <v>2.2327792620059999</v>
      </c>
      <c r="CX18" s="2">
        <v>10.3000877881334</v>
      </c>
      <c r="CY18" s="2">
        <v>3.0282575885821599</v>
      </c>
      <c r="CZ18" s="2">
        <v>21.096420044896998</v>
      </c>
      <c r="DA18" s="2">
        <v>8.2536779468232595</v>
      </c>
      <c r="DB18" s="2">
        <v>10.551116031722101</v>
      </c>
      <c r="EE18" t="s">
        <v>32</v>
      </c>
      <c r="EF18" s="2">
        <v>4.0039999999999996</v>
      </c>
      <c r="EL18" s="2">
        <v>3</v>
      </c>
      <c r="EM18">
        <v>0.7</v>
      </c>
      <c r="EN18" s="2">
        <v>20.333254167066102</v>
      </c>
      <c r="EO18" s="2">
        <v>28.817220244677198</v>
      </c>
      <c r="EP18" s="2">
        <v>16.683085580941</v>
      </c>
      <c r="EQ18" s="2">
        <v>31.180676121936102</v>
      </c>
      <c r="ER18" s="2">
        <v>20.840294075907799</v>
      </c>
      <c r="ES18" s="2">
        <v>17.3101297492512</v>
      </c>
      <c r="ET18" s="2">
        <v>22.0439048925221</v>
      </c>
      <c r="EU18" s="2">
        <v>35.623115706275499</v>
      </c>
      <c r="EV18" s="2">
        <v>30.395951055256297</v>
      </c>
      <c r="FP18">
        <v>0.7</v>
      </c>
      <c r="FQ18" s="2">
        <v>26.587186057565297</v>
      </c>
      <c r="FR18" s="2">
        <v>12.017832041181201</v>
      </c>
      <c r="FS18" s="2">
        <v>33.545033761185103</v>
      </c>
      <c r="FT18" s="2">
        <v>29.863823062612799</v>
      </c>
      <c r="FU18" s="2">
        <v>33.937053579122299</v>
      </c>
      <c r="FV18" s="2">
        <v>39.933961991630802</v>
      </c>
      <c r="FW18" s="2">
        <v>18.6352338717934</v>
      </c>
      <c r="FX18" s="2">
        <v>26.064649997016897</v>
      </c>
      <c r="FY18" s="2">
        <v>25.497276263972502</v>
      </c>
      <c r="GK18" t="s">
        <v>32</v>
      </c>
      <c r="GL18" s="2">
        <v>2.9460000000000002</v>
      </c>
      <c r="GS18">
        <v>0.5</v>
      </c>
      <c r="GT18" s="2">
        <v>21.792184439144098</v>
      </c>
      <c r="GU18" s="2">
        <v>21.097459981077701</v>
      </c>
      <c r="GV18" s="2">
        <v>37.278720997376602</v>
      </c>
      <c r="GW18" s="2">
        <v>21.278857195689199</v>
      </c>
      <c r="GX18" s="2">
        <v>8.7945747228797693</v>
      </c>
      <c r="GY18" s="2">
        <v>17.805813613008002</v>
      </c>
      <c r="GZ18" s="2">
        <v>16.4261773861137</v>
      </c>
      <c r="HA18" s="2">
        <v>27.920087136475104</v>
      </c>
      <c r="HB18" s="2">
        <v>16.124154883583699</v>
      </c>
    </row>
    <row r="19" spans="1:210" ht="27.6" x14ac:dyDescent="0.25">
      <c r="J19" s="2">
        <v>3</v>
      </c>
      <c r="K19">
        <v>1</v>
      </c>
      <c r="L19" s="2">
        <v>21.586771624041901</v>
      </c>
      <c r="M19" s="2">
        <v>13.178636375375699</v>
      </c>
      <c r="N19" s="2">
        <v>15.995028930648999</v>
      </c>
      <c r="O19" s="2">
        <v>24.2807925179048</v>
      </c>
      <c r="P19" s="2">
        <v>26.2270794792699</v>
      </c>
      <c r="Q19" s="2">
        <v>33.597367462840097</v>
      </c>
      <c r="R19" s="2">
        <v>20.2431794492263</v>
      </c>
      <c r="S19" s="2">
        <v>34.563815788032102</v>
      </c>
      <c r="T19" s="2">
        <v>18.437301428624</v>
      </c>
      <c r="BC19" s="16" t="s">
        <v>1619</v>
      </c>
      <c r="BD19" t="s">
        <v>3</v>
      </c>
      <c r="BE19" t="s">
        <v>4</v>
      </c>
      <c r="BF19" t="s">
        <v>5</v>
      </c>
      <c r="BG19" t="s">
        <v>6</v>
      </c>
      <c r="BH19" t="s">
        <v>7</v>
      </c>
      <c r="BI19" t="s">
        <v>8</v>
      </c>
      <c r="BJ19" t="s">
        <v>9</v>
      </c>
      <c r="BK19" t="s">
        <v>10</v>
      </c>
      <c r="BL19"/>
      <c r="BM19">
        <v>0.5</v>
      </c>
      <c r="BN19">
        <v>17.021349747496998</v>
      </c>
      <c r="BO19">
        <v>16.314952187674201</v>
      </c>
      <c r="BP19">
        <v>16.583022072851801</v>
      </c>
      <c r="BQ19">
        <v>27.302863101206999</v>
      </c>
      <c r="BR19">
        <v>7.8201794330929904</v>
      </c>
      <c r="BS19">
        <v>18.080492952734701</v>
      </c>
      <c r="BT19">
        <v>11.821430900843701</v>
      </c>
      <c r="BU19">
        <v>16.6512668493136</v>
      </c>
      <c r="BV19">
        <v>31.358360114175799</v>
      </c>
      <c r="BW19"/>
      <c r="BX19"/>
      <c r="BY19"/>
      <c r="BZ19"/>
      <c r="CA19"/>
      <c r="CB19"/>
      <c r="CC19"/>
      <c r="CD19"/>
      <c r="CE19"/>
      <c r="CF19"/>
      <c r="CG19"/>
      <c r="CS19">
        <v>0.7</v>
      </c>
      <c r="CT19" s="2">
        <v>30.265167613268702</v>
      </c>
      <c r="CU19" s="2">
        <v>9.4617456025903905</v>
      </c>
      <c r="CV19" s="2">
        <v>34.9512066311094</v>
      </c>
      <c r="CW19" s="2">
        <v>3.7329761979890601</v>
      </c>
      <c r="CX19" s="2">
        <v>35.896658446778503</v>
      </c>
      <c r="CY19" s="2">
        <v>39.210219702851099</v>
      </c>
      <c r="CZ19" s="2">
        <v>30.206140047611701</v>
      </c>
      <c r="DA19" s="2">
        <v>29.828927491262903</v>
      </c>
      <c r="DB19" s="2">
        <v>34.319161289716895</v>
      </c>
      <c r="EL19" s="2">
        <v>4</v>
      </c>
      <c r="EM19">
        <v>0.5</v>
      </c>
      <c r="EN19" s="2">
        <v>12.8375352667268</v>
      </c>
      <c r="EO19" s="2">
        <v>42.665835629446505</v>
      </c>
      <c r="EP19" s="2">
        <v>37.603517081567702</v>
      </c>
      <c r="EQ19" s="2">
        <v>29.944447346338197</v>
      </c>
      <c r="ER19" s="2">
        <v>20.658828867306799</v>
      </c>
      <c r="ES19" s="2">
        <v>9.59851750403236</v>
      </c>
      <c r="ET19" s="2">
        <v>21.6774366651373</v>
      </c>
      <c r="EU19" s="2">
        <v>24.575415101527302</v>
      </c>
      <c r="EV19" s="2">
        <v>17.596484277449701</v>
      </c>
      <c r="FP19">
        <v>0.5</v>
      </c>
      <c r="FQ19" s="2">
        <v>18.328032817166001</v>
      </c>
      <c r="FR19" s="2">
        <v>20.165210342459901</v>
      </c>
      <c r="FS19" s="2">
        <v>15.8704404248699</v>
      </c>
      <c r="FT19" s="2">
        <v>5.0981456394248896</v>
      </c>
      <c r="FU19" s="2">
        <v>9.0518715267446606</v>
      </c>
      <c r="FV19" s="2">
        <v>16.4490281234653</v>
      </c>
      <c r="FW19" s="2">
        <v>16.799789642556899</v>
      </c>
      <c r="FX19" s="2">
        <v>28.253293169888298</v>
      </c>
      <c r="FY19" s="2">
        <v>15.450952920479899</v>
      </c>
      <c r="GS19">
        <v>0.3</v>
      </c>
      <c r="GT19" s="2">
        <v>31.346401368450998</v>
      </c>
      <c r="GU19" s="2">
        <v>20.8962158719788</v>
      </c>
      <c r="GV19" s="2">
        <v>28.683925874535699</v>
      </c>
      <c r="GW19" s="2">
        <v>23.805450054010301</v>
      </c>
      <c r="GX19" s="2">
        <v>18.512600022598299</v>
      </c>
      <c r="GY19" s="2">
        <v>27.346848179663702</v>
      </c>
      <c r="GZ19" s="2">
        <v>26.770656456015001</v>
      </c>
      <c r="HA19" s="2">
        <v>19.519397944963099</v>
      </c>
      <c r="HB19" s="2">
        <v>22.1388446656266</v>
      </c>
    </row>
    <row r="20" spans="1:210" ht="27.6" x14ac:dyDescent="0.25">
      <c r="J20" s="2">
        <v>4</v>
      </c>
      <c r="K20">
        <v>0.7</v>
      </c>
      <c r="L20">
        <v>26.153749072384201</v>
      </c>
      <c r="M20">
        <v>14.7752428049101</v>
      </c>
      <c r="N20">
        <v>23.4509362061819</v>
      </c>
      <c r="O20">
        <v>23.403327156388002</v>
      </c>
      <c r="P20">
        <v>46.975808623786094</v>
      </c>
      <c r="Q20">
        <v>26.851811888999798</v>
      </c>
      <c r="R20">
        <v>17.5586247369042</v>
      </c>
      <c r="S20">
        <v>26.454006175144603</v>
      </c>
      <c r="T20">
        <v>17.990865669639799</v>
      </c>
      <c r="U20"/>
      <c r="V20"/>
      <c r="W20"/>
      <c r="X20"/>
      <c r="Y20"/>
      <c r="Z20"/>
      <c r="AA20"/>
      <c r="AB20"/>
      <c r="AC20"/>
      <c r="AD20"/>
      <c r="BD20" s="2">
        <v>2070.0636942675101</v>
      </c>
      <c r="BE20" s="2">
        <f t="shared" ref="BE20:BE28" si="56">BD20/1000</f>
        <v>2.0700636942675099</v>
      </c>
      <c r="BF20" s="2">
        <v>1.07329087048832E-4</v>
      </c>
      <c r="BG20" s="2">
        <f>BF20*100/0.00451</f>
        <v>2.3798023735882925</v>
      </c>
      <c r="BH20" s="2">
        <f>BG20</f>
        <v>2.3798023735882925</v>
      </c>
      <c r="BI20" s="2">
        <f>(BE20/1.46)^3.282</f>
        <v>3.1452303578810228</v>
      </c>
      <c r="BJ20" s="2">
        <f>(BH20*BE20^0.318)/80.943</f>
        <v>3.7054795091384971E-2</v>
      </c>
      <c r="BK20" s="2">
        <f>BJ20/0.99302</f>
        <v>3.731525557530057E-2</v>
      </c>
      <c r="BM20">
        <v>0.3</v>
      </c>
      <c r="BN20" s="2">
        <v>14.696638942343702</v>
      </c>
      <c r="BO20" s="2">
        <v>22.342499601161101</v>
      </c>
      <c r="BP20" s="2">
        <v>9.0371943286191101</v>
      </c>
      <c r="BQ20" s="2">
        <v>16.708842590238099</v>
      </c>
      <c r="BR20" s="2">
        <v>22.118864507807</v>
      </c>
      <c r="BS20" s="2">
        <v>19.2959933647642</v>
      </c>
      <c r="BT20" s="2">
        <v>25.6095188638695</v>
      </c>
      <c r="BU20" s="2">
        <v>33.246696770332903</v>
      </c>
      <c r="BV20" s="2">
        <v>25.302964324217804</v>
      </c>
      <c r="CI20" s="16" t="s">
        <v>1622</v>
      </c>
      <c r="CJ20" t="s">
        <v>3</v>
      </c>
      <c r="CK20" t="s">
        <v>4</v>
      </c>
      <c r="CL20" t="s">
        <v>5</v>
      </c>
      <c r="CM20" t="s">
        <v>6</v>
      </c>
      <c r="CN20" t="s">
        <v>7</v>
      </c>
      <c r="CO20" t="s">
        <v>8</v>
      </c>
      <c r="CP20" t="s">
        <v>9</v>
      </c>
      <c r="CQ20" t="s">
        <v>10</v>
      </c>
      <c r="CR20"/>
      <c r="CS20">
        <v>0.5</v>
      </c>
      <c r="CT20">
        <v>35.831144124578302</v>
      </c>
      <c r="CU20">
        <v>26.690869637783297</v>
      </c>
      <c r="CV20">
        <v>26.627951070649502</v>
      </c>
      <c r="CW20">
        <v>18.112950891789101</v>
      </c>
      <c r="CX20">
        <v>26.305446602353801</v>
      </c>
      <c r="CY20">
        <v>31.5551207357945</v>
      </c>
      <c r="CZ20">
        <v>21.3806166358711</v>
      </c>
      <c r="DA20">
        <v>27.106424214272799</v>
      </c>
      <c r="DB20">
        <v>34.890132901296802</v>
      </c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L20" s="2">
        <v>5</v>
      </c>
      <c r="EM20">
        <v>0.3</v>
      </c>
      <c r="EN20" s="2">
        <v>33.8279796366892</v>
      </c>
      <c r="EO20" s="2">
        <v>20.367572517020399</v>
      </c>
      <c r="EP20" s="2">
        <v>36.291768331136694</v>
      </c>
      <c r="EQ20" s="2">
        <v>26.629436571476102</v>
      </c>
      <c r="ER20" s="2">
        <v>3.5819113078868705</v>
      </c>
      <c r="ES20" s="2">
        <v>36.273228976744299</v>
      </c>
      <c r="ET20" s="2">
        <v>29.2339868679014</v>
      </c>
      <c r="EU20" s="2">
        <v>25.919181686040599</v>
      </c>
      <c r="EV20" s="2">
        <v>23.738577567883901</v>
      </c>
      <c r="FF20" s="16" t="s">
        <v>1668</v>
      </c>
      <c r="FG20" t="s">
        <v>3</v>
      </c>
      <c r="FH20" t="s">
        <v>4</v>
      </c>
      <c r="FI20" t="s">
        <v>5</v>
      </c>
      <c r="FJ20" t="s">
        <v>6</v>
      </c>
      <c r="FK20" t="s">
        <v>7</v>
      </c>
      <c r="FL20" t="s">
        <v>8</v>
      </c>
      <c r="FM20" t="s">
        <v>9</v>
      </c>
      <c r="FN20" t="s">
        <v>10</v>
      </c>
      <c r="FO20"/>
      <c r="FP20">
        <v>0.3</v>
      </c>
      <c r="FQ20">
        <v>4.1252060275564197</v>
      </c>
      <c r="FR20">
        <v>2.48576267603192</v>
      </c>
      <c r="FS20">
        <v>8.7832965034746699</v>
      </c>
      <c r="FT20">
        <v>7.3282016982740199</v>
      </c>
      <c r="FU20">
        <v>3.7517388392791999</v>
      </c>
      <c r="FV20">
        <v>5.0246766384719104</v>
      </c>
      <c r="FW20">
        <v>3.2204308886574098</v>
      </c>
      <c r="FX20">
        <v>4.8650724915843107</v>
      </c>
      <c r="FY20">
        <v>5.9562224797764696</v>
      </c>
      <c r="FZ20"/>
      <c r="GA20"/>
      <c r="GB20"/>
      <c r="GC20"/>
      <c r="GD20"/>
      <c r="GE20"/>
      <c r="GF20"/>
      <c r="GG20"/>
      <c r="GS20">
        <v>0.2</v>
      </c>
      <c r="GT20" s="2">
        <v>3.83584133438274</v>
      </c>
      <c r="GU20" s="2">
        <v>15.6090884261545</v>
      </c>
      <c r="GV20" s="2">
        <v>1.70536836842845</v>
      </c>
      <c r="GW20" s="2">
        <v>5.1032869484385701</v>
      </c>
      <c r="GX20" s="2">
        <v>14.847109087622801</v>
      </c>
      <c r="GY20" s="2">
        <v>20.1110188525412</v>
      </c>
      <c r="GZ20" s="2">
        <v>4.9534571527105804</v>
      </c>
      <c r="HA20" s="2">
        <v>5.06899813165355</v>
      </c>
      <c r="HB20" s="2">
        <v>3.01665190005725</v>
      </c>
    </row>
    <row r="21" spans="1:210" ht="27.6" x14ac:dyDescent="0.25">
      <c r="A21" s="16" t="s">
        <v>1632</v>
      </c>
      <c r="B21" t="s">
        <v>3</v>
      </c>
      <c r="C21" t="s">
        <v>4</v>
      </c>
      <c r="D21" t="s">
        <v>5</v>
      </c>
      <c r="E21" t="s">
        <v>6</v>
      </c>
      <c r="F21" t="s">
        <v>7</v>
      </c>
      <c r="G21" t="s">
        <v>8</v>
      </c>
      <c r="H21" t="s">
        <v>9</v>
      </c>
      <c r="I21" t="s">
        <v>10</v>
      </c>
      <c r="J21" s="2">
        <v>5</v>
      </c>
      <c r="K21">
        <v>0.5</v>
      </c>
      <c r="L21" s="2">
        <v>18.632981188676801</v>
      </c>
      <c r="M21" s="2">
        <v>17.201039868168699</v>
      </c>
      <c r="N21" s="2">
        <v>11.1321154679424</v>
      </c>
      <c r="O21" s="2">
        <v>11.097774023372301</v>
      </c>
      <c r="P21" s="2">
        <v>19.959531265405801</v>
      </c>
      <c r="Q21" s="2">
        <v>8.7815029732259013</v>
      </c>
      <c r="R21" s="2">
        <v>12.072505593632501</v>
      </c>
      <c r="S21" s="2">
        <v>26.477740277695201</v>
      </c>
      <c r="T21" s="2">
        <v>21.581700863233301</v>
      </c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D21" s="2">
        <v>1719.7452229299299</v>
      </c>
      <c r="BE21" s="2">
        <f t="shared" si="56"/>
        <v>1.7197452229299299</v>
      </c>
      <c r="BF21" s="2">
        <v>3.3923566878980897E-4</v>
      </c>
      <c r="BG21" s="2">
        <f t="shared" ref="BG21:BG28" si="57">BF21*100/0.00451</f>
        <v>7.5218551838095111</v>
      </c>
      <c r="BH21" s="2">
        <f>BG21+BH20</f>
        <v>9.9016575573978045</v>
      </c>
      <c r="BI21" s="2">
        <f t="shared" ref="BI21:BI28" si="58">(BE21/1.46)^3.282</f>
        <v>1.711540349528937</v>
      </c>
      <c r="BJ21" s="2">
        <f t="shared" ref="BJ21:BJ28" si="59">(BH21*BE21^0.318)/80.943</f>
        <v>0.14534704052255662</v>
      </c>
      <c r="BK21" s="2">
        <f t="shared" ref="BK21:BK28" si="60">BJ21/0.99302</f>
        <v>0.14636869400672356</v>
      </c>
      <c r="BM21">
        <v>0.25</v>
      </c>
      <c r="BN21" s="2">
        <v>3.6922135237095697</v>
      </c>
      <c r="BO21" s="2">
        <v>6.6320078934532996</v>
      </c>
      <c r="BP21" s="2">
        <v>0.33360999529991103</v>
      </c>
      <c r="BQ21" s="2">
        <v>5.4971307895352997</v>
      </c>
      <c r="BR21" s="2">
        <v>2.8863205758533099</v>
      </c>
      <c r="BS21" s="2">
        <v>5.6467625512950601</v>
      </c>
      <c r="BT21" s="2">
        <v>4.8793234927226701</v>
      </c>
      <c r="BU21" s="2">
        <v>9.6999759648134898</v>
      </c>
      <c r="BV21" s="2">
        <v>1.33029401823287</v>
      </c>
      <c r="CJ21" s="2">
        <v>1495.5357834854899</v>
      </c>
      <c r="CK21" s="2">
        <f t="shared" ref="CK21:CK30" si="61">CJ21/1000</f>
        <v>1.4955357834854899</v>
      </c>
      <c r="CL21" s="2">
        <v>5.7717049276888901E-5</v>
      </c>
      <c r="CM21" s="2">
        <f>CL21*100/0.00773</f>
        <v>0.74666299193905439</v>
      </c>
      <c r="CN21" s="2">
        <f>CM21</f>
        <v>0.74666299193905439</v>
      </c>
      <c r="CO21" s="2">
        <f>(CK21/0.823)^2.531</f>
        <v>4.5345452509100399</v>
      </c>
      <c r="CP21" s="2">
        <f>(CN21*CK21^0.186)/86.024</f>
        <v>9.3544272083155508E-3</v>
      </c>
      <c r="CQ21" s="2">
        <f>CP21/0.92394</f>
        <v>1.0124496404869961E-2</v>
      </c>
      <c r="CS21">
        <v>0.3</v>
      </c>
      <c r="CT21" s="2">
        <v>17.950023943704199</v>
      </c>
      <c r="CU21" s="2">
        <v>29.5199976026997</v>
      </c>
      <c r="CV21" s="2">
        <v>20.9618830006217</v>
      </c>
      <c r="CW21" s="2">
        <v>37.402862383419198</v>
      </c>
      <c r="CX21" s="2">
        <v>19.496256175291499</v>
      </c>
      <c r="CY21" s="2">
        <v>23.900368451857201</v>
      </c>
      <c r="CZ21" s="2">
        <v>19.856396864333</v>
      </c>
      <c r="DA21" s="2">
        <v>19.324820363071701</v>
      </c>
      <c r="DB21" s="2">
        <v>8.0989997633622206</v>
      </c>
      <c r="EC21" s="16" t="s">
        <v>1665</v>
      </c>
      <c r="ED21" t="s">
        <v>3</v>
      </c>
      <c r="EE21" t="s">
        <v>4</v>
      </c>
      <c r="EF21" t="s">
        <v>5</v>
      </c>
      <c r="EG21" t="s">
        <v>6</v>
      </c>
      <c r="EH21" t="s">
        <v>7</v>
      </c>
      <c r="EI21" t="s">
        <v>8</v>
      </c>
      <c r="EJ21" t="s">
        <v>9</v>
      </c>
      <c r="EK21" t="s">
        <v>10</v>
      </c>
      <c r="EL21" s="2">
        <v>6</v>
      </c>
      <c r="EM21">
        <v>0.25</v>
      </c>
      <c r="EN21">
        <v>11.7577521718284</v>
      </c>
      <c r="EO21">
        <v>3.0602957444767198</v>
      </c>
      <c r="EP21">
        <v>1.7675037646771401</v>
      </c>
      <c r="EQ21">
        <v>2.8161787613986098</v>
      </c>
      <c r="ER21">
        <v>5.3102218052234598</v>
      </c>
      <c r="ES21">
        <v>29.504756462391601</v>
      </c>
      <c r="ET21">
        <v>1.9210927484720202</v>
      </c>
      <c r="EU21">
        <v>6.3369102571270002</v>
      </c>
      <c r="EV21">
        <v>4.4339908084736095</v>
      </c>
      <c r="EW21"/>
      <c r="EX21"/>
      <c r="EY21"/>
      <c r="EZ21"/>
      <c r="FA21"/>
      <c r="FB21"/>
      <c r="FC21"/>
      <c r="FD21"/>
      <c r="FG21" s="2">
        <v>2438.2848189261299</v>
      </c>
      <c r="FH21" s="2">
        <f t="shared" ref="FH21:FH30" si="62">FG21/1000</f>
        <v>2.4382848189261299</v>
      </c>
      <c r="FI21" s="2">
        <v>7.84101692670979E-5</v>
      </c>
      <c r="FJ21" s="2">
        <f>FI21*100/0.00473</f>
        <v>1.6577202804883278</v>
      </c>
      <c r="FK21" s="2">
        <f>FJ21</f>
        <v>1.6577202804883278</v>
      </c>
      <c r="FL21" s="2">
        <f>(FH21/1.509)^3.539</f>
        <v>5.4639987940917516</v>
      </c>
      <c r="FM21" s="2">
        <f>(FK21*FH21^0.253)/85.008</f>
        <v>2.4433394889481333E-2</v>
      </c>
      <c r="FN21" s="2">
        <f>FM21/1.0082</f>
        <v>2.4234670590638101E-2</v>
      </c>
      <c r="GI21" s="38" t="s">
        <v>1630</v>
      </c>
      <c r="GJ21" t="s">
        <v>3</v>
      </c>
      <c r="GK21" t="s">
        <v>4</v>
      </c>
      <c r="GL21" t="s">
        <v>5</v>
      </c>
      <c r="GM21" t="s">
        <v>6</v>
      </c>
      <c r="GN21" t="s">
        <v>7</v>
      </c>
      <c r="GO21" t="s">
        <v>8</v>
      </c>
      <c r="GP21" t="s">
        <v>9</v>
      </c>
      <c r="GQ21" t="s">
        <v>10</v>
      </c>
      <c r="GS21"/>
      <c r="GT21"/>
      <c r="GU21"/>
      <c r="GV21"/>
      <c r="GW21"/>
      <c r="GX21"/>
      <c r="GY21"/>
      <c r="GZ21"/>
      <c r="HA21"/>
      <c r="HB21"/>
    </row>
    <row r="22" spans="1:210" x14ac:dyDescent="0.25">
      <c r="B22" s="2">
        <v>2193.1939932994301</v>
      </c>
      <c r="C22" s="2">
        <f t="shared" ref="C22:C30" si="63">B22/1000</f>
        <v>2.1931939932994302</v>
      </c>
      <c r="D22" s="2">
        <v>5.7237121817655899E-5</v>
      </c>
      <c r="E22" s="2">
        <f>D22*100/0.00452</f>
        <v>1.2663080048153961</v>
      </c>
      <c r="F22" s="2">
        <f>E22</f>
        <v>1.2663080048153961</v>
      </c>
      <c r="G22" s="2">
        <f>(C22/0.049)^0.642</f>
        <v>11.477983108659457</v>
      </c>
      <c r="H22" s="2">
        <f>(F22*C22^(-2.653))</f>
        <v>0.15763837324065882</v>
      </c>
      <c r="I22" s="2">
        <f>H22/650.284485</f>
        <v>2.4241447685878408E-4</v>
      </c>
      <c r="J22" s="2">
        <v>6</v>
      </c>
      <c r="K22">
        <v>0.3</v>
      </c>
      <c r="L22" s="2">
        <v>7.6944514996950302</v>
      </c>
      <c r="M22" s="2">
        <v>23.970751619531701</v>
      </c>
      <c r="N22" s="2">
        <v>8.6835868980881905</v>
      </c>
      <c r="O22" s="2">
        <v>18.8301556416639</v>
      </c>
      <c r="P22" s="2">
        <v>2.67262860020629</v>
      </c>
      <c r="Q22" s="2">
        <v>5.4674678136027097</v>
      </c>
      <c r="R22" s="2">
        <v>4.2555036558620802</v>
      </c>
      <c r="S22" s="2">
        <v>0.93072403272842097</v>
      </c>
      <c r="T22" s="2">
        <v>12.0718796356081</v>
      </c>
      <c r="BD22" s="2">
        <v>1528.66242038216</v>
      </c>
      <c r="BE22" s="2">
        <f t="shared" si="56"/>
        <v>1.5286624203821599</v>
      </c>
      <c r="BF22" s="2">
        <v>5.5251804670912897E-4</v>
      </c>
      <c r="BG22" s="2">
        <f t="shared" si="57"/>
        <v>12.25095447248623</v>
      </c>
      <c r="BH22" s="2">
        <f t="shared" ref="BH22:BH28" si="64">BG22+BH21</f>
        <v>22.152612029884033</v>
      </c>
      <c r="BI22" s="2">
        <f t="shared" si="58"/>
        <v>1.1627987691987449</v>
      </c>
      <c r="BJ22" s="2">
        <f t="shared" si="59"/>
        <v>0.31322522528959362</v>
      </c>
      <c r="BK22" s="2">
        <f t="shared" si="60"/>
        <v>0.31542690508710158</v>
      </c>
      <c r="CJ22" s="2">
        <v>1213.25159270224</v>
      </c>
      <c r="CK22" s="2">
        <f t="shared" si="61"/>
        <v>1.21325159270224</v>
      </c>
      <c r="CL22" s="2">
        <v>3.2246988978965502E-4</v>
      </c>
      <c r="CM22" s="2">
        <f t="shared" ref="CM22:CM30" si="65">CL22*100/0.00773</f>
        <v>4.1716673970201166</v>
      </c>
      <c r="CN22" s="2">
        <f>CM22+CN21</f>
        <v>4.9183303889591707</v>
      </c>
      <c r="CO22" s="2">
        <f t="shared" ref="CO22:CO30" si="66">(CK22/0.823)^2.531</f>
        <v>2.6705620263520342</v>
      </c>
      <c r="CP22" s="2">
        <f t="shared" ref="CP22:CP30" si="67">(CN22*CK22^0.186)/86.024</f>
        <v>5.9266997770248762E-2</v>
      </c>
      <c r="CQ22" s="2">
        <f t="shared" ref="CQ22:CQ30" si="68">CP22/0.92394</f>
        <v>6.4145937799260519E-2</v>
      </c>
      <c r="CS22">
        <v>0.25</v>
      </c>
      <c r="CT22" s="2">
        <v>7.1459887414193597</v>
      </c>
      <c r="CU22" s="2">
        <v>12.1490229692513</v>
      </c>
      <c r="CV22" s="2">
        <v>3.8315793524199102</v>
      </c>
      <c r="CW22" s="2">
        <v>38.324742012289398</v>
      </c>
      <c r="CX22" s="2">
        <v>3.8391978501004398</v>
      </c>
      <c r="CY22" s="2">
        <v>0.61305325358699991</v>
      </c>
      <c r="CZ22" s="2">
        <v>5.8321857162816206</v>
      </c>
      <c r="DA22" s="2">
        <v>5.7207217081742403</v>
      </c>
      <c r="DB22" s="2">
        <v>3.6326457995168502</v>
      </c>
      <c r="ED22" s="2">
        <v>1449.82078853046</v>
      </c>
      <c r="EE22" s="2">
        <f t="shared" ref="EE22:EE34" si="69">ED22/1000</f>
        <v>1.4498207885304601</v>
      </c>
      <c r="EF22" s="2">
        <v>2.9411764705881801E-5</v>
      </c>
      <c r="EG22" s="2">
        <f>EF22*100/0.01175</f>
        <v>0.25031289111388766</v>
      </c>
      <c r="EH22" s="2">
        <f>EG22</f>
        <v>0.25031289111388766</v>
      </c>
      <c r="EI22" s="2">
        <f>(EE22/0.812)^3.546</f>
        <v>7.811508479175342</v>
      </c>
      <c r="EJ22" s="2">
        <f>(EH22*EE22^0.638)/45.127</f>
        <v>7.0301613264655517E-3</v>
      </c>
      <c r="EK22" s="2">
        <f>EJ22/0.9971</f>
        <v>7.050608089926338E-3</v>
      </c>
      <c r="FG22" s="2">
        <v>1885.7281574824001</v>
      </c>
      <c r="FH22" s="2">
        <f t="shared" si="62"/>
        <v>1.8857281574824001</v>
      </c>
      <c r="FI22" s="2">
        <v>2.3769337717652699E-4</v>
      </c>
      <c r="FJ22" s="2">
        <f t="shared" ref="FJ22:FJ30" si="70">FI22*100/0.00473</f>
        <v>5.0252299614487734</v>
      </c>
      <c r="FK22" s="2">
        <f>FJ22+FK21</f>
        <v>6.6829502419371014</v>
      </c>
      <c r="FL22" s="2">
        <f t="shared" ref="FL22:FL30" si="71">(FH22/1.509)^3.539</f>
        <v>2.2005906614329307</v>
      </c>
      <c r="FM22" s="2">
        <f t="shared" ref="FM22:FM30" si="72">(FK22*FH22^0.253)/85.008</f>
        <v>9.2300624143555166E-2</v>
      </c>
      <c r="FN22" s="2">
        <f t="shared" ref="FN22:FN30" si="73">FM22/1.0082</f>
        <v>9.1549914841851987E-2</v>
      </c>
      <c r="GJ22" s="2">
        <v>1811.5942028985501</v>
      </c>
      <c r="GK22" s="2">
        <f t="shared" ref="GK22:GK32" si="74">GJ22/1000</f>
        <v>1.8115942028985501</v>
      </c>
      <c r="GL22" s="2">
        <v>4.2458100558658303E-5</v>
      </c>
      <c r="GM22" s="2">
        <f>GL22*100/0.00699</f>
        <v>0.60741202515963244</v>
      </c>
      <c r="GN22" s="2">
        <f>GM22</f>
        <v>0.60741202515963244</v>
      </c>
      <c r="GO22" s="2">
        <f>(GK22/0.947)^2.579</f>
        <v>5.327611193137396</v>
      </c>
      <c r="GP22" s="2">
        <f>(GN22*GK22^0.243)/77.085</f>
        <v>9.1037917140338806E-3</v>
      </c>
      <c r="GQ22" s="2">
        <f>GP22/0.9614</f>
        <v>9.4693069627978781E-3</v>
      </c>
    </row>
    <row r="23" spans="1:210" x14ac:dyDescent="0.25">
      <c r="B23" s="2">
        <v>1803.13259978571</v>
      </c>
      <c r="C23" s="2">
        <f t="shared" si="63"/>
        <v>1.8031325997857099</v>
      </c>
      <c r="D23" s="2">
        <v>2.55529667862791E-4</v>
      </c>
      <c r="E23" s="2">
        <f t="shared" ref="E23:E30" si="75">D23*100/0.00452</f>
        <v>5.6533112359024562</v>
      </c>
      <c r="F23" s="2">
        <f>E23+F22</f>
        <v>6.9196192407178518</v>
      </c>
      <c r="G23" s="2">
        <f t="shared" ref="G23:G30" si="76">(C23/0.049)^0.642</f>
        <v>10.121942776578802</v>
      </c>
      <c r="H23" s="2">
        <f t="shared" ref="H23:H30" si="77">(F23*C23^(-2.653))</f>
        <v>1.4482408776397677</v>
      </c>
      <c r="I23" s="2">
        <f t="shared" ref="I23:I30" si="78">H23/650.284485</f>
        <v>2.2270881607144104E-3</v>
      </c>
      <c r="K23"/>
      <c r="BD23" s="2">
        <v>1337.5796178343901</v>
      </c>
      <c r="BE23" s="2">
        <f t="shared" si="56"/>
        <v>1.3375796178343902</v>
      </c>
      <c r="BF23" s="2">
        <v>7.4713375796178305E-4</v>
      </c>
      <c r="BG23" s="2">
        <f t="shared" si="57"/>
        <v>16.566158713121574</v>
      </c>
      <c r="BH23" s="2">
        <f t="shared" si="64"/>
        <v>38.718770743005607</v>
      </c>
      <c r="BI23" s="2">
        <f t="shared" si="58"/>
        <v>0.75019643052844387</v>
      </c>
      <c r="BJ23" s="2">
        <f t="shared" si="59"/>
        <v>0.52470102225747028</v>
      </c>
      <c r="BK23" s="2">
        <f t="shared" si="60"/>
        <v>0.5283891787249706</v>
      </c>
      <c r="CJ23" s="2">
        <v>1012.6408630818499</v>
      </c>
      <c r="CK23" s="2">
        <f t="shared" si="61"/>
        <v>1.01264086308185</v>
      </c>
      <c r="CL23" s="2">
        <v>6.7881667260862196E-4</v>
      </c>
      <c r="CM23" s="2">
        <f t="shared" si="65"/>
        <v>8.7815869677700125</v>
      </c>
      <c r="CN23" s="2">
        <f t="shared" ref="CN23:CN30" si="79">CM23+CN22</f>
        <v>13.699917356729184</v>
      </c>
      <c r="CO23" s="2">
        <f t="shared" si="66"/>
        <v>1.6901714335115852</v>
      </c>
      <c r="CP23" s="2">
        <f t="shared" si="67"/>
        <v>0.15962945391748917</v>
      </c>
      <c r="CQ23" s="2">
        <f t="shared" si="68"/>
        <v>0.17277036811642441</v>
      </c>
      <c r="CS23"/>
      <c r="ED23" s="2">
        <v>1191.7562724014299</v>
      </c>
      <c r="EE23" s="2">
        <f t="shared" si="69"/>
        <v>1.1917562724014299</v>
      </c>
      <c r="EF23" s="2">
        <v>1.7420814479637901E-4</v>
      </c>
      <c r="EG23" s="2">
        <f t="shared" ref="EG23:EG34" si="80">EF23*100/0.01175</f>
        <v>1.4826225089053533</v>
      </c>
      <c r="EH23" s="2">
        <f>EG23+EH22</f>
        <v>1.732935400019241</v>
      </c>
      <c r="EI23" s="2">
        <f t="shared" ref="EI23:EI34" si="81">(EE23/0.812)^3.546</f>
        <v>3.8982977309954081</v>
      </c>
      <c r="EJ23" s="2">
        <f t="shared" ref="EJ23:EJ34" si="82">(EH23*EE23^0.638)/45.127</f>
        <v>4.2949043992645278E-2</v>
      </c>
      <c r="EK23" s="2">
        <f t="shared" ref="EK23:EK34" si="83">EJ23/0.9971</f>
        <v>4.30739584722147E-2</v>
      </c>
      <c r="FG23" s="2">
        <v>1679.56215655551</v>
      </c>
      <c r="FH23" s="2">
        <f t="shared" si="62"/>
        <v>1.6795621565555101</v>
      </c>
      <c r="FI23" s="2">
        <v>4.1675015999823397E-4</v>
      </c>
      <c r="FJ23" s="2">
        <f t="shared" si="70"/>
        <v>8.810785623641312</v>
      </c>
      <c r="FK23" s="2">
        <f t="shared" ref="FK23:FK30" si="84">FJ23+FK22</f>
        <v>15.493735865578413</v>
      </c>
      <c r="FL23" s="2">
        <f t="shared" si="71"/>
        <v>1.4607897401062149</v>
      </c>
      <c r="FM23" s="2">
        <f t="shared" si="72"/>
        <v>0.20781216063431338</v>
      </c>
      <c r="FN23" s="2">
        <f t="shared" si="73"/>
        <v>0.2061219605577399</v>
      </c>
      <c r="FP23" s="6" t="s">
        <v>1670</v>
      </c>
      <c r="FQ23" s="23" t="s">
        <v>1512</v>
      </c>
      <c r="GJ23" s="2">
        <v>1518.11594202898</v>
      </c>
      <c r="GK23" s="2">
        <f t="shared" si="74"/>
        <v>1.51811594202898</v>
      </c>
      <c r="GL23" s="2">
        <v>1.19553072625698E-4</v>
      </c>
      <c r="GM23" s="2">
        <f t="shared" ref="GM23:GM32" si="85">GL23*100/0.00699</f>
        <v>1.7103443866337342</v>
      </c>
      <c r="GN23" s="2">
        <f>GM23+GN22</f>
        <v>2.3177564117933667</v>
      </c>
      <c r="GO23" s="2">
        <f t="shared" ref="GO23:GO32" si="86">(GK23/0.947)^2.579</f>
        <v>3.3773715970189433</v>
      </c>
      <c r="GP23" s="2">
        <f t="shared" ref="GP23:GP32" si="87">(GN23*GK23^0.243)/77.085</f>
        <v>3.3277831245573875E-2</v>
      </c>
      <c r="GQ23" s="2">
        <f t="shared" ref="GQ23:GQ32" si="88">GP23/0.9614</f>
        <v>3.4613928901158594E-2</v>
      </c>
      <c r="GS23" s="6" t="s">
        <v>1670</v>
      </c>
      <c r="GT23" s="23" t="s">
        <v>1512</v>
      </c>
    </row>
    <row r="24" spans="1:210" x14ac:dyDescent="0.25">
      <c r="B24" s="2">
        <v>1590.55118110236</v>
      </c>
      <c r="C24" s="2">
        <f t="shared" si="63"/>
        <v>1.59055118110236</v>
      </c>
      <c r="D24" s="2">
        <v>4.80689103926803E-4</v>
      </c>
      <c r="E24" s="2">
        <f t="shared" si="75"/>
        <v>10.634714688646085</v>
      </c>
      <c r="F24" s="2">
        <f t="shared" ref="F24:F30" si="89">E24+F23</f>
        <v>17.554333929363935</v>
      </c>
      <c r="G24" s="2">
        <f t="shared" si="76"/>
        <v>9.3387275836350021</v>
      </c>
      <c r="H24" s="2">
        <f t="shared" si="77"/>
        <v>5.1248179689329794</v>
      </c>
      <c r="I24" s="2">
        <f t="shared" si="78"/>
        <v>7.8808861154560372E-3</v>
      </c>
      <c r="K24"/>
      <c r="BD24" s="2">
        <v>955.41401273885003</v>
      </c>
      <c r="BE24" s="2">
        <f t="shared" si="56"/>
        <v>0.95541401273885007</v>
      </c>
      <c r="BF24" s="2">
        <v>9.8703184713375808E-4</v>
      </c>
      <c r="BG24" s="2">
        <f t="shared" si="57"/>
        <v>21.885406810061152</v>
      </c>
      <c r="BH24" s="2">
        <f t="shared" si="64"/>
        <v>60.604177553066762</v>
      </c>
      <c r="BI24" s="2">
        <f t="shared" si="58"/>
        <v>0.24864674615215598</v>
      </c>
      <c r="BJ24" s="2">
        <f t="shared" si="59"/>
        <v>0.73794534262159273</v>
      </c>
      <c r="BK24" s="2">
        <f t="shared" si="60"/>
        <v>0.74313240682120474</v>
      </c>
      <c r="BM24" s="6" t="s">
        <v>1670</v>
      </c>
      <c r="BN24" s="21" t="s">
        <v>1671</v>
      </c>
      <c r="CJ24" s="2">
        <v>898.02830437276305</v>
      </c>
      <c r="CK24" s="2">
        <f t="shared" si="61"/>
        <v>0.89802830437276304</v>
      </c>
      <c r="CL24" s="2">
        <v>1.0196317021375499E-3</v>
      </c>
      <c r="CM24" s="2">
        <f t="shared" si="65"/>
        <v>13.19057829414683</v>
      </c>
      <c r="CN24" s="2">
        <f t="shared" si="79"/>
        <v>26.890495650876012</v>
      </c>
      <c r="CO24" s="2">
        <f t="shared" si="66"/>
        <v>1.2470965296027734</v>
      </c>
      <c r="CP24" s="2">
        <f t="shared" si="67"/>
        <v>0.30640166375444799</v>
      </c>
      <c r="CQ24" s="2">
        <f t="shared" si="68"/>
        <v>0.33162506629699762</v>
      </c>
      <c r="ED24" s="2">
        <v>1008.9605734767</v>
      </c>
      <c r="EE24" s="2">
        <f t="shared" si="69"/>
        <v>1.0089605734767</v>
      </c>
      <c r="EF24" s="2">
        <v>4.4117647058823498E-4</v>
      </c>
      <c r="EG24" s="2">
        <f t="shared" si="80"/>
        <v>3.7546933667083828</v>
      </c>
      <c r="EH24" s="2">
        <f t="shared" ref="EH24:EH34" si="90">EG24+EH23</f>
        <v>5.4876287667276236</v>
      </c>
      <c r="EI24" s="2">
        <f t="shared" si="81"/>
        <v>2.1599923798368752</v>
      </c>
      <c r="EJ24" s="2">
        <f t="shared" si="82"/>
        <v>0.12229818112282177</v>
      </c>
      <c r="EK24" s="2">
        <f t="shared" si="83"/>
        <v>0.12265387736718661</v>
      </c>
      <c r="EM24" s="6" t="s">
        <v>1670</v>
      </c>
      <c r="FG24" s="2">
        <v>1536.6892503255101</v>
      </c>
      <c r="FH24" s="2">
        <f t="shared" si="62"/>
        <v>1.5366892503255101</v>
      </c>
      <c r="FI24" s="2">
        <v>5.6883896453556297E-4</v>
      </c>
      <c r="FJ24" s="2">
        <f t="shared" si="70"/>
        <v>12.026193753394567</v>
      </c>
      <c r="FK24" s="2">
        <f t="shared" si="84"/>
        <v>27.519929618972981</v>
      </c>
      <c r="FL24" s="2">
        <f t="shared" si="71"/>
        <v>1.0664655299789947</v>
      </c>
      <c r="FM24" s="2">
        <f t="shared" si="72"/>
        <v>0.36090574204407705</v>
      </c>
      <c r="FN24" s="2">
        <f t="shared" si="73"/>
        <v>0.35797038488799549</v>
      </c>
      <c r="FP24" s="6" t="s">
        <v>1144</v>
      </c>
      <c r="FT24" s="23" t="s">
        <v>1149</v>
      </c>
      <c r="FU24" s="23" t="s">
        <v>1149</v>
      </c>
      <c r="FV24" s="23" t="s">
        <v>1149</v>
      </c>
      <c r="GJ24" s="2">
        <v>1286.2318840579701</v>
      </c>
      <c r="GK24" s="2">
        <f t="shared" si="74"/>
        <v>1.2862318840579701</v>
      </c>
      <c r="GL24" s="2">
        <v>3.5083798882681497E-4</v>
      </c>
      <c r="GM24" s="2">
        <f t="shared" si="85"/>
        <v>5.0191414710560087</v>
      </c>
      <c r="GN24" s="2">
        <f t="shared" ref="GN24:GN32" si="91">GM24+GN23</f>
        <v>7.3368978828493754</v>
      </c>
      <c r="GO24" s="2">
        <f t="shared" si="86"/>
        <v>2.2025602848190848</v>
      </c>
      <c r="GP24" s="2">
        <f t="shared" si="87"/>
        <v>0.10118291352079206</v>
      </c>
      <c r="GQ24" s="2">
        <f t="shared" si="88"/>
        <v>0.10524538539712093</v>
      </c>
      <c r="GS24" s="6" t="s">
        <v>1144</v>
      </c>
      <c r="GW24" s="23" t="s">
        <v>1149</v>
      </c>
    </row>
    <row r="25" spans="1:210" x14ac:dyDescent="0.25">
      <c r="B25" s="2">
        <v>1297.97112294008</v>
      </c>
      <c r="C25" s="2">
        <f t="shared" si="63"/>
        <v>1.2979711229400801</v>
      </c>
      <c r="D25" s="2">
        <v>7.7790853897042505E-4</v>
      </c>
      <c r="E25" s="2">
        <f t="shared" si="75"/>
        <v>17.210365906425334</v>
      </c>
      <c r="F25" s="2">
        <f t="shared" si="89"/>
        <v>34.764699835789273</v>
      </c>
      <c r="G25" s="2">
        <f t="shared" si="76"/>
        <v>8.1961569493494792</v>
      </c>
      <c r="H25" s="2">
        <f t="shared" si="77"/>
        <v>17.403891140698821</v>
      </c>
      <c r="I25" s="2">
        <f t="shared" si="78"/>
        <v>2.6763503577513188E-2</v>
      </c>
      <c r="K25" s="6" t="s">
        <v>1670</v>
      </c>
      <c r="L25" s="23" t="s">
        <v>1512</v>
      </c>
      <c r="BD25" s="2">
        <v>732.48407643311498</v>
      </c>
      <c r="BE25" s="2">
        <f t="shared" si="56"/>
        <v>0.73248407643311497</v>
      </c>
      <c r="BF25" s="2">
        <v>7.9230573248407598E-4</v>
      </c>
      <c r="BG25" s="2">
        <f t="shared" si="57"/>
        <v>17.567754600533835</v>
      </c>
      <c r="BH25" s="2">
        <f t="shared" si="64"/>
        <v>78.171932153600594</v>
      </c>
      <c r="BI25" s="2">
        <f t="shared" si="58"/>
        <v>0.10395887716633297</v>
      </c>
      <c r="BJ25" s="2">
        <f t="shared" si="59"/>
        <v>0.87473675153545227</v>
      </c>
      <c r="BK25" s="2">
        <f t="shared" si="60"/>
        <v>0.8808853311468573</v>
      </c>
      <c r="BM25" s="6" t="s">
        <v>1144</v>
      </c>
      <c r="BQ25" s="23" t="s">
        <v>1150</v>
      </c>
      <c r="CJ25" s="2">
        <v>748.27554136375704</v>
      </c>
      <c r="CK25" s="2">
        <f t="shared" si="61"/>
        <v>0.74827554136375707</v>
      </c>
      <c r="CL25" s="2">
        <v>1.35633903244307E-3</v>
      </c>
      <c r="CM25" s="2">
        <f t="shared" si="65"/>
        <v>17.546429915175548</v>
      </c>
      <c r="CN25" s="2">
        <f t="shared" si="79"/>
        <v>44.436925566051556</v>
      </c>
      <c r="CO25" s="2">
        <f t="shared" si="66"/>
        <v>0.78590997256859296</v>
      </c>
      <c r="CP25" s="2">
        <f t="shared" si="67"/>
        <v>0.48944040552742069</v>
      </c>
      <c r="CQ25" s="2">
        <f t="shared" si="68"/>
        <v>0.52973180674872899</v>
      </c>
      <c r="CS25" s="6" t="s">
        <v>1670</v>
      </c>
      <c r="CT25" s="23" t="s">
        <v>1672</v>
      </c>
      <c r="ED25" s="2">
        <v>883.51254480286696</v>
      </c>
      <c r="EE25" s="2">
        <f t="shared" si="69"/>
        <v>0.88351254480286701</v>
      </c>
      <c r="EF25" s="2">
        <v>7.7601809954751103E-4</v>
      </c>
      <c r="EG25" s="2">
        <f t="shared" si="80"/>
        <v>6.604409357851158</v>
      </c>
      <c r="EH25" s="2">
        <f t="shared" si="90"/>
        <v>12.092038124578782</v>
      </c>
      <c r="EI25" s="2">
        <f t="shared" si="81"/>
        <v>1.348915132200335</v>
      </c>
      <c r="EJ25" s="2">
        <f t="shared" si="82"/>
        <v>0.24759778795137086</v>
      </c>
      <c r="EK25" s="2">
        <f t="shared" si="83"/>
        <v>0.24831790989005201</v>
      </c>
      <c r="EM25" s="6" t="s">
        <v>1144</v>
      </c>
      <c r="ES25" s="23" t="s">
        <v>1149</v>
      </c>
      <c r="FG25" s="2">
        <v>1352.1064595149201</v>
      </c>
      <c r="FH25" s="2">
        <f t="shared" si="62"/>
        <v>1.3521064595149201</v>
      </c>
      <c r="FI25" s="2">
        <v>7.4790457484607002E-4</v>
      </c>
      <c r="FJ25" s="2">
        <f t="shared" si="70"/>
        <v>15.811936043257294</v>
      </c>
      <c r="FK25" s="2">
        <f t="shared" si="84"/>
        <v>43.331865662230271</v>
      </c>
      <c r="FL25" s="2">
        <f t="shared" si="71"/>
        <v>0.67805716826027362</v>
      </c>
      <c r="FM25" s="2">
        <f t="shared" si="72"/>
        <v>0.5501654886900329</v>
      </c>
      <c r="FN25" s="2">
        <f t="shared" si="73"/>
        <v>0.54569082393377599</v>
      </c>
      <c r="FP25" t="s">
        <v>4</v>
      </c>
      <c r="FQ25" s="23" t="s">
        <v>1262</v>
      </c>
      <c r="FR25" s="23" t="s">
        <v>1269</v>
      </c>
      <c r="FS25" s="23" t="s">
        <v>1673</v>
      </c>
      <c r="FT25" s="23" t="s">
        <v>1271</v>
      </c>
      <c r="FU25" s="23" t="s">
        <v>1272</v>
      </c>
      <c r="FV25" s="23" t="s">
        <v>1273</v>
      </c>
      <c r="FW25" s="23" t="s">
        <v>1274</v>
      </c>
      <c r="FX25" s="23" t="s">
        <v>1275</v>
      </c>
      <c r="FY25" s="23" t="s">
        <v>1276</v>
      </c>
      <c r="GJ25" s="2">
        <v>1112.31884057971</v>
      </c>
      <c r="GK25" s="2">
        <f t="shared" si="74"/>
        <v>1.11231884057971</v>
      </c>
      <c r="GL25" s="2">
        <v>6.0558659217876997E-4</v>
      </c>
      <c r="GM25" s="2">
        <f t="shared" si="85"/>
        <v>8.6636136220138766</v>
      </c>
      <c r="GN25" s="2">
        <f t="shared" si="91"/>
        <v>16.000511504863251</v>
      </c>
      <c r="GO25" s="2">
        <f t="shared" si="86"/>
        <v>1.5143238133579449</v>
      </c>
      <c r="GP25" s="2">
        <f t="shared" si="87"/>
        <v>0.21300887956668257</v>
      </c>
      <c r="GQ25" s="2">
        <f t="shared" si="88"/>
        <v>0.22156113955344556</v>
      </c>
      <c r="GS25" t="s">
        <v>4</v>
      </c>
      <c r="GT25" s="23" t="s">
        <v>1269</v>
      </c>
      <c r="GU25" s="23" t="s">
        <v>1270</v>
      </c>
      <c r="GV25" s="23" t="s">
        <v>1271</v>
      </c>
      <c r="GW25" s="23" t="s">
        <v>1272</v>
      </c>
      <c r="GX25" s="23" t="s">
        <v>1273</v>
      </c>
      <c r="GY25" s="23" t="s">
        <v>1274</v>
      </c>
      <c r="GZ25" s="23" t="s">
        <v>1275</v>
      </c>
      <c r="HA25" s="23" t="s">
        <v>1276</v>
      </c>
      <c r="HB25" s="23" t="s">
        <v>1277</v>
      </c>
    </row>
    <row r="26" spans="1:210" x14ac:dyDescent="0.25">
      <c r="B26" s="2">
        <v>910.97090185541197</v>
      </c>
      <c r="C26" s="2">
        <f t="shared" si="63"/>
        <v>0.91097090185541196</v>
      </c>
      <c r="D26" s="2">
        <v>1.11119878913623E-3</v>
      </c>
      <c r="E26" s="2">
        <f t="shared" si="75"/>
        <v>24.58404400743872</v>
      </c>
      <c r="F26" s="2">
        <f t="shared" si="89"/>
        <v>59.348743843227993</v>
      </c>
      <c r="G26" s="2">
        <f t="shared" si="76"/>
        <v>6.5297418023161216</v>
      </c>
      <c r="H26" s="2">
        <f t="shared" si="77"/>
        <v>76.005685357264539</v>
      </c>
      <c r="I26" s="2">
        <f t="shared" si="78"/>
        <v>0.11688066855426289</v>
      </c>
      <c r="K26" s="6" t="s">
        <v>1144</v>
      </c>
      <c r="P26" s="23" t="s">
        <v>1149</v>
      </c>
      <c r="R26" s="23" t="s">
        <v>1149</v>
      </c>
      <c r="BD26" s="2">
        <v>636.94267515923605</v>
      </c>
      <c r="BE26" s="2">
        <f t="shared" si="56"/>
        <v>0.63694267515923608</v>
      </c>
      <c r="BF26" s="2">
        <v>5.6561358811040301E-4</v>
      </c>
      <c r="BG26" s="2">
        <f t="shared" si="57"/>
        <v>12.541321244133105</v>
      </c>
      <c r="BH26" s="2">
        <f t="shared" si="64"/>
        <v>90.713253397733695</v>
      </c>
      <c r="BI26" s="2">
        <f t="shared" si="58"/>
        <v>6.5712996003928784E-2</v>
      </c>
      <c r="BJ26" s="2">
        <f t="shared" si="59"/>
        <v>0.97094662597210835</v>
      </c>
      <c r="BK26" s="2">
        <f t="shared" si="60"/>
        <v>0.97777147083856153</v>
      </c>
      <c r="BM26" t="s">
        <v>4</v>
      </c>
      <c r="BN26" s="23" t="s">
        <v>1269</v>
      </c>
      <c r="BO26" s="23" t="s">
        <v>1270</v>
      </c>
      <c r="BP26" s="23" t="s">
        <v>1271</v>
      </c>
      <c r="BQ26" s="23" t="s">
        <v>1272</v>
      </c>
      <c r="BR26" s="23" t="s">
        <v>1273</v>
      </c>
      <c r="BS26" s="23" t="s">
        <v>1274</v>
      </c>
      <c r="BT26" s="23" t="s">
        <v>1275</v>
      </c>
      <c r="BU26" s="23" t="s">
        <v>1276</v>
      </c>
      <c r="BV26" s="23" t="s">
        <v>1277</v>
      </c>
      <c r="CJ26" s="2">
        <v>536.907290003566</v>
      </c>
      <c r="CK26" s="2">
        <f t="shared" si="61"/>
        <v>0.53690729000356596</v>
      </c>
      <c r="CL26" s="2">
        <v>1.4666113806519601E-3</v>
      </c>
      <c r="CM26" s="2">
        <f t="shared" si="65"/>
        <v>18.972980344786031</v>
      </c>
      <c r="CN26" s="2">
        <f t="shared" si="79"/>
        <v>63.409905910837587</v>
      </c>
      <c r="CO26" s="2">
        <f t="shared" si="66"/>
        <v>0.33923304235907115</v>
      </c>
      <c r="CP26" s="2">
        <f t="shared" si="67"/>
        <v>0.6565967759630178</v>
      </c>
      <c r="CQ26" s="2">
        <f t="shared" si="68"/>
        <v>0.71064871740915836</v>
      </c>
      <c r="CS26" s="6" t="s">
        <v>1144</v>
      </c>
      <c r="CT26" s="23" t="s">
        <v>1149</v>
      </c>
      <c r="CW26" s="23" t="s">
        <v>1149</v>
      </c>
      <c r="CZ26" s="23" t="s">
        <v>1149</v>
      </c>
      <c r="ED26" s="2">
        <v>775.98566308243699</v>
      </c>
      <c r="EE26" s="2">
        <f t="shared" si="69"/>
        <v>0.77598566308243699</v>
      </c>
      <c r="EF26" s="2">
        <v>1.09276018099547E-3</v>
      </c>
      <c r="EG26" s="2">
        <f t="shared" si="80"/>
        <v>9.300086646769957</v>
      </c>
      <c r="EH26" s="2">
        <f t="shared" si="90"/>
        <v>21.39212477134874</v>
      </c>
      <c r="EI26" s="2">
        <f t="shared" si="81"/>
        <v>0.8514036963935897</v>
      </c>
      <c r="EJ26" s="2">
        <f t="shared" si="82"/>
        <v>0.40322190671342706</v>
      </c>
      <c r="EK26" s="2">
        <f t="shared" si="83"/>
        <v>0.40439465120191259</v>
      </c>
      <c r="EM26" t="s">
        <v>4</v>
      </c>
      <c r="EN26" s="23" t="s">
        <v>1269</v>
      </c>
      <c r="EO26" s="23" t="s">
        <v>1270</v>
      </c>
      <c r="EP26" s="23" t="s">
        <v>1271</v>
      </c>
      <c r="EQ26" s="23" t="s">
        <v>1272</v>
      </c>
      <c r="ER26" s="23" t="s">
        <v>1273</v>
      </c>
      <c r="ES26" s="23" t="s">
        <v>1274</v>
      </c>
      <c r="ET26" s="23" t="s">
        <v>1275</v>
      </c>
      <c r="EU26" s="23" t="s">
        <v>1276</v>
      </c>
      <c r="EV26" s="23" t="s">
        <v>1277</v>
      </c>
      <c r="FG26" s="2">
        <v>1015.77913623021</v>
      </c>
      <c r="FH26" s="2">
        <f t="shared" si="62"/>
        <v>1.01577913623021</v>
      </c>
      <c r="FI26" s="2">
        <v>9.1463818330280399E-4</v>
      </c>
      <c r="FJ26" s="2">
        <f t="shared" si="70"/>
        <v>19.33695947786055</v>
      </c>
      <c r="FK26" s="2">
        <f t="shared" si="84"/>
        <v>62.668825140090817</v>
      </c>
      <c r="FL26" s="2">
        <f t="shared" si="71"/>
        <v>0.2464231255905347</v>
      </c>
      <c r="FM26" s="2">
        <f t="shared" si="72"/>
        <v>0.74013675958133396</v>
      </c>
      <c r="FN26" s="2">
        <f t="shared" si="73"/>
        <v>0.73411700017985915</v>
      </c>
      <c r="FP26">
        <v>2</v>
      </c>
      <c r="FQ26" s="2">
        <v>4.42517101194123</v>
      </c>
      <c r="FR26" s="2">
        <v>3.7328984762425499</v>
      </c>
      <c r="FS26" s="2">
        <v>13.148745368626399</v>
      </c>
      <c r="FT26" s="2">
        <v>1.71621473069889</v>
      </c>
      <c r="FU26" s="2">
        <v>1.7221906917237202</v>
      </c>
      <c r="FV26" s="2">
        <v>3.77693609162705</v>
      </c>
      <c r="FW26" s="2">
        <v>11.3716530265492</v>
      </c>
      <c r="FX26" s="2">
        <v>22.315964919025898</v>
      </c>
      <c r="FY26" s="2">
        <v>6.7658323141403605</v>
      </c>
      <c r="GJ26" s="2">
        <v>963.768115942029</v>
      </c>
      <c r="GK26" s="2">
        <f t="shared" si="74"/>
        <v>0.96376811594202905</v>
      </c>
      <c r="GL26" s="2">
        <v>8.6703910614525101E-4</v>
      </c>
      <c r="GM26" s="2">
        <f t="shared" si="85"/>
        <v>12.403992934839071</v>
      </c>
      <c r="GN26" s="2">
        <f t="shared" si="91"/>
        <v>28.404504439702322</v>
      </c>
      <c r="GO26" s="2">
        <f t="shared" si="86"/>
        <v>1.0463057749920341</v>
      </c>
      <c r="GP26" s="2">
        <f t="shared" si="87"/>
        <v>0.36519319033826952</v>
      </c>
      <c r="GQ26" s="2">
        <f t="shared" si="88"/>
        <v>0.37985561716067145</v>
      </c>
      <c r="GS26">
        <v>1.5</v>
      </c>
      <c r="GT26" s="2">
        <v>14.422985925352199</v>
      </c>
      <c r="GU26" s="2">
        <v>7.6807979932857302</v>
      </c>
      <c r="GV26" s="2">
        <v>12.5488509717641</v>
      </c>
      <c r="GW26" s="2">
        <v>8.55214040116274</v>
      </c>
      <c r="GX26" s="2">
        <v>4.4086626528960702</v>
      </c>
      <c r="GY26" s="2">
        <v>7.3020105133207291</v>
      </c>
      <c r="GZ26" s="2">
        <v>35.1749774421572</v>
      </c>
      <c r="HA26" s="2">
        <v>7.0320999013358296</v>
      </c>
      <c r="HB26" s="2">
        <v>14.893915900462201</v>
      </c>
    </row>
    <row r="27" spans="1:210" x14ac:dyDescent="0.25">
      <c r="B27" s="2">
        <v>741.85813166442802</v>
      </c>
      <c r="C27" s="2">
        <f t="shared" si="63"/>
        <v>0.74185813166442804</v>
      </c>
      <c r="D27" s="2">
        <v>8.5332562371388202E-4</v>
      </c>
      <c r="E27" s="2">
        <f t="shared" si="75"/>
        <v>18.878885480395621</v>
      </c>
      <c r="F27" s="2">
        <f t="shared" si="89"/>
        <v>78.227629323623617</v>
      </c>
      <c r="G27" s="2">
        <f t="shared" si="76"/>
        <v>5.7232156406909862</v>
      </c>
      <c r="H27" s="2">
        <f t="shared" si="77"/>
        <v>172.74238990725289</v>
      </c>
      <c r="I27" s="2">
        <f t="shared" si="78"/>
        <v>0.26564125992834181</v>
      </c>
      <c r="K27" t="s">
        <v>4</v>
      </c>
      <c r="L27" s="23" t="s">
        <v>1269</v>
      </c>
      <c r="M27" s="23" t="s">
        <v>1270</v>
      </c>
      <c r="N27" s="23" t="s">
        <v>1271</v>
      </c>
      <c r="O27" s="23" t="s">
        <v>1272</v>
      </c>
      <c r="P27" s="23" t="s">
        <v>1273</v>
      </c>
      <c r="Q27" s="23" t="s">
        <v>1274</v>
      </c>
      <c r="R27" s="23" t="s">
        <v>1275</v>
      </c>
      <c r="S27" s="23" t="s">
        <v>1276</v>
      </c>
      <c r="T27" s="23" t="s">
        <v>1277</v>
      </c>
      <c r="BD27" s="2">
        <v>541.40127388534904</v>
      </c>
      <c r="BE27" s="2">
        <f t="shared" si="56"/>
        <v>0.54140127388534909</v>
      </c>
      <c r="BF27" s="2">
        <v>3.1492144373672999E-4</v>
      </c>
      <c r="BG27" s="2">
        <f t="shared" si="57"/>
        <v>6.9827371116791577</v>
      </c>
      <c r="BH27" s="2">
        <f t="shared" si="64"/>
        <v>97.695990509412852</v>
      </c>
      <c r="BI27" s="2">
        <f t="shared" si="58"/>
        <v>3.854820698817852E-2</v>
      </c>
      <c r="BJ27" s="2">
        <f t="shared" si="59"/>
        <v>0.99301674664477324</v>
      </c>
      <c r="BK27" s="2">
        <f t="shared" si="60"/>
        <v>0.99999672377673487</v>
      </c>
      <c r="BM27">
        <v>2</v>
      </c>
      <c r="BN27" s="2">
        <v>7.6133673861230697</v>
      </c>
      <c r="BO27" s="2">
        <v>11.736653480882801</v>
      </c>
      <c r="BP27" s="2">
        <v>16.1008083507488</v>
      </c>
      <c r="BQ27" s="2">
        <v>4.4508749213192003</v>
      </c>
      <c r="BR27" s="2">
        <v>4.9973496785745599</v>
      </c>
      <c r="BS27" s="2">
        <v>18.868421865950999</v>
      </c>
      <c r="BT27" s="2">
        <v>18.5737601896132</v>
      </c>
      <c r="BU27" s="2">
        <v>7.7544022552338197</v>
      </c>
      <c r="BV27" s="2">
        <v>6.7880618921106102</v>
      </c>
      <c r="CJ27" s="2">
        <v>447.83997023855602</v>
      </c>
      <c r="CK27" s="2">
        <f t="shared" si="61"/>
        <v>0.44783997023855604</v>
      </c>
      <c r="CL27" s="2">
        <v>1.26784524049416E-3</v>
      </c>
      <c r="CM27" s="2">
        <f t="shared" si="65"/>
        <v>16.401620187505305</v>
      </c>
      <c r="CN27" s="2">
        <f t="shared" si="79"/>
        <v>79.811526098342895</v>
      </c>
      <c r="CO27" s="2">
        <f t="shared" si="66"/>
        <v>0.21434578914465216</v>
      </c>
      <c r="CP27" s="2">
        <f t="shared" si="67"/>
        <v>0.7990148168071316</v>
      </c>
      <c r="CQ27" s="2">
        <f t="shared" si="68"/>
        <v>0.86479080547127696</v>
      </c>
      <c r="CS27" t="s">
        <v>4</v>
      </c>
      <c r="CT27" s="23" t="s">
        <v>1269</v>
      </c>
      <c r="CU27" s="23" t="s">
        <v>1270</v>
      </c>
      <c r="CV27" s="23" t="s">
        <v>1271</v>
      </c>
      <c r="CW27" s="23" t="s">
        <v>1272</v>
      </c>
      <c r="CX27" s="23" t="s">
        <v>1273</v>
      </c>
      <c r="CY27" s="23" t="s">
        <v>1274</v>
      </c>
      <c r="CZ27" s="23" t="s">
        <v>1275</v>
      </c>
      <c r="DA27" s="23" t="s">
        <v>1276</v>
      </c>
      <c r="DB27" s="23" t="s">
        <v>1277</v>
      </c>
      <c r="ED27" s="2">
        <v>693.54838709677301</v>
      </c>
      <c r="EE27" s="2">
        <f t="shared" si="69"/>
        <v>0.69354838709677302</v>
      </c>
      <c r="EF27" s="2">
        <v>1.3959276018099499E-3</v>
      </c>
      <c r="EG27" s="2">
        <f t="shared" si="80"/>
        <v>11.880234909020849</v>
      </c>
      <c r="EH27" s="2">
        <f t="shared" si="90"/>
        <v>33.27235968036959</v>
      </c>
      <c r="EI27" s="2">
        <f t="shared" si="81"/>
        <v>0.57170571396940539</v>
      </c>
      <c r="EJ27" s="2">
        <f t="shared" si="82"/>
        <v>0.58378659166883373</v>
      </c>
      <c r="EK27" s="2">
        <f t="shared" si="83"/>
        <v>0.5854844967092907</v>
      </c>
      <c r="EL27" s="2">
        <v>1</v>
      </c>
      <c r="EM27">
        <v>1.5</v>
      </c>
      <c r="EN27" s="2">
        <v>0.335156362281614</v>
      </c>
      <c r="EO27" s="2">
        <v>10.678938050156701</v>
      </c>
      <c r="EP27" s="2">
        <v>17.818537433465099</v>
      </c>
      <c r="EQ27" s="2">
        <v>6.3274712806195303</v>
      </c>
      <c r="ER27" s="2">
        <v>4.3796280203445601</v>
      </c>
      <c r="ES27" s="2">
        <v>3.6033808628499302</v>
      </c>
      <c r="ET27" s="2">
        <v>12.683761274713801</v>
      </c>
      <c r="EU27" s="2">
        <v>8.041358639032909</v>
      </c>
      <c r="EV27" s="2">
        <v>8.3762205826384495</v>
      </c>
      <c r="FG27" s="2">
        <v>791.73747048307905</v>
      </c>
      <c r="FH27" s="2">
        <f t="shared" si="62"/>
        <v>0.79173747048307908</v>
      </c>
      <c r="FI27" s="2">
        <v>7.62399311455873E-4</v>
      </c>
      <c r="FJ27" s="2">
        <f t="shared" si="70"/>
        <v>16.11837867771402</v>
      </c>
      <c r="FK27" s="2">
        <f t="shared" si="84"/>
        <v>78.787203817804837</v>
      </c>
      <c r="FL27" s="2">
        <f t="shared" si="71"/>
        <v>0.1020228953849764</v>
      </c>
      <c r="FM27" s="2">
        <f t="shared" si="72"/>
        <v>0.87364889580795091</v>
      </c>
      <c r="FN27" s="2">
        <f t="shared" si="73"/>
        <v>0.86654324122986603</v>
      </c>
      <c r="FP27">
        <v>1.5</v>
      </c>
      <c r="FQ27" s="2">
        <v>0.170744263417869</v>
      </c>
      <c r="FR27" s="2">
        <v>1.3396601537803599</v>
      </c>
      <c r="FS27" s="2">
        <v>12.4386943119977</v>
      </c>
      <c r="FT27" s="2">
        <v>10.4075215091922</v>
      </c>
      <c r="FU27" s="2">
        <v>22.463758493365802</v>
      </c>
      <c r="FV27" s="2">
        <v>21.087512983615799</v>
      </c>
      <c r="FW27" s="2">
        <v>1.3381391451503801</v>
      </c>
      <c r="FX27" s="2">
        <v>14.524638386559499</v>
      </c>
      <c r="FY27" s="2">
        <v>22.904610049552801</v>
      </c>
      <c r="GJ27" s="2">
        <v>786.231884057971</v>
      </c>
      <c r="GK27" s="2">
        <f t="shared" si="74"/>
        <v>0.78623188405797095</v>
      </c>
      <c r="GL27" s="2">
        <v>1.1586592178770901E-3</v>
      </c>
      <c r="GM27" s="2">
        <f t="shared" si="85"/>
        <v>16.575954476067096</v>
      </c>
      <c r="GN27" s="2">
        <f t="shared" si="91"/>
        <v>44.980458915769418</v>
      </c>
      <c r="GO27" s="2">
        <f t="shared" si="86"/>
        <v>0.61889722454989871</v>
      </c>
      <c r="GP27" s="2">
        <f t="shared" si="87"/>
        <v>0.55039288829100652</v>
      </c>
      <c r="GQ27" s="2">
        <f t="shared" si="88"/>
        <v>0.5724910425327715</v>
      </c>
      <c r="GS27">
        <v>1</v>
      </c>
      <c r="GT27" s="2">
        <v>15.545985486189801</v>
      </c>
      <c r="GU27" s="2">
        <v>5.66466737573265</v>
      </c>
      <c r="GV27" s="2">
        <v>13.921608216217498</v>
      </c>
      <c r="GW27" s="2">
        <v>15.5469011930542</v>
      </c>
      <c r="GX27" s="2">
        <v>11.366685901929401</v>
      </c>
      <c r="GY27" s="2">
        <v>21.902079172129802</v>
      </c>
      <c r="GZ27" s="2">
        <v>12.9940209516654</v>
      </c>
      <c r="HA27" s="2">
        <v>14.197277480268999</v>
      </c>
      <c r="HB27" s="2">
        <v>9.98686912175069</v>
      </c>
    </row>
    <row r="28" spans="1:210" x14ac:dyDescent="0.25">
      <c r="B28" s="2">
        <v>667.70973282767295</v>
      </c>
      <c r="C28" s="2">
        <f t="shared" si="63"/>
        <v>0.66770973282767299</v>
      </c>
      <c r="D28" s="2">
        <v>5.8338123501300895E-4</v>
      </c>
      <c r="E28" s="2">
        <f t="shared" si="75"/>
        <v>12.906664491438251</v>
      </c>
      <c r="F28" s="2">
        <f t="shared" si="89"/>
        <v>91.134293815061866</v>
      </c>
      <c r="G28" s="2">
        <f t="shared" si="76"/>
        <v>5.3490840789069249</v>
      </c>
      <c r="H28" s="2">
        <f t="shared" si="77"/>
        <v>266.1035366942067</v>
      </c>
      <c r="I28" s="2">
        <f t="shared" si="78"/>
        <v>0.40921095740767471</v>
      </c>
      <c r="K28">
        <v>2</v>
      </c>
      <c r="L28" s="2">
        <v>9.0210679543620405</v>
      </c>
      <c r="M28" s="2">
        <v>9.4540327111503988</v>
      </c>
      <c r="N28" s="2">
        <v>13.805117732628899</v>
      </c>
      <c r="O28" s="2">
        <v>23.028710402258699</v>
      </c>
      <c r="P28" s="2">
        <v>7.5926078735394098</v>
      </c>
      <c r="Q28" s="2">
        <v>24.8653548701472</v>
      </c>
      <c r="R28" s="2">
        <v>3.08088308819804</v>
      </c>
      <c r="S28" s="2">
        <v>7.0773933319071194</v>
      </c>
      <c r="T28" s="2">
        <v>17.3115418771865</v>
      </c>
      <c r="BD28" s="2">
        <v>445.85987261146403</v>
      </c>
      <c r="BE28" s="2">
        <f t="shared" si="56"/>
        <v>0.44585987261146404</v>
      </c>
      <c r="BF28" s="2">
        <v>1.06895966029723E-4</v>
      </c>
      <c r="BG28" s="2">
        <f t="shared" si="57"/>
        <v>2.3701988033198003</v>
      </c>
      <c r="BH28" s="2">
        <f t="shared" si="64"/>
        <v>100.06618931273265</v>
      </c>
      <c r="BI28" s="2">
        <f t="shared" si="58"/>
        <v>2.0382762093041379E-2</v>
      </c>
      <c r="BJ28" s="2">
        <f t="shared" si="59"/>
        <v>0.95620971558522139</v>
      </c>
      <c r="BK28" s="2">
        <f t="shared" si="60"/>
        <v>0.96293097378222126</v>
      </c>
      <c r="BM28">
        <v>1.5</v>
      </c>
      <c r="BN28" s="2">
        <v>5.7201549959239699</v>
      </c>
      <c r="BO28" s="2">
        <v>2.7076795783202101</v>
      </c>
      <c r="BP28" s="2">
        <v>4.1415761230969803</v>
      </c>
      <c r="BQ28" s="2">
        <v>0.697545554861284</v>
      </c>
      <c r="BR28" s="2">
        <v>13.4720239587732</v>
      </c>
      <c r="BS28" s="2">
        <v>6.8145973769963799</v>
      </c>
      <c r="BT28" s="2">
        <v>12.9202000522991</v>
      </c>
      <c r="BU28" s="2">
        <v>4.5986794405329601</v>
      </c>
      <c r="BV28" s="2">
        <v>11.151948941634201</v>
      </c>
      <c r="CJ28" s="2">
        <v>394.439880334196</v>
      </c>
      <c r="CK28" s="2">
        <f t="shared" si="61"/>
        <v>0.39443988033419602</v>
      </c>
      <c r="CL28" s="2">
        <v>9.3826825601041601E-4</v>
      </c>
      <c r="CM28" s="2">
        <f t="shared" si="65"/>
        <v>12.138011073873429</v>
      </c>
      <c r="CN28" s="2">
        <f t="shared" si="79"/>
        <v>91.949537172216324</v>
      </c>
      <c r="CO28" s="2">
        <f t="shared" si="66"/>
        <v>0.15543559084563094</v>
      </c>
      <c r="CP28" s="2">
        <f t="shared" si="67"/>
        <v>0.89904689813023342</v>
      </c>
      <c r="CQ28" s="2">
        <f t="shared" si="68"/>
        <v>0.97305766405852478</v>
      </c>
      <c r="CS28">
        <v>1.5</v>
      </c>
      <c r="CT28" s="2">
        <v>9.7397750006820694</v>
      </c>
      <c r="CU28" s="2">
        <v>11.2912912754649</v>
      </c>
      <c r="CV28" s="2">
        <v>12.576777838640099</v>
      </c>
      <c r="CW28" s="2">
        <v>11.106950580098699</v>
      </c>
      <c r="CX28" s="2">
        <v>8.1265208641415487</v>
      </c>
      <c r="CY28" s="2">
        <v>12.227144010670001</v>
      </c>
      <c r="CZ28" s="2">
        <v>2.4643488179177799</v>
      </c>
      <c r="DA28" s="2">
        <v>13.2766067673977</v>
      </c>
      <c r="DB28" s="2">
        <v>13.192016720294999</v>
      </c>
      <c r="ED28" s="2">
        <v>589.60573476702496</v>
      </c>
      <c r="EE28" s="2">
        <f t="shared" si="69"/>
        <v>0.58960573476702494</v>
      </c>
      <c r="EF28" s="2">
        <v>1.6809954751131201E-3</v>
      </c>
      <c r="EG28" s="2">
        <f t="shared" si="80"/>
        <v>14.306344469047831</v>
      </c>
      <c r="EH28" s="2">
        <f t="shared" si="90"/>
        <v>47.578704149417419</v>
      </c>
      <c r="EI28" s="2">
        <f t="shared" si="81"/>
        <v>0.32145938167497501</v>
      </c>
      <c r="EJ28" s="2">
        <f t="shared" si="82"/>
        <v>0.75265250329771416</v>
      </c>
      <c r="EK28" s="2">
        <f t="shared" si="83"/>
        <v>0.75484154377466073</v>
      </c>
      <c r="EL28" s="2">
        <v>2</v>
      </c>
      <c r="EM28">
        <v>1</v>
      </c>
      <c r="EN28" s="2">
        <v>17.133775210316198</v>
      </c>
      <c r="EO28" s="2">
        <v>11.6047833858351</v>
      </c>
      <c r="EP28" s="2">
        <v>9.4919667877765601</v>
      </c>
      <c r="EQ28" s="2">
        <v>9.5570427156823499</v>
      </c>
      <c r="ER28" s="2">
        <v>7.8821223413641599</v>
      </c>
      <c r="ES28" s="2">
        <v>8.7094622418876</v>
      </c>
      <c r="ET28" s="2">
        <v>1.90409076645856</v>
      </c>
      <c r="EU28" s="2">
        <v>5.1524529270150499</v>
      </c>
      <c r="EV28" s="2">
        <v>10.4816347562566</v>
      </c>
      <c r="FG28" s="2">
        <v>672.69878401341805</v>
      </c>
      <c r="FH28" s="2">
        <f t="shared" si="62"/>
        <v>0.67269878401341809</v>
      </c>
      <c r="FI28" s="2">
        <v>5.5621565555138703E-4</v>
      </c>
      <c r="FJ28" s="2">
        <f t="shared" si="70"/>
        <v>11.759316185018754</v>
      </c>
      <c r="FK28" s="2">
        <f t="shared" si="84"/>
        <v>90.546520002823598</v>
      </c>
      <c r="FL28" s="2">
        <f t="shared" si="71"/>
        <v>5.7316021213738501E-2</v>
      </c>
      <c r="FM28" s="2">
        <f t="shared" si="72"/>
        <v>0.9634974900641714</v>
      </c>
      <c r="FN28" s="2">
        <f t="shared" si="73"/>
        <v>0.95566106929594463</v>
      </c>
      <c r="FP28">
        <v>1</v>
      </c>
      <c r="FQ28" s="2">
        <v>20.426989012528001</v>
      </c>
      <c r="FR28" s="2">
        <v>23.692379751032099</v>
      </c>
      <c r="FS28" s="2">
        <v>24.0859542463179</v>
      </c>
      <c r="FT28" s="2">
        <v>27.814636922504899</v>
      </c>
      <c r="FU28" s="2">
        <v>17.824519650826502</v>
      </c>
      <c r="FV28" s="2">
        <v>21.299323452915701</v>
      </c>
      <c r="FW28" s="2">
        <v>25.8010342487276</v>
      </c>
      <c r="FX28" s="2">
        <v>11.117171193715999</v>
      </c>
      <c r="FY28" s="2">
        <v>31.5196440098319</v>
      </c>
      <c r="GJ28" s="2">
        <v>590.57971014492705</v>
      </c>
      <c r="GK28" s="2">
        <f t="shared" si="74"/>
        <v>0.59057971014492705</v>
      </c>
      <c r="GL28" s="2">
        <v>1.2860335195530701E-3</v>
      </c>
      <c r="GM28" s="2">
        <f t="shared" si="85"/>
        <v>18.398190551546069</v>
      </c>
      <c r="GN28" s="2">
        <f t="shared" si="91"/>
        <v>63.378649467315483</v>
      </c>
      <c r="GO28" s="2">
        <f t="shared" si="86"/>
        <v>0.29588347679582983</v>
      </c>
      <c r="GP28" s="2">
        <f t="shared" si="87"/>
        <v>0.72342545278129233</v>
      </c>
      <c r="GQ28" s="2">
        <f t="shared" si="88"/>
        <v>0.7524708266915876</v>
      </c>
      <c r="GS28">
        <v>0.7</v>
      </c>
      <c r="GT28" s="2">
        <v>24.434694975655301</v>
      </c>
      <c r="GU28" s="2">
        <v>37.124514841667001</v>
      </c>
      <c r="GV28" s="2">
        <v>26.137020662329302</v>
      </c>
      <c r="GW28" s="2">
        <v>31.577587052045903</v>
      </c>
      <c r="GX28" s="2">
        <v>16.833773904026799</v>
      </c>
      <c r="GY28" s="2">
        <v>21.5638570387644</v>
      </c>
      <c r="GZ28" s="2">
        <v>15.3979474518987</v>
      </c>
      <c r="HA28" s="2">
        <v>17.980348359205401</v>
      </c>
      <c r="HB28" s="2">
        <v>0.79546515580974209</v>
      </c>
    </row>
    <row r="29" spans="1:210" x14ac:dyDescent="0.25">
      <c r="B29" s="2">
        <v>579.47994081733304</v>
      </c>
      <c r="C29" s="2">
        <f t="shared" si="63"/>
        <v>0.57947994081733301</v>
      </c>
      <c r="D29" s="2">
        <v>2.9244740735701697E-4</v>
      </c>
      <c r="E29" s="2">
        <f t="shared" si="75"/>
        <v>6.4700753840048009</v>
      </c>
      <c r="F29" s="2">
        <f t="shared" si="89"/>
        <v>97.604369199066667</v>
      </c>
      <c r="G29" s="2">
        <f t="shared" si="76"/>
        <v>4.8838776323610649</v>
      </c>
      <c r="H29" s="2">
        <f t="shared" si="77"/>
        <v>415.07670928886762</v>
      </c>
      <c r="I29" s="2">
        <f t="shared" si="78"/>
        <v>0.63830018839964731</v>
      </c>
      <c r="K29">
        <v>1.5</v>
      </c>
      <c r="L29" s="2">
        <v>1.39062458846459</v>
      </c>
      <c r="M29" s="2">
        <v>23.686230910967097</v>
      </c>
      <c r="N29" s="2">
        <v>16.730639969250998</v>
      </c>
      <c r="O29" s="2">
        <v>7.5729534246811694</v>
      </c>
      <c r="P29" s="2">
        <v>18.730919145275397</v>
      </c>
      <c r="Q29" s="2">
        <v>24.456812999778599</v>
      </c>
      <c r="R29" s="2">
        <v>21.048430732373998</v>
      </c>
      <c r="S29" s="2">
        <v>14.482747112392099</v>
      </c>
      <c r="T29" s="2">
        <v>22.487256346858199</v>
      </c>
      <c r="BE29" t="s">
        <v>28</v>
      </c>
      <c r="BF29" s="2">
        <f>SUM(BF20:BF28)</f>
        <v>4.5129851380042432E-3</v>
      </c>
      <c r="BM29">
        <v>1</v>
      </c>
      <c r="BN29" s="2">
        <v>20.2027524016504</v>
      </c>
      <c r="BO29" s="2">
        <v>13.5133470849854</v>
      </c>
      <c r="BP29" s="2">
        <v>5.7990878630655507</v>
      </c>
      <c r="BQ29" s="2">
        <v>23.004749923826701</v>
      </c>
      <c r="BR29" s="2">
        <v>24.425345469632202</v>
      </c>
      <c r="BS29" s="2">
        <v>22.542938067987201</v>
      </c>
      <c r="BT29" s="2">
        <v>20.519569598547399</v>
      </c>
      <c r="BU29" s="2">
        <v>33.749137385205799</v>
      </c>
      <c r="BV29" s="2">
        <v>13.633431860061801</v>
      </c>
      <c r="CJ29" s="2">
        <v>322.02036798784701</v>
      </c>
      <c r="CK29" s="2">
        <f t="shared" si="61"/>
        <v>0.322020367987847</v>
      </c>
      <c r="CL29" s="2">
        <v>4.7766341667570899E-4</v>
      </c>
      <c r="CM29" s="2">
        <f t="shared" si="65"/>
        <v>6.1793456232303878</v>
      </c>
      <c r="CN29" s="2">
        <f t="shared" si="79"/>
        <v>98.128882795446714</v>
      </c>
      <c r="CO29" s="2">
        <f t="shared" si="66"/>
        <v>9.3019875858105061E-2</v>
      </c>
      <c r="CP29" s="2">
        <f t="shared" si="67"/>
        <v>0.92393947631379691</v>
      </c>
      <c r="CQ29" s="2">
        <f t="shared" si="68"/>
        <v>0.99999943320323503</v>
      </c>
      <c r="CS29">
        <v>1</v>
      </c>
      <c r="CT29" s="2">
        <v>15.649316908743099</v>
      </c>
      <c r="CU29" s="2">
        <v>0.32289248112198604</v>
      </c>
      <c r="CV29" s="2">
        <v>11.322438212781901</v>
      </c>
      <c r="CW29" s="2">
        <v>10.304231056702701</v>
      </c>
      <c r="CX29" s="2">
        <v>3.86647462029662</v>
      </c>
      <c r="CY29" s="2">
        <v>13.435470207920099</v>
      </c>
      <c r="CZ29" s="2">
        <v>7.3423995939453697</v>
      </c>
      <c r="DA29" s="2">
        <v>10.7391354889493</v>
      </c>
      <c r="DB29" s="2">
        <v>10.1928739172119</v>
      </c>
      <c r="ED29" s="2">
        <v>460.573476702508</v>
      </c>
      <c r="EE29" s="2">
        <f t="shared" si="69"/>
        <v>0.46057347670250798</v>
      </c>
      <c r="EF29" s="2">
        <v>1.72171945701357E-3</v>
      </c>
      <c r="EG29" s="2">
        <f t="shared" si="80"/>
        <v>14.65293154905166</v>
      </c>
      <c r="EH29" s="2">
        <f t="shared" si="90"/>
        <v>62.231635698469077</v>
      </c>
      <c r="EI29" s="2">
        <f t="shared" si="81"/>
        <v>0.13389745000277775</v>
      </c>
      <c r="EJ29" s="2">
        <f t="shared" si="82"/>
        <v>0.84092926573628235</v>
      </c>
      <c r="EK29" s="2">
        <f t="shared" si="83"/>
        <v>0.84337505339111662</v>
      </c>
      <c r="EL29" s="2">
        <v>3</v>
      </c>
      <c r="EM29">
        <v>0.7</v>
      </c>
      <c r="EN29" s="2">
        <v>16.537600909663102</v>
      </c>
      <c r="EO29" s="2">
        <v>6.0445793816960798</v>
      </c>
      <c r="EP29" s="2">
        <v>23.2429477570678</v>
      </c>
      <c r="EQ29" s="2">
        <v>11.356409317497199</v>
      </c>
      <c r="ER29" s="2">
        <v>8.8156234510155311</v>
      </c>
      <c r="ES29" s="2">
        <v>32.234639833443104</v>
      </c>
      <c r="ET29" s="2">
        <v>11.1407117793535</v>
      </c>
      <c r="EU29" s="2">
        <v>11.9882014602716</v>
      </c>
      <c r="EV29" s="2">
        <v>5.15978297958514</v>
      </c>
      <c r="FG29" s="2">
        <v>596.16445611634299</v>
      </c>
      <c r="FH29" s="2">
        <f t="shared" si="62"/>
        <v>0.59616445611634294</v>
      </c>
      <c r="FI29" s="2">
        <v>3.3777944519232801E-4</v>
      </c>
      <c r="FJ29" s="2">
        <f t="shared" si="70"/>
        <v>7.1412144860957296</v>
      </c>
      <c r="FK29" s="2">
        <f t="shared" si="84"/>
        <v>97.687734488919332</v>
      </c>
      <c r="FL29" s="2">
        <f t="shared" si="71"/>
        <v>3.7380003311506878E-2</v>
      </c>
      <c r="FM29" s="2">
        <f t="shared" si="72"/>
        <v>1.0082027028133982</v>
      </c>
      <c r="FN29" s="2">
        <f t="shared" si="73"/>
        <v>1.0000026808305873</v>
      </c>
      <c r="FP29">
        <v>0.7</v>
      </c>
      <c r="FQ29" s="2">
        <v>40.792147153589696</v>
      </c>
      <c r="FR29" s="2">
        <v>48.605941348837497</v>
      </c>
      <c r="FS29" s="2">
        <v>26.686896397033699</v>
      </c>
      <c r="FT29" s="2">
        <v>24.162501539883401</v>
      </c>
      <c r="FU29" s="2">
        <v>25.508420419840199</v>
      </c>
      <c r="FV29" s="2">
        <v>28.667756197514798</v>
      </c>
      <c r="FW29" s="2">
        <v>35.318660760302102</v>
      </c>
      <c r="FX29" s="2">
        <v>18.642629816265799</v>
      </c>
      <c r="FY29" s="2">
        <v>23.087617001813999</v>
      </c>
      <c r="GJ29" s="2">
        <v>460.14492753623102</v>
      </c>
      <c r="GK29" s="2">
        <f t="shared" si="74"/>
        <v>0.46014492753623104</v>
      </c>
      <c r="GL29" s="2">
        <v>1.1050279329608899E-3</v>
      </c>
      <c r="GM29" s="2">
        <f t="shared" si="85"/>
        <v>15.808697181128611</v>
      </c>
      <c r="GN29" s="2">
        <f t="shared" si="91"/>
        <v>79.187346648444091</v>
      </c>
      <c r="GO29" s="2">
        <f t="shared" si="86"/>
        <v>0.15545284615040209</v>
      </c>
      <c r="GP29" s="2">
        <f t="shared" si="87"/>
        <v>0.85068605122472762</v>
      </c>
      <c r="GQ29" s="2">
        <f t="shared" si="88"/>
        <v>0.88484091036480927</v>
      </c>
      <c r="GS29">
        <v>0.5</v>
      </c>
      <c r="GT29" s="2">
        <v>20.929630084772597</v>
      </c>
      <c r="GU29" s="2">
        <v>25.346690417966901</v>
      </c>
      <c r="GV29" s="2">
        <v>19.907121345549999</v>
      </c>
      <c r="GW29" s="2">
        <v>12.7612166311248</v>
      </c>
      <c r="GX29" s="2">
        <v>40.251052833456804</v>
      </c>
      <c r="GY29" s="2">
        <v>24.074384548631798</v>
      </c>
      <c r="GZ29" s="2">
        <v>13.935912706294602</v>
      </c>
      <c r="HA29" s="2">
        <v>34.484174243073603</v>
      </c>
      <c r="HB29" s="2">
        <v>18.761584459951699</v>
      </c>
    </row>
    <row r="30" spans="1:210" x14ac:dyDescent="0.25">
      <c r="B30" s="2">
        <v>493.56303464226801</v>
      </c>
      <c r="C30" s="2">
        <f t="shared" si="63"/>
        <v>0.49356303464226803</v>
      </c>
      <c r="D30" s="2">
        <v>1.03511845036648E-4</v>
      </c>
      <c r="E30" s="2">
        <f t="shared" si="75"/>
        <v>2.2900850671824782</v>
      </c>
      <c r="F30" s="2">
        <f t="shared" si="89"/>
        <v>99.894454266249141</v>
      </c>
      <c r="G30" s="2">
        <f t="shared" si="76"/>
        <v>4.4057523585050342</v>
      </c>
      <c r="H30" s="2">
        <f t="shared" si="77"/>
        <v>650.28448499743774</v>
      </c>
      <c r="I30" s="2">
        <f t="shared" si="78"/>
        <v>0.99999999999605982</v>
      </c>
      <c r="K30">
        <v>1</v>
      </c>
      <c r="L30" s="2">
        <v>23.843290529490599</v>
      </c>
      <c r="M30" s="2">
        <v>29.718491234259297</v>
      </c>
      <c r="N30" s="2">
        <v>26.439718034172898</v>
      </c>
      <c r="O30" s="2">
        <v>28.706763205159003</v>
      </c>
      <c r="P30" s="2">
        <v>27.968537813492599</v>
      </c>
      <c r="Q30" s="2">
        <v>20.713785233981099</v>
      </c>
      <c r="R30" s="2">
        <v>21.616333677283301</v>
      </c>
      <c r="S30" s="2">
        <v>19.6125709017081</v>
      </c>
      <c r="T30" s="2">
        <v>26.993627475991001</v>
      </c>
      <c r="BE30" t="s">
        <v>29</v>
      </c>
      <c r="BF30" s="2">
        <v>80.942999999999998</v>
      </c>
      <c r="BM30">
        <v>0.7</v>
      </c>
      <c r="BN30" s="2">
        <v>12.394476357976099</v>
      </c>
      <c r="BO30" s="2">
        <v>11.231566530130701</v>
      </c>
      <c r="BP30" s="2">
        <v>6.4324290216589697</v>
      </c>
      <c r="BQ30" s="2">
        <v>33.258276149246704</v>
      </c>
      <c r="BR30" s="2">
        <v>26.285404404487998</v>
      </c>
      <c r="BS30" s="2">
        <v>10.420645939715701</v>
      </c>
      <c r="BT30" s="2">
        <v>9.5808792724686498</v>
      </c>
      <c r="BU30" s="2">
        <v>21.2252062283812</v>
      </c>
      <c r="BV30" s="2">
        <v>24.346726865646701</v>
      </c>
      <c r="CJ30" s="2">
        <v>280.33884643405202</v>
      </c>
      <c r="CK30" s="2">
        <f t="shared" si="61"/>
        <v>0.28033884643405199</v>
      </c>
      <c r="CL30" s="2">
        <v>1.4813293444731999E-4</v>
      </c>
      <c r="CM30" s="2">
        <f t="shared" si="65"/>
        <v>1.9163380911684347</v>
      </c>
      <c r="CN30" s="2">
        <f t="shared" si="79"/>
        <v>100.04522088661516</v>
      </c>
      <c r="CO30" s="2">
        <f t="shared" si="66"/>
        <v>6.5495189591159492E-2</v>
      </c>
      <c r="CP30" s="2">
        <f t="shared" si="67"/>
        <v>0.91800660316790039</v>
      </c>
      <c r="CQ30" s="2">
        <f t="shared" si="68"/>
        <v>0.99357815785429837</v>
      </c>
      <c r="CS30">
        <v>0.7</v>
      </c>
      <c r="CT30" s="2">
        <v>27.6308616723556</v>
      </c>
      <c r="CU30" s="2">
        <v>4.1789042881614398</v>
      </c>
      <c r="CV30" s="2">
        <v>3.9649661190768</v>
      </c>
      <c r="CW30" s="2">
        <v>24.029062696886101</v>
      </c>
      <c r="CX30" s="2">
        <v>27.008723046200199</v>
      </c>
      <c r="CY30" s="2">
        <v>16.045337831788601</v>
      </c>
      <c r="CZ30" s="2">
        <v>21.7667496549807</v>
      </c>
      <c r="DA30" s="2">
        <v>15.988388824721101</v>
      </c>
      <c r="DB30" s="2">
        <v>14.906852980834401</v>
      </c>
      <c r="ED30" s="2">
        <v>388.888888888888</v>
      </c>
      <c r="EE30" s="2">
        <f t="shared" si="69"/>
        <v>0.38888888888888801</v>
      </c>
      <c r="EF30" s="2">
        <v>1.59502262443438E-3</v>
      </c>
      <c r="EG30" s="2">
        <f t="shared" si="80"/>
        <v>13.574660633484086</v>
      </c>
      <c r="EH30" s="2">
        <f t="shared" si="90"/>
        <v>75.806296331953163</v>
      </c>
      <c r="EI30" s="2">
        <f t="shared" si="81"/>
        <v>7.3491255554234053E-2</v>
      </c>
      <c r="EJ30" s="2">
        <f t="shared" si="82"/>
        <v>0.91955457004622798</v>
      </c>
      <c r="EK30" s="2">
        <f t="shared" si="83"/>
        <v>0.92222903424554004</v>
      </c>
      <c r="EL30" s="2">
        <v>4</v>
      </c>
      <c r="EM30">
        <v>0.5</v>
      </c>
      <c r="EN30" s="2">
        <v>15.0101270673904</v>
      </c>
      <c r="EO30" s="2">
        <v>10.6504867921607</v>
      </c>
      <c r="EP30" s="2">
        <v>21.347739697458003</v>
      </c>
      <c r="EQ30" s="2">
        <v>6.01002354876504</v>
      </c>
      <c r="ER30" s="2">
        <v>17.738620662693798</v>
      </c>
      <c r="ES30" s="2">
        <v>22.300254520611301</v>
      </c>
      <c r="ET30" s="2">
        <v>11.681092371955</v>
      </c>
      <c r="EU30" s="2">
        <v>9.6674596279659788</v>
      </c>
      <c r="EV30" s="2">
        <v>21.279768698678598</v>
      </c>
      <c r="FG30" s="2">
        <v>454.08602387835703</v>
      </c>
      <c r="FH30" s="2">
        <f t="shared" si="62"/>
        <v>0.454086023878357</v>
      </c>
      <c r="FI30" s="2">
        <v>1.04592501048264E-4</v>
      </c>
      <c r="FJ30" s="2">
        <f t="shared" si="70"/>
        <v>2.211257950280423</v>
      </c>
      <c r="FK30" s="2">
        <f t="shared" si="84"/>
        <v>99.898992439199759</v>
      </c>
      <c r="FL30" s="2">
        <f t="shared" si="71"/>
        <v>1.4263648918553534E-2</v>
      </c>
      <c r="FM30" s="2">
        <f t="shared" si="72"/>
        <v>0.96240364165216741</v>
      </c>
      <c r="FN30" s="2">
        <f t="shared" si="73"/>
        <v>0.95457611748875959</v>
      </c>
      <c r="FP30">
        <v>0.5</v>
      </c>
      <c r="FQ30" s="2">
        <v>22.225113072491101</v>
      </c>
      <c r="FR30" s="2">
        <v>20.754131904485</v>
      </c>
      <c r="FS30" s="2">
        <v>14.146840802814301</v>
      </c>
      <c r="FT30" s="2">
        <v>34.794640771810101</v>
      </c>
      <c r="FU30" s="2">
        <v>20.3086219638204</v>
      </c>
      <c r="FV30" s="2">
        <v>14.299668543517299</v>
      </c>
      <c r="FW30" s="2">
        <v>24.606870506297501</v>
      </c>
      <c r="FX30" s="2">
        <v>7.9729899166175704</v>
      </c>
      <c r="FY30" s="2">
        <v>12.365096815872899</v>
      </c>
      <c r="GJ30" s="2">
        <v>369.56521739130397</v>
      </c>
      <c r="GK30" s="2">
        <f t="shared" si="74"/>
        <v>0.36956521739130399</v>
      </c>
      <c r="GL30" s="2">
        <v>7.9329608938547404E-4</v>
      </c>
      <c r="GM30" s="2">
        <f t="shared" si="85"/>
        <v>11.349014154298628</v>
      </c>
      <c r="GN30" s="2">
        <f t="shared" si="91"/>
        <v>90.53636080274272</v>
      </c>
      <c r="GO30" s="2">
        <f t="shared" si="86"/>
        <v>8.832196535356901E-2</v>
      </c>
      <c r="GP30" s="2">
        <f t="shared" si="87"/>
        <v>0.92215110643394982</v>
      </c>
      <c r="GQ30" s="2">
        <f t="shared" si="88"/>
        <v>0.95917527193046581</v>
      </c>
      <c r="GS30">
        <v>0.3</v>
      </c>
      <c r="GT30" s="2">
        <v>15.340451943283901</v>
      </c>
      <c r="GU30" s="2">
        <v>23.510061697301399</v>
      </c>
      <c r="GV30" s="2">
        <v>14.4599432976378</v>
      </c>
      <c r="GW30" s="2">
        <v>28.1482063912444</v>
      </c>
      <c r="GX30" s="2">
        <v>24.241914799251298</v>
      </c>
      <c r="GY30" s="2">
        <v>22.7005822497274</v>
      </c>
      <c r="GZ30" s="2">
        <v>15.872009938002199</v>
      </c>
      <c r="HA30" s="2">
        <v>18.049649838665598</v>
      </c>
      <c r="HB30" s="2">
        <v>26.038769720195699</v>
      </c>
    </row>
    <row r="31" spans="1:210" x14ac:dyDescent="0.25">
      <c r="C31" t="s">
        <v>28</v>
      </c>
      <c r="D31" s="2">
        <f>SUM(D22:D30)</f>
        <v>4.5152293328344613E-3</v>
      </c>
      <c r="K31">
        <v>0.7</v>
      </c>
      <c r="L31" s="2">
        <v>26.8150942032856</v>
      </c>
      <c r="M31" s="2">
        <v>23.9765553577068</v>
      </c>
      <c r="N31" s="2">
        <v>23.560338187803701</v>
      </c>
      <c r="O31" s="2">
        <v>10.3641339675062</v>
      </c>
      <c r="P31" s="2">
        <v>15.6362263749044</v>
      </c>
      <c r="Q31" s="2">
        <v>19.563603446004098</v>
      </c>
      <c r="R31" s="2">
        <v>23.8817449852205</v>
      </c>
      <c r="S31" s="2">
        <v>29.296537585718003</v>
      </c>
      <c r="T31" s="2">
        <v>23.3197957764683</v>
      </c>
      <c r="BE31" t="s">
        <v>30</v>
      </c>
      <c r="BF31" s="2">
        <v>0.318</v>
      </c>
      <c r="BM31">
        <v>0.5</v>
      </c>
      <c r="BN31" s="2">
        <v>8.0493374529727095</v>
      </c>
      <c r="BO31" s="2">
        <v>25.991867154315702</v>
      </c>
      <c r="BP31" s="2">
        <v>20.751238090012301</v>
      </c>
      <c r="BQ31" s="2">
        <v>36.1216131478728</v>
      </c>
      <c r="BR31" s="2">
        <v>12.0154705366395</v>
      </c>
      <c r="BS31" s="2">
        <v>22.256893584378002</v>
      </c>
      <c r="BT31" s="2">
        <v>14.775432211519199</v>
      </c>
      <c r="BU31" s="2">
        <v>23.927644373152198</v>
      </c>
      <c r="BV31" s="2">
        <v>9.0868863489628495</v>
      </c>
      <c r="CK31" t="s">
        <v>28</v>
      </c>
      <c r="CL31" s="2">
        <f>SUM(CL21:CL30)</f>
        <v>7.7334955745353515E-3</v>
      </c>
      <c r="CS31">
        <v>0.5</v>
      </c>
      <c r="CT31" s="2">
        <v>9.3223453878008993</v>
      </c>
      <c r="CU31" s="2">
        <v>13.881773986551199</v>
      </c>
      <c r="CV31" s="2">
        <v>21.004693830394899</v>
      </c>
      <c r="CW31" s="2">
        <v>13.541962245310199</v>
      </c>
      <c r="CX31" s="2">
        <v>39.844088526532104</v>
      </c>
      <c r="CY31" s="2">
        <v>13.532654770672201</v>
      </c>
      <c r="CZ31" s="2">
        <v>19.603280505993201</v>
      </c>
      <c r="DA31" s="2">
        <v>21.0702460802571</v>
      </c>
      <c r="DB31" s="2">
        <v>20.4124553337018</v>
      </c>
      <c r="ED31" s="2">
        <v>331.54121863799202</v>
      </c>
      <c r="EE31" s="2">
        <f t="shared" si="69"/>
        <v>0.33154121863799202</v>
      </c>
      <c r="EF31" s="2">
        <v>1.2692307692307599E-3</v>
      </c>
      <c r="EG31" s="2">
        <f t="shared" si="80"/>
        <v>10.801963993453276</v>
      </c>
      <c r="EH31" s="2">
        <f t="shared" si="90"/>
        <v>86.608260325406434</v>
      </c>
      <c r="EI31" s="2">
        <f t="shared" si="81"/>
        <v>4.1738842378608816E-2</v>
      </c>
      <c r="EJ31" s="2">
        <f t="shared" si="82"/>
        <v>0.94891168790298741</v>
      </c>
      <c r="EK31" s="2">
        <f t="shared" si="83"/>
        <v>0.95167153535551841</v>
      </c>
      <c r="EL31" s="2">
        <v>5</v>
      </c>
      <c r="EM31">
        <v>0.3</v>
      </c>
      <c r="EN31" s="2">
        <v>43.769481139642998</v>
      </c>
      <c r="EO31" s="2">
        <v>37.006694850769897</v>
      </c>
      <c r="EP31" s="2">
        <v>24.952055937071897</v>
      </c>
      <c r="EQ31" s="2">
        <v>50.538760970253307</v>
      </c>
      <c r="ER31" s="2">
        <v>43.757590799252597</v>
      </c>
      <c r="ES31" s="2">
        <v>22.251065602837699</v>
      </c>
      <c r="ET31" s="2">
        <v>49.171676248035197</v>
      </c>
      <c r="EU31" s="2">
        <v>35.863275073604399</v>
      </c>
      <c r="EV31" s="2">
        <v>36.623980996203102</v>
      </c>
      <c r="FH31" t="s">
        <v>28</v>
      </c>
      <c r="FI31" s="2">
        <f>SUM(FI21:FI30)</f>
        <v>4.7252223423741484E-3</v>
      </c>
      <c r="FP31">
        <v>0.3</v>
      </c>
      <c r="FQ31" s="2">
        <v>11.9598354860321</v>
      </c>
      <c r="FR31" s="2">
        <v>1.8749883656224999</v>
      </c>
      <c r="FS31" s="2">
        <v>9.4928688732099609</v>
      </c>
      <c r="FT31" s="2">
        <v>1.10448452591061</v>
      </c>
      <c r="FU31" s="2">
        <v>12.172488780423301</v>
      </c>
      <c r="FV31" s="2">
        <v>10.868802730809399</v>
      </c>
      <c r="FW31" s="2">
        <v>1.56364231297316</v>
      </c>
      <c r="FX31" s="2">
        <v>25.426605767815303</v>
      </c>
      <c r="FY31" s="2">
        <v>3.3571998087879202</v>
      </c>
      <c r="GJ31" s="2">
        <v>322.46376811594098</v>
      </c>
      <c r="GK31" s="2">
        <f t="shared" si="74"/>
        <v>0.32246376811594096</v>
      </c>
      <c r="GL31" s="2">
        <v>4.9162011173184297E-4</v>
      </c>
      <c r="GM31" s="2">
        <f t="shared" si="85"/>
        <v>7.0331918702695706</v>
      </c>
      <c r="GN31" s="2">
        <f t="shared" si="91"/>
        <v>97.569552673012296</v>
      </c>
      <c r="GO31" s="2">
        <f t="shared" si="86"/>
        <v>6.2139207287557022E-2</v>
      </c>
      <c r="GP31" s="2">
        <f t="shared" si="87"/>
        <v>0.96140262108514407</v>
      </c>
      <c r="GQ31" s="2">
        <f t="shared" si="88"/>
        <v>1.00000272632114</v>
      </c>
      <c r="GS31">
        <v>0.2</v>
      </c>
      <c r="GT31" s="2">
        <v>9.3262515847462204</v>
      </c>
      <c r="GU31" s="2">
        <v>0.67326767404638699</v>
      </c>
      <c r="GV31" s="2">
        <v>13.025455506501299</v>
      </c>
      <c r="GW31" s="2">
        <v>3.4139483313678802</v>
      </c>
      <c r="GX31" s="2">
        <v>2.8979099084395701</v>
      </c>
      <c r="GY31" s="2">
        <v>2.45708647742594</v>
      </c>
      <c r="GZ31" s="2">
        <v>6.6251315099819301</v>
      </c>
      <c r="HA31" s="2">
        <v>8.2564501774506311</v>
      </c>
      <c r="HB31" s="2">
        <v>29.523395641829904</v>
      </c>
    </row>
    <row r="32" spans="1:210" x14ac:dyDescent="0.25">
      <c r="C32" t="s">
        <v>29</v>
      </c>
      <c r="D32" s="2">
        <v>52458.34</v>
      </c>
      <c r="K32">
        <v>0.5</v>
      </c>
      <c r="L32" s="2">
        <v>25.363714215872502</v>
      </c>
      <c r="M32" s="2">
        <v>6.4113656877382201</v>
      </c>
      <c r="N32" s="2">
        <v>10.082003994720399</v>
      </c>
      <c r="O32" s="2">
        <v>16.829269458975801</v>
      </c>
      <c r="P32" s="2">
        <v>25.0888180332087</v>
      </c>
      <c r="Q32" s="2">
        <v>8.12747803632735</v>
      </c>
      <c r="R32" s="2">
        <v>17.596232313175001</v>
      </c>
      <c r="S32" s="2">
        <v>24.738781619108298</v>
      </c>
      <c r="T32" s="2">
        <v>2.1580949762074999</v>
      </c>
      <c r="BE32" t="s">
        <v>31</v>
      </c>
      <c r="BF32" s="2">
        <v>1.46</v>
      </c>
      <c r="BM32">
        <v>0.3</v>
      </c>
      <c r="BN32" s="2">
        <v>34.534508452347701</v>
      </c>
      <c r="BO32" s="2">
        <v>30.7121975419835</v>
      </c>
      <c r="BP32" s="2">
        <v>36.038683963983097</v>
      </c>
      <c r="BQ32" s="2">
        <v>2.35682442841272</v>
      </c>
      <c r="BR32" s="2">
        <v>15.879862373555101</v>
      </c>
      <c r="BS32" s="2">
        <v>12.4143085656246</v>
      </c>
      <c r="BT32" s="2">
        <v>15.854769251018599</v>
      </c>
      <c r="BU32" s="2">
        <v>3.0621350345356499</v>
      </c>
      <c r="BV32" s="2">
        <v>31.3757257743686</v>
      </c>
      <c r="CK32" t="s">
        <v>29</v>
      </c>
      <c r="CL32" s="2">
        <v>86.024000000000001</v>
      </c>
      <c r="CS32">
        <v>0.3</v>
      </c>
      <c r="CT32" s="2">
        <v>29.014133919561203</v>
      </c>
      <c r="CU32" s="2">
        <v>46.621406145675302</v>
      </c>
      <c r="CV32" s="2">
        <v>38.629556933907701</v>
      </c>
      <c r="CW32" s="2">
        <v>27.093820034774001</v>
      </c>
      <c r="CX32" s="2">
        <v>18.436267896066699</v>
      </c>
      <c r="CY32" s="2">
        <v>32.725863352703996</v>
      </c>
      <c r="CZ32" s="2">
        <v>32.231869224606903</v>
      </c>
      <c r="DA32" s="2">
        <v>25.232145551511</v>
      </c>
      <c r="DB32" s="2">
        <v>27.457120920406702</v>
      </c>
      <c r="ED32" s="2">
        <v>313.620071684587</v>
      </c>
      <c r="EE32" s="2">
        <f t="shared" si="69"/>
        <v>0.313620071684587</v>
      </c>
      <c r="EF32" s="2">
        <v>9.02714932126697E-4</v>
      </c>
      <c r="EG32" s="2">
        <f t="shared" si="80"/>
        <v>7.6826802734186979</v>
      </c>
      <c r="EH32" s="2">
        <f t="shared" si="90"/>
        <v>94.290940598825131</v>
      </c>
      <c r="EI32" s="2">
        <f t="shared" si="81"/>
        <v>3.4273808947984374E-2</v>
      </c>
      <c r="EJ32" s="2">
        <f t="shared" si="82"/>
        <v>0.99710102156270575</v>
      </c>
      <c r="EK32" s="2">
        <f t="shared" si="83"/>
        <v>1.000001024533854</v>
      </c>
      <c r="EL32" s="2">
        <v>6</v>
      </c>
      <c r="EM32">
        <v>0.25</v>
      </c>
      <c r="EN32" s="2">
        <v>7.2138593107056295</v>
      </c>
      <c r="EO32" s="2">
        <v>24.014517539381501</v>
      </c>
      <c r="EP32" s="2">
        <v>3.14675238716063</v>
      </c>
      <c r="EQ32" s="2">
        <v>16.210292167182601</v>
      </c>
      <c r="ER32" s="2">
        <v>17.426414725329302</v>
      </c>
      <c r="ES32" s="2">
        <v>10.901196938370401</v>
      </c>
      <c r="ET32" s="2">
        <v>13.418667559484</v>
      </c>
      <c r="EU32" s="2">
        <v>29.287252272110099</v>
      </c>
      <c r="EV32" s="2">
        <v>18.078611986637998</v>
      </c>
      <c r="FH32" t="s">
        <v>29</v>
      </c>
      <c r="FI32" s="2">
        <v>85.007999999999996</v>
      </c>
      <c r="GJ32" s="2">
        <v>271.739130434782</v>
      </c>
      <c r="GK32" s="2">
        <f t="shared" si="74"/>
        <v>0.27173913043478198</v>
      </c>
      <c r="GL32" s="2">
        <v>1.73184357541899E-4</v>
      </c>
      <c r="GM32" s="2">
        <f t="shared" si="85"/>
        <v>2.4776016815722319</v>
      </c>
      <c r="GN32" s="2">
        <f t="shared" si="91"/>
        <v>100.04715435458453</v>
      </c>
      <c r="GO32" s="2">
        <f t="shared" si="86"/>
        <v>3.9964269574274978E-2</v>
      </c>
      <c r="GP32" s="2">
        <f t="shared" si="87"/>
        <v>0.94565744016482722</v>
      </c>
      <c r="GQ32" s="2">
        <f t="shared" si="88"/>
        <v>0.9836253798261152</v>
      </c>
    </row>
    <row r="33" spans="1:210" x14ac:dyDescent="0.25">
      <c r="C33" t="s">
        <v>30</v>
      </c>
      <c r="D33" s="2">
        <v>-2.653</v>
      </c>
      <c r="K33">
        <v>0.3</v>
      </c>
      <c r="L33" s="2">
        <v>13.566208508524699</v>
      </c>
      <c r="M33" s="2">
        <v>6.7533240981782203</v>
      </c>
      <c r="N33" s="2">
        <v>9.3821820814229788</v>
      </c>
      <c r="O33" s="2">
        <v>13.498169541419101</v>
      </c>
      <c r="P33" s="2">
        <v>4.9828907595794902</v>
      </c>
      <c r="Q33" s="2">
        <v>2.2729654137616002</v>
      </c>
      <c r="R33" s="2">
        <v>12.776375203749199</v>
      </c>
      <c r="S33" s="2">
        <v>4.7919694491664595</v>
      </c>
      <c r="T33" s="2">
        <v>7.7296835472884604</v>
      </c>
      <c r="BE33" t="s">
        <v>32</v>
      </c>
      <c r="BF33" s="2">
        <v>3.282</v>
      </c>
      <c r="BM33">
        <v>0.25</v>
      </c>
      <c r="BN33" s="2">
        <v>11.485402953006</v>
      </c>
      <c r="BO33" s="2">
        <v>4.1066886293816403</v>
      </c>
      <c r="BP33" s="2">
        <v>10.736176587434301</v>
      </c>
      <c r="BQ33" s="2">
        <v>0.110115874460608</v>
      </c>
      <c r="BR33" s="2">
        <v>2.9245435783374298</v>
      </c>
      <c r="BS33" s="2">
        <v>6.6821945993472394</v>
      </c>
      <c r="BT33" s="2">
        <v>7.7753894245337909</v>
      </c>
      <c r="BU33" s="2">
        <v>5.6827952829584607</v>
      </c>
      <c r="BV33" s="2">
        <v>3.6172183172152197</v>
      </c>
      <c r="CK33" t="s">
        <v>30</v>
      </c>
      <c r="CL33" s="2">
        <v>0.186</v>
      </c>
      <c r="CS33">
        <v>0.25</v>
      </c>
      <c r="CT33" s="2">
        <v>8.6435671108571199</v>
      </c>
      <c r="CU33" s="2">
        <v>23.703731823025201</v>
      </c>
      <c r="CV33" s="2">
        <v>12.501567065198499</v>
      </c>
      <c r="CW33" s="2">
        <v>13.9239733862282</v>
      </c>
      <c r="CX33" s="2">
        <v>2.7179250467628502</v>
      </c>
      <c r="CY33" s="2">
        <v>12.033529826244999</v>
      </c>
      <c r="CZ33" s="2">
        <v>16.591352202555999</v>
      </c>
      <c r="DA33" s="2">
        <v>13.693477287163699</v>
      </c>
      <c r="DB33" s="2">
        <v>13.838680127550202</v>
      </c>
      <c r="ED33" s="2">
        <v>292.11469534050099</v>
      </c>
      <c r="EE33" s="2">
        <f t="shared" si="69"/>
        <v>0.292114695340501</v>
      </c>
      <c r="EF33" s="2">
        <v>5.0000000000000001E-4</v>
      </c>
      <c r="EG33" s="2">
        <f t="shared" si="80"/>
        <v>4.2553191489361701</v>
      </c>
      <c r="EH33" s="2">
        <f t="shared" si="90"/>
        <v>98.546259747761297</v>
      </c>
      <c r="EI33" s="2">
        <f t="shared" si="81"/>
        <v>2.6641992155713303E-2</v>
      </c>
      <c r="EJ33" s="2">
        <f t="shared" si="82"/>
        <v>0.99592527745727877</v>
      </c>
      <c r="EK33" s="2">
        <f t="shared" si="83"/>
        <v>0.99882186085375468</v>
      </c>
      <c r="FH33" t="s">
        <v>30</v>
      </c>
      <c r="FI33" s="2">
        <v>0.253</v>
      </c>
      <c r="GK33" t="s">
        <v>28</v>
      </c>
      <c r="GL33" s="2">
        <f>SUM(GL22:GL32)</f>
        <v>6.9932960893854578E-3</v>
      </c>
    </row>
    <row r="34" spans="1:210" x14ac:dyDescent="0.25">
      <c r="C34" t="s">
        <v>31</v>
      </c>
      <c r="D34" s="2">
        <v>4.9000000000000002E-2</v>
      </c>
      <c r="CK34" t="s">
        <v>31</v>
      </c>
      <c r="CL34" s="2">
        <v>0.82299999999999995</v>
      </c>
      <c r="ED34" s="2">
        <v>267.02508960573402</v>
      </c>
      <c r="EE34" s="2">
        <f t="shared" si="69"/>
        <v>0.26702508960573401</v>
      </c>
      <c r="EF34" s="2">
        <v>1.7420814479637999E-4</v>
      </c>
      <c r="EG34" s="2">
        <f t="shared" si="80"/>
        <v>1.4826225089053617</v>
      </c>
      <c r="EH34" s="2">
        <f t="shared" si="90"/>
        <v>100.02888225666666</v>
      </c>
      <c r="EI34" s="2">
        <f t="shared" si="81"/>
        <v>1.937617100378226E-2</v>
      </c>
      <c r="EJ34" s="2">
        <f t="shared" si="82"/>
        <v>0.95461702015166028</v>
      </c>
      <c r="EK34" s="2">
        <f t="shared" si="83"/>
        <v>0.95739346118910873</v>
      </c>
      <c r="FH34" t="s">
        <v>31</v>
      </c>
      <c r="FI34" s="2">
        <v>1.5089999999999999</v>
      </c>
      <c r="FP34" s="6" t="s">
        <v>1670</v>
      </c>
      <c r="FQ34" s="23" t="s">
        <v>1512</v>
      </c>
      <c r="GK34" t="s">
        <v>29</v>
      </c>
      <c r="GL34" s="2">
        <v>77.084999999999994</v>
      </c>
    </row>
    <row r="35" spans="1:210" x14ac:dyDescent="0.25">
      <c r="C35" t="s">
        <v>32</v>
      </c>
      <c r="D35" s="2">
        <v>0.64200000000000002</v>
      </c>
      <c r="CK35" t="s">
        <v>32</v>
      </c>
      <c r="CL35" s="2">
        <v>2.5310000000000001</v>
      </c>
      <c r="CS35" s="6" t="s">
        <v>1670</v>
      </c>
      <c r="CT35" s="23" t="s">
        <v>1672</v>
      </c>
      <c r="EE35" t="s">
        <v>28</v>
      </c>
      <c r="EF35" s="2">
        <f>SUM(EF22:EF34)</f>
        <v>1.1753393665158336E-2</v>
      </c>
      <c r="FH35" t="s">
        <v>32</v>
      </c>
      <c r="FI35" s="2">
        <v>3.5390000000000001</v>
      </c>
      <c r="FP35" s="6" t="s">
        <v>1144</v>
      </c>
      <c r="FV35" s="23" t="s">
        <v>1149</v>
      </c>
      <c r="GK35" t="s">
        <v>30</v>
      </c>
      <c r="GL35" s="2">
        <v>0.24299999999999999</v>
      </c>
    </row>
    <row r="36" spans="1:210" x14ac:dyDescent="0.25">
      <c r="K36" s="6" t="s">
        <v>1670</v>
      </c>
      <c r="L36" s="23" t="s">
        <v>1512</v>
      </c>
      <c r="BC36" s="16" t="s">
        <v>1532</v>
      </c>
      <c r="BD36" t="s">
        <v>3</v>
      </c>
      <c r="BE36" t="s">
        <v>4</v>
      </c>
      <c r="BF36" t="s">
        <v>5</v>
      </c>
      <c r="BG36" t="s">
        <v>6</v>
      </c>
      <c r="BH36" t="s">
        <v>7</v>
      </c>
      <c r="BI36" t="s">
        <v>8</v>
      </c>
      <c r="BJ36" t="s">
        <v>9</v>
      </c>
      <c r="BK36" t="s">
        <v>10</v>
      </c>
      <c r="BL36"/>
      <c r="BM36" s="6" t="s">
        <v>1670</v>
      </c>
      <c r="BN36" s="21" t="s">
        <v>1671</v>
      </c>
      <c r="BW36"/>
      <c r="BX36"/>
      <c r="BY36"/>
      <c r="BZ36"/>
      <c r="CA36"/>
      <c r="CB36"/>
      <c r="CC36"/>
      <c r="CD36"/>
      <c r="CE36"/>
      <c r="CF36"/>
      <c r="CG36"/>
      <c r="CS36" s="6" t="s">
        <v>1144</v>
      </c>
      <c r="CZ36" s="23" t="s">
        <v>1149</v>
      </c>
      <c r="DA36" s="23" t="s">
        <v>1149</v>
      </c>
      <c r="EE36" t="s">
        <v>29</v>
      </c>
      <c r="EF36" s="2">
        <v>45.127000000000002</v>
      </c>
      <c r="FP36" t="s">
        <v>4</v>
      </c>
      <c r="FQ36" s="23" t="s">
        <v>1674</v>
      </c>
      <c r="FR36" s="23" t="s">
        <v>1284</v>
      </c>
      <c r="FS36" s="23" t="s">
        <v>1675</v>
      </c>
      <c r="FT36" s="23" t="s">
        <v>1286</v>
      </c>
      <c r="FU36" s="23" t="s">
        <v>1287</v>
      </c>
      <c r="FV36" s="23" t="s">
        <v>1288</v>
      </c>
      <c r="FW36" s="23" t="s">
        <v>1289</v>
      </c>
      <c r="FX36" s="23" t="s">
        <v>1290</v>
      </c>
      <c r="FY36" s="23" t="s">
        <v>1291</v>
      </c>
      <c r="GK36" t="s">
        <v>31</v>
      </c>
      <c r="GL36" s="2">
        <v>0.94699999999999995</v>
      </c>
    </row>
    <row r="37" spans="1:210" x14ac:dyDescent="0.25">
      <c r="K37" s="6" t="s">
        <v>1144</v>
      </c>
      <c r="N37" s="23" t="s">
        <v>1149</v>
      </c>
      <c r="BD37" s="2">
        <v>1693.7984496124</v>
      </c>
      <c r="BE37" s="2">
        <f t="shared" ref="BE37:BE48" si="92">BD37/1000</f>
        <v>1.6937984496123999</v>
      </c>
      <c r="BF37" s="2">
        <v>4.9962968449118798E-5</v>
      </c>
      <c r="BG37" s="2">
        <f>BF37*100/0.0087</f>
        <v>0.57428699366803226</v>
      </c>
      <c r="BH37" s="2">
        <f>BG37</f>
        <v>0.57428699366803226</v>
      </c>
      <c r="BI37" s="2">
        <f>(BE37/0.84)^2.878</f>
        <v>7.5264169979517739</v>
      </c>
      <c r="BJ37" s="2">
        <f>(BH37*BE37^0.14)/86.371</f>
        <v>7.1581645077373589E-3</v>
      </c>
      <c r="BK37" s="2">
        <f>BJ37/0.96408</f>
        <v>7.4248656830733532E-3</v>
      </c>
      <c r="BM37" s="6" t="s">
        <v>1144</v>
      </c>
      <c r="BU37" s="23" t="s">
        <v>1149</v>
      </c>
      <c r="CS37" t="s">
        <v>4</v>
      </c>
      <c r="CT37" s="23" t="s">
        <v>1284</v>
      </c>
      <c r="CU37" s="23" t="s">
        <v>1285</v>
      </c>
      <c r="CV37" s="23" t="s">
        <v>1286</v>
      </c>
      <c r="CW37" s="23" t="s">
        <v>1287</v>
      </c>
      <c r="CX37" s="23" t="s">
        <v>1288</v>
      </c>
      <c r="CY37" s="23" t="s">
        <v>1289</v>
      </c>
      <c r="CZ37" s="23" t="s">
        <v>1290</v>
      </c>
      <c r="DA37" s="23" t="s">
        <v>1291</v>
      </c>
      <c r="DB37" s="23" t="s">
        <v>1292</v>
      </c>
      <c r="EE37" t="s">
        <v>30</v>
      </c>
      <c r="EF37" s="2">
        <v>0.63800000000000001</v>
      </c>
      <c r="FP37">
        <v>2</v>
      </c>
      <c r="FQ37" s="2">
        <v>12.7761911456783</v>
      </c>
      <c r="FR37" s="2">
        <v>10.1170066927872</v>
      </c>
      <c r="FS37" s="2">
        <v>18.010095142097398</v>
      </c>
      <c r="FT37" s="2">
        <v>0.908511417644846</v>
      </c>
      <c r="FU37" s="2">
        <v>20.237009880060601</v>
      </c>
      <c r="FV37" s="2">
        <v>8.3467301437740602</v>
      </c>
      <c r="FW37" s="2">
        <v>17.0674272970872</v>
      </c>
      <c r="FX37" s="2">
        <v>8.180277306232469</v>
      </c>
      <c r="FY37" s="2">
        <v>7.0016184228446301</v>
      </c>
      <c r="GK37" t="s">
        <v>32</v>
      </c>
      <c r="GL37" s="2">
        <v>2.5790000000000002</v>
      </c>
    </row>
    <row r="38" spans="1:210" ht="27.6" x14ac:dyDescent="0.25">
      <c r="A38" s="21" t="s">
        <v>1676</v>
      </c>
      <c r="B38" s="21" t="s">
        <v>1677</v>
      </c>
      <c r="K38" t="s">
        <v>4</v>
      </c>
      <c r="L38" s="23" t="s">
        <v>1284</v>
      </c>
      <c r="M38" s="23" t="s">
        <v>1285</v>
      </c>
      <c r="N38" s="23" t="s">
        <v>1286</v>
      </c>
      <c r="O38" s="23" t="s">
        <v>1287</v>
      </c>
      <c r="P38" s="23" t="s">
        <v>1288</v>
      </c>
      <c r="Q38" s="23" t="s">
        <v>1289</v>
      </c>
      <c r="R38" s="23" t="s">
        <v>1290</v>
      </c>
      <c r="S38" s="23" t="s">
        <v>1291</v>
      </c>
      <c r="T38" s="23" t="s">
        <v>1292</v>
      </c>
      <c r="U38"/>
      <c r="V38"/>
      <c r="W38"/>
      <c r="X38"/>
      <c r="Y38"/>
      <c r="Z38"/>
      <c r="AA38"/>
      <c r="AB38"/>
      <c r="AC38"/>
      <c r="AD38"/>
      <c r="BD38" s="2">
        <v>1383.72093023255</v>
      </c>
      <c r="BE38" s="2">
        <f t="shared" si="92"/>
        <v>1.3837209302325499</v>
      </c>
      <c r="BF38" s="2">
        <v>1.94000888757221E-4</v>
      </c>
      <c r="BG38" s="2">
        <f t="shared" ref="BG38:BG48" si="93">BF38*100/0.0087</f>
        <v>2.2298952730715063</v>
      </c>
      <c r="BH38" s="2">
        <f>BG38+BH37</f>
        <v>2.8041822667395384</v>
      </c>
      <c r="BI38" s="2">
        <f t="shared" ref="BI38:BI48" si="94">(BE38/0.84)^2.878</f>
        <v>4.2059279328243306</v>
      </c>
      <c r="BJ38" s="2">
        <f t="shared" ref="BJ38:BJ48" si="95">(BH38*BE38^0.14)/86.371</f>
        <v>3.397700406255233E-2</v>
      </c>
      <c r="BK38" s="2">
        <f t="shared" ref="BK38:BK48" si="96">BJ38/0.96408</f>
        <v>3.5242930112181901E-2</v>
      </c>
      <c r="BM38" t="s">
        <v>4</v>
      </c>
      <c r="BN38" s="23" t="s">
        <v>1284</v>
      </c>
      <c r="BO38" s="23" t="s">
        <v>1285</v>
      </c>
      <c r="BP38" s="23" t="s">
        <v>1286</v>
      </c>
      <c r="BQ38" s="23" t="s">
        <v>1287</v>
      </c>
      <c r="BR38" s="23" t="s">
        <v>1288</v>
      </c>
      <c r="BS38" s="23" t="s">
        <v>1289</v>
      </c>
      <c r="BT38" s="23" t="s">
        <v>1290</v>
      </c>
      <c r="BU38" s="23" t="s">
        <v>1291</v>
      </c>
      <c r="BV38" s="23" t="s">
        <v>1292</v>
      </c>
      <c r="CI38" s="16" t="s">
        <v>1649</v>
      </c>
      <c r="CJ38" t="s">
        <v>3</v>
      </c>
      <c r="CK38" t="s">
        <v>4</v>
      </c>
      <c r="CL38" t="s">
        <v>5</v>
      </c>
      <c r="CM38" t="s">
        <v>6</v>
      </c>
      <c r="CN38" t="s">
        <v>7</v>
      </c>
      <c r="CO38" t="s">
        <v>8</v>
      </c>
      <c r="CP38" t="s">
        <v>9</v>
      </c>
      <c r="CQ38" t="s">
        <v>10</v>
      </c>
      <c r="CR38"/>
      <c r="CS38">
        <v>1.5</v>
      </c>
      <c r="CT38" s="2">
        <v>4.5955116596030496</v>
      </c>
      <c r="CU38" s="2">
        <v>1.7982489368170902</v>
      </c>
      <c r="CV38" s="2">
        <v>4.6911243494705701</v>
      </c>
      <c r="CW38" s="2">
        <v>3.2112417433433396</v>
      </c>
      <c r="CX38" s="2">
        <v>2.9943929272193199</v>
      </c>
      <c r="CY38" s="2">
        <v>3.6780483155174903</v>
      </c>
      <c r="CZ38" s="2">
        <v>6.3558720644008098</v>
      </c>
      <c r="DA38" s="2">
        <v>9.6886430187559789</v>
      </c>
      <c r="DB38" s="2">
        <v>7.6204995095709496</v>
      </c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E38" t="s">
        <v>31</v>
      </c>
      <c r="EF38" s="2">
        <v>0.81200000000000006</v>
      </c>
      <c r="FF38" s="16" t="s">
        <v>1534</v>
      </c>
      <c r="FG38" t="s">
        <v>3</v>
      </c>
      <c r="FH38" t="s">
        <v>4</v>
      </c>
      <c r="FI38" t="s">
        <v>5</v>
      </c>
      <c r="FJ38" t="s">
        <v>6</v>
      </c>
      <c r="FK38" t="s">
        <v>7</v>
      </c>
      <c r="FL38" t="s">
        <v>8</v>
      </c>
      <c r="FM38" t="s">
        <v>9</v>
      </c>
      <c r="FN38" t="s">
        <v>10</v>
      </c>
      <c r="FO38"/>
      <c r="FP38">
        <v>1.5</v>
      </c>
      <c r="FQ38" s="2">
        <v>6.97045483249277</v>
      </c>
      <c r="FR38" s="2">
        <v>11.3685129352879</v>
      </c>
      <c r="FS38" s="2">
        <v>16.718637962503699</v>
      </c>
      <c r="FT38" s="2">
        <v>1.5101724689679499</v>
      </c>
      <c r="FU38" s="2">
        <v>24.883338459857601</v>
      </c>
      <c r="FV38" s="2">
        <v>21.945324548060601</v>
      </c>
      <c r="FW38" s="2">
        <v>17.762351240237301</v>
      </c>
      <c r="FX38" s="2">
        <v>19.5083275085377</v>
      </c>
      <c r="FY38" s="2">
        <v>16.1949084760614</v>
      </c>
      <c r="FZ38"/>
      <c r="GA38"/>
      <c r="GB38"/>
      <c r="GC38"/>
      <c r="GD38"/>
      <c r="GE38"/>
      <c r="GF38"/>
      <c r="GG38"/>
    </row>
    <row r="39" spans="1:210" x14ac:dyDescent="0.25">
      <c r="A39" s="16" t="s">
        <v>1633</v>
      </c>
      <c r="B39" t="s">
        <v>3</v>
      </c>
      <c r="C39" t="s">
        <v>4</v>
      </c>
      <c r="D39" t="s">
        <v>5</v>
      </c>
      <c r="E39" t="s">
        <v>6</v>
      </c>
      <c r="F39" t="s">
        <v>7</v>
      </c>
      <c r="G39" t="s">
        <v>8</v>
      </c>
      <c r="H39" t="s">
        <v>9</v>
      </c>
      <c r="I39" t="s">
        <v>10</v>
      </c>
      <c r="J39"/>
      <c r="K39">
        <v>2</v>
      </c>
      <c r="L39" s="2">
        <v>22.519955489135398</v>
      </c>
      <c r="M39" s="2">
        <v>3.2781280189234501</v>
      </c>
      <c r="N39" s="2">
        <v>2.06509484140012</v>
      </c>
      <c r="O39" s="2">
        <v>21.910502015248102</v>
      </c>
      <c r="P39" s="2">
        <v>10.727155497896399</v>
      </c>
      <c r="Q39" s="2">
        <v>17.170269904840797</v>
      </c>
      <c r="R39" s="2">
        <v>5.0299398680519598</v>
      </c>
      <c r="S39" s="2">
        <v>9.0308390571751698</v>
      </c>
      <c r="T39" s="2">
        <v>8.4372916313828892</v>
      </c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D39" s="2">
        <v>1151.1627906976701</v>
      </c>
      <c r="BE39" s="2">
        <f t="shared" si="92"/>
        <v>1.15116279069767</v>
      </c>
      <c r="BF39" s="2">
        <v>4.6062805510294801E-4</v>
      </c>
      <c r="BG39" s="2">
        <f t="shared" si="93"/>
        <v>5.2945753460108964</v>
      </c>
      <c r="BH39" s="2">
        <f t="shared" ref="BH39:BH48" si="97">BG39+BH38</f>
        <v>8.0987576127504344</v>
      </c>
      <c r="BI39" s="2">
        <f t="shared" si="94"/>
        <v>2.4767134469106828</v>
      </c>
      <c r="BJ39" s="2">
        <f t="shared" si="95"/>
        <v>9.5633400244102593E-2</v>
      </c>
      <c r="BK39" s="2">
        <f t="shared" si="96"/>
        <v>9.9196539959445884E-2</v>
      </c>
      <c r="BM39">
        <v>2</v>
      </c>
      <c r="BN39" s="2">
        <v>10.8837961331072</v>
      </c>
      <c r="BO39" s="2">
        <v>10.8978902487101</v>
      </c>
      <c r="BP39" s="2">
        <v>1.4636192895668201</v>
      </c>
      <c r="BQ39" s="2">
        <v>29.827317178834299</v>
      </c>
      <c r="BR39" s="2">
        <v>10.7523931755319</v>
      </c>
      <c r="BS39" s="2">
        <v>23.109954870405499</v>
      </c>
      <c r="BT39" s="2">
        <v>4.4263874386533395</v>
      </c>
      <c r="BU39" s="2">
        <v>5.25943799243593</v>
      </c>
      <c r="BV39" s="2">
        <v>1.5686623272734199</v>
      </c>
      <c r="CJ39" s="2">
        <v>2687.68768768768</v>
      </c>
      <c r="CK39" s="2">
        <f t="shared" ref="CK39:CK47" si="98">CJ39/1000</f>
        <v>2.6876876876876801</v>
      </c>
      <c r="CL39" s="2">
        <v>5.4736842105263097E-5</v>
      </c>
      <c r="CM39" s="2">
        <f>CL39*100/0.00353</f>
        <v>1.5506187565230338</v>
      </c>
      <c r="CN39" s="2">
        <f>CM39</f>
        <v>1.5506187565230338</v>
      </c>
      <c r="CO39" s="2">
        <f>(CK39/1.571)^2.541</f>
        <v>3.9135226276070409</v>
      </c>
      <c r="CP39" s="2">
        <f>(CN39*CK39^0.167)/92.388</f>
        <v>1.9796833349233177E-2</v>
      </c>
      <c r="CQ39" s="2">
        <f>CP39/0.96086</f>
        <v>2.0603244332403448E-2</v>
      </c>
      <c r="CS39">
        <v>1</v>
      </c>
      <c r="CT39" s="2">
        <v>13.3762026199879</v>
      </c>
      <c r="CU39" s="2">
        <v>5.9284026869117499</v>
      </c>
      <c r="CV39" s="2">
        <v>14.8256313116398</v>
      </c>
      <c r="CW39" s="2">
        <v>7.31558850335185</v>
      </c>
      <c r="CX39" s="2">
        <v>6.6118899323933906</v>
      </c>
      <c r="CY39" s="2">
        <v>7.3972287145258804</v>
      </c>
      <c r="CZ39" s="2">
        <v>15.224562928934398</v>
      </c>
      <c r="DA39" s="2">
        <v>6.8686057480240397</v>
      </c>
      <c r="DB39" s="2">
        <v>0.43246087452447501</v>
      </c>
      <c r="EE39" t="s">
        <v>32</v>
      </c>
      <c r="EF39" s="2">
        <v>3.5459999999999998</v>
      </c>
      <c r="FG39" s="2">
        <v>2299.2125984251902</v>
      </c>
      <c r="FH39" s="2">
        <f t="shared" ref="FH39:FH48" si="99">FG39/1000</f>
        <v>2.2992125984251901</v>
      </c>
      <c r="FI39" s="2">
        <v>6.50306748466255E-5</v>
      </c>
      <c r="FJ39" s="2">
        <f>FI39*100/0.0047</f>
        <v>1.383631379715436</v>
      </c>
      <c r="FK39" s="2">
        <f>FJ39</f>
        <v>1.383631379715436</v>
      </c>
      <c r="FL39" s="2">
        <f>(FH39/1.503)^3.467</f>
        <v>4.3659429827784235</v>
      </c>
      <c r="FM39" s="2">
        <f>(FK39*FH39^0.28)/85.719</f>
        <v>2.0379121733637796E-2</v>
      </c>
      <c r="FN39" s="2">
        <f>FM39/0.99717</f>
        <v>2.0436958325699525E-2</v>
      </c>
      <c r="FP39">
        <v>1</v>
      </c>
      <c r="FQ39" s="2">
        <v>27.866547281615698</v>
      </c>
      <c r="FR39" s="2">
        <v>35.563745980175099</v>
      </c>
      <c r="FS39" s="2">
        <v>15.639797630744201</v>
      </c>
      <c r="FT39" s="2">
        <v>6.18197159463441</v>
      </c>
      <c r="FU39" s="2">
        <v>29.638205472028499</v>
      </c>
      <c r="FV39" s="2">
        <v>18.671864586330898</v>
      </c>
      <c r="FW39" s="2">
        <v>26.632754828230798</v>
      </c>
      <c r="FX39" s="2">
        <v>16.267946685684901</v>
      </c>
      <c r="FY39" s="2">
        <v>19.099355253396201</v>
      </c>
    </row>
    <row r="40" spans="1:210" ht="27.6" x14ac:dyDescent="0.25">
      <c r="B40" s="2">
        <v>2355.7895056203602</v>
      </c>
      <c r="C40" s="2">
        <f t="shared" ref="C40:C49" si="100">B40/1000</f>
        <v>2.3557895056203604</v>
      </c>
      <c r="D40" s="2">
        <v>4.0800351936408702E-5</v>
      </c>
      <c r="E40" s="2">
        <f>D40*100/0.0049</f>
        <v>0.83266024360017754</v>
      </c>
      <c r="F40" s="2">
        <f>E40</f>
        <v>0.83266024360017754</v>
      </c>
      <c r="G40" s="2">
        <f>(C40/1.208)^2.249</f>
        <v>4.4912415652544553</v>
      </c>
      <c r="H40" s="2">
        <f>(F40*C40^0.176)/91.951</f>
        <v>1.0529491382353698E-2</v>
      </c>
      <c r="I40" s="2">
        <f>H40/0.93163</f>
        <v>1.1302224469321187E-2</v>
      </c>
      <c r="K40">
        <v>1.5</v>
      </c>
      <c r="L40" s="2">
        <v>9.245863240461679</v>
      </c>
      <c r="M40" s="2">
        <v>2.6760520253566797</v>
      </c>
      <c r="N40" s="2">
        <v>16.610380627821598</v>
      </c>
      <c r="O40" s="2">
        <v>23.8822546072325</v>
      </c>
      <c r="P40" s="2">
        <v>21.657385501410701</v>
      </c>
      <c r="Q40" s="2">
        <v>9.1941660291074605</v>
      </c>
      <c r="R40" s="2">
        <v>1.85341466142197</v>
      </c>
      <c r="S40" s="2">
        <v>1.2855799578439699</v>
      </c>
      <c r="T40" s="2">
        <v>2.7470852275188697</v>
      </c>
      <c r="BD40" s="2">
        <v>988.37209302325505</v>
      </c>
      <c r="BE40" s="2">
        <f t="shared" si="92"/>
        <v>0.98837209302325502</v>
      </c>
      <c r="BF40" s="2">
        <v>7.4280847281884199E-4</v>
      </c>
      <c r="BG40" s="2">
        <f t="shared" si="93"/>
        <v>8.5380284232050805</v>
      </c>
      <c r="BH40" s="2">
        <f t="shared" si="97"/>
        <v>16.636786035955517</v>
      </c>
      <c r="BI40" s="2">
        <f t="shared" si="94"/>
        <v>1.597001559521293</v>
      </c>
      <c r="BJ40" s="2">
        <f t="shared" si="95"/>
        <v>0.1923048997435933</v>
      </c>
      <c r="BK40" s="2">
        <f t="shared" si="96"/>
        <v>0.19946985700729533</v>
      </c>
      <c r="BM40">
        <v>1.5</v>
      </c>
      <c r="BN40" s="2">
        <v>3.4492223040174297</v>
      </c>
      <c r="BO40" s="2">
        <v>3.08742094990447</v>
      </c>
      <c r="BP40" s="2">
        <v>8.3464532844804804</v>
      </c>
      <c r="BQ40" s="2">
        <v>3.9381392443902001</v>
      </c>
      <c r="BR40" s="2">
        <v>8.5486783131179109</v>
      </c>
      <c r="BS40" s="2">
        <v>2.5265670779992098</v>
      </c>
      <c r="BT40" s="2">
        <v>4.5358383361241197</v>
      </c>
      <c r="BU40" s="2">
        <v>17.846562983679799</v>
      </c>
      <c r="BV40" s="2">
        <v>1.5030466133129301</v>
      </c>
      <c r="CJ40" s="2">
        <v>2057.0570570570499</v>
      </c>
      <c r="CK40" s="2">
        <f t="shared" si="98"/>
        <v>2.0570570570570497</v>
      </c>
      <c r="CL40" s="2">
        <v>2.3157894736842099E-4</v>
      </c>
      <c r="CM40" s="2">
        <f t="shared" ref="CM40:CM47" si="101">CL40*100/0.00353</f>
        <v>6.5603101237513028</v>
      </c>
      <c r="CN40" s="2">
        <f>CM40+CN39</f>
        <v>8.1109288802743364</v>
      </c>
      <c r="CO40" s="2">
        <f t="shared" ref="CO40:CO47" si="102">(CK40/1.571)^2.541</f>
        <v>1.98369664421355</v>
      </c>
      <c r="CP40" s="2">
        <f t="shared" ref="CP40:CP47" si="103">(CN40*CK40^0.167)/92.388</f>
        <v>9.9030088262741761E-2</v>
      </c>
      <c r="CQ40" s="2">
        <f t="shared" ref="CQ40:CQ47" si="104">CP40/0.96086</f>
        <v>0.10306401376136144</v>
      </c>
      <c r="CS40">
        <v>0.7</v>
      </c>
      <c r="CT40" s="2">
        <v>39.830669725433701</v>
      </c>
      <c r="CU40" s="2">
        <v>21.703743147120598</v>
      </c>
      <c r="CV40" s="2">
        <v>36.678863177864798</v>
      </c>
      <c r="CW40" s="2">
        <v>37.492164398904997</v>
      </c>
      <c r="CX40" s="2">
        <v>13.028540724183598</v>
      </c>
      <c r="CY40" s="2">
        <v>11.6140824654554</v>
      </c>
      <c r="CZ40" s="2">
        <v>30.755265772837198</v>
      </c>
      <c r="DA40" s="2">
        <v>31.739052392135196</v>
      </c>
      <c r="DB40" s="2">
        <v>15.921179716556599</v>
      </c>
      <c r="FG40" s="2">
        <v>1889.76377952755</v>
      </c>
      <c r="FH40" s="2">
        <f t="shared" si="99"/>
        <v>1.8897637795275499</v>
      </c>
      <c r="FI40" s="2">
        <v>2.53987730061349E-4</v>
      </c>
      <c r="FJ40" s="2">
        <f t="shared" ref="FJ40:FJ48" si="105">FI40*100/0.0047</f>
        <v>5.403994256624447</v>
      </c>
      <c r="FK40" s="2">
        <f>FJ40+FK39</f>
        <v>6.7876256363398833</v>
      </c>
      <c r="FL40" s="2">
        <f t="shared" ref="FL40:FL48" si="106">(FH40/1.503)^3.467</f>
        <v>2.2120151075075847</v>
      </c>
      <c r="FM40" s="2">
        <f t="shared" ref="FM40:FM48" si="107">(FK40*FH40^0.28)/85.719</f>
        <v>9.4631318506737394E-2</v>
      </c>
      <c r="FN40" s="2">
        <f t="shared" ref="FN40:FN48" si="108">FM40/0.99717</f>
        <v>9.4899885181801896E-2</v>
      </c>
      <c r="FP40">
        <v>0.7</v>
      </c>
      <c r="FQ40" s="2">
        <v>31.175734302283299</v>
      </c>
      <c r="FR40" s="2">
        <v>28.0483927232413</v>
      </c>
      <c r="FS40" s="2">
        <v>20.486172181373998</v>
      </c>
      <c r="FT40" s="2">
        <v>40.630707686796804</v>
      </c>
      <c r="FU40" s="2">
        <v>16.107610188319697</v>
      </c>
      <c r="FV40" s="2">
        <v>25.091867741115099</v>
      </c>
      <c r="FW40" s="2">
        <v>30.9695814376031</v>
      </c>
      <c r="FX40" s="2">
        <v>19.450150771893902</v>
      </c>
      <c r="FY40" s="2">
        <v>26.477015589904003</v>
      </c>
      <c r="GI40" s="16" t="s">
        <v>1669</v>
      </c>
      <c r="GJ40" t="s">
        <v>3</v>
      </c>
      <c r="GK40" t="s">
        <v>4</v>
      </c>
      <c r="GL40" t="s">
        <v>5</v>
      </c>
      <c r="GM40" t="s">
        <v>6</v>
      </c>
      <c r="GN40" t="s">
        <v>7</v>
      </c>
      <c r="GO40" t="s">
        <v>8</v>
      </c>
      <c r="GP40" t="s">
        <v>9</v>
      </c>
      <c r="GQ40" t="s">
        <v>10</v>
      </c>
      <c r="GS40"/>
      <c r="GT40"/>
      <c r="GU40"/>
      <c r="GV40"/>
      <c r="GW40"/>
      <c r="GX40"/>
      <c r="GY40"/>
      <c r="GZ40"/>
      <c r="HA40"/>
      <c r="HB40"/>
    </row>
    <row r="41" spans="1:210" x14ac:dyDescent="0.25">
      <c r="B41" s="2">
        <v>1812.8669164606099</v>
      </c>
      <c r="C41" s="2">
        <f t="shared" si="100"/>
        <v>1.8128669164606099</v>
      </c>
      <c r="D41" s="2">
        <v>1.82770285644938E-4</v>
      </c>
      <c r="E41" s="2">
        <f t="shared" ref="E41:E49" si="109">D41*100/0.0049</f>
        <v>3.7300058294885305</v>
      </c>
      <c r="F41" s="2">
        <f>E41+F40</f>
        <v>4.5626660730887085</v>
      </c>
      <c r="G41" s="2">
        <f t="shared" ref="G41:G49" si="110">(C41/1.208)^2.249</f>
        <v>2.4917038697689136</v>
      </c>
      <c r="H41" s="2">
        <f t="shared" ref="H41:H49" si="111">(F41*C41^0.176)/91.951</f>
        <v>5.5097847306799994E-2</v>
      </c>
      <c r="I41" s="2">
        <f t="shared" ref="I41:I49" si="112">H41/0.93163</f>
        <v>5.9141340775629804E-2</v>
      </c>
      <c r="K41">
        <v>1</v>
      </c>
      <c r="L41" s="2">
        <v>26.590202631697402</v>
      </c>
      <c r="M41" s="2">
        <v>31.452846012269902</v>
      </c>
      <c r="N41" s="2">
        <v>16.1577760795317</v>
      </c>
      <c r="O41" s="2">
        <v>23.8472091093643</v>
      </c>
      <c r="P41" s="2">
        <v>25.186747680132498</v>
      </c>
      <c r="Q41" s="2">
        <v>12.062619390525201</v>
      </c>
      <c r="R41" s="2">
        <v>15.166159386074701</v>
      </c>
      <c r="S41" s="2">
        <v>25.176818792019002</v>
      </c>
      <c r="T41" s="2">
        <v>26.508127132553401</v>
      </c>
      <c r="BD41" s="2">
        <v>875.96899224806202</v>
      </c>
      <c r="BE41" s="2">
        <f t="shared" si="92"/>
        <v>0.87596899224806202</v>
      </c>
      <c r="BF41" s="2">
        <v>1.0366464227521801E-3</v>
      </c>
      <c r="BG41" s="2">
        <f t="shared" si="93"/>
        <v>11.915476123588277</v>
      </c>
      <c r="BH41" s="2">
        <f t="shared" si="97"/>
        <v>28.552262159543794</v>
      </c>
      <c r="BI41" s="2">
        <f t="shared" si="94"/>
        <v>1.1282537581832266</v>
      </c>
      <c r="BJ41" s="2">
        <f t="shared" si="95"/>
        <v>0.32450470447319346</v>
      </c>
      <c r="BK41" s="2">
        <f t="shared" si="96"/>
        <v>0.33659520420835765</v>
      </c>
      <c r="BM41">
        <v>1</v>
      </c>
      <c r="BN41" s="2">
        <v>4.4956126218866199</v>
      </c>
      <c r="BO41" s="2">
        <v>25.8889570618744</v>
      </c>
      <c r="BP41" s="2">
        <v>4.3179392649661192</v>
      </c>
      <c r="BQ41" s="2">
        <v>12.501233928817099</v>
      </c>
      <c r="BR41" s="2">
        <v>3.4487893673027599</v>
      </c>
      <c r="BS41" s="2">
        <v>23.820435729577998</v>
      </c>
      <c r="BT41" s="2">
        <v>23.925323396967599</v>
      </c>
      <c r="BU41" s="2">
        <v>13.798111031267499</v>
      </c>
      <c r="BV41" s="2">
        <v>28.636690970518501</v>
      </c>
      <c r="CJ41" s="2">
        <v>1816.8168168168099</v>
      </c>
      <c r="CK41" s="2">
        <f t="shared" si="98"/>
        <v>1.81681681681681</v>
      </c>
      <c r="CL41" s="2">
        <v>3.9999999999999899E-4</v>
      </c>
      <c r="CM41" s="2">
        <f t="shared" si="101"/>
        <v>11.33144475920677</v>
      </c>
      <c r="CN41" s="2">
        <f t="shared" ref="CN41:CN47" si="113">CM41+CN40</f>
        <v>19.442373639481104</v>
      </c>
      <c r="CO41" s="2">
        <f t="shared" si="102"/>
        <v>1.4468580450533282</v>
      </c>
      <c r="CP41" s="2">
        <f t="shared" si="103"/>
        <v>0.23250841732898175</v>
      </c>
      <c r="CQ41" s="2">
        <f t="shared" si="104"/>
        <v>0.24197949475363917</v>
      </c>
      <c r="CS41">
        <v>0.5</v>
      </c>
      <c r="CT41" s="2">
        <v>25.2326290722993</v>
      </c>
      <c r="CU41" s="2">
        <v>31.727095493854101</v>
      </c>
      <c r="CV41" s="2">
        <v>28.583143851050902</v>
      </c>
      <c r="CW41" s="2">
        <v>25.478113007038001</v>
      </c>
      <c r="CX41" s="2">
        <v>12.313343401756701</v>
      </c>
      <c r="CY41" s="2">
        <v>27.756174269116901</v>
      </c>
      <c r="CZ41" s="2">
        <v>11.533600459354799</v>
      </c>
      <c r="DA41" s="2">
        <v>23.098868379917402</v>
      </c>
      <c r="DB41" s="2">
        <v>11.236348049456399</v>
      </c>
      <c r="FG41" s="2">
        <v>1669.2913385826701</v>
      </c>
      <c r="FH41" s="2">
        <f t="shared" si="99"/>
        <v>1.66929133858267</v>
      </c>
      <c r="FI41" s="2">
        <v>4.15950920245398E-4</v>
      </c>
      <c r="FJ41" s="2">
        <f t="shared" si="105"/>
        <v>8.8500195796893184</v>
      </c>
      <c r="FK41" s="2">
        <f t="shared" ref="FK41:FK48" si="114">FJ41+FK40</f>
        <v>15.637645216029203</v>
      </c>
      <c r="FL41" s="2">
        <f t="shared" si="106"/>
        <v>1.4388056798959181</v>
      </c>
      <c r="FM41" s="2">
        <f t="shared" si="107"/>
        <v>0.21057327855193478</v>
      </c>
      <c r="FN41" s="2">
        <f t="shared" si="108"/>
        <v>0.21117089217679511</v>
      </c>
      <c r="FP41">
        <v>0.5</v>
      </c>
      <c r="FQ41" s="2">
        <v>11.6836420890687</v>
      </c>
      <c r="FR41" s="2">
        <v>13.6806471021977</v>
      </c>
      <c r="FS41" s="2">
        <v>18.2853056102891</v>
      </c>
      <c r="FT41" s="2">
        <v>38.289648374203303</v>
      </c>
      <c r="FU41" s="2">
        <v>5.2644100789866499</v>
      </c>
      <c r="FV41" s="2">
        <v>22.1438266646954</v>
      </c>
      <c r="FW41" s="2">
        <v>7.4392727564788403</v>
      </c>
      <c r="FX41" s="2">
        <v>19.937841195304902</v>
      </c>
      <c r="FY41" s="2">
        <v>16.405128645817499</v>
      </c>
      <c r="GJ41" s="2">
        <v>1894.7473351231999</v>
      </c>
      <c r="GK41" s="2">
        <f t="shared" ref="GK41:GK52" si="115">GJ41/1000</f>
        <v>1.8947473351232</v>
      </c>
      <c r="GL41" s="2">
        <v>1.0648874239079099E-5</v>
      </c>
      <c r="GM41" s="2">
        <f>GL41*100/0.00769</f>
        <v>0.13847690818048244</v>
      </c>
      <c r="GN41" s="2">
        <f>GM41</f>
        <v>0.13847690818048244</v>
      </c>
      <c r="GO41" s="2">
        <f>(GK41/0.915)^2.41</f>
        <v>5.7792809591808023</v>
      </c>
      <c r="GP41" s="2">
        <f>(GN41*GK41^0.309)/70.673</f>
        <v>2.3871910880816183E-3</v>
      </c>
      <c r="GQ41" s="2">
        <f>GP41/0.95918</f>
        <v>2.4887832190846537E-3</v>
      </c>
    </row>
    <row r="42" spans="1:210" x14ac:dyDescent="0.25">
      <c r="B42" s="2">
        <v>1586.6870951593501</v>
      </c>
      <c r="C42" s="2">
        <f t="shared" si="100"/>
        <v>1.5866870951593501</v>
      </c>
      <c r="D42" s="2">
        <v>3.9078290681270002E-4</v>
      </c>
      <c r="E42" s="2">
        <f t="shared" si="109"/>
        <v>7.9751613635244905</v>
      </c>
      <c r="F42" s="2">
        <f t="shared" ref="F42:F49" si="116">E42+F41</f>
        <v>12.537827436613199</v>
      </c>
      <c r="G42" s="2">
        <f t="shared" si="110"/>
        <v>1.8464449962889251</v>
      </c>
      <c r="H42" s="2">
        <f t="shared" si="111"/>
        <v>0.14789459363399396</v>
      </c>
      <c r="I42" s="2">
        <f t="shared" si="112"/>
        <v>0.15874820866008391</v>
      </c>
      <c r="K42">
        <v>0.7</v>
      </c>
      <c r="L42" s="2">
        <v>23.451733234032801</v>
      </c>
      <c r="M42" s="2">
        <v>34.664964358273501</v>
      </c>
      <c r="N42" s="2">
        <v>27.292048612335101</v>
      </c>
      <c r="O42" s="2">
        <v>20.5717060882385</v>
      </c>
      <c r="P42" s="2">
        <v>28.390819809077701</v>
      </c>
      <c r="Q42" s="2">
        <v>24.4887469355725</v>
      </c>
      <c r="R42" s="2">
        <v>29.926439321579501</v>
      </c>
      <c r="S42" s="2">
        <v>40.791299430234403</v>
      </c>
      <c r="T42" s="2">
        <v>27.362634916360602</v>
      </c>
      <c r="BD42" s="2">
        <v>744.18604651162798</v>
      </c>
      <c r="BE42" s="2">
        <f t="shared" si="92"/>
        <v>0.74418604651162801</v>
      </c>
      <c r="BF42" s="2">
        <v>1.28072878092134E-3</v>
      </c>
      <c r="BG42" s="2">
        <f t="shared" si="93"/>
        <v>14.72102047036023</v>
      </c>
      <c r="BH42" s="2">
        <f t="shared" si="97"/>
        <v>43.273282629904024</v>
      </c>
      <c r="BI42" s="2">
        <f t="shared" si="94"/>
        <v>0.70570571934734727</v>
      </c>
      <c r="BJ42" s="2">
        <f t="shared" si="95"/>
        <v>0.48071459340474609</v>
      </c>
      <c r="BK42" s="2">
        <f t="shared" si="96"/>
        <v>0.49862521098326495</v>
      </c>
      <c r="BM42">
        <v>0.7</v>
      </c>
      <c r="BN42" s="2">
        <v>7.4688363281630394</v>
      </c>
      <c r="BO42" s="2">
        <v>28.9353404252345</v>
      </c>
      <c r="BP42" s="2">
        <v>23.0545753773002</v>
      </c>
      <c r="BQ42" s="2">
        <v>20.504971725143502</v>
      </c>
      <c r="BR42" s="2">
        <v>7.1353159807398105</v>
      </c>
      <c r="BS42" s="2">
        <v>13.9478606585288</v>
      </c>
      <c r="BT42" s="2">
        <v>12.2499032475703</v>
      </c>
      <c r="BU42" s="2">
        <v>26.503730418310802</v>
      </c>
      <c r="BV42" s="2">
        <v>16.809709558703002</v>
      </c>
      <c r="CJ42" s="2">
        <v>1576.57657657657</v>
      </c>
      <c r="CK42" s="2">
        <f t="shared" si="98"/>
        <v>1.57657657657657</v>
      </c>
      <c r="CL42" s="2">
        <v>5.81052631578947E-4</v>
      </c>
      <c r="CM42" s="2">
        <f t="shared" si="101"/>
        <v>16.460414492321444</v>
      </c>
      <c r="CN42" s="2">
        <f t="shared" si="113"/>
        <v>35.902788131802552</v>
      </c>
      <c r="CO42" s="2">
        <f t="shared" si="102"/>
        <v>1.0090444695468013</v>
      </c>
      <c r="CP42" s="2">
        <f t="shared" si="103"/>
        <v>0.41930595203284743</v>
      </c>
      <c r="CQ42" s="2">
        <f t="shared" si="104"/>
        <v>0.436386104149249</v>
      </c>
      <c r="CS42">
        <v>0.3</v>
      </c>
      <c r="CT42" s="2">
        <v>14.8864548960228</v>
      </c>
      <c r="CU42" s="2">
        <v>31.067350352754403</v>
      </c>
      <c r="CV42" s="2">
        <v>11.7154807645924</v>
      </c>
      <c r="CW42" s="2">
        <v>23.160264474910498</v>
      </c>
      <c r="CX42" s="2">
        <v>38.660591103205498</v>
      </c>
      <c r="CY42" s="2">
        <v>28.196559204342904</v>
      </c>
      <c r="CZ42" s="2">
        <v>29.092641792062302</v>
      </c>
      <c r="DA42" s="2">
        <v>26.534137084803998</v>
      </c>
      <c r="DB42" s="2">
        <v>43.786036457150203</v>
      </c>
      <c r="EC42" s="16" t="s">
        <v>1666</v>
      </c>
      <c r="ED42" t="s">
        <v>3</v>
      </c>
      <c r="EE42" t="s">
        <v>4</v>
      </c>
      <c r="EF42" t="s">
        <v>5</v>
      </c>
      <c r="EG42" t="s">
        <v>6</v>
      </c>
      <c r="EH42" t="s">
        <v>7</v>
      </c>
      <c r="EI42" t="s">
        <v>8</v>
      </c>
      <c r="EJ42" t="s">
        <v>9</v>
      </c>
      <c r="EK42" t="s">
        <v>10</v>
      </c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G42" s="2">
        <v>1511.81102362204</v>
      </c>
      <c r="FH42" s="2">
        <f t="shared" si="99"/>
        <v>1.5118110236220401</v>
      </c>
      <c r="FI42" s="2">
        <v>5.7791411042944696E-4</v>
      </c>
      <c r="FJ42" s="2">
        <f t="shared" si="105"/>
        <v>12.29604490275419</v>
      </c>
      <c r="FK42" s="2">
        <f t="shared" si="114"/>
        <v>27.933690118783392</v>
      </c>
      <c r="FL42" s="2">
        <f t="shared" si="106"/>
        <v>1.0204719547575267</v>
      </c>
      <c r="FM42" s="2">
        <f t="shared" si="107"/>
        <v>0.36585628259486658</v>
      </c>
      <c r="FN42" s="2">
        <f t="shared" si="108"/>
        <v>0.36689459429672633</v>
      </c>
      <c r="FP42">
        <v>0.3</v>
      </c>
      <c r="FQ42" s="2">
        <v>9.5274303488612908</v>
      </c>
      <c r="FR42" s="2">
        <v>1.2216945663107499</v>
      </c>
      <c r="FS42" s="2">
        <v>10.859991472991599</v>
      </c>
      <c r="FT42" s="2">
        <v>12.4789884577528</v>
      </c>
      <c r="FU42" s="2">
        <v>3.8694259207470396</v>
      </c>
      <c r="FV42" s="2">
        <v>3.8003863160239204</v>
      </c>
      <c r="FW42" s="2">
        <v>0.128612440362772</v>
      </c>
      <c r="FX42" s="2">
        <v>16.655456532346101</v>
      </c>
      <c r="FY42" s="2">
        <v>14.821973611976299</v>
      </c>
      <c r="GJ42" s="2">
        <v>1584.9836518780401</v>
      </c>
      <c r="GK42" s="2">
        <f t="shared" si="115"/>
        <v>1.58498365187804</v>
      </c>
      <c r="GL42" s="2">
        <v>9.9455062601344805E-5</v>
      </c>
      <c r="GM42" s="2">
        <f t="shared" ref="GM42:GM52" si="117">GL42*100/0.00769</f>
        <v>1.29330380495897</v>
      </c>
      <c r="GN42" s="2">
        <f>GM42+GN41</f>
        <v>1.4317807131394524</v>
      </c>
      <c r="GO42" s="2">
        <f t="shared" ref="GO42:GO52" si="118">(GK42/0.915)^2.41</f>
        <v>3.7586760805886614</v>
      </c>
      <c r="GP42" s="2">
        <f t="shared" ref="GP42:GP52" si="119">(GN42*GK42^0.309)/70.673</f>
        <v>2.3357730327937937E-2</v>
      </c>
      <c r="GQ42" s="2">
        <f t="shared" ref="GQ42:GQ52" si="120">GP42/0.95918</f>
        <v>2.4351769561435744E-2</v>
      </c>
    </row>
    <row r="43" spans="1:210" x14ac:dyDescent="0.25">
      <c r="B43" s="2">
        <v>1340.6653418485701</v>
      </c>
      <c r="C43" s="2">
        <f t="shared" si="100"/>
        <v>1.3406653418485701</v>
      </c>
      <c r="D43" s="2">
        <v>5.96037681467211E-4</v>
      </c>
      <c r="E43" s="2">
        <f t="shared" si="109"/>
        <v>12.164034315657368</v>
      </c>
      <c r="F43" s="2">
        <f t="shared" si="116"/>
        <v>24.701861752270567</v>
      </c>
      <c r="G43" s="2">
        <f t="shared" si="110"/>
        <v>1.2640812943589981</v>
      </c>
      <c r="H43" s="2">
        <f t="shared" si="111"/>
        <v>0.28286656549853506</v>
      </c>
      <c r="I43" s="2">
        <f t="shared" si="112"/>
        <v>0.30362543659879465</v>
      </c>
      <c r="K43">
        <v>0.5</v>
      </c>
      <c r="L43" s="2">
        <v>17.398625093717602</v>
      </c>
      <c r="M43" s="2">
        <v>14.8717911618609</v>
      </c>
      <c r="N43" s="2">
        <v>26.364322456209798</v>
      </c>
      <c r="O43" s="2">
        <v>6.0892863924098801</v>
      </c>
      <c r="P43" s="2">
        <v>10.7887689189475</v>
      </c>
      <c r="Q43" s="2">
        <v>10.778167286225299</v>
      </c>
      <c r="R43" s="2">
        <v>39.843875085245102</v>
      </c>
      <c r="S43" s="2">
        <v>20.849041722563399</v>
      </c>
      <c r="T43" s="2">
        <v>13.8359263976054</v>
      </c>
      <c r="BD43" s="2">
        <v>639.53488372092897</v>
      </c>
      <c r="BE43" s="2">
        <f t="shared" si="92"/>
        <v>0.63953488372092893</v>
      </c>
      <c r="BF43" s="2">
        <v>1.3147237446304201E-3</v>
      </c>
      <c r="BG43" s="2">
        <f t="shared" si="93"/>
        <v>15.111767179660001</v>
      </c>
      <c r="BH43" s="2">
        <f t="shared" si="97"/>
        <v>58.385049809564023</v>
      </c>
      <c r="BI43" s="2">
        <f t="shared" si="94"/>
        <v>0.45624854491593037</v>
      </c>
      <c r="BJ43" s="2">
        <f t="shared" si="95"/>
        <v>0.63497218372117226</v>
      </c>
      <c r="BK43" s="2">
        <f t="shared" si="96"/>
        <v>0.65863017977882776</v>
      </c>
      <c r="BM43">
        <v>0.5</v>
      </c>
      <c r="BN43" s="2">
        <v>13.714289505993499</v>
      </c>
      <c r="BO43" s="2">
        <v>19.162454035560199</v>
      </c>
      <c r="BP43" s="2">
        <v>22.2448399785494</v>
      </c>
      <c r="BQ43" s="2">
        <v>8.2830267690726505</v>
      </c>
      <c r="BR43" s="2">
        <v>14.640025497185999</v>
      </c>
      <c r="BS43" s="2">
        <v>17.887170023747601</v>
      </c>
      <c r="BT43" s="2">
        <v>30.194474623031397</v>
      </c>
      <c r="BU43" s="2">
        <v>19.5655587647183</v>
      </c>
      <c r="BV43" s="2">
        <v>26.587358215749603</v>
      </c>
      <c r="CJ43" s="2">
        <v>1096.0960960960899</v>
      </c>
      <c r="CK43" s="2">
        <f t="shared" si="98"/>
        <v>1.0960960960960899</v>
      </c>
      <c r="CL43" s="2">
        <v>7.9368421052631504E-4</v>
      </c>
      <c r="CM43" s="2">
        <f t="shared" si="101"/>
        <v>22.483971969583994</v>
      </c>
      <c r="CN43" s="2">
        <f t="shared" si="113"/>
        <v>58.386760101386542</v>
      </c>
      <c r="CO43" s="2">
        <f t="shared" si="102"/>
        <v>0.40065603153343637</v>
      </c>
      <c r="CP43" s="2">
        <f t="shared" si="103"/>
        <v>0.64173175845600006</v>
      </c>
      <c r="CQ43" s="2">
        <f t="shared" si="104"/>
        <v>0.66787227947463734</v>
      </c>
      <c r="CS43">
        <v>0.25</v>
      </c>
      <c r="CT43" s="2">
        <v>2.07853202665338</v>
      </c>
      <c r="CU43" s="2">
        <v>7.7751593825421006</v>
      </c>
      <c r="CV43" s="2">
        <v>3.5057565453815802</v>
      </c>
      <c r="CW43" s="2">
        <v>3.3426278724514003</v>
      </c>
      <c r="CX43" s="2">
        <v>26.391241911241497</v>
      </c>
      <c r="CY43" s="2">
        <v>21.3579070310414</v>
      </c>
      <c r="CZ43" s="2">
        <v>7.0380569824104899</v>
      </c>
      <c r="DA43" s="2">
        <v>2.0706933763633799</v>
      </c>
      <c r="DB43" s="2">
        <v>21.0034753927414</v>
      </c>
      <c r="ED43" s="2">
        <v>2191.2350597609502</v>
      </c>
      <c r="EE43" s="2">
        <f t="shared" ref="EE43:EE51" si="121">ED43/1000</f>
        <v>2.1912350597609502</v>
      </c>
      <c r="EF43" s="2">
        <v>1.54140127388534E-4</v>
      </c>
      <c r="EG43" s="2">
        <f>EF43*100/0.00437</f>
        <v>3.5272340363508925</v>
      </c>
      <c r="EH43" s="2">
        <f>EG43</f>
        <v>3.5272340363508925</v>
      </c>
      <c r="EI43" s="2">
        <f>(EE43/1.642)^3.363</f>
        <v>2.6389860021469853</v>
      </c>
      <c r="EJ43" s="2">
        <f>(EH43*EE43^0.33)/88.649</f>
        <v>5.1545148495648931E-2</v>
      </c>
      <c r="EK43" s="2">
        <f>EJ43/0.97214</f>
        <v>5.3022351200083251E-2</v>
      </c>
      <c r="FG43" s="2">
        <v>1354.33070866141</v>
      </c>
      <c r="FH43" s="2">
        <f t="shared" si="99"/>
        <v>1.35433070866141</v>
      </c>
      <c r="FI43" s="2">
        <v>7.4723926380367998E-4</v>
      </c>
      <c r="FJ43" s="2">
        <f t="shared" si="105"/>
        <v>15.898707740503829</v>
      </c>
      <c r="FK43" s="2">
        <f t="shared" si="114"/>
        <v>43.832397859287219</v>
      </c>
      <c r="FL43" s="2">
        <f t="shared" si="106"/>
        <v>0.69690381055888617</v>
      </c>
      <c r="FM43" s="2">
        <f t="shared" si="107"/>
        <v>0.55667415276987553</v>
      </c>
      <c r="FN43" s="2">
        <f t="shared" si="108"/>
        <v>0.558254011622768</v>
      </c>
      <c r="GJ43" s="2">
        <v>1324.3440814482001</v>
      </c>
      <c r="GK43" s="2">
        <f t="shared" si="115"/>
        <v>1.3243440814482001</v>
      </c>
      <c r="GL43" s="2">
        <v>3.0387835933969498E-4</v>
      </c>
      <c r="GM43" s="2">
        <f t="shared" si="117"/>
        <v>3.9516041526618335</v>
      </c>
      <c r="GN43" s="2">
        <f t="shared" ref="GN43:GN52" si="122">GM43+GN42</f>
        <v>5.3833848658012862</v>
      </c>
      <c r="GO43" s="2">
        <f t="shared" si="118"/>
        <v>2.4377949645649268</v>
      </c>
      <c r="GP43" s="2">
        <f t="shared" si="119"/>
        <v>8.3080702513325583E-2</v>
      </c>
      <c r="GQ43" s="2">
        <f t="shared" si="120"/>
        <v>8.6616383278764753E-2</v>
      </c>
    </row>
    <row r="44" spans="1:210" x14ac:dyDescent="0.25">
      <c r="B44" s="2">
        <v>1154.2604026031099</v>
      </c>
      <c r="C44" s="2">
        <f t="shared" si="100"/>
        <v>1.15426040260311</v>
      </c>
      <c r="D44" s="2">
        <v>8.0682635275557103E-4</v>
      </c>
      <c r="E44" s="2">
        <f t="shared" si="109"/>
        <v>16.465843933787166</v>
      </c>
      <c r="F44" s="2">
        <f t="shared" si="116"/>
        <v>41.16770568605773</v>
      </c>
      <c r="G44" s="2">
        <f t="shared" si="110"/>
        <v>0.90271925242932916</v>
      </c>
      <c r="H44" s="2">
        <f t="shared" si="111"/>
        <v>0.45916172167938241</v>
      </c>
      <c r="I44" s="2">
        <f t="shared" si="112"/>
        <v>0.49285845419252539</v>
      </c>
      <c r="K44">
        <v>0.3</v>
      </c>
      <c r="L44" s="2">
        <v>0.79362031095516206</v>
      </c>
      <c r="M44" s="2">
        <v>13.056218423315599</v>
      </c>
      <c r="N44" s="2">
        <v>11.5103773827017</v>
      </c>
      <c r="O44" s="2">
        <v>3.6990417875067196</v>
      </c>
      <c r="P44" s="2">
        <v>3.2491225925352705</v>
      </c>
      <c r="Q44" s="2">
        <v>26.306030453728702</v>
      </c>
      <c r="R44" s="2">
        <v>8.1801716776266797</v>
      </c>
      <c r="S44" s="2">
        <v>2.8664210401641101</v>
      </c>
      <c r="T44" s="2">
        <v>21.108934694578902</v>
      </c>
      <c r="BD44" s="2">
        <v>534.88372093023202</v>
      </c>
      <c r="BE44" s="2">
        <f t="shared" si="92"/>
        <v>0.53488372093023206</v>
      </c>
      <c r="BF44" s="2">
        <v>1.4175085172567E-3</v>
      </c>
      <c r="BG44" s="2">
        <f t="shared" si="93"/>
        <v>16.293201347778162</v>
      </c>
      <c r="BH44" s="2">
        <f t="shared" si="97"/>
        <v>74.678251157342189</v>
      </c>
      <c r="BI44" s="2">
        <f t="shared" si="94"/>
        <v>0.27280649863539563</v>
      </c>
      <c r="BJ44" s="2">
        <f t="shared" si="95"/>
        <v>0.79210454334548774</v>
      </c>
      <c r="BK44" s="2">
        <f t="shared" si="96"/>
        <v>0.82161702695366334</v>
      </c>
      <c r="BM44">
        <v>0.3</v>
      </c>
      <c r="BN44" s="2">
        <v>45.544569762939602</v>
      </c>
      <c r="BO44" s="2">
        <v>9.4213320460390797</v>
      </c>
      <c r="BP44" s="2">
        <v>36.343718347743</v>
      </c>
      <c r="BQ44" s="2">
        <v>17.417413463686</v>
      </c>
      <c r="BR44" s="2">
        <v>31.541888933305</v>
      </c>
      <c r="BS44" s="2">
        <v>11.937204614247101</v>
      </c>
      <c r="BT44" s="2">
        <v>20.835157687311899</v>
      </c>
      <c r="BU44" s="2">
        <v>14.0925517237487</v>
      </c>
      <c r="BV44" s="2">
        <v>19.078148874440501</v>
      </c>
      <c r="CJ44" s="2">
        <v>795.79579579579399</v>
      </c>
      <c r="CK44" s="2">
        <f t="shared" si="98"/>
        <v>0.79579579579579396</v>
      </c>
      <c r="CL44" s="2">
        <v>6.52631578947368E-4</v>
      </c>
      <c r="CM44" s="2">
        <f t="shared" si="101"/>
        <v>18.488146712390026</v>
      </c>
      <c r="CN44" s="2">
        <f t="shared" si="113"/>
        <v>76.874906813776562</v>
      </c>
      <c r="CO44" s="2">
        <f t="shared" si="102"/>
        <v>0.17760422058997538</v>
      </c>
      <c r="CP44" s="2">
        <f t="shared" si="103"/>
        <v>0.80094539840419099</v>
      </c>
      <c r="CQ44" s="2">
        <f t="shared" si="104"/>
        <v>0.83357138230771488</v>
      </c>
      <c r="ED44" s="2">
        <v>1872.5099601593599</v>
      </c>
      <c r="EE44" s="2">
        <f t="shared" si="121"/>
        <v>1.87250996015936</v>
      </c>
      <c r="EF44" s="2">
        <v>3.2229299363057301E-4</v>
      </c>
      <c r="EG44" s="2">
        <f t="shared" ref="EG44:EG51" si="123">EF44*100/0.00437</f>
        <v>7.3751257123700924</v>
      </c>
      <c r="EH44" s="2">
        <f>EG44+EH43</f>
        <v>10.902359748720984</v>
      </c>
      <c r="EI44" s="2">
        <f t="shared" ref="EI44:EI51" si="124">(EE44/1.642)^3.363</f>
        <v>1.5554729322636538</v>
      </c>
      <c r="EJ44" s="2">
        <f t="shared" ref="EJ44:EJ51" si="125">(EH44*EE44^0.33)/88.649</f>
        <v>0.15126784942767765</v>
      </c>
      <c r="EK44" s="2">
        <f t="shared" ref="EK44:EK51" si="126">EJ44/0.97214</f>
        <v>0.15560294754631807</v>
      </c>
      <c r="FG44" s="2">
        <v>976.37795275590395</v>
      </c>
      <c r="FH44" s="2">
        <f t="shared" si="99"/>
        <v>0.976377952755904</v>
      </c>
      <c r="FI44" s="2">
        <v>9.2883435582821999E-4</v>
      </c>
      <c r="FJ44" s="2">
        <f t="shared" si="105"/>
        <v>19.762433102728085</v>
      </c>
      <c r="FK44" s="2">
        <f t="shared" si="114"/>
        <v>63.594830962015308</v>
      </c>
      <c r="FL44" s="2">
        <f t="shared" si="106"/>
        <v>0.2241241710113604</v>
      </c>
      <c r="FM44" s="2">
        <f t="shared" si="107"/>
        <v>0.73694953872323277</v>
      </c>
      <c r="FN44" s="2">
        <f t="shared" si="108"/>
        <v>0.73904102482348322</v>
      </c>
      <c r="GJ44" s="2">
        <v>1127.3691485685399</v>
      </c>
      <c r="GK44" s="2">
        <f t="shared" si="115"/>
        <v>1.12736914856854</v>
      </c>
      <c r="GL44" s="2">
        <v>5.0456949945506201E-4</v>
      </c>
      <c r="GM44" s="2">
        <f t="shared" si="117"/>
        <v>6.561371904487153</v>
      </c>
      <c r="GN44" s="2">
        <f t="shared" si="122"/>
        <v>11.944756770288439</v>
      </c>
      <c r="GO44" s="2">
        <f t="shared" si="118"/>
        <v>1.653691806748985</v>
      </c>
      <c r="GP44" s="2">
        <f t="shared" si="119"/>
        <v>0.1753929863235186</v>
      </c>
      <c r="GQ44" s="2">
        <f t="shared" si="120"/>
        <v>0.18285721796067328</v>
      </c>
    </row>
    <row r="45" spans="1:210" x14ac:dyDescent="0.25">
      <c r="B45" s="2">
        <v>747.955886591526</v>
      </c>
      <c r="C45" s="2">
        <f t="shared" si="100"/>
        <v>0.74795588659152601</v>
      </c>
      <c r="D45" s="2">
        <v>1.03659228470441E-3</v>
      </c>
      <c r="E45" s="2">
        <f t="shared" si="109"/>
        <v>21.154944585804287</v>
      </c>
      <c r="F45" s="2">
        <f t="shared" si="116"/>
        <v>62.322650271862017</v>
      </c>
      <c r="G45" s="2">
        <f t="shared" si="110"/>
        <v>0.34023466040184686</v>
      </c>
      <c r="H45" s="2">
        <f t="shared" si="111"/>
        <v>0.64400854528441331</v>
      </c>
      <c r="I45" s="2">
        <f t="shared" si="112"/>
        <v>0.6912707247345119</v>
      </c>
      <c r="BD45" s="2">
        <v>375.968992248061</v>
      </c>
      <c r="BE45" s="2">
        <f t="shared" si="92"/>
        <v>0.37596899224806102</v>
      </c>
      <c r="BF45" s="2">
        <v>9.8123241001333108E-4</v>
      </c>
      <c r="BG45" s="2">
        <f t="shared" si="93"/>
        <v>11.278533448429094</v>
      </c>
      <c r="BH45" s="2">
        <f t="shared" si="97"/>
        <v>85.956784605771276</v>
      </c>
      <c r="BI45" s="2">
        <f t="shared" si="94"/>
        <v>9.8903520831901681E-2</v>
      </c>
      <c r="BJ45" s="2">
        <f t="shared" si="95"/>
        <v>0.86782767872422284</v>
      </c>
      <c r="BK45" s="2">
        <f t="shared" si="96"/>
        <v>0.90016147905176214</v>
      </c>
      <c r="BM45">
        <v>0.25</v>
      </c>
      <c r="BN45" s="2">
        <v>14.4436733438927</v>
      </c>
      <c r="BO45" s="2">
        <v>2.6066052326771101</v>
      </c>
      <c r="BP45" s="2">
        <v>4.2288544573941103</v>
      </c>
      <c r="BQ45" s="2">
        <v>7.5278976900562595</v>
      </c>
      <c r="BR45" s="2">
        <v>23.9329087328166</v>
      </c>
      <c r="BS45" s="2">
        <v>6.7708070254936592</v>
      </c>
      <c r="BT45" s="2">
        <v>3.8329152703413798</v>
      </c>
      <c r="BU45" s="2">
        <v>2.9340470858389902</v>
      </c>
      <c r="BV45" s="2">
        <v>5.81638344000209</v>
      </c>
      <c r="CJ45" s="2">
        <v>675.67567567567403</v>
      </c>
      <c r="CK45" s="2">
        <f t="shared" si="98"/>
        <v>0.67567567567567399</v>
      </c>
      <c r="CL45" s="2">
        <v>4.9263157894736801E-4</v>
      </c>
      <c r="CM45" s="2">
        <f t="shared" si="101"/>
        <v>13.955568808707309</v>
      </c>
      <c r="CN45" s="2">
        <f t="shared" si="113"/>
        <v>90.830475622483874</v>
      </c>
      <c r="CO45" s="2">
        <f t="shared" si="102"/>
        <v>0.11718750150757051</v>
      </c>
      <c r="CP45" s="2">
        <f t="shared" si="103"/>
        <v>0.92083605622783726</v>
      </c>
      <c r="CQ45" s="2">
        <f t="shared" si="104"/>
        <v>0.95834570720795664</v>
      </c>
      <c r="ED45" s="2">
        <v>1792.8286852589499</v>
      </c>
      <c r="EE45" s="2">
        <f t="shared" si="121"/>
        <v>1.7928286852589499</v>
      </c>
      <c r="EF45" s="2">
        <v>5.3630573248407605E-4</v>
      </c>
      <c r="EG45" s="2">
        <f t="shared" si="123"/>
        <v>12.272442390939958</v>
      </c>
      <c r="EH45" s="2">
        <f t="shared" ref="EH45:EH51" si="127">EG45+EH44</f>
        <v>23.17480213966094</v>
      </c>
      <c r="EI45" s="2">
        <f t="shared" si="124"/>
        <v>1.3438507736709282</v>
      </c>
      <c r="EJ45" s="2">
        <f t="shared" si="125"/>
        <v>0.31696404127920713</v>
      </c>
      <c r="EK45" s="2">
        <f t="shared" si="126"/>
        <v>0.32604773106672613</v>
      </c>
      <c r="FG45" s="2">
        <v>803.14960629921097</v>
      </c>
      <c r="FH45" s="2">
        <f t="shared" si="99"/>
        <v>0.80314960629921095</v>
      </c>
      <c r="FI45" s="2">
        <v>7.6687116564417104E-4</v>
      </c>
      <c r="FJ45" s="2">
        <f t="shared" si="105"/>
        <v>16.316407779663216</v>
      </c>
      <c r="FK45" s="2">
        <f t="shared" si="114"/>
        <v>79.911238741678517</v>
      </c>
      <c r="FL45" s="2">
        <f t="shared" si="106"/>
        <v>0.11387083603908631</v>
      </c>
      <c r="FM45" s="2">
        <f t="shared" si="107"/>
        <v>0.87674595977107928</v>
      </c>
      <c r="FN45" s="2">
        <f t="shared" si="108"/>
        <v>0.87923419253595603</v>
      </c>
      <c r="GJ45" s="2">
        <v>984.43605624817201</v>
      </c>
      <c r="GK45" s="2">
        <f t="shared" si="115"/>
        <v>0.98443605624817199</v>
      </c>
      <c r="GL45" s="2">
        <v>7.7173768574390501E-4</v>
      </c>
      <c r="GM45" s="2">
        <f t="shared" si="117"/>
        <v>10.035600594849219</v>
      </c>
      <c r="GN45" s="2">
        <f t="shared" si="122"/>
        <v>21.980357365137657</v>
      </c>
      <c r="GO45" s="2">
        <f t="shared" si="118"/>
        <v>1.192770987684711</v>
      </c>
      <c r="GP45" s="2">
        <f t="shared" si="119"/>
        <v>0.30951105326912559</v>
      </c>
      <c r="GQ45" s="2">
        <f t="shared" si="120"/>
        <v>0.32268297219408826</v>
      </c>
    </row>
    <row r="46" spans="1:210" x14ac:dyDescent="0.25">
      <c r="B46" s="2">
        <v>614.25039061907705</v>
      </c>
      <c r="C46" s="2">
        <f t="shared" si="100"/>
        <v>0.61425039061907705</v>
      </c>
      <c r="D46" s="2">
        <v>8.6112771347522004E-4</v>
      </c>
      <c r="E46" s="2">
        <f t="shared" si="109"/>
        <v>17.574034968882042</v>
      </c>
      <c r="F46" s="2">
        <f t="shared" si="116"/>
        <v>79.896685240744063</v>
      </c>
      <c r="G46" s="2">
        <f t="shared" si="110"/>
        <v>0.21848436427470436</v>
      </c>
      <c r="H46" s="2">
        <f t="shared" si="111"/>
        <v>0.79748239159241807</v>
      </c>
      <c r="I46" s="2">
        <f t="shared" si="112"/>
        <v>0.85600763349443243</v>
      </c>
      <c r="BD46" s="2">
        <v>337.20930232558101</v>
      </c>
      <c r="BE46" s="2">
        <f t="shared" si="92"/>
        <v>0.337209302325581</v>
      </c>
      <c r="BF46" s="2">
        <v>6.8299511183528305E-4</v>
      </c>
      <c r="BG46" s="2">
        <f t="shared" si="93"/>
        <v>7.8505185268423352</v>
      </c>
      <c r="BH46" s="2">
        <f t="shared" si="97"/>
        <v>93.807303132613612</v>
      </c>
      <c r="BI46" s="2">
        <f t="shared" si="94"/>
        <v>7.2313454698661128E-2</v>
      </c>
      <c r="BJ46" s="2">
        <f t="shared" si="95"/>
        <v>0.93277014931717339</v>
      </c>
      <c r="BK46" s="2">
        <f t="shared" si="96"/>
        <v>0.96752359691848533</v>
      </c>
      <c r="CJ46" s="2">
        <v>555.55555555555497</v>
      </c>
      <c r="CK46" s="2">
        <f t="shared" si="98"/>
        <v>0.55555555555555503</v>
      </c>
      <c r="CL46" s="2">
        <v>2.5052631578947301E-4</v>
      </c>
      <c r="CM46" s="2">
        <f t="shared" si="101"/>
        <v>7.0970627702400284</v>
      </c>
      <c r="CN46" s="2">
        <f t="shared" si="113"/>
        <v>97.927538392723903</v>
      </c>
      <c r="CO46" s="2">
        <f t="shared" si="102"/>
        <v>7.1263783890606447E-2</v>
      </c>
      <c r="CP46" s="2">
        <f t="shared" si="103"/>
        <v>0.96085701183014205</v>
      </c>
      <c r="CQ46" s="2">
        <f t="shared" si="104"/>
        <v>0.99999689010900861</v>
      </c>
      <c r="ED46" s="2">
        <v>1474.1035856573601</v>
      </c>
      <c r="EE46" s="2">
        <f t="shared" si="121"/>
        <v>1.4741035856573601</v>
      </c>
      <c r="EF46" s="2">
        <v>7.1464968152866199E-4</v>
      </c>
      <c r="EG46" s="2">
        <f t="shared" si="123"/>
        <v>16.35353962308151</v>
      </c>
      <c r="EH46" s="2">
        <f t="shared" si="127"/>
        <v>39.52834176274245</v>
      </c>
      <c r="EI46" s="2">
        <f t="shared" si="124"/>
        <v>0.69576048513081823</v>
      </c>
      <c r="EJ46" s="2">
        <f t="shared" si="125"/>
        <v>0.50681445816625748</v>
      </c>
      <c r="EK46" s="2">
        <f t="shared" si="126"/>
        <v>0.52133896163747762</v>
      </c>
      <c r="FG46" s="2">
        <v>692.91338582676997</v>
      </c>
      <c r="FH46" s="2">
        <f t="shared" si="99"/>
        <v>0.69291338582676998</v>
      </c>
      <c r="FI46" s="2">
        <v>5.4355828220858796E-4</v>
      </c>
      <c r="FJ46" s="2">
        <f t="shared" si="105"/>
        <v>11.565069834225277</v>
      </c>
      <c r="FK46" s="2">
        <f t="shared" si="114"/>
        <v>91.476308575903801</v>
      </c>
      <c r="FL46" s="2">
        <f t="shared" si="106"/>
        <v>6.8252275965140538E-2</v>
      </c>
      <c r="FM46" s="2">
        <f t="shared" si="107"/>
        <v>0.96298969833237369</v>
      </c>
      <c r="FN46" s="2">
        <f t="shared" si="108"/>
        <v>0.96572269355513474</v>
      </c>
      <c r="GJ46" s="2">
        <v>827.97256705388202</v>
      </c>
      <c r="GK46" s="2">
        <f t="shared" si="115"/>
        <v>0.827972567053882</v>
      </c>
      <c r="GL46" s="2">
        <v>1.0249182593902E-3</v>
      </c>
      <c r="GM46" s="2">
        <f t="shared" si="117"/>
        <v>13.327935752798439</v>
      </c>
      <c r="GN46" s="2">
        <f t="shared" si="122"/>
        <v>35.308293117936095</v>
      </c>
      <c r="GO46" s="2">
        <f t="shared" si="118"/>
        <v>0.78594760925217877</v>
      </c>
      <c r="GP46" s="2">
        <f t="shared" si="119"/>
        <v>0.47129206100036813</v>
      </c>
      <c r="GQ46" s="2">
        <f t="shared" si="120"/>
        <v>0.49134892408136965</v>
      </c>
    </row>
    <row r="47" spans="1:210" x14ac:dyDescent="0.25">
      <c r="B47" s="2">
        <v>523.77846209857296</v>
      </c>
      <c r="C47" s="2">
        <f t="shared" si="100"/>
        <v>0.52377846209857293</v>
      </c>
      <c r="D47" s="2">
        <v>5.84332761942325E-4</v>
      </c>
      <c r="E47" s="2">
        <f t="shared" si="109"/>
        <v>11.925158406986224</v>
      </c>
      <c r="F47" s="2">
        <f t="shared" si="116"/>
        <v>91.82184364773029</v>
      </c>
      <c r="G47" s="2">
        <f t="shared" si="110"/>
        <v>0.15268434083999027</v>
      </c>
      <c r="H47" s="2">
        <f t="shared" si="111"/>
        <v>0.89116790207131202</v>
      </c>
      <c r="I47" s="2">
        <f t="shared" si="112"/>
        <v>0.95656848971298913</v>
      </c>
      <c r="K47" s="6" t="s">
        <v>1670</v>
      </c>
      <c r="L47" s="23" t="s">
        <v>1512</v>
      </c>
      <c r="BD47" s="2">
        <v>302.32558139534802</v>
      </c>
      <c r="BE47" s="2">
        <f t="shared" si="92"/>
        <v>0.30232558139534804</v>
      </c>
      <c r="BF47" s="2">
        <v>4.0388090653236498E-4</v>
      </c>
      <c r="BG47" s="2">
        <f t="shared" si="93"/>
        <v>4.6423092704869546</v>
      </c>
      <c r="BH47" s="2">
        <f t="shared" si="97"/>
        <v>98.449612403100559</v>
      </c>
      <c r="BI47" s="2">
        <f t="shared" si="94"/>
        <v>5.2811799704325119E-2</v>
      </c>
      <c r="BJ47" s="2">
        <f t="shared" si="95"/>
        <v>0.96407883430854568</v>
      </c>
      <c r="BK47" s="2">
        <f t="shared" si="96"/>
        <v>0.99999879087684185</v>
      </c>
      <c r="CJ47" s="2">
        <v>435.43543543543399</v>
      </c>
      <c r="CK47" s="2">
        <f t="shared" si="98"/>
        <v>0.435435435435434</v>
      </c>
      <c r="CL47" s="2">
        <v>7.1578947368421001E-5</v>
      </c>
      <c r="CM47" s="2">
        <f t="shared" si="101"/>
        <v>2.0277322200685837</v>
      </c>
      <c r="CN47" s="2">
        <f t="shared" si="113"/>
        <v>99.955270612792489</v>
      </c>
      <c r="CO47" s="2">
        <f t="shared" si="102"/>
        <v>3.8372633893902511E-2</v>
      </c>
      <c r="CP47" s="2">
        <f t="shared" si="103"/>
        <v>0.94165193458918162</v>
      </c>
      <c r="CQ47" s="2">
        <f t="shared" si="104"/>
        <v>0.98000950668066267</v>
      </c>
      <c r="ED47" s="2">
        <v>1155.37848605576</v>
      </c>
      <c r="EE47" s="2">
        <f t="shared" si="121"/>
        <v>1.1553784860557601</v>
      </c>
      <c r="EF47" s="2">
        <v>9.4140127388534997E-4</v>
      </c>
      <c r="EG47" s="2">
        <f t="shared" si="123"/>
        <v>21.542363246804349</v>
      </c>
      <c r="EH47" s="2">
        <f t="shared" si="127"/>
        <v>61.070705009546799</v>
      </c>
      <c r="EI47" s="2">
        <f t="shared" si="124"/>
        <v>0.306649194891086</v>
      </c>
      <c r="EJ47" s="2">
        <f t="shared" si="125"/>
        <v>0.72253369311314641</v>
      </c>
      <c r="EK47" s="2">
        <f t="shared" si="126"/>
        <v>0.74324036981622643</v>
      </c>
      <c r="FG47" s="2">
        <v>614.17322834645597</v>
      </c>
      <c r="FH47" s="2">
        <f t="shared" si="99"/>
        <v>0.61417322834645593</v>
      </c>
      <c r="FI47" s="2">
        <v>3.05521472392637E-4</v>
      </c>
      <c r="FJ47" s="2">
        <f t="shared" si="105"/>
        <v>6.5004568594178087</v>
      </c>
      <c r="FK47" s="2">
        <f t="shared" si="114"/>
        <v>97.97676543532161</v>
      </c>
      <c r="FL47" s="2">
        <f t="shared" si="106"/>
        <v>4.4924960225709083E-2</v>
      </c>
      <c r="FM47" s="2">
        <f t="shared" si="107"/>
        <v>0.99716596925122292</v>
      </c>
      <c r="FN47" s="2">
        <f t="shared" si="108"/>
        <v>0.99999595781183037</v>
      </c>
      <c r="GJ47" s="2">
        <v>662.73691485685299</v>
      </c>
      <c r="GK47" s="2">
        <f t="shared" si="115"/>
        <v>0.66273691485685304</v>
      </c>
      <c r="GL47" s="2">
        <v>1.23602434939791E-3</v>
      </c>
      <c r="GM47" s="2">
        <f t="shared" si="117"/>
        <v>16.073138483717944</v>
      </c>
      <c r="GN47" s="2">
        <f t="shared" si="122"/>
        <v>51.381431601654043</v>
      </c>
      <c r="GO47" s="2">
        <f t="shared" si="118"/>
        <v>0.45962893720867343</v>
      </c>
      <c r="GP47" s="2">
        <f t="shared" si="119"/>
        <v>0.64024632220065469</v>
      </c>
      <c r="GQ47" s="2">
        <f t="shared" si="120"/>
        <v>0.66749340290733195</v>
      </c>
    </row>
    <row r="48" spans="1:210" x14ac:dyDescent="0.25">
      <c r="B48" s="2">
        <v>452.60235736715202</v>
      </c>
      <c r="C48" s="2">
        <f t="shared" si="100"/>
        <v>0.45260235736715204</v>
      </c>
      <c r="D48" s="2">
        <v>3.2673351435809502E-4</v>
      </c>
      <c r="E48" s="2">
        <f t="shared" si="109"/>
        <v>6.668030905267246</v>
      </c>
      <c r="F48" s="2">
        <f t="shared" si="116"/>
        <v>98.489874552997534</v>
      </c>
      <c r="G48" s="2">
        <f t="shared" si="110"/>
        <v>0.10993565648467046</v>
      </c>
      <c r="H48" s="2">
        <f t="shared" si="111"/>
        <v>0.93162532646663254</v>
      </c>
      <c r="I48" s="2">
        <f t="shared" si="112"/>
        <v>0.99999498348768567</v>
      </c>
      <c r="K48" s="6" t="s">
        <v>1144</v>
      </c>
      <c r="S48" s="23" t="s">
        <v>1149</v>
      </c>
      <c r="BD48" s="2">
        <v>267.44186046511601</v>
      </c>
      <c r="BE48" s="2">
        <f t="shared" si="92"/>
        <v>0.26744186046511603</v>
      </c>
      <c r="BF48" s="2">
        <v>1.3623166938231301E-4</v>
      </c>
      <c r="BG48" s="2">
        <f t="shared" si="93"/>
        <v>1.5658812572679657</v>
      </c>
      <c r="BH48" s="2">
        <f t="shared" si="97"/>
        <v>100.01549366036852</v>
      </c>
      <c r="BI48" s="2">
        <f t="shared" si="94"/>
        <v>3.7109951272330709E-2</v>
      </c>
      <c r="BJ48" s="2">
        <f t="shared" si="95"/>
        <v>0.96274539259051417</v>
      </c>
      <c r="BK48" s="2">
        <f t="shared" si="96"/>
        <v>0.99861566736216301</v>
      </c>
      <c r="BM48" s="6" t="s">
        <v>1670</v>
      </c>
      <c r="BN48" s="21" t="s">
        <v>1671</v>
      </c>
      <c r="CK48" t="s">
        <v>28</v>
      </c>
      <c r="CL48" s="2">
        <f>SUM(CL39:CL47)</f>
        <v>3.5284210526315756E-3</v>
      </c>
      <c r="ED48" s="2">
        <v>916.334661354574</v>
      </c>
      <c r="EE48" s="2">
        <f t="shared" si="121"/>
        <v>0.91633466135457398</v>
      </c>
      <c r="EF48" s="2">
        <v>7.5796178343948996E-4</v>
      </c>
      <c r="EG48" s="2">
        <f t="shared" si="123"/>
        <v>17.344663236601601</v>
      </c>
      <c r="EH48" s="2">
        <f t="shared" si="127"/>
        <v>78.415368246148404</v>
      </c>
      <c r="EI48" s="2">
        <f t="shared" si="124"/>
        <v>0.14063326977182841</v>
      </c>
      <c r="EJ48" s="2">
        <f t="shared" si="125"/>
        <v>0.85941949934180295</v>
      </c>
      <c r="EK48" s="2">
        <f t="shared" si="126"/>
        <v>0.88404910747608667</v>
      </c>
      <c r="FG48" s="2">
        <v>488.18897637795197</v>
      </c>
      <c r="FH48" s="2">
        <f t="shared" si="99"/>
        <v>0.488188976377952</v>
      </c>
      <c r="FI48" s="2">
        <v>9.2024539877300497E-5</v>
      </c>
      <c r="FJ48" s="2">
        <f t="shared" si="105"/>
        <v>1.9579689335595849</v>
      </c>
      <c r="FK48" s="2">
        <f t="shared" si="114"/>
        <v>99.934734368881195</v>
      </c>
      <c r="FL48" s="2">
        <f t="shared" si="106"/>
        <v>2.0268317612696807E-2</v>
      </c>
      <c r="FM48" s="2">
        <f t="shared" si="107"/>
        <v>0.95377074614161383</v>
      </c>
      <c r="FN48" s="2">
        <f t="shared" si="108"/>
        <v>0.95647757768646657</v>
      </c>
      <c r="GJ48" s="2">
        <v>485.16706983173299</v>
      </c>
      <c r="GK48" s="2">
        <f t="shared" si="115"/>
        <v>0.48516706983173297</v>
      </c>
      <c r="GL48" s="2">
        <v>1.27524389271378E-3</v>
      </c>
      <c r="GM48" s="2">
        <f t="shared" si="117"/>
        <v>16.583145548943822</v>
      </c>
      <c r="GN48" s="2">
        <f t="shared" si="122"/>
        <v>67.964577150597862</v>
      </c>
      <c r="GO48" s="2">
        <f t="shared" si="118"/>
        <v>0.21675705148250843</v>
      </c>
      <c r="GP48" s="2">
        <f t="shared" si="119"/>
        <v>0.7690764425782689</v>
      </c>
      <c r="GQ48" s="2">
        <f t="shared" si="120"/>
        <v>0.80180617045629488</v>
      </c>
    </row>
    <row r="49" spans="1:199" x14ac:dyDescent="0.25">
      <c r="B49" s="2">
        <v>361.40228455272199</v>
      </c>
      <c r="C49" s="2">
        <f t="shared" si="100"/>
        <v>0.361402284552722</v>
      </c>
      <c r="D49" s="2">
        <v>7.1855706072420104E-5</v>
      </c>
      <c r="E49" s="2">
        <f t="shared" si="109"/>
        <v>1.4664429810697981</v>
      </c>
      <c r="F49" s="2">
        <f t="shared" si="116"/>
        <v>99.956317534067338</v>
      </c>
      <c r="G49" s="2">
        <f t="shared" si="110"/>
        <v>6.6275495661041503E-2</v>
      </c>
      <c r="H49" s="2">
        <f t="shared" si="111"/>
        <v>0.90878298783999745</v>
      </c>
      <c r="I49" s="2">
        <f t="shared" si="112"/>
        <v>0.97547630265233787</v>
      </c>
      <c r="K49" t="s">
        <v>4</v>
      </c>
      <c r="L49" s="23" t="s">
        <v>1302</v>
      </c>
      <c r="M49" s="23" t="s">
        <v>1303</v>
      </c>
      <c r="N49" s="23" t="s">
        <v>1304</v>
      </c>
      <c r="O49" s="23" t="s">
        <v>1305</v>
      </c>
      <c r="P49" s="23" t="s">
        <v>1306</v>
      </c>
      <c r="Q49" s="23" t="s">
        <v>1307</v>
      </c>
      <c r="R49" s="23" t="s">
        <v>1308</v>
      </c>
      <c r="S49" s="23" t="s">
        <v>1309</v>
      </c>
      <c r="T49" s="23" t="s">
        <v>1310</v>
      </c>
      <c r="BE49" t="s">
        <v>28</v>
      </c>
      <c r="BF49" s="2">
        <f>SUM(BF37:BF48)</f>
        <v>8.7013479484520616E-3</v>
      </c>
      <c r="BM49" s="6" t="s">
        <v>1144</v>
      </c>
      <c r="BO49" s="23" t="s">
        <v>1150</v>
      </c>
      <c r="CK49" t="s">
        <v>29</v>
      </c>
      <c r="CL49" s="2">
        <v>92.388000000000005</v>
      </c>
      <c r="ED49" s="2">
        <v>756.97211155377897</v>
      </c>
      <c r="EE49" s="2">
        <f t="shared" si="121"/>
        <v>0.75697211155377897</v>
      </c>
      <c r="EF49" s="2">
        <v>5.4649681528662396E-4</v>
      </c>
      <c r="EG49" s="2">
        <f t="shared" si="123"/>
        <v>12.505647947062334</v>
      </c>
      <c r="EH49" s="2">
        <f t="shared" si="127"/>
        <v>90.921016193210733</v>
      </c>
      <c r="EI49" s="2">
        <f t="shared" si="124"/>
        <v>7.396831436593157E-2</v>
      </c>
      <c r="EJ49" s="2">
        <f t="shared" si="125"/>
        <v>0.93559264783786023</v>
      </c>
      <c r="EK49" s="2">
        <f t="shared" si="126"/>
        <v>0.9624052583350754</v>
      </c>
      <c r="FH49" t="s">
        <v>28</v>
      </c>
      <c r="FI49" s="2">
        <f>SUM(FI39:FI48)</f>
        <v>4.6969325153374151E-3</v>
      </c>
      <c r="GJ49" s="2">
        <v>391.25176107817799</v>
      </c>
      <c r="GK49" s="2">
        <f t="shared" si="115"/>
        <v>0.391251761078178</v>
      </c>
      <c r="GL49" s="2">
        <v>1.0720646481830901E-3</v>
      </c>
      <c r="GM49" s="2">
        <f t="shared" si="117"/>
        <v>13.941022733200132</v>
      </c>
      <c r="GN49" s="2">
        <f t="shared" si="122"/>
        <v>81.90559988379799</v>
      </c>
      <c r="GO49" s="2">
        <f t="shared" si="118"/>
        <v>0.12906095050413621</v>
      </c>
      <c r="GP49" s="2">
        <f t="shared" si="119"/>
        <v>0.86721956401041822</v>
      </c>
      <c r="GQ49" s="2">
        <f t="shared" si="120"/>
        <v>0.90412598679123646</v>
      </c>
    </row>
    <row r="50" spans="1:199" x14ac:dyDescent="0.25">
      <c r="C50" t="s">
        <v>28</v>
      </c>
      <c r="D50" s="2">
        <f>SUM(D40:D49)</f>
        <v>4.8978595591692995E-3</v>
      </c>
      <c r="K50">
        <v>2</v>
      </c>
      <c r="L50" s="2">
        <v>19.0206907989012</v>
      </c>
      <c r="M50" s="2">
        <v>7.8979719819897198</v>
      </c>
      <c r="N50" s="2">
        <v>7.9010299502387804</v>
      </c>
      <c r="O50" s="2">
        <v>4.9630765686103899</v>
      </c>
      <c r="P50" s="2">
        <v>16.9121392059199</v>
      </c>
      <c r="Q50" s="2">
        <v>24.692246140565199</v>
      </c>
      <c r="R50" s="2">
        <v>26.082407394009699</v>
      </c>
      <c r="S50" s="2">
        <v>13.6779426188324</v>
      </c>
      <c r="T50" s="2">
        <v>3.3227504778596999</v>
      </c>
      <c r="BE50" t="s">
        <v>29</v>
      </c>
      <c r="BF50" s="2">
        <v>86.370999999999995</v>
      </c>
      <c r="BM50" t="s">
        <v>4</v>
      </c>
      <c r="BN50" s="23" t="s">
        <v>1302</v>
      </c>
      <c r="BO50" s="23" t="s">
        <v>1303</v>
      </c>
      <c r="BP50" s="23" t="s">
        <v>1304</v>
      </c>
      <c r="BQ50" s="23" t="s">
        <v>1305</v>
      </c>
      <c r="BR50" s="23" t="s">
        <v>1306</v>
      </c>
      <c r="BS50" s="23" t="s">
        <v>1307</v>
      </c>
      <c r="BT50" s="23" t="s">
        <v>1308</v>
      </c>
      <c r="BU50" s="23" t="s">
        <v>1309</v>
      </c>
      <c r="BV50" s="23" t="s">
        <v>1310</v>
      </c>
      <c r="CK50" t="s">
        <v>30</v>
      </c>
      <c r="CL50" s="2">
        <v>0.16700000000000001</v>
      </c>
      <c r="ED50" s="2">
        <v>677.29083665337896</v>
      </c>
      <c r="EE50" s="2">
        <f t="shared" si="121"/>
        <v>0.67729083665337897</v>
      </c>
      <c r="EF50" s="2">
        <v>3.0955414012738802E-4</v>
      </c>
      <c r="EG50" s="2">
        <f t="shared" si="123"/>
        <v>7.0836187672171169</v>
      </c>
      <c r="EH50" s="2">
        <f t="shared" si="127"/>
        <v>98.00463496042785</v>
      </c>
      <c r="EI50" s="2">
        <f t="shared" si="124"/>
        <v>5.0885855981610446E-2</v>
      </c>
      <c r="EJ50" s="2">
        <f t="shared" si="125"/>
        <v>0.97213950149716311</v>
      </c>
      <c r="EK50" s="2">
        <f t="shared" si="126"/>
        <v>0.99999948721085763</v>
      </c>
      <c r="FH50" t="s">
        <v>29</v>
      </c>
      <c r="FI50" s="2">
        <v>85.718999999999994</v>
      </c>
      <c r="GJ50" s="2">
        <v>343.323852308673</v>
      </c>
      <c r="GK50" s="2">
        <f t="shared" si="115"/>
        <v>0.34332385230867302</v>
      </c>
      <c r="GL50" s="2">
        <v>7.9854860575772799E-4</v>
      </c>
      <c r="GM50" s="2">
        <f t="shared" si="117"/>
        <v>10.384247148995163</v>
      </c>
      <c r="GN50" s="2">
        <f t="shared" si="122"/>
        <v>92.289847032793148</v>
      </c>
      <c r="GO50" s="2">
        <f t="shared" si="118"/>
        <v>9.4193676373682741E-2</v>
      </c>
      <c r="GP50" s="2">
        <f t="shared" si="119"/>
        <v>0.93849708483010175</v>
      </c>
      <c r="GQ50" s="2">
        <f t="shared" si="120"/>
        <v>0.97843687819815017</v>
      </c>
    </row>
    <row r="51" spans="1:199" x14ac:dyDescent="0.25">
      <c r="C51" t="s">
        <v>29</v>
      </c>
      <c r="D51" s="2">
        <v>91.950999999999993</v>
      </c>
      <c r="K51">
        <v>1.5</v>
      </c>
      <c r="L51" s="2">
        <v>18.494891989056701</v>
      </c>
      <c r="M51" s="2">
        <v>16.905965386868299</v>
      </c>
      <c r="N51" s="2">
        <v>9.850169773285419</v>
      </c>
      <c r="O51" s="2">
        <v>20.054096447135901</v>
      </c>
      <c r="P51" s="2">
        <v>16.573439363426303</v>
      </c>
      <c r="Q51" s="2">
        <v>14.1337018283688</v>
      </c>
      <c r="R51" s="2">
        <v>19.658324206622098</v>
      </c>
      <c r="S51" s="2">
        <v>18.831444230018498</v>
      </c>
      <c r="T51" s="2">
        <v>7.8710678237987306</v>
      </c>
      <c r="BE51" t="s">
        <v>30</v>
      </c>
      <c r="BF51" s="2">
        <v>0.14000000000000001</v>
      </c>
      <c r="BM51">
        <v>2</v>
      </c>
      <c r="BN51" s="2">
        <v>9.8193941585138198</v>
      </c>
      <c r="BO51" s="2">
        <v>1.3165868574002699</v>
      </c>
      <c r="BP51" s="2">
        <v>6.4119686907250397</v>
      </c>
      <c r="BQ51" s="2">
        <v>1.5116531150595298</v>
      </c>
      <c r="BR51" s="2">
        <v>7.7521446264564604</v>
      </c>
      <c r="BS51" s="2">
        <v>11.4765053177514</v>
      </c>
      <c r="BT51" s="2">
        <v>0.67912017340737696</v>
      </c>
      <c r="BU51" s="2">
        <v>1.4808787035773701</v>
      </c>
      <c r="BV51" s="2">
        <v>10.146075887759199</v>
      </c>
      <c r="CK51" t="s">
        <v>31</v>
      </c>
      <c r="CL51" s="2">
        <v>1.571</v>
      </c>
      <c r="ED51" s="2">
        <v>597.609561752986</v>
      </c>
      <c r="EE51" s="2">
        <f t="shared" si="121"/>
        <v>0.59760956175298596</v>
      </c>
      <c r="EF51" s="2">
        <v>8.5350318471337695E-5</v>
      </c>
      <c r="EG51" s="2">
        <f t="shared" si="123"/>
        <v>1.9530965325248901</v>
      </c>
      <c r="EH51" s="2">
        <f t="shared" si="127"/>
        <v>99.957731492952746</v>
      </c>
      <c r="EI51" s="2">
        <f t="shared" si="124"/>
        <v>3.3403522437849158E-2</v>
      </c>
      <c r="EJ51" s="2">
        <f t="shared" si="125"/>
        <v>0.95139384592952325</v>
      </c>
      <c r="EK51" s="2">
        <f t="shared" si="126"/>
        <v>0.97865929385636152</v>
      </c>
      <c r="FH51" t="s">
        <v>30</v>
      </c>
      <c r="FI51" s="2">
        <v>0.28000000000000003</v>
      </c>
      <c r="GJ51" s="2">
        <v>300.420000531646</v>
      </c>
      <c r="GK51" s="2">
        <f t="shared" si="115"/>
        <v>0.30042000053164597</v>
      </c>
      <c r="GL51" s="2">
        <v>4.6185704032536699E-4</v>
      </c>
      <c r="GM51" s="2">
        <f t="shared" si="117"/>
        <v>6.005943307221937</v>
      </c>
      <c r="GN51" s="2">
        <f t="shared" si="122"/>
        <v>98.295790340015088</v>
      </c>
      <c r="GO51" s="2">
        <f t="shared" si="118"/>
        <v>6.8281283152368782E-2</v>
      </c>
      <c r="GP51" s="2">
        <f t="shared" si="119"/>
        <v>0.95917887263401591</v>
      </c>
      <c r="GQ51" s="2">
        <f t="shared" si="120"/>
        <v>0.99999882465649392</v>
      </c>
    </row>
    <row r="52" spans="1:199" x14ac:dyDescent="0.25">
      <c r="C52" t="s">
        <v>30</v>
      </c>
      <c r="D52" s="2">
        <v>0.17599999999999999</v>
      </c>
      <c r="K52">
        <v>1</v>
      </c>
      <c r="L52" s="2">
        <v>21.647161152414501</v>
      </c>
      <c r="M52" s="2">
        <v>38.913785013492102</v>
      </c>
      <c r="N52" s="2">
        <v>18.749487444483901</v>
      </c>
      <c r="O52" s="2">
        <v>24.689423719173</v>
      </c>
      <c r="P52" s="2">
        <v>21.5902677650251</v>
      </c>
      <c r="Q52" s="2">
        <v>36.7762997687988</v>
      </c>
      <c r="R52" s="2">
        <v>28.792115505966997</v>
      </c>
      <c r="S52" s="2">
        <v>15.227521117663001</v>
      </c>
      <c r="T52" s="2">
        <v>38.421493240613003</v>
      </c>
      <c r="BE52" t="s">
        <v>31</v>
      </c>
      <c r="BF52" s="2">
        <v>0.84</v>
      </c>
      <c r="BM52">
        <v>1.5</v>
      </c>
      <c r="BN52" s="2">
        <v>8.1493870970718607</v>
      </c>
      <c r="BO52" s="2">
        <v>0.52186849855682094</v>
      </c>
      <c r="BP52" s="2">
        <v>11.076646424951599</v>
      </c>
      <c r="BQ52" s="2">
        <v>8.1764872571743101</v>
      </c>
      <c r="BR52" s="2">
        <v>4.4101862945366399</v>
      </c>
      <c r="BS52" s="2">
        <v>4.8742309660258698</v>
      </c>
      <c r="BT52" s="2">
        <v>9.7048504481203199</v>
      </c>
      <c r="BU52" s="2">
        <v>1.9612858991033901</v>
      </c>
      <c r="BV52" s="2">
        <v>4.9662639106280704</v>
      </c>
      <c r="CK52" t="s">
        <v>32</v>
      </c>
      <c r="CL52" s="2">
        <v>2.5409999999999999</v>
      </c>
      <c r="EE52" t="s">
        <v>28</v>
      </c>
      <c r="EF52" s="2">
        <f>SUM(EF43:EF51)</f>
        <v>4.3681528662420348E-3</v>
      </c>
      <c r="FH52" t="s">
        <v>31</v>
      </c>
      <c r="FI52" s="2">
        <v>1.5029999999999999</v>
      </c>
      <c r="GJ52" s="2">
        <v>257.46298413035902</v>
      </c>
      <c r="GK52" s="2">
        <f t="shared" si="115"/>
        <v>0.25746298413035901</v>
      </c>
      <c r="GL52" s="2">
        <v>1.3218320529519601E-4</v>
      </c>
      <c r="GM52" s="2">
        <f t="shared" si="117"/>
        <v>1.7188973380389598</v>
      </c>
      <c r="GN52" s="2">
        <f t="shared" si="122"/>
        <v>100.01468767805405</v>
      </c>
      <c r="GO52" s="2">
        <f t="shared" si="118"/>
        <v>4.7075812892586645E-2</v>
      </c>
      <c r="GP52" s="2">
        <f t="shared" si="119"/>
        <v>0.93051018002685015</v>
      </c>
      <c r="GQ52" s="2">
        <f t="shared" si="120"/>
        <v>0.97011007321550713</v>
      </c>
    </row>
    <row r="53" spans="1:199" x14ac:dyDescent="0.25">
      <c r="C53" t="s">
        <v>31</v>
      </c>
      <c r="D53" s="2">
        <v>1.208</v>
      </c>
      <c r="K53">
        <v>0.7</v>
      </c>
      <c r="L53" s="2">
        <v>25.335623520712502</v>
      </c>
      <c r="M53" s="2">
        <v>32.6648934585536</v>
      </c>
      <c r="N53" s="2">
        <v>32.9193012415734</v>
      </c>
      <c r="O53" s="2">
        <v>29.0946897941805</v>
      </c>
      <c r="P53" s="2">
        <v>13.518314179114899</v>
      </c>
      <c r="Q53" s="2">
        <v>13.634258772935601</v>
      </c>
      <c r="R53" s="2">
        <v>10.211191749174899</v>
      </c>
      <c r="S53" s="2">
        <v>25.836176085476698</v>
      </c>
      <c r="T53" s="2">
        <v>23.580197417799699</v>
      </c>
      <c r="BE53" t="s">
        <v>32</v>
      </c>
      <c r="BF53" s="2">
        <v>2.8780000000000001</v>
      </c>
      <c r="BM53">
        <v>1</v>
      </c>
      <c r="BN53" s="2">
        <v>19.984197095780502</v>
      </c>
      <c r="BO53" s="2">
        <v>9.6476853281788806</v>
      </c>
      <c r="BP53" s="2">
        <v>3.8142665580649799</v>
      </c>
      <c r="BQ53" s="2">
        <v>9.1176744860097294</v>
      </c>
      <c r="BR53" s="2">
        <v>10.5411235650169</v>
      </c>
      <c r="BS53" s="2">
        <v>23.156708555462799</v>
      </c>
      <c r="BT53" s="2">
        <v>22.167497394835699</v>
      </c>
      <c r="BU53" s="2">
        <v>19.6885537240255</v>
      </c>
      <c r="BV53" s="2">
        <v>32.227667327040997</v>
      </c>
      <c r="EE53" t="s">
        <v>29</v>
      </c>
      <c r="EF53" s="2">
        <v>88.649000000000001</v>
      </c>
      <c r="FH53" t="s">
        <v>32</v>
      </c>
      <c r="FI53" s="2">
        <v>3.4670000000000001</v>
      </c>
      <c r="GK53" t="s">
        <v>28</v>
      </c>
      <c r="GL53" s="2">
        <f>SUM(GL41:GL52)</f>
        <v>7.6911294824423566E-3</v>
      </c>
    </row>
    <row r="54" spans="1:199" x14ac:dyDescent="0.25">
      <c r="C54" t="s">
        <v>32</v>
      </c>
      <c r="D54" s="2">
        <v>2.2490000000000001</v>
      </c>
      <c r="K54">
        <v>0.5</v>
      </c>
      <c r="L54" s="2">
        <v>11.825881650165899</v>
      </c>
      <c r="M54" s="2">
        <v>3.4348962339901097</v>
      </c>
      <c r="N54" s="2">
        <v>17.402452432267097</v>
      </c>
      <c r="O54" s="2">
        <v>19.4326457469658</v>
      </c>
      <c r="P54" s="2">
        <v>18.247354836591999</v>
      </c>
      <c r="Q54" s="2">
        <v>10.578939089428701</v>
      </c>
      <c r="R54" s="2">
        <v>9.988870615684819</v>
      </c>
      <c r="S54" s="2">
        <v>18.082965392463603</v>
      </c>
      <c r="T54" s="2">
        <v>24.899887357972499</v>
      </c>
      <c r="BM54">
        <v>0.7</v>
      </c>
      <c r="BN54" s="2">
        <v>20.043233623007701</v>
      </c>
      <c r="BO54" s="2">
        <v>36.890099769147298</v>
      </c>
      <c r="BP54" s="2">
        <v>20.962595216130001</v>
      </c>
      <c r="BQ54" s="2">
        <v>14.122738879708399</v>
      </c>
      <c r="BR54" s="2">
        <v>22.369149795273298</v>
      </c>
      <c r="BS54" s="2">
        <v>23.203264246552799</v>
      </c>
      <c r="BT54" s="2">
        <v>17.180642279423299</v>
      </c>
      <c r="BU54" s="2">
        <v>39.710897199188096</v>
      </c>
      <c r="BV54" s="2">
        <v>17.735300999071299</v>
      </c>
      <c r="EE54" t="s">
        <v>30</v>
      </c>
      <c r="EF54" s="2">
        <v>0.33</v>
      </c>
      <c r="GK54" t="s">
        <v>29</v>
      </c>
      <c r="GL54" s="2">
        <v>70.673000000000002</v>
      </c>
    </row>
    <row r="55" spans="1:199" ht="27.6" x14ac:dyDescent="0.25">
      <c r="K55">
        <v>0.3</v>
      </c>
      <c r="L55" s="2">
        <v>3.6757508887492802</v>
      </c>
      <c r="M55" s="2">
        <v>0.18248792510629</v>
      </c>
      <c r="N55" s="2">
        <v>13.1775591581514</v>
      </c>
      <c r="O55" s="2">
        <v>1.76606772393443</v>
      </c>
      <c r="P55" s="2">
        <v>13.158484649921901</v>
      </c>
      <c r="Q55" s="2">
        <v>0.184554399902851</v>
      </c>
      <c r="R55" s="2">
        <v>5.2670905285414893</v>
      </c>
      <c r="S55" s="2">
        <v>8.34395055554576</v>
      </c>
      <c r="T55" s="2">
        <v>1.9046036819563301</v>
      </c>
      <c r="BM55">
        <v>0.5</v>
      </c>
      <c r="BN55" s="2">
        <v>16.373299853972</v>
      </c>
      <c r="BO55" s="2">
        <v>35.292915797887801</v>
      </c>
      <c r="BP55" s="2">
        <v>16.268721462183699</v>
      </c>
      <c r="BQ55" s="2">
        <v>27.737510776370399</v>
      </c>
      <c r="BR55" s="2">
        <v>9.6381374682140191</v>
      </c>
      <c r="BS55" s="2">
        <v>18.047053528034702</v>
      </c>
      <c r="BT55" s="2">
        <v>33.228124755086306</v>
      </c>
      <c r="BU55" s="2">
        <v>20.133509969471699</v>
      </c>
      <c r="BV55" s="2">
        <v>18.910384714376498</v>
      </c>
      <c r="CI55" s="16" t="s">
        <v>1623</v>
      </c>
      <c r="CJ55" t="s">
        <v>3</v>
      </c>
      <c r="CK55" t="s">
        <v>4</v>
      </c>
      <c r="CL55" t="s">
        <v>5</v>
      </c>
      <c r="CM55" t="s">
        <v>6</v>
      </c>
      <c r="CN55" t="s">
        <v>7</v>
      </c>
      <c r="CO55" t="s">
        <v>8</v>
      </c>
      <c r="CP55" t="s">
        <v>9</v>
      </c>
      <c r="CQ55" t="s">
        <v>10</v>
      </c>
      <c r="CR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E55" t="s">
        <v>31</v>
      </c>
      <c r="EF55" s="2">
        <v>1.6419999999999999</v>
      </c>
      <c r="GK55" t="s">
        <v>30</v>
      </c>
      <c r="GL55" s="2">
        <v>0.309</v>
      </c>
    </row>
    <row r="56" spans="1:199" ht="27.6" x14ac:dyDescent="0.25"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BC56" s="16" t="s">
        <v>1646</v>
      </c>
      <c r="BD56" t="s">
        <v>3</v>
      </c>
      <c r="BE56" t="s">
        <v>4</v>
      </c>
      <c r="BF56" t="s">
        <v>5</v>
      </c>
      <c r="BG56" t="s">
        <v>6</v>
      </c>
      <c r="BH56" t="s">
        <v>7</v>
      </c>
      <c r="BI56" t="s">
        <v>8</v>
      </c>
      <c r="BJ56" t="s">
        <v>9</v>
      </c>
      <c r="BK56" t="s">
        <v>10</v>
      </c>
      <c r="BL56"/>
      <c r="BM56">
        <v>0.3</v>
      </c>
      <c r="BN56">
        <v>18.517118929733702</v>
      </c>
      <c r="BO56">
        <v>12.666888046796702</v>
      </c>
      <c r="BP56">
        <v>31.252390124160101</v>
      </c>
      <c r="BQ56">
        <v>27.1775734464645</v>
      </c>
      <c r="BR56">
        <v>34.727713596854201</v>
      </c>
      <c r="BS56">
        <v>11.3440907062778</v>
      </c>
      <c r="BT56">
        <v>12.055730033987299</v>
      </c>
      <c r="BU56">
        <v>15.742635375559001</v>
      </c>
      <c r="BV56">
        <v>12.827007242093</v>
      </c>
      <c r="BW56"/>
      <c r="BX56"/>
      <c r="BY56"/>
      <c r="BZ56"/>
      <c r="CA56"/>
      <c r="CB56"/>
      <c r="CC56"/>
      <c r="CD56"/>
      <c r="CE56"/>
      <c r="CF56"/>
      <c r="CG56"/>
      <c r="CJ56" s="2">
        <v>1712</v>
      </c>
      <c r="CK56" s="2">
        <f t="shared" ref="CK56:CK65" si="128">CJ56/1000</f>
        <v>1.712</v>
      </c>
      <c r="CL56" s="2">
        <v>3.4192592592593303E-5</v>
      </c>
      <c r="CM56" s="2">
        <f>CL56*100/0.00686</f>
        <v>0.49843429435267206</v>
      </c>
      <c r="CN56" s="2">
        <f>CM56</f>
        <v>0.49843429435267206</v>
      </c>
      <c r="CO56" s="2">
        <f>(CK56/0.91)^3</f>
        <v>6.6586640515624937</v>
      </c>
      <c r="CP56" s="2">
        <f>(CN56*CK56^0.292)/70.497</f>
        <v>8.2721876574658425E-3</v>
      </c>
      <c r="CQ56" s="2">
        <f>CP56/0.98992</f>
        <v>8.3564203748442718E-3</v>
      </c>
      <c r="CS56"/>
      <c r="EE56" t="s">
        <v>32</v>
      </c>
      <c r="EF56" s="2">
        <v>3.363</v>
      </c>
      <c r="GK56" t="s">
        <v>31</v>
      </c>
      <c r="GL56" s="2">
        <v>0.91500000000000004</v>
      </c>
    </row>
    <row r="57" spans="1:199" x14ac:dyDescent="0.25">
      <c r="A57" s="16" t="s">
        <v>1615</v>
      </c>
      <c r="B57" t="s">
        <v>3</v>
      </c>
      <c r="C57" t="s">
        <v>4</v>
      </c>
      <c r="D57" t="s">
        <v>5</v>
      </c>
      <c r="E57" t="s">
        <v>6</v>
      </c>
      <c r="F57" t="s">
        <v>7</v>
      </c>
      <c r="G57" t="s">
        <v>8</v>
      </c>
      <c r="H57" s="6" t="s">
        <v>1678</v>
      </c>
      <c r="I57" t="s">
        <v>10</v>
      </c>
      <c r="J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D57" s="2">
        <v>2410.7142857142799</v>
      </c>
      <c r="BE57" s="2">
        <f t="shared" ref="BE57:BE66" si="129">BD57/1000</f>
        <v>2.4107142857142798</v>
      </c>
      <c r="BF57" s="2">
        <v>4.4255319148935899E-5</v>
      </c>
      <c r="BG57" s="2">
        <f>BF57*100/0.00489</f>
        <v>0.90501675151198147</v>
      </c>
      <c r="BH57" s="2">
        <f>BG57</f>
        <v>0.90501675151198147</v>
      </c>
      <c r="BI57" s="2">
        <f>(BE57/1.192)^2.512</f>
        <v>5.866028235025138</v>
      </c>
      <c r="BJ57" s="2">
        <f>(BH57*BE57^(-0.04))/110.522</f>
        <v>7.9053672997604733E-3</v>
      </c>
      <c r="BK57" s="2">
        <f>BJ57/0.94337</f>
        <v>8.3799222995860293E-3</v>
      </c>
      <c r="BM57">
        <v>0.25</v>
      </c>
      <c r="BN57" s="2">
        <v>7.1133692419203909</v>
      </c>
      <c r="BO57" s="2">
        <v>3.6639557020322302</v>
      </c>
      <c r="BP57" s="2">
        <v>10.213411523784501</v>
      </c>
      <c r="BQ57" s="2">
        <v>12.1563620392131</v>
      </c>
      <c r="BR57" s="2">
        <v>10.5615446536485</v>
      </c>
      <c r="BS57" s="2">
        <v>7.8981466798947393</v>
      </c>
      <c r="BT57" s="2">
        <v>4.9840349151396603</v>
      </c>
      <c r="BU57" s="2">
        <v>1.28223912907494</v>
      </c>
      <c r="BV57" s="2">
        <v>3.1872999190310098</v>
      </c>
      <c r="CJ57" s="2">
        <v>1316</v>
      </c>
      <c r="CK57" s="2">
        <f t="shared" si="128"/>
        <v>1.3160000000000001</v>
      </c>
      <c r="CL57" s="2">
        <v>2.5417777777777802E-4</v>
      </c>
      <c r="CM57" s="2">
        <f t="shared" ref="CM57:CM65" si="130">CL57*100/0.00686</f>
        <v>3.7052154195011378</v>
      </c>
      <c r="CN57" s="2">
        <f>CM57+CN56</f>
        <v>4.2036497138538103</v>
      </c>
      <c r="CO57" s="2">
        <f t="shared" ref="CO57:CO65" si="131">(CK57/0.91)^3</f>
        <v>3.0244296768320433</v>
      </c>
      <c r="CP57" s="2">
        <f t="shared" ref="CP57:CP65" si="132">(CN57*CK57^0.292)/70.497</f>
        <v>6.460685540010222E-2</v>
      </c>
      <c r="CQ57" s="2">
        <f t="shared" ref="CQ57:CQ65" si="133">CP57/0.98992</f>
        <v>6.5264723816169198E-2</v>
      </c>
      <c r="GK57" t="s">
        <v>32</v>
      </c>
      <c r="GL57" s="2">
        <v>2.41</v>
      </c>
    </row>
    <row r="58" spans="1:199" x14ac:dyDescent="0.25">
      <c r="B58" s="2">
        <v>2177.1771771771701</v>
      </c>
      <c r="C58" s="2">
        <f t="shared" ref="C58:C66" si="134">B58/1000</f>
        <v>2.1771771771771702</v>
      </c>
      <c r="D58" s="2">
        <v>1.09333333333333E-4</v>
      </c>
      <c r="E58" s="2">
        <f>D58*100/0.00439</f>
        <v>2.4905087319665831</v>
      </c>
      <c r="F58" s="2">
        <f>E58</f>
        <v>2.4905087319665831</v>
      </c>
      <c r="G58" s="2">
        <f>(C58/1.102)^1.962</f>
        <v>3.8035339257522955</v>
      </c>
      <c r="H58" s="2">
        <f>(F58*C58^(-0.197))/142.091</f>
        <v>1.5036834671777525E-2</v>
      </c>
      <c r="I58" s="2">
        <f>H58/0.81857</f>
        <v>1.8369638114977979E-2</v>
      </c>
      <c r="K58" s="6" t="s">
        <v>1670</v>
      </c>
      <c r="L58" s="23" t="s">
        <v>1512</v>
      </c>
      <c r="BD58" s="2">
        <v>1815.4761904761899</v>
      </c>
      <c r="BE58" s="2">
        <f t="shared" si="129"/>
        <v>1.81547619047619</v>
      </c>
      <c r="BF58" s="2">
        <v>2.35744680851063E-4</v>
      </c>
      <c r="BG58" s="2">
        <f t="shared" ref="BG58:BG66" si="135">BF58*100/0.00489</f>
        <v>4.8209546186311449</v>
      </c>
      <c r="BH58" s="2">
        <f>BG58+BH57</f>
        <v>5.7259713701431263</v>
      </c>
      <c r="BI58" s="2">
        <f t="shared" ref="BI58:BI66" si="136">(BE58/1.192)^2.512</f>
        <v>2.8772548259543447</v>
      </c>
      <c r="BJ58" s="2">
        <f t="shared" ref="BJ58:BJ66" si="137">(BH58*BE58^(-0.04))/110.522</f>
        <v>5.0587220121219474E-2</v>
      </c>
      <c r="BK58" s="2">
        <f t="shared" ref="BK58:BK66" si="138">BJ58/0.94337</f>
        <v>5.3623944074137904E-2</v>
      </c>
      <c r="CJ58" s="2">
        <v>1056</v>
      </c>
      <c r="CK58" s="2">
        <f t="shared" si="128"/>
        <v>1.056</v>
      </c>
      <c r="CL58" s="2">
        <v>5.8477037037036998E-4</v>
      </c>
      <c r="CM58" s="2">
        <f t="shared" si="130"/>
        <v>8.5243494223086014</v>
      </c>
      <c r="CN58" s="2">
        <f t="shared" ref="CN58:CN65" si="139">CM58+CN57</f>
        <v>12.727999136162412</v>
      </c>
      <c r="CO58" s="2">
        <f t="shared" si="131"/>
        <v>1.5626710900499095</v>
      </c>
      <c r="CP58" s="2">
        <f t="shared" si="132"/>
        <v>0.18344224861772901</v>
      </c>
      <c r="CQ58" s="2">
        <f t="shared" si="133"/>
        <v>0.18531017518357948</v>
      </c>
    </row>
    <row r="59" spans="1:199" x14ac:dyDescent="0.25">
      <c r="B59" s="2">
        <v>1756.7567567567501</v>
      </c>
      <c r="C59" s="2">
        <f t="shared" si="134"/>
        <v>1.7567567567567501</v>
      </c>
      <c r="D59" s="2">
        <v>3.4666666666666602E-4</v>
      </c>
      <c r="E59" s="2">
        <f t="shared" ref="E59:E66" si="140">D59*100/0.00439</f>
        <v>7.8967350037964934</v>
      </c>
      <c r="F59" s="2">
        <f>E59+F58</f>
        <v>10.387243735763077</v>
      </c>
      <c r="G59" s="2">
        <f t="shared" ref="G59:G66" si="141">(C59/1.102)^1.962</f>
        <v>2.4966860498946191</v>
      </c>
      <c r="H59" s="2">
        <f t="shared" ref="H59:H66" si="142">(F59*C59^(-0.197))/142.091</f>
        <v>6.5422262623090408E-2</v>
      </c>
      <c r="I59" s="2">
        <f t="shared" ref="I59:I66" si="143">H59/0.81857</f>
        <v>7.9922624360885944E-2</v>
      </c>
      <c r="K59" s="6" t="s">
        <v>1144</v>
      </c>
      <c r="M59" s="23" t="s">
        <v>1149</v>
      </c>
      <c r="BD59" s="2">
        <v>1547.61904761904</v>
      </c>
      <c r="BE59" s="2">
        <f t="shared" si="129"/>
        <v>1.5476190476190399</v>
      </c>
      <c r="BF59" s="2">
        <v>4.2978723404255302E-4</v>
      </c>
      <c r="BG59" s="2">
        <f t="shared" si="135"/>
        <v>8.7891049906452547</v>
      </c>
      <c r="BH59" s="2">
        <f t="shared" ref="BH59:BH66" si="144">BG59+BH58</f>
        <v>14.515076360788381</v>
      </c>
      <c r="BI59" s="2">
        <f t="shared" si="136"/>
        <v>1.9267713537923028</v>
      </c>
      <c r="BJ59" s="2">
        <f t="shared" si="137"/>
        <v>0.12905773147141425</v>
      </c>
      <c r="BK59" s="2">
        <f t="shared" si="138"/>
        <v>0.13680499853865846</v>
      </c>
      <c r="CJ59" s="2">
        <v>923.99999999999898</v>
      </c>
      <c r="CK59" s="2">
        <f t="shared" si="128"/>
        <v>0.92399999999999893</v>
      </c>
      <c r="CL59" s="2">
        <v>8.8525925925925903E-4</v>
      </c>
      <c r="CM59" s="2">
        <f t="shared" si="130"/>
        <v>12.904653925062085</v>
      </c>
      <c r="CN59" s="2">
        <f t="shared" si="139"/>
        <v>25.632653061224495</v>
      </c>
      <c r="CO59" s="2">
        <f t="shared" si="131"/>
        <v>1.0468675466545254</v>
      </c>
      <c r="CP59" s="2">
        <f t="shared" si="132"/>
        <v>0.35530321640615947</v>
      </c>
      <c r="CQ59" s="2">
        <f t="shared" si="133"/>
        <v>0.35892114151260651</v>
      </c>
    </row>
    <row r="60" spans="1:199" x14ac:dyDescent="0.25">
      <c r="B60" s="2">
        <v>1546.54654654654</v>
      </c>
      <c r="C60" s="2">
        <f t="shared" si="134"/>
        <v>1.54654654654654</v>
      </c>
      <c r="D60" s="2">
        <v>5.5466666666666598E-4</v>
      </c>
      <c r="E60" s="2">
        <f t="shared" si="140"/>
        <v>12.634776006074397</v>
      </c>
      <c r="F60" s="2">
        <f t="shared" ref="F60:F66" si="145">E60+F59</f>
        <v>23.022019741837475</v>
      </c>
      <c r="G60" s="2">
        <f t="shared" si="141"/>
        <v>1.9443296939404935</v>
      </c>
      <c r="H60" s="2">
        <f t="shared" si="142"/>
        <v>0.14868677479472564</v>
      </c>
      <c r="I60" s="2">
        <f t="shared" si="143"/>
        <v>0.18164210121886415</v>
      </c>
      <c r="K60" t="s">
        <v>4</v>
      </c>
      <c r="L60" s="23" t="s">
        <v>1315</v>
      </c>
      <c r="M60" s="23" t="s">
        <v>1316</v>
      </c>
      <c r="N60" s="23" t="s">
        <v>1317</v>
      </c>
      <c r="O60" s="23" t="s">
        <v>1318</v>
      </c>
      <c r="P60" s="23" t="s">
        <v>1319</v>
      </c>
      <c r="Q60" s="23" t="s">
        <v>1320</v>
      </c>
      <c r="R60" s="23" t="s">
        <v>1321</v>
      </c>
      <c r="S60" s="23" t="s">
        <v>1322</v>
      </c>
      <c r="T60" s="23" t="s">
        <v>1323</v>
      </c>
      <c r="BD60" s="2">
        <v>1398.80952380952</v>
      </c>
      <c r="BE60" s="2">
        <f t="shared" si="129"/>
        <v>1.39880952380952</v>
      </c>
      <c r="BF60" s="2">
        <v>5.9829787234042496E-4</v>
      </c>
      <c r="BG60" s="2">
        <f t="shared" si="135"/>
        <v>12.235130313710121</v>
      </c>
      <c r="BH60" s="2">
        <f t="shared" si="144"/>
        <v>26.7502066744985</v>
      </c>
      <c r="BI60" s="2">
        <f t="shared" si="136"/>
        <v>1.4946503245126723</v>
      </c>
      <c r="BJ60" s="2">
        <f t="shared" si="137"/>
        <v>0.23880755560157257</v>
      </c>
      <c r="BK60" s="2">
        <f t="shared" si="138"/>
        <v>0.25314304631435447</v>
      </c>
      <c r="CJ60" s="2">
        <v>776</v>
      </c>
      <c r="CK60" s="2">
        <f t="shared" si="128"/>
        <v>0.77600000000000002</v>
      </c>
      <c r="CL60" s="2">
        <v>1.1784E-3</v>
      </c>
      <c r="CM60" s="2">
        <f t="shared" si="130"/>
        <v>17.177842565597668</v>
      </c>
      <c r="CN60" s="2">
        <f t="shared" si="139"/>
        <v>42.81049562682216</v>
      </c>
      <c r="CO60" s="2">
        <f t="shared" si="131"/>
        <v>0.62009893692830531</v>
      </c>
      <c r="CP60" s="2">
        <f t="shared" si="132"/>
        <v>0.56392226565279424</v>
      </c>
      <c r="CQ60" s="2">
        <f t="shared" si="133"/>
        <v>0.56966448364796574</v>
      </c>
    </row>
    <row r="61" spans="1:199" x14ac:dyDescent="0.25">
      <c r="B61" s="2">
        <v>1306.3063063063</v>
      </c>
      <c r="C61" s="2">
        <f t="shared" si="134"/>
        <v>1.3063063063063001</v>
      </c>
      <c r="D61" s="2">
        <v>7.4133333333333299E-4</v>
      </c>
      <c r="E61" s="2">
        <f t="shared" si="140"/>
        <v>16.886864085041754</v>
      </c>
      <c r="F61" s="2">
        <f t="shared" si="145"/>
        <v>39.908883826879233</v>
      </c>
      <c r="G61" s="2">
        <f t="shared" si="141"/>
        <v>1.3961113170952355</v>
      </c>
      <c r="H61" s="2">
        <f t="shared" si="142"/>
        <v>0.26646620775063934</v>
      </c>
      <c r="I61" s="2">
        <f t="shared" si="143"/>
        <v>0.32552647635588811</v>
      </c>
      <c r="K61">
        <v>2</v>
      </c>
      <c r="L61" s="2">
        <v>2.32708758072939</v>
      </c>
      <c r="M61" s="2">
        <v>0.50035659657189102</v>
      </c>
      <c r="N61" s="2">
        <v>11.188542863465401</v>
      </c>
      <c r="O61" s="2">
        <v>4.5032663732299705</v>
      </c>
      <c r="P61" s="2">
        <v>10.708490660551099</v>
      </c>
      <c r="Q61" s="2">
        <v>20.710706033161799</v>
      </c>
      <c r="R61" s="2">
        <v>11.7617415304289</v>
      </c>
      <c r="S61" s="2">
        <v>30.727837814786703</v>
      </c>
      <c r="T61" s="2">
        <v>1.33013302967223</v>
      </c>
      <c r="BD61" s="2">
        <v>1190.4761904761899</v>
      </c>
      <c r="BE61" s="2">
        <f t="shared" si="129"/>
        <v>1.19047619047619</v>
      </c>
      <c r="BF61" s="2">
        <v>7.7191489361702105E-4</v>
      </c>
      <c r="BG61" s="2">
        <f t="shared" si="135"/>
        <v>15.785580646564846</v>
      </c>
      <c r="BH61" s="2">
        <f t="shared" si="144"/>
        <v>42.535787321063346</v>
      </c>
      <c r="BI61" s="2">
        <f t="shared" si="136"/>
        <v>0.99679185321182795</v>
      </c>
      <c r="BJ61" s="2">
        <f t="shared" si="137"/>
        <v>0.38218788129556613</v>
      </c>
      <c r="BK61" s="2">
        <f t="shared" si="138"/>
        <v>0.40513041679888712</v>
      </c>
      <c r="CJ61" s="2">
        <v>572</v>
      </c>
      <c r="CK61" s="2">
        <f t="shared" si="128"/>
        <v>0.57199999999999995</v>
      </c>
      <c r="CL61" s="2">
        <v>1.4198962962962899E-3</v>
      </c>
      <c r="CM61" s="2">
        <f t="shared" si="130"/>
        <v>20.698196739012975</v>
      </c>
      <c r="CN61" s="2">
        <f t="shared" si="139"/>
        <v>63.508692365835131</v>
      </c>
      <c r="CO61" s="2">
        <f t="shared" si="131"/>
        <v>0.2483498542274051</v>
      </c>
      <c r="CP61" s="2">
        <f t="shared" si="132"/>
        <v>0.76528319239535114</v>
      </c>
      <c r="CQ61" s="2">
        <f t="shared" si="133"/>
        <v>0.77307579642329793</v>
      </c>
    </row>
    <row r="62" spans="1:199" x14ac:dyDescent="0.25">
      <c r="B62" s="2">
        <v>975.97597597597303</v>
      </c>
      <c r="C62" s="2">
        <f t="shared" si="134"/>
        <v>0.97597597597597308</v>
      </c>
      <c r="D62" s="2">
        <v>9.9466666666666692E-4</v>
      </c>
      <c r="E62" s="2">
        <f t="shared" si="140"/>
        <v>22.657555049354599</v>
      </c>
      <c r="F62" s="2">
        <f t="shared" si="145"/>
        <v>62.566438876233832</v>
      </c>
      <c r="G62" s="2">
        <f t="shared" si="141"/>
        <v>0.78798741184773946</v>
      </c>
      <c r="H62" s="2">
        <f t="shared" si="142"/>
        <v>0.44244099252295482</v>
      </c>
      <c r="I62" s="2">
        <f t="shared" si="143"/>
        <v>0.54050477359658289</v>
      </c>
      <c r="K62">
        <v>1.5</v>
      </c>
      <c r="L62" s="2">
        <v>4.3987926339085401</v>
      </c>
      <c r="M62" s="2">
        <v>14.1216404137363</v>
      </c>
      <c r="N62" s="2">
        <v>24.940428263754701</v>
      </c>
      <c r="O62" s="2">
        <v>16.3489640484006</v>
      </c>
      <c r="P62" s="2">
        <v>15.041128075401399</v>
      </c>
      <c r="Q62" s="2">
        <v>15.844081431364099</v>
      </c>
      <c r="R62" s="2">
        <v>8.5627278842326398</v>
      </c>
      <c r="S62" s="2">
        <v>18.429946605412802</v>
      </c>
      <c r="T62" s="2">
        <v>1.9597603478825201</v>
      </c>
      <c r="BD62" s="2">
        <v>952.380952380949</v>
      </c>
      <c r="BE62" s="2">
        <f t="shared" si="129"/>
        <v>0.952380952380949</v>
      </c>
      <c r="BF62" s="2">
        <v>9.5319148936170203E-4</v>
      </c>
      <c r="BG62" s="2">
        <f t="shared" si="135"/>
        <v>19.492668494104336</v>
      </c>
      <c r="BH62" s="2">
        <f t="shared" si="144"/>
        <v>62.028455815167682</v>
      </c>
      <c r="BI62" s="2">
        <f t="shared" si="136"/>
        <v>0.56907109531862821</v>
      </c>
      <c r="BJ62" s="2">
        <f t="shared" si="137"/>
        <v>0.5623281261626738</v>
      </c>
      <c r="BK62" s="2">
        <f t="shared" si="138"/>
        <v>0.59608438487833382</v>
      </c>
      <c r="CJ62" s="2">
        <v>415.99999999999898</v>
      </c>
      <c r="CK62" s="2">
        <f t="shared" si="128"/>
        <v>0.41599999999999898</v>
      </c>
      <c r="CL62" s="2">
        <v>1.1575111111111101E-3</v>
      </c>
      <c r="CM62" s="2">
        <f t="shared" si="130"/>
        <v>16.873339812115308</v>
      </c>
      <c r="CN62" s="2">
        <f t="shared" si="139"/>
        <v>80.382032177950435</v>
      </c>
      <c r="CO62" s="2">
        <f t="shared" si="131"/>
        <v>9.5533527696792298E-2</v>
      </c>
      <c r="CP62" s="2">
        <f t="shared" si="132"/>
        <v>0.88259933963414661</v>
      </c>
      <c r="CQ62" s="2">
        <f t="shared" si="133"/>
        <v>0.89158653187545112</v>
      </c>
    </row>
    <row r="63" spans="1:199" x14ac:dyDescent="0.25">
      <c r="B63" s="2">
        <v>735.73573573573299</v>
      </c>
      <c r="C63" s="2">
        <f t="shared" si="134"/>
        <v>0.73573573573573303</v>
      </c>
      <c r="D63" s="2">
        <v>7.9466666666666596E-4</v>
      </c>
      <c r="E63" s="2">
        <f t="shared" si="140"/>
        <v>18.101746393318134</v>
      </c>
      <c r="F63" s="2">
        <f t="shared" si="145"/>
        <v>80.668185269551969</v>
      </c>
      <c r="G63" s="2">
        <f t="shared" si="141"/>
        <v>0.45263484388143765</v>
      </c>
      <c r="H63" s="2">
        <f t="shared" si="142"/>
        <v>0.60310303186540881</v>
      </c>
      <c r="I63" s="2">
        <f t="shared" si="143"/>
        <v>0.73677636838072347</v>
      </c>
      <c r="K63">
        <v>1</v>
      </c>
      <c r="L63" s="2">
        <v>32.355616451337497</v>
      </c>
      <c r="M63" s="2">
        <v>17.3297376664014</v>
      </c>
      <c r="N63" s="2">
        <v>25.933279863745103</v>
      </c>
      <c r="O63" s="2">
        <v>24.279184737852198</v>
      </c>
      <c r="P63" s="2">
        <v>18.795868571105899</v>
      </c>
      <c r="Q63" s="2">
        <v>21.519265560969799</v>
      </c>
      <c r="R63" s="2">
        <v>30.489218084995802</v>
      </c>
      <c r="S63" s="2">
        <v>23.841810494764101</v>
      </c>
      <c r="T63" s="2">
        <v>15.935660704325</v>
      </c>
      <c r="BD63" s="2">
        <v>714.28571428571195</v>
      </c>
      <c r="BE63" s="2">
        <f t="shared" si="129"/>
        <v>0.71428571428571197</v>
      </c>
      <c r="BF63" s="2">
        <v>8.2042553191489305E-4</v>
      </c>
      <c r="BG63" s="2">
        <f t="shared" si="135"/>
        <v>16.777618239568362</v>
      </c>
      <c r="BH63" s="2">
        <f t="shared" si="144"/>
        <v>78.806074054736044</v>
      </c>
      <c r="BI63" s="2">
        <f t="shared" si="136"/>
        <v>0.27626153514965118</v>
      </c>
      <c r="BJ63" s="2">
        <f t="shared" si="137"/>
        <v>0.72269671157828219</v>
      </c>
      <c r="BK63" s="2">
        <f t="shared" si="138"/>
        <v>0.76607981129173297</v>
      </c>
      <c r="CJ63" s="2">
        <v>351.99999999999898</v>
      </c>
      <c r="CK63" s="2">
        <f t="shared" si="128"/>
        <v>0.35199999999999898</v>
      </c>
      <c r="CL63" s="2">
        <v>8.0589629629629605E-4</v>
      </c>
      <c r="CM63" s="2">
        <f t="shared" si="130"/>
        <v>11.747759421228807</v>
      </c>
      <c r="CN63" s="2">
        <f t="shared" si="139"/>
        <v>92.129791599179242</v>
      </c>
      <c r="CO63" s="2">
        <f t="shared" si="131"/>
        <v>5.7876707038885006E-2</v>
      </c>
      <c r="CP63" s="2">
        <f t="shared" si="132"/>
        <v>0.96342943421259153</v>
      </c>
      <c r="CQ63" s="2">
        <f t="shared" si="133"/>
        <v>0.97323969029072199</v>
      </c>
    </row>
    <row r="64" spans="1:199" x14ac:dyDescent="0.25">
      <c r="B64" s="2">
        <v>675.67567567567403</v>
      </c>
      <c r="C64" s="2">
        <f t="shared" si="134"/>
        <v>0.67567567567567399</v>
      </c>
      <c r="D64" s="2">
        <v>5.2266666666666596E-4</v>
      </c>
      <c r="E64" s="2">
        <f t="shared" si="140"/>
        <v>11.905846621108564</v>
      </c>
      <c r="F64" s="2">
        <f t="shared" si="145"/>
        <v>92.574031890660535</v>
      </c>
      <c r="G64" s="2">
        <f t="shared" si="141"/>
        <v>0.38298893419113084</v>
      </c>
      <c r="H64" s="2">
        <f t="shared" si="142"/>
        <v>0.7038241528214666</v>
      </c>
      <c r="I64" s="2">
        <f t="shared" si="143"/>
        <v>0.8598215825420753</v>
      </c>
      <c r="K64">
        <v>0.7</v>
      </c>
      <c r="L64" s="2">
        <v>31.594066553463101</v>
      </c>
      <c r="M64" s="2">
        <v>39.5733936642822</v>
      </c>
      <c r="N64" s="2">
        <v>27.215923963655296</v>
      </c>
      <c r="O64" s="2">
        <v>26.0079849213591</v>
      </c>
      <c r="P64" s="2">
        <v>30.565703396288903</v>
      </c>
      <c r="Q64" s="2">
        <v>29.887252419386702</v>
      </c>
      <c r="R64" s="2">
        <v>27.761246989110099</v>
      </c>
      <c r="S64" s="2">
        <v>7.09131414726013</v>
      </c>
      <c r="T64" s="2">
        <v>35.208908358421098</v>
      </c>
      <c r="BD64" s="2">
        <v>624.99999999999704</v>
      </c>
      <c r="BE64" s="2">
        <f t="shared" si="129"/>
        <v>0.624999999999997</v>
      </c>
      <c r="BF64" s="2">
        <v>6.3404255319148895E-4</v>
      </c>
      <c r="BG64" s="2">
        <f t="shared" si="135"/>
        <v>12.966105382239038</v>
      </c>
      <c r="BH64" s="2">
        <f t="shared" si="144"/>
        <v>91.77217943697508</v>
      </c>
      <c r="BI64" s="2">
        <f t="shared" si="136"/>
        <v>0.19753526984384517</v>
      </c>
      <c r="BJ64" s="2">
        <f t="shared" si="137"/>
        <v>0.84611054882714043</v>
      </c>
      <c r="BK64" s="2">
        <f t="shared" si="138"/>
        <v>0.89690211563558353</v>
      </c>
      <c r="CJ64" s="2">
        <v>308</v>
      </c>
      <c r="CK64" s="2">
        <f t="shared" si="128"/>
        <v>0.308</v>
      </c>
      <c r="CL64" s="2">
        <v>4.3198518518518502E-4</v>
      </c>
      <c r="CM64" s="2">
        <f t="shared" si="130"/>
        <v>6.2971601338948258</v>
      </c>
      <c r="CN64" s="2">
        <f t="shared" si="139"/>
        <v>98.426951733074063</v>
      </c>
      <c r="CO64" s="2">
        <f t="shared" si="131"/>
        <v>3.8772872098315876E-2</v>
      </c>
      <c r="CP64" s="2">
        <f t="shared" si="132"/>
        <v>0.9899202503750778</v>
      </c>
      <c r="CQ64" s="2">
        <f t="shared" si="133"/>
        <v>1.0000002529245573</v>
      </c>
    </row>
    <row r="65" spans="1:131" x14ac:dyDescent="0.25">
      <c r="B65" s="2">
        <v>585.58558558558502</v>
      </c>
      <c r="C65" s="2">
        <f t="shared" si="134"/>
        <v>0.58558558558558504</v>
      </c>
      <c r="D65" s="2">
        <v>2.6666666666666597E-4</v>
      </c>
      <c r="E65" s="2">
        <f t="shared" si="140"/>
        <v>6.0744115413819131</v>
      </c>
      <c r="F65" s="2">
        <f t="shared" si="145"/>
        <v>98.648443432042455</v>
      </c>
      <c r="G65" s="2">
        <f t="shared" si="141"/>
        <v>0.28923579094713375</v>
      </c>
      <c r="H65" s="2">
        <f t="shared" si="142"/>
        <v>0.77145102743032856</v>
      </c>
      <c r="I65" s="2">
        <f t="shared" si="143"/>
        <v>0.94243745486681474</v>
      </c>
      <c r="K65">
        <v>0.5</v>
      </c>
      <c r="L65" s="2">
        <v>19.752669064855798</v>
      </c>
      <c r="M65" s="2">
        <v>22.357269003590201</v>
      </c>
      <c r="N65" s="2">
        <v>9.2573606017627199</v>
      </c>
      <c r="O65" s="2">
        <v>23.0867250387506</v>
      </c>
      <c r="P65" s="2">
        <v>8.2505941918432804</v>
      </c>
      <c r="Q65" s="2">
        <v>11.481142525292901</v>
      </c>
      <c r="R65" s="2">
        <v>15.371725620049601</v>
      </c>
      <c r="S65" s="2">
        <v>13.764704217052701</v>
      </c>
      <c r="T65" s="2">
        <v>41.267692181291196</v>
      </c>
      <c r="BD65" s="2">
        <v>476.190476190477</v>
      </c>
      <c r="BE65" s="2">
        <f t="shared" si="129"/>
        <v>0.476190476190477</v>
      </c>
      <c r="BF65" s="2">
        <v>3.3021276595744599E-4</v>
      </c>
      <c r="BG65" s="2">
        <f t="shared" si="135"/>
        <v>6.7528172997432723</v>
      </c>
      <c r="BH65" s="2">
        <f t="shared" si="144"/>
        <v>98.52499673671835</v>
      </c>
      <c r="BI65" s="2">
        <f t="shared" si="136"/>
        <v>9.9765223093329622E-2</v>
      </c>
      <c r="BJ65" s="2">
        <f t="shared" si="137"/>
        <v>0.91830397803637076</v>
      </c>
      <c r="BK65" s="2">
        <f t="shared" si="138"/>
        <v>0.9734292780524828</v>
      </c>
      <c r="CJ65" s="2">
        <v>260</v>
      </c>
      <c r="CK65" s="2">
        <f t="shared" si="128"/>
        <v>0.26</v>
      </c>
      <c r="CL65" s="2">
        <v>1.0994074074073999E-4</v>
      </c>
      <c r="CM65" s="2">
        <f t="shared" si="130"/>
        <v>1.6026347046755103</v>
      </c>
      <c r="CN65" s="2">
        <f t="shared" si="139"/>
        <v>100.02958643774957</v>
      </c>
      <c r="CO65" s="2">
        <f t="shared" si="131"/>
        <v>2.332361516034985E-2</v>
      </c>
      <c r="CP65" s="2">
        <f t="shared" si="132"/>
        <v>0.95748075789620746</v>
      </c>
      <c r="CQ65" s="2">
        <f t="shared" si="133"/>
        <v>0.96723044073885511</v>
      </c>
    </row>
    <row r="66" spans="1:131" x14ac:dyDescent="0.25">
      <c r="B66" s="2">
        <v>465.46546546546398</v>
      </c>
      <c r="C66" s="2">
        <f t="shared" si="134"/>
        <v>0.46546546546546397</v>
      </c>
      <c r="D66" s="2">
        <v>6.1333333333333297E-5</v>
      </c>
      <c r="E66" s="2">
        <f t="shared" si="140"/>
        <v>1.397114654517843</v>
      </c>
      <c r="F66" s="2">
        <f t="shared" si="145"/>
        <v>100.04555808656031</v>
      </c>
      <c r="G66" s="2">
        <f t="shared" si="141"/>
        <v>0.1843465087947346</v>
      </c>
      <c r="H66" s="2">
        <f t="shared" si="142"/>
        <v>0.81857298918899979</v>
      </c>
      <c r="I66" s="2">
        <f t="shared" si="143"/>
        <v>1.0000036517206834</v>
      </c>
      <c r="K66">
        <v>0.3</v>
      </c>
      <c r="L66" s="2">
        <v>9.5717677157056489</v>
      </c>
      <c r="M66" s="2">
        <v>6.1176026554179899</v>
      </c>
      <c r="N66" s="2">
        <v>1.4644644436168099</v>
      </c>
      <c r="O66" s="2">
        <v>5.7738748804075302</v>
      </c>
      <c r="P66" s="2">
        <v>16.638215104809401</v>
      </c>
      <c r="Q66" s="2">
        <v>0.55755202982476193</v>
      </c>
      <c r="R66" s="2">
        <v>6.0533398911829899</v>
      </c>
      <c r="S66" s="2">
        <v>6.14438672072363</v>
      </c>
      <c r="T66" s="2">
        <v>4.2978453784079695</v>
      </c>
      <c r="BD66" s="2">
        <v>357.142857142857</v>
      </c>
      <c r="BE66" s="2">
        <f t="shared" si="129"/>
        <v>0.35714285714285698</v>
      </c>
      <c r="BF66" s="2">
        <v>7.4893617021276496E-5</v>
      </c>
      <c r="BG66" s="2">
        <f t="shared" si="135"/>
        <v>1.5315668102510529</v>
      </c>
      <c r="BH66" s="2">
        <f t="shared" si="144"/>
        <v>100.0565635469694</v>
      </c>
      <c r="BI66" s="2">
        <f t="shared" si="136"/>
        <v>4.8432074503588489E-2</v>
      </c>
      <c r="BJ66" s="2">
        <f t="shared" si="137"/>
        <v>0.94337240614404605</v>
      </c>
      <c r="BK66" s="2">
        <f t="shared" si="138"/>
        <v>1.000002550583595</v>
      </c>
      <c r="CK66" t="s">
        <v>28</v>
      </c>
      <c r="CL66" s="2">
        <f>SUM(CL56:CL65)</f>
        <v>6.8620296296296205E-3</v>
      </c>
    </row>
    <row r="67" spans="1:131" x14ac:dyDescent="0.25">
      <c r="C67" t="s">
        <v>28</v>
      </c>
      <c r="D67" s="2">
        <f>SUM(D58:D66)</f>
        <v>4.3919999999999957E-3</v>
      </c>
      <c r="BE67" t="s">
        <v>28</v>
      </c>
      <c r="BF67" s="2">
        <f>SUM(BF57:BF66)</f>
        <v>4.8927659574468044E-3</v>
      </c>
      <c r="CK67" t="s">
        <v>29</v>
      </c>
      <c r="CL67" s="2">
        <v>70.497</v>
      </c>
    </row>
    <row r="68" spans="1:131" x14ac:dyDescent="0.25">
      <c r="C68" t="s">
        <v>29</v>
      </c>
      <c r="D68" s="2">
        <v>142.09100000000001</v>
      </c>
      <c r="BE68" t="s">
        <v>29</v>
      </c>
      <c r="BF68" s="2">
        <v>110.52200000000001</v>
      </c>
      <c r="CK68" t="s">
        <v>30</v>
      </c>
      <c r="CL68" s="2">
        <v>0.29199999999999998</v>
      </c>
    </row>
    <row r="69" spans="1:131" x14ac:dyDescent="0.25">
      <c r="C69" t="s">
        <v>30</v>
      </c>
      <c r="D69" s="2">
        <v>-0.19700000000000001</v>
      </c>
      <c r="BE69" t="s">
        <v>30</v>
      </c>
      <c r="BF69" s="2">
        <v>-0.04</v>
      </c>
      <c r="CK69" t="s">
        <v>31</v>
      </c>
      <c r="CL69" s="2">
        <v>0.91</v>
      </c>
    </row>
    <row r="70" spans="1:131" x14ac:dyDescent="0.25">
      <c r="C70" t="s">
        <v>31</v>
      </c>
      <c r="D70" s="2">
        <v>1.1020000000000001</v>
      </c>
      <c r="BE70" t="s">
        <v>31</v>
      </c>
      <c r="BF70" s="2">
        <v>1.1919999999999999</v>
      </c>
      <c r="CK70" t="s">
        <v>32</v>
      </c>
      <c r="CL70" s="2">
        <v>3</v>
      </c>
    </row>
    <row r="71" spans="1:131" x14ac:dyDescent="0.25">
      <c r="C71" t="s">
        <v>32</v>
      </c>
      <c r="D71" s="2">
        <v>1.962</v>
      </c>
      <c r="BE71" t="s">
        <v>32</v>
      </c>
      <c r="BF71" s="2">
        <v>2.512</v>
      </c>
    </row>
    <row r="73" spans="1:131" x14ac:dyDescent="0.25">
      <c r="K73"/>
      <c r="U73"/>
      <c r="V73"/>
      <c r="W73"/>
      <c r="X73"/>
      <c r="Y73"/>
      <c r="Z73"/>
      <c r="AA73"/>
      <c r="AB73"/>
      <c r="AC73"/>
      <c r="AD73"/>
      <c r="CI73" s="23" t="s">
        <v>1679</v>
      </c>
      <c r="CJ73" s="21" t="s">
        <v>1680</v>
      </c>
    </row>
    <row r="74" spans="1:131" x14ac:dyDescent="0.25">
      <c r="A74" s="16" t="s">
        <v>1530</v>
      </c>
      <c r="B74" t="s">
        <v>3</v>
      </c>
      <c r="C74" t="s">
        <v>4</v>
      </c>
      <c r="D74" t="s">
        <v>5</v>
      </c>
      <c r="E74" t="s">
        <v>6</v>
      </c>
      <c r="F74" t="s">
        <v>7</v>
      </c>
      <c r="G74" t="s">
        <v>8</v>
      </c>
      <c r="H74" t="s">
        <v>9</v>
      </c>
      <c r="I74" t="s">
        <v>10</v>
      </c>
      <c r="J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C74" s="16" t="s">
        <v>1647</v>
      </c>
      <c r="BD74" t="s">
        <v>3</v>
      </c>
      <c r="BE74" t="s">
        <v>4</v>
      </c>
      <c r="BF74" t="s">
        <v>5</v>
      </c>
      <c r="BG74" t="s">
        <v>6</v>
      </c>
      <c r="BH74" t="s">
        <v>7</v>
      </c>
      <c r="BI74" t="s">
        <v>8</v>
      </c>
      <c r="BJ74" t="s">
        <v>9</v>
      </c>
      <c r="BK74" t="s">
        <v>10</v>
      </c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I74" s="16" t="s">
        <v>1650</v>
      </c>
      <c r="CJ74" t="s">
        <v>3</v>
      </c>
      <c r="CK74" t="s">
        <v>4</v>
      </c>
      <c r="CL74" t="s">
        <v>5</v>
      </c>
      <c r="CM74" t="s">
        <v>6</v>
      </c>
      <c r="CN74" t="s">
        <v>7</v>
      </c>
      <c r="CO74" t="s">
        <v>8</v>
      </c>
      <c r="CP74" t="s">
        <v>9</v>
      </c>
      <c r="CQ74" t="s">
        <v>10</v>
      </c>
      <c r="CR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</row>
    <row r="75" spans="1:131" x14ac:dyDescent="0.25">
      <c r="B75" s="2">
        <v>2164.0194784508199</v>
      </c>
      <c r="C75" s="2">
        <f t="shared" ref="C75:C83" si="146">B75/1000</f>
        <v>2.16401947845082</v>
      </c>
      <c r="D75" s="2">
        <v>7.6712328767122894E-5</v>
      </c>
      <c r="E75" s="2">
        <f>D75*100/0.00448</f>
        <v>1.7123287671232792</v>
      </c>
      <c r="F75" s="2">
        <f>E75</f>
        <v>1.7123287671232792</v>
      </c>
      <c r="G75" s="2">
        <f>(C75/1.524)^4.331</f>
        <v>4.565708874876699</v>
      </c>
      <c r="H75" s="2">
        <f>(F75*C75^0.459)/74.898</f>
        <v>3.2583805672404667E-2</v>
      </c>
      <c r="I75" s="2">
        <f>H75/1.03492</f>
        <v>3.148437142233667E-2</v>
      </c>
      <c r="BD75" s="2">
        <v>1827.2821945042699</v>
      </c>
      <c r="BE75" s="2">
        <f t="shared" ref="BE75:BE86" si="147">BD75/1000</f>
        <v>1.8272821945042699</v>
      </c>
      <c r="BF75" s="2">
        <v>3.9814442261721801E-5</v>
      </c>
      <c r="BG75" s="2">
        <f>BF75*100/0.00822</f>
        <v>0.48436061145646958</v>
      </c>
      <c r="BH75" s="2">
        <f>BG75</f>
        <v>0.48436061145646958</v>
      </c>
      <c r="BI75" s="2">
        <f>(BE75/0.73)^1.971</f>
        <v>6.1011194012974226</v>
      </c>
      <c r="BJ75" s="2">
        <f>(BH75*BE75^(-0.1))/134.08</f>
        <v>3.4011380126418938E-3</v>
      </c>
      <c r="BK75" s="2">
        <f>BJ75/0.84579</f>
        <v>4.0212558822425113E-3</v>
      </c>
      <c r="CJ75" s="2">
        <v>2325.58139534884</v>
      </c>
      <c r="CK75" s="2">
        <f t="shared" ref="CK75:CK81" si="148">CJ75/1000</f>
        <v>2.32558139534884</v>
      </c>
      <c r="CL75" s="2">
        <v>1.6559139784946199E-4</v>
      </c>
      <c r="CM75" s="2">
        <f>CL75*100/0.00282</f>
        <v>5.8720353847326949</v>
      </c>
      <c r="CN75" s="2">
        <f>CM75</f>
        <v>5.8720353847326949</v>
      </c>
      <c r="CO75" s="2">
        <f>(CK75/1.778)^27.867</f>
        <v>1775.3594093672102</v>
      </c>
      <c r="CP75" s="2">
        <f>(CN75*CK75^0.489)/67.208</f>
        <v>0.13200841526977039</v>
      </c>
      <c r="CQ75" s="2">
        <f>CP75/1.02154</f>
        <v>0.12922491069343384</v>
      </c>
      <c r="CS75"/>
    </row>
    <row r="76" spans="1:131" x14ac:dyDescent="0.25">
      <c r="B76" s="2">
        <v>1693.53297228416</v>
      </c>
      <c r="C76" s="2">
        <f t="shared" si="146"/>
        <v>1.6935329722841599</v>
      </c>
      <c r="D76" s="2">
        <v>3.1506849315068403E-4</v>
      </c>
      <c r="E76" s="2">
        <f t="shared" ref="E76:E83" si="149">D76*100/0.00448</f>
        <v>7.0327788649706271</v>
      </c>
      <c r="F76" s="2">
        <f>E76+F75</f>
        <v>8.745107632093907</v>
      </c>
      <c r="G76" s="2">
        <f t="shared" ref="G76:G83" si="150">(C76/1.524)^4.331</f>
        <v>1.5790556448282436</v>
      </c>
      <c r="H76" s="2">
        <f t="shared" ref="H76:H83" si="151">(F76*C76^0.459)/74.898</f>
        <v>0.14870008832345741</v>
      </c>
      <c r="I76" s="2">
        <f t="shared" ref="I76:I83" si="152">H76/1.03492</f>
        <v>0.1436826888295302</v>
      </c>
      <c r="BD76" s="2">
        <v>1566.7439823909399</v>
      </c>
      <c r="BE76" s="2">
        <f t="shared" si="147"/>
        <v>1.5667439823909399</v>
      </c>
      <c r="BF76" s="2">
        <v>1.2054625926013699E-4</v>
      </c>
      <c r="BG76" s="2">
        <f t="shared" ref="BG76:BG86" si="153">BF76*100/0.00822</f>
        <v>1.4664995043812286</v>
      </c>
      <c r="BH76" s="2">
        <f>BG76+BH75</f>
        <v>1.9508601158376981</v>
      </c>
      <c r="BI76" s="2">
        <f t="shared" ref="BI76:BI86" si="154">(BE76/0.73)^1.971</f>
        <v>4.5053835634424644</v>
      </c>
      <c r="BJ76" s="2">
        <f t="shared" ref="BJ76:BJ86" si="155">(BH76*BE76^(-0.1))/134.08</f>
        <v>1.391112730866953E-2</v>
      </c>
      <c r="BK76" s="2">
        <f t="shared" ref="BK76:BK86" si="156">BJ76/0.84579</f>
        <v>1.6447495606083697E-2</v>
      </c>
      <c r="CJ76" s="2">
        <v>1744.1860465116299</v>
      </c>
      <c r="CK76" s="2">
        <f t="shared" si="148"/>
        <v>1.7441860465116299</v>
      </c>
      <c r="CL76" s="2">
        <v>3.7419354838709597E-4</v>
      </c>
      <c r="CM76" s="2">
        <f t="shared" ref="CM76:CM81" si="157">CL76*100/0.00282</f>
        <v>13.269274765499857</v>
      </c>
      <c r="CN76" s="2">
        <f>CM76+CN75</f>
        <v>19.141310150232552</v>
      </c>
      <c r="CO76" s="2">
        <f t="shared" ref="CO76:CO81" si="158">(CK76/1.778)^27.867</f>
        <v>0.58562352337101709</v>
      </c>
      <c r="CP76" s="2">
        <f t="shared" ref="CP76:CP81" si="159">(CN76*CK76^0.489)/67.208</f>
        <v>0.37384327412562585</v>
      </c>
      <c r="CQ76" s="2">
        <f t="shared" ref="CQ76:CQ81" si="160">CP76/1.02154</f>
        <v>0.36596048527284875</v>
      </c>
    </row>
    <row r="77" spans="1:131" x14ac:dyDescent="0.25">
      <c r="B77" s="2">
        <v>1581.6684112319599</v>
      </c>
      <c r="C77" s="2">
        <f t="shared" si="146"/>
        <v>1.5816684112319599</v>
      </c>
      <c r="D77" s="2">
        <v>5.4794520547945202E-4</v>
      </c>
      <c r="E77" s="2">
        <f t="shared" si="149"/>
        <v>12.230919765166341</v>
      </c>
      <c r="F77" s="2">
        <f t="shared" ref="F77:F83" si="161">E77+F76</f>
        <v>20.976027397260246</v>
      </c>
      <c r="G77" s="2">
        <f t="shared" si="150"/>
        <v>1.1745218031082225</v>
      </c>
      <c r="H77" s="2">
        <f t="shared" si="151"/>
        <v>0.34565831468628944</v>
      </c>
      <c r="I77" s="2">
        <f t="shared" si="152"/>
        <v>0.33399520222460616</v>
      </c>
      <c r="BD77" s="2">
        <v>1321.51901730136</v>
      </c>
      <c r="BE77" s="2">
        <f t="shared" si="147"/>
        <v>1.32151901730136</v>
      </c>
      <c r="BF77" s="2">
        <v>3.0429102269768801E-4</v>
      </c>
      <c r="BG77" s="2">
        <f t="shared" si="153"/>
        <v>3.7018372590959614</v>
      </c>
      <c r="BH77" s="2">
        <f t="shared" ref="BH77:BH86" si="162">BG77+BH76</f>
        <v>5.6526973749336591</v>
      </c>
      <c r="BI77" s="2">
        <f t="shared" si="154"/>
        <v>3.2212642150045481</v>
      </c>
      <c r="BJ77" s="2">
        <f t="shared" si="155"/>
        <v>4.1000050581947334E-2</v>
      </c>
      <c r="BK77" s="2">
        <f t="shared" si="156"/>
        <v>4.8475449676571407E-2</v>
      </c>
      <c r="CJ77" s="2">
        <v>1744.1860465116199</v>
      </c>
      <c r="CK77" s="2">
        <f t="shared" si="148"/>
        <v>1.7441860465116199</v>
      </c>
      <c r="CL77" s="2">
        <v>5.3548387096774195E-4</v>
      </c>
      <c r="CM77" s="2">
        <f t="shared" si="157"/>
        <v>18.988789750629149</v>
      </c>
      <c r="CN77" s="2">
        <f t="shared" ref="CN77:CN81" si="163">CM77+CN76</f>
        <v>38.130099900861701</v>
      </c>
      <c r="CO77" s="2">
        <f t="shared" si="158"/>
        <v>0.58562352337092283</v>
      </c>
      <c r="CP77" s="2">
        <f t="shared" si="159"/>
        <v>0.74470771738172359</v>
      </c>
      <c r="CQ77" s="2">
        <f t="shared" si="160"/>
        <v>0.72900495074272531</v>
      </c>
    </row>
    <row r="78" spans="1:131" x14ac:dyDescent="0.25">
      <c r="B78" s="2">
        <v>1349.92945888135</v>
      </c>
      <c r="C78" s="2">
        <f t="shared" si="146"/>
        <v>1.34992945888135</v>
      </c>
      <c r="D78" s="2">
        <v>7.7260273972602701E-4</v>
      </c>
      <c r="E78" s="2">
        <f t="shared" si="149"/>
        <v>17.245596868884533</v>
      </c>
      <c r="F78" s="2">
        <f t="shared" si="161"/>
        <v>38.221624266144779</v>
      </c>
      <c r="G78" s="2">
        <f t="shared" si="150"/>
        <v>0.59138373127218291</v>
      </c>
      <c r="H78" s="2">
        <f t="shared" si="151"/>
        <v>0.58566827760889595</v>
      </c>
      <c r="I78" s="2">
        <f t="shared" si="152"/>
        <v>0.56590681174283608</v>
      </c>
      <c r="BD78" s="2">
        <v>1071.3237556507499</v>
      </c>
      <c r="BE78" s="2">
        <f t="shared" si="147"/>
        <v>1.07132375565075</v>
      </c>
      <c r="BF78" s="2">
        <v>6.3358027028946097E-4</v>
      </c>
      <c r="BG78" s="2">
        <f t="shared" si="153"/>
        <v>7.7077891762708139</v>
      </c>
      <c r="BH78" s="2">
        <f t="shared" si="162"/>
        <v>13.360486551204474</v>
      </c>
      <c r="BI78" s="2">
        <f t="shared" si="154"/>
        <v>2.1299254928838263</v>
      </c>
      <c r="BJ78" s="2">
        <f t="shared" si="155"/>
        <v>9.8961484039889441E-2</v>
      </c>
      <c r="BK78" s="2">
        <f t="shared" si="156"/>
        <v>0.11700479319912678</v>
      </c>
      <c r="CJ78" s="2">
        <v>1046.51162790697</v>
      </c>
      <c r="CK78" s="2">
        <f t="shared" si="148"/>
        <v>1.0465116279069699</v>
      </c>
      <c r="CL78" s="2">
        <v>7.9784946236559102E-4</v>
      </c>
      <c r="CM78" s="2">
        <f t="shared" si="157"/>
        <v>28.292534126439396</v>
      </c>
      <c r="CN78" s="2">
        <f t="shared" si="163"/>
        <v>66.4226340273011</v>
      </c>
      <c r="CO78" s="2">
        <f t="shared" si="158"/>
        <v>3.8491018909941337E-7</v>
      </c>
      <c r="CP78" s="2">
        <f t="shared" si="159"/>
        <v>1.0105317577883675</v>
      </c>
      <c r="CQ78" s="2">
        <f t="shared" si="160"/>
        <v>0.98922387550988466</v>
      </c>
    </row>
    <row r="79" spans="1:131" x14ac:dyDescent="0.25">
      <c r="B79" s="2">
        <v>999.40836481135705</v>
      </c>
      <c r="C79" s="2">
        <f t="shared" si="146"/>
        <v>0.99940836481135709</v>
      </c>
      <c r="D79" s="2">
        <v>1.02191780821917E-3</v>
      </c>
      <c r="E79" s="2">
        <f t="shared" si="149"/>
        <v>22.810665362035046</v>
      </c>
      <c r="F79" s="2">
        <f t="shared" si="161"/>
        <v>61.032289628179825</v>
      </c>
      <c r="G79" s="2">
        <f t="shared" si="150"/>
        <v>0.16083440419145006</v>
      </c>
      <c r="H79" s="2">
        <f t="shared" si="151"/>
        <v>0.8146507652098175</v>
      </c>
      <c r="I79" s="2">
        <f t="shared" si="152"/>
        <v>0.78716303212791083</v>
      </c>
      <c r="BD79" s="2">
        <v>969.57468462284896</v>
      </c>
      <c r="BE79" s="2">
        <f t="shared" si="147"/>
        <v>0.96957468462284901</v>
      </c>
      <c r="BF79" s="2">
        <v>8.9594092447515996E-4</v>
      </c>
      <c r="BG79" s="2">
        <f t="shared" si="153"/>
        <v>10.899524628651582</v>
      </c>
      <c r="BH79" s="2">
        <f t="shared" si="162"/>
        <v>24.260011179856058</v>
      </c>
      <c r="BI79" s="2">
        <f t="shared" si="154"/>
        <v>1.7496143063898661</v>
      </c>
      <c r="BJ79" s="2">
        <f t="shared" si="155"/>
        <v>0.18149675666107154</v>
      </c>
      <c r="BK79" s="2">
        <f t="shared" si="156"/>
        <v>0.21458843999228122</v>
      </c>
      <c r="CJ79" s="2">
        <v>581.39534883720603</v>
      </c>
      <c r="CK79" s="2">
        <f t="shared" si="148"/>
        <v>0.58139534883720601</v>
      </c>
      <c r="CL79" s="2">
        <v>5.4408602150537598E-4</v>
      </c>
      <c r="CM79" s="2">
        <f t="shared" si="157"/>
        <v>19.293830549836027</v>
      </c>
      <c r="CN79" s="2">
        <f t="shared" si="163"/>
        <v>85.716464577137131</v>
      </c>
      <c r="CO79" s="2">
        <f t="shared" si="158"/>
        <v>2.9626510904347156E-14</v>
      </c>
      <c r="CP79" s="2">
        <f t="shared" si="159"/>
        <v>0.97829507637225277</v>
      </c>
      <c r="CQ79" s="2">
        <f t="shared" si="160"/>
        <v>0.95766693068529174</v>
      </c>
    </row>
    <row r="80" spans="1:131" x14ac:dyDescent="0.25">
      <c r="B80" s="2">
        <v>732.89946752832896</v>
      </c>
      <c r="C80" s="2">
        <f t="shared" si="146"/>
        <v>0.73289946752832891</v>
      </c>
      <c r="D80" s="2">
        <v>7.9999999999999895E-4</v>
      </c>
      <c r="E80" s="2">
        <f t="shared" si="149"/>
        <v>17.857142857142833</v>
      </c>
      <c r="F80" s="2">
        <f t="shared" si="161"/>
        <v>78.889432485322658</v>
      </c>
      <c r="G80" s="2">
        <f t="shared" si="150"/>
        <v>4.1975843404861962E-2</v>
      </c>
      <c r="H80" s="2">
        <f t="shared" si="151"/>
        <v>0.91328009732280702</v>
      </c>
      <c r="I80" s="2">
        <f t="shared" si="152"/>
        <v>0.88246443910911665</v>
      </c>
      <c r="BD80" s="2">
        <v>827.82656031809904</v>
      </c>
      <c r="BE80" s="2">
        <f t="shared" si="147"/>
        <v>0.82782656031809909</v>
      </c>
      <c r="BF80" s="2">
        <v>1.15815957018768E-3</v>
      </c>
      <c r="BG80" s="2">
        <f t="shared" si="153"/>
        <v>14.089532484035036</v>
      </c>
      <c r="BH80" s="2">
        <f t="shared" si="162"/>
        <v>38.349543663891097</v>
      </c>
      <c r="BI80" s="2">
        <f t="shared" si="154"/>
        <v>1.2812949489549075</v>
      </c>
      <c r="BJ80" s="2">
        <f t="shared" si="155"/>
        <v>0.29147563932201198</v>
      </c>
      <c r="BK80" s="2">
        <f t="shared" si="156"/>
        <v>0.34461939644830508</v>
      </c>
      <c r="CJ80" s="2">
        <v>465.11627906977401</v>
      </c>
      <c r="CK80" s="2">
        <f t="shared" si="148"/>
        <v>0.46511627906977399</v>
      </c>
      <c r="CL80" s="2">
        <v>3.11827956989247E-4</v>
      </c>
      <c r="CM80" s="2">
        <f t="shared" si="157"/>
        <v>11.057728971249894</v>
      </c>
      <c r="CN80" s="2">
        <f t="shared" si="163"/>
        <v>96.774193548387018</v>
      </c>
      <c r="CO80" s="2">
        <f t="shared" si="158"/>
        <v>5.9032228094123726E-17</v>
      </c>
      <c r="CP80" s="2">
        <f t="shared" si="159"/>
        <v>0.99032144196133087</v>
      </c>
      <c r="CQ80" s="2">
        <f t="shared" si="160"/>
        <v>0.96943971059511225</v>
      </c>
    </row>
    <row r="81" spans="1:131" x14ac:dyDescent="0.25">
      <c r="B81" s="2">
        <v>664.90693123378605</v>
      </c>
      <c r="C81" s="2">
        <f t="shared" si="146"/>
        <v>0.66490693123378608</v>
      </c>
      <c r="D81" s="2">
        <v>5.5342465753424597E-4</v>
      </c>
      <c r="E81" s="2">
        <f t="shared" si="149"/>
        <v>12.35322896281799</v>
      </c>
      <c r="F81" s="2">
        <f t="shared" si="161"/>
        <v>91.242661448140652</v>
      </c>
      <c r="G81" s="2">
        <f t="shared" si="150"/>
        <v>2.7534005416969643E-2</v>
      </c>
      <c r="H81" s="2">
        <f t="shared" si="151"/>
        <v>1.0101246251880951</v>
      </c>
      <c r="I81" s="2">
        <f t="shared" si="152"/>
        <v>0.97604126424080606</v>
      </c>
      <c r="BD81" s="2">
        <v>682.67023265721502</v>
      </c>
      <c r="BE81" s="2">
        <f t="shared" si="147"/>
        <v>0.68267023265721505</v>
      </c>
      <c r="BF81" s="2">
        <v>1.33160871932025E-3</v>
      </c>
      <c r="BG81" s="2">
        <f t="shared" si="153"/>
        <v>16.19961945645073</v>
      </c>
      <c r="BH81" s="2">
        <f t="shared" si="162"/>
        <v>54.549163120341831</v>
      </c>
      <c r="BI81" s="2">
        <f t="shared" si="154"/>
        <v>0.87623471861366775</v>
      </c>
      <c r="BJ81" s="2">
        <f t="shared" si="155"/>
        <v>0.42267152835624217</v>
      </c>
      <c r="BK81" s="2">
        <f t="shared" si="156"/>
        <v>0.49973578353520631</v>
      </c>
      <c r="CJ81" s="2">
        <v>465.11627906976997</v>
      </c>
      <c r="CK81" s="2">
        <f t="shared" si="148"/>
        <v>0.46511627906976999</v>
      </c>
      <c r="CL81" s="2">
        <v>8.6021505376344094E-5</v>
      </c>
      <c r="CM81" s="2">
        <f t="shared" si="157"/>
        <v>3.0504079920689393</v>
      </c>
      <c r="CN81" s="2">
        <f t="shared" si="163"/>
        <v>99.824601540455959</v>
      </c>
      <c r="CO81" s="2">
        <f t="shared" si="158"/>
        <v>5.9032228094109465E-17</v>
      </c>
      <c r="CP81" s="2">
        <f t="shared" si="159"/>
        <v>1.0215372478545126</v>
      </c>
      <c r="CQ81" s="2">
        <f t="shared" si="160"/>
        <v>0.99999730588573399</v>
      </c>
    </row>
    <row r="82" spans="1:131" x14ac:dyDescent="0.25">
      <c r="B82" s="2">
        <v>597.09643653574699</v>
      </c>
      <c r="C82" s="2">
        <f t="shared" si="146"/>
        <v>0.59709643653574695</v>
      </c>
      <c r="D82" s="2">
        <v>3.1232876712328699E-4</v>
      </c>
      <c r="E82" s="2">
        <f t="shared" si="149"/>
        <v>6.9716242661447998</v>
      </c>
      <c r="F82" s="2">
        <f t="shared" si="161"/>
        <v>98.214285714285452</v>
      </c>
      <c r="G82" s="2">
        <f t="shared" si="150"/>
        <v>1.7279881021250325E-2</v>
      </c>
      <c r="H82" s="2">
        <f t="shared" si="151"/>
        <v>1.0349249513012151</v>
      </c>
      <c r="I82" s="2">
        <f t="shared" si="152"/>
        <v>1.0000047842357043</v>
      </c>
      <c r="BD82" s="2">
        <v>535.02875671581796</v>
      </c>
      <c r="BE82" s="2">
        <f t="shared" si="147"/>
        <v>0.53502875671581795</v>
      </c>
      <c r="BF82" s="2">
        <v>1.2778301105299201E-3</v>
      </c>
      <c r="BG82" s="2">
        <f t="shared" si="153"/>
        <v>15.5453784736</v>
      </c>
      <c r="BH82" s="2">
        <f t="shared" si="162"/>
        <v>70.094541593941827</v>
      </c>
      <c r="BI82" s="2">
        <f t="shared" si="154"/>
        <v>0.54202829259573382</v>
      </c>
      <c r="BJ82" s="2">
        <f t="shared" si="155"/>
        <v>0.55652219077715004</v>
      </c>
      <c r="BK82" s="2">
        <f t="shared" si="156"/>
        <v>0.65799097976702259</v>
      </c>
      <c r="CK82" t="s">
        <v>28</v>
      </c>
      <c r="CL82" s="2">
        <f>SUM(CL75:CL81)</f>
        <v>2.8150537634408579E-3</v>
      </c>
    </row>
    <row r="83" spans="1:131" x14ac:dyDescent="0.25">
      <c r="B83" s="2">
        <v>489.60087379966302</v>
      </c>
      <c r="C83" s="2">
        <f t="shared" si="146"/>
        <v>0.48960087379966299</v>
      </c>
      <c r="D83" s="2">
        <v>7.6712328767123097E-5</v>
      </c>
      <c r="E83" s="2">
        <f t="shared" si="149"/>
        <v>1.7123287671232836</v>
      </c>
      <c r="F83" s="2">
        <f t="shared" si="161"/>
        <v>99.926614481408734</v>
      </c>
      <c r="G83" s="2">
        <f t="shared" si="150"/>
        <v>7.3147351818029322E-3</v>
      </c>
      <c r="H83" s="2">
        <f t="shared" si="151"/>
        <v>0.96127692058458258</v>
      </c>
      <c r="I83" s="2">
        <f t="shared" si="152"/>
        <v>0.92884176611195313</v>
      </c>
      <c r="BD83" s="2">
        <v>452.33248917185398</v>
      </c>
      <c r="BE83" s="2">
        <f t="shared" si="147"/>
        <v>0.45233248917185398</v>
      </c>
      <c r="BF83" s="2">
        <v>1.08227024212444E-3</v>
      </c>
      <c r="BG83" s="2">
        <f t="shared" si="153"/>
        <v>13.166304648715817</v>
      </c>
      <c r="BH83" s="2">
        <f t="shared" si="162"/>
        <v>83.260846242657649</v>
      </c>
      <c r="BI83" s="2">
        <f t="shared" si="154"/>
        <v>0.38931212679935689</v>
      </c>
      <c r="BJ83" s="2">
        <f t="shared" si="155"/>
        <v>0.67225035634377006</v>
      </c>
      <c r="BK83" s="2">
        <f t="shared" si="156"/>
        <v>0.79481946623129862</v>
      </c>
      <c r="CK83" t="s">
        <v>29</v>
      </c>
      <c r="CL83" s="2">
        <v>67.207999999999998</v>
      </c>
    </row>
    <row r="84" spans="1:131" x14ac:dyDescent="0.25">
      <c r="C84" t="s">
        <v>28</v>
      </c>
      <c r="D84" s="2">
        <f>SUM(D75:D83)</f>
        <v>4.4767123287671115E-3</v>
      </c>
      <c r="BD84" s="2">
        <v>394.36936403872102</v>
      </c>
      <c r="BE84" s="2">
        <f t="shared" si="147"/>
        <v>0.39436936403872103</v>
      </c>
      <c r="BF84" s="2">
        <v>7.7673901209438802E-4</v>
      </c>
      <c r="BG84" s="2">
        <f t="shared" si="153"/>
        <v>9.4493797091774709</v>
      </c>
      <c r="BH84" s="2">
        <f t="shared" si="162"/>
        <v>92.710225951835127</v>
      </c>
      <c r="BI84" s="2">
        <f t="shared" si="154"/>
        <v>0.29710898861157042</v>
      </c>
      <c r="BJ84" s="2">
        <f t="shared" si="155"/>
        <v>0.75888037381694895</v>
      </c>
      <c r="BK84" s="2">
        <f t="shared" si="156"/>
        <v>0.8972444387104942</v>
      </c>
      <c r="CK84" t="s">
        <v>30</v>
      </c>
      <c r="CL84" s="2">
        <v>0.48899999999999999</v>
      </c>
    </row>
    <row r="85" spans="1:131" x14ac:dyDescent="0.25">
      <c r="C85" t="s">
        <v>29</v>
      </c>
      <c r="D85" s="2">
        <v>74.897999999999996</v>
      </c>
      <c r="BD85" s="2">
        <v>336.54824737875998</v>
      </c>
      <c r="BE85" s="2">
        <f t="shared" si="147"/>
        <v>0.33654824737875999</v>
      </c>
      <c r="BF85" s="2">
        <v>4.4990651108849501E-4</v>
      </c>
      <c r="BG85" s="2">
        <f t="shared" si="153"/>
        <v>5.4733152200546833</v>
      </c>
      <c r="BH85" s="2">
        <f t="shared" si="162"/>
        <v>98.183541171889814</v>
      </c>
      <c r="BI85" s="2">
        <f t="shared" si="154"/>
        <v>0.2173706662666402</v>
      </c>
      <c r="BJ85" s="2">
        <f t="shared" si="155"/>
        <v>0.81652588508647217</v>
      </c>
      <c r="BK85" s="2">
        <f t="shared" si="156"/>
        <v>0.96540025903175986</v>
      </c>
      <c r="CK85" t="s">
        <v>31</v>
      </c>
      <c r="CL85" s="2">
        <v>1.778</v>
      </c>
    </row>
    <row r="86" spans="1:131" x14ac:dyDescent="0.25">
      <c r="C86" t="s">
        <v>30</v>
      </c>
      <c r="D86" s="2">
        <v>0.45900000000000002</v>
      </c>
      <c r="BD86" s="2">
        <v>282.58502757331098</v>
      </c>
      <c r="BE86" s="2">
        <f t="shared" si="147"/>
        <v>0.282585027573311</v>
      </c>
      <c r="BF86" s="2">
        <v>1.4438948190575299E-4</v>
      </c>
      <c r="BG86" s="2">
        <f t="shared" si="153"/>
        <v>1.7565630402159731</v>
      </c>
      <c r="BH86" s="2">
        <f t="shared" si="162"/>
        <v>99.940104212105794</v>
      </c>
      <c r="BI86" s="2">
        <f t="shared" si="154"/>
        <v>0.15403010537573517</v>
      </c>
      <c r="BJ86" s="2">
        <f t="shared" si="155"/>
        <v>0.845786759091397</v>
      </c>
      <c r="BK86" s="2">
        <f t="shared" si="156"/>
        <v>0.99999616818760795</v>
      </c>
      <c r="CK86" t="s">
        <v>32</v>
      </c>
      <c r="CL86" s="2">
        <v>27.867000000000001</v>
      </c>
    </row>
    <row r="87" spans="1:131" x14ac:dyDescent="0.25">
      <c r="C87" t="s">
        <v>31</v>
      </c>
      <c r="D87" s="2">
        <v>1.524</v>
      </c>
      <c r="BE87" t="s">
        <v>28</v>
      </c>
      <c r="BF87" s="2">
        <f>SUM(BF75:BF86)</f>
        <v>8.2150765662350935E-3</v>
      </c>
    </row>
    <row r="88" spans="1:131" x14ac:dyDescent="0.25">
      <c r="C88" t="s">
        <v>32</v>
      </c>
      <c r="D88" s="2">
        <v>4.3310000000000004</v>
      </c>
      <c r="BE88" t="s">
        <v>29</v>
      </c>
      <c r="BF88" s="2">
        <v>134.08000000000001</v>
      </c>
    </row>
    <row r="89" spans="1:131" x14ac:dyDescent="0.25">
      <c r="BE89" t="s">
        <v>30</v>
      </c>
      <c r="BF89" s="2">
        <v>-0.1</v>
      </c>
      <c r="CI89" s="16" t="s">
        <v>1651</v>
      </c>
      <c r="CJ89" t="s">
        <v>3</v>
      </c>
      <c r="CK89" t="s">
        <v>4</v>
      </c>
      <c r="CL89" t="s">
        <v>5</v>
      </c>
      <c r="CM89" t="s">
        <v>6</v>
      </c>
      <c r="CN89" t="s">
        <v>7</v>
      </c>
      <c r="CO89" t="s">
        <v>8</v>
      </c>
      <c r="CP89" t="s">
        <v>9</v>
      </c>
      <c r="CQ89" t="s">
        <v>10</v>
      </c>
      <c r="CR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</row>
    <row r="90" spans="1:131" x14ac:dyDescent="0.25"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BE90" t="s">
        <v>31</v>
      </c>
      <c r="BF90" s="2">
        <v>0.73</v>
      </c>
      <c r="CJ90" s="2">
        <v>2708.3333333333298</v>
      </c>
      <c r="CK90" s="2">
        <f t="shared" ref="CK90:CK98" si="164">CJ90/1000</f>
        <v>2.7083333333333299</v>
      </c>
      <c r="CL90" s="2">
        <v>6.9220430107526802E-5</v>
      </c>
      <c r="CM90" s="2">
        <f>CL90*100/0.00374</f>
        <v>1.8508136392386847</v>
      </c>
      <c r="CN90" s="2">
        <f>CM90</f>
        <v>1.8508136392386847</v>
      </c>
      <c r="CO90" s="2">
        <f>(CK90/1.31)^2.38</f>
        <v>5.6328132108107782</v>
      </c>
      <c r="CP90" s="2">
        <f>(CN90*CK90^0.143)/94.87</f>
        <v>2.2496253288449067E-2</v>
      </c>
      <c r="CQ90" s="2">
        <f>CP90/0.92998</f>
        <v>2.4190039880910414E-2</v>
      </c>
      <c r="CS90"/>
    </row>
    <row r="91" spans="1:131" x14ac:dyDescent="0.25">
      <c r="A91" s="16" t="s">
        <v>1634</v>
      </c>
      <c r="B91" t="s">
        <v>3</v>
      </c>
      <c r="C91" t="s">
        <v>4</v>
      </c>
      <c r="D91" t="s">
        <v>5</v>
      </c>
      <c r="E91" t="s">
        <v>6</v>
      </c>
      <c r="F91" t="s">
        <v>7</v>
      </c>
      <c r="G91" t="s">
        <v>8</v>
      </c>
      <c r="H91" t="s">
        <v>9</v>
      </c>
      <c r="I91" t="s">
        <v>10</v>
      </c>
      <c r="J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E91" t="s">
        <v>32</v>
      </c>
      <c r="BF91" s="2">
        <v>1.9710000000000001</v>
      </c>
      <c r="CJ91" s="2">
        <v>1874.99999999999</v>
      </c>
      <c r="CK91" s="2">
        <f t="shared" si="164"/>
        <v>1.87499999999999</v>
      </c>
      <c r="CL91" s="2">
        <v>2.4977598566308201E-4</v>
      </c>
      <c r="CM91" s="2">
        <f t="shared" ref="CM91:CM98" si="165">CL91*100/0.00374</f>
        <v>6.6785022904567386</v>
      </c>
      <c r="CN91" s="2">
        <f>CM91+CN90</f>
        <v>8.5293159296954233</v>
      </c>
      <c r="CO91" s="2">
        <f t="shared" ref="CO91:CO98" si="166">(CK91/1.31)^2.38</f>
        <v>2.3476715868247369</v>
      </c>
      <c r="CP91" s="2">
        <f t="shared" ref="CP91:CP98" si="167">(CN91*CK91^0.143)/94.87</f>
        <v>9.8361350393629282E-2</v>
      </c>
      <c r="CQ91" s="2">
        <f t="shared" ref="CQ91:CQ98" si="168">CP91/0.92998</f>
        <v>0.10576716745911663</v>
      </c>
    </row>
    <row r="92" spans="1:131" x14ac:dyDescent="0.25">
      <c r="B92" s="2">
        <v>2419.1176470588198</v>
      </c>
      <c r="C92" s="2">
        <f t="shared" ref="C92:C101" si="169">B92/1000</f>
        <v>2.4191176470588198</v>
      </c>
      <c r="D92" s="2">
        <v>3.5849056603773401E-5</v>
      </c>
      <c r="E92" s="2">
        <f>D92*100/0.00454</f>
        <v>0.7896267974399428</v>
      </c>
      <c r="F92" s="2">
        <f>E92</f>
        <v>0.7896267974399428</v>
      </c>
      <c r="G92" s="2">
        <f>(C92/1.621)^4.589</f>
        <v>6.2792484931495869</v>
      </c>
      <c r="H92" s="2">
        <f>(F92*C92^0.601)/67.95</f>
        <v>1.9761061427085752E-2</v>
      </c>
      <c r="I92" s="2">
        <f>H92/1.02263</f>
        <v>1.9323764633431207E-2</v>
      </c>
      <c r="CJ92" s="2">
        <v>1527.7777777777701</v>
      </c>
      <c r="CK92" s="2">
        <f t="shared" si="164"/>
        <v>1.5277777777777701</v>
      </c>
      <c r="CL92" s="2">
        <v>4.1102897252090801E-4</v>
      </c>
      <c r="CM92" s="2">
        <f t="shared" si="165"/>
        <v>10.990079479168664</v>
      </c>
      <c r="CN92" s="2">
        <f t="shared" ref="CN92:CN98" si="170">CM92+CN91</f>
        <v>19.519395408864085</v>
      </c>
      <c r="CO92" s="2">
        <f t="shared" si="166"/>
        <v>1.4419744507230954</v>
      </c>
      <c r="CP92" s="2">
        <f t="shared" si="167"/>
        <v>0.21860398177463577</v>
      </c>
      <c r="CQ92" s="2">
        <f t="shared" si="168"/>
        <v>0.23506310003939415</v>
      </c>
    </row>
    <row r="93" spans="1:131" x14ac:dyDescent="0.25">
      <c r="B93" s="2">
        <v>2022.0588235294099</v>
      </c>
      <c r="C93" s="2">
        <f t="shared" si="169"/>
        <v>2.0220588235294099</v>
      </c>
      <c r="D93" s="2">
        <v>1.54716981132075E-4</v>
      </c>
      <c r="E93" s="2">
        <f t="shared" ref="E93:E101" si="171">D93*100/0.00454</f>
        <v>3.4078630205302867</v>
      </c>
      <c r="F93" s="2">
        <f>E93+F92</f>
        <v>4.1974898179702294</v>
      </c>
      <c r="G93" s="2">
        <f t="shared" ref="G93:G101" si="172">(C93/1.621)^4.589</f>
        <v>2.7579946941151934</v>
      </c>
      <c r="H93" s="2">
        <f t="shared" ref="H93:H101" si="173">(F93*C93^0.601)/67.95</f>
        <v>9.4315322764162685E-2</v>
      </c>
      <c r="I93" s="2">
        <f t="shared" ref="I93:I101" si="174">H93/1.02263</f>
        <v>9.2228198629184258E-2</v>
      </c>
      <c r="CJ93" s="2">
        <v>1319.44444444443</v>
      </c>
      <c r="CK93" s="2">
        <f t="shared" si="164"/>
        <v>1.31944444444443</v>
      </c>
      <c r="CL93" s="2">
        <v>5.8520011947431295E-4</v>
      </c>
      <c r="CM93" s="2">
        <f t="shared" si="165"/>
        <v>15.647062018029759</v>
      </c>
      <c r="CN93" s="2">
        <f t="shared" si="170"/>
        <v>35.166457426893842</v>
      </c>
      <c r="CO93" s="2">
        <f t="shared" si="166"/>
        <v>1.0172440432906484</v>
      </c>
      <c r="CP93" s="2">
        <f t="shared" si="167"/>
        <v>0.38566981441970116</v>
      </c>
      <c r="CQ93" s="2">
        <f t="shared" si="168"/>
        <v>0.41470764362642332</v>
      </c>
    </row>
    <row r="94" spans="1:131" x14ac:dyDescent="0.25">
      <c r="B94" s="2">
        <v>1713.23529411764</v>
      </c>
      <c r="C94" s="2">
        <f t="shared" si="169"/>
        <v>1.7132352941176401</v>
      </c>
      <c r="D94" s="2">
        <v>3.5E-4</v>
      </c>
      <c r="E94" s="2">
        <f t="shared" si="171"/>
        <v>7.7092511013215859</v>
      </c>
      <c r="F94" s="2">
        <f t="shared" ref="F94:F101" si="175">E94+F93</f>
        <v>11.906740919291815</v>
      </c>
      <c r="G94" s="2">
        <f t="shared" si="172"/>
        <v>1.289116051080202</v>
      </c>
      <c r="H94" s="2">
        <f t="shared" si="173"/>
        <v>0.24217397339368044</v>
      </c>
      <c r="I94" s="2">
        <f t="shared" si="174"/>
        <v>0.23681485326430915</v>
      </c>
      <c r="CJ94" s="2">
        <v>972.22222222222604</v>
      </c>
      <c r="CK94" s="2">
        <f t="shared" si="164"/>
        <v>0.97222222222222598</v>
      </c>
      <c r="CL94" s="2">
        <v>8.1096923536439598E-4</v>
      </c>
      <c r="CM94" s="2">
        <f t="shared" si="165"/>
        <v>21.683669394769947</v>
      </c>
      <c r="CN94" s="2">
        <f t="shared" si="170"/>
        <v>56.850126821663792</v>
      </c>
      <c r="CO94" s="2">
        <f t="shared" si="166"/>
        <v>0.4917861685419111</v>
      </c>
      <c r="CP94" s="2">
        <f t="shared" si="167"/>
        <v>0.59683325001947718</v>
      </c>
      <c r="CQ94" s="2">
        <f t="shared" si="168"/>
        <v>0.64176998432168131</v>
      </c>
    </row>
    <row r="95" spans="1:131" x14ac:dyDescent="0.25">
      <c r="B95" s="2">
        <v>1536.76470588235</v>
      </c>
      <c r="C95" s="2">
        <f t="shared" si="169"/>
        <v>1.5367647058823499</v>
      </c>
      <c r="D95" s="2">
        <v>5.5377358490565996E-4</v>
      </c>
      <c r="E95" s="2">
        <f t="shared" si="171"/>
        <v>12.197656055190748</v>
      </c>
      <c r="F95" s="2">
        <f t="shared" si="175"/>
        <v>24.104396974482562</v>
      </c>
      <c r="G95" s="2">
        <f t="shared" si="172"/>
        <v>0.78279312241829235</v>
      </c>
      <c r="H95" s="2">
        <f t="shared" si="173"/>
        <v>0.45925917789175214</v>
      </c>
      <c r="I95" s="2">
        <f t="shared" si="174"/>
        <v>0.4490961324151963</v>
      </c>
      <c r="CJ95" s="2">
        <v>763.88888888887698</v>
      </c>
      <c r="CK95" s="2">
        <f t="shared" si="164"/>
        <v>0.76388888888887696</v>
      </c>
      <c r="CL95" s="2">
        <v>6.96968339307049E-4</v>
      </c>
      <c r="CM95" s="2">
        <f t="shared" si="165"/>
        <v>18.635517093771366</v>
      </c>
      <c r="CN95" s="2">
        <f t="shared" si="170"/>
        <v>75.485643915435162</v>
      </c>
      <c r="CO95" s="2">
        <f t="shared" si="166"/>
        <v>0.27701684317096037</v>
      </c>
      <c r="CP95" s="2">
        <f t="shared" si="167"/>
        <v>0.76561208682695137</v>
      </c>
      <c r="CQ95" s="2">
        <f t="shared" si="168"/>
        <v>0.82325650748075374</v>
      </c>
    </row>
    <row r="96" spans="1:131" x14ac:dyDescent="0.25">
      <c r="B96" s="2">
        <v>1316.1764705882299</v>
      </c>
      <c r="C96" s="2">
        <f t="shared" si="169"/>
        <v>1.31617647058823</v>
      </c>
      <c r="D96" s="2">
        <v>7.5754716981131997E-4</v>
      </c>
      <c r="E96" s="2">
        <f t="shared" si="171"/>
        <v>16.686061009059912</v>
      </c>
      <c r="F96" s="2">
        <f t="shared" si="175"/>
        <v>40.790457983542474</v>
      </c>
      <c r="G96" s="2">
        <f t="shared" si="172"/>
        <v>0.38444857325811133</v>
      </c>
      <c r="H96" s="2">
        <f t="shared" si="173"/>
        <v>0.70807116379202739</v>
      </c>
      <c r="I96" s="2">
        <f t="shared" si="174"/>
        <v>0.69240210417455716</v>
      </c>
      <c r="CJ96" s="2">
        <v>555.555555555556</v>
      </c>
      <c r="CK96" s="2">
        <f t="shared" si="164"/>
        <v>0.55555555555555602</v>
      </c>
      <c r="CL96" s="2">
        <v>5.2490292712066902E-4</v>
      </c>
      <c r="CM96" s="2">
        <f t="shared" si="165"/>
        <v>14.0348376235473</v>
      </c>
      <c r="CN96" s="2">
        <f t="shared" si="170"/>
        <v>89.520481538982466</v>
      </c>
      <c r="CO96" s="2">
        <f t="shared" si="166"/>
        <v>0.12982124035069337</v>
      </c>
      <c r="CP96" s="2">
        <f t="shared" si="167"/>
        <v>0.86754006535981465</v>
      </c>
      <c r="CQ96" s="2">
        <f t="shared" si="168"/>
        <v>0.93285884143725095</v>
      </c>
    </row>
    <row r="97" spans="1:131" x14ac:dyDescent="0.25">
      <c r="B97" s="2">
        <v>941.17647058823297</v>
      </c>
      <c r="C97" s="2">
        <f t="shared" si="169"/>
        <v>0.94117647058823295</v>
      </c>
      <c r="D97" s="2">
        <v>1.0207547169811301E-3</v>
      </c>
      <c r="E97" s="2">
        <f t="shared" si="171"/>
        <v>22.483584074474233</v>
      </c>
      <c r="F97" s="2">
        <f t="shared" si="175"/>
        <v>63.274042058016704</v>
      </c>
      <c r="G97" s="2">
        <f t="shared" si="172"/>
        <v>8.2505375473333073E-2</v>
      </c>
      <c r="H97" s="2">
        <f t="shared" si="173"/>
        <v>0.89786785945393699</v>
      </c>
      <c r="I97" s="2">
        <f t="shared" si="174"/>
        <v>0.87799874779141729</v>
      </c>
      <c r="CJ97" s="2">
        <v>486.111111111105</v>
      </c>
      <c r="CK97" s="2">
        <f t="shared" si="164"/>
        <v>0.486111111111105</v>
      </c>
      <c r="CL97" s="2">
        <v>2.9263739545997601E-4</v>
      </c>
      <c r="CM97" s="2">
        <f t="shared" si="165"/>
        <v>7.8245292903736905</v>
      </c>
      <c r="CN97" s="2">
        <f t="shared" si="170"/>
        <v>97.345010829356156</v>
      </c>
      <c r="CO97" s="2">
        <f t="shared" si="166"/>
        <v>9.447674461659461E-2</v>
      </c>
      <c r="CP97" s="2">
        <f t="shared" si="167"/>
        <v>0.92552462974809446</v>
      </c>
      <c r="CQ97" s="2">
        <f t="shared" si="168"/>
        <v>0.99520917627055894</v>
      </c>
    </row>
    <row r="98" spans="1:131" x14ac:dyDescent="0.25">
      <c r="B98" s="2">
        <v>698.52941176470404</v>
      </c>
      <c r="C98" s="2">
        <f t="shared" si="169"/>
        <v>0.69852941176470407</v>
      </c>
      <c r="D98" s="2">
        <v>7.54716981132075E-4</v>
      </c>
      <c r="E98" s="2">
        <f t="shared" si="171"/>
        <v>16.623722051367292</v>
      </c>
      <c r="F98" s="2">
        <f t="shared" si="175"/>
        <v>79.897764109383999</v>
      </c>
      <c r="G98" s="2">
        <f t="shared" si="172"/>
        <v>2.1002419027987256E-2</v>
      </c>
      <c r="H98" s="2">
        <f t="shared" si="173"/>
        <v>0.94776391144344763</v>
      </c>
      <c r="I98" s="2">
        <f t="shared" si="174"/>
        <v>0.92679063927661787</v>
      </c>
      <c r="CJ98" s="2">
        <v>416.66666666666202</v>
      </c>
      <c r="CK98" s="2">
        <f t="shared" si="164"/>
        <v>0.41666666666666202</v>
      </c>
      <c r="CL98" s="2">
        <v>9.9081541218637895E-5</v>
      </c>
      <c r="CM98" s="2">
        <f t="shared" si="165"/>
        <v>2.6492390700170558</v>
      </c>
      <c r="CN98" s="2">
        <f t="shared" si="170"/>
        <v>99.994249899373216</v>
      </c>
      <c r="CO98" s="2">
        <f t="shared" si="166"/>
        <v>6.5462345371678735E-2</v>
      </c>
      <c r="CP98" s="2">
        <f t="shared" si="167"/>
        <v>0.92998494650666008</v>
      </c>
      <c r="CQ98" s="2">
        <f t="shared" si="168"/>
        <v>1.0000053189387514</v>
      </c>
    </row>
    <row r="99" spans="1:131" x14ac:dyDescent="0.25">
      <c r="B99" s="2">
        <v>632.35294117646902</v>
      </c>
      <c r="C99" s="2">
        <f t="shared" si="169"/>
        <v>0.63235294117646901</v>
      </c>
      <c r="D99" s="2">
        <v>5.1981132075471696E-4</v>
      </c>
      <c r="E99" s="2">
        <f t="shared" si="171"/>
        <v>11.44958856287923</v>
      </c>
      <c r="F99" s="2">
        <f t="shared" si="175"/>
        <v>91.347352672263227</v>
      </c>
      <c r="G99" s="2">
        <f t="shared" si="172"/>
        <v>1.3301759368843669E-2</v>
      </c>
      <c r="H99" s="2">
        <f t="shared" si="173"/>
        <v>1.020664923276289</v>
      </c>
      <c r="I99" s="2">
        <f t="shared" si="174"/>
        <v>0.99807840888326083</v>
      </c>
      <c r="CK99" t="s">
        <v>28</v>
      </c>
      <c r="CL99" s="2">
        <f>SUM(CL90:CL98)</f>
        <v>3.7397849462365582E-3</v>
      </c>
    </row>
    <row r="100" spans="1:131" x14ac:dyDescent="0.25">
      <c r="B100" s="2">
        <v>566.176470588234</v>
      </c>
      <c r="C100" s="2">
        <f t="shared" si="169"/>
        <v>0.56617647058823395</v>
      </c>
      <c r="D100" s="2">
        <v>2.93396226415094E-4</v>
      </c>
      <c r="E100" s="2">
        <f t="shared" si="171"/>
        <v>6.4624719474690311</v>
      </c>
      <c r="F100" s="2">
        <f t="shared" si="175"/>
        <v>97.809824619732254</v>
      </c>
      <c r="G100" s="2">
        <f t="shared" si="172"/>
        <v>8.0094304063218907E-3</v>
      </c>
      <c r="H100" s="2">
        <f t="shared" si="173"/>
        <v>1.0226265431296908</v>
      </c>
      <c r="I100" s="2">
        <f t="shared" si="174"/>
        <v>0.99999661962752007</v>
      </c>
      <c r="CK100" t="s">
        <v>29</v>
      </c>
      <c r="CL100" s="2">
        <v>94.87</v>
      </c>
    </row>
    <row r="101" spans="1:131" x14ac:dyDescent="0.25">
      <c r="B101" s="2">
        <v>499.99999999999898</v>
      </c>
      <c r="C101" s="2">
        <f t="shared" si="169"/>
        <v>0.499999999999999</v>
      </c>
      <c r="D101" s="2">
        <v>9.8113207547169799E-5</v>
      </c>
      <c r="E101" s="2">
        <f t="shared" si="171"/>
        <v>2.1610838666777492</v>
      </c>
      <c r="F101" s="2">
        <f t="shared" si="175"/>
        <v>99.970908486409996</v>
      </c>
      <c r="G101" s="2">
        <f t="shared" si="172"/>
        <v>4.5277151320856305E-3</v>
      </c>
      <c r="H101" s="2">
        <f t="shared" si="173"/>
        <v>0.96998529481369222</v>
      </c>
      <c r="I101" s="2">
        <f t="shared" si="174"/>
        <v>0.94852028085787854</v>
      </c>
      <c r="CK101" t="s">
        <v>30</v>
      </c>
      <c r="CL101" s="2">
        <v>0.14299999999999999</v>
      </c>
    </row>
    <row r="102" spans="1:131" x14ac:dyDescent="0.25">
      <c r="C102" t="s">
        <v>28</v>
      </c>
      <c r="D102" s="2">
        <f>SUM(D92:D101)</f>
        <v>4.5386792452830138E-3</v>
      </c>
      <c r="CK102" t="s">
        <v>31</v>
      </c>
      <c r="CL102" s="2">
        <v>1.31</v>
      </c>
    </row>
    <row r="103" spans="1:131" x14ac:dyDescent="0.25">
      <c r="C103" t="s">
        <v>29</v>
      </c>
      <c r="D103" s="2">
        <v>67.95</v>
      </c>
      <c r="CK103" t="s">
        <v>32</v>
      </c>
      <c r="CL103" s="2">
        <v>2.38</v>
      </c>
    </row>
    <row r="104" spans="1:131" x14ac:dyDescent="0.25">
      <c r="C104" t="s">
        <v>30</v>
      </c>
      <c r="D104" s="2">
        <v>0.60099999999999998</v>
      </c>
    </row>
    <row r="105" spans="1:131" x14ac:dyDescent="0.25">
      <c r="C105" t="s">
        <v>31</v>
      </c>
      <c r="D105" s="2">
        <v>1.621</v>
      </c>
    </row>
    <row r="106" spans="1:131" x14ac:dyDescent="0.25">
      <c r="C106" t="s">
        <v>32</v>
      </c>
      <c r="D106" s="2">
        <v>4.5890000000000004</v>
      </c>
      <c r="CI106" s="16" t="s">
        <v>1652</v>
      </c>
      <c r="CJ106" t="s">
        <v>3</v>
      </c>
      <c r="CK106" t="s">
        <v>4</v>
      </c>
      <c r="CL106" t="s">
        <v>5</v>
      </c>
      <c r="CM106" t="s">
        <v>6</v>
      </c>
      <c r="CN106" t="s">
        <v>7</v>
      </c>
      <c r="CO106" t="s">
        <v>8</v>
      </c>
      <c r="CP106" t="s">
        <v>9</v>
      </c>
      <c r="CQ106" t="s">
        <v>10</v>
      </c>
      <c r="CR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</row>
    <row r="107" spans="1:131" x14ac:dyDescent="0.25">
      <c r="CJ107" s="2">
        <v>1754.03225806451</v>
      </c>
      <c r="CK107" s="2">
        <f t="shared" ref="CK107:CK116" si="176">CJ107/1000</f>
        <v>1.75403225806451</v>
      </c>
      <c r="CL107" s="2">
        <v>4.5727986050566601E-5</v>
      </c>
      <c r="CM107" s="2">
        <f>CL107*100/0.00627</f>
        <v>0.72931397209835092</v>
      </c>
      <c r="CN107" s="2">
        <f>CM107</f>
        <v>0.72931397209835092</v>
      </c>
      <c r="CO107" s="2">
        <f>(CK107/1.099)^4.332</f>
        <v>7.5782473481923818</v>
      </c>
      <c r="CP107" s="2">
        <f>(CN107*CK107^0.562)/50.759</f>
        <v>1.9703827378873148E-2</v>
      </c>
      <c r="CQ107" s="2">
        <f>CP107/1.02553</f>
        <v>1.9213311535375022E-2</v>
      </c>
      <c r="CS107"/>
    </row>
    <row r="108" spans="1:131" x14ac:dyDescent="0.25"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CJ108" s="2">
        <v>1411.2903225806399</v>
      </c>
      <c r="CK108" s="2">
        <f t="shared" si="176"/>
        <v>1.4112903225806399</v>
      </c>
      <c r="CL108" s="2">
        <v>1.83900029061319E-4</v>
      </c>
      <c r="CM108" s="2">
        <f t="shared" ref="CM108:CM116" si="177">CL108*100/0.00627</f>
        <v>2.9330148175648962</v>
      </c>
      <c r="CN108" s="2">
        <f>CM108+CN107</f>
        <v>3.6623287896632473</v>
      </c>
      <c r="CO108" s="2">
        <f t="shared" ref="CO108:CO116" si="178">(CK108/1.099)^4.332</f>
        <v>2.9548543813408288</v>
      </c>
      <c r="CP108" s="2">
        <f t="shared" ref="CP108:CP116" si="179">(CN108*CK108^0.562)/50.759</f>
        <v>8.7564620496990708E-2</v>
      </c>
      <c r="CQ108" s="2">
        <f t="shared" ref="CQ108:CQ116" si="180">CP108/1.02553</f>
        <v>8.5384747883524334E-2</v>
      </c>
    </row>
    <row r="109" spans="1:131" x14ac:dyDescent="0.25">
      <c r="A109" s="16" t="s">
        <v>1616</v>
      </c>
      <c r="B109" t="s">
        <v>3</v>
      </c>
      <c r="C109" t="s">
        <v>4</v>
      </c>
      <c r="D109" t="s">
        <v>5</v>
      </c>
      <c r="E109" t="s">
        <v>6</v>
      </c>
      <c r="F109" t="s">
        <v>7</v>
      </c>
      <c r="G109" t="s">
        <v>8</v>
      </c>
      <c r="H109" t="s">
        <v>9</v>
      </c>
      <c r="I109" t="s">
        <v>10</v>
      </c>
      <c r="J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CJ109" s="2">
        <v>1189.5161290322501</v>
      </c>
      <c r="CK109" s="2">
        <f t="shared" si="176"/>
        <v>1.18951612903225</v>
      </c>
      <c r="CL109" s="2">
        <v>4.4415867480383499E-4</v>
      </c>
      <c r="CM109" s="2">
        <f t="shared" si="177"/>
        <v>7.0838704115444173</v>
      </c>
      <c r="CN109" s="2">
        <f t="shared" ref="CN109:CN116" si="181">CM109+CN108</f>
        <v>10.746199201207665</v>
      </c>
      <c r="CO109" s="2">
        <f t="shared" si="178"/>
        <v>1.4089717588998782</v>
      </c>
      <c r="CP109" s="2">
        <f t="shared" si="179"/>
        <v>0.23339951950568383</v>
      </c>
      <c r="CQ109" s="2">
        <f t="shared" si="180"/>
        <v>0.22758916804548265</v>
      </c>
    </row>
    <row r="110" spans="1:131" x14ac:dyDescent="0.25">
      <c r="B110" s="2">
        <v>2220.3389830508399</v>
      </c>
      <c r="C110" s="2">
        <f t="shared" ref="C110:C118" si="182">B110/1000</f>
        <v>2.2203389830508398</v>
      </c>
      <c r="D110" s="2">
        <v>8.5972850678732896E-5</v>
      </c>
      <c r="E110" s="2">
        <f>D110*100/0.00468</f>
        <v>1.837026723904549</v>
      </c>
      <c r="F110" s="2">
        <f>E110</f>
        <v>1.837026723904549</v>
      </c>
      <c r="G110" s="2">
        <f>(C110/0.807)^1.583</f>
        <v>4.9636473766153486</v>
      </c>
      <c r="H110" s="2">
        <f>(F110*C110^(-0.572))/236.897</f>
        <v>4.9136484656039855E-3</v>
      </c>
      <c r="I110" s="2">
        <f>H110/0.6602</f>
        <v>7.44266656407753E-3</v>
      </c>
      <c r="CJ110" s="2">
        <v>1020.16129032258</v>
      </c>
      <c r="CK110" s="2">
        <f t="shared" si="176"/>
        <v>1.0201612903225801</v>
      </c>
      <c r="CL110" s="2">
        <v>7.4386806160999604E-4</v>
      </c>
      <c r="CM110" s="2">
        <f t="shared" si="177"/>
        <v>11.863924427591643</v>
      </c>
      <c r="CN110" s="2">
        <f t="shared" si="181"/>
        <v>22.610123628799307</v>
      </c>
      <c r="CO110" s="2">
        <f t="shared" si="178"/>
        <v>0.72435491751984138</v>
      </c>
      <c r="CP110" s="2">
        <f t="shared" si="179"/>
        <v>0.45046574136771866</v>
      </c>
      <c r="CQ110" s="2">
        <f t="shared" si="180"/>
        <v>0.43925164682429441</v>
      </c>
    </row>
    <row r="111" spans="1:131" x14ac:dyDescent="0.25">
      <c r="B111" s="2">
        <v>1745.7627118644</v>
      </c>
      <c r="C111" s="2">
        <f t="shared" si="182"/>
        <v>1.7457627118643999</v>
      </c>
      <c r="D111" s="2">
        <v>3.2217194570135702E-4</v>
      </c>
      <c r="E111" s="2">
        <f t="shared" ref="E111:E118" si="183">D111*100/0.00468</f>
        <v>6.8840159337896791</v>
      </c>
      <c r="F111" s="2">
        <f>E111+F110</f>
        <v>8.7210426576942286</v>
      </c>
      <c r="G111" s="2">
        <f t="shared" ref="G111:G118" si="184">(C111/0.807)^1.583</f>
        <v>3.3922026322347372</v>
      </c>
      <c r="H111" s="2">
        <f t="shared" ref="H111:H118" si="185">(F111*C111^(-0.572))/236.897</f>
        <v>2.6766606105550761E-2</v>
      </c>
      <c r="I111" s="2">
        <f t="shared" ref="I111:I118" si="186">H111/0.6602</f>
        <v>4.0543177984778495E-2</v>
      </c>
      <c r="CJ111" s="2">
        <v>887.09677419354796</v>
      </c>
      <c r="CK111" s="2">
        <f t="shared" si="176"/>
        <v>0.88709677419354793</v>
      </c>
      <c r="CL111" s="2">
        <v>1.0290322580645099E-3</v>
      </c>
      <c r="CM111" s="2">
        <f t="shared" si="177"/>
        <v>16.411997736276074</v>
      </c>
      <c r="CN111" s="2">
        <f t="shared" si="181"/>
        <v>39.022121365075378</v>
      </c>
      <c r="CO111" s="2">
        <f t="shared" si="178"/>
        <v>0.3953742384460851</v>
      </c>
      <c r="CP111" s="2">
        <f t="shared" si="179"/>
        <v>0.71871634193317679</v>
      </c>
      <c r="CQ111" s="2">
        <f t="shared" si="180"/>
        <v>0.70082429761506415</v>
      </c>
    </row>
    <row r="112" spans="1:131" x14ac:dyDescent="0.25">
      <c r="B112" s="2">
        <v>1508.47457627118</v>
      </c>
      <c r="C112" s="2">
        <f t="shared" si="182"/>
        <v>1.50847457627118</v>
      </c>
      <c r="D112" s="2">
        <v>5.5837104072398104E-4</v>
      </c>
      <c r="E112" s="2">
        <f t="shared" si="183"/>
        <v>11.93100514367481</v>
      </c>
      <c r="F112" s="2">
        <f t="shared" ref="F112:F118" si="187">E112+F111</f>
        <v>20.652047801369037</v>
      </c>
      <c r="G112" s="2">
        <f t="shared" si="184"/>
        <v>2.6918127175014099</v>
      </c>
      <c r="H112" s="2">
        <f t="shared" si="185"/>
        <v>6.8909615631683643E-2</v>
      </c>
      <c r="I112" s="2">
        <f t="shared" si="186"/>
        <v>0.10437687917552808</v>
      </c>
      <c r="CJ112" s="2">
        <v>612.90322580645102</v>
      </c>
      <c r="CK112" s="2">
        <f t="shared" si="176"/>
        <v>0.61290322580645107</v>
      </c>
      <c r="CL112" s="2">
        <v>1.35794827085149E-3</v>
      </c>
      <c r="CM112" s="2">
        <f t="shared" si="177"/>
        <v>21.657867158715948</v>
      </c>
      <c r="CN112" s="2">
        <f t="shared" si="181"/>
        <v>60.679988523791323</v>
      </c>
      <c r="CO112" s="2">
        <f t="shared" si="178"/>
        <v>7.9685580002454265E-2</v>
      </c>
      <c r="CP112" s="2">
        <f t="shared" si="179"/>
        <v>0.90791812116430981</v>
      </c>
      <c r="CQ112" s="2">
        <f t="shared" si="180"/>
        <v>0.88531600359259088</v>
      </c>
    </row>
    <row r="113" spans="1:131" x14ac:dyDescent="0.25">
      <c r="B113" s="2">
        <v>1271.18644067796</v>
      </c>
      <c r="C113" s="2">
        <f t="shared" si="182"/>
        <v>1.2711864406779601</v>
      </c>
      <c r="D113" s="2">
        <v>7.9457013574660599E-4</v>
      </c>
      <c r="E113" s="2">
        <f t="shared" si="183"/>
        <v>16.977994353559957</v>
      </c>
      <c r="F113" s="2">
        <f t="shared" si="187"/>
        <v>37.630042154928994</v>
      </c>
      <c r="G113" s="2">
        <f t="shared" si="184"/>
        <v>2.0529692293447588</v>
      </c>
      <c r="H113" s="2">
        <f t="shared" si="185"/>
        <v>0.13847374948963873</v>
      </c>
      <c r="I113" s="2">
        <f t="shared" si="186"/>
        <v>0.20974515221090384</v>
      </c>
      <c r="CJ113" s="2">
        <v>435.48387096774098</v>
      </c>
      <c r="CK113" s="2">
        <f t="shared" si="176"/>
        <v>0.43548387096774099</v>
      </c>
      <c r="CL113" s="2">
        <v>1.04147050276082E-3</v>
      </c>
      <c r="CM113" s="2">
        <f t="shared" si="177"/>
        <v>16.610374844670176</v>
      </c>
      <c r="CN113" s="2">
        <f t="shared" si="181"/>
        <v>77.290363368461499</v>
      </c>
      <c r="CO113" s="2">
        <f t="shared" si="178"/>
        <v>1.8131136347953505E-2</v>
      </c>
      <c r="CP113" s="2">
        <f t="shared" si="179"/>
        <v>0.95436520594863972</v>
      </c>
      <c r="CQ113" s="2">
        <f t="shared" si="180"/>
        <v>0.93060681398753786</v>
      </c>
    </row>
    <row r="114" spans="1:131" x14ac:dyDescent="0.25">
      <c r="B114" s="2">
        <v>966.10169491525198</v>
      </c>
      <c r="C114" s="2">
        <f t="shared" si="182"/>
        <v>0.966101694915252</v>
      </c>
      <c r="D114" s="2">
        <v>1.04434389140271E-3</v>
      </c>
      <c r="E114" s="2">
        <f t="shared" si="183"/>
        <v>22.31504041458782</v>
      </c>
      <c r="F114" s="2">
        <f t="shared" si="187"/>
        <v>59.945082569516813</v>
      </c>
      <c r="G114" s="2">
        <f t="shared" si="184"/>
        <v>1.3295673958391132</v>
      </c>
      <c r="H114" s="2">
        <f t="shared" si="185"/>
        <v>0.25808391313784179</v>
      </c>
      <c r="I114" s="2">
        <f t="shared" si="186"/>
        <v>0.3909177720960948</v>
      </c>
      <c r="CJ114" s="2">
        <v>374.99999999999898</v>
      </c>
      <c r="CK114" s="2">
        <f t="shared" si="176"/>
        <v>0.374999999999999</v>
      </c>
      <c r="CL114" s="2">
        <v>7.3898575995350101E-4</v>
      </c>
      <c r="CM114" s="2">
        <f t="shared" si="177"/>
        <v>11.786056777567799</v>
      </c>
      <c r="CN114" s="2">
        <f t="shared" si="181"/>
        <v>89.076420146029292</v>
      </c>
      <c r="CO114" s="2">
        <f t="shared" si="178"/>
        <v>9.4864003323891517E-3</v>
      </c>
      <c r="CP114" s="2">
        <f t="shared" si="179"/>
        <v>1.0112423984044405</v>
      </c>
      <c r="CQ114" s="2">
        <f t="shared" si="180"/>
        <v>0.98606808031402349</v>
      </c>
    </row>
    <row r="115" spans="1:131" x14ac:dyDescent="0.25">
      <c r="B115" s="2">
        <v>762.71186440677695</v>
      </c>
      <c r="C115" s="2">
        <f t="shared" si="182"/>
        <v>0.76271186440677696</v>
      </c>
      <c r="D115" s="2">
        <v>8.3257918552036205E-4</v>
      </c>
      <c r="E115" s="2">
        <f t="shared" si="183"/>
        <v>17.790153536759874</v>
      </c>
      <c r="F115" s="2">
        <f t="shared" si="187"/>
        <v>77.735236106276687</v>
      </c>
      <c r="G115" s="2">
        <f t="shared" si="184"/>
        <v>0.9145256049979178</v>
      </c>
      <c r="H115" s="2">
        <f t="shared" si="185"/>
        <v>0.38313175925180093</v>
      </c>
      <c r="I115" s="2">
        <f t="shared" si="186"/>
        <v>0.5803268089242668</v>
      </c>
      <c r="CJ115" s="2">
        <v>330.64516129032199</v>
      </c>
      <c r="CK115" s="2">
        <f t="shared" si="176"/>
        <v>0.33064516129032201</v>
      </c>
      <c r="CL115" s="2">
        <v>4.9410055216506804E-4</v>
      </c>
      <c r="CM115" s="2">
        <f t="shared" si="177"/>
        <v>7.8803915815800325</v>
      </c>
      <c r="CN115" s="2">
        <f t="shared" si="181"/>
        <v>96.95681172760932</v>
      </c>
      <c r="CO115" s="2">
        <f t="shared" si="178"/>
        <v>5.4988886259910085E-3</v>
      </c>
      <c r="CP115" s="2">
        <f t="shared" si="179"/>
        <v>1.0255263150984213</v>
      </c>
      <c r="CQ115" s="2">
        <f t="shared" si="180"/>
        <v>0.99999640683200031</v>
      </c>
    </row>
    <row r="116" spans="1:131" x14ac:dyDescent="0.25">
      <c r="B116" s="2">
        <v>694.91525423728604</v>
      </c>
      <c r="C116" s="2">
        <f t="shared" si="182"/>
        <v>0.69491525423728606</v>
      </c>
      <c r="D116" s="2">
        <v>6.0452488687782796E-4</v>
      </c>
      <c r="E116" s="2">
        <f t="shared" si="183"/>
        <v>12.917198437560426</v>
      </c>
      <c r="F116" s="2">
        <f t="shared" si="187"/>
        <v>90.652434543837117</v>
      </c>
      <c r="G116" s="2">
        <f t="shared" si="184"/>
        <v>0.78921858783708176</v>
      </c>
      <c r="H116" s="2">
        <f t="shared" si="185"/>
        <v>0.47123213140079745</v>
      </c>
      <c r="I116" s="2">
        <f t="shared" si="186"/>
        <v>0.71377178340017788</v>
      </c>
      <c r="CJ116" s="2">
        <v>286.29032258064501</v>
      </c>
      <c r="CK116" s="2">
        <f t="shared" si="176"/>
        <v>0.28629032258064502</v>
      </c>
      <c r="CL116" s="2">
        <v>1.9516129032258001E-4</v>
      </c>
      <c r="CM116" s="2">
        <f t="shared" si="177"/>
        <v>3.1126202603282298</v>
      </c>
      <c r="CN116" s="2">
        <f t="shared" si="181"/>
        <v>100.06943198793755</v>
      </c>
      <c r="CO116" s="2">
        <f t="shared" si="178"/>
        <v>2.9463509895887902E-3</v>
      </c>
      <c r="CP116" s="2">
        <f t="shared" si="179"/>
        <v>0.97614362990430525</v>
      </c>
      <c r="CQ116" s="2">
        <f t="shared" si="180"/>
        <v>0.95184307616969299</v>
      </c>
    </row>
    <row r="117" spans="1:131" x14ac:dyDescent="0.25">
      <c r="B117" s="2">
        <v>559.32203389830295</v>
      </c>
      <c r="C117" s="2">
        <f t="shared" si="182"/>
        <v>0.55932203389830293</v>
      </c>
      <c r="D117" s="2">
        <v>3.4389140271493202E-4</v>
      </c>
      <c r="E117" s="2">
        <f t="shared" si="183"/>
        <v>7.348106895618205</v>
      </c>
      <c r="F117" s="2">
        <f t="shared" si="187"/>
        <v>98.000541439455318</v>
      </c>
      <c r="G117" s="2">
        <f t="shared" si="184"/>
        <v>0.55971639326028866</v>
      </c>
      <c r="H117" s="2">
        <f t="shared" si="185"/>
        <v>0.57677481850046797</v>
      </c>
      <c r="I117" s="2">
        <f t="shared" si="186"/>
        <v>0.87363650181833985</v>
      </c>
      <c r="CK117" t="s">
        <v>28</v>
      </c>
      <c r="CL117" s="2">
        <f>SUM(CL107:CL116)</f>
        <v>6.2743533856436861E-3</v>
      </c>
    </row>
    <row r="118" spans="1:131" x14ac:dyDescent="0.25">
      <c r="B118" s="2">
        <v>457.62711864406498</v>
      </c>
      <c r="C118" s="2">
        <f t="shared" si="182"/>
        <v>0.45762711864406497</v>
      </c>
      <c r="D118" s="2">
        <v>9.4117647058823304E-5</v>
      </c>
      <c r="E118" s="2">
        <f t="shared" si="183"/>
        <v>2.0110608345902419</v>
      </c>
      <c r="F118" s="2">
        <f t="shared" si="187"/>
        <v>100.01160227404556</v>
      </c>
      <c r="G118" s="2">
        <f t="shared" si="184"/>
        <v>0.40738900040101444</v>
      </c>
      <c r="H118" s="2">
        <f t="shared" si="185"/>
        <v>0.66020392464163147</v>
      </c>
      <c r="I118" s="2">
        <f t="shared" si="186"/>
        <v>1.0000059446253127</v>
      </c>
      <c r="CK118" t="s">
        <v>29</v>
      </c>
      <c r="CL118" s="2">
        <v>50.759</v>
      </c>
    </row>
    <row r="119" spans="1:131" x14ac:dyDescent="0.25">
      <c r="C119" t="s">
        <v>28</v>
      </c>
      <c r="D119" s="2">
        <f>SUM(D110:D118)</f>
        <v>4.6805429864253331E-3</v>
      </c>
      <c r="CK119" t="s">
        <v>30</v>
      </c>
      <c r="CL119" s="2">
        <v>0.56200000000000006</v>
      </c>
    </row>
    <row r="120" spans="1:131" x14ac:dyDescent="0.25">
      <c r="C120" t="s">
        <v>29</v>
      </c>
      <c r="D120" s="2">
        <v>236.89699999999999</v>
      </c>
      <c r="CK120" t="s">
        <v>31</v>
      </c>
      <c r="CL120" s="2">
        <v>1.099</v>
      </c>
    </row>
    <row r="121" spans="1:131" x14ac:dyDescent="0.25">
      <c r="C121" t="s">
        <v>30</v>
      </c>
      <c r="D121" s="2">
        <v>-0.57199999999999995</v>
      </c>
      <c r="CK121" t="s">
        <v>32</v>
      </c>
      <c r="CL121" s="2">
        <v>4.3319999999999999</v>
      </c>
    </row>
    <row r="122" spans="1:131" x14ac:dyDescent="0.25">
      <c r="C122" t="s">
        <v>31</v>
      </c>
      <c r="D122" s="2">
        <v>0.80700000000000005</v>
      </c>
    </row>
    <row r="123" spans="1:131" x14ac:dyDescent="0.25">
      <c r="C123" t="s">
        <v>32</v>
      </c>
      <c r="D123" s="2">
        <v>1.583</v>
      </c>
    </row>
    <row r="124" spans="1:131" x14ac:dyDescent="0.25">
      <c r="CI124" s="23" t="s">
        <v>1681</v>
      </c>
      <c r="CJ124" s="21" t="s">
        <v>1682</v>
      </c>
    </row>
    <row r="125" spans="1:131" x14ac:dyDescent="0.25"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CI125" s="16" t="s">
        <v>1653</v>
      </c>
      <c r="CJ125" t="s">
        <v>3</v>
      </c>
      <c r="CK125" t="s">
        <v>4</v>
      </c>
      <c r="CL125" t="s">
        <v>5</v>
      </c>
      <c r="CM125" t="s">
        <v>6</v>
      </c>
      <c r="CN125" t="s">
        <v>7</v>
      </c>
      <c r="CO125" t="s">
        <v>8</v>
      </c>
      <c r="CP125" t="s">
        <v>9</v>
      </c>
      <c r="CQ125" t="s">
        <v>10</v>
      </c>
      <c r="CR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</row>
    <row r="126" spans="1:131" x14ac:dyDescent="0.25">
      <c r="A126" s="23" t="s">
        <v>1635</v>
      </c>
      <c r="B126" t="s">
        <v>3</v>
      </c>
      <c r="C126" t="s">
        <v>4</v>
      </c>
      <c r="D126" t="s">
        <v>5</v>
      </c>
      <c r="E126" t="s">
        <v>6</v>
      </c>
      <c r="F126" t="s">
        <v>7</v>
      </c>
      <c r="G126" t="s">
        <v>8</v>
      </c>
      <c r="H126" t="s">
        <v>9</v>
      </c>
      <c r="I126" t="s">
        <v>10</v>
      </c>
      <c r="J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CJ126" s="2">
        <v>2293.8107993796598</v>
      </c>
      <c r="CK126" s="2">
        <f t="shared" ref="CK126:CK134" si="188">CJ126/1000</f>
        <v>2.2938107993796599</v>
      </c>
      <c r="CL126" s="2">
        <v>8.0487804878048803E-5</v>
      </c>
      <c r="CM126" s="2">
        <f>CL126*100/0.00422</f>
        <v>1.9072939544561327</v>
      </c>
      <c r="CN126" s="2">
        <f>CM126</f>
        <v>1.9072939544561327</v>
      </c>
      <c r="CO126" s="2">
        <f>(CK126/1.099)^4.332</f>
        <v>24.228888407405936</v>
      </c>
      <c r="CP126" s="2">
        <f>(CN126*CK126^0.562)/50.759</f>
        <v>5.991532811818337E-2</v>
      </c>
      <c r="CQ126" s="2">
        <f>CP126/0.71853</f>
        <v>8.3385979873051047E-2</v>
      </c>
      <c r="CS126"/>
    </row>
    <row r="127" spans="1:131" x14ac:dyDescent="0.25">
      <c r="B127" s="2">
        <v>1973.7018425460601</v>
      </c>
      <c r="C127" s="2">
        <f t="shared" ref="C127:C136" si="189">B127/1000</f>
        <v>1.9737018425460602</v>
      </c>
      <c r="D127" s="2">
        <v>6.73366834170853E-5</v>
      </c>
      <c r="E127" s="2">
        <f>D127*100/0.0055</f>
        <v>1.2243033348560965</v>
      </c>
      <c r="F127" s="2">
        <f>E127</f>
        <v>1.2243033348560965</v>
      </c>
      <c r="G127" s="2">
        <f>(C127/1.325)^3.846</f>
        <v>4.6303152468794186</v>
      </c>
      <c r="H127" s="2">
        <f>(F127*C127^0.421)/68.821</f>
        <v>2.3685446969289054E-2</v>
      </c>
      <c r="I127" s="2">
        <f>H127/1.05586</f>
        <v>2.2432374528146774E-2</v>
      </c>
      <c r="CJ127" s="2">
        <v>1250.5286902579901</v>
      </c>
      <c r="CK127" s="2">
        <f t="shared" si="188"/>
        <v>1.2505286902579902</v>
      </c>
      <c r="CL127" s="2">
        <v>2.8536585365853599E-4</v>
      </c>
      <c r="CM127" s="2">
        <f t="shared" ref="CM127:CM134" si="190">CL127*100/0.00422</f>
        <v>6.7622240203444557</v>
      </c>
      <c r="CN127" s="2">
        <f>CM127+CN126</f>
        <v>8.6695179748005877</v>
      </c>
      <c r="CO127" s="2">
        <f t="shared" ref="CO127:CO134" si="191">(CK127/1.099)^4.332</f>
        <v>1.7498778403103454</v>
      </c>
      <c r="CP127" s="2">
        <f t="shared" ref="CP127:CP134" si="192">(CN127*CK127^0.562)/50.759</f>
        <v>0.1936638363963859</v>
      </c>
      <c r="CQ127" s="2">
        <f t="shared" ref="CQ127:CQ134" si="193">CP127/0.71853</f>
        <v>0.26952783655015922</v>
      </c>
    </row>
    <row r="128" spans="1:131" x14ac:dyDescent="0.25">
      <c r="B128" s="2">
        <v>1684.7571189279699</v>
      </c>
      <c r="C128" s="2">
        <f t="shared" si="189"/>
        <v>1.68475711892797</v>
      </c>
      <c r="D128" s="2">
        <v>2.6633165829145701E-4</v>
      </c>
      <c r="E128" s="2">
        <f t="shared" ref="E128:E136" si="194">D128*100/0.0055</f>
        <v>4.8423937871174001</v>
      </c>
      <c r="F128" s="2">
        <f>E128+F127</f>
        <v>6.0666971219734966</v>
      </c>
      <c r="G128" s="2">
        <f t="shared" ref="G128:G136" si="195">(C128/1.325)^3.846</f>
        <v>2.5189537208990123</v>
      </c>
      <c r="H128" s="2">
        <f t="shared" ref="H128:H136" si="196">(F128*C128^0.421)/68.821</f>
        <v>0.10980030285584658</v>
      </c>
      <c r="I128" s="2">
        <f t="shared" ref="I128:I136" si="197">H128/1.05586</f>
        <v>0.10399134625409294</v>
      </c>
      <c r="CJ128" s="2">
        <v>1024.95418017763</v>
      </c>
      <c r="CK128" s="2">
        <f t="shared" si="188"/>
        <v>1.0249541801776298</v>
      </c>
      <c r="CL128" s="2">
        <v>4.7560975609755999E-4</v>
      </c>
      <c r="CM128" s="2">
        <f t="shared" si="190"/>
        <v>11.27037336724076</v>
      </c>
      <c r="CN128" s="2">
        <f t="shared" ref="CN128:CN134" si="198">CM128+CN127</f>
        <v>19.939891342041349</v>
      </c>
      <c r="CO128" s="2">
        <f t="shared" si="191"/>
        <v>0.73921314008182104</v>
      </c>
      <c r="CP128" s="2">
        <f t="shared" si="192"/>
        <v>0.39831405506331102</v>
      </c>
      <c r="CQ128" s="2">
        <f t="shared" si="193"/>
        <v>0.5543457546147148</v>
      </c>
    </row>
    <row r="129" spans="1:131" x14ac:dyDescent="0.25">
      <c r="B129" s="2">
        <v>1397.48743718593</v>
      </c>
      <c r="C129" s="2">
        <f t="shared" si="189"/>
        <v>1.39748743718593</v>
      </c>
      <c r="D129" s="2">
        <v>4.9547738693467302E-4</v>
      </c>
      <c r="E129" s="2">
        <f t="shared" si="194"/>
        <v>9.008679762448601</v>
      </c>
      <c r="F129" s="2">
        <f t="shared" ref="F129:F136" si="199">E129+F128</f>
        <v>15.075376884422099</v>
      </c>
      <c r="G129" s="2">
        <f t="shared" si="195"/>
        <v>1.2273425858614619</v>
      </c>
      <c r="H129" s="2">
        <f t="shared" si="196"/>
        <v>0.25219627672993472</v>
      </c>
      <c r="I129" s="2">
        <f t="shared" si="197"/>
        <v>0.23885389798830783</v>
      </c>
      <c r="CJ129" s="2">
        <v>795.15014803326596</v>
      </c>
      <c r="CK129" s="2">
        <f t="shared" si="188"/>
        <v>0.795150148033266</v>
      </c>
      <c r="CL129" s="2">
        <v>6.7317073170731698E-4</v>
      </c>
      <c r="CM129" s="2">
        <f t="shared" si="190"/>
        <v>15.951913073633104</v>
      </c>
      <c r="CN129" s="2">
        <f t="shared" si="198"/>
        <v>35.891804415674457</v>
      </c>
      <c r="CO129" s="2">
        <f t="shared" si="191"/>
        <v>0.24611817655198837</v>
      </c>
      <c r="CP129" s="2">
        <f t="shared" si="192"/>
        <v>0.62163384829249513</v>
      </c>
      <c r="CQ129" s="2">
        <f t="shared" si="193"/>
        <v>0.86514668600127365</v>
      </c>
    </row>
    <row r="130" spans="1:131" x14ac:dyDescent="0.25">
      <c r="B130" s="2">
        <v>1210.5527638190899</v>
      </c>
      <c r="C130" s="2">
        <f t="shared" si="189"/>
        <v>1.2105527638190898</v>
      </c>
      <c r="D130" s="2">
        <v>7.3065326633165795E-4</v>
      </c>
      <c r="E130" s="2">
        <f t="shared" si="194"/>
        <v>13.284604842393781</v>
      </c>
      <c r="F130" s="2">
        <f t="shared" si="199"/>
        <v>28.359981726815882</v>
      </c>
      <c r="G130" s="2">
        <f t="shared" si="195"/>
        <v>0.70650157293185445</v>
      </c>
      <c r="H130" s="2">
        <f t="shared" si="196"/>
        <v>0.4466024646708211</v>
      </c>
      <c r="I130" s="2">
        <f t="shared" si="197"/>
        <v>0.42297507687649982</v>
      </c>
      <c r="CJ130" s="2">
        <v>301.70590723247301</v>
      </c>
      <c r="CK130" s="2">
        <f t="shared" si="188"/>
        <v>0.30170590723247304</v>
      </c>
      <c r="CL130" s="2">
        <v>9.2682926829268202E-4</v>
      </c>
      <c r="CM130" s="2">
        <f t="shared" si="190"/>
        <v>21.962778869494837</v>
      </c>
      <c r="CN130" s="2">
        <f t="shared" si="198"/>
        <v>57.854583285169298</v>
      </c>
      <c r="CO130" s="2">
        <f t="shared" si="191"/>
        <v>3.6978992667005316E-3</v>
      </c>
      <c r="CP130" s="2">
        <f t="shared" si="192"/>
        <v>0.58123373839072179</v>
      </c>
      <c r="CQ130" s="2">
        <f t="shared" si="193"/>
        <v>0.80892062737912374</v>
      </c>
    </row>
    <row r="131" spans="1:131" x14ac:dyDescent="0.25">
      <c r="B131" s="2">
        <v>1121.27303182579</v>
      </c>
      <c r="C131" s="2">
        <f t="shared" si="189"/>
        <v>1.12127303182579</v>
      </c>
      <c r="D131" s="2">
        <v>9.2361809045226099E-4</v>
      </c>
      <c r="E131" s="2">
        <f t="shared" si="194"/>
        <v>16.79305619004111</v>
      </c>
      <c r="F131" s="2">
        <f t="shared" si="199"/>
        <v>45.153037916856988</v>
      </c>
      <c r="G131" s="2">
        <f t="shared" si="195"/>
        <v>0.52619617606899405</v>
      </c>
      <c r="H131" s="2">
        <f t="shared" si="196"/>
        <v>0.68848500518861688</v>
      </c>
      <c r="I131" s="2">
        <f t="shared" si="197"/>
        <v>0.65206088419735275</v>
      </c>
      <c r="CJ131" s="2">
        <v>267.869730720414</v>
      </c>
      <c r="CK131" s="2">
        <f t="shared" si="188"/>
        <v>0.26786973072041398</v>
      </c>
      <c r="CL131" s="2">
        <v>7.85365853658536E-4</v>
      </c>
      <c r="CM131" s="2">
        <f t="shared" si="190"/>
        <v>18.610565252571945</v>
      </c>
      <c r="CN131" s="2">
        <f t="shared" si="198"/>
        <v>76.465148537741243</v>
      </c>
      <c r="CO131" s="2">
        <f t="shared" si="191"/>
        <v>2.2088346663812993E-3</v>
      </c>
      <c r="CP131" s="2">
        <f t="shared" si="192"/>
        <v>0.71852778273392559</v>
      </c>
      <c r="CQ131" s="2">
        <f t="shared" si="193"/>
        <v>0.99999691416353609</v>
      </c>
    </row>
    <row r="132" spans="1:131" x14ac:dyDescent="0.25">
      <c r="B132" s="2">
        <v>733.83584589614804</v>
      </c>
      <c r="C132" s="2">
        <f t="shared" si="189"/>
        <v>0.73383584589614803</v>
      </c>
      <c r="D132" s="2">
        <v>1.1497487437185901E-3</v>
      </c>
      <c r="E132" s="2">
        <f t="shared" si="194"/>
        <v>20.904522613065275</v>
      </c>
      <c r="F132" s="2">
        <f t="shared" si="199"/>
        <v>66.057560529922256</v>
      </c>
      <c r="G132" s="2">
        <f t="shared" si="195"/>
        <v>0.10305075698907969</v>
      </c>
      <c r="H132" s="2">
        <f t="shared" si="196"/>
        <v>0.84259465285931279</v>
      </c>
      <c r="I132" s="2">
        <f t="shared" si="197"/>
        <v>0.79801740084794648</v>
      </c>
      <c r="CJ132" s="2">
        <v>191.738333568298</v>
      </c>
      <c r="CK132" s="2">
        <f t="shared" si="188"/>
        <v>0.191738333568298</v>
      </c>
      <c r="CL132" s="2">
        <v>1.1707317073170701E-4</v>
      </c>
      <c r="CM132" s="2">
        <f t="shared" si="190"/>
        <v>2.7742457519361849</v>
      </c>
      <c r="CN132" s="2">
        <f t="shared" si="198"/>
        <v>79.239394289677421</v>
      </c>
      <c r="CO132" s="2">
        <f t="shared" si="191"/>
        <v>5.1891133974723397E-4</v>
      </c>
      <c r="CP132" s="2">
        <f t="shared" si="192"/>
        <v>0.61703602227108045</v>
      </c>
      <c r="CQ132" s="2">
        <f t="shared" si="193"/>
        <v>0.85874775203690934</v>
      </c>
    </row>
    <row r="133" spans="1:131" x14ac:dyDescent="0.25">
      <c r="B133" s="2">
        <v>550.75376884422099</v>
      </c>
      <c r="C133" s="2">
        <f t="shared" si="189"/>
        <v>0.550753768844221</v>
      </c>
      <c r="D133" s="2">
        <v>8.5427135678391901E-4</v>
      </c>
      <c r="E133" s="2">
        <f t="shared" si="194"/>
        <v>15.532206486980346</v>
      </c>
      <c r="F133" s="2">
        <f t="shared" si="199"/>
        <v>81.589767016902599</v>
      </c>
      <c r="G133" s="2">
        <f t="shared" si="195"/>
        <v>3.4172770627736007E-2</v>
      </c>
      <c r="H133" s="2">
        <f t="shared" si="196"/>
        <v>0.92226942735006368</v>
      </c>
      <c r="I133" s="2">
        <f t="shared" si="197"/>
        <v>0.87347700201737322</v>
      </c>
      <c r="CJ133" s="2">
        <v>71.901875088104106</v>
      </c>
      <c r="CK133" s="2">
        <f t="shared" si="188"/>
        <v>7.1901875088104111E-2</v>
      </c>
      <c r="CL133" s="2">
        <v>3.2439024390243902E-4</v>
      </c>
      <c r="CM133" s="2">
        <f t="shared" si="190"/>
        <v>7.6869726043232003</v>
      </c>
      <c r="CN133" s="2">
        <f t="shared" si="198"/>
        <v>86.926366894000623</v>
      </c>
      <c r="CO133" s="2">
        <f t="shared" si="191"/>
        <v>7.4096315559082315E-6</v>
      </c>
      <c r="CP133" s="2">
        <f t="shared" si="192"/>
        <v>0.390055559756535</v>
      </c>
      <c r="CQ133" s="2">
        <f t="shared" si="193"/>
        <v>0.54285215614732163</v>
      </c>
    </row>
    <row r="134" spans="1:131" x14ac:dyDescent="0.25">
      <c r="B134" s="2">
        <v>502.17755443886102</v>
      </c>
      <c r="C134" s="2">
        <f t="shared" si="189"/>
        <v>0.50217755443886103</v>
      </c>
      <c r="D134" s="2">
        <v>5.7989949748743703E-4</v>
      </c>
      <c r="E134" s="2">
        <f t="shared" si="194"/>
        <v>10.543627227044311</v>
      </c>
      <c r="F134" s="2">
        <f t="shared" si="199"/>
        <v>92.13339424394691</v>
      </c>
      <c r="G134" s="2">
        <f t="shared" si="195"/>
        <v>2.3958239270862752E-2</v>
      </c>
      <c r="H134" s="2">
        <f t="shared" si="196"/>
        <v>1.0017446103085061</v>
      </c>
      <c r="I134" s="2">
        <f t="shared" si="197"/>
        <v>0.94874757099284579</v>
      </c>
      <c r="CJ134" s="2">
        <v>53.573946144077098</v>
      </c>
      <c r="CK134" s="2">
        <f t="shared" si="188"/>
        <v>5.3573946144077095E-2</v>
      </c>
      <c r="CL134" s="2">
        <v>5.5609756097560904E-4</v>
      </c>
      <c r="CM134" s="2">
        <f t="shared" si="190"/>
        <v>13.177667321696896</v>
      </c>
      <c r="CN134" s="2">
        <f t="shared" si="198"/>
        <v>100.10403421569752</v>
      </c>
      <c r="CO134" s="2">
        <f t="shared" si="191"/>
        <v>2.0712148485688451E-6</v>
      </c>
      <c r="CP134" s="2">
        <f t="shared" si="192"/>
        <v>0.38072418560774196</v>
      </c>
      <c r="CQ134" s="2">
        <f t="shared" si="193"/>
        <v>0.52986539964614132</v>
      </c>
    </row>
    <row r="135" spans="1:131" x14ac:dyDescent="0.25">
      <c r="B135" s="2">
        <v>488.60971524288198</v>
      </c>
      <c r="C135" s="2">
        <f t="shared" si="189"/>
        <v>0.48860971524288199</v>
      </c>
      <c r="D135" s="2">
        <v>3.3567839195979899E-4</v>
      </c>
      <c r="E135" s="2">
        <f t="shared" si="194"/>
        <v>6.1032434901781638</v>
      </c>
      <c r="F135" s="2">
        <f t="shared" si="199"/>
        <v>98.236637734125068</v>
      </c>
      <c r="G135" s="2">
        <f t="shared" si="195"/>
        <v>2.1562840033376839E-2</v>
      </c>
      <c r="H135" s="2">
        <f t="shared" si="196"/>
        <v>1.0558580958200614</v>
      </c>
      <c r="I135" s="2">
        <f t="shared" si="197"/>
        <v>0.99999819656020816</v>
      </c>
      <c r="CK135" t="s">
        <v>28</v>
      </c>
      <c r="CL135" s="2">
        <f>SUM(CL126:CL134)</f>
        <v>4.2243902439024344E-3</v>
      </c>
    </row>
    <row r="136" spans="1:131" x14ac:dyDescent="0.25">
      <c r="B136" s="2">
        <v>375.37688442211203</v>
      </c>
      <c r="C136" s="2">
        <f t="shared" si="189"/>
        <v>0.37537688442211203</v>
      </c>
      <c r="D136" s="2">
        <v>9.7487437185929599E-5</v>
      </c>
      <c r="E136" s="2">
        <f t="shared" si="194"/>
        <v>1.7724988579259928</v>
      </c>
      <c r="F136" s="2">
        <f t="shared" si="199"/>
        <v>100.00913659205106</v>
      </c>
      <c r="G136" s="2">
        <f t="shared" si="195"/>
        <v>7.822756909960378E-3</v>
      </c>
      <c r="H136" s="2">
        <f t="shared" si="196"/>
        <v>0.96198771794482518</v>
      </c>
      <c r="I136" s="2">
        <f t="shared" si="197"/>
        <v>0.91109400672894625</v>
      </c>
      <c r="CK136" t="s">
        <v>29</v>
      </c>
      <c r="CL136" s="2">
        <v>50.759</v>
      </c>
    </row>
    <row r="137" spans="1:131" x14ac:dyDescent="0.25">
      <c r="C137" t="s">
        <v>28</v>
      </c>
      <c r="D137" s="2">
        <f>SUM(D127:D136)</f>
        <v>5.5005025125628082E-3</v>
      </c>
      <c r="CK137" t="s">
        <v>30</v>
      </c>
      <c r="CL137" s="2">
        <v>0.56200000000000006</v>
      </c>
    </row>
    <row r="138" spans="1:131" x14ac:dyDescent="0.25">
      <c r="C138" t="s">
        <v>29</v>
      </c>
      <c r="D138" s="2">
        <v>68.820999999999998</v>
      </c>
      <c r="CK138" t="s">
        <v>31</v>
      </c>
      <c r="CL138" s="2">
        <v>1.099</v>
      </c>
    </row>
    <row r="139" spans="1:131" x14ac:dyDescent="0.25">
      <c r="C139" t="s">
        <v>30</v>
      </c>
      <c r="D139" s="2">
        <v>0.42099999999999999</v>
      </c>
      <c r="CK139" t="s">
        <v>32</v>
      </c>
      <c r="CL139" s="2">
        <v>4.3319999999999999</v>
      </c>
    </row>
    <row r="140" spans="1:131" x14ac:dyDescent="0.25">
      <c r="C140" t="s">
        <v>31</v>
      </c>
      <c r="D140" s="2">
        <v>1.325</v>
      </c>
    </row>
    <row r="141" spans="1:131" x14ac:dyDescent="0.25">
      <c r="C141" t="s">
        <v>32</v>
      </c>
      <c r="D141" s="2">
        <v>3.8460000000000001</v>
      </c>
    </row>
    <row r="142" spans="1:131" ht="27.6" x14ac:dyDescent="0.25">
      <c r="CI142" s="16" t="s">
        <v>1654</v>
      </c>
      <c r="CJ142" t="s">
        <v>3</v>
      </c>
      <c r="CK142" t="s">
        <v>4</v>
      </c>
      <c r="CL142" t="s">
        <v>5</v>
      </c>
      <c r="CM142" t="s">
        <v>6</v>
      </c>
      <c r="CN142" t="s">
        <v>7</v>
      </c>
      <c r="CO142" t="s">
        <v>8</v>
      </c>
      <c r="CP142" t="s">
        <v>9</v>
      </c>
      <c r="CQ142" t="s">
        <v>10</v>
      </c>
      <c r="CR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</row>
    <row r="143" spans="1:131" x14ac:dyDescent="0.25"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CJ143" s="2">
        <v>2551.0204081632601</v>
      </c>
      <c r="CK143" s="2">
        <f t="shared" ref="CK143:CK151" si="200">CJ143/1000</f>
        <v>2.5510204081632599</v>
      </c>
      <c r="CL143" s="2">
        <v>6.5979381443298903E-5</v>
      </c>
      <c r="CM143" s="2">
        <f>CL143*100/0.00343</f>
        <v>1.9235971266267902</v>
      </c>
      <c r="CN143" s="2">
        <f>CM143</f>
        <v>1.9235971266267902</v>
      </c>
      <c r="CO143" s="2">
        <f>(CK143/1.743)^10.516</f>
        <v>54.893433535366675</v>
      </c>
      <c r="CP143" s="2">
        <f>(CN143*CK143^0.406)/62.918</f>
        <v>4.4716218271353109E-2</v>
      </c>
      <c r="CQ143" s="2">
        <f>CP143/1.07573</f>
        <v>4.1568254368059929E-2</v>
      </c>
      <c r="CS143"/>
    </row>
    <row r="144" spans="1:131" x14ac:dyDescent="0.25">
      <c r="A144" s="16" t="s">
        <v>1636</v>
      </c>
      <c r="B144" t="s">
        <v>3</v>
      </c>
      <c r="C144" t="s">
        <v>4</v>
      </c>
      <c r="D144" t="s">
        <v>5</v>
      </c>
      <c r="E144" t="s">
        <v>6</v>
      </c>
      <c r="F144" t="s">
        <v>7</v>
      </c>
      <c r="G144" t="s">
        <v>8</v>
      </c>
      <c r="H144" t="s">
        <v>9</v>
      </c>
      <c r="I144" t="s">
        <v>10</v>
      </c>
      <c r="J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CJ144" s="2">
        <v>1836.7346938775399</v>
      </c>
      <c r="CK144" s="2">
        <f t="shared" si="200"/>
        <v>1.83673469387754</v>
      </c>
      <c r="CL144" s="2">
        <v>2.28865979381443E-4</v>
      </c>
      <c r="CM144" s="2">
        <f t="shared" ref="CM144:CM151" si="201">CL144*100/0.00343</f>
        <v>6.6724775329866768</v>
      </c>
      <c r="CN144" s="2">
        <f>CM144+CN143</f>
        <v>8.5960746596134676</v>
      </c>
      <c r="CO144" s="2">
        <f t="shared" ref="CO144:CO151" si="202">(CK144/1.743)^10.516</f>
        <v>1.7347181755255596</v>
      </c>
      <c r="CP144" s="2">
        <f t="shared" ref="CP144:CP151" si="203">(CN144*CK144^0.406)/62.918</f>
        <v>0.17487515808022897</v>
      </c>
      <c r="CQ144" s="2">
        <f t="shared" ref="CQ144:CQ151" si="204">CP144/1.07573</f>
        <v>0.16256417324070999</v>
      </c>
    </row>
    <row r="145" spans="2:131" x14ac:dyDescent="0.25">
      <c r="B145" s="2">
        <v>1527.8421086302801</v>
      </c>
      <c r="C145" s="2">
        <f t="shared" ref="C145:C157" si="205">B145/1000</f>
        <v>1.52784210863028</v>
      </c>
      <c r="D145" s="2">
        <v>3.8775510204079499E-5</v>
      </c>
      <c r="E145" s="2">
        <f>D145*100/0.01149</f>
        <v>0.33747180334272847</v>
      </c>
      <c r="F145" s="2">
        <f>E145</f>
        <v>0.33747180334272847</v>
      </c>
      <c r="G145" s="2">
        <f>(C145/0.552)^1.682</f>
        <v>5.5421524365548889</v>
      </c>
      <c r="H145" s="2">
        <f>(F145*C145^(-0.026))/139.559</f>
        <v>2.3916278552311649E-3</v>
      </c>
      <c r="I145" s="2">
        <f>H145/0.74165</f>
        <v>3.2247392371484726E-3</v>
      </c>
      <c r="CJ145" s="2">
        <v>1632.6530612244801</v>
      </c>
      <c r="CK145" s="2">
        <f t="shared" si="200"/>
        <v>1.6326530612244801</v>
      </c>
      <c r="CL145" s="2">
        <v>5.7525773195876196E-4</v>
      </c>
      <c r="CM145" s="2">
        <f t="shared" si="201"/>
        <v>16.771362447777317</v>
      </c>
      <c r="CN145" s="2">
        <f t="shared" ref="CN145:CN151" si="206">CM145+CN144</f>
        <v>25.367437107390785</v>
      </c>
      <c r="CO145" s="2">
        <f t="shared" si="202"/>
        <v>0.50270013606600172</v>
      </c>
      <c r="CP145" s="2">
        <f t="shared" si="203"/>
        <v>0.49196772180174997</v>
      </c>
      <c r="CQ145" s="2">
        <f t="shared" si="204"/>
        <v>0.45733383079559919</v>
      </c>
    </row>
    <row r="146" spans="2:131" x14ac:dyDescent="0.25">
      <c r="B146" s="2">
        <v>1270.32819397351</v>
      </c>
      <c r="C146" s="2">
        <f t="shared" si="205"/>
        <v>1.27032819397351</v>
      </c>
      <c r="D146" s="2">
        <v>1.8571428571428501E-4</v>
      </c>
      <c r="E146" s="2">
        <f t="shared" ref="E146:E157" si="207">D146*100/0.01149</f>
        <v>1.6163123212731507</v>
      </c>
      <c r="F146" s="2">
        <f>E146+F145</f>
        <v>1.9537841246158791</v>
      </c>
      <c r="G146" s="2">
        <f t="shared" ref="G146:G157" si="208">(C146/0.552)^1.682</f>
        <v>4.0629836750693489</v>
      </c>
      <c r="H146" s="2">
        <f t="shared" ref="H146:H157" si="209">(F146*C146^(-0.026))/139.559</f>
        <v>1.3912875959835643E-2</v>
      </c>
      <c r="I146" s="2">
        <f t="shared" ref="I146:I157" si="210">H146/0.74165</f>
        <v>1.8759355436979226E-2</v>
      </c>
      <c r="CJ146" s="2">
        <v>1632.6530612244801</v>
      </c>
      <c r="CK146" s="2">
        <f t="shared" si="200"/>
        <v>1.6326530612244801</v>
      </c>
      <c r="CL146" s="2">
        <v>4.0618556701030903E-4</v>
      </c>
      <c r="CM146" s="2">
        <f t="shared" si="201"/>
        <v>11.842144810796182</v>
      </c>
      <c r="CN146" s="2">
        <f t="shared" si="206"/>
        <v>37.20958191818697</v>
      </c>
      <c r="CO146" s="2">
        <f t="shared" si="202"/>
        <v>0.50270013606600172</v>
      </c>
      <c r="CP146" s="2">
        <f t="shared" si="203"/>
        <v>0.72163037866180879</v>
      </c>
      <c r="CQ146" s="2">
        <f t="shared" si="204"/>
        <v>0.67082853379733642</v>
      </c>
    </row>
    <row r="147" spans="2:131" x14ac:dyDescent="0.25">
      <c r="B147" s="2">
        <v>1068.90793935128</v>
      </c>
      <c r="C147" s="2">
        <f t="shared" si="205"/>
        <v>1.0689079393512799</v>
      </c>
      <c r="D147" s="2">
        <v>4.3877551020408203E-4</v>
      </c>
      <c r="E147" s="2">
        <f t="shared" si="207"/>
        <v>3.818759879931088</v>
      </c>
      <c r="F147" s="2">
        <f t="shared" ref="F147:F157" si="211">E147+F146</f>
        <v>5.7725440045469671</v>
      </c>
      <c r="G147" s="2">
        <f t="shared" si="208"/>
        <v>3.039037510792546</v>
      </c>
      <c r="H147" s="2">
        <f t="shared" si="209"/>
        <v>4.1291147806284366E-2</v>
      </c>
      <c r="I147" s="2">
        <f t="shared" si="210"/>
        <v>5.5674708833390901E-2</v>
      </c>
      <c r="CJ147" s="2">
        <v>918.36734693876997</v>
      </c>
      <c r="CK147" s="2">
        <f t="shared" si="200"/>
        <v>0.91836734693876998</v>
      </c>
      <c r="CL147" s="2">
        <v>7.8144329896907101E-4</v>
      </c>
      <c r="CM147" s="2">
        <f t="shared" si="201"/>
        <v>22.782603468486037</v>
      </c>
      <c r="CN147" s="2">
        <f t="shared" si="206"/>
        <v>59.992185386673007</v>
      </c>
      <c r="CO147" s="2">
        <f t="shared" si="202"/>
        <v>1.1846702828656088E-3</v>
      </c>
      <c r="CP147" s="2">
        <f t="shared" si="203"/>
        <v>0.92109504421582067</v>
      </c>
      <c r="CQ147" s="2">
        <f t="shared" si="204"/>
        <v>0.85625114500462063</v>
      </c>
    </row>
    <row r="148" spans="2:131" x14ac:dyDescent="0.25">
      <c r="B148" s="2">
        <v>926.78011643528805</v>
      </c>
      <c r="C148" s="2">
        <f t="shared" si="205"/>
        <v>0.92678011643528801</v>
      </c>
      <c r="D148" s="2">
        <v>7.7755102040816303E-4</v>
      </c>
      <c r="E148" s="2">
        <f t="shared" si="207"/>
        <v>6.7671977407150825</v>
      </c>
      <c r="F148" s="2">
        <f t="shared" si="211"/>
        <v>12.539741745262049</v>
      </c>
      <c r="G148" s="2">
        <f t="shared" si="208"/>
        <v>2.3906351104562376</v>
      </c>
      <c r="H148" s="2">
        <f t="shared" si="209"/>
        <v>9.0030435108720094E-2</v>
      </c>
      <c r="I148" s="2">
        <f t="shared" si="210"/>
        <v>0.12139207862026574</v>
      </c>
      <c r="CJ148" s="2">
        <v>714.28571428571297</v>
      </c>
      <c r="CK148" s="2">
        <f t="shared" si="200"/>
        <v>0.71428571428571297</v>
      </c>
      <c r="CL148" s="2">
        <v>5.9793814432989602E-4</v>
      </c>
      <c r="CM148" s="2">
        <f t="shared" si="201"/>
        <v>17.43259896005528</v>
      </c>
      <c r="CN148" s="2">
        <f t="shared" si="206"/>
        <v>77.424784346728288</v>
      </c>
      <c r="CO148" s="2">
        <f t="shared" si="202"/>
        <v>8.4301296521662779E-5</v>
      </c>
      <c r="CP148" s="2">
        <f t="shared" si="203"/>
        <v>1.073438364451113</v>
      </c>
      <c r="CQ148" s="2">
        <f t="shared" si="204"/>
        <v>0.99786969262836667</v>
      </c>
    </row>
    <row r="149" spans="2:131" x14ac:dyDescent="0.25">
      <c r="B149" s="2">
        <v>819.31418335359194</v>
      </c>
      <c r="C149" s="2">
        <f t="shared" si="205"/>
        <v>0.81931418335359196</v>
      </c>
      <c r="D149" s="2">
        <v>1.0591836734693801E-3</v>
      </c>
      <c r="E149" s="2">
        <f t="shared" si="207"/>
        <v>9.21830873341497</v>
      </c>
      <c r="F149" s="2">
        <f t="shared" si="211"/>
        <v>21.758050478677021</v>
      </c>
      <c r="G149" s="2">
        <f t="shared" si="208"/>
        <v>1.9430419051049486</v>
      </c>
      <c r="H149" s="2">
        <f t="shared" si="209"/>
        <v>0.15671566821605407</v>
      </c>
      <c r="I149" s="2">
        <f t="shared" si="210"/>
        <v>0.21130677302778139</v>
      </c>
      <c r="CJ149" s="2">
        <v>408.16326530612002</v>
      </c>
      <c r="CK149" s="2">
        <f t="shared" si="200"/>
        <v>0.40816326530612002</v>
      </c>
      <c r="CL149" s="2">
        <v>2.5773195876288601E-4</v>
      </c>
      <c r="CM149" s="2">
        <f t="shared" si="201"/>
        <v>7.5140512758858895</v>
      </c>
      <c r="CN149" s="2">
        <f t="shared" si="206"/>
        <v>84.938835622614178</v>
      </c>
      <c r="CO149" s="2">
        <f t="shared" si="202"/>
        <v>2.3444778498800432E-7</v>
      </c>
      <c r="CP149" s="2">
        <f t="shared" si="203"/>
        <v>0.93827460899221027</v>
      </c>
      <c r="CQ149" s="2">
        <f t="shared" si="204"/>
        <v>0.87222129065119514</v>
      </c>
    </row>
    <row r="150" spans="2:131" x14ac:dyDescent="0.25">
      <c r="B150" s="2">
        <v>683.64787921438199</v>
      </c>
      <c r="C150" s="2">
        <f t="shared" si="205"/>
        <v>0.68364787921438197</v>
      </c>
      <c r="D150" s="2">
        <v>1.33673469387755E-3</v>
      </c>
      <c r="E150" s="2">
        <f t="shared" si="207"/>
        <v>11.633896378394692</v>
      </c>
      <c r="F150" s="2">
        <f t="shared" si="211"/>
        <v>33.391946857071716</v>
      </c>
      <c r="G150" s="2">
        <f t="shared" si="208"/>
        <v>1.4330016395530767</v>
      </c>
      <c r="H150" s="2">
        <f t="shared" si="209"/>
        <v>0.241645241516554</v>
      </c>
      <c r="I150" s="2">
        <f t="shared" si="210"/>
        <v>0.32582113060952472</v>
      </c>
      <c r="CJ150" s="2">
        <v>408.16326530611798</v>
      </c>
      <c r="CK150" s="2">
        <f t="shared" si="200"/>
        <v>0.40816326530611796</v>
      </c>
      <c r="CL150" s="2">
        <v>4.2680412371133997E-4</v>
      </c>
      <c r="CM150" s="2">
        <f t="shared" si="201"/>
        <v>12.443268912867056</v>
      </c>
      <c r="CN150" s="2">
        <f t="shared" si="206"/>
        <v>97.382104535481233</v>
      </c>
      <c r="CO150" s="2">
        <f t="shared" si="202"/>
        <v>2.3444778498799225E-7</v>
      </c>
      <c r="CP150" s="2">
        <f t="shared" si="203"/>
        <v>1.0757288510738696</v>
      </c>
      <c r="CQ150" s="2">
        <f t="shared" si="204"/>
        <v>0.99999893195678247</v>
      </c>
    </row>
    <row r="151" spans="2:131" x14ac:dyDescent="0.25">
      <c r="B151" s="2">
        <v>557.68025078369897</v>
      </c>
      <c r="C151" s="2">
        <f t="shared" si="205"/>
        <v>0.55768025078369898</v>
      </c>
      <c r="D151" s="2">
        <v>1.5204081632652999E-3</v>
      </c>
      <c r="E151" s="2">
        <f t="shared" si="207"/>
        <v>13.232447025807659</v>
      </c>
      <c r="F151" s="2">
        <f t="shared" si="211"/>
        <v>46.624393882879374</v>
      </c>
      <c r="G151" s="2">
        <f t="shared" si="208"/>
        <v>1.017368969119242</v>
      </c>
      <c r="H151" s="2">
        <f t="shared" si="209"/>
        <v>0.33919491522923806</v>
      </c>
      <c r="I151" s="2">
        <f t="shared" si="210"/>
        <v>0.45735173630315923</v>
      </c>
      <c r="CJ151" s="2">
        <v>306.122448979593</v>
      </c>
      <c r="CK151" s="2">
        <f t="shared" si="200"/>
        <v>0.30612244897959301</v>
      </c>
      <c r="CL151" s="2">
        <v>9.2783505154639306E-5</v>
      </c>
      <c r="CM151" s="2">
        <f t="shared" si="201"/>
        <v>2.7050584593189306</v>
      </c>
      <c r="CN151" s="2">
        <f t="shared" si="206"/>
        <v>100.08716299480017</v>
      </c>
      <c r="CO151" s="2">
        <f t="shared" si="202"/>
        <v>1.1381260919173931E-8</v>
      </c>
      <c r="CP151" s="2">
        <f t="shared" si="203"/>
        <v>0.9837322580939214</v>
      </c>
      <c r="CQ151" s="2">
        <f t="shared" si="204"/>
        <v>0.91447878007857109</v>
      </c>
    </row>
    <row r="152" spans="2:131" x14ac:dyDescent="0.25">
      <c r="B152" s="2">
        <v>501.34348410210498</v>
      </c>
      <c r="C152" s="2">
        <f t="shared" si="205"/>
        <v>0.50134348410210494</v>
      </c>
      <c r="D152" s="2">
        <v>1.4918367346938701E-3</v>
      </c>
      <c r="E152" s="2">
        <f t="shared" si="207"/>
        <v>12.983783591765624</v>
      </c>
      <c r="F152" s="2">
        <f t="shared" si="211"/>
        <v>59.608177474644997</v>
      </c>
      <c r="G152" s="2">
        <f t="shared" si="208"/>
        <v>0.85052321418549437</v>
      </c>
      <c r="H152" s="2">
        <f t="shared" si="209"/>
        <v>0.43485500682694989</v>
      </c>
      <c r="I152" s="2">
        <f t="shared" si="210"/>
        <v>0.58633453357641729</v>
      </c>
      <c r="CK152" t="s">
        <v>28</v>
      </c>
      <c r="CL152" s="2">
        <f>SUM(CL143:CL151)</f>
        <v>3.4329896907216453E-3</v>
      </c>
    </row>
    <row r="153" spans="2:131" x14ac:dyDescent="0.25">
      <c r="B153" s="2">
        <v>429.16640010236</v>
      </c>
      <c r="C153" s="2">
        <f t="shared" si="205"/>
        <v>0.42916640010236001</v>
      </c>
      <c r="D153" s="2">
        <v>1.51632653061224E-3</v>
      </c>
      <c r="E153" s="2">
        <f t="shared" si="207"/>
        <v>13.19692367808738</v>
      </c>
      <c r="F153" s="2">
        <f t="shared" si="211"/>
        <v>72.805101152732377</v>
      </c>
      <c r="G153" s="2">
        <f t="shared" si="208"/>
        <v>0.65483957947598437</v>
      </c>
      <c r="H153" s="2">
        <f t="shared" si="209"/>
        <v>0.53328048608273271</v>
      </c>
      <c r="I153" s="2">
        <f t="shared" si="210"/>
        <v>0.71904602721328481</v>
      </c>
      <c r="CK153" t="s">
        <v>29</v>
      </c>
      <c r="CL153" s="2">
        <v>62.917999999999999</v>
      </c>
    </row>
    <row r="154" spans="2:131" x14ac:dyDescent="0.25">
      <c r="B154" s="2">
        <v>341.98067941910301</v>
      </c>
      <c r="C154" s="2">
        <f t="shared" si="205"/>
        <v>0.34198067941910304</v>
      </c>
      <c r="D154" s="2">
        <v>1.3285714285714201E-3</v>
      </c>
      <c r="E154" s="2">
        <f t="shared" si="207"/>
        <v>11.562849682954047</v>
      </c>
      <c r="F154" s="2">
        <f t="shared" si="211"/>
        <v>84.367950835686429</v>
      </c>
      <c r="G154" s="2">
        <f t="shared" si="208"/>
        <v>0.44693988544056551</v>
      </c>
      <c r="H154" s="2">
        <f t="shared" si="209"/>
        <v>0.62163521837448243</v>
      </c>
      <c r="I154" s="2">
        <f t="shared" si="210"/>
        <v>0.83817868047526789</v>
      </c>
      <c r="CK154" t="s">
        <v>30</v>
      </c>
      <c r="CL154" s="2">
        <v>0.40600000000000003</v>
      </c>
    </row>
    <row r="155" spans="2:131" x14ac:dyDescent="0.25">
      <c r="B155" s="2">
        <v>311.72029940502802</v>
      </c>
      <c r="C155" s="2">
        <f t="shared" si="205"/>
        <v>0.31172029940502799</v>
      </c>
      <c r="D155" s="2">
        <v>9.816326530612241E-4</v>
      </c>
      <c r="E155" s="2">
        <f t="shared" si="207"/>
        <v>8.5433651267295385</v>
      </c>
      <c r="F155" s="2">
        <f t="shared" si="211"/>
        <v>92.911315962415969</v>
      </c>
      <c r="G155" s="2">
        <f t="shared" si="208"/>
        <v>0.38244707499610642</v>
      </c>
      <c r="H155" s="2">
        <f t="shared" si="209"/>
        <v>0.68623500892482847</v>
      </c>
      <c r="I155" s="2">
        <f t="shared" si="210"/>
        <v>0.92528147903300539</v>
      </c>
      <c r="CK155" t="s">
        <v>31</v>
      </c>
      <c r="CL155" s="2">
        <v>1.7430000000000001</v>
      </c>
    </row>
    <row r="156" spans="2:131" x14ac:dyDescent="0.25">
      <c r="B156" s="2">
        <v>291.03064423261401</v>
      </c>
      <c r="C156" s="2">
        <f t="shared" si="205"/>
        <v>0.29103064423261399</v>
      </c>
      <c r="D156" s="2">
        <v>5.8163265306122403E-4</v>
      </c>
      <c r="E156" s="2">
        <f t="shared" si="207"/>
        <v>5.0620770501412009</v>
      </c>
      <c r="F156" s="2">
        <f t="shared" si="211"/>
        <v>97.973393012557167</v>
      </c>
      <c r="G156" s="2">
        <f t="shared" si="208"/>
        <v>0.34072452866111375</v>
      </c>
      <c r="H156" s="2">
        <f t="shared" si="209"/>
        <v>0.72491634680530015</v>
      </c>
      <c r="I156" s="2">
        <f t="shared" si="210"/>
        <v>0.97743726394566188</v>
      </c>
      <c r="CK156" t="s">
        <v>32</v>
      </c>
      <c r="CL156" s="2">
        <v>10.516</v>
      </c>
    </row>
    <row r="157" spans="2:131" x14ac:dyDescent="0.25">
      <c r="B157" s="2">
        <v>263.91785554347098</v>
      </c>
      <c r="C157" s="2">
        <f t="shared" si="205"/>
        <v>0.26391785554347097</v>
      </c>
      <c r="D157" s="2">
        <v>2.30612244897958E-4</v>
      </c>
      <c r="E157" s="2">
        <f t="shared" si="207"/>
        <v>2.007069146196327</v>
      </c>
      <c r="F157" s="2">
        <f t="shared" si="211"/>
        <v>99.980462158753497</v>
      </c>
      <c r="G157" s="2">
        <f t="shared" si="208"/>
        <v>0.28904732107132242</v>
      </c>
      <c r="H157" s="2">
        <f t="shared" si="209"/>
        <v>0.74165017398981292</v>
      </c>
      <c r="I157" s="2">
        <f t="shared" si="210"/>
        <v>1.0000002345982779</v>
      </c>
    </row>
    <row r="158" spans="2:131" x14ac:dyDescent="0.25">
      <c r="C158" t="s">
        <v>28</v>
      </c>
      <c r="D158" s="2">
        <f>SUM(D145:D157)</f>
        <v>1.1487755102040776E-2</v>
      </c>
    </row>
    <row r="159" spans="2:131" ht="27.6" x14ac:dyDescent="0.25">
      <c r="C159" t="s">
        <v>29</v>
      </c>
      <c r="D159" s="2">
        <v>139.559</v>
      </c>
      <c r="CI159" s="16" t="s">
        <v>1655</v>
      </c>
      <c r="CJ159" t="s">
        <v>3</v>
      </c>
      <c r="CK159" t="s">
        <v>4</v>
      </c>
      <c r="CL159" t="s">
        <v>5</v>
      </c>
      <c r="CM159" t="s">
        <v>6</v>
      </c>
      <c r="CN159" t="s">
        <v>7</v>
      </c>
      <c r="CO159" t="s">
        <v>8</v>
      </c>
      <c r="CP159" t="s">
        <v>9</v>
      </c>
      <c r="CQ159" t="s">
        <v>10</v>
      </c>
      <c r="CR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</row>
    <row r="160" spans="2:131" x14ac:dyDescent="0.25">
      <c r="C160" t="s">
        <v>30</v>
      </c>
      <c r="D160" s="2">
        <v>-2.5999999999999999E-2</v>
      </c>
      <c r="CJ160" s="2">
        <v>2977.7777777777701</v>
      </c>
      <c r="CK160" s="2">
        <f t="shared" ref="CK160:CK169" si="212">CJ160/1000</f>
        <v>2.9777777777777703</v>
      </c>
      <c r="CL160" s="2">
        <v>4.3575418994413298E-5</v>
      </c>
      <c r="CM160" s="2">
        <f>CL160*100/0.00407</f>
        <v>1.0706491153418503</v>
      </c>
      <c r="CN160" s="2">
        <f>CM160</f>
        <v>1.0706491153418503</v>
      </c>
      <c r="CO160" s="2">
        <f>(CK160/1.271)^1.938</f>
        <v>5.206779311456704</v>
      </c>
      <c r="CP160" s="2">
        <f>(CN160*CK160^(-0.201))/140.115</f>
        <v>6.136350841759214E-3</v>
      </c>
      <c r="CQ160" s="2">
        <f>CP160/0.79632</f>
        <v>7.7058856260789803E-3</v>
      </c>
      <c r="CS160"/>
    </row>
    <row r="161" spans="1:95" x14ac:dyDescent="0.25">
      <c r="C161" t="s">
        <v>31</v>
      </c>
      <c r="D161" s="2">
        <v>0.55200000000000005</v>
      </c>
      <c r="CJ161" s="2">
        <v>2444.4444444444398</v>
      </c>
      <c r="CK161" s="2">
        <f t="shared" si="212"/>
        <v>2.4444444444444398</v>
      </c>
      <c r="CL161" s="2">
        <v>1.5977653631284901E-4</v>
      </c>
      <c r="CM161" s="2">
        <f t="shared" ref="CM161:CM169" si="213">CL161*100/0.00407</f>
        <v>3.9257134229201234</v>
      </c>
      <c r="CN161" s="2">
        <f>CM161+CN160</f>
        <v>4.9963625382619732</v>
      </c>
      <c r="CO161" s="2">
        <f t="shared" ref="CO161:CO169" si="214">(CK161/1.271)^1.938</f>
        <v>3.5518866280187957</v>
      </c>
      <c r="CP161" s="2">
        <f t="shared" ref="CP161:CP169" si="215">(CN161*CK161^(-0.201))/140.115</f>
        <v>2.9795117185316904E-2</v>
      </c>
      <c r="CQ161" s="2">
        <f t="shared" ref="CQ161:CQ169" si="216">CP161/0.79632</f>
        <v>3.7416010128236012E-2</v>
      </c>
    </row>
    <row r="162" spans="1:95" x14ac:dyDescent="0.25">
      <c r="C162" t="s">
        <v>32</v>
      </c>
      <c r="D162" s="2">
        <v>1.6819999999999999</v>
      </c>
      <c r="CJ162" s="2">
        <v>1911.1111111111099</v>
      </c>
      <c r="CK162" s="2">
        <f t="shared" si="212"/>
        <v>1.9111111111111099</v>
      </c>
      <c r="CL162" s="2">
        <v>3.4525139664804398E-4</v>
      </c>
      <c r="CM162" s="2">
        <f t="shared" si="213"/>
        <v>8.4828352984777382</v>
      </c>
      <c r="CN162" s="2">
        <f t="shared" ref="CN162:CN169" si="217">CM162+CN161</f>
        <v>13.479197836739711</v>
      </c>
      <c r="CO162" s="2">
        <f t="shared" si="214"/>
        <v>2.2044389191130587</v>
      </c>
      <c r="CP162" s="2">
        <f t="shared" si="215"/>
        <v>8.4458029185511624E-2</v>
      </c>
      <c r="CQ162" s="2">
        <f t="shared" si="216"/>
        <v>0.10606041438807468</v>
      </c>
    </row>
    <row r="163" spans="1:95" x14ac:dyDescent="0.25">
      <c r="CJ163" s="2">
        <v>1733.3333333333301</v>
      </c>
      <c r="CK163" s="2">
        <f t="shared" si="212"/>
        <v>1.7333333333333301</v>
      </c>
      <c r="CL163" s="2">
        <v>4.92737430167597E-4</v>
      </c>
      <c r="CM163" s="2">
        <f t="shared" si="213"/>
        <v>12.106570765788625</v>
      </c>
      <c r="CN163" s="2">
        <f t="shared" si="217"/>
        <v>25.585768602528336</v>
      </c>
      <c r="CO163" s="2">
        <f t="shared" si="214"/>
        <v>1.8243972601114911</v>
      </c>
      <c r="CP163" s="2">
        <f t="shared" si="215"/>
        <v>0.16349276428375059</v>
      </c>
      <c r="CQ163" s="2">
        <f t="shared" si="216"/>
        <v>0.20531038311702654</v>
      </c>
    </row>
    <row r="164" spans="1:95" x14ac:dyDescent="0.25">
      <c r="CJ164" s="2">
        <v>1555.55555555555</v>
      </c>
      <c r="CK164" s="2">
        <f t="shared" si="212"/>
        <v>1.55555555555555</v>
      </c>
      <c r="CL164" s="2">
        <v>6.1564245810055804E-4</v>
      </c>
      <c r="CM164" s="2">
        <f t="shared" si="213"/>
        <v>15.126350321881034</v>
      </c>
      <c r="CN164" s="2">
        <f t="shared" si="217"/>
        <v>40.712118924409367</v>
      </c>
      <c r="CO164" s="2">
        <f t="shared" si="214"/>
        <v>1.4792448735856503</v>
      </c>
      <c r="CP164" s="2">
        <f t="shared" si="215"/>
        <v>0.26587045853682106</v>
      </c>
      <c r="CQ164" s="2">
        <f t="shared" si="216"/>
        <v>0.33387389307919058</v>
      </c>
    </row>
    <row r="165" spans="1:95" x14ac:dyDescent="0.25">
      <c r="A165" s="23" t="s">
        <v>1683</v>
      </c>
      <c r="B165" s="21" t="s">
        <v>1684</v>
      </c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CJ165" s="2">
        <v>1111.1111111110999</v>
      </c>
      <c r="CK165" s="2">
        <f t="shared" si="212"/>
        <v>1.1111111111110998</v>
      </c>
      <c r="CL165" s="2">
        <v>8.4134078212290495E-4</v>
      </c>
      <c r="CM165" s="2">
        <f t="shared" si="213"/>
        <v>20.671763688523463</v>
      </c>
      <c r="CN165" s="2">
        <f t="shared" si="217"/>
        <v>61.38388261293283</v>
      </c>
      <c r="CO165" s="2">
        <f t="shared" si="214"/>
        <v>0.77062650080181438</v>
      </c>
      <c r="CP165" s="2">
        <f t="shared" si="215"/>
        <v>0.42891621802476942</v>
      </c>
      <c r="CQ165" s="2">
        <f t="shared" si="216"/>
        <v>0.53862293804597328</v>
      </c>
    </row>
    <row r="166" spans="1:95" x14ac:dyDescent="0.25">
      <c r="A166" s="16" t="s">
        <v>1637</v>
      </c>
      <c r="B166" t="s">
        <v>3</v>
      </c>
      <c r="C166" t="s">
        <v>4</v>
      </c>
      <c r="D166" t="s">
        <v>5</v>
      </c>
      <c r="E166" t="s">
        <v>6</v>
      </c>
      <c r="F166" t="s">
        <v>7</v>
      </c>
      <c r="G166" t="s">
        <v>8</v>
      </c>
      <c r="H166" t="s">
        <v>9</v>
      </c>
      <c r="I166" t="s">
        <v>10</v>
      </c>
      <c r="J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CJ166" s="2">
        <v>933.33333333332996</v>
      </c>
      <c r="CK166" s="2">
        <f t="shared" si="212"/>
        <v>0.93333333333332991</v>
      </c>
      <c r="CL166" s="2">
        <v>6.8044692737430097E-4</v>
      </c>
      <c r="CM166" s="2">
        <f t="shared" si="213"/>
        <v>16.718597724184299</v>
      </c>
      <c r="CN166" s="2">
        <f t="shared" si="217"/>
        <v>78.102480337117129</v>
      </c>
      <c r="CO166" s="2">
        <f t="shared" si="214"/>
        <v>0.54966387615413148</v>
      </c>
      <c r="CP166" s="2">
        <f t="shared" si="215"/>
        <v>0.56520084563415518</v>
      </c>
      <c r="CQ166" s="2">
        <f t="shared" si="216"/>
        <v>0.70976598055323881</v>
      </c>
    </row>
    <row r="167" spans="1:95" x14ac:dyDescent="0.25">
      <c r="B167" s="2">
        <v>1342.8305793298</v>
      </c>
      <c r="C167" s="2">
        <f t="shared" ref="C167:C177" si="218">B167/1000</f>
        <v>1.3428305793298001</v>
      </c>
      <c r="D167" s="2">
        <v>1.76113360323885E-4</v>
      </c>
      <c r="E167" s="2">
        <f>D167*100/0.01007</f>
        <v>1.7488913636929988</v>
      </c>
      <c r="F167" s="2">
        <f>E167</f>
        <v>1.7488913636929988</v>
      </c>
      <c r="G167" s="2">
        <f>(C167/0.64)^2.198</f>
        <v>5.0980849088689997</v>
      </c>
      <c r="H167" s="2">
        <f>(F167*C167^(-0.358))/185.267</f>
        <v>8.4944089650498943E-3</v>
      </c>
      <c r="I167" s="2">
        <f>H167/0.83976</f>
        <v>1.0115281705546698E-2</v>
      </c>
      <c r="CJ167" s="2">
        <v>844.44444444444105</v>
      </c>
      <c r="CK167" s="2">
        <f t="shared" si="212"/>
        <v>0.844444444444441</v>
      </c>
      <c r="CL167" s="2">
        <v>4.9497206703910603E-4</v>
      </c>
      <c r="CM167" s="2">
        <f t="shared" si="213"/>
        <v>12.161475848626685</v>
      </c>
      <c r="CN167" s="2">
        <f t="shared" si="217"/>
        <v>90.263956185743808</v>
      </c>
      <c r="CO167" s="2">
        <f t="shared" si="214"/>
        <v>0.45275231704264901</v>
      </c>
      <c r="CP167" s="2">
        <f t="shared" si="215"/>
        <v>0.66648279928599052</v>
      </c>
      <c r="CQ167" s="2">
        <f t="shared" si="216"/>
        <v>0.83695348513912815</v>
      </c>
    </row>
    <row r="168" spans="1:95" x14ac:dyDescent="0.25">
      <c r="B168" s="2">
        <v>1130.0096269237299</v>
      </c>
      <c r="C168" s="2">
        <f t="shared" si="218"/>
        <v>1.1300096269237299</v>
      </c>
      <c r="D168" s="2">
        <v>5.1214574898785403E-4</v>
      </c>
      <c r="E168" s="2">
        <f t="shared" ref="E168:E177" si="219">D168*100/0.01007</f>
        <v>5.0858564944176168</v>
      </c>
      <c r="F168" s="2">
        <f>E168+F167</f>
        <v>6.8347478581106156</v>
      </c>
      <c r="G168" s="2">
        <f t="shared" ref="G168:G177" si="220">(C168/0.64)^2.198</f>
        <v>3.4889196550654384</v>
      </c>
      <c r="H168" s="2">
        <f t="shared" ref="H168:H177" si="221">(F168*C168^(-0.358))/185.267</f>
        <v>3.5311894729879847E-2</v>
      </c>
      <c r="I168" s="2">
        <f t="shared" ref="I168:I177" si="222">H168/0.83976</f>
        <v>4.2049984197722982E-2</v>
      </c>
      <c r="CJ168" s="2">
        <v>666.66666666667095</v>
      </c>
      <c r="CK168" s="2">
        <f t="shared" si="212"/>
        <v>0.66666666666667096</v>
      </c>
      <c r="CL168" s="2">
        <v>2.9832402234636801E-4</v>
      </c>
      <c r="CM168" s="2">
        <f t="shared" si="213"/>
        <v>7.3298285588788215</v>
      </c>
      <c r="CN168" s="2">
        <f t="shared" si="217"/>
        <v>97.593784744622624</v>
      </c>
      <c r="CO168" s="2">
        <f t="shared" si="214"/>
        <v>0.28635255532173914</v>
      </c>
      <c r="CP168" s="2">
        <f t="shared" si="215"/>
        <v>0.75566946292234149</v>
      </c>
      <c r="CQ168" s="2">
        <f t="shared" si="216"/>
        <v>0.94895200788921719</v>
      </c>
    </row>
    <row r="169" spans="1:95" x14ac:dyDescent="0.25">
      <c r="B169" s="2">
        <v>982.40119215603499</v>
      </c>
      <c r="C169" s="2">
        <f t="shared" si="218"/>
        <v>0.98240119215603494</v>
      </c>
      <c r="D169" s="2">
        <v>8.2793522267206397E-4</v>
      </c>
      <c r="E169" s="2">
        <f t="shared" si="219"/>
        <v>8.2217996293154307</v>
      </c>
      <c r="F169" s="2">
        <f t="shared" ref="F169:F177" si="223">E169+F168</f>
        <v>15.056547487426046</v>
      </c>
      <c r="G169" s="2">
        <f t="shared" si="220"/>
        <v>2.5648819260290017</v>
      </c>
      <c r="H169" s="2">
        <f t="shared" si="221"/>
        <v>8.1787683892646609E-2</v>
      </c>
      <c r="I169" s="2">
        <f t="shared" si="222"/>
        <v>9.7394117239028549E-2</v>
      </c>
      <c r="CJ169" s="2">
        <v>577.77777777777897</v>
      </c>
      <c r="CK169" s="2">
        <f t="shared" si="212"/>
        <v>0.57777777777777894</v>
      </c>
      <c r="CL169" s="2">
        <v>9.4972067039105995E-5</v>
      </c>
      <c r="CM169" s="2">
        <f t="shared" si="213"/>
        <v>2.3334660206168549</v>
      </c>
      <c r="CN169" s="2">
        <f t="shared" si="217"/>
        <v>99.927250765239478</v>
      </c>
      <c r="CO169" s="2">
        <f t="shared" si="214"/>
        <v>0.2169993433708533</v>
      </c>
      <c r="CP169" s="2">
        <f t="shared" si="215"/>
        <v>0.79631588707356782</v>
      </c>
      <c r="CQ169" s="2">
        <f t="shared" si="216"/>
        <v>0.99999483508334308</v>
      </c>
    </row>
    <row r="170" spans="1:95" x14ac:dyDescent="0.25">
      <c r="B170" s="2">
        <v>837.82589774360702</v>
      </c>
      <c r="C170" s="2">
        <f t="shared" si="218"/>
        <v>0.83782589774360705</v>
      </c>
      <c r="D170" s="2">
        <v>1.2125506072874399E-3</v>
      </c>
      <c r="E170" s="2">
        <f t="shared" si="219"/>
        <v>12.041217550024228</v>
      </c>
      <c r="F170" s="2">
        <f t="shared" si="223"/>
        <v>27.097765037450273</v>
      </c>
      <c r="G170" s="2">
        <f t="shared" si="220"/>
        <v>1.8076253651281535</v>
      </c>
      <c r="H170" s="2">
        <f t="shared" si="221"/>
        <v>0.15582830624050692</v>
      </c>
      <c r="I170" s="2">
        <f t="shared" si="222"/>
        <v>0.18556290635480011</v>
      </c>
      <c r="CK170" t="s">
        <v>28</v>
      </c>
      <c r="CL170" s="2">
        <f>SUM(CL160:CL169)</f>
        <v>4.0670391061452468E-3</v>
      </c>
    </row>
    <row r="171" spans="1:95" x14ac:dyDescent="0.25">
      <c r="B171" s="2">
        <v>736.00469477376703</v>
      </c>
      <c r="C171" s="2">
        <f t="shared" si="218"/>
        <v>0.73600469477376707</v>
      </c>
      <c r="D171" s="2">
        <v>1.4716599190283399E-3</v>
      </c>
      <c r="E171" s="2">
        <f t="shared" si="219"/>
        <v>14.614299096607148</v>
      </c>
      <c r="F171" s="2">
        <f t="shared" si="223"/>
        <v>41.712064134057421</v>
      </c>
      <c r="G171" s="2">
        <f t="shared" si="220"/>
        <v>1.3596275063317977</v>
      </c>
      <c r="H171" s="2">
        <f t="shared" si="221"/>
        <v>0.25125826884267699</v>
      </c>
      <c r="I171" s="2">
        <f t="shared" si="222"/>
        <v>0.29920247313836928</v>
      </c>
      <c r="CK171" t="s">
        <v>29</v>
      </c>
      <c r="CL171" s="2">
        <v>140.11500000000001</v>
      </c>
    </row>
    <row r="172" spans="1:95" x14ac:dyDescent="0.25">
      <c r="B172" s="2">
        <v>651.26139076079005</v>
      </c>
      <c r="C172" s="2">
        <f t="shared" si="218"/>
        <v>0.65126139076079004</v>
      </c>
      <c r="D172" s="2">
        <v>1.4878542510121399E-3</v>
      </c>
      <c r="E172" s="2">
        <f t="shared" si="219"/>
        <v>14.775116693268517</v>
      </c>
      <c r="F172" s="2">
        <f t="shared" si="223"/>
        <v>56.487180827325936</v>
      </c>
      <c r="G172" s="2">
        <f t="shared" si="220"/>
        <v>1.0390839523556279</v>
      </c>
      <c r="H172" s="2">
        <f t="shared" si="221"/>
        <v>0.35549002774720007</v>
      </c>
      <c r="I172" s="2">
        <f t="shared" si="222"/>
        <v>0.42332336351719552</v>
      </c>
      <c r="CK172" t="s">
        <v>30</v>
      </c>
      <c r="CL172" s="2">
        <v>-0.20100000000000001</v>
      </c>
    </row>
    <row r="173" spans="1:95" x14ac:dyDescent="0.25">
      <c r="B173" s="2">
        <v>576.25051101821202</v>
      </c>
      <c r="C173" s="2">
        <f t="shared" si="218"/>
        <v>0.57625051101821201</v>
      </c>
      <c r="D173" s="2">
        <v>1.5161943319838E-3</v>
      </c>
      <c r="E173" s="2">
        <f t="shared" si="219"/>
        <v>15.056547487426018</v>
      </c>
      <c r="F173" s="2">
        <f t="shared" si="223"/>
        <v>71.543728314751959</v>
      </c>
      <c r="G173" s="2">
        <f t="shared" si="220"/>
        <v>0.79403584164278407</v>
      </c>
      <c r="H173" s="2">
        <f t="shared" si="221"/>
        <v>0.47040794219190035</v>
      </c>
      <c r="I173" s="2">
        <f t="shared" si="222"/>
        <v>0.56016950341990612</v>
      </c>
      <c r="CK173" t="s">
        <v>31</v>
      </c>
      <c r="CL173" s="2">
        <v>1.2709999999999999</v>
      </c>
    </row>
    <row r="174" spans="1:95" x14ac:dyDescent="0.25">
      <c r="B174" s="2">
        <v>466.35851718999299</v>
      </c>
      <c r="C174" s="2">
        <f t="shared" si="218"/>
        <v>0.46635851718999299</v>
      </c>
      <c r="D174" s="2">
        <v>1.2530364372469599E-3</v>
      </c>
      <c r="E174" s="2">
        <f t="shared" si="219"/>
        <v>12.443261541677852</v>
      </c>
      <c r="F174" s="2">
        <f t="shared" si="223"/>
        <v>83.986989856429815</v>
      </c>
      <c r="G174" s="2">
        <f t="shared" si="220"/>
        <v>0.49872689071518878</v>
      </c>
      <c r="H174" s="2">
        <f t="shared" si="221"/>
        <v>0.59567890191386108</v>
      </c>
      <c r="I174" s="2">
        <f t="shared" si="222"/>
        <v>0.70934421967450356</v>
      </c>
      <c r="CK174" t="s">
        <v>32</v>
      </c>
      <c r="CL174" s="2">
        <v>1.9379999999999999</v>
      </c>
    </row>
    <row r="175" spans="1:95" x14ac:dyDescent="0.25">
      <c r="B175" s="2">
        <v>405.68252251777</v>
      </c>
      <c r="C175" s="2">
        <f t="shared" si="218"/>
        <v>0.40568252251776998</v>
      </c>
      <c r="D175" s="2">
        <v>8.80566801619433E-4</v>
      </c>
      <c r="E175" s="2">
        <f t="shared" si="219"/>
        <v>8.7444568184650748</v>
      </c>
      <c r="F175" s="2">
        <f t="shared" si="223"/>
        <v>92.731446674894897</v>
      </c>
      <c r="G175" s="2">
        <f t="shared" si="220"/>
        <v>0.36712156845635152</v>
      </c>
      <c r="H175" s="2">
        <f t="shared" si="221"/>
        <v>0.69135048420420553</v>
      </c>
      <c r="I175" s="2">
        <f t="shared" si="222"/>
        <v>0.8232715111510498</v>
      </c>
    </row>
    <row r="176" spans="1:95" x14ac:dyDescent="0.25">
      <c r="B176" s="2">
        <v>348.14516873491601</v>
      </c>
      <c r="C176" s="2">
        <f t="shared" si="218"/>
        <v>0.34814516873491602</v>
      </c>
      <c r="D176" s="2">
        <v>5.4453441295546502E-4</v>
      </c>
      <c r="E176" s="2">
        <f t="shared" si="219"/>
        <v>5.4074916877404666</v>
      </c>
      <c r="F176" s="2">
        <f t="shared" si="223"/>
        <v>98.138938362635358</v>
      </c>
      <c r="G176" s="2">
        <f t="shared" si="220"/>
        <v>0.26230448508426074</v>
      </c>
      <c r="H176" s="2">
        <f t="shared" si="221"/>
        <v>0.77284619493304485</v>
      </c>
      <c r="I176" s="2">
        <f t="shared" si="222"/>
        <v>0.92031794195132521</v>
      </c>
    </row>
    <row r="177" spans="1:131" x14ac:dyDescent="0.25">
      <c r="B177" s="2">
        <v>290.68694035263502</v>
      </c>
      <c r="C177" s="2">
        <f t="shared" si="218"/>
        <v>0.29068694035263504</v>
      </c>
      <c r="D177" s="2">
        <v>1.8421052631578899E-4</v>
      </c>
      <c r="E177" s="2">
        <f t="shared" si="219"/>
        <v>1.8293001620237239</v>
      </c>
      <c r="F177" s="2">
        <f t="shared" si="223"/>
        <v>99.968238524659085</v>
      </c>
      <c r="G177" s="2">
        <f t="shared" si="220"/>
        <v>0.17645164509933886</v>
      </c>
      <c r="H177" s="2">
        <f t="shared" si="221"/>
        <v>0.83976473744293012</v>
      </c>
      <c r="I177" s="2">
        <f t="shared" si="222"/>
        <v>1.0000056414248477</v>
      </c>
      <c r="CI177" s="23" t="s">
        <v>1685</v>
      </c>
      <c r="CJ177" s="21" t="s">
        <v>1686</v>
      </c>
    </row>
    <row r="178" spans="1:131" x14ac:dyDescent="0.25">
      <c r="C178" t="s">
        <v>28</v>
      </c>
      <c r="D178" s="2">
        <f>SUM(D167:D177)</f>
        <v>1.006680161943317E-2</v>
      </c>
      <c r="CI178" s="16" t="s">
        <v>1656</v>
      </c>
      <c r="CJ178" t="s">
        <v>3</v>
      </c>
      <c r="CK178" t="s">
        <v>4</v>
      </c>
      <c r="CL178" t="s">
        <v>5</v>
      </c>
      <c r="CM178" t="s">
        <v>6</v>
      </c>
      <c r="CN178" t="s">
        <v>7</v>
      </c>
      <c r="CO178" t="s">
        <v>8</v>
      </c>
      <c r="CP178" t="s">
        <v>9</v>
      </c>
      <c r="CQ178" t="s">
        <v>10</v>
      </c>
      <c r="CR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</row>
    <row r="179" spans="1:131" x14ac:dyDescent="0.25">
      <c r="C179" t="s">
        <v>29</v>
      </c>
      <c r="D179" s="2">
        <v>185.267</v>
      </c>
      <c r="CJ179" s="2">
        <v>1925.98866150442</v>
      </c>
      <c r="CK179" s="2">
        <f t="shared" ref="CK179:CK188" si="224">CJ179/1000</f>
        <v>1.9259886615044199</v>
      </c>
      <c r="CL179" s="2">
        <v>4.9999999999998898E-5</v>
      </c>
      <c r="CM179" s="2">
        <f>CL179*100/0.00571</f>
        <v>0.8756567425568984</v>
      </c>
      <c r="CN179" s="2">
        <f>CM179</f>
        <v>0.8756567425568984</v>
      </c>
      <c r="CO179" s="2">
        <f>(CK179/1.091)^2.788</f>
        <v>4.8770721853336108</v>
      </c>
      <c r="CP179" s="2">
        <f>(CN179*CK179^0.313)/69.646</f>
        <v>1.5435984501213964E-2</v>
      </c>
      <c r="CQ179" s="2">
        <f>CP179/0.99772</f>
        <v>1.547125897166937E-2</v>
      </c>
      <c r="CS179"/>
    </row>
    <row r="180" spans="1:131" x14ac:dyDescent="0.25">
      <c r="C180" t="s">
        <v>30</v>
      </c>
      <c r="D180" s="2">
        <v>-0.35799999999999998</v>
      </c>
      <c r="CJ180" s="2">
        <v>1520.84485619468</v>
      </c>
      <c r="CK180" s="2">
        <f t="shared" si="224"/>
        <v>1.5208448561946799</v>
      </c>
      <c r="CL180" s="2">
        <v>2.2499999999999999E-4</v>
      </c>
      <c r="CM180" s="2">
        <f t="shared" ref="CM180:CM188" si="225">CL180*100/0.00571</f>
        <v>3.9404553415061296</v>
      </c>
      <c r="CN180" s="2">
        <f>CM180+CN179</f>
        <v>4.816112084063028</v>
      </c>
      <c r="CO180" s="2">
        <f t="shared" ref="CO180:CO188" si="226">(CK180/1.091)^2.788</f>
        <v>2.5246276449404994</v>
      </c>
      <c r="CP180" s="2">
        <f t="shared" ref="CP180:CP188" si="227">(CN180*CK180^0.313)/69.646</f>
        <v>7.8848418140105958E-2</v>
      </c>
      <c r="CQ180" s="2">
        <f t="shared" ref="CQ180:CQ188" si="228">CP180/0.99772</f>
        <v>7.9028603355757079E-2</v>
      </c>
    </row>
    <row r="181" spans="1:131" x14ac:dyDescent="0.25">
      <c r="C181" t="s">
        <v>31</v>
      </c>
      <c r="D181" s="2">
        <v>0.64</v>
      </c>
      <c r="CJ181" s="2">
        <v>1275.78816371681</v>
      </c>
      <c r="CK181" s="2">
        <f t="shared" si="224"/>
        <v>1.27578816371681</v>
      </c>
      <c r="CL181" s="2">
        <v>4.7187500000000002E-4</v>
      </c>
      <c r="CM181" s="2">
        <f t="shared" si="225"/>
        <v>8.2640105078809114</v>
      </c>
      <c r="CN181" s="2">
        <f t="shared" ref="CN181:CN188" si="229">CM181+CN180</f>
        <v>13.08012259194394</v>
      </c>
      <c r="CO181" s="2">
        <f t="shared" si="226"/>
        <v>1.5468750856139524</v>
      </c>
      <c r="CP181" s="2">
        <f t="shared" si="227"/>
        <v>0.20268626875715234</v>
      </c>
      <c r="CQ181" s="2">
        <f t="shared" si="228"/>
        <v>0.20314944950201694</v>
      </c>
    </row>
    <row r="182" spans="1:131" x14ac:dyDescent="0.25">
      <c r="C182" t="s">
        <v>32</v>
      </c>
      <c r="D182" s="2">
        <v>2.198</v>
      </c>
      <c r="CJ182" s="2">
        <v>1057.4184181415901</v>
      </c>
      <c r="CK182" s="2">
        <f t="shared" si="224"/>
        <v>1.0574184181415902</v>
      </c>
      <c r="CL182" s="2">
        <v>7.3125000000000002E-4</v>
      </c>
      <c r="CM182" s="2">
        <f t="shared" si="225"/>
        <v>12.806479859894921</v>
      </c>
      <c r="CN182" s="2">
        <f t="shared" si="229"/>
        <v>25.886602451838861</v>
      </c>
      <c r="CO182" s="2">
        <f t="shared" si="226"/>
        <v>0.91652617157886418</v>
      </c>
      <c r="CP182" s="2">
        <f t="shared" si="227"/>
        <v>0.37824060209478033</v>
      </c>
      <c r="CQ182" s="2">
        <f t="shared" si="228"/>
        <v>0.37910496140678779</v>
      </c>
    </row>
    <row r="183" spans="1:131" x14ac:dyDescent="0.25">
      <c r="CJ183" s="2">
        <v>913.88965707964599</v>
      </c>
      <c r="CK183" s="2">
        <f t="shared" si="224"/>
        <v>0.91388965707964598</v>
      </c>
      <c r="CL183" s="2">
        <v>9.5624999999999898E-4</v>
      </c>
      <c r="CM183" s="2">
        <f t="shared" si="225"/>
        <v>16.746935201401033</v>
      </c>
      <c r="CN183" s="2">
        <f t="shared" si="229"/>
        <v>42.633537653239898</v>
      </c>
      <c r="CO183" s="2">
        <f t="shared" si="226"/>
        <v>0.61026210746627996</v>
      </c>
      <c r="CP183" s="2">
        <f t="shared" si="227"/>
        <v>0.59513424387476555</v>
      </c>
      <c r="CQ183" s="2">
        <f t="shared" si="228"/>
        <v>0.59649425076651319</v>
      </c>
    </row>
    <row r="184" spans="1:131" x14ac:dyDescent="0.25"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CJ184" s="2">
        <v>611.24170353982299</v>
      </c>
      <c r="CK184" s="2">
        <f t="shared" si="224"/>
        <v>0.61124170353982299</v>
      </c>
      <c r="CL184" s="2">
        <v>1.19687499999999E-3</v>
      </c>
      <c r="CM184" s="2">
        <f t="shared" si="225"/>
        <v>20.961033274956044</v>
      </c>
      <c r="CN184" s="2">
        <f t="shared" si="229"/>
        <v>63.594570928195942</v>
      </c>
      <c r="CO184" s="2">
        <f t="shared" si="226"/>
        <v>0.19884120047163933</v>
      </c>
      <c r="CP184" s="2">
        <f t="shared" si="227"/>
        <v>0.78272377379838454</v>
      </c>
      <c r="CQ184" s="2">
        <f t="shared" si="228"/>
        <v>0.78451246221222837</v>
      </c>
    </row>
    <row r="185" spans="1:131" ht="27.6" x14ac:dyDescent="0.25">
      <c r="A185" s="16" t="s">
        <v>1638</v>
      </c>
      <c r="B185" t="s">
        <v>3</v>
      </c>
      <c r="C185" t="s">
        <v>4</v>
      </c>
      <c r="D185" t="s">
        <v>5</v>
      </c>
      <c r="E185" t="s">
        <v>6</v>
      </c>
      <c r="F185" t="s">
        <v>7</v>
      </c>
      <c r="G185" t="s">
        <v>8</v>
      </c>
      <c r="H185" t="s">
        <v>9</v>
      </c>
      <c r="I185" t="s">
        <v>10</v>
      </c>
      <c r="J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CJ185" s="2">
        <v>448.83849557522097</v>
      </c>
      <c r="CK185" s="2">
        <f t="shared" si="224"/>
        <v>0.44883849557522099</v>
      </c>
      <c r="CL185" s="2">
        <v>9.1562499999999901E-4</v>
      </c>
      <c r="CM185" s="2">
        <f t="shared" si="225"/>
        <v>16.03546409807354</v>
      </c>
      <c r="CN185" s="2">
        <f t="shared" si="229"/>
        <v>79.630035026269482</v>
      </c>
      <c r="CO185" s="2">
        <f t="shared" si="226"/>
        <v>8.4056594072106958E-2</v>
      </c>
      <c r="CP185" s="2">
        <f t="shared" si="227"/>
        <v>0.88978469020755679</v>
      </c>
      <c r="CQ185" s="2">
        <f t="shared" si="228"/>
        <v>0.89181803532810477</v>
      </c>
    </row>
    <row r="186" spans="1:131" x14ac:dyDescent="0.25">
      <c r="B186" s="2">
        <v>1932.43243243243</v>
      </c>
      <c r="C186" s="2">
        <f t="shared" ref="C186:C197" si="230">B186/1000</f>
        <v>1.93243243243243</v>
      </c>
      <c r="D186" s="2">
        <v>3.3359073359072198E-5</v>
      </c>
      <c r="E186" s="2">
        <f>D186*100/0.00746</f>
        <v>0.44717256513501608</v>
      </c>
      <c r="F186" s="2">
        <f>E186</f>
        <v>0.44717256513501608</v>
      </c>
      <c r="G186" s="2">
        <f>(C186/0.802)^1.933</f>
        <v>5.4735689382512529</v>
      </c>
      <c r="H186" s="2">
        <f>(F186*C186^0.06)/104.244</f>
        <v>4.4626244694411258E-3</v>
      </c>
      <c r="I186" s="2">
        <f>H186/0.88229</f>
        <v>5.0580018694999672E-3</v>
      </c>
      <c r="CJ186" s="2">
        <v>392.76825221238897</v>
      </c>
      <c r="CK186" s="2">
        <f t="shared" si="224"/>
        <v>0.39276825221238898</v>
      </c>
      <c r="CL186" s="2">
        <v>6.4687499999999901E-4</v>
      </c>
      <c r="CM186" s="2">
        <f t="shared" si="225"/>
        <v>11.328809106830105</v>
      </c>
      <c r="CN186" s="2">
        <f t="shared" si="229"/>
        <v>90.958844133099589</v>
      </c>
      <c r="CO186" s="2">
        <f t="shared" si="226"/>
        <v>5.794244431372228E-2</v>
      </c>
      <c r="CP186" s="2">
        <f t="shared" si="227"/>
        <v>0.97479533041698152</v>
      </c>
      <c r="CQ186" s="2">
        <f t="shared" si="228"/>
        <v>0.97702294272639767</v>
      </c>
    </row>
    <row r="187" spans="1:131" x14ac:dyDescent="0.25">
      <c r="B187" s="2">
        <v>1546.3320463320399</v>
      </c>
      <c r="C187" s="2">
        <f t="shared" si="230"/>
        <v>1.5463320463320398</v>
      </c>
      <c r="D187" s="2">
        <v>1.57979407979407E-4</v>
      </c>
      <c r="E187" s="2">
        <f t="shared" ref="E187:E197" si="231">D187*100/0.00746</f>
        <v>2.1176864340403085</v>
      </c>
      <c r="F187" s="2">
        <f>E187+F186</f>
        <v>2.5648589991753248</v>
      </c>
      <c r="G187" s="2">
        <f t="shared" ref="G187:G197" si="232">(C187/0.802)^1.933</f>
        <v>3.5575677058465067</v>
      </c>
      <c r="H187" s="2">
        <f t="shared" ref="H187:H197" si="233">(F187*C187^0.06)/104.244</f>
        <v>2.5256350327880817E-2</v>
      </c>
      <c r="I187" s="2">
        <f t="shared" ref="I187:I197" si="234">H187/0.88229</f>
        <v>2.8625905686203875E-2</v>
      </c>
      <c r="CJ187" s="2">
        <v>336.76714601769902</v>
      </c>
      <c r="CK187" s="2">
        <f t="shared" si="224"/>
        <v>0.33676714601769903</v>
      </c>
      <c r="CL187" s="2">
        <v>3.8437500000000001E-4</v>
      </c>
      <c r="CM187" s="2">
        <f t="shared" si="225"/>
        <v>6.7316112084063047</v>
      </c>
      <c r="CN187" s="2">
        <f t="shared" si="229"/>
        <v>97.690455341505896</v>
      </c>
      <c r="CO187" s="2">
        <f t="shared" si="226"/>
        <v>3.7734608177629532E-2</v>
      </c>
      <c r="CP187" s="2">
        <f t="shared" si="227"/>
        <v>0.99772339678928235</v>
      </c>
      <c r="CQ187" s="2">
        <f t="shared" si="228"/>
        <v>1.0000034045516601</v>
      </c>
    </row>
    <row r="188" spans="1:131" x14ac:dyDescent="0.25">
      <c r="B188" s="2">
        <v>1276.0617760617699</v>
      </c>
      <c r="C188" s="2">
        <f t="shared" si="230"/>
        <v>1.2760617760617698</v>
      </c>
      <c r="D188" s="2">
        <v>3.78880308880308E-4</v>
      </c>
      <c r="E188" s="2">
        <f t="shared" si="231"/>
        <v>5.0788245158218226</v>
      </c>
      <c r="F188" s="2">
        <f t="shared" ref="F188:F197" si="235">E188+F187</f>
        <v>7.6436835149971474</v>
      </c>
      <c r="G188" s="2">
        <f t="shared" si="232"/>
        <v>2.4540360694601402</v>
      </c>
      <c r="H188" s="2">
        <f t="shared" si="233"/>
        <v>7.4405310146666404E-2</v>
      </c>
      <c r="I188" s="2">
        <f t="shared" si="234"/>
        <v>8.433203385130332E-2</v>
      </c>
      <c r="CJ188" s="2">
        <v>271.98561946902601</v>
      </c>
      <c r="CK188" s="2">
        <f t="shared" si="224"/>
        <v>0.271985619469026</v>
      </c>
      <c r="CL188" s="2">
        <v>1.2812499999999901E-4</v>
      </c>
      <c r="CM188" s="2">
        <f t="shared" si="225"/>
        <v>2.2438704028020844</v>
      </c>
      <c r="CN188" s="2">
        <f t="shared" si="229"/>
        <v>99.934325744307984</v>
      </c>
      <c r="CO188" s="2">
        <f t="shared" si="226"/>
        <v>2.079977719713404E-2</v>
      </c>
      <c r="CP188" s="2">
        <f t="shared" si="227"/>
        <v>0.95462188858880637</v>
      </c>
      <c r="CQ188" s="2">
        <f t="shared" si="228"/>
        <v>0.95680340034158518</v>
      </c>
    </row>
    <row r="189" spans="1:131" x14ac:dyDescent="0.25">
      <c r="B189" s="2">
        <v>1086.8725868725801</v>
      </c>
      <c r="C189" s="2">
        <f t="shared" si="230"/>
        <v>1.0868725868725801</v>
      </c>
      <c r="D189" s="2">
        <v>6.46177606177606E-4</v>
      </c>
      <c r="E189" s="2">
        <f t="shared" si="231"/>
        <v>8.6618982061341292</v>
      </c>
      <c r="F189" s="2">
        <f t="shared" si="235"/>
        <v>16.305581721131276</v>
      </c>
      <c r="G189" s="2">
        <f t="shared" si="232"/>
        <v>1.7995513668055638</v>
      </c>
      <c r="H189" s="2">
        <f t="shared" si="233"/>
        <v>0.15720123294768004</v>
      </c>
      <c r="I189" s="2">
        <f t="shared" si="234"/>
        <v>0.17817410709367673</v>
      </c>
      <c r="CK189" t="s">
        <v>28</v>
      </c>
      <c r="CL189" s="2">
        <f>SUM(CL179:CL188)</f>
        <v>5.7062499999999856E-3</v>
      </c>
    </row>
    <row r="190" spans="1:131" x14ac:dyDescent="0.25">
      <c r="B190" s="2">
        <v>920.84942084941997</v>
      </c>
      <c r="C190" s="2">
        <f t="shared" si="230"/>
        <v>0.92084942084942001</v>
      </c>
      <c r="D190" s="2">
        <v>9.2339768339768302E-4</v>
      </c>
      <c r="E190" s="2">
        <f t="shared" si="231"/>
        <v>12.377985032140524</v>
      </c>
      <c r="F190" s="2">
        <f t="shared" si="235"/>
        <v>28.683566753271798</v>
      </c>
      <c r="G190" s="2">
        <f t="shared" si="232"/>
        <v>1.3061935870696542</v>
      </c>
      <c r="H190" s="2">
        <f t="shared" si="233"/>
        <v>0.27379997474489798</v>
      </c>
      <c r="I190" s="2">
        <f t="shared" si="234"/>
        <v>0.31032877483015558</v>
      </c>
      <c r="CK190" t="s">
        <v>29</v>
      </c>
      <c r="CL190" s="2">
        <v>69.646000000000001</v>
      </c>
    </row>
    <row r="191" spans="1:131" x14ac:dyDescent="0.25">
      <c r="B191" s="2">
        <v>789.57528957528905</v>
      </c>
      <c r="C191" s="2">
        <f t="shared" si="230"/>
        <v>0.789575289575289</v>
      </c>
      <c r="D191" s="2">
        <v>1.14716859716859E-3</v>
      </c>
      <c r="E191" s="2">
        <f t="shared" si="231"/>
        <v>15.377595136308178</v>
      </c>
      <c r="F191" s="2">
        <f t="shared" si="235"/>
        <v>44.061161889579978</v>
      </c>
      <c r="G191" s="2">
        <f t="shared" si="232"/>
        <v>0.97027015942625472</v>
      </c>
      <c r="H191" s="2">
        <f t="shared" si="233"/>
        <v>0.41672397842580322</v>
      </c>
      <c r="I191" s="2">
        <f t="shared" si="234"/>
        <v>0.47232086777114463</v>
      </c>
      <c r="CK191" t="s">
        <v>30</v>
      </c>
      <c r="CL191" s="2">
        <v>0.313</v>
      </c>
    </row>
    <row r="192" spans="1:131" x14ac:dyDescent="0.25">
      <c r="B192" s="2">
        <v>569.49806949806896</v>
      </c>
      <c r="C192" s="2">
        <f t="shared" si="230"/>
        <v>0.56949806949806892</v>
      </c>
      <c r="D192" s="2">
        <v>1.2512355212355201E-3</v>
      </c>
      <c r="E192" s="2">
        <f t="shared" si="231"/>
        <v>16.772594118438608</v>
      </c>
      <c r="F192" s="2">
        <f t="shared" si="235"/>
        <v>60.833756008018582</v>
      </c>
      <c r="G192" s="2">
        <f t="shared" si="232"/>
        <v>0.51593795436132162</v>
      </c>
      <c r="H192" s="2">
        <f t="shared" si="233"/>
        <v>0.56418703178669549</v>
      </c>
      <c r="I192" s="2">
        <f t="shared" si="234"/>
        <v>0.63945758399924679</v>
      </c>
      <c r="CK192" t="s">
        <v>31</v>
      </c>
      <c r="CL192" s="2">
        <v>1.091</v>
      </c>
    </row>
    <row r="193" spans="1:131" x14ac:dyDescent="0.25">
      <c r="B193" s="2">
        <v>457.52895752895699</v>
      </c>
      <c r="C193" s="2">
        <f t="shared" si="230"/>
        <v>0.457528957528957</v>
      </c>
      <c r="D193" s="2">
        <v>1.1016087516087501E-3</v>
      </c>
      <c r="E193" s="2">
        <f t="shared" si="231"/>
        <v>14.766873345961798</v>
      </c>
      <c r="F193" s="2">
        <f t="shared" si="235"/>
        <v>75.600629353980381</v>
      </c>
      <c r="G193" s="2">
        <f t="shared" si="232"/>
        <v>0.33792480616809001</v>
      </c>
      <c r="H193" s="2">
        <f t="shared" si="233"/>
        <v>0.69198942643853156</v>
      </c>
      <c r="I193" s="2">
        <f t="shared" si="234"/>
        <v>0.78431063078866536</v>
      </c>
      <c r="CK193" t="s">
        <v>32</v>
      </c>
      <c r="CL193" s="2">
        <v>2.7879999999999998</v>
      </c>
    </row>
    <row r="194" spans="1:131" x14ac:dyDescent="0.25">
      <c r="B194" s="2">
        <v>391.89189189189102</v>
      </c>
      <c r="C194" s="2">
        <f t="shared" si="230"/>
        <v>0.391891891891891</v>
      </c>
      <c r="D194" s="2">
        <v>8.4182754182754102E-4</v>
      </c>
      <c r="E194" s="2">
        <f t="shared" si="231"/>
        <v>11.284551499028701</v>
      </c>
      <c r="F194" s="2">
        <f t="shared" si="235"/>
        <v>86.885180853009075</v>
      </c>
      <c r="G194" s="2">
        <f t="shared" si="232"/>
        <v>0.25050786279833615</v>
      </c>
      <c r="H194" s="2">
        <f t="shared" si="233"/>
        <v>0.78792452500253185</v>
      </c>
      <c r="I194" s="2">
        <f t="shared" si="234"/>
        <v>0.8930448322008997</v>
      </c>
    </row>
    <row r="195" spans="1:131" x14ac:dyDescent="0.25">
      <c r="B195" s="2">
        <v>341.69884169884102</v>
      </c>
      <c r="C195" s="2">
        <f t="shared" si="230"/>
        <v>0.34169884169884102</v>
      </c>
      <c r="D195" s="2">
        <v>5.6532818532818501E-4</v>
      </c>
      <c r="E195" s="2">
        <f t="shared" si="231"/>
        <v>7.5781258086888075</v>
      </c>
      <c r="F195" s="2">
        <f t="shared" si="235"/>
        <v>94.463306661697885</v>
      </c>
      <c r="G195" s="2">
        <f t="shared" si="232"/>
        <v>0.19220462967134985</v>
      </c>
      <c r="H195" s="2">
        <f t="shared" si="233"/>
        <v>0.84963165893662729</v>
      </c>
      <c r="I195" s="2">
        <f t="shared" si="234"/>
        <v>0.96298457302772023</v>
      </c>
    </row>
    <row r="196" spans="1:131" ht="27.6" x14ac:dyDescent="0.25">
      <c r="B196" s="2">
        <v>295.36679536679497</v>
      </c>
      <c r="C196" s="2">
        <f t="shared" si="230"/>
        <v>0.295366795366795</v>
      </c>
      <c r="D196" s="2">
        <v>3.0548262548262499E-4</v>
      </c>
      <c r="E196" s="2">
        <f t="shared" si="231"/>
        <v>4.0949413603569029</v>
      </c>
      <c r="F196" s="2">
        <f t="shared" si="235"/>
        <v>98.558248022054784</v>
      </c>
      <c r="G196" s="2">
        <f t="shared" si="232"/>
        <v>0.14502405903161694</v>
      </c>
      <c r="H196" s="2">
        <f t="shared" si="233"/>
        <v>0.8787464985541541</v>
      </c>
      <c r="I196" s="2">
        <f t="shared" si="234"/>
        <v>0.99598374520186572</v>
      </c>
      <c r="CI196" s="16" t="s">
        <v>1657</v>
      </c>
      <c r="CJ196" t="s">
        <v>3</v>
      </c>
      <c r="CK196" t="s">
        <v>4</v>
      </c>
      <c r="CL196" t="s">
        <v>5</v>
      </c>
      <c r="CM196" t="s">
        <v>6</v>
      </c>
      <c r="CN196" t="s">
        <v>7</v>
      </c>
      <c r="CO196" t="s">
        <v>8</v>
      </c>
      <c r="CP196" t="s">
        <v>9</v>
      </c>
      <c r="CQ196" t="s">
        <v>10</v>
      </c>
      <c r="CR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</row>
    <row r="197" spans="1:131" x14ac:dyDescent="0.25">
      <c r="B197" s="2">
        <v>249.03474903474901</v>
      </c>
      <c r="C197" s="2">
        <f t="shared" si="230"/>
        <v>0.24903474903474901</v>
      </c>
      <c r="D197" s="2">
        <v>1.05637065637065E-4</v>
      </c>
      <c r="E197" s="2">
        <f t="shared" si="231"/>
        <v>1.4160464562609252</v>
      </c>
      <c r="F197" s="2">
        <f t="shared" si="235"/>
        <v>99.974294478315713</v>
      </c>
      <c r="G197" s="2">
        <f t="shared" si="232"/>
        <v>0.10428009797390753</v>
      </c>
      <c r="H197" s="2">
        <f t="shared" si="233"/>
        <v>0.8822930890958518</v>
      </c>
      <c r="I197" s="2">
        <f t="shared" si="234"/>
        <v>1.0000035012250528</v>
      </c>
      <c r="CJ197" s="2">
        <v>2209.26206869724</v>
      </c>
      <c r="CK197" s="2">
        <f t="shared" ref="CK197:CK207" si="236">CJ197/1000</f>
        <v>2.2092620686972402</v>
      </c>
      <c r="CL197" s="2">
        <v>3.0894308943088898E-5</v>
      </c>
      <c r="CM197" s="2">
        <f>CL197*100/0.00626</f>
        <v>0.49351931218991851</v>
      </c>
      <c r="CN197" s="2">
        <f>CM197</f>
        <v>0.49351931218991851</v>
      </c>
      <c r="CO197" s="2">
        <f>(CK197/0.982)^2.576</f>
        <v>8.0742406211825966</v>
      </c>
      <c r="CP197" s="2">
        <f>(CN197*CK197^0.164)/84.01</f>
        <v>6.6900553973809939E-3</v>
      </c>
      <c r="CQ197" s="2">
        <f>CP197/0.96792</f>
        <v>6.9117854754328807E-3</v>
      </c>
      <c r="CS197"/>
    </row>
    <row r="198" spans="1:131" x14ac:dyDescent="0.25">
      <c r="C198" t="s">
        <v>28</v>
      </c>
      <c r="D198" s="2">
        <f>SUM(D186:D197)</f>
        <v>7.4580823680823532E-3</v>
      </c>
      <c r="CJ198" s="2">
        <v>1803.2248025829499</v>
      </c>
      <c r="CK198" s="2">
        <f t="shared" si="236"/>
        <v>1.8032248025829498</v>
      </c>
      <c r="CL198" s="2">
        <v>8.6178861788617506E-5</v>
      </c>
      <c r="CM198" s="2">
        <f t="shared" ref="CM198:CM207" si="237">CL198*100/0.00626</f>
        <v>1.3766591340034744</v>
      </c>
      <c r="CN198" s="2">
        <f>CM198+CN197</f>
        <v>1.870178446193393</v>
      </c>
      <c r="CO198" s="2">
        <f t="shared" ref="CO198:CO207" si="238">(CK198/0.982)^2.576</f>
        <v>4.7852571235962866</v>
      </c>
      <c r="CP198" s="2">
        <f t="shared" ref="CP198:CP207" si="239">(CN198*CK198^0.164)/84.01</f>
        <v>2.4521342411947315E-2</v>
      </c>
      <c r="CQ198" s="2">
        <f t="shared" ref="CQ198:CQ207" si="240">CP198/0.96792</f>
        <v>2.533405902548487E-2</v>
      </c>
    </row>
    <row r="199" spans="1:131" x14ac:dyDescent="0.25">
      <c r="C199" t="s">
        <v>29</v>
      </c>
      <c r="D199" s="2">
        <v>104.244</v>
      </c>
      <c r="CJ199" s="2">
        <v>1389.3686544520899</v>
      </c>
      <c r="CK199" s="2">
        <f t="shared" si="236"/>
        <v>1.38936865445209</v>
      </c>
      <c r="CL199" s="2">
        <v>2.8780487804878002E-4</v>
      </c>
      <c r="CM199" s="2">
        <f t="shared" si="237"/>
        <v>4.5975220135587866</v>
      </c>
      <c r="CN199" s="2">
        <f t="shared" ref="CN199:CN207" si="241">CM199+CN198</f>
        <v>6.4677004597521801</v>
      </c>
      <c r="CO199" s="2">
        <f t="shared" si="238"/>
        <v>2.444661193085945</v>
      </c>
      <c r="CP199" s="2">
        <f t="shared" si="239"/>
        <v>8.1253295229527775E-2</v>
      </c>
      <c r="CQ199" s="2">
        <f t="shared" si="240"/>
        <v>8.3946292286064733E-2</v>
      </c>
    </row>
    <row r="200" spans="1:131" x14ac:dyDescent="0.25">
      <c r="C200" t="s">
        <v>30</v>
      </c>
      <c r="D200" s="2">
        <v>0.06</v>
      </c>
      <c r="CJ200" s="2">
        <v>1182.2655307892701</v>
      </c>
      <c r="CK200" s="2">
        <f t="shared" si="236"/>
        <v>1.18226553078927</v>
      </c>
      <c r="CL200" s="2">
        <v>5.7398373983739797E-4</v>
      </c>
      <c r="CM200" s="2">
        <f t="shared" si="237"/>
        <v>9.1690693264760057</v>
      </c>
      <c r="CN200" s="2">
        <f t="shared" si="241"/>
        <v>15.636769786228186</v>
      </c>
      <c r="CO200" s="2">
        <f t="shared" si="238"/>
        <v>1.6130013063638045</v>
      </c>
      <c r="CP200" s="2">
        <f t="shared" si="239"/>
        <v>0.1913116080437712</v>
      </c>
      <c r="CQ200" s="2">
        <f t="shared" si="240"/>
        <v>0.19765229362320358</v>
      </c>
    </row>
    <row r="201" spans="1:131" x14ac:dyDescent="0.25">
      <c r="C201" t="s">
        <v>31</v>
      </c>
      <c r="D201" s="2">
        <v>0.80200000000000005</v>
      </c>
      <c r="CJ201" s="2">
        <v>994.10666355467401</v>
      </c>
      <c r="CK201" s="2">
        <f t="shared" si="236"/>
        <v>0.99410666355467403</v>
      </c>
      <c r="CL201" s="2">
        <v>8.4390243902438997E-4</v>
      </c>
      <c r="CM201" s="2">
        <f t="shared" si="237"/>
        <v>13.480869632977477</v>
      </c>
      <c r="CN201" s="2">
        <f t="shared" si="241"/>
        <v>29.117639419205663</v>
      </c>
      <c r="CO201" s="2">
        <f t="shared" si="238"/>
        <v>1.032067676647612</v>
      </c>
      <c r="CP201" s="2">
        <f t="shared" si="239"/>
        <v>0.34626148594476475</v>
      </c>
      <c r="CQ201" s="2">
        <f t="shared" si="240"/>
        <v>0.35773771173729724</v>
      </c>
    </row>
    <row r="202" spans="1:131" x14ac:dyDescent="0.25">
      <c r="C202" t="s">
        <v>32</v>
      </c>
      <c r="D202" s="2">
        <v>1.9330000000000001</v>
      </c>
      <c r="CJ202" s="2">
        <v>848.582098261174</v>
      </c>
      <c r="CK202" s="2">
        <f t="shared" si="236"/>
        <v>0.84858209826117403</v>
      </c>
      <c r="CL202" s="2">
        <v>1.0780487804877999E-3</v>
      </c>
      <c r="CM202" s="2">
        <f t="shared" si="237"/>
        <v>17.221226525364216</v>
      </c>
      <c r="CN202" s="2">
        <f t="shared" si="241"/>
        <v>46.338865944569875</v>
      </c>
      <c r="CO202" s="2">
        <f t="shared" si="238"/>
        <v>0.6864931455971921</v>
      </c>
      <c r="CP202" s="2">
        <f t="shared" si="239"/>
        <v>0.53693314057928854</v>
      </c>
      <c r="CQ202" s="2">
        <f t="shared" si="240"/>
        <v>0.55472884182503568</v>
      </c>
    </row>
    <row r="203" spans="1:131" x14ac:dyDescent="0.25">
      <c r="CJ203" s="2">
        <v>611.02034465320696</v>
      </c>
      <c r="CK203" s="2">
        <f t="shared" si="236"/>
        <v>0.61102034465320698</v>
      </c>
      <c r="CL203" s="2">
        <v>1.21788617886178E-3</v>
      </c>
      <c r="CM203" s="2">
        <f t="shared" si="237"/>
        <v>19.455050780539619</v>
      </c>
      <c r="CN203" s="2">
        <f t="shared" si="241"/>
        <v>65.793916725109497</v>
      </c>
      <c r="CO203" s="2">
        <f t="shared" si="238"/>
        <v>0.2945779364315354</v>
      </c>
      <c r="CP203" s="2">
        <f t="shared" si="239"/>
        <v>0.72238361383637417</v>
      </c>
      <c r="CQ203" s="2">
        <f t="shared" si="240"/>
        <v>0.74632574369408022</v>
      </c>
    </row>
    <row r="204" spans="1:131" x14ac:dyDescent="0.25"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CJ204" s="2">
        <v>459.660792780176</v>
      </c>
      <c r="CK204" s="2">
        <f t="shared" si="236"/>
        <v>0.45966079278017602</v>
      </c>
      <c r="CL204" s="2">
        <v>9.6422764227642205E-4</v>
      </c>
      <c r="CM204" s="2">
        <f t="shared" si="237"/>
        <v>15.402997480454026</v>
      </c>
      <c r="CN204" s="2">
        <f t="shared" si="241"/>
        <v>81.19691420556353</v>
      </c>
      <c r="CO204" s="2">
        <f t="shared" si="238"/>
        <v>0.14150106512208388</v>
      </c>
      <c r="CP204" s="2">
        <f t="shared" si="239"/>
        <v>0.85084075386511904</v>
      </c>
      <c r="CQ204" s="2">
        <f t="shared" si="240"/>
        <v>0.87904036889941217</v>
      </c>
    </row>
    <row r="205" spans="1:131" x14ac:dyDescent="0.25">
      <c r="A205" s="16" t="s">
        <v>1639</v>
      </c>
      <c r="B205" t="s">
        <v>3</v>
      </c>
      <c r="C205" t="s">
        <v>4</v>
      </c>
      <c r="D205" t="s">
        <v>5</v>
      </c>
      <c r="E205" t="s">
        <v>6</v>
      </c>
      <c r="F205" t="s">
        <v>7</v>
      </c>
      <c r="G205" t="s">
        <v>8</v>
      </c>
      <c r="H205" t="s">
        <v>9</v>
      </c>
      <c r="I205" t="s">
        <v>10</v>
      </c>
      <c r="J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CJ205" s="2">
        <v>379.52697708795199</v>
      </c>
      <c r="CK205" s="2">
        <f t="shared" si="236"/>
        <v>0.37952697708795197</v>
      </c>
      <c r="CL205" s="2">
        <v>6.6504065040650295E-4</v>
      </c>
      <c r="CM205" s="2">
        <f t="shared" si="237"/>
        <v>10.6236525624042</v>
      </c>
      <c r="CN205" s="2">
        <f t="shared" si="241"/>
        <v>91.820566767967733</v>
      </c>
      <c r="CO205" s="2">
        <f t="shared" si="238"/>
        <v>8.6387295381695164E-2</v>
      </c>
      <c r="CP205" s="2">
        <f t="shared" si="239"/>
        <v>0.93240539827639068</v>
      </c>
      <c r="CQ205" s="2">
        <f t="shared" si="240"/>
        <v>0.96330832948631151</v>
      </c>
    </row>
    <row r="206" spans="1:131" x14ac:dyDescent="0.25">
      <c r="B206" s="2">
        <v>2986.3855950812499</v>
      </c>
      <c r="C206" s="2">
        <f t="shared" ref="C206:C213" si="242">B206/1000</f>
        <v>2.9863855950812499</v>
      </c>
      <c r="D206" s="2">
        <v>6.7193675889328004E-5</v>
      </c>
      <c r="E206" s="2">
        <f>D206*100/0.0032</f>
        <v>2.0998023715415002</v>
      </c>
      <c r="F206" s="2">
        <f>E206</f>
        <v>2.0998023715415002</v>
      </c>
      <c r="G206" s="2">
        <f>(C206/1.847)^3.099</f>
        <v>4.4329841615913601</v>
      </c>
      <c r="H206" s="2">
        <f>(F206*C206^0.037)/103.175</f>
        <v>2.1192604921845389E-2</v>
      </c>
      <c r="I206" s="2">
        <f>H206/0.95398</f>
        <v>2.2214936289906902E-2</v>
      </c>
      <c r="CJ206" s="2">
        <v>318.84311666083101</v>
      </c>
      <c r="CK206" s="2">
        <f t="shared" si="236"/>
        <v>0.31884311666083104</v>
      </c>
      <c r="CL206" s="2">
        <v>3.9186991869918599E-4</v>
      </c>
      <c r="CM206" s="2">
        <f t="shared" si="237"/>
        <v>6.2599028546195843</v>
      </c>
      <c r="CN206" s="2">
        <f t="shared" si="241"/>
        <v>98.080469622587316</v>
      </c>
      <c r="CO206" s="2">
        <f t="shared" si="238"/>
        <v>5.5148699703129848E-2</v>
      </c>
      <c r="CP206" s="2">
        <f t="shared" si="239"/>
        <v>0.96791715549435287</v>
      </c>
      <c r="CQ206" s="2">
        <f t="shared" si="240"/>
        <v>0.99999706121823384</v>
      </c>
    </row>
    <row r="207" spans="1:131" x14ac:dyDescent="0.25">
      <c r="B207" s="2">
        <v>2404.2355926413902</v>
      </c>
      <c r="C207" s="2">
        <f t="shared" si="242"/>
        <v>2.4042355926413901</v>
      </c>
      <c r="D207" s="2">
        <v>2.3794466403162E-4</v>
      </c>
      <c r="E207" s="2">
        <f t="shared" ref="E207:E213" si="243">D207*100/0.0032</f>
        <v>7.4357707509881248</v>
      </c>
      <c r="F207" s="2">
        <f>E207+F206</f>
        <v>9.535573122529625</v>
      </c>
      <c r="G207" s="2">
        <f t="shared" ref="G207:G213" si="244">(C207/1.847)^3.099</f>
        <v>2.2639502699819509</v>
      </c>
      <c r="H207" s="2">
        <f t="shared" ref="H207:H213" si="245">(F207*C207^0.037)/103.175</f>
        <v>9.5470340854120816E-2</v>
      </c>
      <c r="I207" s="2">
        <f t="shared" ref="I207:I213" si="246">H207/0.95398</f>
        <v>0.10007583057728758</v>
      </c>
      <c r="CJ207" s="2">
        <v>258.12035632317998</v>
      </c>
      <c r="CK207" s="2">
        <f t="shared" si="236"/>
        <v>0.25812035632317998</v>
      </c>
      <c r="CL207" s="2">
        <v>1.15447154471544E-4</v>
      </c>
      <c r="CM207" s="2">
        <f t="shared" si="237"/>
        <v>1.8442037455518212</v>
      </c>
      <c r="CN207" s="2">
        <f t="shared" si="241"/>
        <v>99.924673368139139</v>
      </c>
      <c r="CO207" s="2">
        <f t="shared" si="238"/>
        <v>3.2001839209797225E-2</v>
      </c>
      <c r="CP207" s="2">
        <f t="shared" si="239"/>
        <v>0.9525342547361717</v>
      </c>
      <c r="CQ207" s="2">
        <f t="shared" si="240"/>
        <v>0.98410432136557946</v>
      </c>
    </row>
    <row r="208" spans="1:131" x14ac:dyDescent="0.25">
      <c r="B208" s="2">
        <v>2064.6074269262699</v>
      </c>
      <c r="C208" s="2">
        <f t="shared" si="242"/>
        <v>2.06460742692627</v>
      </c>
      <c r="D208" s="2">
        <v>3.8735177865612599E-4</v>
      </c>
      <c r="E208" s="2">
        <f t="shared" si="243"/>
        <v>12.104743083003937</v>
      </c>
      <c r="F208" s="2">
        <f t="shared" ref="F208:F213" si="247">E208+F207</f>
        <v>21.640316205533562</v>
      </c>
      <c r="G208" s="2">
        <f t="shared" si="244"/>
        <v>1.4122138222599225</v>
      </c>
      <c r="H208" s="2">
        <f t="shared" si="245"/>
        <v>0.21544583947454618</v>
      </c>
      <c r="I208" s="2">
        <f t="shared" si="246"/>
        <v>0.22583894785482522</v>
      </c>
      <c r="CK208" t="s">
        <v>28</v>
      </c>
      <c r="CL208" s="2">
        <f>SUM(CL197:CL207)</f>
        <v>6.2552845528455088E-3</v>
      </c>
    </row>
    <row r="209" spans="1:131" x14ac:dyDescent="0.25">
      <c r="B209" s="2">
        <v>1865.0270824183799</v>
      </c>
      <c r="C209" s="2">
        <f t="shared" si="242"/>
        <v>1.8650270824183799</v>
      </c>
      <c r="D209" s="2">
        <v>6.1739130434782603E-4</v>
      </c>
      <c r="E209" s="2">
        <f t="shared" si="243"/>
        <v>19.293478260869563</v>
      </c>
      <c r="F209" s="2">
        <f t="shared" si="247"/>
        <v>40.933794466403128</v>
      </c>
      <c r="G209" s="2">
        <f t="shared" si="244"/>
        <v>1.0305577844629561</v>
      </c>
      <c r="H209" s="2">
        <f t="shared" si="245"/>
        <v>0.40599704938205211</v>
      </c>
      <c r="I209" s="2">
        <f t="shared" si="246"/>
        <v>0.42558234908703757</v>
      </c>
      <c r="CK209" t="s">
        <v>29</v>
      </c>
      <c r="CL209" s="2">
        <v>84.01</v>
      </c>
    </row>
    <row r="210" spans="1:131" x14ac:dyDescent="0.25">
      <c r="B210" s="2">
        <v>1298.0041965549101</v>
      </c>
      <c r="C210" s="2">
        <f t="shared" si="242"/>
        <v>1.2980041965549101</v>
      </c>
      <c r="D210" s="2">
        <v>8.6166007905138305E-4</v>
      </c>
      <c r="E210" s="2">
        <f t="shared" si="243"/>
        <v>26.926877470355716</v>
      </c>
      <c r="F210" s="2">
        <f t="shared" si="247"/>
        <v>67.860671936758848</v>
      </c>
      <c r="G210" s="2">
        <f t="shared" si="244"/>
        <v>0.33516735669537823</v>
      </c>
      <c r="H210" s="2">
        <f t="shared" si="245"/>
        <v>0.66410216125956878</v>
      </c>
      <c r="I210" s="2">
        <f t="shared" si="246"/>
        <v>0.69613845286019493</v>
      </c>
      <c r="CK210" t="s">
        <v>30</v>
      </c>
      <c r="CL210" s="2">
        <v>0.16400000000000001</v>
      </c>
    </row>
    <row r="211" spans="1:131" x14ac:dyDescent="0.25">
      <c r="B211" s="2">
        <v>1118.43068364807</v>
      </c>
      <c r="C211" s="2">
        <f t="shared" si="242"/>
        <v>1.11843068364807</v>
      </c>
      <c r="D211" s="2">
        <v>5.8893280632411004E-4</v>
      </c>
      <c r="E211" s="2">
        <f t="shared" si="243"/>
        <v>18.404150197628439</v>
      </c>
      <c r="F211" s="2">
        <f t="shared" si="247"/>
        <v>86.264822134387288</v>
      </c>
      <c r="G211" s="2">
        <f t="shared" si="244"/>
        <v>0.21128010741964676</v>
      </c>
      <c r="H211" s="2">
        <f t="shared" si="245"/>
        <v>0.83957169663092757</v>
      </c>
      <c r="I211" s="2">
        <f t="shared" si="246"/>
        <v>0.8800726395007521</v>
      </c>
      <c r="CK211" t="s">
        <v>31</v>
      </c>
      <c r="CL211" s="2">
        <v>0.98199999999999998</v>
      </c>
    </row>
    <row r="212" spans="1:131" x14ac:dyDescent="0.25">
      <c r="B212" s="2">
        <v>820.76806714488305</v>
      </c>
      <c r="C212" s="2">
        <f t="shared" si="242"/>
        <v>0.82076806714488304</v>
      </c>
      <c r="D212" s="2">
        <v>3.4229249011857703E-4</v>
      </c>
      <c r="E212" s="2">
        <f t="shared" si="243"/>
        <v>10.696640316205533</v>
      </c>
      <c r="F212" s="2">
        <f t="shared" si="247"/>
        <v>96.961462450592819</v>
      </c>
      <c r="G212" s="2">
        <f t="shared" si="244"/>
        <v>8.0981957424426182E-2</v>
      </c>
      <c r="H212" s="2">
        <f t="shared" si="245"/>
        <v>0.93293381856314705</v>
      </c>
      <c r="I212" s="2">
        <f t="shared" si="246"/>
        <v>0.97793855066473823</v>
      </c>
      <c r="CK212" t="s">
        <v>32</v>
      </c>
      <c r="CL212" s="2">
        <v>2.5760000000000001</v>
      </c>
    </row>
    <row r="213" spans="1:131" x14ac:dyDescent="0.25">
      <c r="B213" s="2">
        <v>647.050212267608</v>
      </c>
      <c r="C213" s="2">
        <f t="shared" si="242"/>
        <v>0.64705021226760795</v>
      </c>
      <c r="D213" s="2">
        <v>9.8023715415019604E-5</v>
      </c>
      <c r="E213" s="2">
        <f t="shared" si="243"/>
        <v>3.0632411067193623</v>
      </c>
      <c r="F213" s="2">
        <f t="shared" si="247"/>
        <v>100.02470355731218</v>
      </c>
      <c r="G213" s="2">
        <f t="shared" si="244"/>
        <v>3.8753943654255531E-2</v>
      </c>
      <c r="H213" s="2">
        <f t="shared" si="245"/>
        <v>0.95397611395232984</v>
      </c>
      <c r="I213" s="2">
        <f t="shared" si="246"/>
        <v>0.99999592648937063</v>
      </c>
    </row>
    <row r="214" spans="1:131" x14ac:dyDescent="0.25">
      <c r="C214" t="s">
        <v>28</v>
      </c>
      <c r="D214" s="2">
        <f>SUM(D206:D213)</f>
        <v>3.2007905138339903E-3</v>
      </c>
    </row>
    <row r="215" spans="1:131" x14ac:dyDescent="0.25">
      <c r="C215" t="s">
        <v>29</v>
      </c>
      <c r="D215" s="2">
        <v>103.175</v>
      </c>
      <c r="CI215" s="16" t="s">
        <v>1658</v>
      </c>
      <c r="CJ215" t="s">
        <v>3</v>
      </c>
      <c r="CK215" t="s">
        <v>4</v>
      </c>
      <c r="CL215" t="s">
        <v>5</v>
      </c>
      <c r="CM215" t="s">
        <v>6</v>
      </c>
      <c r="CN215" t="s">
        <v>7</v>
      </c>
      <c r="CO215" t="s">
        <v>8</v>
      </c>
      <c r="CP215" t="s">
        <v>9</v>
      </c>
      <c r="CQ215" t="s">
        <v>10</v>
      </c>
      <c r="CR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</row>
    <row r="216" spans="1:131" x14ac:dyDescent="0.25">
      <c r="C216" t="s">
        <v>30</v>
      </c>
      <c r="D216" s="2">
        <v>3.6999999999999998E-2</v>
      </c>
      <c r="CJ216" s="2">
        <v>1760.663507109</v>
      </c>
      <c r="CK216" s="2">
        <f t="shared" ref="CK216:CK226" si="248">CJ216/1000</f>
        <v>1.760663507109</v>
      </c>
      <c r="CL216" s="2">
        <v>2.83074945778776E-5</v>
      </c>
      <c r="CM216" s="2">
        <f>CL216*100/0.00719</f>
        <v>0.39370646144475102</v>
      </c>
      <c r="CN216" s="2">
        <f>CM216</f>
        <v>0.39370646144475102</v>
      </c>
      <c r="CO216" s="2">
        <f>(CK216/1.033)^3.546</f>
        <v>6.6247370119165678</v>
      </c>
      <c r="CP216" s="2">
        <f>(CN216*CK216^0.332)/67.966</f>
        <v>6.9894883236332559E-3</v>
      </c>
      <c r="CQ216" s="2">
        <f>CP216/1.00615</f>
        <v>6.9467657144891472E-3</v>
      </c>
      <c r="CS216"/>
    </row>
    <row r="217" spans="1:131" x14ac:dyDescent="0.25">
      <c r="C217" t="s">
        <v>31</v>
      </c>
      <c r="D217" s="2">
        <v>1.847</v>
      </c>
      <c r="CJ217" s="2">
        <v>1405.2132701421799</v>
      </c>
      <c r="CK217" s="2">
        <f t="shared" si="248"/>
        <v>1.40521327014218</v>
      </c>
      <c r="CL217" s="2">
        <v>2.13768174150534E-4</v>
      </c>
      <c r="CM217" s="2">
        <f t="shared" ref="CM217:CM226" si="249">CL217*100/0.00719</f>
        <v>2.9731317684357998</v>
      </c>
      <c r="CN217" s="2">
        <f>CM217+CN216</f>
        <v>3.366838229880551</v>
      </c>
      <c r="CO217" s="2">
        <f t="shared" ref="CO217:CO226" si="250">(CK217/1.033)^3.546</f>
        <v>2.9777912637650421</v>
      </c>
      <c r="CP217" s="2">
        <f t="shared" ref="CP217:CP226" si="251">(CN217*CK217^0.332)/67.966</f>
        <v>5.5460140209632011E-2</v>
      </c>
      <c r="CQ217" s="2">
        <f t="shared" ref="CQ217:CQ226" si="252">CP217/1.00615</f>
        <v>5.5121145166855845E-2</v>
      </c>
    </row>
    <row r="218" spans="1:131" x14ac:dyDescent="0.25">
      <c r="C218" t="s">
        <v>32</v>
      </c>
      <c r="D218" s="2">
        <v>3.0990000000000002</v>
      </c>
      <c r="CJ218" s="2">
        <v>1220.37914691943</v>
      </c>
      <c r="CK218" s="2">
        <f t="shared" si="248"/>
        <v>1.2203791469194301</v>
      </c>
      <c r="CL218" s="2">
        <v>4.4213993091814501E-4</v>
      </c>
      <c r="CM218" s="2">
        <f t="shared" si="249"/>
        <v>6.1493731699324758</v>
      </c>
      <c r="CN218" s="2">
        <f t="shared" ref="CN218:CN226" si="253">CM218+CN217</f>
        <v>9.5162113998130273</v>
      </c>
      <c r="CO218" s="2">
        <f t="shared" si="250"/>
        <v>1.8059708784117114</v>
      </c>
      <c r="CP218" s="2">
        <f t="shared" si="251"/>
        <v>0.14958520341559156</v>
      </c>
      <c r="CQ218" s="2">
        <f t="shared" si="252"/>
        <v>0.14867087751885061</v>
      </c>
    </row>
    <row r="219" spans="1:131" x14ac:dyDescent="0.25">
      <c r="CJ219" s="2">
        <v>1087.6777251184801</v>
      </c>
      <c r="CK219" s="2">
        <f t="shared" si="248"/>
        <v>1.0876777251184802</v>
      </c>
      <c r="CL219" s="2">
        <v>6.5320909309984703E-4</v>
      </c>
      <c r="CM219" s="2">
        <f t="shared" si="249"/>
        <v>9.0849665243372328</v>
      </c>
      <c r="CN219" s="2">
        <f t="shared" si="253"/>
        <v>18.60117792415026</v>
      </c>
      <c r="CO219" s="2">
        <f t="shared" si="250"/>
        <v>1.2006877829647125</v>
      </c>
      <c r="CP219" s="2">
        <f t="shared" si="251"/>
        <v>0.28142768200888035</v>
      </c>
      <c r="CQ219" s="2">
        <f t="shared" si="252"/>
        <v>0.27970748100072584</v>
      </c>
    </row>
    <row r="220" spans="1:131" x14ac:dyDescent="0.25"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CJ220" s="2">
        <v>983.41232227488103</v>
      </c>
      <c r="CK220" s="2">
        <f t="shared" si="248"/>
        <v>0.98341232227488107</v>
      </c>
      <c r="CL220" s="2">
        <v>8.9798377379709095E-4</v>
      </c>
      <c r="CM220" s="2">
        <f t="shared" si="249"/>
        <v>12.489343168248832</v>
      </c>
      <c r="CN220" s="2">
        <f t="shared" si="253"/>
        <v>31.090521092399094</v>
      </c>
      <c r="CO220" s="2">
        <f t="shared" si="250"/>
        <v>0.83992568015814084</v>
      </c>
      <c r="CP220" s="2">
        <f t="shared" si="251"/>
        <v>0.45490899502247251</v>
      </c>
      <c r="CQ220" s="2">
        <f t="shared" si="252"/>
        <v>0.45212840532969484</v>
      </c>
    </row>
    <row r="221" spans="1:131" ht="27.6" x14ac:dyDescent="0.25">
      <c r="A221" s="16" t="s">
        <v>1640</v>
      </c>
      <c r="B221" t="s">
        <v>3</v>
      </c>
      <c r="C221" t="s">
        <v>4</v>
      </c>
      <c r="D221" t="s">
        <v>5</v>
      </c>
      <c r="E221" t="s">
        <v>6</v>
      </c>
      <c r="F221" t="s">
        <v>7</v>
      </c>
      <c r="G221" t="s">
        <v>8</v>
      </c>
      <c r="H221" t="s">
        <v>9</v>
      </c>
      <c r="I221" t="s">
        <v>10</v>
      </c>
      <c r="J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CJ221" s="2">
        <v>831.75355450236896</v>
      </c>
      <c r="CK221" s="2">
        <f t="shared" si="248"/>
        <v>0.83175355450236899</v>
      </c>
      <c r="CL221" s="2">
        <v>1.1668085790023199E-3</v>
      </c>
      <c r="CM221" s="2">
        <f t="shared" si="249"/>
        <v>16.228213894329901</v>
      </c>
      <c r="CN221" s="2">
        <f t="shared" si="253"/>
        <v>47.318734986728998</v>
      </c>
      <c r="CO221" s="2">
        <f t="shared" si="250"/>
        <v>0.4637686030881224</v>
      </c>
      <c r="CP221" s="2">
        <f t="shared" si="251"/>
        <v>0.65490701673069784</v>
      </c>
      <c r="CQ221" s="2">
        <f t="shared" si="252"/>
        <v>0.65090395739273244</v>
      </c>
    </row>
    <row r="222" spans="1:131" x14ac:dyDescent="0.25">
      <c r="B222" s="2">
        <v>2196.8725078880698</v>
      </c>
      <c r="C222" s="2">
        <f t="shared" ref="C222:C230" si="254">B222/1000</f>
        <v>2.1968725078880698</v>
      </c>
      <c r="D222" s="2">
        <v>1.27124579591553E-4</v>
      </c>
      <c r="E222" s="2">
        <f>D222*100/0.00444</f>
        <v>2.8631662070169592</v>
      </c>
      <c r="F222" s="2">
        <f>E222</f>
        <v>2.8631662070169592</v>
      </c>
      <c r="G222" s="2">
        <f>(C222/1.019)^2.069</f>
        <v>4.900967880688949</v>
      </c>
      <c r="H222" s="2">
        <f>(F222*C222^(-0.245))/145.495</f>
        <v>1.622767500764254E-2</v>
      </c>
      <c r="I222" s="2">
        <f>H222/0.92746</f>
        <v>1.7496900144095207E-2</v>
      </c>
      <c r="CJ222" s="2">
        <v>609.00473933649198</v>
      </c>
      <c r="CK222" s="2">
        <f t="shared" si="248"/>
        <v>0.60900473933649202</v>
      </c>
      <c r="CL222" s="2">
        <v>1.27679331673226E-3</v>
      </c>
      <c r="CM222" s="2">
        <f t="shared" si="249"/>
        <v>17.757904266095412</v>
      </c>
      <c r="CN222" s="2">
        <f t="shared" si="253"/>
        <v>65.076639252824407</v>
      </c>
      <c r="CO222" s="2">
        <f t="shared" si="250"/>
        <v>0.15355542491513699</v>
      </c>
      <c r="CP222" s="2">
        <f t="shared" si="251"/>
        <v>0.81213358123764523</v>
      </c>
      <c r="CQ222" s="2">
        <f t="shared" si="252"/>
        <v>0.8071694888810268</v>
      </c>
    </row>
    <row r="223" spans="1:131" x14ac:dyDescent="0.25">
      <c r="B223" s="2">
        <v>1674.69921292605</v>
      </c>
      <c r="C223" s="2">
        <f t="shared" si="254"/>
        <v>1.6746992129260501</v>
      </c>
      <c r="D223" s="2">
        <v>3.6382927082972098E-4</v>
      </c>
      <c r="E223" s="2">
        <f t="shared" ref="E223:E230" si="255">D223*100/0.00444</f>
        <v>8.1943529466153358</v>
      </c>
      <c r="F223" s="2">
        <f>E223+F222</f>
        <v>11.057519153632295</v>
      </c>
      <c r="G223" s="2">
        <f t="shared" ref="G223:G230" si="256">(C223/1.019)^2.069</f>
        <v>2.7951999896481339</v>
      </c>
      <c r="H223" s="2">
        <f t="shared" ref="H223:H230" si="257">(F223*C223^(-0.245))/145.495</f>
        <v>6.697999510904179E-2</v>
      </c>
      <c r="I223" s="2">
        <f t="shared" ref="I223:I230" si="258">H223/0.92746</f>
        <v>7.2218742704851735E-2</v>
      </c>
      <c r="CJ223" s="2">
        <v>476.30331753554401</v>
      </c>
      <c r="CK223" s="2">
        <f t="shared" si="248"/>
        <v>0.476303317535544</v>
      </c>
      <c r="CL223" s="2">
        <v>1.1048116314563399E-3</v>
      </c>
      <c r="CM223" s="2">
        <f t="shared" si="249"/>
        <v>15.365947586319054</v>
      </c>
      <c r="CN223" s="2">
        <f t="shared" si="253"/>
        <v>80.442586839143459</v>
      </c>
      <c r="CO223" s="2">
        <f t="shared" si="250"/>
        <v>6.4235562037945573E-2</v>
      </c>
      <c r="CP223" s="2">
        <f t="shared" si="251"/>
        <v>0.92523419298025067</v>
      </c>
      <c r="CQ223" s="2">
        <f t="shared" si="252"/>
        <v>0.91957878346195954</v>
      </c>
    </row>
    <row r="224" spans="1:131" x14ac:dyDescent="0.25">
      <c r="B224" s="2">
        <v>1382.4069900488901</v>
      </c>
      <c r="C224" s="2">
        <f t="shared" si="254"/>
        <v>1.38240699004889</v>
      </c>
      <c r="D224" s="2">
        <v>5.4533129919212195E-4</v>
      </c>
      <c r="E224" s="2">
        <f t="shared" si="255"/>
        <v>12.282236468291034</v>
      </c>
      <c r="F224" s="2">
        <f t="shared" ref="F224:F230" si="259">E224+F223</f>
        <v>23.339755621923331</v>
      </c>
      <c r="G224" s="2">
        <f t="shared" si="256"/>
        <v>1.8795909015698335</v>
      </c>
      <c r="H224" s="2">
        <f t="shared" si="257"/>
        <v>0.14818097053502774</v>
      </c>
      <c r="I224" s="2">
        <f t="shared" si="258"/>
        <v>0.15977074001577182</v>
      </c>
      <c r="CJ224" s="2">
        <v>405.213270142179</v>
      </c>
      <c r="CK224" s="2">
        <f t="shared" si="248"/>
        <v>0.40521327014217901</v>
      </c>
      <c r="CL224" s="2">
        <v>7.9003936059121095E-4</v>
      </c>
      <c r="CM224" s="2">
        <f t="shared" si="249"/>
        <v>10.9880300499473</v>
      </c>
      <c r="CN224" s="2">
        <f t="shared" si="253"/>
        <v>91.430616889090757</v>
      </c>
      <c r="CO224" s="2">
        <f t="shared" si="250"/>
        <v>3.6211500094186534E-2</v>
      </c>
      <c r="CP224" s="2">
        <f t="shared" si="251"/>
        <v>0.99666891604879271</v>
      </c>
      <c r="CQ224" s="2">
        <f t="shared" si="252"/>
        <v>0.99057686830869418</v>
      </c>
    </row>
    <row r="225" spans="1:131" x14ac:dyDescent="0.25">
      <c r="B225" s="2">
        <v>1166.39506258451</v>
      </c>
      <c r="C225" s="2">
        <f t="shared" si="254"/>
        <v>1.1663950625845101</v>
      </c>
      <c r="D225" s="2">
        <v>7.0580076973752602E-4</v>
      </c>
      <c r="E225" s="2">
        <f t="shared" si="255"/>
        <v>15.89641373282716</v>
      </c>
      <c r="F225" s="2">
        <f t="shared" si="259"/>
        <v>39.236169354750487</v>
      </c>
      <c r="G225" s="2">
        <f t="shared" si="256"/>
        <v>1.3224866901269097</v>
      </c>
      <c r="H225" s="2">
        <f t="shared" si="257"/>
        <v>0.25969365677417272</v>
      </c>
      <c r="I225" s="2">
        <f t="shared" si="258"/>
        <v>0.28000523664004134</v>
      </c>
      <c r="CJ225" s="2">
        <v>338.86255924170598</v>
      </c>
      <c r="CK225" s="2">
        <f t="shared" si="248"/>
        <v>0.338862559241706</v>
      </c>
      <c r="CL225" s="2">
        <v>4.6845529761426602E-4</v>
      </c>
      <c r="CM225" s="2">
        <f t="shared" si="249"/>
        <v>6.5153727067352705</v>
      </c>
      <c r="CN225" s="2">
        <f t="shared" si="253"/>
        <v>97.945989595826035</v>
      </c>
      <c r="CO225" s="2">
        <f t="shared" si="250"/>
        <v>1.9207192880769663E-2</v>
      </c>
      <c r="CP225" s="2">
        <f t="shared" si="251"/>
        <v>1.0061501077515915</v>
      </c>
      <c r="CQ225" s="2">
        <f t="shared" si="252"/>
        <v>1.0000001070929696</v>
      </c>
    </row>
    <row r="226" spans="1:131" x14ac:dyDescent="0.25">
      <c r="B226" s="2">
        <v>963.21209389409796</v>
      </c>
      <c r="C226" s="2">
        <f t="shared" si="254"/>
        <v>0.96321209389409801</v>
      </c>
      <c r="D226" s="2">
        <v>9.6364203737734396E-4</v>
      </c>
      <c r="E226" s="2">
        <f t="shared" si="255"/>
        <v>21.703649490480718</v>
      </c>
      <c r="F226" s="2">
        <f t="shared" si="259"/>
        <v>60.939818845231201</v>
      </c>
      <c r="G226" s="2">
        <f t="shared" si="256"/>
        <v>0.89003744831706122</v>
      </c>
      <c r="H226" s="2">
        <f t="shared" si="257"/>
        <v>0.42270873071515247</v>
      </c>
      <c r="I226" s="2">
        <f t="shared" si="258"/>
        <v>0.45577030892453851</v>
      </c>
      <c r="CJ226" s="2">
        <v>281.99052132701399</v>
      </c>
      <c r="CK226" s="2">
        <f t="shared" si="248"/>
        <v>0.28199052132701402</v>
      </c>
      <c r="CL226" s="2">
        <v>1.5019680295606E-4</v>
      </c>
      <c r="CM226" s="2">
        <f t="shared" si="249"/>
        <v>2.0889680522400558</v>
      </c>
      <c r="CN226" s="2">
        <f t="shared" si="253"/>
        <v>100.0349576480661</v>
      </c>
      <c r="CO226" s="2">
        <f t="shared" si="250"/>
        <v>1.001225342882177E-2</v>
      </c>
      <c r="CP226" s="2">
        <f t="shared" si="251"/>
        <v>0.96680288769339373</v>
      </c>
      <c r="CQ226" s="2">
        <f t="shared" si="252"/>
        <v>0.96089339332444823</v>
      </c>
    </row>
    <row r="227" spans="1:131" x14ac:dyDescent="0.25">
      <c r="B227" s="2">
        <v>703.85908949065197</v>
      </c>
      <c r="C227" s="2">
        <f t="shared" si="254"/>
        <v>0.70385908949065201</v>
      </c>
      <c r="D227" s="2">
        <v>7.9515273395513303E-4</v>
      </c>
      <c r="E227" s="2">
        <f t="shared" si="255"/>
        <v>17.90884535934984</v>
      </c>
      <c r="F227" s="2">
        <f t="shared" si="259"/>
        <v>78.848664204581041</v>
      </c>
      <c r="G227" s="2">
        <f t="shared" si="256"/>
        <v>0.46508847202383796</v>
      </c>
      <c r="H227" s="2">
        <f t="shared" si="257"/>
        <v>0.59062560286858379</v>
      </c>
      <c r="I227" s="2">
        <f t="shared" si="258"/>
        <v>0.63682056678302446</v>
      </c>
      <c r="CK227" t="s">
        <v>28</v>
      </c>
      <c r="CL227" s="2">
        <f>SUM(CL216:CL226)</f>
        <v>7.1925134548959518E-3</v>
      </c>
    </row>
    <row r="228" spans="1:131" x14ac:dyDescent="0.25">
      <c r="B228" s="2">
        <v>671.61332824797501</v>
      </c>
      <c r="C228" s="2">
        <f t="shared" si="254"/>
        <v>0.67161332824797504</v>
      </c>
      <c r="D228" s="2">
        <v>5.50407406123227E-4</v>
      </c>
      <c r="E228" s="2">
        <f t="shared" si="255"/>
        <v>12.39656320097358</v>
      </c>
      <c r="F228" s="2">
        <f t="shared" si="259"/>
        <v>91.245227405554616</v>
      </c>
      <c r="G228" s="2">
        <f t="shared" si="256"/>
        <v>0.42208260843063283</v>
      </c>
      <c r="H228" s="2">
        <f t="shared" si="257"/>
        <v>0.69138166638749898</v>
      </c>
      <c r="I228" s="2">
        <f t="shared" si="258"/>
        <v>0.74545712633159278</v>
      </c>
      <c r="CK228" t="s">
        <v>29</v>
      </c>
      <c r="CL228" s="2">
        <v>67.965999999999994</v>
      </c>
    </row>
    <row r="229" spans="1:131" x14ac:dyDescent="0.25">
      <c r="B229" s="2">
        <v>480.21913248500601</v>
      </c>
      <c r="C229" s="2">
        <f t="shared" si="254"/>
        <v>0.48021913248500603</v>
      </c>
      <c r="D229" s="2">
        <v>2.9772546028223701E-4</v>
      </c>
      <c r="E229" s="2">
        <f t="shared" si="255"/>
        <v>6.7055283847350671</v>
      </c>
      <c r="F229" s="2">
        <f t="shared" si="259"/>
        <v>97.950755790289676</v>
      </c>
      <c r="G229" s="2">
        <f t="shared" si="256"/>
        <v>0.21085594664416882</v>
      </c>
      <c r="H229" s="2">
        <f t="shared" si="257"/>
        <v>0.80576250655803938</v>
      </c>
      <c r="I229" s="2">
        <f t="shared" si="258"/>
        <v>0.86878410557656338</v>
      </c>
      <c r="CK229" t="s">
        <v>30</v>
      </c>
      <c r="CL229" s="2">
        <v>0.33200000000000002</v>
      </c>
    </row>
    <row r="230" spans="1:131" x14ac:dyDescent="0.25">
      <c r="B230" s="2">
        <v>295.41278041676497</v>
      </c>
      <c r="C230" s="2">
        <f t="shared" si="254"/>
        <v>0.295412780416765</v>
      </c>
      <c r="D230" s="2">
        <v>9.5045248084324495E-5</v>
      </c>
      <c r="E230" s="2">
        <f t="shared" si="255"/>
        <v>2.1406587406379392</v>
      </c>
      <c r="F230" s="2">
        <f t="shared" si="259"/>
        <v>100.09141453092762</v>
      </c>
      <c r="G230" s="2">
        <f t="shared" si="256"/>
        <v>7.716241189238196E-2</v>
      </c>
      <c r="H230" s="2">
        <f t="shared" si="257"/>
        <v>0.92745657499913903</v>
      </c>
      <c r="I230" s="2">
        <f t="shared" si="258"/>
        <v>0.99999630711743803</v>
      </c>
      <c r="CK230" t="s">
        <v>31</v>
      </c>
      <c r="CL230" s="2">
        <v>1.0329999999999999</v>
      </c>
    </row>
    <row r="231" spans="1:131" x14ac:dyDescent="0.25">
      <c r="C231" t="s">
        <v>28</v>
      </c>
      <c r="D231" s="2">
        <f>SUM(D222:D230)</f>
        <v>4.4440588051731875E-3</v>
      </c>
      <c r="CK231" t="s">
        <v>32</v>
      </c>
      <c r="CL231" s="2">
        <v>3.5459999999999998</v>
      </c>
    </row>
    <row r="232" spans="1:131" x14ac:dyDescent="0.25">
      <c r="C232" t="s">
        <v>29</v>
      </c>
      <c r="D232" s="2">
        <v>145.495</v>
      </c>
    </row>
    <row r="233" spans="1:131" x14ac:dyDescent="0.25">
      <c r="C233" t="s">
        <v>30</v>
      </c>
      <c r="D233" s="2">
        <v>-0.245</v>
      </c>
    </row>
    <row r="234" spans="1:131" x14ac:dyDescent="0.25">
      <c r="C234" t="s">
        <v>31</v>
      </c>
      <c r="D234" s="2">
        <v>1.0189999999999999</v>
      </c>
      <c r="CI234" s="23" t="s">
        <v>1687</v>
      </c>
      <c r="CJ234" s="21" t="s">
        <v>1688</v>
      </c>
    </row>
    <row r="235" spans="1:131" x14ac:dyDescent="0.25">
      <c r="C235" t="s">
        <v>32</v>
      </c>
      <c r="D235" s="2">
        <v>2.069</v>
      </c>
      <c r="CI235" s="16" t="s">
        <v>1659</v>
      </c>
      <c r="CJ235" t="s">
        <v>3</v>
      </c>
      <c r="CK235" t="s">
        <v>4</v>
      </c>
      <c r="CL235" t="s">
        <v>5</v>
      </c>
      <c r="CM235" t="s">
        <v>6</v>
      </c>
      <c r="CN235" t="s">
        <v>7</v>
      </c>
      <c r="CO235" t="s">
        <v>8</v>
      </c>
      <c r="CP235" t="s">
        <v>9</v>
      </c>
      <c r="CQ235" t="s">
        <v>10</v>
      </c>
      <c r="CR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</row>
    <row r="236" spans="1:131" x14ac:dyDescent="0.25">
      <c r="CJ236" s="2">
        <v>2688.1720430107398</v>
      </c>
      <c r="CK236" s="2">
        <f t="shared" ref="CK236:CK244" si="260">CJ236/1000</f>
        <v>2.6881720430107396</v>
      </c>
      <c r="CL236" s="2">
        <v>6.1686038079847495E-5</v>
      </c>
      <c r="CM236" s="2">
        <f>CL236*100/0.00374</f>
        <v>1.6493593069477941</v>
      </c>
      <c r="CN236" s="2">
        <f>CM236</f>
        <v>1.6493593069477941</v>
      </c>
      <c r="CO236" s="2">
        <f>(CK236/0.988)^1.601</f>
        <v>4.9654073751909733</v>
      </c>
      <c r="CP236" s="2">
        <f>(CN236*CK236^(-0.443))/192.315</f>
        <v>5.5341718194437855E-3</v>
      </c>
      <c r="CQ236" s="2">
        <f>CP236/0.68365</f>
        <v>8.0950366699974931E-3</v>
      </c>
      <c r="CS236"/>
    </row>
    <row r="237" spans="1:131" x14ac:dyDescent="0.25"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CJ237" s="2">
        <v>2258.0645161290299</v>
      </c>
      <c r="CK237" s="2">
        <f t="shared" si="260"/>
        <v>2.2580645161290298</v>
      </c>
      <c r="CL237" s="2">
        <v>1.8417966726749099E-4</v>
      </c>
      <c r="CM237" s="2">
        <f t="shared" ref="CM237:CM244" si="261">CL237*100/0.00374</f>
        <v>4.9245900338901336</v>
      </c>
      <c r="CN237" s="2">
        <f>CM237+CN236</f>
        <v>6.5739493408379275</v>
      </c>
      <c r="CO237" s="2">
        <f t="shared" ref="CO237:CO244" si="262">(CK237/0.988)^1.601</f>
        <v>3.7560037911218327</v>
      </c>
      <c r="CP237" s="2">
        <f t="shared" ref="CP237:CP244" si="263">(CN237*CK237^(-0.443))/192.315</f>
        <v>2.3829119349611391E-2</v>
      </c>
      <c r="CQ237" s="2">
        <f t="shared" ref="CQ237:CQ244" si="264">CP237/0.68365</f>
        <v>3.4855729319990335E-2</v>
      </c>
    </row>
    <row r="238" spans="1:131" ht="27.6" x14ac:dyDescent="0.25">
      <c r="A238" s="16" t="s">
        <v>1641</v>
      </c>
      <c r="B238" t="s">
        <v>3</v>
      </c>
      <c r="C238" t="s">
        <v>4</v>
      </c>
      <c r="D238" t="s">
        <v>5</v>
      </c>
      <c r="E238" t="s">
        <v>6</v>
      </c>
      <c r="F238" t="s">
        <v>7</v>
      </c>
      <c r="G238" t="s">
        <v>8</v>
      </c>
      <c r="H238" t="s">
        <v>9</v>
      </c>
      <c r="I238" t="s">
        <v>10</v>
      </c>
      <c r="J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CJ238" s="2">
        <v>1827.9569892473</v>
      </c>
      <c r="CK238" s="2">
        <f t="shared" si="260"/>
        <v>1.8279569892473</v>
      </c>
      <c r="CL238" s="2">
        <v>4.0147098431640602E-4</v>
      </c>
      <c r="CM238" s="2">
        <f t="shared" si="261"/>
        <v>10.734518297230109</v>
      </c>
      <c r="CN238" s="2">
        <f t="shared" ref="CN238:CN244" si="265">CM238+CN237</f>
        <v>17.308467638068038</v>
      </c>
      <c r="CO238" s="2">
        <f t="shared" si="262"/>
        <v>2.677945006405094</v>
      </c>
      <c r="CP238" s="2">
        <f t="shared" si="263"/>
        <v>6.8896083611321893E-2</v>
      </c>
      <c r="CQ238" s="2">
        <f t="shared" si="264"/>
        <v>0.10077683553180998</v>
      </c>
    </row>
    <row r="239" spans="1:131" x14ac:dyDescent="0.25">
      <c r="B239" s="2">
        <v>2710.1277707474301</v>
      </c>
      <c r="C239" s="2">
        <f t="shared" ref="C239:C247" si="266">B239/1000</f>
        <v>2.7101277707474303</v>
      </c>
      <c r="D239" s="2">
        <v>6.0305343511450201E-5</v>
      </c>
      <c r="E239" s="2">
        <f>D239*100/0.00379</f>
        <v>1.5911700134947282</v>
      </c>
      <c r="F239" s="2">
        <f>E239</f>
        <v>1.5911700134947282</v>
      </c>
      <c r="G239" s="2">
        <f>(C239/1.654)^3.508</f>
        <v>5.6533457677444261</v>
      </c>
      <c r="H239" s="2">
        <f>(F239*C239^0.226)/88.996</f>
        <v>2.2397615535803744E-2</v>
      </c>
      <c r="I239" s="2">
        <f>H239/1.00022</f>
        <v>2.239268914419202E-2</v>
      </c>
      <c r="CJ239" s="2">
        <v>1469.53405017921</v>
      </c>
      <c r="CK239" s="2">
        <f t="shared" si="260"/>
        <v>1.46953405017921</v>
      </c>
      <c r="CL239" s="2">
        <v>6.0489775623096497E-4</v>
      </c>
      <c r="CM239" s="2">
        <f t="shared" si="261"/>
        <v>16.173736797619384</v>
      </c>
      <c r="CN239" s="2">
        <f t="shared" si="265"/>
        <v>33.482204435687422</v>
      </c>
      <c r="CO239" s="2">
        <f t="shared" si="262"/>
        <v>1.8882033198755122</v>
      </c>
      <c r="CP239" s="2">
        <f t="shared" si="263"/>
        <v>0.14680481431785042</v>
      </c>
      <c r="CQ239" s="2">
        <f t="shared" si="264"/>
        <v>0.21473680145959251</v>
      </c>
    </row>
    <row r="240" spans="1:131" x14ac:dyDescent="0.25">
      <c r="B240" s="2">
        <v>2139.2415397803802</v>
      </c>
      <c r="C240" s="2">
        <f t="shared" si="266"/>
        <v>2.1392415397803801</v>
      </c>
      <c r="D240" s="2">
        <v>2.54961832061068E-4</v>
      </c>
      <c r="E240" s="2">
        <f t="shared" ref="E240:E247" si="267">D240*100/0.00379</f>
        <v>6.7272251203448024</v>
      </c>
      <c r="F240" s="2">
        <f>E240+F239</f>
        <v>8.3183951338395303</v>
      </c>
      <c r="G240" s="2">
        <f t="shared" ref="G240:G247" si="268">(C240/1.654)^3.508</f>
        <v>2.4656356866684552</v>
      </c>
      <c r="H240" s="2">
        <f t="shared" ref="H240:H247" si="269">(F240*C240^0.226)/88.996</f>
        <v>0.11099611512586569</v>
      </c>
      <c r="I240" s="2">
        <f t="shared" ref="I240:I247" si="270">H240/1.00022</f>
        <v>0.11097170135156832</v>
      </c>
      <c r="CJ240" s="2">
        <v>1182.79569892473</v>
      </c>
      <c r="CK240" s="2">
        <f t="shared" si="260"/>
        <v>1.1827956989247299</v>
      </c>
      <c r="CL240" s="2">
        <v>8.5457558994758297E-4</v>
      </c>
      <c r="CM240" s="2">
        <f t="shared" si="261"/>
        <v>22.849614704480828</v>
      </c>
      <c r="CN240" s="2">
        <f t="shared" si="265"/>
        <v>56.33181914016825</v>
      </c>
      <c r="CO240" s="2">
        <f t="shared" si="262"/>
        <v>1.3338979957987447</v>
      </c>
      <c r="CP240" s="2">
        <f t="shared" si="263"/>
        <v>0.27192028308721017</v>
      </c>
      <c r="CQ240" s="2">
        <f t="shared" si="264"/>
        <v>0.39774779944007926</v>
      </c>
    </row>
    <row r="241" spans="1:131" x14ac:dyDescent="0.25">
      <c r="B241" s="2">
        <v>1780.42209250112</v>
      </c>
      <c r="C241" s="2">
        <f t="shared" si="266"/>
        <v>1.78042209250112</v>
      </c>
      <c r="D241" s="2">
        <v>4.2900763358778599E-4</v>
      </c>
      <c r="E241" s="2">
        <f t="shared" si="267"/>
        <v>11.319462627646068</v>
      </c>
      <c r="F241" s="2">
        <f t="shared" ref="F241:F247" si="271">E241+F240</f>
        <v>19.637857761485598</v>
      </c>
      <c r="G241" s="2">
        <f t="shared" si="268"/>
        <v>1.2948278820404495</v>
      </c>
      <c r="H241" s="2">
        <f t="shared" si="269"/>
        <v>0.2513864210258796</v>
      </c>
      <c r="I241" s="2">
        <f t="shared" si="270"/>
        <v>0.2513311281776805</v>
      </c>
      <c r="CJ241" s="2">
        <v>896.05734767023205</v>
      </c>
      <c r="CK241" s="2">
        <f t="shared" si="260"/>
        <v>0.89605734767023204</v>
      </c>
      <c r="CL241" s="2">
        <v>7.2275053349079004E-4</v>
      </c>
      <c r="CM241" s="2">
        <f t="shared" si="261"/>
        <v>19.324880574620057</v>
      </c>
      <c r="CN241" s="2">
        <f t="shared" si="265"/>
        <v>75.656699714788303</v>
      </c>
      <c r="CO241" s="2">
        <f t="shared" si="262"/>
        <v>0.85523163326036722</v>
      </c>
      <c r="CP241" s="2">
        <f t="shared" si="263"/>
        <v>0.41299944839279779</v>
      </c>
      <c r="CQ241" s="2">
        <f t="shared" si="264"/>
        <v>0.60410948349710791</v>
      </c>
    </row>
    <row r="242" spans="1:131" x14ac:dyDescent="0.25">
      <c r="B242" s="2">
        <v>1531.61611625913</v>
      </c>
      <c r="C242" s="2">
        <f t="shared" si="266"/>
        <v>1.53161611625913</v>
      </c>
      <c r="D242" s="2">
        <v>6.3740458015267096E-4</v>
      </c>
      <c r="E242" s="2">
        <f t="shared" si="267"/>
        <v>16.81806280086203</v>
      </c>
      <c r="F242" s="2">
        <f t="shared" si="271"/>
        <v>36.455920562347629</v>
      </c>
      <c r="G242" s="2">
        <f t="shared" si="268"/>
        <v>0.76363072382161212</v>
      </c>
      <c r="H242" s="2">
        <f t="shared" si="269"/>
        <v>0.45106742601673538</v>
      </c>
      <c r="I242" s="2">
        <f t="shared" si="270"/>
        <v>0.45096821300987316</v>
      </c>
      <c r="CJ242" s="2">
        <v>752.68817204299705</v>
      </c>
      <c r="CK242" s="2">
        <f t="shared" si="260"/>
        <v>0.75268817204299709</v>
      </c>
      <c r="CL242" s="2">
        <v>5.3776286075372405E-4</v>
      </c>
      <c r="CM242" s="2">
        <f t="shared" si="261"/>
        <v>14.378686116409733</v>
      </c>
      <c r="CN242" s="2">
        <f t="shared" si="265"/>
        <v>90.035385831198042</v>
      </c>
      <c r="CO242" s="2">
        <f t="shared" si="262"/>
        <v>0.64692642800324252</v>
      </c>
      <c r="CP242" s="2">
        <f t="shared" si="263"/>
        <v>0.5309572866260116</v>
      </c>
      <c r="CQ242" s="2">
        <f t="shared" si="264"/>
        <v>0.77665075203102707</v>
      </c>
    </row>
    <row r="243" spans="1:131" x14ac:dyDescent="0.25">
      <c r="B243" s="2">
        <v>1284.2388863942499</v>
      </c>
      <c r="C243" s="2">
        <f t="shared" si="266"/>
        <v>1.28423888639425</v>
      </c>
      <c r="D243" s="2">
        <v>8.6183206106870195E-4</v>
      </c>
      <c r="E243" s="2">
        <f t="shared" si="267"/>
        <v>22.739632218171554</v>
      </c>
      <c r="F243" s="2">
        <f t="shared" si="271"/>
        <v>59.195552780519179</v>
      </c>
      <c r="G243" s="2">
        <f t="shared" si="268"/>
        <v>0.41162995403870833</v>
      </c>
      <c r="H243" s="2">
        <f t="shared" si="269"/>
        <v>0.70383773579193565</v>
      </c>
      <c r="I243" s="2">
        <f t="shared" si="270"/>
        <v>0.70368292554831491</v>
      </c>
      <c r="CJ243" s="2">
        <v>609.31899641576604</v>
      </c>
      <c r="CK243" s="2">
        <f t="shared" si="260"/>
        <v>0.60931899641576603</v>
      </c>
      <c r="CL243" s="2">
        <v>2.76474609981975E-4</v>
      </c>
      <c r="CM243" s="2">
        <f t="shared" si="261"/>
        <v>7.392369250854947</v>
      </c>
      <c r="CN243" s="2">
        <f t="shared" si="265"/>
        <v>97.427755082052983</v>
      </c>
      <c r="CO243" s="2">
        <f t="shared" si="262"/>
        <v>0.46124378294766671</v>
      </c>
      <c r="CP243" s="2">
        <f t="shared" si="263"/>
        <v>0.63093312090870834</v>
      </c>
      <c r="CQ243" s="2">
        <f t="shared" si="264"/>
        <v>0.92288908199913455</v>
      </c>
    </row>
    <row r="244" spans="1:131" x14ac:dyDescent="0.25">
      <c r="B244" s="2">
        <v>895.41576519574005</v>
      </c>
      <c r="C244" s="2">
        <f t="shared" si="266"/>
        <v>0.89541576519574007</v>
      </c>
      <c r="D244" s="2">
        <v>6.9923664122137396E-4</v>
      </c>
      <c r="E244" s="2">
        <f t="shared" si="267"/>
        <v>18.449515599508548</v>
      </c>
      <c r="F244" s="2">
        <f t="shared" si="271"/>
        <v>77.645068380027723</v>
      </c>
      <c r="G244" s="2">
        <f t="shared" si="268"/>
        <v>0.11616631781473941</v>
      </c>
      <c r="H244" s="2">
        <f t="shared" si="269"/>
        <v>0.85094399891464156</v>
      </c>
      <c r="I244" s="2">
        <f t="shared" si="270"/>
        <v>0.8507568324115109</v>
      </c>
      <c r="CJ244" s="2">
        <v>537.634408602147</v>
      </c>
      <c r="CK244" s="2">
        <f t="shared" si="260"/>
        <v>0.53763440860214695</v>
      </c>
      <c r="CL244" s="2">
        <v>9.1495224480493903E-5</v>
      </c>
      <c r="CM244" s="2">
        <f t="shared" si="261"/>
        <v>2.4463963764837939</v>
      </c>
      <c r="CN244" s="2">
        <f t="shared" si="265"/>
        <v>99.874151458536772</v>
      </c>
      <c r="CO244" s="2">
        <f t="shared" si="262"/>
        <v>0.37748865856082919</v>
      </c>
      <c r="CP244" s="2">
        <f t="shared" si="263"/>
        <v>0.68365056581096784</v>
      </c>
      <c r="CQ244" s="2">
        <f t="shared" si="264"/>
        <v>1.0000008276325134</v>
      </c>
    </row>
    <row r="245" spans="1:131" x14ac:dyDescent="0.25">
      <c r="B245" s="2">
        <v>716.61836143201504</v>
      </c>
      <c r="C245" s="2">
        <f t="shared" si="266"/>
        <v>0.71661836143201507</v>
      </c>
      <c r="D245" s="2">
        <v>4.9312977099236601E-4</v>
      </c>
      <c r="E245" s="2">
        <f t="shared" si="267"/>
        <v>13.011339604020211</v>
      </c>
      <c r="F245" s="2">
        <f t="shared" si="271"/>
        <v>90.656407984047931</v>
      </c>
      <c r="G245" s="2">
        <f t="shared" si="268"/>
        <v>5.3177450473189183E-2</v>
      </c>
      <c r="H245" s="2">
        <f t="shared" si="269"/>
        <v>0.94476346978761006</v>
      </c>
      <c r="I245" s="2">
        <f t="shared" si="270"/>
        <v>0.94455566754075093</v>
      </c>
      <c r="CK245" t="s">
        <v>28</v>
      </c>
      <c r="CL245" s="2">
        <f>SUM(CL236:CL244)</f>
        <v>3.7352932645492755E-3</v>
      </c>
    </row>
    <row r="246" spans="1:131" x14ac:dyDescent="0.25">
      <c r="B246" s="2">
        <v>644.97693595134399</v>
      </c>
      <c r="C246" s="2">
        <f t="shared" si="266"/>
        <v>0.64497693595134398</v>
      </c>
      <c r="D246" s="2">
        <v>2.8931297709923601E-4</v>
      </c>
      <c r="E246" s="2">
        <f t="shared" si="267"/>
        <v>7.6335877862595254</v>
      </c>
      <c r="F246" s="2">
        <f t="shared" si="271"/>
        <v>98.289995770307456</v>
      </c>
      <c r="G246" s="2">
        <f t="shared" si="268"/>
        <v>3.6750093456638246E-2</v>
      </c>
      <c r="H246" s="2">
        <f t="shared" si="269"/>
        <v>1.0002206460274015</v>
      </c>
      <c r="I246" s="2">
        <f t="shared" si="270"/>
        <v>1.0000006458853066</v>
      </c>
      <c r="CK246" t="s">
        <v>29</v>
      </c>
      <c r="CL246" s="2">
        <v>192.315</v>
      </c>
    </row>
    <row r="247" spans="1:131" x14ac:dyDescent="0.25">
      <c r="B247" s="2">
        <v>518.43082826468503</v>
      </c>
      <c r="C247" s="2">
        <f t="shared" si="266"/>
        <v>0.51843082826468501</v>
      </c>
      <c r="D247" s="2">
        <v>6.9465648854961798E-5</v>
      </c>
      <c r="E247" s="2">
        <f t="shared" si="267"/>
        <v>1.8328667244053245</v>
      </c>
      <c r="F247" s="2">
        <f t="shared" si="271"/>
        <v>100.12286249471278</v>
      </c>
      <c r="G247" s="2">
        <f t="shared" si="268"/>
        <v>1.7080982192649731E-2</v>
      </c>
      <c r="H247" s="2">
        <f t="shared" si="269"/>
        <v>0.96980159757473239</v>
      </c>
      <c r="I247" s="2">
        <f t="shared" si="270"/>
        <v>0.96958828815133902</v>
      </c>
      <c r="CK247" t="s">
        <v>30</v>
      </c>
      <c r="CL247" s="2">
        <v>-0.443</v>
      </c>
    </row>
    <row r="248" spans="1:131" x14ac:dyDescent="0.25">
      <c r="C248" t="s">
        <v>28</v>
      </c>
      <c r="D248" s="2">
        <f>SUM(D239:D247)</f>
        <v>3.7946564885496148E-3</v>
      </c>
      <c r="CK248" t="s">
        <v>31</v>
      </c>
      <c r="CL248" s="2">
        <v>0.98799999999999999</v>
      </c>
    </row>
    <row r="249" spans="1:131" x14ac:dyDescent="0.25">
      <c r="C249" t="s">
        <v>29</v>
      </c>
      <c r="D249" s="2">
        <v>88.995999999999995</v>
      </c>
      <c r="CK249" t="s">
        <v>32</v>
      </c>
      <c r="CL249" s="2">
        <v>1.601</v>
      </c>
    </row>
    <row r="250" spans="1:131" x14ac:dyDescent="0.25">
      <c r="C250" t="s">
        <v>30</v>
      </c>
      <c r="D250" s="2">
        <v>0.22600000000000001</v>
      </c>
    </row>
    <row r="251" spans="1:131" x14ac:dyDescent="0.25">
      <c r="C251" t="s">
        <v>31</v>
      </c>
      <c r="D251" s="2">
        <v>1.6539999999999999</v>
      </c>
    </row>
    <row r="252" spans="1:131" ht="27.6" x14ac:dyDescent="0.25">
      <c r="C252" t="s">
        <v>32</v>
      </c>
      <c r="D252" s="2">
        <v>3.508</v>
      </c>
      <c r="CI252" s="16" t="s">
        <v>1660</v>
      </c>
      <c r="CJ252" t="s">
        <v>3</v>
      </c>
      <c r="CK252" t="s">
        <v>4</v>
      </c>
      <c r="CL252" t="s">
        <v>5</v>
      </c>
      <c r="CM252" t="s">
        <v>6</v>
      </c>
      <c r="CN252" t="s">
        <v>7</v>
      </c>
      <c r="CO252" t="s">
        <v>8</v>
      </c>
      <c r="CP252" t="s">
        <v>9</v>
      </c>
      <c r="CQ252" t="s">
        <v>10</v>
      </c>
      <c r="CR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</row>
    <row r="253" spans="1:131" x14ac:dyDescent="0.25">
      <c r="CJ253" s="2">
        <v>2904.7977095925198</v>
      </c>
      <c r="CK253" s="2">
        <f t="shared" ref="CK253:CK262" si="272">CJ253/1000</f>
        <v>2.9047977095925197</v>
      </c>
      <c r="CL253" s="2">
        <v>4.0330836634951702E-5</v>
      </c>
      <c r="CM253" s="2">
        <f>CL253*100/0.00391</f>
        <v>1.0314791978248516</v>
      </c>
      <c r="CN253" s="2">
        <f>CM253</f>
        <v>1.0314791978248516</v>
      </c>
      <c r="CO253" s="2">
        <f>(CK253/1.567)/99.984</f>
        <v>1.8540284311428054E-2</v>
      </c>
      <c r="CP253" s="2">
        <f>(CN253*CK253^0.077)/99.984</f>
        <v>1.1199274519475855E-2</v>
      </c>
      <c r="CQ253" s="2">
        <f>CP253/0.9467</f>
        <v>1.1829803020466732E-2</v>
      </c>
      <c r="CS253"/>
    </row>
    <row r="254" spans="1:131" x14ac:dyDescent="0.25"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CJ254" s="2">
        <v>2237.62977529714</v>
      </c>
      <c r="CK254" s="2">
        <f t="shared" si="272"/>
        <v>2.2376297752971399</v>
      </c>
      <c r="CL254" s="2">
        <v>1.69854535990051E-4</v>
      </c>
      <c r="CM254" s="2">
        <f t="shared" ref="CM254:CM262" si="273">CL254*100/0.00391</f>
        <v>4.3441057797967009</v>
      </c>
      <c r="CN254" s="2">
        <f>CM254+CN253</f>
        <v>5.3755849776215525</v>
      </c>
      <c r="CO254" s="2">
        <f t="shared" ref="CO254:CO262" si="274">(CK254/1.567)/99.984</f>
        <v>1.428199012988945E-2</v>
      </c>
      <c r="CP254" s="2">
        <f t="shared" ref="CP254:CP262" si="275">(CN254*CK254^0.077)/99.984</f>
        <v>5.7204331954802581E-2</v>
      </c>
      <c r="CQ254" s="2">
        <f t="shared" ref="CQ254:CQ262" si="276">CP254/0.9467</f>
        <v>6.0424983579594999E-2</v>
      </c>
    </row>
    <row r="255" spans="1:131" ht="27.6" x14ac:dyDescent="0.25">
      <c r="A255" s="16" t="s">
        <v>1642</v>
      </c>
      <c r="B255" t="s">
        <v>3</v>
      </c>
      <c r="C255" t="s">
        <v>4</v>
      </c>
      <c r="D255" t="s">
        <v>5</v>
      </c>
      <c r="E255" t="s">
        <v>6</v>
      </c>
      <c r="F255" t="s">
        <v>7</v>
      </c>
      <c r="G255" t="s">
        <v>8</v>
      </c>
      <c r="H255" t="s">
        <v>9</v>
      </c>
      <c r="I255" t="s">
        <v>10</v>
      </c>
      <c r="J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CJ255" s="2">
        <v>2045.02732872552</v>
      </c>
      <c r="CK255" s="2">
        <f t="shared" si="272"/>
        <v>2.0450273287255198</v>
      </c>
      <c r="CL255" s="2">
        <v>3.0607594204575E-4</v>
      </c>
      <c r="CM255" s="2">
        <f t="shared" si="273"/>
        <v>7.828029208331202</v>
      </c>
      <c r="CN255" s="2">
        <f t="shared" ref="CN255:CN262" si="277">CM255+CN254</f>
        <v>13.203614185952755</v>
      </c>
      <c r="CO255" s="2">
        <f t="shared" si="274"/>
        <v>1.3052677635349032E-2</v>
      </c>
      <c r="CP255" s="2">
        <f t="shared" si="275"/>
        <v>0.1395359617922417</v>
      </c>
      <c r="CQ255" s="2">
        <f t="shared" si="276"/>
        <v>0.14739195288078769</v>
      </c>
    </row>
    <row r="256" spans="1:131" x14ac:dyDescent="0.25">
      <c r="B256" s="2">
        <v>1734.43223443223</v>
      </c>
      <c r="C256" s="2">
        <f t="shared" ref="C256:C265" si="278">B256/1000</f>
        <v>1.73443223443223</v>
      </c>
      <c r="D256" s="2">
        <v>4.3628990057560901E-5</v>
      </c>
      <c r="E256" s="2">
        <f>D256*100/0.00644</f>
        <v>0.67746878971367852</v>
      </c>
      <c r="F256" s="2">
        <f>E256</f>
        <v>0.67746878971367852</v>
      </c>
      <c r="G256" s="2">
        <f>(C256/0.744)^1.896</f>
        <v>4.9766835211326921</v>
      </c>
      <c r="H256" s="2">
        <f>(F256*C256^(-0.071))/126.925</f>
        <v>5.1328899091074506E-3</v>
      </c>
      <c r="I256" s="2">
        <f>H256/0.86702</f>
        <v>5.9201516794392872E-3</v>
      </c>
      <c r="CJ256" s="2">
        <v>1647.0979496226</v>
      </c>
      <c r="CK256" s="2">
        <f t="shared" si="272"/>
        <v>1.6470979496225999</v>
      </c>
      <c r="CL256" s="2">
        <v>4.8181266086352902E-4</v>
      </c>
      <c r="CM256" s="2">
        <f t="shared" si="273"/>
        <v>12.322574446637571</v>
      </c>
      <c r="CN256" s="2">
        <f t="shared" si="277"/>
        <v>25.526188632590326</v>
      </c>
      <c r="CO256" s="2">
        <f t="shared" si="274"/>
        <v>1.0512836805788097E-2</v>
      </c>
      <c r="CP256" s="2">
        <f t="shared" si="275"/>
        <v>0.26530342873838914</v>
      </c>
      <c r="CQ256" s="2">
        <f t="shared" si="276"/>
        <v>0.28024023316614466</v>
      </c>
    </row>
    <row r="257" spans="2:131" x14ac:dyDescent="0.25">
      <c r="B257" s="2">
        <v>1404.7619047619</v>
      </c>
      <c r="C257" s="2">
        <f t="shared" si="278"/>
        <v>1.4047619047619</v>
      </c>
      <c r="D257" s="2">
        <v>2.30520669806383E-4</v>
      </c>
      <c r="E257" s="2">
        <f t="shared" ref="E257:E265" si="279">D257*100/0.00644</f>
        <v>3.5795135063102945</v>
      </c>
      <c r="F257" s="2">
        <f>E257+F256</f>
        <v>4.2569822960239732</v>
      </c>
      <c r="G257" s="2">
        <f t="shared" ref="G257:G265" si="280">(C257/0.744)^1.896</f>
        <v>3.3369713169975825</v>
      </c>
      <c r="H257" s="2">
        <f t="shared" ref="H257:H265" si="281">(F257*C257^(-0.071))/126.925</f>
        <v>3.2739713808869982E-2</v>
      </c>
      <c r="I257" s="2">
        <f t="shared" ref="I257:I265" si="282">H257/0.86702</f>
        <v>3.7761197906472727E-2</v>
      </c>
      <c r="CJ257" s="2">
        <v>1562.36444084559</v>
      </c>
      <c r="CK257" s="2">
        <f t="shared" si="272"/>
        <v>1.5623644408455901</v>
      </c>
      <c r="CL257" s="2">
        <v>6.37837994158304E-4</v>
      </c>
      <c r="CM257" s="2">
        <f t="shared" si="273"/>
        <v>16.312992177961739</v>
      </c>
      <c r="CN257" s="2">
        <f t="shared" si="277"/>
        <v>41.839180810552065</v>
      </c>
      <c r="CO257" s="2">
        <f t="shared" si="274"/>
        <v>9.9720131407725326E-3</v>
      </c>
      <c r="CP257" s="2">
        <f t="shared" si="275"/>
        <v>0.43308576176819369</v>
      </c>
      <c r="CQ257" s="2">
        <f t="shared" si="276"/>
        <v>0.4574688515561357</v>
      </c>
    </row>
    <row r="258" spans="2:131" x14ac:dyDescent="0.25">
      <c r="B258" s="2">
        <v>1173.99267399267</v>
      </c>
      <c r="C258" s="2">
        <f t="shared" si="278"/>
        <v>1.17399267399267</v>
      </c>
      <c r="D258" s="2">
        <v>5.0277341705913102E-4</v>
      </c>
      <c r="E258" s="2">
        <f t="shared" si="279"/>
        <v>7.8070406375641461</v>
      </c>
      <c r="F258" s="2">
        <f t="shared" ref="F258:F265" si="283">E258+F257</f>
        <v>12.06402293358812</v>
      </c>
      <c r="G258" s="2">
        <f t="shared" si="280"/>
        <v>2.3745607647282698</v>
      </c>
      <c r="H258" s="2">
        <f t="shared" si="281"/>
        <v>9.3972058327113736E-2</v>
      </c>
      <c r="I258" s="2">
        <f t="shared" si="282"/>
        <v>0.10838511029401136</v>
      </c>
      <c r="CJ258" s="2">
        <v>1164.1458688799401</v>
      </c>
      <c r="CK258" s="2">
        <f t="shared" si="272"/>
        <v>1.16414586887994</v>
      </c>
      <c r="CL258" s="2">
        <v>8.1137684721941002E-4</v>
      </c>
      <c r="CM258" s="2">
        <f t="shared" si="273"/>
        <v>20.751326015841684</v>
      </c>
      <c r="CN258" s="2">
        <f t="shared" si="277"/>
        <v>62.590506826393749</v>
      </c>
      <c r="CO258" s="2">
        <f t="shared" si="274"/>
        <v>7.4303264966551642E-3</v>
      </c>
      <c r="CP258" s="2">
        <f t="shared" si="275"/>
        <v>0.63337443639725233</v>
      </c>
      <c r="CQ258" s="2">
        <f t="shared" si="276"/>
        <v>0.66903394570323471</v>
      </c>
    </row>
    <row r="259" spans="2:131" x14ac:dyDescent="0.25">
      <c r="B259" s="2">
        <v>954.21245421245396</v>
      </c>
      <c r="C259" s="2">
        <f t="shared" si="278"/>
        <v>0.95421245421245393</v>
      </c>
      <c r="D259" s="2">
        <v>8.2498691784405997E-4</v>
      </c>
      <c r="E259" s="2">
        <f t="shared" si="279"/>
        <v>12.810355867143787</v>
      </c>
      <c r="F259" s="2">
        <f t="shared" si="283"/>
        <v>24.874378800731908</v>
      </c>
      <c r="G259" s="2">
        <f t="shared" si="280"/>
        <v>1.6028939401020361</v>
      </c>
      <c r="H259" s="2">
        <f t="shared" si="281"/>
        <v>0.19663022262235955</v>
      </c>
      <c r="I259" s="2">
        <f t="shared" si="282"/>
        <v>0.22678856614883111</v>
      </c>
      <c r="CJ259" s="2">
        <v>879.29089910060998</v>
      </c>
      <c r="CK259" s="2">
        <f t="shared" si="272"/>
        <v>0.87929089910060998</v>
      </c>
      <c r="CL259" s="2">
        <v>6.4647907689638199E-4</v>
      </c>
      <c r="CM259" s="2">
        <f t="shared" si="273"/>
        <v>16.533991736480356</v>
      </c>
      <c r="CN259" s="2">
        <f t="shared" si="277"/>
        <v>79.124498562874109</v>
      </c>
      <c r="CO259" s="2">
        <f t="shared" si="274"/>
        <v>5.6121991586337927E-3</v>
      </c>
      <c r="CP259" s="2">
        <f t="shared" si="275"/>
        <v>0.78357157303133629</v>
      </c>
      <c r="CQ259" s="2">
        <f t="shared" si="276"/>
        <v>0.82768730646597266</v>
      </c>
    </row>
    <row r="260" spans="2:131" x14ac:dyDescent="0.25">
      <c r="B260" s="2">
        <v>785.71428571428498</v>
      </c>
      <c r="C260" s="2">
        <f t="shared" si="278"/>
        <v>0.78571428571428503</v>
      </c>
      <c r="D260" s="2">
        <v>1.1398744113029801E-3</v>
      </c>
      <c r="E260" s="2">
        <f t="shared" si="279"/>
        <v>17.699913218990371</v>
      </c>
      <c r="F260" s="2">
        <f t="shared" si="283"/>
        <v>42.574292019722279</v>
      </c>
      <c r="G260" s="2">
        <f t="shared" si="280"/>
        <v>1.1089692132715538</v>
      </c>
      <c r="H260" s="2">
        <f t="shared" si="281"/>
        <v>0.34122156655561914</v>
      </c>
      <c r="I260" s="2">
        <f t="shared" si="282"/>
        <v>0.3935567421231565</v>
      </c>
      <c r="CJ260" s="2">
        <v>750.310882327429</v>
      </c>
      <c r="CK260" s="2">
        <f t="shared" si="272"/>
        <v>0.75031088232742904</v>
      </c>
      <c r="CL260" s="2">
        <v>4.6623094942016801E-4</v>
      </c>
      <c r="CM260" s="2">
        <f t="shared" si="273"/>
        <v>11.924065202561842</v>
      </c>
      <c r="CN260" s="2">
        <f t="shared" si="277"/>
        <v>91.048563765435944</v>
      </c>
      <c r="CO260" s="2">
        <f t="shared" si="274"/>
        <v>4.7889658664941534E-3</v>
      </c>
      <c r="CP260" s="2">
        <f t="shared" si="275"/>
        <v>0.8907096715731011</v>
      </c>
      <c r="CQ260" s="2">
        <f t="shared" si="276"/>
        <v>0.94085736935998854</v>
      </c>
    </row>
    <row r="261" spans="2:131" x14ac:dyDescent="0.25">
      <c r="B261" s="2">
        <v>587.91208791208703</v>
      </c>
      <c r="C261" s="2">
        <f t="shared" si="278"/>
        <v>0.58791208791208704</v>
      </c>
      <c r="D261" s="2">
        <v>1.3620094191522699E-3</v>
      </c>
      <c r="E261" s="2">
        <f t="shared" si="279"/>
        <v>21.149214583109782</v>
      </c>
      <c r="F261" s="2">
        <f t="shared" si="283"/>
        <v>63.72350660283206</v>
      </c>
      <c r="G261" s="2">
        <f t="shared" si="280"/>
        <v>0.63990279200847944</v>
      </c>
      <c r="H261" s="2">
        <f t="shared" si="281"/>
        <v>0.52135232491763495</v>
      </c>
      <c r="I261" s="2">
        <f t="shared" si="282"/>
        <v>0.60131522331392007</v>
      </c>
      <c r="CJ261" s="2">
        <v>618.149744064321</v>
      </c>
      <c r="CK261" s="2">
        <f t="shared" si="272"/>
        <v>0.61814974406432099</v>
      </c>
      <c r="CL261" s="2">
        <v>2.6180629862055001E-4</v>
      </c>
      <c r="CM261" s="2">
        <f t="shared" si="273"/>
        <v>6.6958132639526848</v>
      </c>
      <c r="CN261" s="2">
        <f t="shared" si="277"/>
        <v>97.74437702938863</v>
      </c>
      <c r="CO261" s="2">
        <f t="shared" si="274"/>
        <v>3.9454286142344428E-3</v>
      </c>
      <c r="CP261" s="2">
        <f t="shared" si="275"/>
        <v>0.94205333222594567</v>
      </c>
      <c r="CQ261" s="2">
        <f t="shared" si="276"/>
        <v>0.99509172095272602</v>
      </c>
    </row>
    <row r="262" spans="2:131" x14ac:dyDescent="0.25">
      <c r="B262" s="2">
        <v>452.38095238095201</v>
      </c>
      <c r="C262" s="2">
        <f t="shared" si="278"/>
        <v>0.452380952380952</v>
      </c>
      <c r="D262" s="2">
        <v>1.0910648874934499E-3</v>
      </c>
      <c r="E262" s="2">
        <f t="shared" si="279"/>
        <v>16.942001358593942</v>
      </c>
      <c r="F262" s="2">
        <f t="shared" si="283"/>
        <v>80.665507961426002</v>
      </c>
      <c r="G262" s="2">
        <f t="shared" si="280"/>
        <v>0.38934435917701049</v>
      </c>
      <c r="H262" s="2">
        <f t="shared" si="281"/>
        <v>0.67235694442096428</v>
      </c>
      <c r="I262" s="2">
        <f t="shared" si="282"/>
        <v>0.77548031697188557</v>
      </c>
      <c r="CJ262" s="2">
        <v>490.03730587929198</v>
      </c>
      <c r="CK262" s="2">
        <f t="shared" si="272"/>
        <v>0.49003730587929195</v>
      </c>
      <c r="CL262" s="2">
        <v>8.8151768414355505E-5</v>
      </c>
      <c r="CM262" s="2">
        <f t="shared" si="273"/>
        <v>2.25452093131344</v>
      </c>
      <c r="CN262" s="2">
        <f t="shared" si="277"/>
        <v>99.998897960702067</v>
      </c>
      <c r="CO262" s="2">
        <f t="shared" si="274"/>
        <v>3.1277327657638497E-3</v>
      </c>
      <c r="CP262" s="2">
        <f t="shared" si="275"/>
        <v>0.94669994221125253</v>
      </c>
      <c r="CQ262" s="2">
        <f t="shared" si="276"/>
        <v>0.99999993895769779</v>
      </c>
    </row>
    <row r="263" spans="2:131" x14ac:dyDescent="0.25">
      <c r="B263" s="2">
        <v>357.142857142857</v>
      </c>
      <c r="C263" s="2">
        <f t="shared" si="278"/>
        <v>0.35714285714285698</v>
      </c>
      <c r="D263" s="2">
        <v>7.4854788069073704E-4</v>
      </c>
      <c r="E263" s="2">
        <f t="shared" si="279"/>
        <v>11.623414296440016</v>
      </c>
      <c r="F263" s="2">
        <f t="shared" si="283"/>
        <v>92.28892225786602</v>
      </c>
      <c r="G263" s="2">
        <f t="shared" si="280"/>
        <v>0.24870589925980291</v>
      </c>
      <c r="H263" s="2">
        <f t="shared" si="281"/>
        <v>0.78225909734725629</v>
      </c>
      <c r="I263" s="2">
        <f t="shared" si="282"/>
        <v>0.90223881496073477</v>
      </c>
      <c r="CK263" t="s">
        <v>28</v>
      </c>
      <c r="CL263" s="2">
        <f>SUM(CL253:CL262)</f>
        <v>3.9099569102634514E-3</v>
      </c>
    </row>
    <row r="264" spans="2:131" x14ac:dyDescent="0.25">
      <c r="B264" s="2">
        <v>305.86080586080499</v>
      </c>
      <c r="C264" s="2">
        <f t="shared" si="278"/>
        <v>0.305860805860805</v>
      </c>
      <c r="D264" s="2">
        <v>3.8444531658817302E-4</v>
      </c>
      <c r="E264" s="2">
        <f t="shared" si="279"/>
        <v>5.9696477731082762</v>
      </c>
      <c r="F264" s="2">
        <f t="shared" si="283"/>
        <v>98.258570030974298</v>
      </c>
      <c r="G264" s="2">
        <f t="shared" si="280"/>
        <v>0.1853748842816301</v>
      </c>
      <c r="H264" s="2">
        <f t="shared" si="281"/>
        <v>0.84207558487094625</v>
      </c>
      <c r="I264" s="2">
        <f t="shared" si="282"/>
        <v>0.97122971196852004</v>
      </c>
      <c r="CK264" t="s">
        <v>29</v>
      </c>
      <c r="CL264" s="2">
        <v>99.983999999999995</v>
      </c>
    </row>
    <row r="265" spans="2:131" x14ac:dyDescent="0.25">
      <c r="B265" s="2">
        <v>258.24175824175802</v>
      </c>
      <c r="C265" s="2">
        <f t="shared" si="278"/>
        <v>0.25824175824175805</v>
      </c>
      <c r="D265" s="2">
        <v>1.09615384615384E-4</v>
      </c>
      <c r="E265" s="2">
        <f t="shared" si="279"/>
        <v>1.7021022455804971</v>
      </c>
      <c r="F265" s="2">
        <f t="shared" si="283"/>
        <v>99.960672276554789</v>
      </c>
      <c r="G265" s="2">
        <f t="shared" si="280"/>
        <v>0.13449306818198761</v>
      </c>
      <c r="H265" s="2">
        <f t="shared" si="281"/>
        <v>0.86701800589475009</v>
      </c>
      <c r="I265" s="2">
        <f t="shared" si="282"/>
        <v>0.99999770004700017</v>
      </c>
      <c r="CK265" t="s">
        <v>30</v>
      </c>
      <c r="CL265" s="2">
        <v>7.6999999999999999E-2</v>
      </c>
    </row>
    <row r="266" spans="2:131" x14ac:dyDescent="0.25">
      <c r="C266" t="s">
        <v>28</v>
      </c>
      <c r="D266" s="2">
        <f>SUM(D256:D265)</f>
        <v>6.4374672946101285E-3</v>
      </c>
      <c r="CK266" t="s">
        <v>31</v>
      </c>
      <c r="CL266" s="2">
        <v>1.5669999999999999</v>
      </c>
    </row>
    <row r="267" spans="2:131" x14ac:dyDescent="0.25">
      <c r="C267" t="s">
        <v>29</v>
      </c>
      <c r="D267" s="2">
        <v>126.925</v>
      </c>
      <c r="CK267" t="s">
        <v>32</v>
      </c>
      <c r="CL267" s="2">
        <v>2.7149999999999999</v>
      </c>
    </row>
    <row r="268" spans="2:131" x14ac:dyDescent="0.25">
      <c r="C268" t="s">
        <v>30</v>
      </c>
      <c r="D268" s="2">
        <v>-7.0999999999999994E-2</v>
      </c>
    </row>
    <row r="269" spans="2:131" x14ac:dyDescent="0.25">
      <c r="C269" t="s">
        <v>31</v>
      </c>
      <c r="D269" s="2">
        <v>0.74399999999999999</v>
      </c>
    </row>
    <row r="270" spans="2:131" x14ac:dyDescent="0.25">
      <c r="C270" t="s">
        <v>32</v>
      </c>
      <c r="D270" s="2">
        <v>1.8959999999999999</v>
      </c>
      <c r="CI270" s="16" t="s">
        <v>1661</v>
      </c>
      <c r="CJ270" t="s">
        <v>3</v>
      </c>
      <c r="CK270" t="s">
        <v>4</v>
      </c>
      <c r="CL270" t="s">
        <v>5</v>
      </c>
      <c r="CM270" t="s">
        <v>6</v>
      </c>
      <c r="CN270" t="s">
        <v>7</v>
      </c>
      <c r="CO270" t="s">
        <v>8</v>
      </c>
      <c r="CP270" t="s">
        <v>9</v>
      </c>
      <c r="CQ270" t="s">
        <v>10</v>
      </c>
      <c r="CR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</row>
    <row r="271" spans="2:131" x14ac:dyDescent="0.25">
      <c r="CJ271" s="2">
        <v>1714.87603305785</v>
      </c>
      <c r="CK271" s="2">
        <f t="shared" ref="CK271:CK280" si="284">CJ271/1000</f>
        <v>1.7148760330578501</v>
      </c>
      <c r="CL271" s="2">
        <v>4.58948018846062E-5</v>
      </c>
      <c r="CM271" s="2">
        <f>CL271*100/0.0065</f>
        <v>0.70607387514778774</v>
      </c>
      <c r="CN271" s="2">
        <f>CM271</f>
        <v>0.70607387514778774</v>
      </c>
      <c r="CO271" s="2">
        <f>(CK271/0.98)^3.036</f>
        <v>5.4672408283589915</v>
      </c>
      <c r="CP271" s="2">
        <f>(CN271*CK271^0.299)/70.256</f>
        <v>1.1808705983510222E-2</v>
      </c>
      <c r="CQ271" s="2">
        <f>CP271/0.99372</f>
        <v>1.1883333316739344E-2</v>
      </c>
      <c r="CS271"/>
    </row>
    <row r="272" spans="2:131" x14ac:dyDescent="0.25">
      <c r="CJ272" s="2">
        <v>1388.42975206611</v>
      </c>
      <c r="CK272" s="2">
        <f t="shared" si="284"/>
        <v>1.38842975206611</v>
      </c>
      <c r="CL272" s="2">
        <v>1.9046883447902899E-4</v>
      </c>
      <c r="CM272" s="2">
        <f t="shared" ref="CM272:CM280" si="285">CL272*100/0.0065</f>
        <v>2.930289761215831</v>
      </c>
      <c r="CN272" s="2">
        <f>CM272+CN271</f>
        <v>3.6363636363636189</v>
      </c>
      <c r="CO272" s="2">
        <f t="shared" ref="CO272:CO280" si="286">(CK272/0.98)^3.036</f>
        <v>2.8796534713268289</v>
      </c>
      <c r="CP272" s="2">
        <f t="shared" ref="CP272:CP280" si="287">(CN272*CK272^0.299)/70.256</f>
        <v>5.70950602942287E-2</v>
      </c>
      <c r="CQ272" s="2">
        <f t="shared" ref="CQ272:CQ280" si="288">CP272/0.99372</f>
        <v>5.7455883240982067E-2</v>
      </c>
    </row>
    <row r="273" spans="1:95" x14ac:dyDescent="0.25">
      <c r="A273" s="23" t="s">
        <v>1443</v>
      </c>
      <c r="B273" s="21" t="s">
        <v>1689</v>
      </c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CJ273" s="2">
        <v>1177.6859504132201</v>
      </c>
      <c r="CK273" s="2">
        <f t="shared" si="284"/>
        <v>1.17768595041322</v>
      </c>
      <c r="CL273" s="2">
        <v>4.6257820344481303E-4</v>
      </c>
      <c r="CM273" s="2">
        <f t="shared" si="285"/>
        <v>7.1165877453048161</v>
      </c>
      <c r="CN273" s="2">
        <f t="shared" ref="CN273:CN280" si="289">CM273+CN272</f>
        <v>10.752951381668435</v>
      </c>
      <c r="CO273" s="2">
        <f t="shared" si="286"/>
        <v>1.7469608727882975</v>
      </c>
      <c r="CP273" s="2">
        <f t="shared" si="287"/>
        <v>0.16072449917186862</v>
      </c>
      <c r="CQ273" s="2">
        <f t="shared" si="288"/>
        <v>0.16174022780246811</v>
      </c>
    </row>
    <row r="274" spans="1:95" x14ac:dyDescent="0.25">
      <c r="A274" s="16" t="s">
        <v>1643</v>
      </c>
      <c r="B274" t="s">
        <v>3</v>
      </c>
      <c r="C274" t="s">
        <v>4</v>
      </c>
      <c r="D274" t="s">
        <v>5</v>
      </c>
      <c r="E274" t="s">
        <v>6</v>
      </c>
      <c r="F274" t="s">
        <v>7</v>
      </c>
      <c r="G274" t="s">
        <v>8</v>
      </c>
      <c r="H274" t="s">
        <v>9</v>
      </c>
      <c r="I274" t="s">
        <v>10</v>
      </c>
      <c r="J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CJ274" s="2">
        <v>1016.52892561983</v>
      </c>
      <c r="CK274" s="2">
        <f t="shared" si="284"/>
        <v>1.01652892561983</v>
      </c>
      <c r="CL274" s="2">
        <v>7.7973275662315497E-4</v>
      </c>
      <c r="CM274" s="2">
        <f t="shared" si="285"/>
        <v>11.995888563433155</v>
      </c>
      <c r="CN274" s="2">
        <f t="shared" si="289"/>
        <v>22.74883994510159</v>
      </c>
      <c r="CO274" s="2">
        <f t="shared" si="286"/>
        <v>1.1175145034442044</v>
      </c>
      <c r="CP274" s="2">
        <f t="shared" si="287"/>
        <v>0.325390326709044</v>
      </c>
      <c r="CQ274" s="2">
        <f t="shared" si="288"/>
        <v>0.32744669193439196</v>
      </c>
    </row>
    <row r="275" spans="1:95" x14ac:dyDescent="0.25">
      <c r="B275" s="2">
        <v>3100.5586592178702</v>
      </c>
      <c r="C275" s="2">
        <f t="shared" ref="C275:C283" si="290">B275/1000</f>
        <v>3.10055865921787</v>
      </c>
      <c r="D275" s="2">
        <v>7.9452054794520495E-5</v>
      </c>
      <c r="E275" s="2">
        <f>D275*100/0.00315</f>
        <v>2.5222874537943016</v>
      </c>
      <c r="F275" s="2">
        <f>E275</f>
        <v>2.5222874537943016</v>
      </c>
      <c r="G275" s="2">
        <f>(C275/1.418)^1.747</f>
        <v>3.9225385559251262</v>
      </c>
      <c r="H275" s="2">
        <f>(F275*C275^(-0.166))/134.578</f>
        <v>1.5532504129596177E-2</v>
      </c>
      <c r="I275" s="2">
        <f>H275/0.82588</f>
        <v>1.8807216701695377E-2</v>
      </c>
      <c r="CJ275" s="2">
        <v>855.37190082644599</v>
      </c>
      <c r="CK275" s="2">
        <f t="shared" si="284"/>
        <v>0.85537190082644599</v>
      </c>
      <c r="CL275" s="2">
        <v>1.1118405808295301E-3</v>
      </c>
      <c r="CM275" s="2">
        <f t="shared" si="285"/>
        <v>17.105239705069696</v>
      </c>
      <c r="CN275" s="2">
        <f t="shared" si="289"/>
        <v>39.854079650171286</v>
      </c>
      <c r="CO275" s="2">
        <f t="shared" si="286"/>
        <v>0.66169850265536923</v>
      </c>
      <c r="CP275" s="2">
        <f t="shared" si="287"/>
        <v>0.54138186459778137</v>
      </c>
      <c r="CQ275" s="2">
        <f t="shared" si="288"/>
        <v>0.54480322887511712</v>
      </c>
    </row>
    <row r="276" spans="1:95" x14ac:dyDescent="0.25">
      <c r="B276" s="2">
        <v>2430.1675977653599</v>
      </c>
      <c r="C276" s="2">
        <f t="shared" si="290"/>
        <v>2.4301675977653598</v>
      </c>
      <c r="D276" s="2">
        <v>2.3470319634703201E-4</v>
      </c>
      <c r="E276" s="2">
        <f t="shared" ref="E276:E283" si="291">D276*100/0.00315</f>
        <v>7.4508951221280002</v>
      </c>
      <c r="F276" s="2">
        <f>E276+F275</f>
        <v>9.9731825759223014</v>
      </c>
      <c r="G276" s="2">
        <f t="shared" ref="G276:G283" si="292">(C276/1.418)^1.747</f>
        <v>2.562879052879905</v>
      </c>
      <c r="H276" s="2">
        <f t="shared" ref="H276:H283" si="293">(F276*C276^(-0.166))/134.578</f>
        <v>6.3950520890150353E-2</v>
      </c>
      <c r="I276" s="2">
        <f t="shared" ref="I276:I283" si="294">H276/0.82588</f>
        <v>7.7433187497154984E-2</v>
      </c>
      <c r="CJ276" s="2">
        <v>623.96694214876004</v>
      </c>
      <c r="CK276" s="2">
        <f t="shared" si="284"/>
        <v>0.62396694214876003</v>
      </c>
      <c r="CL276" s="2">
        <v>1.40256430061017E-3</v>
      </c>
      <c r="CM276" s="2">
        <f t="shared" si="285"/>
        <v>21.577912317079541</v>
      </c>
      <c r="CN276" s="2">
        <f t="shared" si="289"/>
        <v>61.431991967250823</v>
      </c>
      <c r="CO276" s="2">
        <f t="shared" si="286"/>
        <v>0.25394998707630223</v>
      </c>
      <c r="CP276" s="2">
        <f t="shared" si="287"/>
        <v>0.75938933029364131</v>
      </c>
      <c r="CQ276" s="2">
        <f t="shared" si="288"/>
        <v>0.76418843365700728</v>
      </c>
    </row>
    <row r="277" spans="1:95" x14ac:dyDescent="0.25">
      <c r="B277" s="2">
        <v>2039.10614525139</v>
      </c>
      <c r="C277" s="2">
        <f t="shared" si="290"/>
        <v>2.0391061452513899</v>
      </c>
      <c r="D277" s="2">
        <v>3.8995433789954301E-4</v>
      </c>
      <c r="E277" s="2">
        <f t="shared" si="291"/>
        <v>12.379502790461682</v>
      </c>
      <c r="F277" s="2">
        <f t="shared" ref="F277:F283" si="295">E277+F276</f>
        <v>22.352685366383984</v>
      </c>
      <c r="G277" s="2">
        <f t="shared" si="292"/>
        <v>1.8863097684697967</v>
      </c>
      <c r="H277" s="2">
        <f t="shared" si="293"/>
        <v>0.14756678750164359</v>
      </c>
      <c r="I277" s="2">
        <f t="shared" si="294"/>
        <v>0.17867824320923573</v>
      </c>
      <c r="CJ277" s="2">
        <v>454.54545454545399</v>
      </c>
      <c r="CK277" s="2">
        <f t="shared" si="284"/>
        <v>0.45454545454545398</v>
      </c>
      <c r="CL277" s="2">
        <v>1.1365103885069899E-3</v>
      </c>
      <c r="CM277" s="2">
        <f t="shared" si="285"/>
        <v>17.484775207799846</v>
      </c>
      <c r="CN277" s="2">
        <f t="shared" si="289"/>
        <v>78.916767175050666</v>
      </c>
      <c r="CO277" s="2">
        <f t="shared" si="286"/>
        <v>9.7060466700070736E-2</v>
      </c>
      <c r="CP277" s="2">
        <f t="shared" si="287"/>
        <v>0.88736334445300846</v>
      </c>
      <c r="CQ277" s="2">
        <f t="shared" si="288"/>
        <v>0.8929712036116898</v>
      </c>
    </row>
    <row r="278" spans="1:95" x14ac:dyDescent="0.25">
      <c r="B278" s="2">
        <v>1759.7765363128401</v>
      </c>
      <c r="C278" s="2">
        <f t="shared" si="290"/>
        <v>1.7597765363128401</v>
      </c>
      <c r="D278" s="2">
        <v>5.0684931506849297E-4</v>
      </c>
      <c r="E278" s="2">
        <f t="shared" si="291"/>
        <v>16.090454446618825</v>
      </c>
      <c r="F278" s="2">
        <f t="shared" si="295"/>
        <v>38.443139813002809</v>
      </c>
      <c r="G278" s="2">
        <f t="shared" si="292"/>
        <v>1.458263202566614</v>
      </c>
      <c r="H278" s="2">
        <f t="shared" si="293"/>
        <v>0.2600751349256159</v>
      </c>
      <c r="I278" s="2">
        <f t="shared" si="294"/>
        <v>0.31490668732214838</v>
      </c>
      <c r="CJ278" s="2">
        <v>371.90082644628097</v>
      </c>
      <c r="CK278" s="2">
        <f t="shared" si="284"/>
        <v>0.37190082644628097</v>
      </c>
      <c r="CL278" s="2">
        <v>7.8106124971035699E-4</v>
      </c>
      <c r="CM278" s="2">
        <f t="shared" si="285"/>
        <v>12.016326918620877</v>
      </c>
      <c r="CN278" s="2">
        <f t="shared" si="289"/>
        <v>90.933094093671542</v>
      </c>
      <c r="CO278" s="2">
        <f t="shared" si="286"/>
        <v>5.2778183862681953E-2</v>
      </c>
      <c r="CP278" s="2">
        <f t="shared" si="287"/>
        <v>0.96293343110821827</v>
      </c>
      <c r="CQ278" s="2">
        <f t="shared" si="288"/>
        <v>0.96901886960936501</v>
      </c>
    </row>
    <row r="279" spans="1:95" x14ac:dyDescent="0.25">
      <c r="B279" s="2">
        <v>1256.9832402234499</v>
      </c>
      <c r="C279" s="2">
        <f t="shared" si="290"/>
        <v>1.25698324022345</v>
      </c>
      <c r="D279" s="2">
        <v>6.7853881278538805E-4</v>
      </c>
      <c r="E279" s="2">
        <f t="shared" si="291"/>
        <v>21.540914691599621</v>
      </c>
      <c r="F279" s="2">
        <f t="shared" si="295"/>
        <v>59.984054504602426</v>
      </c>
      <c r="G279" s="2">
        <f t="shared" si="292"/>
        <v>0.81012165028060956</v>
      </c>
      <c r="H279" s="2">
        <f t="shared" si="293"/>
        <v>0.42911436480629478</v>
      </c>
      <c r="I279" s="2">
        <f t="shared" si="294"/>
        <v>0.51958440064694</v>
      </c>
      <c r="CJ279" s="2">
        <v>322.31404958677598</v>
      </c>
      <c r="CK279" s="2">
        <f t="shared" si="284"/>
        <v>0.32231404958677595</v>
      </c>
      <c r="CL279" s="2">
        <v>4.5564223372209699E-4</v>
      </c>
      <c r="CM279" s="2">
        <f t="shared" si="285"/>
        <v>7.0098805188014932</v>
      </c>
      <c r="CN279" s="2">
        <f t="shared" si="289"/>
        <v>97.942974612473037</v>
      </c>
      <c r="CO279" s="2">
        <f t="shared" si="286"/>
        <v>3.4180105340480965E-2</v>
      </c>
      <c r="CP279" s="2">
        <f t="shared" si="287"/>
        <v>0.99372304574149439</v>
      </c>
      <c r="CQ279" s="2">
        <f t="shared" si="288"/>
        <v>1.0000030649896292</v>
      </c>
    </row>
    <row r="280" spans="1:95" x14ac:dyDescent="0.25">
      <c r="B280" s="2">
        <v>977.65363128491003</v>
      </c>
      <c r="C280" s="2">
        <f t="shared" si="290"/>
        <v>0.97765363128491001</v>
      </c>
      <c r="D280" s="2">
        <v>5.6347031963470298E-4</v>
      </c>
      <c r="E280" s="2">
        <f t="shared" si="291"/>
        <v>17.887946655069936</v>
      </c>
      <c r="F280" s="2">
        <f t="shared" si="295"/>
        <v>77.872001159672365</v>
      </c>
      <c r="G280" s="2">
        <f t="shared" si="292"/>
        <v>0.52224567332184424</v>
      </c>
      <c r="H280" s="2">
        <f t="shared" si="293"/>
        <v>0.58081329986382368</v>
      </c>
      <c r="I280" s="2">
        <f t="shared" si="294"/>
        <v>0.70326597067833552</v>
      </c>
      <c r="CJ280" s="2">
        <v>268.59504132231302</v>
      </c>
      <c r="CK280" s="2">
        <f t="shared" si="284"/>
        <v>0.26859504132231304</v>
      </c>
      <c r="CL280" s="2">
        <v>1.37684405653819E-4</v>
      </c>
      <c r="CM280" s="2">
        <f t="shared" si="285"/>
        <v>2.1182216254433692</v>
      </c>
      <c r="CN280" s="2">
        <f t="shared" si="289"/>
        <v>100.06119623791641</v>
      </c>
      <c r="CO280" s="2">
        <f t="shared" si="286"/>
        <v>1.9650750150598334E-2</v>
      </c>
      <c r="CP280" s="2">
        <f t="shared" si="287"/>
        <v>0.96135230081806233</v>
      </c>
      <c r="CQ280" s="2">
        <f t="shared" si="288"/>
        <v>0.96742774706965973</v>
      </c>
    </row>
    <row r="281" spans="1:95" x14ac:dyDescent="0.25">
      <c r="B281" s="2">
        <v>810.05586592178304</v>
      </c>
      <c r="C281" s="2">
        <f t="shared" si="290"/>
        <v>0.81005586592178302</v>
      </c>
      <c r="D281" s="2">
        <v>3.8447488584474802E-4</v>
      </c>
      <c r="E281" s="2">
        <f t="shared" si="291"/>
        <v>12.205551931579302</v>
      </c>
      <c r="F281" s="2">
        <f t="shared" si="295"/>
        <v>90.077553091251673</v>
      </c>
      <c r="G281" s="2">
        <f t="shared" si="292"/>
        <v>0.3760081682710319</v>
      </c>
      <c r="H281" s="2">
        <f t="shared" si="293"/>
        <v>0.69315286910485507</v>
      </c>
      <c r="I281" s="2">
        <f t="shared" si="294"/>
        <v>0.83929005316130079</v>
      </c>
      <c r="CK281" t="s">
        <v>28</v>
      </c>
      <c r="CL281" s="2">
        <f>SUM(CL271:CL280)</f>
        <v>6.5039777554645661E-3</v>
      </c>
    </row>
    <row r="282" spans="1:95" x14ac:dyDescent="0.25">
      <c r="B282" s="2">
        <v>698.32402234636299</v>
      </c>
      <c r="C282" s="2">
        <f t="shared" si="290"/>
        <v>0.69832402234636304</v>
      </c>
      <c r="D282" s="2">
        <v>2.2191780821917799E-4</v>
      </c>
      <c r="E282" s="2">
        <f t="shared" si="291"/>
        <v>7.0450097847358091</v>
      </c>
      <c r="F282" s="2">
        <f t="shared" si="295"/>
        <v>97.122562875987484</v>
      </c>
      <c r="G282" s="2">
        <f t="shared" si="292"/>
        <v>0.29012768475454753</v>
      </c>
      <c r="H282" s="2">
        <f t="shared" si="293"/>
        <v>0.76600676514074928</v>
      </c>
      <c r="I282" s="2">
        <f t="shared" si="294"/>
        <v>0.92750371136333287</v>
      </c>
      <c r="CK282" t="s">
        <v>29</v>
      </c>
      <c r="CL282" s="2">
        <v>70.256</v>
      </c>
    </row>
    <row r="283" spans="1:95" x14ac:dyDescent="0.25">
      <c r="B283" s="2">
        <v>530.72625698323804</v>
      </c>
      <c r="C283" s="2">
        <f t="shared" si="290"/>
        <v>0.53072625698323805</v>
      </c>
      <c r="D283" s="2">
        <v>9.2237442922374401E-5</v>
      </c>
      <c r="E283" s="2">
        <f t="shared" si="291"/>
        <v>2.9281727911864888</v>
      </c>
      <c r="F283" s="2">
        <f t="shared" si="295"/>
        <v>100.05073566717397</v>
      </c>
      <c r="G283" s="2">
        <f t="shared" si="292"/>
        <v>0.17962654558946428</v>
      </c>
      <c r="H283" s="2">
        <f t="shared" si="293"/>
        <v>0.82588143011712256</v>
      </c>
      <c r="I283" s="2">
        <f t="shared" si="294"/>
        <v>1.0000017316282299</v>
      </c>
      <c r="CK283" t="s">
        <v>30</v>
      </c>
      <c r="CL283" s="2">
        <v>0.29899999999999999</v>
      </c>
    </row>
    <row r="284" spans="1:95" x14ac:dyDescent="0.25">
      <c r="C284" t="s">
        <v>28</v>
      </c>
      <c r="D284" s="2">
        <f>SUM(D275:D283)</f>
        <v>3.1515981735159796E-3</v>
      </c>
      <c r="CK284" t="s">
        <v>31</v>
      </c>
      <c r="CL284" s="2">
        <v>0.98</v>
      </c>
    </row>
    <row r="285" spans="1:95" x14ac:dyDescent="0.25">
      <c r="C285" t="s">
        <v>29</v>
      </c>
      <c r="D285" s="2">
        <v>134.578</v>
      </c>
      <c r="CK285" t="s">
        <v>32</v>
      </c>
      <c r="CL285" s="2">
        <v>3.036</v>
      </c>
    </row>
    <row r="286" spans="1:95" x14ac:dyDescent="0.25">
      <c r="C286" t="s">
        <v>30</v>
      </c>
      <c r="D286" s="2">
        <v>-0.16600000000000001</v>
      </c>
    </row>
    <row r="287" spans="1:95" x14ac:dyDescent="0.25">
      <c r="C287" t="s">
        <v>31</v>
      </c>
      <c r="D287" s="2">
        <v>1.4179999999999999</v>
      </c>
    </row>
    <row r="288" spans="1:95" x14ac:dyDescent="0.25">
      <c r="C288" t="s">
        <v>32</v>
      </c>
      <c r="D288" s="2">
        <v>1.7470000000000001</v>
      </c>
      <c r="CI288" s="23" t="s">
        <v>1690</v>
      </c>
      <c r="CJ288" s="21" t="s">
        <v>1691</v>
      </c>
    </row>
    <row r="289" spans="1:131" x14ac:dyDescent="0.25">
      <c r="CI289" s="16" t="s">
        <v>1662</v>
      </c>
      <c r="CJ289" t="s">
        <v>3</v>
      </c>
      <c r="CK289" t="s">
        <v>4</v>
      </c>
      <c r="CL289" t="s">
        <v>5</v>
      </c>
      <c r="CM289" t="s">
        <v>6</v>
      </c>
      <c r="CN289" t="s">
        <v>7</v>
      </c>
      <c r="CO289" t="s">
        <v>8</v>
      </c>
      <c r="CP289" t="s">
        <v>9</v>
      </c>
      <c r="CQ289" t="s">
        <v>10</v>
      </c>
      <c r="CR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</row>
    <row r="290" spans="1:131" x14ac:dyDescent="0.25"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CJ290" s="2">
        <v>2142.8571428571399</v>
      </c>
      <c r="CK290" s="2">
        <f t="shared" ref="CK290:CK299" si="296">CJ290/1000</f>
        <v>2.1428571428571401</v>
      </c>
      <c r="CL290" s="2">
        <v>4.9624476243181302E-5</v>
      </c>
      <c r="CM290" s="2">
        <f>CL290*100/0.00533</f>
        <v>0.93104083007844851</v>
      </c>
      <c r="CN290" s="2">
        <f>CM290</f>
        <v>0.93104083007844851</v>
      </c>
      <c r="CO290" s="2">
        <f>(CK290/1.263)^2.825</f>
        <v>4.4523713394589173</v>
      </c>
      <c r="CP290" s="2">
        <f>(CN290*CK290^0.375)/74.25</f>
        <v>1.6687632468282559E-2</v>
      </c>
      <c r="CQ290" s="2">
        <f>CP290/0.98986</f>
        <v>1.6858578453804136E-2</v>
      </c>
      <c r="CS290"/>
    </row>
    <row r="291" spans="1:131" ht="27.6" x14ac:dyDescent="0.25">
      <c r="A291" s="16" t="s">
        <v>1644</v>
      </c>
      <c r="B291" t="s">
        <v>3</v>
      </c>
      <c r="C291" t="s">
        <v>4</v>
      </c>
      <c r="D291" t="s">
        <v>5</v>
      </c>
      <c r="E291" t="s">
        <v>6</v>
      </c>
      <c r="F291" t="s">
        <v>7</v>
      </c>
      <c r="G291" t="s">
        <v>8</v>
      </c>
      <c r="H291" t="s">
        <v>9</v>
      </c>
      <c r="I291" t="s">
        <v>10</v>
      </c>
      <c r="J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CJ291" s="2">
        <v>1703.2967032966999</v>
      </c>
      <c r="CK291" s="2">
        <f t="shared" si="296"/>
        <v>1.7032967032966999</v>
      </c>
      <c r="CL291" s="2">
        <v>2.08024349750968E-4</v>
      </c>
      <c r="CM291" s="2">
        <f t="shared" ref="CM291:CM299" si="297">CL291*100/0.00533</f>
        <v>3.9028958677479926</v>
      </c>
      <c r="CN291" s="2">
        <f>CM291+CN290</f>
        <v>4.8339366978264415</v>
      </c>
      <c r="CO291" s="2">
        <f t="shared" ref="CO291:CO299" si="298">(CK291/1.263)^2.825</f>
        <v>2.3277195208381189</v>
      </c>
      <c r="CP291" s="2">
        <f t="shared" ref="CP291:CP299" si="299">(CN291*CK291^0.375)/74.25</f>
        <v>7.9494734932306757E-2</v>
      </c>
      <c r="CQ291" s="2">
        <f t="shared" ref="CQ291:CQ299" si="300">CP291/0.98986</f>
        <v>8.0309068890860077E-2</v>
      </c>
    </row>
    <row r="292" spans="1:131" x14ac:dyDescent="0.25">
      <c r="B292" s="2">
        <v>2577.4301675977599</v>
      </c>
      <c r="C292" s="2">
        <f t="shared" ref="C292:C299" si="301">B292/1000</f>
        <v>2.5774301675977598</v>
      </c>
      <c r="D292" s="2">
        <v>2.7343016759776501E-5</v>
      </c>
      <c r="E292" s="2">
        <f>D292*100/0.00372</f>
        <v>0.73502733225205652</v>
      </c>
      <c r="F292" s="2">
        <f>E292</f>
        <v>0.73502733225205652</v>
      </c>
      <c r="G292" s="2">
        <f>(C292/1.516)^3.847</f>
        <v>7.7034666272740013</v>
      </c>
      <c r="H292" s="2">
        <f>(F292*C292^0.055)/97.479</f>
        <v>7.9434232445688945E-3</v>
      </c>
      <c r="I292" s="2">
        <f>H292/0.98226</f>
        <v>8.0868845769642393E-3</v>
      </c>
      <c r="CJ292" s="2">
        <v>1483.5164835164801</v>
      </c>
      <c r="CK292" s="2">
        <f t="shared" si="296"/>
        <v>1.48351648351648</v>
      </c>
      <c r="CL292" s="2">
        <v>4.2391493398687602E-4</v>
      </c>
      <c r="CM292" s="2">
        <f t="shared" si="297"/>
        <v>7.9533758721740337</v>
      </c>
      <c r="CN292" s="2">
        <f t="shared" ref="CN292:CN299" si="302">CM292+CN291</f>
        <v>12.787312570000475</v>
      </c>
      <c r="CO292" s="2">
        <f t="shared" si="298"/>
        <v>1.5755656263735662</v>
      </c>
      <c r="CP292" s="2">
        <f t="shared" si="299"/>
        <v>0.19967213615276291</v>
      </c>
      <c r="CQ292" s="2">
        <f t="shared" si="300"/>
        <v>0.20171755213137507</v>
      </c>
    </row>
    <row r="293" spans="1:131" x14ac:dyDescent="0.25">
      <c r="B293" s="2">
        <v>1898.39851024208</v>
      </c>
      <c r="C293" s="2">
        <f t="shared" si="301"/>
        <v>1.89839851024208</v>
      </c>
      <c r="D293" s="2">
        <v>2.6151508379888198E-4</v>
      </c>
      <c r="E293" s="2">
        <f t="shared" ref="E293:E299" si="303">D293*100/0.00372</f>
        <v>7.0299753709376871</v>
      </c>
      <c r="F293" s="2">
        <f>E293+F292</f>
        <v>7.7650027031897437</v>
      </c>
      <c r="G293" s="2">
        <f t="shared" ref="G293:G299" si="304">(C293/1.516)^3.847</f>
        <v>2.3757811947569833</v>
      </c>
      <c r="H293" s="2">
        <f t="shared" ref="H293:H299" si="305">(F293*C293^0.055)/97.479</f>
        <v>8.2516700139988811E-2</v>
      </c>
      <c r="I293" s="2">
        <f t="shared" ref="I293:I299" si="306">H293/0.98226</f>
        <v>8.4006984036801666E-2</v>
      </c>
      <c r="CJ293" s="2">
        <v>1291.20879120878</v>
      </c>
      <c r="CK293" s="2">
        <f t="shared" si="296"/>
        <v>1.29120879120878</v>
      </c>
      <c r="CL293" s="2">
        <v>6.1102063404221596E-4</v>
      </c>
      <c r="CM293" s="2">
        <f t="shared" si="297"/>
        <v>11.463801764394297</v>
      </c>
      <c r="CN293" s="2">
        <f t="shared" si="302"/>
        <v>24.251114334394771</v>
      </c>
      <c r="CO293" s="2">
        <f t="shared" si="298"/>
        <v>1.0643894825327842</v>
      </c>
      <c r="CP293" s="2">
        <f t="shared" si="299"/>
        <v>0.35946691046466073</v>
      </c>
      <c r="CQ293" s="2">
        <f t="shared" si="300"/>
        <v>0.36314924379675989</v>
      </c>
    </row>
    <row r="294" spans="1:131" x14ac:dyDescent="0.25">
      <c r="B294" s="2">
        <v>1681.4897579143301</v>
      </c>
      <c r="C294" s="2">
        <f t="shared" si="301"/>
        <v>1.68148975791433</v>
      </c>
      <c r="D294" s="2">
        <v>4.8217206703910599E-4</v>
      </c>
      <c r="E294" s="2">
        <f t="shared" si="303"/>
        <v>12.961614705352311</v>
      </c>
      <c r="F294" s="2">
        <f t="shared" ref="F294:F299" si="307">E294+F293</f>
        <v>20.726617408542054</v>
      </c>
      <c r="G294" s="2">
        <f t="shared" si="304"/>
        <v>1.4896898589917014</v>
      </c>
      <c r="H294" s="2">
        <f t="shared" si="305"/>
        <v>0.21879155153124441</v>
      </c>
      <c r="I294" s="2">
        <f t="shared" si="306"/>
        <v>0.22274301257431273</v>
      </c>
      <c r="CJ294" s="2">
        <v>1071.42857142856</v>
      </c>
      <c r="CK294" s="2">
        <f t="shared" si="296"/>
        <v>1.0714285714285601</v>
      </c>
      <c r="CL294" s="2">
        <v>8.2978891611985102E-4</v>
      </c>
      <c r="CM294" s="2">
        <f t="shared" si="297"/>
        <v>15.568272347464372</v>
      </c>
      <c r="CN294" s="2">
        <f t="shared" si="302"/>
        <v>39.819386681859143</v>
      </c>
      <c r="CO294" s="2">
        <f t="shared" si="298"/>
        <v>0.62832109490349775</v>
      </c>
      <c r="CP294" s="2">
        <f t="shared" si="299"/>
        <v>0.5503441029714965</v>
      </c>
      <c r="CQ294" s="2">
        <f t="shared" si="300"/>
        <v>0.55598175799759209</v>
      </c>
    </row>
    <row r="295" spans="1:131" x14ac:dyDescent="0.25">
      <c r="B295" s="2">
        <v>1474.71135940409</v>
      </c>
      <c r="C295" s="2">
        <f t="shared" si="301"/>
        <v>1.4747113594040899</v>
      </c>
      <c r="D295" s="2">
        <v>7.4856759776536304E-4</v>
      </c>
      <c r="E295" s="2">
        <f t="shared" si="303"/>
        <v>20.122784886165672</v>
      </c>
      <c r="F295" s="2">
        <f t="shared" si="307"/>
        <v>40.84940229470773</v>
      </c>
      <c r="G295" s="2">
        <f t="shared" si="304"/>
        <v>0.89922029441381657</v>
      </c>
      <c r="H295" s="2">
        <f t="shared" si="305"/>
        <v>0.42810818134638312</v>
      </c>
      <c r="I295" s="2">
        <f t="shared" si="306"/>
        <v>0.43583998263838813</v>
      </c>
      <c r="CJ295" s="2">
        <v>796.70329670329397</v>
      </c>
      <c r="CK295" s="2">
        <f t="shared" si="296"/>
        <v>0.79670329670329398</v>
      </c>
      <c r="CL295" s="2">
        <v>1.0888607795082599E-3</v>
      </c>
      <c r="CM295" s="2">
        <f t="shared" si="297"/>
        <v>20.4289076830818</v>
      </c>
      <c r="CN295" s="2">
        <f t="shared" si="302"/>
        <v>60.248294364940946</v>
      </c>
      <c r="CO295" s="2">
        <f t="shared" si="298"/>
        <v>0.27208115963838386</v>
      </c>
      <c r="CP295" s="2">
        <f t="shared" si="299"/>
        <v>0.74513425464976957</v>
      </c>
      <c r="CQ295" s="2">
        <f t="shared" si="300"/>
        <v>0.75276731522616291</v>
      </c>
    </row>
    <row r="296" spans="1:131" x14ac:dyDescent="0.25">
      <c r="B296" s="2">
        <v>1135.6424581005599</v>
      </c>
      <c r="C296" s="2">
        <f t="shared" si="301"/>
        <v>1.13564245810056</v>
      </c>
      <c r="D296" s="2">
        <v>1.01767150837988E-3</v>
      </c>
      <c r="E296" s="2">
        <f t="shared" si="303"/>
        <v>27.356760977953762</v>
      </c>
      <c r="F296" s="2">
        <f t="shared" si="307"/>
        <v>68.206163272661485</v>
      </c>
      <c r="G296" s="2">
        <f t="shared" si="304"/>
        <v>0.32912789247480445</v>
      </c>
      <c r="H296" s="2">
        <f t="shared" si="305"/>
        <v>0.70461331251596082</v>
      </c>
      <c r="I296" s="2">
        <f t="shared" si="306"/>
        <v>0.717338904685074</v>
      </c>
      <c r="CJ296" s="2">
        <v>576.92307692307702</v>
      </c>
      <c r="CK296" s="2">
        <f t="shared" si="296"/>
        <v>0.57692307692307698</v>
      </c>
      <c r="CL296" s="2">
        <v>9.0762906158589499E-4</v>
      </c>
      <c r="CM296" s="2">
        <f t="shared" si="297"/>
        <v>17.028687834632176</v>
      </c>
      <c r="CN296" s="2">
        <f t="shared" si="302"/>
        <v>77.276982199573126</v>
      </c>
      <c r="CO296" s="2">
        <f t="shared" si="298"/>
        <v>0.10931849233561175</v>
      </c>
      <c r="CP296" s="2">
        <f t="shared" si="299"/>
        <v>0.84678452455226072</v>
      </c>
      <c r="CQ296" s="2">
        <f t="shared" si="300"/>
        <v>0.85545887757082895</v>
      </c>
    </row>
    <row r="297" spans="1:131" x14ac:dyDescent="0.25">
      <c r="B297" s="2">
        <v>864.20856610800502</v>
      </c>
      <c r="C297" s="2">
        <f t="shared" si="301"/>
        <v>0.86420856610800501</v>
      </c>
      <c r="D297" s="2">
        <v>6.9214748603351904E-4</v>
      </c>
      <c r="E297" s="2">
        <f t="shared" si="303"/>
        <v>18.606115215954812</v>
      </c>
      <c r="F297" s="2">
        <f t="shared" si="307"/>
        <v>86.8122784886163</v>
      </c>
      <c r="G297" s="2">
        <f t="shared" si="304"/>
        <v>0.11508581535697264</v>
      </c>
      <c r="H297" s="2">
        <f t="shared" si="305"/>
        <v>0.88345434459660743</v>
      </c>
      <c r="I297" s="2">
        <f t="shared" si="306"/>
        <v>0.89940987579317844</v>
      </c>
      <c r="CJ297" s="2">
        <v>521.97802197802105</v>
      </c>
      <c r="CK297" s="2">
        <f t="shared" si="296"/>
        <v>0.52197802197802101</v>
      </c>
      <c r="CL297" s="2">
        <v>6.7455134793264202E-4</v>
      </c>
      <c r="CM297" s="2">
        <f t="shared" si="297"/>
        <v>12.655747615997036</v>
      </c>
      <c r="CN297" s="2">
        <f t="shared" si="302"/>
        <v>89.932729815570156</v>
      </c>
      <c r="CO297" s="2">
        <f t="shared" si="298"/>
        <v>8.2395415583582862E-2</v>
      </c>
      <c r="CP297" s="2">
        <f t="shared" si="299"/>
        <v>0.94916321711813434</v>
      </c>
      <c r="CQ297" s="2">
        <f t="shared" si="300"/>
        <v>0.95888632444803745</v>
      </c>
    </row>
    <row r="298" spans="1:131" x14ac:dyDescent="0.25">
      <c r="B298" s="2">
        <v>665.77281191806105</v>
      </c>
      <c r="C298" s="2">
        <f t="shared" si="301"/>
        <v>0.66577281191806104</v>
      </c>
      <c r="D298" s="2">
        <v>3.9621005586592102E-4</v>
      </c>
      <c r="E298" s="2">
        <f t="shared" si="303"/>
        <v>10.650807953384973</v>
      </c>
      <c r="F298" s="2">
        <f t="shared" si="307"/>
        <v>97.46308644200127</v>
      </c>
      <c r="G298" s="2">
        <f t="shared" si="304"/>
        <v>4.2187667051476821E-2</v>
      </c>
      <c r="H298" s="2">
        <f t="shared" si="305"/>
        <v>0.97771443737106822</v>
      </c>
      <c r="I298" s="2">
        <f t="shared" si="306"/>
        <v>0.99537234273111819</v>
      </c>
      <c r="CJ298" s="2">
        <v>467.03296703296598</v>
      </c>
      <c r="CK298" s="2">
        <f t="shared" si="296"/>
        <v>0.46703296703296598</v>
      </c>
      <c r="CL298" s="2">
        <v>4.1845205154557601E-4</v>
      </c>
      <c r="CM298" s="2">
        <f t="shared" si="297"/>
        <v>7.8508827682096811</v>
      </c>
      <c r="CN298" s="2">
        <f t="shared" si="302"/>
        <v>97.783612583779842</v>
      </c>
      <c r="CO298" s="2">
        <f t="shared" si="298"/>
        <v>6.0178634462556987E-2</v>
      </c>
      <c r="CP298" s="2">
        <f t="shared" si="299"/>
        <v>0.98986267099232861</v>
      </c>
      <c r="CQ298" s="2">
        <f t="shared" si="300"/>
        <v>1.0000026983536345</v>
      </c>
    </row>
    <row r="299" spans="1:131" x14ac:dyDescent="0.25">
      <c r="B299" s="2">
        <v>464.95344506517699</v>
      </c>
      <c r="C299" s="2">
        <f t="shared" si="301"/>
        <v>0.464953445065177</v>
      </c>
      <c r="D299" s="2">
        <v>8.9510614525139693E-5</v>
      </c>
      <c r="E299" s="2">
        <f t="shared" si="303"/>
        <v>2.4061993151919268</v>
      </c>
      <c r="F299" s="2">
        <f t="shared" si="307"/>
        <v>99.869285757193197</v>
      </c>
      <c r="G299" s="2">
        <f t="shared" si="304"/>
        <v>1.0601672973278549E-2</v>
      </c>
      <c r="H299" s="2">
        <f t="shared" si="305"/>
        <v>0.98226438913265213</v>
      </c>
      <c r="I299" s="2">
        <f t="shared" si="306"/>
        <v>1.0000044684021054</v>
      </c>
      <c r="CJ299" s="2">
        <v>384.61538461538299</v>
      </c>
      <c r="CK299" s="2">
        <f t="shared" si="296"/>
        <v>0.38461538461538297</v>
      </c>
      <c r="CL299" s="2">
        <v>1.19195193295912E-4</v>
      </c>
      <c r="CM299" s="2">
        <f t="shared" si="297"/>
        <v>2.2363075665274299</v>
      </c>
      <c r="CN299" s="2">
        <f t="shared" si="302"/>
        <v>100.01992015030727</v>
      </c>
      <c r="CO299" s="2">
        <f t="shared" si="298"/>
        <v>3.4772492863462137E-2</v>
      </c>
      <c r="CP299" s="2">
        <f t="shared" si="299"/>
        <v>0.94140183394329113</v>
      </c>
      <c r="CQ299" s="2">
        <f t="shared" si="300"/>
        <v>0.95104543465064872</v>
      </c>
    </row>
    <row r="300" spans="1:131" x14ac:dyDescent="0.25">
      <c r="C300" t="s">
        <v>28</v>
      </c>
      <c r="D300" s="2">
        <f>SUM(D292:D299)</f>
        <v>3.7151374301675872E-3</v>
      </c>
      <c r="CK300" t="s">
        <v>28</v>
      </c>
      <c r="CL300" s="2">
        <f>SUM(CL290:CL299)</f>
        <v>5.3310617440113775E-3</v>
      </c>
    </row>
    <row r="301" spans="1:131" x14ac:dyDescent="0.25">
      <c r="C301" t="s">
        <v>29</v>
      </c>
      <c r="D301" s="2">
        <v>97.478999999999999</v>
      </c>
      <c r="CK301" t="s">
        <v>29</v>
      </c>
      <c r="CL301" s="2">
        <v>74.25</v>
      </c>
    </row>
    <row r="302" spans="1:131" x14ac:dyDescent="0.25">
      <c r="C302" t="s">
        <v>30</v>
      </c>
      <c r="D302" s="2">
        <v>5.5E-2</v>
      </c>
      <c r="CK302" t="s">
        <v>30</v>
      </c>
      <c r="CL302" s="2">
        <v>0.375</v>
      </c>
    </row>
    <row r="303" spans="1:131" x14ac:dyDescent="0.25">
      <c r="C303" t="s">
        <v>31</v>
      </c>
      <c r="D303" s="2">
        <v>1.516</v>
      </c>
      <c r="CK303" t="s">
        <v>31</v>
      </c>
      <c r="CL303" s="2">
        <v>1.2629999999999999</v>
      </c>
    </row>
    <row r="304" spans="1:131" x14ac:dyDescent="0.25">
      <c r="C304" t="s">
        <v>32</v>
      </c>
      <c r="D304" s="2">
        <v>3.847</v>
      </c>
      <c r="CK304" t="s">
        <v>32</v>
      </c>
      <c r="CL304" s="2">
        <v>2.8250000000000002</v>
      </c>
    </row>
    <row r="307" spans="87:131" x14ac:dyDescent="0.25">
      <c r="CI307" s="16" t="s">
        <v>1663</v>
      </c>
      <c r="CJ307" t="s">
        <v>3</v>
      </c>
      <c r="CK307" t="s">
        <v>4</v>
      </c>
      <c r="CL307" t="s">
        <v>5</v>
      </c>
      <c r="CM307" t="s">
        <v>6</v>
      </c>
      <c r="CN307" t="s">
        <v>7</v>
      </c>
      <c r="CO307" t="s">
        <v>8</v>
      </c>
      <c r="CP307" t="s">
        <v>9</v>
      </c>
      <c r="CQ307" t="s">
        <v>10</v>
      </c>
      <c r="CR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</row>
    <row r="308" spans="87:131" x14ac:dyDescent="0.25">
      <c r="CJ308" s="2">
        <v>1513.3975097361599</v>
      </c>
      <c r="CK308" s="2">
        <f t="shared" ref="CK308:CK317" si="308">CJ308/1000</f>
        <v>1.5133975097361598</v>
      </c>
      <c r="CL308" s="2">
        <v>4.66101694915251E-5</v>
      </c>
      <c r="CM308" s="2">
        <f>CL308*100/0.00794</f>
        <v>0.58702984246253276</v>
      </c>
      <c r="CN308" s="2">
        <f>CM308</f>
        <v>0.58702984246253276</v>
      </c>
      <c r="CO308" s="2">
        <f>(CK308/0.793)^2.466</f>
        <v>4.9221682542492529</v>
      </c>
      <c r="CP308" s="2">
        <f>(CN308*CK308^0.212)/82.944</f>
        <v>7.7272549856292217E-3</v>
      </c>
      <c r="CQ308" s="2">
        <f>CP308/0.91845</f>
        <v>8.4133648926225952E-3</v>
      </c>
      <c r="CS308"/>
    </row>
    <row r="309" spans="87:131" x14ac:dyDescent="0.25">
      <c r="CJ309" s="2">
        <v>1229.30722395919</v>
      </c>
      <c r="CK309" s="2">
        <f t="shared" si="308"/>
        <v>1.22930722395919</v>
      </c>
      <c r="CL309" s="2">
        <v>2.6271186440677901E-4</v>
      </c>
      <c r="CM309" s="2">
        <f t="shared" ref="CM309:CM317" si="309">CL309*100/0.00794</f>
        <v>3.3087136575161091</v>
      </c>
      <c r="CN309" s="2">
        <f>CM309+CN308</f>
        <v>3.895743499978642</v>
      </c>
      <c r="CO309" s="2">
        <f t="shared" ref="CO309:CO317" si="310">(CK309/0.793)^2.466</f>
        <v>2.9477791972426264</v>
      </c>
      <c r="CP309" s="2">
        <f t="shared" ref="CP309:CP317" si="311">(CN309*CK309^0.212)/82.944</f>
        <v>4.906969868224359E-2</v>
      </c>
      <c r="CQ309" s="2">
        <f t="shared" ref="CQ309:CQ317" si="312">CP309/0.91845</f>
        <v>5.3426641278505736E-2</v>
      </c>
    </row>
    <row r="310" spans="87:131" x14ac:dyDescent="0.25">
      <c r="CJ310" s="2">
        <v>1042.6471394876801</v>
      </c>
      <c r="CK310" s="2">
        <f t="shared" si="308"/>
        <v>1.0426471394876802</v>
      </c>
      <c r="CL310" s="2">
        <v>5.8474576271186395E-4</v>
      </c>
      <c r="CM310" s="2">
        <f t="shared" si="309"/>
        <v>7.3645562054390927</v>
      </c>
      <c r="CN310" s="2">
        <f t="shared" ref="CN310:CN317" si="313">CM310+CN309</f>
        <v>11.260299705417735</v>
      </c>
      <c r="CO310" s="2">
        <f t="shared" si="310"/>
        <v>1.9638985078323374</v>
      </c>
      <c r="CP310" s="2">
        <f t="shared" si="311"/>
        <v>0.13696515517452174</v>
      </c>
      <c r="CQ310" s="2">
        <f t="shared" si="312"/>
        <v>0.14912641425719608</v>
      </c>
    </row>
    <row r="311" spans="87:131" x14ac:dyDescent="0.25">
      <c r="CJ311" s="2">
        <v>875.62393724973901</v>
      </c>
      <c r="CK311" s="2">
        <f t="shared" si="308"/>
        <v>0.87562393724973897</v>
      </c>
      <c r="CL311" s="2">
        <v>9.7457627118643995E-4</v>
      </c>
      <c r="CM311" s="2">
        <f t="shared" si="309"/>
        <v>12.274260342398488</v>
      </c>
      <c r="CN311" s="2">
        <f t="shared" si="313"/>
        <v>23.534560047816221</v>
      </c>
      <c r="CO311" s="2">
        <f t="shared" si="310"/>
        <v>1.2768726497961895</v>
      </c>
      <c r="CP311" s="2">
        <f t="shared" si="311"/>
        <v>0.27586235865966352</v>
      </c>
      <c r="CQ311" s="2">
        <f t="shared" si="312"/>
        <v>0.30035642512892757</v>
      </c>
    </row>
    <row r="312" spans="87:131" x14ac:dyDescent="0.25">
      <c r="CJ312" s="2">
        <v>737.49382919203504</v>
      </c>
      <c r="CK312" s="2">
        <f t="shared" si="308"/>
        <v>0.73749382919203499</v>
      </c>
      <c r="CL312" s="2">
        <v>1.29237288135593E-3</v>
      </c>
      <c r="CM312" s="2">
        <f t="shared" si="309"/>
        <v>16.276736541006677</v>
      </c>
      <c r="CN312" s="2">
        <f t="shared" si="313"/>
        <v>39.811296588822898</v>
      </c>
      <c r="CO312" s="2">
        <f t="shared" si="310"/>
        <v>0.83615061168108529</v>
      </c>
      <c r="CP312" s="2">
        <f t="shared" si="311"/>
        <v>0.44997265817328014</v>
      </c>
      <c r="CQ312" s="2">
        <f t="shared" si="312"/>
        <v>0.4899261344365835</v>
      </c>
    </row>
    <row r="313" spans="87:131" x14ac:dyDescent="0.25">
      <c r="CJ313" s="2">
        <v>557.38851406944195</v>
      </c>
      <c r="CK313" s="2">
        <f t="shared" si="308"/>
        <v>0.5573885140694419</v>
      </c>
      <c r="CL313" s="2">
        <v>1.6398305084745701E-3</v>
      </c>
      <c r="CM313" s="2">
        <f t="shared" si="309"/>
        <v>20.652777184818266</v>
      </c>
      <c r="CN313" s="2">
        <f t="shared" si="313"/>
        <v>60.464073773641161</v>
      </c>
      <c r="CO313" s="2">
        <f t="shared" si="310"/>
        <v>0.41919682564751043</v>
      </c>
      <c r="CP313" s="2">
        <f t="shared" si="311"/>
        <v>0.6440178847677015</v>
      </c>
      <c r="CQ313" s="2">
        <f t="shared" si="312"/>
        <v>0.70120081089629427</v>
      </c>
    </row>
    <row r="314" spans="87:131" x14ac:dyDescent="0.25">
      <c r="CJ314" s="2">
        <v>439.99232077230999</v>
      </c>
      <c r="CK314" s="2">
        <f t="shared" si="308"/>
        <v>0.43999232077230999</v>
      </c>
      <c r="CL314" s="2">
        <v>1.3644067796610101E-3</v>
      </c>
      <c r="CM314" s="2">
        <f t="shared" si="309"/>
        <v>17.183964479357812</v>
      </c>
      <c r="CN314" s="2">
        <f t="shared" si="313"/>
        <v>77.648038252998973</v>
      </c>
      <c r="CO314" s="2">
        <f t="shared" si="310"/>
        <v>0.23395262837935785</v>
      </c>
      <c r="CP314" s="2">
        <f t="shared" si="311"/>
        <v>0.78660349718503142</v>
      </c>
      <c r="CQ314" s="2">
        <f t="shared" si="312"/>
        <v>0.85644672784041742</v>
      </c>
    </row>
    <row r="315" spans="87:131" x14ac:dyDescent="0.25">
      <c r="CJ315" s="2">
        <v>361.10196917338499</v>
      </c>
      <c r="CK315" s="2">
        <f t="shared" si="308"/>
        <v>0.361101969173385</v>
      </c>
      <c r="CL315" s="2">
        <v>9.8728813559322004E-4</v>
      </c>
      <c r="CM315" s="2">
        <f t="shared" si="309"/>
        <v>12.434359390342824</v>
      </c>
      <c r="CN315" s="2">
        <f t="shared" si="313"/>
        <v>90.082397643341793</v>
      </c>
      <c r="CO315" s="2">
        <f t="shared" si="310"/>
        <v>0.14371680270288487</v>
      </c>
      <c r="CP315" s="2">
        <f t="shared" si="311"/>
        <v>0.87512983682477807</v>
      </c>
      <c r="CQ315" s="2">
        <f t="shared" si="312"/>
        <v>0.95283340064758892</v>
      </c>
    </row>
    <row r="316" spans="87:131" x14ac:dyDescent="0.25">
      <c r="CJ316" s="2">
        <v>311.214415007404</v>
      </c>
      <c r="CK316" s="2">
        <f t="shared" si="308"/>
        <v>0.31121441500740399</v>
      </c>
      <c r="CL316" s="2">
        <v>5.7203389830508397E-4</v>
      </c>
      <c r="CM316" s="2">
        <f t="shared" si="309"/>
        <v>7.2044571574947609</v>
      </c>
      <c r="CN316" s="2">
        <f t="shared" si="313"/>
        <v>97.286854800836551</v>
      </c>
      <c r="CO316" s="2">
        <f t="shared" si="310"/>
        <v>9.9604177103139249E-2</v>
      </c>
      <c r="CP316" s="2">
        <f t="shared" si="311"/>
        <v>0.91579410816519258</v>
      </c>
      <c r="CQ316" s="2">
        <f t="shared" si="312"/>
        <v>0.99710828914496441</v>
      </c>
    </row>
    <row r="317" spans="87:131" x14ac:dyDescent="0.25">
      <c r="CJ317" s="2">
        <v>277.68635840052599</v>
      </c>
      <c r="CK317" s="2">
        <f t="shared" si="308"/>
        <v>0.27768635840052597</v>
      </c>
      <c r="CL317" s="2">
        <v>2.1186440677966001E-4</v>
      </c>
      <c r="CM317" s="2">
        <f t="shared" si="309"/>
        <v>2.6683174657387911</v>
      </c>
      <c r="CN317" s="2">
        <f t="shared" si="313"/>
        <v>99.955172266575346</v>
      </c>
      <c r="CO317" s="2">
        <f t="shared" si="310"/>
        <v>7.5196534885816596E-2</v>
      </c>
      <c r="CP317" s="2">
        <f t="shared" si="311"/>
        <v>0.91844649268258649</v>
      </c>
      <c r="CQ317" s="2">
        <f t="shared" si="312"/>
        <v>0.99999618126472478</v>
      </c>
    </row>
    <row r="318" spans="87:131" x14ac:dyDescent="0.25">
      <c r="CK318" t="s">
        <v>28</v>
      </c>
      <c r="CL318" s="2">
        <f>SUM(CL308:CL317)</f>
        <v>7.936440677966082E-3</v>
      </c>
    </row>
    <row r="319" spans="87:131" x14ac:dyDescent="0.25">
      <c r="CK319" t="s">
        <v>29</v>
      </c>
      <c r="CL319" s="2">
        <v>82.944000000000003</v>
      </c>
    </row>
    <row r="320" spans="87:131" x14ac:dyDescent="0.25">
      <c r="CK320" t="s">
        <v>30</v>
      </c>
      <c r="CL320" s="2">
        <v>0.21199999999999999</v>
      </c>
    </row>
    <row r="321" spans="87:131" x14ac:dyDescent="0.25">
      <c r="CK321" t="s">
        <v>31</v>
      </c>
      <c r="CL321" s="2">
        <v>0.79300000000000004</v>
      </c>
    </row>
    <row r="322" spans="87:131" x14ac:dyDescent="0.25">
      <c r="CK322" t="s">
        <v>32</v>
      </c>
      <c r="CL322" s="2">
        <v>2.4660000000000002</v>
      </c>
    </row>
    <row r="325" spans="87:131" x14ac:dyDescent="0.25">
      <c r="CI325" s="16" t="s">
        <v>1692</v>
      </c>
      <c r="CJ325" t="s">
        <v>3</v>
      </c>
      <c r="CK325" t="s">
        <v>4</v>
      </c>
      <c r="CL325" t="s">
        <v>5</v>
      </c>
      <c r="CM325" t="s">
        <v>6</v>
      </c>
      <c r="CN325" t="s">
        <v>7</v>
      </c>
      <c r="CO325" t="s">
        <v>8</v>
      </c>
      <c r="CP325" t="s">
        <v>9</v>
      </c>
      <c r="CQ325" t="s">
        <v>10</v>
      </c>
      <c r="CR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</row>
    <row r="326" spans="87:131" x14ac:dyDescent="0.25">
      <c r="CJ326" s="2">
        <v>2480.4602692140702</v>
      </c>
      <c r="CK326" s="2">
        <f t="shared" ref="CK326:CK334" si="314">CJ326/1000</f>
        <v>2.48046026921407</v>
      </c>
      <c r="CL326" s="2">
        <v>7.9591836734693798E-5</v>
      </c>
      <c r="CM326" s="2">
        <f>CL326*100/0.00353</f>
        <v>2.2547262531074725</v>
      </c>
      <c r="CN326" s="2">
        <f>CM326</f>
        <v>2.2547262531074725</v>
      </c>
      <c r="CO326" s="2">
        <f>(CK326/1.617)^2.922</f>
        <v>3.4911831250827068</v>
      </c>
      <c r="CP326" s="2">
        <f>(CN326*CK326^0.00551)/99.968</f>
        <v>2.2667660053985243E-2</v>
      </c>
      <c r="CQ326" s="2">
        <f>CP326/0.993244</f>
        <v>2.2821844434988022E-2</v>
      </c>
      <c r="CS326"/>
    </row>
    <row r="327" spans="87:131" x14ac:dyDescent="0.25">
      <c r="CJ327" s="2">
        <v>2204.7329570125898</v>
      </c>
      <c r="CK327" s="2">
        <f t="shared" si="314"/>
        <v>2.20473295701259</v>
      </c>
      <c r="CL327" s="2">
        <v>2.4285714285714199E-4</v>
      </c>
      <c r="CM327" s="2">
        <f t="shared" ref="CM327:CM334" si="315">CL327*100/0.00353</f>
        <v>6.8798057466612459</v>
      </c>
      <c r="CN327" s="2">
        <f>CM327+CN326</f>
        <v>9.1345319997687184</v>
      </c>
      <c r="CO327" s="2">
        <f t="shared" ref="CO327:CO334" si="316">(CK327/1.617)^2.922</f>
        <v>2.4742041820275671</v>
      </c>
      <c r="CP327" s="2">
        <f t="shared" ref="CP327:CP334" si="317">(CN327*CK327^0.00551)/99.968</f>
        <v>9.177347774218414E-2</v>
      </c>
      <c r="CQ327" s="2">
        <f t="shared" ref="CQ327:CQ334" si="318">CP327/0.993244</f>
        <v>9.2397716716319592E-2</v>
      </c>
    </row>
    <row r="328" spans="87:131" x14ac:dyDescent="0.25">
      <c r="CJ328" s="2">
        <v>1827.5075987841899</v>
      </c>
      <c r="CK328" s="2">
        <f t="shared" si="314"/>
        <v>1.82750759878419</v>
      </c>
      <c r="CL328" s="2">
        <v>4.2448979591836697E-4</v>
      </c>
      <c r="CM328" s="2">
        <f t="shared" si="315"/>
        <v>12.025206683239857</v>
      </c>
      <c r="CN328" s="2">
        <f t="shared" ref="CN328:CN334" si="319">CM328+CN327</f>
        <v>21.159738683008577</v>
      </c>
      <c r="CO328" s="2">
        <f t="shared" si="316"/>
        <v>1.4298875316088591</v>
      </c>
      <c r="CP328" s="2">
        <f t="shared" si="317"/>
        <v>0.21236949806614722</v>
      </c>
      <c r="CQ328" s="2">
        <f t="shared" si="318"/>
        <v>0.21381402562325794</v>
      </c>
    </row>
    <row r="329" spans="87:131" x14ac:dyDescent="0.25">
      <c r="CJ329" s="2">
        <v>1655.44941380808</v>
      </c>
      <c r="CK329" s="2">
        <f t="shared" si="314"/>
        <v>1.65544941380808</v>
      </c>
      <c r="CL329" s="2">
        <v>5.7755102040816305E-4</v>
      </c>
      <c r="CM329" s="2">
        <f t="shared" si="315"/>
        <v>16.361218708446543</v>
      </c>
      <c r="CN329" s="2">
        <f t="shared" si="319"/>
        <v>37.52095739145512</v>
      </c>
      <c r="CO329" s="2">
        <f t="shared" si="316"/>
        <v>1.0710792940726046</v>
      </c>
      <c r="CP329" s="2">
        <f t="shared" si="317"/>
        <v>0.37637358394314258</v>
      </c>
      <c r="CQ329" s="2">
        <f t="shared" si="318"/>
        <v>0.37893365974840276</v>
      </c>
    </row>
    <row r="330" spans="87:131" x14ac:dyDescent="0.25">
      <c r="CJ330" s="2">
        <v>1275.51020408164</v>
      </c>
      <c r="CK330" s="2">
        <f t="shared" si="314"/>
        <v>1.27551020408164</v>
      </c>
      <c r="CL330" s="2">
        <v>7.4897959183673401E-4</v>
      </c>
      <c r="CM330" s="2">
        <f t="shared" si="315"/>
        <v>21.217552176678016</v>
      </c>
      <c r="CN330" s="2">
        <f t="shared" si="319"/>
        <v>58.738509568133139</v>
      </c>
      <c r="CO330" s="2">
        <f t="shared" si="316"/>
        <v>0.49998593408954001</v>
      </c>
      <c r="CP330" s="2">
        <f t="shared" si="317"/>
        <v>0.58836148779694997</v>
      </c>
      <c r="CQ330" s="2">
        <f t="shared" si="318"/>
        <v>0.59236349557304147</v>
      </c>
    </row>
    <row r="331" spans="87:131" x14ac:dyDescent="0.25">
      <c r="CJ331" s="2">
        <v>1036.6912722535801</v>
      </c>
      <c r="CK331" s="2">
        <f t="shared" si="314"/>
        <v>1.0366912722535802</v>
      </c>
      <c r="CL331" s="2">
        <v>6.51020408163265E-4</v>
      </c>
      <c r="CM331" s="2">
        <f t="shared" si="315"/>
        <v>18.44250448054575</v>
      </c>
      <c r="CN331" s="2">
        <f t="shared" si="319"/>
        <v>77.18101404867889</v>
      </c>
      <c r="CO331" s="2">
        <f t="shared" si="316"/>
        <v>0.27282049477686676</v>
      </c>
      <c r="CP331" s="2">
        <f t="shared" si="317"/>
        <v>0.77221050464632035</v>
      </c>
      <c r="CQ331" s="2">
        <f t="shared" si="318"/>
        <v>0.77746304497819296</v>
      </c>
    </row>
    <row r="332" spans="87:131" x14ac:dyDescent="0.25">
      <c r="CJ332" s="2">
        <v>675.74902301346594</v>
      </c>
      <c r="CK332" s="2">
        <f t="shared" si="314"/>
        <v>0.67574902301346595</v>
      </c>
      <c r="CL332" s="2">
        <v>4.93877551020408E-4</v>
      </c>
      <c r="CM332" s="2">
        <f t="shared" si="315"/>
        <v>13.990865468000225</v>
      </c>
      <c r="CN332" s="2">
        <f t="shared" si="319"/>
        <v>91.171879516679112</v>
      </c>
      <c r="CO332" s="2">
        <f t="shared" si="316"/>
        <v>7.8123616238308616E-2</v>
      </c>
      <c r="CP332" s="2">
        <f t="shared" si="317"/>
        <v>0.91004322765748769</v>
      </c>
      <c r="CQ332" s="2">
        <f t="shared" si="318"/>
        <v>0.91623329983114687</v>
      </c>
    </row>
    <row r="333" spans="87:131" x14ac:dyDescent="0.25">
      <c r="CJ333" s="2">
        <v>506.404689535393</v>
      </c>
      <c r="CK333" s="2">
        <f t="shared" si="314"/>
        <v>0.50640468953539297</v>
      </c>
      <c r="CL333" s="2">
        <v>2.5714285714285699E-4</v>
      </c>
      <c r="CM333" s="2">
        <f t="shared" si="315"/>
        <v>7.2845002023472238</v>
      </c>
      <c r="CN333" s="2">
        <f t="shared" si="319"/>
        <v>98.45637971902633</v>
      </c>
      <c r="CO333" s="2">
        <f t="shared" si="316"/>
        <v>3.3627273500149879E-2</v>
      </c>
      <c r="CP333" s="2">
        <f t="shared" si="317"/>
        <v>0.98119345239372524</v>
      </c>
      <c r="CQ333" s="2">
        <f t="shared" si="318"/>
        <v>0.98786748512321765</v>
      </c>
    </row>
    <row r="334" spans="87:131" x14ac:dyDescent="0.25">
      <c r="CJ334" s="2">
        <v>240.447242726881</v>
      </c>
      <c r="CK334" s="2">
        <f t="shared" si="314"/>
        <v>0.24044724272688101</v>
      </c>
      <c r="CL334" s="2">
        <v>5.7142857142857101E-5</v>
      </c>
      <c r="CM334" s="2">
        <f t="shared" si="315"/>
        <v>1.6187778227438272</v>
      </c>
      <c r="CN334" s="2">
        <f t="shared" si="319"/>
        <v>100.07515754177015</v>
      </c>
      <c r="CO334" s="2">
        <f t="shared" si="316"/>
        <v>3.8149529059591488E-3</v>
      </c>
      <c r="CP334" s="2">
        <f t="shared" si="317"/>
        <v>0.9932411361746063</v>
      </c>
      <c r="CQ334" s="2">
        <f t="shared" si="318"/>
        <v>0.99999711669499769</v>
      </c>
    </row>
    <row r="335" spans="87:131" x14ac:dyDescent="0.25">
      <c r="CK335" t="s">
        <v>28</v>
      </c>
      <c r="CL335" s="2">
        <f>SUM(CL326:CL334)</f>
        <v>3.5326530612244866E-3</v>
      </c>
    </row>
    <row r="336" spans="87:131" x14ac:dyDescent="0.25">
      <c r="CK336" t="s">
        <v>29</v>
      </c>
      <c r="CL336" s="2">
        <v>100.60299999999999</v>
      </c>
    </row>
    <row r="337" spans="87:131" x14ac:dyDescent="0.25">
      <c r="CK337" t="s">
        <v>30</v>
      </c>
      <c r="CL337" s="2">
        <v>9.7799999999999992E-4</v>
      </c>
    </row>
    <row r="338" spans="87:131" x14ac:dyDescent="0.25">
      <c r="CK338" t="s">
        <v>31</v>
      </c>
      <c r="CL338" s="2">
        <v>1.613</v>
      </c>
    </row>
    <row r="339" spans="87:131" x14ac:dyDescent="0.25">
      <c r="CK339" t="s">
        <v>32</v>
      </c>
      <c r="CL339" s="2">
        <v>2.8730000000000002</v>
      </c>
    </row>
    <row r="342" spans="87:131" x14ac:dyDescent="0.25">
      <c r="CI342" s="23" t="s">
        <v>1693</v>
      </c>
      <c r="CJ342" s="21" t="s">
        <v>1694</v>
      </c>
    </row>
    <row r="343" spans="87:131" x14ac:dyDescent="0.25">
      <c r="CI343" s="16" t="s">
        <v>1695</v>
      </c>
      <c r="CJ343" t="s">
        <v>3</v>
      </c>
      <c r="CK343" t="s">
        <v>4</v>
      </c>
      <c r="CL343" t="s">
        <v>5</v>
      </c>
      <c r="CM343" t="s">
        <v>6</v>
      </c>
      <c r="CN343" t="s">
        <v>7</v>
      </c>
      <c r="CO343" t="s">
        <v>8</v>
      </c>
      <c r="CP343" t="s">
        <v>9</v>
      </c>
      <c r="CQ343" t="s">
        <v>10</v>
      </c>
      <c r="CR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</row>
    <row r="344" spans="87:131" x14ac:dyDescent="0.25">
      <c r="CJ344" s="2">
        <v>2619.8083067092598</v>
      </c>
      <c r="CK344" s="2">
        <f t="shared" ref="CK344:CK352" si="320">CJ344/1000</f>
        <v>2.6198083067092597</v>
      </c>
      <c r="CL344" s="2">
        <v>6.0595258113334503E-5</v>
      </c>
      <c r="CM344" s="2">
        <f>CL344*100/0.00338</f>
        <v>1.7927591157791274</v>
      </c>
      <c r="CN344" s="2">
        <f>CM344</f>
        <v>1.7927591157791274</v>
      </c>
      <c r="CO344" s="2">
        <f>(CK344/1.721)^3.997</f>
        <v>5.3629915428598025</v>
      </c>
      <c r="CP344" s="2">
        <f>(CN344*CK344^0.357)/75.988</f>
        <v>3.3273550261040043E-2</v>
      </c>
      <c r="CQ344" s="2">
        <f>CP344/1.05946</f>
        <v>3.1406141110603553E-2</v>
      </c>
      <c r="CS344"/>
    </row>
    <row r="345" spans="87:131" x14ac:dyDescent="0.25">
      <c r="CJ345" s="2">
        <v>1980.83067092651</v>
      </c>
      <c r="CK345" s="2">
        <f t="shared" si="320"/>
        <v>1.98083067092651</v>
      </c>
      <c r="CL345" s="2">
        <v>2.3960988733815299E-4</v>
      </c>
      <c r="CM345" s="2">
        <f t="shared" ref="CM345:CM352" si="321">CL345*100/0.00338</f>
        <v>7.0890499212471294</v>
      </c>
      <c r="CN345" s="2">
        <f>CM345+CN344</f>
        <v>8.8818090370262563</v>
      </c>
      <c r="CO345" s="2">
        <f t="shared" ref="CO345:CO352" si="322">(CK345/1.721)^3.997</f>
        <v>1.7542146234797553</v>
      </c>
      <c r="CP345" s="2">
        <f t="shared" ref="CP345:CP352" si="323">(CN345*CK345^0.357)/75.988</f>
        <v>0.14918697979590412</v>
      </c>
      <c r="CQ345" s="2">
        <f t="shared" ref="CQ345:CQ352" si="324">CP345/1.05946</f>
        <v>0.14081416928992516</v>
      </c>
    </row>
    <row r="346" spans="87:131" x14ac:dyDescent="0.25">
      <c r="CJ346" s="2">
        <v>1597.44408945687</v>
      </c>
      <c r="CK346" s="2">
        <f t="shared" si="320"/>
        <v>1.59744408945687</v>
      </c>
      <c r="CL346" s="2">
        <v>5.6807129645199204E-4</v>
      </c>
      <c r="CM346" s="2">
        <f t="shared" si="321"/>
        <v>16.806843090295622</v>
      </c>
      <c r="CN346" s="2">
        <f t="shared" ref="CN346:CN352" si="325">CM346+CN345</f>
        <v>25.68865212732188</v>
      </c>
      <c r="CO346" s="2">
        <f t="shared" si="322"/>
        <v>0.74246545431598876</v>
      </c>
      <c r="CP346" s="2">
        <f t="shared" si="323"/>
        <v>0.39959428342777331</v>
      </c>
      <c r="CQ346" s="2">
        <f t="shared" si="324"/>
        <v>0.37716788121096906</v>
      </c>
    </row>
    <row r="347" spans="87:131" x14ac:dyDescent="0.25">
      <c r="CJ347" s="2">
        <v>1597.44408945686</v>
      </c>
      <c r="CK347" s="2">
        <f t="shared" si="320"/>
        <v>1.59744408945686</v>
      </c>
      <c r="CL347" s="2">
        <v>3.9965024382041301E-4</v>
      </c>
      <c r="CM347" s="2">
        <f t="shared" si="321"/>
        <v>11.823971710663107</v>
      </c>
      <c r="CN347" s="2">
        <f t="shared" si="325"/>
        <v>37.512623837984989</v>
      </c>
      <c r="CO347" s="2">
        <f t="shared" si="322"/>
        <v>0.74246545431597</v>
      </c>
      <c r="CP347" s="2">
        <f t="shared" si="323"/>
        <v>0.58351952324086076</v>
      </c>
      <c r="CQ347" s="2">
        <f t="shared" si="324"/>
        <v>0.55077069756372188</v>
      </c>
    </row>
    <row r="348" spans="87:131" x14ac:dyDescent="0.25">
      <c r="CJ348" s="2">
        <v>1086.2619808306499</v>
      </c>
      <c r="CK348" s="2">
        <f t="shared" si="320"/>
        <v>1.08626198083065</v>
      </c>
      <c r="CL348" s="2">
        <v>7.68125105095005E-4</v>
      </c>
      <c r="CM348" s="2">
        <f t="shared" si="321"/>
        <v>22.725594825296003</v>
      </c>
      <c r="CN348" s="2">
        <f t="shared" si="325"/>
        <v>60.238218663280989</v>
      </c>
      <c r="CO348" s="2">
        <f t="shared" si="322"/>
        <v>0.1589331077327307</v>
      </c>
      <c r="CP348" s="2">
        <f t="shared" si="323"/>
        <v>0.8164991772497544</v>
      </c>
      <c r="CQ348" s="2">
        <f t="shared" si="324"/>
        <v>0.77067485063122187</v>
      </c>
    </row>
    <row r="349" spans="87:131" x14ac:dyDescent="0.25">
      <c r="CJ349" s="2">
        <v>830.67092651756604</v>
      </c>
      <c r="CK349" s="2">
        <f t="shared" si="320"/>
        <v>0.83067092651756602</v>
      </c>
      <c r="CL349" s="2">
        <v>6.1657306204809098E-4</v>
      </c>
      <c r="CM349" s="2">
        <f t="shared" si="321"/>
        <v>18.241806569470146</v>
      </c>
      <c r="CN349" s="2">
        <f t="shared" si="325"/>
        <v>78.480025232751132</v>
      </c>
      <c r="CO349" s="2">
        <f t="shared" si="322"/>
        <v>5.4392825076988276E-2</v>
      </c>
      <c r="CP349" s="2">
        <f t="shared" si="323"/>
        <v>0.9666077584589392</v>
      </c>
      <c r="CQ349" s="2">
        <f t="shared" si="324"/>
        <v>0.91235889836231587</v>
      </c>
    </row>
    <row r="350" spans="87:131" x14ac:dyDescent="0.25">
      <c r="CJ350" s="2">
        <v>575.07987220447103</v>
      </c>
      <c r="CK350" s="2">
        <f t="shared" si="320"/>
        <v>0.57507987220447099</v>
      </c>
      <c r="CL350" s="2">
        <v>2.3975786110644001E-4</v>
      </c>
      <c r="CM350" s="2">
        <f t="shared" si="321"/>
        <v>7.0934278433857987</v>
      </c>
      <c r="CN350" s="2">
        <f t="shared" si="325"/>
        <v>85.573453076136929</v>
      </c>
      <c r="CO350" s="2">
        <f t="shared" si="322"/>
        <v>1.2508848914743364E-2</v>
      </c>
      <c r="CP350" s="2">
        <f t="shared" si="323"/>
        <v>0.92430861064008452</v>
      </c>
      <c r="CQ350" s="2">
        <f t="shared" si="324"/>
        <v>0.87243370267880282</v>
      </c>
    </row>
    <row r="351" spans="87:131" x14ac:dyDescent="0.25">
      <c r="CJ351" s="2">
        <v>575.07987220447103</v>
      </c>
      <c r="CK351" s="2">
        <f t="shared" si="320"/>
        <v>0.57507987220447099</v>
      </c>
      <c r="CL351" s="2">
        <v>4.22915755843282E-4</v>
      </c>
      <c r="CM351" s="2">
        <f t="shared" si="321"/>
        <v>12.512300468736154</v>
      </c>
      <c r="CN351" s="2">
        <f t="shared" si="325"/>
        <v>98.085753544873086</v>
      </c>
      <c r="CO351" s="2">
        <f t="shared" si="322"/>
        <v>1.2508848914743364E-2</v>
      </c>
      <c r="CP351" s="2">
        <f t="shared" si="323"/>
        <v>1.0594583170785861</v>
      </c>
      <c r="CQ351" s="2">
        <f t="shared" si="324"/>
        <v>0.99999841152906765</v>
      </c>
    </row>
    <row r="352" spans="87:131" x14ac:dyDescent="0.25">
      <c r="CJ352" s="2">
        <v>447.28434504792301</v>
      </c>
      <c r="CK352" s="2">
        <f t="shared" si="320"/>
        <v>0.44728434504792303</v>
      </c>
      <c r="CL352" s="2">
        <v>6.7139734319825197E-5</v>
      </c>
      <c r="CM352" s="2">
        <f t="shared" si="321"/>
        <v>1.9863826721841773</v>
      </c>
      <c r="CN352" s="2">
        <f t="shared" si="325"/>
        <v>100.07213621705726</v>
      </c>
      <c r="CO352" s="2">
        <f t="shared" si="322"/>
        <v>4.5810697338504302E-3</v>
      </c>
      <c r="CP352" s="2">
        <f t="shared" si="323"/>
        <v>0.98815833188233437</v>
      </c>
      <c r="CQ352" s="2">
        <f t="shared" si="324"/>
        <v>0.93269999045016738</v>
      </c>
    </row>
    <row r="353" spans="87:131" x14ac:dyDescent="0.25">
      <c r="CK353" t="s">
        <v>28</v>
      </c>
      <c r="CL353" s="2">
        <f>SUM(CL344:CL352)</f>
        <v>3.382438204136536E-3</v>
      </c>
    </row>
    <row r="354" spans="87:131" x14ac:dyDescent="0.25">
      <c r="CK354" t="s">
        <v>29</v>
      </c>
      <c r="CL354" s="2">
        <v>75.988</v>
      </c>
    </row>
    <row r="355" spans="87:131" x14ac:dyDescent="0.25">
      <c r="CK355" t="s">
        <v>30</v>
      </c>
      <c r="CL355" s="2">
        <v>0.35699999999999998</v>
      </c>
    </row>
    <row r="356" spans="87:131" x14ac:dyDescent="0.25">
      <c r="CK356" t="s">
        <v>31</v>
      </c>
      <c r="CL356" s="2">
        <v>1.7210000000000001</v>
      </c>
    </row>
    <row r="357" spans="87:131" x14ac:dyDescent="0.25">
      <c r="CK357" t="s">
        <v>32</v>
      </c>
      <c r="CL357" s="2">
        <v>3.9969999999999999</v>
      </c>
    </row>
    <row r="360" spans="87:131" ht="27.6" x14ac:dyDescent="0.25">
      <c r="CI360" s="16" t="s">
        <v>1696</v>
      </c>
      <c r="CJ360" t="s">
        <v>3</v>
      </c>
      <c r="CK360" t="s">
        <v>4</v>
      </c>
      <c r="CL360" t="s">
        <v>5</v>
      </c>
      <c r="CM360" t="s">
        <v>6</v>
      </c>
      <c r="CN360" t="s">
        <v>7</v>
      </c>
      <c r="CO360" t="s">
        <v>8</v>
      </c>
      <c r="CP360" t="s">
        <v>9</v>
      </c>
      <c r="CQ360" t="s">
        <v>10</v>
      </c>
      <c r="CR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</row>
    <row r="361" spans="87:131" x14ac:dyDescent="0.25">
      <c r="CJ361" s="2">
        <v>2923.74622572403</v>
      </c>
      <c r="CK361" s="2">
        <f t="shared" ref="CK361:CK370" si="326">CJ361/1000</f>
        <v>2.9237462257240301</v>
      </c>
      <c r="CL361" s="2">
        <v>4.9407729002518999E-5</v>
      </c>
      <c r="CM361" s="2">
        <f>CL361*100/0.00383</f>
        <v>1.2900190340083288</v>
      </c>
      <c r="CN361" s="2">
        <f>CM361</f>
        <v>1.2900190340083288</v>
      </c>
      <c r="CO361" s="2">
        <f>(CK361/1.639)^2.644</f>
        <v>4.6195295050614096</v>
      </c>
      <c r="CP361" s="2">
        <f>(CN361*CK361^0.117)/99.725</f>
        <v>1.4665842449090341E-2</v>
      </c>
      <c r="CQ361" s="2">
        <f>CP361/0.9408</f>
        <v>1.5588693079390245E-2</v>
      </c>
      <c r="CS361"/>
    </row>
    <row r="362" spans="87:131" x14ac:dyDescent="0.25">
      <c r="CJ362" s="2">
        <v>2465.4731914741501</v>
      </c>
      <c r="CK362" s="2">
        <f t="shared" si="326"/>
        <v>2.4654731914741501</v>
      </c>
      <c r="CL362" s="2">
        <v>1.6537492630111999E-4</v>
      </c>
      <c r="CM362" s="2">
        <f t="shared" ref="CM362:CM370" si="327">CL362*100/0.00383</f>
        <v>4.3178831932407302</v>
      </c>
      <c r="CN362" s="2">
        <f>CM362+CN361</f>
        <v>5.6079022272490588</v>
      </c>
      <c r="CO362" s="2">
        <f t="shared" ref="CO362:CO370" si="328">(CK362/1.639)^2.644</f>
        <v>2.9433207972151978</v>
      </c>
      <c r="CP362" s="2">
        <f t="shared" ref="CP362:CP370" si="329">(CN362*CK362^0.117)/99.725</f>
        <v>6.2495496326949312E-2</v>
      </c>
      <c r="CQ362" s="2">
        <f t="shared" ref="CQ362:CQ370" si="330">CP362/0.9408</f>
        <v>6.6428036061808374E-2</v>
      </c>
    </row>
    <row r="363" spans="87:131" x14ac:dyDescent="0.25">
      <c r="CJ363" s="2">
        <v>2039.1810044487199</v>
      </c>
      <c r="CK363" s="2">
        <f t="shared" si="326"/>
        <v>2.0391810044487197</v>
      </c>
      <c r="CL363" s="2">
        <v>3.1036429579603701E-4</v>
      </c>
      <c r="CM363" s="2">
        <f t="shared" si="327"/>
        <v>8.1035064176510971</v>
      </c>
      <c r="CN363" s="2">
        <f t="shared" ref="CN363:CN370" si="331">CM363+CN362</f>
        <v>13.711408644900157</v>
      </c>
      <c r="CO363" s="2">
        <f t="shared" si="328"/>
        <v>1.781780989177381</v>
      </c>
      <c r="CP363" s="2">
        <f t="shared" si="329"/>
        <v>0.14944602062388385</v>
      </c>
      <c r="CQ363" s="2">
        <f t="shared" si="330"/>
        <v>0.15884993688763163</v>
      </c>
    </row>
    <row r="364" spans="87:131" x14ac:dyDescent="0.25">
      <c r="CJ364" s="2">
        <v>1784.4062103589299</v>
      </c>
      <c r="CK364" s="2">
        <f t="shared" si="326"/>
        <v>1.78440621035893</v>
      </c>
      <c r="CL364" s="2">
        <v>4.6575190723767602E-4</v>
      </c>
      <c r="CM364" s="2">
        <f t="shared" si="327"/>
        <v>12.160624209860993</v>
      </c>
      <c r="CN364" s="2">
        <f t="shared" si="331"/>
        <v>25.872032854761152</v>
      </c>
      <c r="CO364" s="2">
        <f t="shared" si="328"/>
        <v>1.2519951845541355</v>
      </c>
      <c r="CP364" s="2">
        <f t="shared" si="329"/>
        <v>0.27762033570264788</v>
      </c>
      <c r="CQ364" s="2">
        <f t="shared" si="330"/>
        <v>0.29508964254107983</v>
      </c>
    </row>
    <row r="365" spans="87:131" x14ac:dyDescent="0.25">
      <c r="CJ365" s="2">
        <v>1564.8282146111301</v>
      </c>
      <c r="CK365" s="2">
        <f t="shared" si="326"/>
        <v>1.5648282146111301</v>
      </c>
      <c r="CL365" s="2">
        <v>6.1285665791213303E-4</v>
      </c>
      <c r="CM365" s="2">
        <f t="shared" si="327"/>
        <v>16.001479318854649</v>
      </c>
      <c r="CN365" s="2">
        <f t="shared" si="331"/>
        <v>41.873512173615801</v>
      </c>
      <c r="CO365" s="2">
        <f t="shared" si="328"/>
        <v>0.88475518631964034</v>
      </c>
      <c r="CP365" s="2">
        <f t="shared" si="329"/>
        <v>0.44247419151316109</v>
      </c>
      <c r="CQ365" s="2">
        <f t="shared" si="330"/>
        <v>0.47031695526483963</v>
      </c>
    </row>
    <row r="366" spans="87:131" x14ac:dyDescent="0.25">
      <c r="CJ366" s="2">
        <v>1205.71367315216</v>
      </c>
      <c r="CK366" s="2">
        <f t="shared" si="326"/>
        <v>1.20571367315216</v>
      </c>
      <c r="CL366" s="2">
        <v>7.7858533883618203E-4</v>
      </c>
      <c r="CM366" s="2">
        <f t="shared" si="327"/>
        <v>20.328598925226682</v>
      </c>
      <c r="CN366" s="2">
        <f t="shared" si="331"/>
        <v>62.202111098842479</v>
      </c>
      <c r="CO366" s="2">
        <f t="shared" si="328"/>
        <v>0.44408169754565252</v>
      </c>
      <c r="CP366" s="2">
        <f t="shared" si="329"/>
        <v>0.63753884217699242</v>
      </c>
      <c r="CQ366" s="2">
        <f t="shared" si="330"/>
        <v>0.67765608224595286</v>
      </c>
    </row>
    <row r="367" spans="87:131" x14ac:dyDescent="0.25">
      <c r="CJ367" s="2">
        <v>873.220060388413</v>
      </c>
      <c r="CK367" s="2">
        <f t="shared" si="326"/>
        <v>0.87322006038841304</v>
      </c>
      <c r="CL367" s="2">
        <v>6.3551124689571303E-4</v>
      </c>
      <c r="CM367" s="2">
        <f t="shared" si="327"/>
        <v>16.592982947668748</v>
      </c>
      <c r="CN367" s="2">
        <f t="shared" si="331"/>
        <v>78.795094046511224</v>
      </c>
      <c r="CO367" s="2">
        <f t="shared" si="328"/>
        <v>0.18922753000245582</v>
      </c>
      <c r="CP367" s="2">
        <f t="shared" si="329"/>
        <v>0.77769016482286168</v>
      </c>
      <c r="CQ367" s="2">
        <f t="shared" si="330"/>
        <v>0.82662645070457241</v>
      </c>
    </row>
    <row r="368" spans="87:131" x14ac:dyDescent="0.25">
      <c r="CJ368" s="2">
        <v>784.96006860695297</v>
      </c>
      <c r="CK368" s="2">
        <f t="shared" si="326"/>
        <v>0.784960068606953</v>
      </c>
      <c r="CL368" s="2">
        <v>4.59327151560629E-4</v>
      </c>
      <c r="CM368" s="2">
        <f t="shared" si="327"/>
        <v>11.992876019859764</v>
      </c>
      <c r="CN368" s="2">
        <f t="shared" si="331"/>
        <v>90.787970066370988</v>
      </c>
      <c r="CO368" s="2">
        <f t="shared" si="328"/>
        <v>0.14276778027815201</v>
      </c>
      <c r="CP368" s="2">
        <f t="shared" si="329"/>
        <v>0.88495548596213414</v>
      </c>
      <c r="CQ368" s="2">
        <f t="shared" si="330"/>
        <v>0.94064146041893515</v>
      </c>
    </row>
    <row r="369" spans="87:131" x14ac:dyDescent="0.25">
      <c r="CJ369" s="2">
        <v>697.77206053134603</v>
      </c>
      <c r="CK369" s="2">
        <f t="shared" si="326"/>
        <v>0.69777206053134599</v>
      </c>
      <c r="CL369" s="2">
        <v>2.70708045237712E-4</v>
      </c>
      <c r="CM369" s="2">
        <f t="shared" si="327"/>
        <v>7.0680951759193738</v>
      </c>
      <c r="CN369" s="2">
        <f t="shared" si="331"/>
        <v>97.856065242290356</v>
      </c>
      <c r="CO369" s="2">
        <f t="shared" si="328"/>
        <v>0.10457597958765324</v>
      </c>
      <c r="CP369" s="2">
        <f t="shared" si="329"/>
        <v>0.94080191414770387</v>
      </c>
      <c r="CQ369" s="2">
        <f t="shared" si="330"/>
        <v>1.0000020345957736</v>
      </c>
    </row>
    <row r="370" spans="87:131" x14ac:dyDescent="0.25">
      <c r="CJ370" s="2">
        <v>541.97709528148505</v>
      </c>
      <c r="CK370" s="2">
        <f t="shared" si="326"/>
        <v>0.54197709528148508</v>
      </c>
      <c r="CL370" s="2">
        <v>7.7929642136106202E-5</v>
      </c>
      <c r="CM370" s="2">
        <f t="shared" si="327"/>
        <v>2.0347165048591696</v>
      </c>
      <c r="CN370" s="2">
        <f t="shared" si="331"/>
        <v>99.890781747149532</v>
      </c>
      <c r="CO370" s="2">
        <f t="shared" si="328"/>
        <v>5.361654606977459E-2</v>
      </c>
      <c r="CP370" s="2">
        <f t="shared" si="329"/>
        <v>0.93238898904500511</v>
      </c>
      <c r="CQ370" s="2">
        <f t="shared" si="330"/>
        <v>0.99105972475021809</v>
      </c>
    </row>
    <row r="371" spans="87:131" x14ac:dyDescent="0.25">
      <c r="CK371" t="s">
        <v>28</v>
      </c>
      <c r="CL371" s="2">
        <f>SUM(CL361:CL370)</f>
        <v>3.8258169409158276E-3</v>
      </c>
    </row>
    <row r="372" spans="87:131" x14ac:dyDescent="0.25">
      <c r="CK372" t="s">
        <v>29</v>
      </c>
      <c r="CL372" s="2">
        <v>99.724999999999994</v>
      </c>
    </row>
    <row r="373" spans="87:131" x14ac:dyDescent="0.25">
      <c r="CK373" t="s">
        <v>30</v>
      </c>
      <c r="CL373" s="2">
        <v>0.11700000000000001</v>
      </c>
    </row>
    <row r="374" spans="87:131" x14ac:dyDescent="0.25">
      <c r="CK374" t="s">
        <v>31</v>
      </c>
      <c r="CL374" s="2">
        <v>1.639</v>
      </c>
    </row>
    <row r="375" spans="87:131" x14ac:dyDescent="0.25">
      <c r="CK375" t="s">
        <v>32</v>
      </c>
      <c r="CL375" s="2">
        <v>2.6440000000000001</v>
      </c>
    </row>
    <row r="378" spans="87:131" ht="27.6" x14ac:dyDescent="0.25">
      <c r="CI378" s="16" t="s">
        <v>1697</v>
      </c>
      <c r="CJ378" t="s">
        <v>3</v>
      </c>
      <c r="CK378" t="s">
        <v>4</v>
      </c>
      <c r="CL378" t="s">
        <v>5</v>
      </c>
      <c r="CM378" t="s">
        <v>6</v>
      </c>
      <c r="CN378" t="s">
        <v>7</v>
      </c>
      <c r="CO378" t="s">
        <v>8</v>
      </c>
      <c r="CP378" t="s">
        <v>9</v>
      </c>
      <c r="CQ378" t="s">
        <v>10</v>
      </c>
      <c r="CR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</row>
    <row r="379" spans="87:131" x14ac:dyDescent="0.25">
      <c r="CJ379" s="2">
        <v>3346.6145901596301</v>
      </c>
      <c r="CK379" s="2">
        <f t="shared" ref="CK379:CK388" si="332">CJ379/1000</f>
        <v>3.3466145901596303</v>
      </c>
      <c r="CL379" s="2">
        <v>4.5416655744580299E-5</v>
      </c>
      <c r="CM379" s="2">
        <f>CL379*100/0.00325</f>
        <v>1.3974355613717016</v>
      </c>
      <c r="CN379" s="2">
        <f>CM379</f>
        <v>1.3974355613717016</v>
      </c>
      <c r="CO379" s="2">
        <f>(CK379/1.804)^2.768</f>
        <v>5.5315374111895688</v>
      </c>
      <c r="CP379" s="2">
        <f>(CN379*CK379^0.088)/100.59</f>
        <v>1.5450490960050921E-2</v>
      </c>
      <c r="CQ379" s="2">
        <f>CP379/0.95084</f>
        <v>1.6249306886595979E-2</v>
      </c>
      <c r="CS379"/>
    </row>
    <row r="380" spans="87:131" x14ac:dyDescent="0.25">
      <c r="CJ380" s="2">
        <v>2858.5284017929698</v>
      </c>
      <c r="CK380" s="2">
        <f t="shared" si="332"/>
        <v>2.8585284017929697</v>
      </c>
      <c r="CL380" s="2">
        <v>1.5371831502791601E-4</v>
      </c>
      <c r="CM380" s="2">
        <f t="shared" ref="CM380:CM388" si="333">CL380*100/0.00325</f>
        <v>4.7297943085512619</v>
      </c>
      <c r="CN380" s="2">
        <f>CM380+CN379</f>
        <v>6.1272298699229637</v>
      </c>
      <c r="CO380" s="2">
        <f t="shared" ref="CO380:CO388" si="334">(CK380/1.804)^2.768</f>
        <v>3.5755244182306054</v>
      </c>
      <c r="CP380" s="2">
        <f t="shared" ref="CP380:CP388" si="335">(CN380*CK380^0.088)/100.59</f>
        <v>6.6811297586937712E-2</v>
      </c>
      <c r="CQ380" s="2">
        <f t="shared" ref="CQ380:CQ388" si="336">CP380/0.95084</f>
        <v>7.0265552129630343E-2</v>
      </c>
    </row>
    <row r="381" spans="87:131" x14ac:dyDescent="0.25">
      <c r="CJ381" s="2">
        <v>2141.8647933104298</v>
      </c>
      <c r="CK381" s="2">
        <f t="shared" si="332"/>
        <v>2.1418647933104298</v>
      </c>
      <c r="CL381" s="2">
        <v>2.6204094471676798E-4</v>
      </c>
      <c r="CM381" s="2">
        <f t="shared" si="333"/>
        <v>8.0627982989774765</v>
      </c>
      <c r="CN381" s="2">
        <f t="shared" ref="CN381:CN388" si="337">CM381+CN380</f>
        <v>14.19002816890044</v>
      </c>
      <c r="CO381" s="2">
        <f t="shared" si="334"/>
        <v>1.6083096828890924</v>
      </c>
      <c r="CP381" s="2">
        <f t="shared" si="335"/>
        <v>0.15084751147479994</v>
      </c>
      <c r="CQ381" s="2">
        <f t="shared" si="336"/>
        <v>0.15864657721046646</v>
      </c>
    </row>
    <row r="382" spans="87:131" x14ac:dyDescent="0.25">
      <c r="CJ382" s="2">
        <v>1876.06490340506</v>
      </c>
      <c r="CK382" s="2">
        <f t="shared" si="332"/>
        <v>1.87606490340506</v>
      </c>
      <c r="CL382" s="2">
        <v>3.9234055938556698E-4</v>
      </c>
      <c r="CM382" s="2">
        <f t="shared" si="333"/>
        <v>12.072017211863599</v>
      </c>
      <c r="CN382" s="2">
        <f t="shared" si="337"/>
        <v>26.262045380764039</v>
      </c>
      <c r="CO382" s="2">
        <f t="shared" si="334"/>
        <v>1.1145186741334208</v>
      </c>
      <c r="CP382" s="2">
        <f t="shared" si="335"/>
        <v>0.27594310759873614</v>
      </c>
      <c r="CQ382" s="2">
        <f t="shared" si="336"/>
        <v>0.29020982247143173</v>
      </c>
    </row>
    <row r="383" spans="87:131" x14ac:dyDescent="0.25">
      <c r="CJ383" s="2">
        <v>1843.5607748564701</v>
      </c>
      <c r="CK383" s="2">
        <f t="shared" si="332"/>
        <v>1.84356077485647</v>
      </c>
      <c r="CL383" s="2">
        <v>5.0610500930561701E-4</v>
      </c>
      <c r="CM383" s="2">
        <f t="shared" si="333"/>
        <v>15.572461824788215</v>
      </c>
      <c r="CN383" s="2">
        <f t="shared" si="337"/>
        <v>41.834507205552256</v>
      </c>
      <c r="CO383" s="2">
        <f t="shared" si="334"/>
        <v>1.0618841121954892</v>
      </c>
      <c r="CP383" s="2">
        <f t="shared" si="335"/>
        <v>0.43889204150041988</v>
      </c>
      <c r="CQ383" s="2">
        <f t="shared" si="336"/>
        <v>0.46158348565523105</v>
      </c>
    </row>
    <row r="384" spans="87:131" x14ac:dyDescent="0.25">
      <c r="CJ384" s="2">
        <v>1338.69826207764</v>
      </c>
      <c r="CK384" s="2">
        <f t="shared" si="332"/>
        <v>1.33869826207764</v>
      </c>
      <c r="CL384" s="2">
        <v>6.7312380403156005E-4</v>
      </c>
      <c r="CM384" s="2">
        <f t="shared" si="333"/>
        <v>20.711501662509541</v>
      </c>
      <c r="CN384" s="2">
        <f t="shared" si="337"/>
        <v>62.546008868061797</v>
      </c>
      <c r="CO384" s="2">
        <f t="shared" si="334"/>
        <v>0.43792021019678112</v>
      </c>
      <c r="CP384" s="2">
        <f t="shared" si="335"/>
        <v>0.6379591511343532</v>
      </c>
      <c r="CQ384" s="2">
        <f t="shared" si="336"/>
        <v>0.67094269396991413</v>
      </c>
    </row>
    <row r="385" spans="88:95" x14ac:dyDescent="0.25">
      <c r="CJ385" s="2">
        <v>1028.33626045242</v>
      </c>
      <c r="CK385" s="2">
        <f t="shared" si="332"/>
        <v>1.02833626045242</v>
      </c>
      <c r="CL385" s="2">
        <v>5.59390809719782E-4</v>
      </c>
      <c r="CM385" s="2">
        <f t="shared" si="333"/>
        <v>17.212024914454833</v>
      </c>
      <c r="CN385" s="2">
        <f t="shared" si="337"/>
        <v>79.758033782516634</v>
      </c>
      <c r="CO385" s="2">
        <f t="shared" si="334"/>
        <v>0.21102182316045676</v>
      </c>
      <c r="CP385" s="2">
        <f t="shared" si="335"/>
        <v>0.79485429286827469</v>
      </c>
      <c r="CQ385" s="2">
        <f t="shared" si="336"/>
        <v>0.83594957392229463</v>
      </c>
    </row>
    <row r="386" spans="88:95" x14ac:dyDescent="0.25">
      <c r="CJ386" s="2">
        <v>851.13633384885304</v>
      </c>
      <c r="CK386" s="2">
        <f t="shared" si="332"/>
        <v>0.85113633384885301</v>
      </c>
      <c r="CL386" s="2">
        <v>3.7959055283231499E-4</v>
      </c>
      <c r="CM386" s="2">
        <f t="shared" si="333"/>
        <v>11.679709317917386</v>
      </c>
      <c r="CN386" s="2">
        <f t="shared" si="337"/>
        <v>91.43774310043402</v>
      </c>
      <c r="CO386" s="2">
        <f t="shared" si="334"/>
        <v>0.12501866841876877</v>
      </c>
      <c r="CP386" s="2">
        <f t="shared" si="335"/>
        <v>0.89621170850308018</v>
      </c>
      <c r="CQ386" s="2">
        <f t="shared" si="336"/>
        <v>0.94254733551710079</v>
      </c>
    </row>
    <row r="387" spans="88:95" x14ac:dyDescent="0.25">
      <c r="CJ387" s="2">
        <v>672.363626831636</v>
      </c>
      <c r="CK387" s="2">
        <f t="shared" si="332"/>
        <v>0.67236362683163597</v>
      </c>
      <c r="CL387" s="2">
        <v>2.05295027392592E-4</v>
      </c>
      <c r="CM387" s="2">
        <f t="shared" si="333"/>
        <v>6.3167700736182155</v>
      </c>
      <c r="CN387" s="2">
        <f t="shared" si="337"/>
        <v>97.754513174052235</v>
      </c>
      <c r="CO387" s="2">
        <f t="shared" si="334"/>
        <v>6.509471540668206E-2</v>
      </c>
      <c r="CP387" s="2">
        <f t="shared" si="335"/>
        <v>0.93845008863490542</v>
      </c>
      <c r="CQ387" s="2">
        <f t="shared" si="336"/>
        <v>0.98696950973339936</v>
      </c>
    </row>
    <row r="388" spans="88:95" x14ac:dyDescent="0.25">
      <c r="CJ388" s="2">
        <v>594.773126425334</v>
      </c>
      <c r="CK388" s="2">
        <f t="shared" si="332"/>
        <v>0.59477312642533398</v>
      </c>
      <c r="CL388" s="2">
        <v>7.6861778814647696E-5</v>
      </c>
      <c r="CM388" s="2">
        <f t="shared" si="333"/>
        <v>2.3649778096814678</v>
      </c>
      <c r="CN388" s="2">
        <f t="shared" si="337"/>
        <v>100.1194909837337</v>
      </c>
      <c r="CO388" s="2">
        <f t="shared" si="334"/>
        <v>4.635982400477643E-2</v>
      </c>
      <c r="CP388" s="2">
        <f t="shared" si="335"/>
        <v>0.95083846555034823</v>
      </c>
      <c r="CQ388" s="2">
        <f t="shared" si="336"/>
        <v>0.9999983862167644</v>
      </c>
    </row>
    <row r="389" spans="88:95" x14ac:dyDescent="0.25">
      <c r="CK389" t="s">
        <v>28</v>
      </c>
      <c r="CL389" s="2">
        <f>SUM(CL379:CL388)</f>
        <v>3.2538834569713453E-3</v>
      </c>
    </row>
    <row r="390" spans="88:95" x14ac:dyDescent="0.25">
      <c r="CK390" t="s">
        <v>29</v>
      </c>
      <c r="CL390" s="2">
        <v>100.59</v>
      </c>
    </row>
    <row r="391" spans="88:95" x14ac:dyDescent="0.25">
      <c r="CK391" t="s">
        <v>30</v>
      </c>
      <c r="CL391" s="2">
        <v>8.7999999999999995E-2</v>
      </c>
    </row>
    <row r="392" spans="88:95" x14ac:dyDescent="0.25">
      <c r="CK392" t="s">
        <v>31</v>
      </c>
      <c r="CL392" s="2">
        <v>1.804</v>
      </c>
    </row>
    <row r="393" spans="88:95" x14ac:dyDescent="0.25">
      <c r="CK393" t="s">
        <v>32</v>
      </c>
      <c r="CL393" s="2">
        <v>2.7679999999999998</v>
      </c>
    </row>
  </sheetData>
  <phoneticPr fontId="2" type="noConversion"/>
  <conditionalFormatting sqref="B21 D21:I21 AE21:BA21 L20:AD20">
    <cfRule type="duplicateValues" dxfId="120" priority="106"/>
  </conditionalFormatting>
  <conditionalFormatting sqref="B39 D39:J39 AE39:BA39 U38:AD38">
    <cfRule type="duplicateValues" dxfId="119" priority="107"/>
  </conditionalFormatting>
  <conditionalFormatting sqref="B57 D57:J57 AE57:BA57 K56:AD56">
    <cfRule type="duplicateValues" dxfId="118" priority="108"/>
  </conditionalFormatting>
  <conditionalFormatting sqref="B74 D74:J74 AE74:BA74 K73 U73:AD73">
    <cfRule type="duplicateValues" dxfId="117" priority="109"/>
  </conditionalFormatting>
  <conditionalFormatting sqref="B91 D91:J91 AE91:BA91 K90:AD90">
    <cfRule type="duplicateValues" dxfId="116" priority="110"/>
  </conditionalFormatting>
  <conditionalFormatting sqref="B109 D109:J109 AE109:BA109 K108:AD108">
    <cfRule type="duplicateValues" dxfId="115" priority="111"/>
  </conditionalFormatting>
  <conditionalFormatting sqref="B126 D126:J126 AE126:BA126 K125:AD125">
    <cfRule type="duplicateValues" dxfId="114" priority="112"/>
  </conditionalFormatting>
  <conditionalFormatting sqref="B144 D144:J144 AE144:BA144 K143:AD143">
    <cfRule type="duplicateValues" dxfId="113" priority="113"/>
  </conditionalFormatting>
  <conditionalFormatting sqref="B166 D166:J166 AE166:BA166 K165:AD165">
    <cfRule type="duplicateValues" dxfId="112" priority="114"/>
  </conditionalFormatting>
  <conditionalFormatting sqref="B185 D185:J185 AE185:BA185 K184:AD184">
    <cfRule type="duplicateValues" dxfId="111" priority="115"/>
  </conditionalFormatting>
  <conditionalFormatting sqref="B205 D205:J205 AE205:BA205 K204:AD204">
    <cfRule type="duplicateValues" dxfId="110" priority="116"/>
  </conditionalFormatting>
  <conditionalFormatting sqref="B221 D221:J221 AE221:BA221 K220:AD220">
    <cfRule type="duplicateValues" dxfId="109" priority="117"/>
  </conditionalFormatting>
  <conditionalFormatting sqref="B238 D238:J238 AE238:BA238 K237:AD237">
    <cfRule type="duplicateValues" dxfId="108" priority="118"/>
  </conditionalFormatting>
  <conditionalFormatting sqref="B255 D255:J255 AE255:BA255 K254:AD254">
    <cfRule type="duplicateValues" dxfId="107" priority="119"/>
  </conditionalFormatting>
  <conditionalFormatting sqref="B274 D274:J274 AE274:BA274 K273:AD273">
    <cfRule type="duplicateValues" dxfId="106" priority="120"/>
  </conditionalFormatting>
  <conditionalFormatting sqref="B291 D291:J291 AE291:BA291 K290:AD290">
    <cfRule type="duplicateValues" dxfId="105" priority="121"/>
  </conditionalFormatting>
  <conditionalFormatting sqref="C2">
    <cfRule type="duplicateValues" dxfId="104" priority="93"/>
  </conditionalFormatting>
  <conditionalFormatting sqref="C21">
    <cfRule type="duplicateValues" dxfId="103" priority="92"/>
  </conditionalFormatting>
  <conditionalFormatting sqref="C39">
    <cfRule type="duplicateValues" dxfId="102" priority="91"/>
  </conditionalFormatting>
  <conditionalFormatting sqref="C57">
    <cfRule type="duplicateValues" dxfId="101" priority="90"/>
  </conditionalFormatting>
  <conditionalFormatting sqref="C74">
    <cfRule type="duplicateValues" dxfId="100" priority="89"/>
  </conditionalFormatting>
  <conditionalFormatting sqref="C91">
    <cfRule type="duplicateValues" dxfId="99" priority="88"/>
  </conditionalFormatting>
  <conditionalFormatting sqref="C109">
    <cfRule type="duplicateValues" dxfId="98" priority="87"/>
  </conditionalFormatting>
  <conditionalFormatting sqref="C126">
    <cfRule type="duplicateValues" dxfId="97" priority="86"/>
  </conditionalFormatting>
  <conditionalFormatting sqref="C144">
    <cfRule type="duplicateValues" dxfId="96" priority="85"/>
  </conditionalFormatting>
  <conditionalFormatting sqref="C166">
    <cfRule type="duplicateValues" dxfId="95" priority="84"/>
  </conditionalFormatting>
  <conditionalFormatting sqref="C185">
    <cfRule type="duplicateValues" dxfId="94" priority="83"/>
  </conditionalFormatting>
  <conditionalFormatting sqref="C205">
    <cfRule type="duplicateValues" dxfId="93" priority="82"/>
  </conditionalFormatting>
  <conditionalFormatting sqref="C221">
    <cfRule type="duplicateValues" dxfId="92" priority="81"/>
  </conditionalFormatting>
  <conditionalFormatting sqref="C238">
    <cfRule type="duplicateValues" dxfId="91" priority="80"/>
  </conditionalFormatting>
  <conditionalFormatting sqref="C255">
    <cfRule type="duplicateValues" dxfId="90" priority="79"/>
  </conditionalFormatting>
  <conditionalFormatting sqref="C274">
    <cfRule type="duplicateValues" dxfId="89" priority="78"/>
  </conditionalFormatting>
  <conditionalFormatting sqref="C291">
    <cfRule type="duplicateValues" dxfId="88" priority="77"/>
  </conditionalFormatting>
  <conditionalFormatting sqref="O1:P1">
    <cfRule type="duplicateValues" dxfId="87" priority="7"/>
  </conditionalFormatting>
  <conditionalFormatting sqref="R1">
    <cfRule type="duplicateValues" dxfId="86" priority="6"/>
  </conditionalFormatting>
  <conditionalFormatting sqref="AF2">
    <cfRule type="duplicateValues" dxfId="85" priority="14"/>
  </conditionalFormatting>
  <conditionalFormatting sqref="AG1">
    <cfRule type="duplicateValues" dxfId="84" priority="15"/>
  </conditionalFormatting>
  <conditionalFormatting sqref="BA2 B2 D2:J2 L2:AE2">
    <cfRule type="duplicateValues" dxfId="83" priority="94"/>
  </conditionalFormatting>
  <conditionalFormatting sqref="BD2 BF2:BL2 BN2:BW2">
    <cfRule type="duplicateValues" dxfId="82" priority="95"/>
  </conditionalFormatting>
  <conditionalFormatting sqref="BD19 BF19:BL19 BN19:CG19">
    <cfRule type="duplicateValues" dxfId="81" priority="96"/>
  </conditionalFormatting>
  <conditionalFormatting sqref="BD36 BF36:BL36 BW36:CG36">
    <cfRule type="duplicateValues" dxfId="80" priority="97"/>
  </conditionalFormatting>
  <conditionalFormatting sqref="BD56 BF56:BL56 BN56:CG56">
    <cfRule type="duplicateValues" dxfId="79" priority="98"/>
  </conditionalFormatting>
  <conditionalFormatting sqref="BD74 BF74:CG74">
    <cfRule type="duplicateValues" dxfId="78" priority="99"/>
  </conditionalFormatting>
  <conditionalFormatting sqref="BE2">
    <cfRule type="duplicateValues" dxfId="77" priority="76"/>
  </conditionalFormatting>
  <conditionalFormatting sqref="BE19">
    <cfRule type="duplicateValues" dxfId="76" priority="75"/>
  </conditionalFormatting>
  <conditionalFormatting sqref="BE36">
    <cfRule type="duplicateValues" dxfId="75" priority="74"/>
  </conditionalFormatting>
  <conditionalFormatting sqref="BE56">
    <cfRule type="duplicateValues" dxfId="74" priority="73"/>
  </conditionalFormatting>
  <conditionalFormatting sqref="BE74">
    <cfRule type="duplicateValues" dxfId="73" priority="72"/>
  </conditionalFormatting>
  <conditionalFormatting sqref="BO1">
    <cfRule type="duplicateValues" dxfId="72" priority="5"/>
  </conditionalFormatting>
  <conditionalFormatting sqref="BX2">
    <cfRule type="duplicateValues" dxfId="71" priority="13"/>
  </conditionalFormatting>
  <conditionalFormatting sqref="CG2">
    <cfRule type="duplicateValues" dxfId="70" priority="8"/>
  </conditionalFormatting>
  <conditionalFormatting sqref="CJ2 CL2:CR2 CT2:DE2">
    <cfRule type="duplicateValues" dxfId="69" priority="71"/>
  </conditionalFormatting>
  <conditionalFormatting sqref="CJ20 CL20:CR20 CT20:EA20">
    <cfRule type="duplicateValues" dxfId="68" priority="69"/>
  </conditionalFormatting>
  <conditionalFormatting sqref="CJ38 CL38:CR38 DC38:EA38">
    <cfRule type="duplicateValues" dxfId="67" priority="67"/>
  </conditionalFormatting>
  <conditionalFormatting sqref="CJ55 CL55:CR55 CT55:EA55 CS56">
    <cfRule type="duplicateValues" dxfId="66" priority="65"/>
  </conditionalFormatting>
  <conditionalFormatting sqref="CJ74 CL74:CR74 CT74:EA74 CS75">
    <cfRule type="duplicateValues" dxfId="65" priority="63"/>
  </conditionalFormatting>
  <conditionalFormatting sqref="CJ89 CL89:CR89 CT89:EA89 CS90">
    <cfRule type="duplicateValues" dxfId="64" priority="61"/>
  </conditionalFormatting>
  <conditionalFormatting sqref="CJ106 CL106:CR106 CT106:EA106 CS107">
    <cfRule type="duplicateValues" dxfId="63" priority="59"/>
  </conditionalFormatting>
  <conditionalFormatting sqref="CJ125 CL125:CR125 CT125:EA125 CS126">
    <cfRule type="duplicateValues" dxfId="62" priority="57"/>
  </conditionalFormatting>
  <conditionalFormatting sqref="CJ142 CL142:CR142 CT142:EA142 CS143">
    <cfRule type="duplicateValues" dxfId="61" priority="55"/>
  </conditionalFormatting>
  <conditionalFormatting sqref="CJ159 CL159:CR159 CT159:EA159 CS160">
    <cfRule type="duplicateValues" dxfId="60" priority="53"/>
  </conditionalFormatting>
  <conditionalFormatting sqref="CJ178 CL178:CR178 CT178:EA178 CS179">
    <cfRule type="duplicateValues" dxfId="59" priority="51"/>
  </conditionalFormatting>
  <conditionalFormatting sqref="CJ196 CL196:CR196 CT196:EA196 CS197">
    <cfRule type="duplicateValues" dxfId="58" priority="49"/>
  </conditionalFormatting>
  <conditionalFormatting sqref="CJ215 CL215:CR215 CT215:EA215 CS216">
    <cfRule type="duplicateValues" dxfId="57" priority="47"/>
  </conditionalFormatting>
  <conditionalFormatting sqref="CJ235 CL235:CR235 CT235:EA235 CS236">
    <cfRule type="duplicateValues" dxfId="56" priority="45"/>
  </conditionalFormatting>
  <conditionalFormatting sqref="CJ252 CL252:CR252 CT252:EA252 CS253">
    <cfRule type="duplicateValues" dxfId="55" priority="43"/>
  </conditionalFormatting>
  <conditionalFormatting sqref="CJ270 CL270:CR270 CT270:EA270 CS271">
    <cfRule type="duplicateValues" dxfId="54" priority="41"/>
  </conditionalFormatting>
  <conditionalFormatting sqref="CJ289 CL289:CR289 CT289:EA289 CS290">
    <cfRule type="duplicateValues" dxfId="53" priority="39"/>
  </conditionalFormatting>
  <conditionalFormatting sqref="CJ307 CL307:CR307 CT307:EA307 CS308">
    <cfRule type="duplicateValues" dxfId="52" priority="37"/>
  </conditionalFormatting>
  <conditionalFormatting sqref="CJ325 CL325:CR325 CT325:EA325 CS326">
    <cfRule type="duplicateValues" dxfId="51" priority="35"/>
  </conditionalFormatting>
  <conditionalFormatting sqref="CJ343 CL343:CR343 CT343:EA343 CS344">
    <cfRule type="duplicateValues" dxfId="50" priority="33"/>
  </conditionalFormatting>
  <conditionalFormatting sqref="CJ360 CL360:CR360 CT360:EA360 CS361">
    <cfRule type="duplicateValues" dxfId="49" priority="31"/>
  </conditionalFormatting>
  <conditionalFormatting sqref="CJ378 CL378:CR378 CT378:EA378 CS379">
    <cfRule type="duplicateValues" dxfId="48" priority="29"/>
  </conditionalFormatting>
  <conditionalFormatting sqref="CK2">
    <cfRule type="duplicateValues" dxfId="47" priority="70"/>
  </conditionalFormatting>
  <conditionalFormatting sqref="CK20">
    <cfRule type="duplicateValues" dxfId="46" priority="68"/>
  </conditionalFormatting>
  <conditionalFormatting sqref="CK38">
    <cfRule type="duplicateValues" dxfId="45" priority="66"/>
  </conditionalFormatting>
  <conditionalFormatting sqref="CK55">
    <cfRule type="duplicateValues" dxfId="44" priority="64"/>
  </conditionalFormatting>
  <conditionalFormatting sqref="CK74">
    <cfRule type="duplicateValues" dxfId="43" priority="62"/>
  </conditionalFormatting>
  <conditionalFormatting sqref="CK89">
    <cfRule type="duplicateValues" dxfId="42" priority="60"/>
  </conditionalFormatting>
  <conditionalFormatting sqref="CK106">
    <cfRule type="duplicateValues" dxfId="41" priority="58"/>
  </conditionalFormatting>
  <conditionalFormatting sqref="CK125">
    <cfRule type="duplicateValues" dxfId="40" priority="56"/>
  </conditionalFormatting>
  <conditionalFormatting sqref="CK142">
    <cfRule type="duplicateValues" dxfId="39" priority="54"/>
  </conditionalFormatting>
  <conditionalFormatting sqref="CK159">
    <cfRule type="duplicateValues" dxfId="38" priority="52"/>
  </conditionalFormatting>
  <conditionalFormatting sqref="CK178">
    <cfRule type="duplicateValues" dxfId="37" priority="50"/>
  </conditionalFormatting>
  <conditionalFormatting sqref="CK196">
    <cfRule type="duplicateValues" dxfId="36" priority="48"/>
  </conditionalFormatting>
  <conditionalFormatting sqref="CK215">
    <cfRule type="duplicateValues" dxfId="35" priority="46"/>
  </conditionalFormatting>
  <conditionalFormatting sqref="CK235">
    <cfRule type="duplicateValues" dxfId="34" priority="44"/>
  </conditionalFormatting>
  <conditionalFormatting sqref="CK252">
    <cfRule type="duplicateValues" dxfId="33" priority="42"/>
  </conditionalFormatting>
  <conditionalFormatting sqref="CK270">
    <cfRule type="duplicateValues" dxfId="32" priority="40"/>
  </conditionalFormatting>
  <conditionalFormatting sqref="CK289">
    <cfRule type="duplicateValues" dxfId="31" priority="38"/>
  </conditionalFormatting>
  <conditionalFormatting sqref="CK307">
    <cfRule type="duplicateValues" dxfId="30" priority="36"/>
  </conditionalFormatting>
  <conditionalFormatting sqref="CK325">
    <cfRule type="duplicateValues" dxfId="29" priority="34"/>
  </conditionalFormatting>
  <conditionalFormatting sqref="CK343">
    <cfRule type="duplicateValues" dxfId="28" priority="32"/>
  </conditionalFormatting>
  <conditionalFormatting sqref="CK360">
    <cfRule type="duplicateValues" dxfId="27" priority="30"/>
  </conditionalFormatting>
  <conditionalFormatting sqref="CK378">
    <cfRule type="duplicateValues" dxfId="26" priority="28"/>
  </conditionalFormatting>
  <conditionalFormatting sqref="CU1">
    <cfRule type="duplicateValues" dxfId="25" priority="3"/>
  </conditionalFormatting>
  <conditionalFormatting sqref="CW1">
    <cfRule type="duplicateValues" dxfId="24" priority="2"/>
  </conditionalFormatting>
  <conditionalFormatting sqref="DF2">
    <cfRule type="duplicateValues" dxfId="23" priority="12"/>
  </conditionalFormatting>
  <conditionalFormatting sqref="ED2 EF2:EL2 EN2:EW2">
    <cfRule type="duplicateValues" dxfId="22" priority="100"/>
  </conditionalFormatting>
  <conditionalFormatting sqref="ED21 EF21:EK21 EN21:FD21">
    <cfRule type="duplicateValues" dxfId="21" priority="101"/>
  </conditionalFormatting>
  <conditionalFormatting sqref="ED42 EF42:FD42">
    <cfRule type="duplicateValues" dxfId="20" priority="102"/>
  </conditionalFormatting>
  <conditionalFormatting sqref="EE2">
    <cfRule type="duplicateValues" dxfId="19" priority="27"/>
  </conditionalFormatting>
  <conditionalFormatting sqref="EE21">
    <cfRule type="duplicateValues" dxfId="18" priority="26"/>
  </conditionalFormatting>
  <conditionalFormatting sqref="EE42">
    <cfRule type="duplicateValues" dxfId="17" priority="25"/>
  </conditionalFormatting>
  <conditionalFormatting sqref="EX2">
    <cfRule type="duplicateValues" dxfId="16" priority="11"/>
  </conditionalFormatting>
  <conditionalFormatting sqref="FG2 FI2:FO2 FQ2:FZ2">
    <cfRule type="duplicateValues" dxfId="15" priority="103"/>
  </conditionalFormatting>
  <conditionalFormatting sqref="FG20 FI20:FO20 FQ20:GG20">
    <cfRule type="duplicateValues" dxfId="14" priority="104"/>
  </conditionalFormatting>
  <conditionalFormatting sqref="FG38 FI38:FO38 FZ38:GG38">
    <cfRule type="duplicateValues" dxfId="13" priority="105"/>
  </conditionalFormatting>
  <conditionalFormatting sqref="FH2">
    <cfRule type="duplicateValues" dxfId="12" priority="24"/>
  </conditionalFormatting>
  <conditionalFormatting sqref="FH20">
    <cfRule type="duplicateValues" dxfId="11" priority="23"/>
  </conditionalFormatting>
  <conditionalFormatting sqref="FH38">
    <cfRule type="duplicateValues" dxfId="10" priority="22"/>
  </conditionalFormatting>
  <conditionalFormatting sqref="FS1">
    <cfRule type="duplicateValues" dxfId="9" priority="4"/>
  </conditionalFormatting>
  <conditionalFormatting sqref="GA2">
    <cfRule type="duplicateValues" dxfId="8" priority="10"/>
  </conditionalFormatting>
  <conditionalFormatting sqref="GJ2 GL2:GQ2 GT2:HB2">
    <cfRule type="duplicateValues" dxfId="7" priority="21"/>
  </conditionalFormatting>
  <conditionalFormatting sqref="GJ21 GL21:GQ21 GS21:HB21">
    <cfRule type="duplicateValues" dxfId="6" priority="19"/>
  </conditionalFormatting>
  <conditionalFormatting sqref="GJ40 GL40:GQ40 GS40:HB40">
    <cfRule type="duplicateValues" dxfId="5" priority="17"/>
  </conditionalFormatting>
  <conditionalFormatting sqref="GK2">
    <cfRule type="duplicateValues" dxfId="4" priority="20"/>
  </conditionalFormatting>
  <conditionalFormatting sqref="GK21">
    <cfRule type="duplicateValues" dxfId="3" priority="18"/>
  </conditionalFormatting>
  <conditionalFormatting sqref="GK40">
    <cfRule type="duplicateValues" dxfId="2" priority="16"/>
  </conditionalFormatting>
  <conditionalFormatting sqref="GT1:GU1">
    <cfRule type="duplicateValues" dxfId="1" priority="1"/>
  </conditionalFormatting>
  <conditionalFormatting sqref="HD2">
    <cfRule type="duplicateValues" dxfId="0" priority="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718A2-C377-4334-810E-71BCC0B91AAF}">
  <dimension ref="A1:V224"/>
  <sheetViews>
    <sheetView tabSelected="1" workbookViewId="0">
      <selection activeCell="G16" sqref="G16"/>
    </sheetView>
  </sheetViews>
  <sheetFormatPr defaultRowHeight="13.8" x14ac:dyDescent="0.25"/>
  <cols>
    <col min="1" max="1" width="42.33203125" customWidth="1"/>
    <col min="3" max="3" width="41.21875" customWidth="1"/>
    <col min="4" max="4" width="7.77734375" customWidth="1"/>
    <col min="7" max="7" width="51.33203125" customWidth="1"/>
    <col min="8" max="8" width="5.77734375" customWidth="1"/>
    <col min="9" max="9" width="32.6640625" customWidth="1"/>
    <col min="10" max="10" width="10" customWidth="1"/>
    <col min="13" max="13" width="38.88671875" customWidth="1"/>
    <col min="14" max="14" width="5.21875" customWidth="1"/>
    <col min="15" max="15" width="13.44140625" customWidth="1"/>
    <col min="19" max="19" width="38.109375" customWidth="1"/>
    <col min="20" max="20" width="5.109375" customWidth="1"/>
    <col min="21" max="21" width="14.33203125" customWidth="1"/>
  </cols>
  <sheetData>
    <row r="1" spans="1:22" x14ac:dyDescent="0.25">
      <c r="A1" s="8" t="s">
        <v>1698</v>
      </c>
      <c r="B1" s="2" t="s">
        <v>1699</v>
      </c>
      <c r="C1" s="2" t="s">
        <v>1700</v>
      </c>
      <c r="D1" s="2" t="s">
        <v>1701</v>
      </c>
      <c r="E1" s="2"/>
      <c r="G1" s="44" t="s">
        <v>1702</v>
      </c>
      <c r="H1" s="2" t="s">
        <v>1699</v>
      </c>
      <c r="I1" s="2" t="s">
        <v>1700</v>
      </c>
      <c r="J1" s="2" t="s">
        <v>1701</v>
      </c>
      <c r="K1" s="2"/>
      <c r="M1" s="45" t="s">
        <v>1703</v>
      </c>
      <c r="N1" s="2" t="s">
        <v>1699</v>
      </c>
      <c r="O1" s="2" t="s">
        <v>1700</v>
      </c>
      <c r="P1" s="2" t="s">
        <v>1701</v>
      </c>
      <c r="Q1" s="2"/>
      <c r="S1" s="46" t="s">
        <v>1704</v>
      </c>
      <c r="T1" s="2" t="s">
        <v>1699</v>
      </c>
      <c r="U1" s="2" t="s">
        <v>1700</v>
      </c>
      <c r="V1" s="2" t="s">
        <v>1701</v>
      </c>
    </row>
    <row r="2" spans="1:22" ht="19.2" customHeight="1" x14ac:dyDescent="0.25">
      <c r="A2" s="21" t="s">
        <v>1705</v>
      </c>
      <c r="B2" s="2">
        <v>1</v>
      </c>
      <c r="C2" s="2" t="s">
        <v>1706</v>
      </c>
      <c r="D2" s="38" t="s">
        <v>1707</v>
      </c>
      <c r="G2" s="24" t="s">
        <v>1708</v>
      </c>
      <c r="H2">
        <v>1</v>
      </c>
      <c r="I2" s="47" t="s">
        <v>1709</v>
      </c>
      <c r="J2" t="s">
        <v>1710</v>
      </c>
      <c r="M2" s="24" t="s">
        <v>1711</v>
      </c>
      <c r="N2">
        <v>1</v>
      </c>
      <c r="O2" s="35" t="s">
        <v>1712</v>
      </c>
      <c r="P2" t="s">
        <v>1713</v>
      </c>
      <c r="S2" s="48" t="s">
        <v>1714</v>
      </c>
      <c r="T2">
        <v>1</v>
      </c>
      <c r="U2" s="16" t="s">
        <v>1715</v>
      </c>
      <c r="V2" t="s">
        <v>1713</v>
      </c>
    </row>
    <row r="3" spans="1:22" ht="16.2" customHeight="1" x14ac:dyDescent="0.25">
      <c r="A3" s="21" t="s">
        <v>1705</v>
      </c>
      <c r="B3" s="2">
        <v>2</v>
      </c>
      <c r="C3" s="2" t="s">
        <v>1716</v>
      </c>
      <c r="D3" s="38" t="s">
        <v>1707</v>
      </c>
      <c r="G3" s="24" t="s">
        <v>1708</v>
      </c>
      <c r="H3">
        <v>2</v>
      </c>
      <c r="I3" s="30" t="s">
        <v>1181</v>
      </c>
      <c r="J3" t="s">
        <v>1710</v>
      </c>
      <c r="M3" s="24" t="s">
        <v>1711</v>
      </c>
      <c r="N3">
        <v>2</v>
      </c>
      <c r="O3" s="35" t="s">
        <v>1717</v>
      </c>
      <c r="P3" t="s">
        <v>1713</v>
      </c>
      <c r="S3" s="48" t="s">
        <v>1714</v>
      </c>
      <c r="T3">
        <v>2</v>
      </c>
      <c r="U3" s="16" t="s">
        <v>1718</v>
      </c>
      <c r="V3" t="s">
        <v>1713</v>
      </c>
    </row>
    <row r="4" spans="1:22" ht="16.2" customHeight="1" x14ac:dyDescent="0.25">
      <c r="A4" s="21" t="s">
        <v>1719</v>
      </c>
      <c r="B4" s="2">
        <v>3</v>
      </c>
      <c r="C4" s="2" t="s">
        <v>1720</v>
      </c>
      <c r="D4" s="38" t="s">
        <v>1707</v>
      </c>
      <c r="G4" s="24" t="s">
        <v>1721</v>
      </c>
      <c r="H4">
        <v>3</v>
      </c>
      <c r="I4" s="30" t="s">
        <v>1722</v>
      </c>
      <c r="J4" t="s">
        <v>1710</v>
      </c>
      <c r="M4" s="24" t="s">
        <v>1723</v>
      </c>
      <c r="N4">
        <v>3</v>
      </c>
      <c r="O4" s="35" t="s">
        <v>1724</v>
      </c>
      <c r="P4" t="s">
        <v>1713</v>
      </c>
      <c r="S4" s="48" t="s">
        <v>1725</v>
      </c>
      <c r="T4">
        <v>3</v>
      </c>
      <c r="U4" s="16" t="s">
        <v>1726</v>
      </c>
      <c r="V4" t="s">
        <v>1713</v>
      </c>
    </row>
    <row r="5" spans="1:22" ht="16.2" customHeight="1" x14ac:dyDescent="0.25">
      <c r="A5" s="21" t="s">
        <v>1719</v>
      </c>
      <c r="B5" s="2">
        <v>4</v>
      </c>
      <c r="C5" s="2" t="s">
        <v>1727</v>
      </c>
      <c r="D5" s="38" t="s">
        <v>1707</v>
      </c>
      <c r="G5" s="24" t="s">
        <v>1721</v>
      </c>
      <c r="H5">
        <v>4</v>
      </c>
      <c r="I5" s="30" t="s">
        <v>1728</v>
      </c>
      <c r="J5" t="s">
        <v>1710</v>
      </c>
      <c r="M5" s="24" t="s">
        <v>1723</v>
      </c>
      <c r="N5">
        <v>4</v>
      </c>
      <c r="O5" s="35" t="s">
        <v>1729</v>
      </c>
      <c r="P5" t="s">
        <v>1713</v>
      </c>
      <c r="S5" s="48" t="s">
        <v>1725</v>
      </c>
      <c r="T5">
        <v>4</v>
      </c>
      <c r="U5" s="16" t="s">
        <v>1717</v>
      </c>
      <c r="V5" t="s">
        <v>1713</v>
      </c>
    </row>
    <row r="6" spans="1:22" ht="16.2" customHeight="1" x14ac:dyDescent="0.25">
      <c r="A6" s="21" t="s">
        <v>1719</v>
      </c>
      <c r="B6" s="2">
        <v>5</v>
      </c>
      <c r="C6" s="2" t="s">
        <v>1730</v>
      </c>
      <c r="D6" s="38" t="s">
        <v>1707</v>
      </c>
      <c r="G6" s="24" t="s">
        <v>1721</v>
      </c>
      <c r="H6">
        <v>5</v>
      </c>
      <c r="I6" s="30" t="s">
        <v>1728</v>
      </c>
      <c r="J6" t="s">
        <v>1710</v>
      </c>
      <c r="M6" s="24" t="s">
        <v>1723</v>
      </c>
      <c r="N6">
        <v>5</v>
      </c>
      <c r="O6" s="35" t="s">
        <v>1731</v>
      </c>
      <c r="P6" t="s">
        <v>1713</v>
      </c>
      <c r="S6" s="48" t="s">
        <v>1725</v>
      </c>
      <c r="T6">
        <v>5</v>
      </c>
      <c r="U6" s="16" t="s">
        <v>1724</v>
      </c>
      <c r="V6" t="s">
        <v>1713</v>
      </c>
    </row>
    <row r="7" spans="1:22" ht="16.2" customHeight="1" x14ac:dyDescent="0.25">
      <c r="A7" s="21" t="s">
        <v>1719</v>
      </c>
      <c r="B7" s="2">
        <v>6</v>
      </c>
      <c r="C7" s="2" t="s">
        <v>1716</v>
      </c>
      <c r="D7" s="38" t="s">
        <v>1707</v>
      </c>
      <c r="G7" s="24" t="s">
        <v>1721</v>
      </c>
      <c r="H7">
        <v>6</v>
      </c>
      <c r="I7" s="30" t="s">
        <v>1732</v>
      </c>
      <c r="J7" t="s">
        <v>1710</v>
      </c>
      <c r="M7" s="49" t="s">
        <v>1733</v>
      </c>
      <c r="N7">
        <v>6</v>
      </c>
      <c r="O7" s="38" t="s">
        <v>1734</v>
      </c>
      <c r="P7" t="s">
        <v>1713</v>
      </c>
      <c r="S7" s="48" t="s">
        <v>1725</v>
      </c>
      <c r="T7">
        <v>6</v>
      </c>
      <c r="U7" s="16" t="s">
        <v>1735</v>
      </c>
      <c r="V7" t="s">
        <v>1713</v>
      </c>
    </row>
    <row r="8" spans="1:22" ht="16.2" customHeight="1" x14ac:dyDescent="0.25">
      <c r="A8" s="21" t="s">
        <v>1719</v>
      </c>
      <c r="B8" s="2">
        <v>7</v>
      </c>
      <c r="C8" s="2" t="s">
        <v>1716</v>
      </c>
      <c r="D8" s="38" t="s">
        <v>1707</v>
      </c>
      <c r="G8" s="24" t="s">
        <v>1721</v>
      </c>
      <c r="H8">
        <v>7</v>
      </c>
      <c r="I8" s="30" t="s">
        <v>1736</v>
      </c>
      <c r="J8" t="s">
        <v>1710</v>
      </c>
      <c r="M8" s="49" t="s">
        <v>1733</v>
      </c>
      <c r="N8">
        <v>7</v>
      </c>
      <c r="O8" s="38" t="s">
        <v>1737</v>
      </c>
      <c r="P8" t="s">
        <v>1713</v>
      </c>
      <c r="S8" s="48" t="s">
        <v>1725</v>
      </c>
      <c r="T8">
        <v>7</v>
      </c>
      <c r="U8" s="16" t="s">
        <v>1738</v>
      </c>
      <c r="V8" t="s">
        <v>1713</v>
      </c>
    </row>
    <row r="9" spans="1:22" ht="16.2" customHeight="1" x14ac:dyDescent="0.25">
      <c r="A9" s="21" t="s">
        <v>1719</v>
      </c>
      <c r="B9" s="2">
        <v>8</v>
      </c>
      <c r="C9" s="2" t="s">
        <v>1739</v>
      </c>
      <c r="D9" s="38" t="s">
        <v>1707</v>
      </c>
      <c r="G9" s="24" t="s">
        <v>1721</v>
      </c>
      <c r="H9">
        <v>8</v>
      </c>
      <c r="I9" s="30" t="s">
        <v>1740</v>
      </c>
      <c r="J9" t="s">
        <v>1710</v>
      </c>
      <c r="M9" s="49" t="s">
        <v>1382</v>
      </c>
      <c r="N9">
        <v>8</v>
      </c>
      <c r="O9" s="2" t="s">
        <v>1741</v>
      </c>
      <c r="P9" t="s">
        <v>1713</v>
      </c>
      <c r="S9" s="48" t="s">
        <v>1725</v>
      </c>
      <c r="T9">
        <v>8</v>
      </c>
      <c r="U9" s="16" t="s">
        <v>1742</v>
      </c>
      <c r="V9" t="s">
        <v>1713</v>
      </c>
    </row>
    <row r="10" spans="1:22" ht="16.2" customHeight="1" x14ac:dyDescent="0.25">
      <c r="A10" s="21" t="s">
        <v>1719</v>
      </c>
      <c r="B10" s="2">
        <v>9</v>
      </c>
      <c r="C10" s="2" t="s">
        <v>1743</v>
      </c>
      <c r="D10" s="38" t="s">
        <v>1707</v>
      </c>
      <c r="G10" s="24" t="s">
        <v>1721</v>
      </c>
      <c r="H10">
        <v>9</v>
      </c>
      <c r="I10" s="30" t="s">
        <v>1744</v>
      </c>
      <c r="J10" t="s">
        <v>1710</v>
      </c>
      <c r="M10" s="49" t="s">
        <v>1382</v>
      </c>
      <c r="N10">
        <v>9</v>
      </c>
      <c r="O10" s="38" t="s">
        <v>1745</v>
      </c>
      <c r="P10" t="s">
        <v>1713</v>
      </c>
      <c r="S10" s="48" t="s">
        <v>1725</v>
      </c>
      <c r="T10">
        <v>9</v>
      </c>
      <c r="U10" s="16" t="s">
        <v>1746</v>
      </c>
      <c r="V10" t="s">
        <v>1713</v>
      </c>
    </row>
    <row r="11" spans="1:22" ht="16.2" customHeight="1" x14ac:dyDescent="0.25">
      <c r="A11" s="21" t="s">
        <v>1719</v>
      </c>
      <c r="B11" s="2">
        <v>10</v>
      </c>
      <c r="C11" s="2" t="s">
        <v>1747</v>
      </c>
      <c r="D11" s="38" t="s">
        <v>1707</v>
      </c>
      <c r="G11" s="24" t="s">
        <v>1721</v>
      </c>
      <c r="H11">
        <v>10</v>
      </c>
      <c r="I11" s="30" t="s">
        <v>1748</v>
      </c>
      <c r="J11" t="s">
        <v>1710</v>
      </c>
      <c r="M11" s="49" t="s">
        <v>1382</v>
      </c>
      <c r="N11">
        <v>10</v>
      </c>
      <c r="O11" s="38" t="s">
        <v>1749</v>
      </c>
      <c r="P11" t="s">
        <v>1713</v>
      </c>
      <c r="S11" s="48" t="s">
        <v>1725</v>
      </c>
      <c r="T11">
        <v>10</v>
      </c>
      <c r="U11" s="16" t="s">
        <v>1750</v>
      </c>
      <c r="V11" t="s">
        <v>1713</v>
      </c>
    </row>
    <row r="12" spans="1:22" ht="16.2" customHeight="1" x14ac:dyDescent="0.25">
      <c r="A12" s="21" t="s">
        <v>1719</v>
      </c>
      <c r="B12" s="2">
        <v>11</v>
      </c>
      <c r="C12" s="2" t="s">
        <v>1751</v>
      </c>
      <c r="D12" s="38" t="s">
        <v>1707</v>
      </c>
      <c r="G12" s="24" t="s">
        <v>1721</v>
      </c>
      <c r="H12">
        <v>11</v>
      </c>
      <c r="I12" s="30" t="s">
        <v>1752</v>
      </c>
      <c r="J12" t="s">
        <v>1710</v>
      </c>
      <c r="M12" s="49" t="s">
        <v>1382</v>
      </c>
      <c r="N12">
        <v>11</v>
      </c>
      <c r="O12" s="38" t="s">
        <v>1753</v>
      </c>
      <c r="P12" t="s">
        <v>1713</v>
      </c>
      <c r="S12" s="48" t="s">
        <v>1725</v>
      </c>
      <c r="T12">
        <v>11</v>
      </c>
      <c r="U12" s="16" t="s">
        <v>1754</v>
      </c>
      <c r="V12" t="s">
        <v>1713</v>
      </c>
    </row>
    <row r="13" spans="1:22" ht="16.2" customHeight="1" x14ac:dyDescent="0.25">
      <c r="A13" s="21" t="s">
        <v>1719</v>
      </c>
      <c r="B13" s="2">
        <v>12</v>
      </c>
      <c r="C13" s="2" t="s">
        <v>1755</v>
      </c>
      <c r="D13" s="38" t="s">
        <v>1707</v>
      </c>
      <c r="G13" s="24" t="s">
        <v>1721</v>
      </c>
      <c r="H13">
        <v>12</v>
      </c>
      <c r="I13" s="30" t="s">
        <v>1756</v>
      </c>
      <c r="J13" t="s">
        <v>1710</v>
      </c>
      <c r="M13" s="49" t="s">
        <v>1382</v>
      </c>
      <c r="N13">
        <v>12</v>
      </c>
      <c r="O13" s="38" t="s">
        <v>1757</v>
      </c>
      <c r="P13" t="s">
        <v>1713</v>
      </c>
      <c r="S13" s="48" t="s">
        <v>1725</v>
      </c>
      <c r="T13">
        <v>12</v>
      </c>
      <c r="U13" s="16" t="s">
        <v>1758</v>
      </c>
      <c r="V13" t="s">
        <v>1713</v>
      </c>
    </row>
    <row r="14" spans="1:22" ht="16.2" customHeight="1" x14ac:dyDescent="0.25">
      <c r="A14" s="21" t="s">
        <v>1719</v>
      </c>
      <c r="B14" s="2">
        <v>13</v>
      </c>
      <c r="C14" s="2" t="s">
        <v>1759</v>
      </c>
      <c r="D14" s="38" t="s">
        <v>1707</v>
      </c>
      <c r="G14" s="24" t="s">
        <v>1721</v>
      </c>
      <c r="H14">
        <v>13</v>
      </c>
      <c r="I14" s="30" t="s">
        <v>1756</v>
      </c>
      <c r="J14" t="s">
        <v>1710</v>
      </c>
      <c r="M14" s="49" t="s">
        <v>1382</v>
      </c>
      <c r="N14">
        <v>13</v>
      </c>
      <c r="O14" s="35" t="s">
        <v>1760</v>
      </c>
      <c r="P14" t="s">
        <v>1713</v>
      </c>
      <c r="S14" s="48" t="s">
        <v>1725</v>
      </c>
      <c r="T14">
        <v>13</v>
      </c>
      <c r="U14" s="16" t="s">
        <v>1761</v>
      </c>
      <c r="V14" t="s">
        <v>1713</v>
      </c>
    </row>
    <row r="15" spans="1:22" ht="16.2" customHeight="1" x14ac:dyDescent="0.25">
      <c r="A15" s="21" t="s">
        <v>1719</v>
      </c>
      <c r="B15" s="2">
        <v>14</v>
      </c>
      <c r="C15" s="2" t="s">
        <v>1762</v>
      </c>
      <c r="D15" s="38" t="s">
        <v>1707</v>
      </c>
      <c r="G15" s="24" t="s">
        <v>1721</v>
      </c>
      <c r="H15">
        <v>14</v>
      </c>
      <c r="I15" s="30" t="s">
        <v>1763</v>
      </c>
      <c r="J15" t="s">
        <v>1710</v>
      </c>
      <c r="M15" s="49" t="s">
        <v>1382</v>
      </c>
      <c r="N15">
        <v>14</v>
      </c>
      <c r="O15" s="38" t="s">
        <v>1764</v>
      </c>
      <c r="P15" t="s">
        <v>1713</v>
      </c>
      <c r="S15" s="48" t="s">
        <v>1725</v>
      </c>
      <c r="T15">
        <v>14</v>
      </c>
      <c r="U15" s="16" t="s">
        <v>1765</v>
      </c>
      <c r="V15" t="s">
        <v>1713</v>
      </c>
    </row>
    <row r="16" spans="1:22" ht="16.2" customHeight="1" x14ac:dyDescent="0.25">
      <c r="A16" s="21" t="s">
        <v>1719</v>
      </c>
      <c r="B16" s="2">
        <v>15</v>
      </c>
      <c r="C16" s="2" t="s">
        <v>1766</v>
      </c>
      <c r="D16" s="38" t="s">
        <v>1707</v>
      </c>
      <c r="G16" s="24" t="s">
        <v>1721</v>
      </c>
      <c r="H16">
        <v>15</v>
      </c>
      <c r="I16" s="30" t="s">
        <v>1763</v>
      </c>
      <c r="J16" t="s">
        <v>1710</v>
      </c>
      <c r="M16" s="49" t="s">
        <v>1382</v>
      </c>
      <c r="N16">
        <v>15</v>
      </c>
      <c r="O16" s="38" t="s">
        <v>1767</v>
      </c>
      <c r="P16" t="s">
        <v>1713</v>
      </c>
      <c r="S16" s="48" t="s">
        <v>1725</v>
      </c>
      <c r="T16">
        <v>15</v>
      </c>
      <c r="U16" s="16" t="s">
        <v>1768</v>
      </c>
      <c r="V16" t="s">
        <v>1713</v>
      </c>
    </row>
    <row r="17" spans="1:22" ht="16.2" customHeight="1" x14ac:dyDescent="0.25">
      <c r="A17" s="21" t="s">
        <v>1719</v>
      </c>
      <c r="B17" s="2">
        <v>16</v>
      </c>
      <c r="C17" s="2" t="s">
        <v>1769</v>
      </c>
      <c r="D17" s="38" t="s">
        <v>1707</v>
      </c>
      <c r="G17" s="24" t="s">
        <v>1721</v>
      </c>
      <c r="H17">
        <v>16</v>
      </c>
      <c r="I17" s="30" t="s">
        <v>1770</v>
      </c>
      <c r="J17" t="s">
        <v>1710</v>
      </c>
      <c r="M17" s="49" t="s">
        <v>1382</v>
      </c>
      <c r="N17">
        <v>16</v>
      </c>
      <c r="O17" s="38" t="s">
        <v>1771</v>
      </c>
      <c r="P17" t="s">
        <v>1713</v>
      </c>
      <c r="S17" s="48" t="s">
        <v>1725</v>
      </c>
      <c r="T17">
        <v>16</v>
      </c>
      <c r="U17" s="16" t="s">
        <v>1772</v>
      </c>
      <c r="V17" t="s">
        <v>1713</v>
      </c>
    </row>
    <row r="18" spans="1:22" ht="16.2" customHeight="1" x14ac:dyDescent="0.25">
      <c r="A18" s="21" t="s">
        <v>1719</v>
      </c>
      <c r="B18" s="2">
        <v>17</v>
      </c>
      <c r="C18" s="2" t="s">
        <v>1773</v>
      </c>
      <c r="D18" s="38" t="s">
        <v>1707</v>
      </c>
      <c r="G18" s="24" t="s">
        <v>1721</v>
      </c>
      <c r="H18">
        <v>17</v>
      </c>
      <c r="I18" s="30" t="s">
        <v>1774</v>
      </c>
      <c r="J18" t="s">
        <v>1710</v>
      </c>
      <c r="M18" s="49" t="s">
        <v>1775</v>
      </c>
      <c r="N18">
        <v>17</v>
      </c>
      <c r="O18" s="38" t="s">
        <v>1776</v>
      </c>
      <c r="P18" t="s">
        <v>1713</v>
      </c>
      <c r="S18" s="42" t="s">
        <v>1777</v>
      </c>
      <c r="T18">
        <v>17</v>
      </c>
      <c r="U18" s="16" t="s">
        <v>1778</v>
      </c>
      <c r="V18" t="s">
        <v>1713</v>
      </c>
    </row>
    <row r="19" spans="1:22" ht="16.2" customHeight="1" x14ac:dyDescent="0.25">
      <c r="A19" s="21" t="s">
        <v>1779</v>
      </c>
      <c r="B19" s="2">
        <v>18</v>
      </c>
      <c r="C19" s="24" t="s">
        <v>1780</v>
      </c>
      <c r="D19" s="38" t="s">
        <v>1707</v>
      </c>
      <c r="G19" s="24" t="s">
        <v>1721</v>
      </c>
      <c r="H19">
        <v>18</v>
      </c>
      <c r="I19" s="30" t="s">
        <v>1774</v>
      </c>
      <c r="J19" t="s">
        <v>1710</v>
      </c>
      <c r="M19" s="49" t="s">
        <v>1775</v>
      </c>
      <c r="N19">
        <v>18</v>
      </c>
      <c r="O19" s="2" t="s">
        <v>1781</v>
      </c>
      <c r="P19" t="s">
        <v>1713</v>
      </c>
      <c r="S19" s="42" t="s">
        <v>1777</v>
      </c>
      <c r="T19">
        <v>18</v>
      </c>
      <c r="U19" s="16" t="s">
        <v>1782</v>
      </c>
      <c r="V19" t="s">
        <v>1713</v>
      </c>
    </row>
    <row r="20" spans="1:22" ht="16.2" customHeight="1" x14ac:dyDescent="0.25">
      <c r="A20" s="21" t="s">
        <v>1779</v>
      </c>
      <c r="B20" s="2">
        <v>19</v>
      </c>
      <c r="C20" s="24" t="s">
        <v>1783</v>
      </c>
      <c r="D20" s="38" t="s">
        <v>1707</v>
      </c>
      <c r="G20" s="24" t="s">
        <v>1721</v>
      </c>
      <c r="H20">
        <v>19</v>
      </c>
      <c r="I20" s="30" t="s">
        <v>1774</v>
      </c>
      <c r="J20" t="s">
        <v>1710</v>
      </c>
      <c r="M20" s="49" t="s">
        <v>1784</v>
      </c>
      <c r="N20">
        <v>19</v>
      </c>
      <c r="O20" s="2" t="s">
        <v>1785</v>
      </c>
      <c r="P20" t="s">
        <v>1713</v>
      </c>
      <c r="S20" s="42" t="s">
        <v>1786</v>
      </c>
      <c r="T20">
        <v>19</v>
      </c>
      <c r="U20" s="16" t="s">
        <v>1771</v>
      </c>
      <c r="V20" t="s">
        <v>1713</v>
      </c>
    </row>
    <row r="21" spans="1:22" ht="16.2" customHeight="1" x14ac:dyDescent="0.25">
      <c r="A21" s="21" t="s">
        <v>1779</v>
      </c>
      <c r="B21" s="2">
        <v>20</v>
      </c>
      <c r="C21" s="24" t="s">
        <v>1787</v>
      </c>
      <c r="D21" s="38" t="s">
        <v>1707</v>
      </c>
      <c r="G21" s="24" t="s">
        <v>1788</v>
      </c>
      <c r="H21">
        <v>20</v>
      </c>
      <c r="I21" s="30" t="s">
        <v>1789</v>
      </c>
      <c r="J21" t="s">
        <v>1790</v>
      </c>
      <c r="M21" s="49" t="s">
        <v>1784</v>
      </c>
      <c r="N21">
        <v>20</v>
      </c>
      <c r="O21" s="38" t="s">
        <v>1791</v>
      </c>
      <c r="P21" t="s">
        <v>1713</v>
      </c>
      <c r="S21" s="42" t="s">
        <v>1786</v>
      </c>
      <c r="T21">
        <v>20</v>
      </c>
      <c r="U21" s="16" t="s">
        <v>1792</v>
      </c>
      <c r="V21" t="s">
        <v>1713</v>
      </c>
    </row>
    <row r="22" spans="1:22" ht="16.2" customHeight="1" x14ac:dyDescent="0.25">
      <c r="A22" s="21" t="s">
        <v>1793</v>
      </c>
      <c r="B22" s="2">
        <v>21</v>
      </c>
      <c r="C22" s="24" t="s">
        <v>1794</v>
      </c>
      <c r="D22" s="38" t="s">
        <v>1707</v>
      </c>
      <c r="G22" s="24" t="s">
        <v>1788</v>
      </c>
      <c r="H22">
        <v>21</v>
      </c>
      <c r="I22" s="30" t="s">
        <v>1795</v>
      </c>
      <c r="J22" t="s">
        <v>1790</v>
      </c>
      <c r="M22" s="49" t="s">
        <v>1796</v>
      </c>
      <c r="N22">
        <v>21</v>
      </c>
      <c r="O22" s="38" t="s">
        <v>1797</v>
      </c>
      <c r="P22" t="s">
        <v>1713</v>
      </c>
      <c r="S22" s="42" t="s">
        <v>1786</v>
      </c>
      <c r="T22">
        <v>21</v>
      </c>
      <c r="U22" s="16" t="s">
        <v>1798</v>
      </c>
      <c r="V22" t="s">
        <v>1713</v>
      </c>
    </row>
    <row r="23" spans="1:22" ht="16.2" customHeight="1" x14ac:dyDescent="0.25">
      <c r="A23" s="21" t="s">
        <v>1793</v>
      </c>
      <c r="B23" s="2">
        <v>22</v>
      </c>
      <c r="C23" s="24" t="s">
        <v>1799</v>
      </c>
      <c r="D23" s="38" t="s">
        <v>1707</v>
      </c>
      <c r="G23" s="24" t="s">
        <v>1800</v>
      </c>
      <c r="H23">
        <v>22</v>
      </c>
      <c r="I23" s="30" t="s">
        <v>1795</v>
      </c>
      <c r="J23" t="s">
        <v>1790</v>
      </c>
      <c r="M23" s="49" t="s">
        <v>1796</v>
      </c>
      <c r="N23">
        <v>22</v>
      </c>
      <c r="O23" s="2" t="s">
        <v>1801</v>
      </c>
      <c r="P23" t="s">
        <v>1713</v>
      </c>
      <c r="S23" s="42" t="s">
        <v>1802</v>
      </c>
      <c r="T23">
        <v>22</v>
      </c>
      <c r="U23" s="43" t="s">
        <v>1803</v>
      </c>
      <c r="V23" t="s">
        <v>1713</v>
      </c>
    </row>
    <row r="24" spans="1:22" ht="16.2" customHeight="1" x14ac:dyDescent="0.25">
      <c r="A24" s="21" t="s">
        <v>1793</v>
      </c>
      <c r="B24" s="2">
        <v>23</v>
      </c>
      <c r="C24" s="24" t="s">
        <v>1804</v>
      </c>
      <c r="D24" s="38" t="s">
        <v>1707</v>
      </c>
      <c r="G24" s="24" t="s">
        <v>1800</v>
      </c>
      <c r="H24">
        <v>23</v>
      </c>
      <c r="I24" s="30" t="s">
        <v>1795</v>
      </c>
      <c r="J24" t="s">
        <v>1790</v>
      </c>
      <c r="M24" s="49" t="s">
        <v>1394</v>
      </c>
      <c r="N24">
        <v>23</v>
      </c>
      <c r="O24" s="38" t="s">
        <v>1805</v>
      </c>
      <c r="P24" t="s">
        <v>1713</v>
      </c>
      <c r="S24" s="42" t="s">
        <v>1802</v>
      </c>
      <c r="T24">
        <v>23</v>
      </c>
      <c r="U24" s="16" t="s">
        <v>1806</v>
      </c>
      <c r="V24" t="s">
        <v>1713</v>
      </c>
    </row>
    <row r="25" spans="1:22" ht="16.2" customHeight="1" x14ac:dyDescent="0.25">
      <c r="A25" s="21" t="s">
        <v>1793</v>
      </c>
      <c r="B25" s="2">
        <v>24</v>
      </c>
      <c r="C25" s="24" t="s">
        <v>1807</v>
      </c>
      <c r="D25" s="38" t="s">
        <v>1707</v>
      </c>
      <c r="G25" s="24" t="s">
        <v>1800</v>
      </c>
      <c r="H25">
        <v>24</v>
      </c>
      <c r="I25" s="30" t="s">
        <v>1808</v>
      </c>
      <c r="J25" t="s">
        <v>1809</v>
      </c>
      <c r="M25" s="49" t="s">
        <v>1394</v>
      </c>
      <c r="N25">
        <v>24</v>
      </c>
      <c r="O25" s="38" t="s">
        <v>1810</v>
      </c>
      <c r="P25" t="s">
        <v>1713</v>
      </c>
      <c r="S25" s="42" t="s">
        <v>1811</v>
      </c>
      <c r="T25">
        <v>24</v>
      </c>
      <c r="U25" s="2" t="s">
        <v>1812</v>
      </c>
      <c r="V25" t="s">
        <v>1713</v>
      </c>
    </row>
    <row r="26" spans="1:22" ht="16.2" customHeight="1" x14ac:dyDescent="0.25">
      <c r="A26" s="21" t="s">
        <v>1793</v>
      </c>
      <c r="B26" s="2">
        <v>25</v>
      </c>
      <c r="C26" s="24" t="s">
        <v>1813</v>
      </c>
      <c r="D26" s="38" t="s">
        <v>1707</v>
      </c>
      <c r="G26" s="24" t="s">
        <v>1800</v>
      </c>
      <c r="H26">
        <v>25</v>
      </c>
      <c r="I26" s="30" t="s">
        <v>1808</v>
      </c>
      <c r="J26" t="s">
        <v>1809</v>
      </c>
      <c r="M26" s="49" t="s">
        <v>1394</v>
      </c>
      <c r="N26">
        <v>25</v>
      </c>
      <c r="O26" s="2" t="s">
        <v>1814</v>
      </c>
      <c r="P26" t="s">
        <v>1713</v>
      </c>
      <c r="S26" s="42" t="s">
        <v>1811</v>
      </c>
      <c r="T26">
        <v>25</v>
      </c>
      <c r="U26" s="2" t="s">
        <v>1815</v>
      </c>
      <c r="V26" t="s">
        <v>1713</v>
      </c>
    </row>
    <row r="27" spans="1:22" ht="16.2" customHeight="1" x14ac:dyDescent="0.25">
      <c r="A27" s="21" t="s">
        <v>1793</v>
      </c>
      <c r="B27" s="2">
        <v>26</v>
      </c>
      <c r="C27" s="24" t="s">
        <v>1816</v>
      </c>
      <c r="D27" s="38" t="s">
        <v>1707</v>
      </c>
      <c r="G27" s="24" t="s">
        <v>1800</v>
      </c>
      <c r="H27">
        <v>26</v>
      </c>
      <c r="I27" s="30" t="s">
        <v>1817</v>
      </c>
      <c r="J27" t="s">
        <v>1809</v>
      </c>
      <c r="M27" s="50" t="s">
        <v>1818</v>
      </c>
      <c r="N27">
        <v>26</v>
      </c>
      <c r="O27" s="38" t="s">
        <v>1819</v>
      </c>
      <c r="P27" t="s">
        <v>1713</v>
      </c>
      <c r="S27" s="42" t="s">
        <v>1811</v>
      </c>
      <c r="T27">
        <v>26</v>
      </c>
      <c r="U27" s="2" t="s">
        <v>1820</v>
      </c>
      <c r="V27" t="s">
        <v>1713</v>
      </c>
    </row>
    <row r="28" spans="1:22" ht="16.2" customHeight="1" x14ac:dyDescent="0.25">
      <c r="A28" s="21" t="s">
        <v>1793</v>
      </c>
      <c r="B28" s="2">
        <v>27</v>
      </c>
      <c r="C28" s="24" t="s">
        <v>1821</v>
      </c>
      <c r="D28" s="38" t="s">
        <v>1707</v>
      </c>
      <c r="G28" s="24" t="s">
        <v>1800</v>
      </c>
      <c r="H28">
        <v>27</v>
      </c>
      <c r="I28" s="30" t="s">
        <v>1822</v>
      </c>
      <c r="J28" t="s">
        <v>1809</v>
      </c>
      <c r="M28" s="50" t="s">
        <v>1818</v>
      </c>
      <c r="N28">
        <v>27</v>
      </c>
      <c r="O28" s="2" t="s">
        <v>1823</v>
      </c>
      <c r="P28" t="s">
        <v>1713</v>
      </c>
      <c r="S28" s="42" t="s">
        <v>1811</v>
      </c>
      <c r="T28">
        <v>27</v>
      </c>
      <c r="U28" s="2" t="s">
        <v>1824</v>
      </c>
      <c r="V28" t="s">
        <v>1713</v>
      </c>
    </row>
    <row r="29" spans="1:22" ht="16.2" customHeight="1" x14ac:dyDescent="0.25">
      <c r="A29" s="21" t="s">
        <v>1793</v>
      </c>
      <c r="B29" s="2">
        <v>28</v>
      </c>
      <c r="C29" s="24" t="s">
        <v>1825</v>
      </c>
      <c r="D29" s="38" t="s">
        <v>1707</v>
      </c>
      <c r="G29" s="24" t="s">
        <v>1800</v>
      </c>
      <c r="H29">
        <v>28</v>
      </c>
      <c r="I29" s="30" t="s">
        <v>1826</v>
      </c>
      <c r="J29" t="s">
        <v>1809</v>
      </c>
      <c r="M29" s="50" t="s">
        <v>1827</v>
      </c>
      <c r="N29">
        <v>28</v>
      </c>
      <c r="O29" s="2" t="s">
        <v>1828</v>
      </c>
      <c r="P29" t="s">
        <v>1713</v>
      </c>
      <c r="S29" s="42" t="s">
        <v>1811</v>
      </c>
      <c r="T29">
        <v>28</v>
      </c>
      <c r="U29" s="2" t="s">
        <v>1829</v>
      </c>
      <c r="V29" t="s">
        <v>1713</v>
      </c>
    </row>
    <row r="30" spans="1:22" ht="16.2" customHeight="1" x14ac:dyDescent="0.25">
      <c r="A30" s="21" t="s">
        <v>1793</v>
      </c>
      <c r="B30" s="2">
        <v>29</v>
      </c>
      <c r="C30" s="24" t="s">
        <v>1830</v>
      </c>
      <c r="D30" s="38" t="s">
        <v>1707</v>
      </c>
      <c r="G30" s="24" t="s">
        <v>1800</v>
      </c>
      <c r="H30">
        <v>29</v>
      </c>
      <c r="I30" s="30" t="s">
        <v>1831</v>
      </c>
      <c r="J30" t="s">
        <v>1809</v>
      </c>
      <c r="M30" s="50" t="s">
        <v>1827</v>
      </c>
      <c r="N30">
        <v>29</v>
      </c>
      <c r="O30" s="2" t="s">
        <v>1832</v>
      </c>
      <c r="P30" t="s">
        <v>1713</v>
      </c>
      <c r="S30" s="42" t="s">
        <v>1811</v>
      </c>
      <c r="T30">
        <v>29</v>
      </c>
      <c r="U30" s="16" t="s">
        <v>1833</v>
      </c>
      <c r="V30" t="s">
        <v>1713</v>
      </c>
    </row>
    <row r="31" spans="1:22" ht="16.2" customHeight="1" x14ac:dyDescent="0.25">
      <c r="A31" s="21" t="s">
        <v>1793</v>
      </c>
      <c r="B31" s="2">
        <v>30</v>
      </c>
      <c r="C31" s="24" t="s">
        <v>1834</v>
      </c>
      <c r="D31" s="38" t="s">
        <v>1707</v>
      </c>
      <c r="G31" s="24" t="s">
        <v>1800</v>
      </c>
      <c r="H31">
        <v>30</v>
      </c>
      <c r="I31" s="30" t="s">
        <v>1822</v>
      </c>
      <c r="J31" t="s">
        <v>1809</v>
      </c>
      <c r="M31" s="50" t="s">
        <v>1827</v>
      </c>
      <c r="N31">
        <v>30</v>
      </c>
      <c r="O31" s="2" t="s">
        <v>1835</v>
      </c>
      <c r="P31" t="s">
        <v>1713</v>
      </c>
      <c r="S31" s="42" t="s">
        <v>1811</v>
      </c>
      <c r="T31">
        <v>30</v>
      </c>
      <c r="U31" s="2" t="s">
        <v>1836</v>
      </c>
      <c r="V31" t="s">
        <v>1713</v>
      </c>
    </row>
    <row r="32" spans="1:22" ht="16.2" customHeight="1" x14ac:dyDescent="0.25">
      <c r="A32" s="21" t="s">
        <v>1837</v>
      </c>
      <c r="B32" s="2">
        <v>31</v>
      </c>
      <c r="C32" s="24" t="s">
        <v>1838</v>
      </c>
      <c r="D32" s="38" t="s">
        <v>1707</v>
      </c>
      <c r="G32" s="24" t="s">
        <v>1800</v>
      </c>
      <c r="H32">
        <v>31</v>
      </c>
      <c r="I32" s="30" t="s">
        <v>1839</v>
      </c>
      <c r="J32" t="s">
        <v>1809</v>
      </c>
      <c r="M32" s="50" t="s">
        <v>1827</v>
      </c>
      <c r="N32">
        <v>31</v>
      </c>
      <c r="O32" s="2" t="s">
        <v>1840</v>
      </c>
      <c r="P32" t="s">
        <v>1713</v>
      </c>
      <c r="S32" s="42" t="s">
        <v>1811</v>
      </c>
      <c r="T32">
        <v>31</v>
      </c>
      <c r="U32" s="16" t="s">
        <v>1841</v>
      </c>
      <c r="V32" t="s">
        <v>1713</v>
      </c>
    </row>
    <row r="33" spans="1:22" ht="16.2" customHeight="1" x14ac:dyDescent="0.25">
      <c r="A33" s="21" t="s">
        <v>1837</v>
      </c>
      <c r="B33" s="2">
        <v>32</v>
      </c>
      <c r="C33" s="24" t="s">
        <v>1842</v>
      </c>
      <c r="D33" s="38" t="s">
        <v>1707</v>
      </c>
      <c r="G33" s="24" t="s">
        <v>1800</v>
      </c>
      <c r="H33">
        <v>32</v>
      </c>
      <c r="I33" s="30" t="s">
        <v>1843</v>
      </c>
      <c r="J33" t="s">
        <v>1809</v>
      </c>
      <c r="M33" s="50" t="s">
        <v>1827</v>
      </c>
      <c r="N33">
        <v>32</v>
      </c>
      <c r="O33" s="2" t="s">
        <v>1844</v>
      </c>
      <c r="P33" t="s">
        <v>1713</v>
      </c>
      <c r="S33" s="42" t="s">
        <v>1811</v>
      </c>
      <c r="T33">
        <v>32</v>
      </c>
      <c r="U33" s="16" t="s">
        <v>1845</v>
      </c>
      <c r="V33" t="s">
        <v>1713</v>
      </c>
    </row>
    <row r="34" spans="1:22" ht="16.2" customHeight="1" x14ac:dyDescent="0.25">
      <c r="A34" s="21" t="s">
        <v>1846</v>
      </c>
      <c r="B34" s="2">
        <v>33</v>
      </c>
      <c r="C34" s="24" t="s">
        <v>1847</v>
      </c>
      <c r="D34" s="38" t="s">
        <v>1707</v>
      </c>
      <c r="G34" s="24" t="s">
        <v>1800</v>
      </c>
      <c r="H34">
        <v>33</v>
      </c>
      <c r="I34" s="30" t="s">
        <v>1848</v>
      </c>
      <c r="J34" t="s">
        <v>1809</v>
      </c>
      <c r="M34" s="50" t="s">
        <v>1827</v>
      </c>
      <c r="N34">
        <v>33</v>
      </c>
      <c r="O34" s="38" t="s">
        <v>1849</v>
      </c>
      <c r="P34" t="s">
        <v>1713</v>
      </c>
      <c r="S34" s="42" t="s">
        <v>1811</v>
      </c>
      <c r="T34">
        <v>33</v>
      </c>
      <c r="U34" s="16" t="s">
        <v>1850</v>
      </c>
      <c r="V34" t="s">
        <v>1713</v>
      </c>
    </row>
    <row r="35" spans="1:22" ht="16.2" customHeight="1" x14ac:dyDescent="0.25">
      <c r="A35" s="21" t="s">
        <v>1846</v>
      </c>
      <c r="B35" s="2">
        <v>34</v>
      </c>
      <c r="C35" s="24" t="s">
        <v>1851</v>
      </c>
      <c r="D35" s="38" t="s">
        <v>1707</v>
      </c>
      <c r="G35" s="24" t="s">
        <v>1800</v>
      </c>
      <c r="H35">
        <v>34</v>
      </c>
      <c r="I35" s="30" t="s">
        <v>1852</v>
      </c>
      <c r="J35" t="s">
        <v>1809</v>
      </c>
      <c r="M35" s="50" t="s">
        <v>1827</v>
      </c>
      <c r="N35">
        <v>34</v>
      </c>
      <c r="O35" s="38" t="s">
        <v>1853</v>
      </c>
      <c r="P35" t="s">
        <v>1713</v>
      </c>
      <c r="S35" s="42" t="s">
        <v>1811</v>
      </c>
      <c r="T35">
        <v>34</v>
      </c>
      <c r="U35" s="16" t="s">
        <v>1854</v>
      </c>
      <c r="V35" t="s">
        <v>1713</v>
      </c>
    </row>
    <row r="36" spans="1:22" ht="16.2" customHeight="1" x14ac:dyDescent="0.25">
      <c r="A36" s="21" t="s">
        <v>1846</v>
      </c>
      <c r="B36" s="2">
        <v>35</v>
      </c>
      <c r="C36" s="24" t="s">
        <v>1855</v>
      </c>
      <c r="D36" s="38" t="s">
        <v>1707</v>
      </c>
      <c r="G36" s="24" t="s">
        <v>1800</v>
      </c>
      <c r="H36">
        <v>35</v>
      </c>
      <c r="I36" s="30" t="s">
        <v>1856</v>
      </c>
      <c r="J36" t="s">
        <v>1809</v>
      </c>
      <c r="M36" s="50" t="s">
        <v>1827</v>
      </c>
      <c r="N36">
        <v>35</v>
      </c>
      <c r="O36" s="2" t="s">
        <v>1857</v>
      </c>
      <c r="P36" t="s">
        <v>1713</v>
      </c>
      <c r="S36" s="42" t="s">
        <v>1811</v>
      </c>
      <c r="T36">
        <v>35</v>
      </c>
      <c r="U36" s="16" t="s">
        <v>1858</v>
      </c>
      <c r="V36" t="s">
        <v>1713</v>
      </c>
    </row>
    <row r="37" spans="1:22" ht="16.2" customHeight="1" x14ac:dyDescent="0.25">
      <c r="A37" s="21" t="s">
        <v>1846</v>
      </c>
      <c r="B37" s="2">
        <v>36</v>
      </c>
      <c r="C37" s="24" t="s">
        <v>1859</v>
      </c>
      <c r="D37" s="38" t="s">
        <v>1707</v>
      </c>
      <c r="G37" s="24" t="s">
        <v>1800</v>
      </c>
      <c r="H37">
        <v>36</v>
      </c>
      <c r="I37" s="30" t="s">
        <v>1860</v>
      </c>
      <c r="J37" t="s">
        <v>1809</v>
      </c>
      <c r="M37" s="50" t="s">
        <v>1827</v>
      </c>
      <c r="N37">
        <v>36</v>
      </c>
      <c r="O37" s="38" t="s">
        <v>1861</v>
      </c>
      <c r="P37" t="s">
        <v>1713</v>
      </c>
      <c r="S37" s="42" t="s">
        <v>1811</v>
      </c>
      <c r="T37">
        <v>36</v>
      </c>
      <c r="U37" s="21" t="s">
        <v>1862</v>
      </c>
      <c r="V37" t="s">
        <v>1713</v>
      </c>
    </row>
    <row r="38" spans="1:22" ht="16.2" customHeight="1" x14ac:dyDescent="0.25">
      <c r="A38" s="21" t="s">
        <v>1846</v>
      </c>
      <c r="B38" s="2">
        <v>37</v>
      </c>
      <c r="C38" s="24" t="s">
        <v>1863</v>
      </c>
      <c r="D38" s="38" t="s">
        <v>1707</v>
      </c>
      <c r="G38" s="24" t="s">
        <v>1800</v>
      </c>
      <c r="H38">
        <v>37</v>
      </c>
      <c r="I38" s="30" t="s">
        <v>1860</v>
      </c>
      <c r="J38" t="s">
        <v>1809</v>
      </c>
      <c r="M38" s="50" t="s">
        <v>1827</v>
      </c>
      <c r="N38">
        <v>37</v>
      </c>
      <c r="O38" s="38" t="s">
        <v>1864</v>
      </c>
      <c r="P38" t="s">
        <v>1713</v>
      </c>
      <c r="S38" s="42" t="s">
        <v>1811</v>
      </c>
      <c r="T38">
        <v>37</v>
      </c>
      <c r="U38" s="21" t="s">
        <v>1865</v>
      </c>
      <c r="V38" t="s">
        <v>1713</v>
      </c>
    </row>
    <row r="39" spans="1:22" ht="16.2" customHeight="1" x14ac:dyDescent="0.25">
      <c r="A39" s="21" t="s">
        <v>1846</v>
      </c>
      <c r="B39" s="2">
        <v>38</v>
      </c>
      <c r="C39" s="24" t="s">
        <v>1866</v>
      </c>
      <c r="D39" s="38" t="s">
        <v>1707</v>
      </c>
      <c r="G39" s="24" t="s">
        <v>1800</v>
      </c>
      <c r="H39">
        <v>38</v>
      </c>
      <c r="I39" s="30" t="s">
        <v>1856</v>
      </c>
      <c r="J39" t="s">
        <v>1809</v>
      </c>
      <c r="M39" s="50" t="s">
        <v>1827</v>
      </c>
      <c r="N39">
        <v>38</v>
      </c>
      <c r="O39" s="38" t="s">
        <v>1867</v>
      </c>
      <c r="P39" t="s">
        <v>1713</v>
      </c>
      <c r="S39" s="42" t="s">
        <v>1811</v>
      </c>
      <c r="T39">
        <v>38</v>
      </c>
      <c r="U39" s="21" t="s">
        <v>1868</v>
      </c>
      <c r="V39" t="s">
        <v>1713</v>
      </c>
    </row>
    <row r="40" spans="1:22" ht="16.2" customHeight="1" x14ac:dyDescent="0.25">
      <c r="A40" s="21" t="s">
        <v>1846</v>
      </c>
      <c r="B40" s="2">
        <v>39</v>
      </c>
      <c r="C40" s="24" t="s">
        <v>1869</v>
      </c>
      <c r="D40" s="38" t="s">
        <v>1707</v>
      </c>
      <c r="G40" s="24" t="s">
        <v>1800</v>
      </c>
      <c r="H40">
        <v>39</v>
      </c>
      <c r="I40" s="30" t="s">
        <v>1870</v>
      </c>
      <c r="J40" t="s">
        <v>1809</v>
      </c>
      <c r="M40" s="50" t="s">
        <v>1827</v>
      </c>
      <c r="N40">
        <v>39</v>
      </c>
      <c r="O40" s="38" t="s">
        <v>1871</v>
      </c>
      <c r="P40" t="s">
        <v>1713</v>
      </c>
      <c r="S40" s="42" t="s">
        <v>1811</v>
      </c>
      <c r="T40">
        <v>39</v>
      </c>
      <c r="U40" s="21" t="s">
        <v>1872</v>
      </c>
      <c r="V40" t="s">
        <v>1713</v>
      </c>
    </row>
    <row r="41" spans="1:22" ht="16.2" customHeight="1" x14ac:dyDescent="0.25">
      <c r="A41" s="21" t="s">
        <v>1846</v>
      </c>
      <c r="B41" s="2">
        <v>40</v>
      </c>
      <c r="C41" s="24" t="s">
        <v>1873</v>
      </c>
      <c r="D41" s="38" t="s">
        <v>1707</v>
      </c>
      <c r="G41" s="24" t="s">
        <v>1800</v>
      </c>
      <c r="H41">
        <v>40</v>
      </c>
      <c r="I41" s="30" t="s">
        <v>1870</v>
      </c>
      <c r="J41" t="s">
        <v>1809</v>
      </c>
      <c r="M41" s="50" t="s">
        <v>1827</v>
      </c>
      <c r="N41">
        <v>40</v>
      </c>
      <c r="O41" s="38" t="s">
        <v>1874</v>
      </c>
      <c r="P41" t="s">
        <v>1713</v>
      </c>
      <c r="S41" s="42" t="s">
        <v>1875</v>
      </c>
      <c r="T41">
        <v>40</v>
      </c>
      <c r="U41" s="21" t="s">
        <v>1876</v>
      </c>
      <c r="V41" t="s">
        <v>1713</v>
      </c>
    </row>
    <row r="42" spans="1:22" ht="16.2" customHeight="1" x14ac:dyDescent="0.25">
      <c r="A42" s="21" t="s">
        <v>1846</v>
      </c>
      <c r="B42" s="2">
        <v>41</v>
      </c>
      <c r="C42" s="24" t="s">
        <v>1877</v>
      </c>
      <c r="D42" s="38" t="s">
        <v>1707</v>
      </c>
      <c r="G42" s="24" t="s">
        <v>1800</v>
      </c>
      <c r="H42">
        <v>41</v>
      </c>
      <c r="I42" s="30" t="s">
        <v>1878</v>
      </c>
      <c r="J42" t="s">
        <v>1809</v>
      </c>
      <c r="M42" s="50" t="s">
        <v>1827</v>
      </c>
      <c r="N42">
        <v>41</v>
      </c>
      <c r="O42" s="38" t="s">
        <v>1879</v>
      </c>
      <c r="P42" t="s">
        <v>1713</v>
      </c>
      <c r="S42" s="42" t="s">
        <v>1875</v>
      </c>
      <c r="T42">
        <v>41</v>
      </c>
      <c r="U42" s="21" t="s">
        <v>1880</v>
      </c>
      <c r="V42" t="s">
        <v>1713</v>
      </c>
    </row>
    <row r="43" spans="1:22" ht="16.2" customHeight="1" x14ac:dyDescent="0.25">
      <c r="A43" s="21" t="s">
        <v>1846</v>
      </c>
      <c r="B43" s="2">
        <v>42</v>
      </c>
      <c r="C43" s="24" t="s">
        <v>1881</v>
      </c>
      <c r="D43" s="38" t="s">
        <v>1707</v>
      </c>
      <c r="G43" s="24" t="s">
        <v>1800</v>
      </c>
      <c r="H43">
        <v>42</v>
      </c>
      <c r="I43" s="30" t="s">
        <v>1878</v>
      </c>
      <c r="J43" t="s">
        <v>1809</v>
      </c>
      <c r="M43" s="50" t="s">
        <v>1827</v>
      </c>
      <c r="N43">
        <v>42</v>
      </c>
      <c r="O43" s="38" t="s">
        <v>1882</v>
      </c>
      <c r="P43" t="s">
        <v>1713</v>
      </c>
      <c r="S43" s="42" t="s">
        <v>1875</v>
      </c>
      <c r="T43">
        <v>42</v>
      </c>
      <c r="U43" s="21" t="s">
        <v>1883</v>
      </c>
      <c r="V43" t="s">
        <v>1713</v>
      </c>
    </row>
    <row r="44" spans="1:22" ht="16.2" customHeight="1" x14ac:dyDescent="0.25">
      <c r="A44" s="21" t="s">
        <v>1846</v>
      </c>
      <c r="B44" s="2">
        <v>43</v>
      </c>
      <c r="C44" s="24" t="s">
        <v>1884</v>
      </c>
      <c r="D44" s="38" t="s">
        <v>1707</v>
      </c>
      <c r="G44" s="24" t="s">
        <v>1800</v>
      </c>
      <c r="H44">
        <v>43</v>
      </c>
      <c r="I44" s="30" t="s">
        <v>1885</v>
      </c>
      <c r="J44" t="s">
        <v>1809</v>
      </c>
      <c r="M44" s="49" t="s">
        <v>1402</v>
      </c>
      <c r="N44">
        <v>43</v>
      </c>
      <c r="O44" s="38" t="s">
        <v>1886</v>
      </c>
      <c r="P44" t="s">
        <v>1713</v>
      </c>
      <c r="S44" s="42" t="s">
        <v>1887</v>
      </c>
      <c r="T44">
        <v>43</v>
      </c>
      <c r="U44" s="21" t="s">
        <v>1888</v>
      </c>
      <c r="V44" t="s">
        <v>1713</v>
      </c>
    </row>
    <row r="45" spans="1:22" ht="16.2" customHeight="1" x14ac:dyDescent="0.25">
      <c r="A45" s="21" t="s">
        <v>1846</v>
      </c>
      <c r="B45" s="2">
        <v>44</v>
      </c>
      <c r="C45" s="24" t="s">
        <v>1889</v>
      </c>
      <c r="D45" s="38" t="s">
        <v>1707</v>
      </c>
      <c r="G45" s="24" t="s">
        <v>1800</v>
      </c>
      <c r="H45">
        <v>44</v>
      </c>
      <c r="I45" s="30" t="s">
        <v>1885</v>
      </c>
      <c r="J45" t="s">
        <v>1809</v>
      </c>
      <c r="M45" s="49" t="s">
        <v>1402</v>
      </c>
      <c r="N45">
        <v>44</v>
      </c>
      <c r="O45" s="38" t="s">
        <v>1890</v>
      </c>
      <c r="P45" t="s">
        <v>1713</v>
      </c>
      <c r="S45" s="42" t="s">
        <v>1887</v>
      </c>
      <c r="T45">
        <v>44</v>
      </c>
      <c r="U45" s="21" t="s">
        <v>1891</v>
      </c>
      <c r="V45" t="s">
        <v>1713</v>
      </c>
    </row>
    <row r="46" spans="1:22" ht="16.2" customHeight="1" x14ac:dyDescent="0.25">
      <c r="A46" s="21" t="s">
        <v>1846</v>
      </c>
      <c r="B46" s="2">
        <v>45</v>
      </c>
      <c r="C46" s="24" t="s">
        <v>1892</v>
      </c>
      <c r="D46" s="38" t="s">
        <v>1707</v>
      </c>
      <c r="G46" s="24" t="s">
        <v>1893</v>
      </c>
      <c r="H46">
        <v>45</v>
      </c>
      <c r="I46" s="30" t="s">
        <v>1894</v>
      </c>
      <c r="J46" t="s">
        <v>1809</v>
      </c>
      <c r="M46" s="49" t="s">
        <v>1895</v>
      </c>
      <c r="N46">
        <v>45</v>
      </c>
      <c r="O46" s="38" t="s">
        <v>1896</v>
      </c>
      <c r="P46" t="s">
        <v>1713</v>
      </c>
      <c r="S46" s="42" t="s">
        <v>1897</v>
      </c>
      <c r="T46">
        <v>45</v>
      </c>
      <c r="U46" s="21" t="s">
        <v>1898</v>
      </c>
      <c r="V46" t="s">
        <v>1713</v>
      </c>
    </row>
    <row r="47" spans="1:22" ht="16.2" customHeight="1" x14ac:dyDescent="0.25">
      <c r="A47" s="21" t="s">
        <v>1846</v>
      </c>
      <c r="B47" s="2">
        <v>46</v>
      </c>
      <c r="C47" s="24" t="s">
        <v>1899</v>
      </c>
      <c r="D47" s="38" t="s">
        <v>1707</v>
      </c>
      <c r="G47" s="24" t="s">
        <v>1893</v>
      </c>
      <c r="H47">
        <v>46</v>
      </c>
      <c r="I47" s="30" t="s">
        <v>1900</v>
      </c>
      <c r="J47" t="s">
        <v>1809</v>
      </c>
      <c r="M47" s="49" t="s">
        <v>1895</v>
      </c>
      <c r="N47">
        <v>46</v>
      </c>
      <c r="O47" s="38" t="s">
        <v>1901</v>
      </c>
      <c r="P47" t="s">
        <v>1713</v>
      </c>
      <c r="S47" s="42" t="s">
        <v>1897</v>
      </c>
      <c r="T47">
        <v>46</v>
      </c>
      <c r="U47" s="21" t="s">
        <v>1902</v>
      </c>
      <c r="V47" t="s">
        <v>1713</v>
      </c>
    </row>
    <row r="48" spans="1:22" ht="16.2" customHeight="1" x14ac:dyDescent="0.25">
      <c r="A48" s="21" t="s">
        <v>1846</v>
      </c>
      <c r="B48" s="2">
        <v>47</v>
      </c>
      <c r="C48" s="24" t="s">
        <v>1903</v>
      </c>
      <c r="D48" s="38" t="s">
        <v>1707</v>
      </c>
      <c r="G48" s="24" t="s">
        <v>1904</v>
      </c>
      <c r="H48">
        <v>47</v>
      </c>
      <c r="I48" s="30" t="s">
        <v>1900</v>
      </c>
      <c r="J48" t="s">
        <v>1809</v>
      </c>
      <c r="M48" s="49" t="s">
        <v>1895</v>
      </c>
      <c r="N48">
        <v>47</v>
      </c>
      <c r="O48" s="38" t="s">
        <v>1905</v>
      </c>
      <c r="P48" t="s">
        <v>1713</v>
      </c>
      <c r="S48" s="42" t="s">
        <v>1906</v>
      </c>
      <c r="T48">
        <v>47</v>
      </c>
      <c r="U48" s="21" t="s">
        <v>1907</v>
      </c>
      <c r="V48" t="s">
        <v>1713</v>
      </c>
    </row>
    <row r="49" spans="1:22" ht="16.2" customHeight="1" x14ac:dyDescent="0.25">
      <c r="A49" s="21" t="s">
        <v>1846</v>
      </c>
      <c r="B49" s="2">
        <v>48</v>
      </c>
      <c r="C49" s="24" t="s">
        <v>1908</v>
      </c>
      <c r="D49" s="38" t="s">
        <v>1707</v>
      </c>
      <c r="G49" s="24" t="s">
        <v>1904</v>
      </c>
      <c r="H49">
        <v>48</v>
      </c>
      <c r="I49" s="30" t="s">
        <v>1909</v>
      </c>
      <c r="J49" t="s">
        <v>1790</v>
      </c>
      <c r="M49" s="49" t="s">
        <v>1895</v>
      </c>
      <c r="N49">
        <v>48</v>
      </c>
      <c r="O49" s="38" t="s">
        <v>1910</v>
      </c>
      <c r="P49" t="s">
        <v>1713</v>
      </c>
      <c r="S49" s="42" t="s">
        <v>1906</v>
      </c>
      <c r="T49">
        <v>48</v>
      </c>
      <c r="U49" s="21" t="s">
        <v>1911</v>
      </c>
      <c r="V49" t="s">
        <v>1713</v>
      </c>
    </row>
    <row r="50" spans="1:22" ht="16.2" customHeight="1" x14ac:dyDescent="0.25">
      <c r="A50" s="21" t="s">
        <v>1846</v>
      </c>
      <c r="B50" s="2">
        <v>49</v>
      </c>
      <c r="C50" s="24" t="s">
        <v>1912</v>
      </c>
      <c r="D50" s="38" t="s">
        <v>1707</v>
      </c>
      <c r="G50" s="24" t="s">
        <v>1904</v>
      </c>
      <c r="H50">
        <v>49</v>
      </c>
      <c r="I50" s="30" t="s">
        <v>1913</v>
      </c>
      <c r="J50" t="s">
        <v>1809</v>
      </c>
      <c r="M50" s="49" t="s">
        <v>1895</v>
      </c>
      <c r="N50">
        <v>49</v>
      </c>
      <c r="O50" s="38" t="s">
        <v>1914</v>
      </c>
      <c r="P50" t="s">
        <v>1713</v>
      </c>
      <c r="S50" s="42" t="s">
        <v>1906</v>
      </c>
      <c r="T50">
        <v>49</v>
      </c>
      <c r="U50" s="21" t="s">
        <v>1915</v>
      </c>
      <c r="V50" t="s">
        <v>1713</v>
      </c>
    </row>
    <row r="51" spans="1:22" ht="16.2" customHeight="1" x14ac:dyDescent="0.25">
      <c r="A51" s="21" t="s">
        <v>1846</v>
      </c>
      <c r="B51" s="2">
        <v>50</v>
      </c>
      <c r="C51" s="24" t="s">
        <v>1916</v>
      </c>
      <c r="D51" s="38" t="s">
        <v>1707</v>
      </c>
      <c r="G51" s="24" t="s">
        <v>1904</v>
      </c>
      <c r="H51">
        <v>50</v>
      </c>
      <c r="I51" s="30" t="s">
        <v>1917</v>
      </c>
      <c r="J51" t="s">
        <v>1809</v>
      </c>
      <c r="M51" s="49" t="s">
        <v>1895</v>
      </c>
      <c r="N51">
        <v>50</v>
      </c>
      <c r="O51" s="38" t="s">
        <v>1918</v>
      </c>
      <c r="P51" t="s">
        <v>1713</v>
      </c>
    </row>
    <row r="52" spans="1:22" ht="16.2" customHeight="1" x14ac:dyDescent="0.25">
      <c r="A52" s="21" t="s">
        <v>1846</v>
      </c>
      <c r="B52" s="2">
        <v>51</v>
      </c>
      <c r="C52" s="24" t="s">
        <v>1919</v>
      </c>
      <c r="D52" s="38" t="s">
        <v>1707</v>
      </c>
      <c r="G52" s="24" t="s">
        <v>1904</v>
      </c>
      <c r="H52">
        <v>51</v>
      </c>
      <c r="I52" s="30" t="s">
        <v>1920</v>
      </c>
      <c r="J52" t="s">
        <v>1809</v>
      </c>
      <c r="M52" s="49" t="s">
        <v>1895</v>
      </c>
      <c r="N52">
        <v>51</v>
      </c>
      <c r="O52" s="38" t="s">
        <v>1921</v>
      </c>
      <c r="P52" t="s">
        <v>1713</v>
      </c>
    </row>
    <row r="53" spans="1:22" ht="16.2" customHeight="1" x14ac:dyDescent="0.25">
      <c r="A53" s="21" t="s">
        <v>1846</v>
      </c>
      <c r="B53" s="2">
        <v>52</v>
      </c>
      <c r="C53" s="24" t="s">
        <v>1922</v>
      </c>
      <c r="D53" s="38" t="s">
        <v>1707</v>
      </c>
      <c r="G53" s="24" t="s">
        <v>1904</v>
      </c>
      <c r="H53">
        <v>52</v>
      </c>
      <c r="I53" s="30" t="s">
        <v>1920</v>
      </c>
      <c r="J53" t="s">
        <v>1809</v>
      </c>
      <c r="M53" s="49" t="s">
        <v>1895</v>
      </c>
      <c r="N53">
        <v>52</v>
      </c>
      <c r="O53" s="38" t="s">
        <v>1923</v>
      </c>
      <c r="P53" t="s">
        <v>1713</v>
      </c>
    </row>
    <row r="54" spans="1:22" ht="16.2" customHeight="1" x14ac:dyDescent="0.25">
      <c r="A54" s="21" t="s">
        <v>1846</v>
      </c>
      <c r="B54" s="2">
        <v>53</v>
      </c>
      <c r="C54" s="24" t="s">
        <v>1924</v>
      </c>
      <c r="D54" s="38" t="s">
        <v>1707</v>
      </c>
      <c r="G54" s="24" t="s">
        <v>1904</v>
      </c>
      <c r="H54">
        <v>53</v>
      </c>
      <c r="I54" s="30" t="s">
        <v>1925</v>
      </c>
      <c r="J54" t="s">
        <v>1809</v>
      </c>
      <c r="M54" s="49" t="s">
        <v>1895</v>
      </c>
      <c r="N54">
        <v>53</v>
      </c>
      <c r="O54" s="38" t="s">
        <v>1926</v>
      </c>
      <c r="P54" t="s">
        <v>1713</v>
      </c>
    </row>
    <row r="55" spans="1:22" ht="16.2" customHeight="1" x14ac:dyDescent="0.25">
      <c r="A55" s="21" t="s">
        <v>1846</v>
      </c>
      <c r="B55" s="2">
        <v>54</v>
      </c>
      <c r="C55" s="24" t="s">
        <v>1927</v>
      </c>
      <c r="D55" s="38" t="s">
        <v>1707</v>
      </c>
      <c r="G55" s="24" t="s">
        <v>1904</v>
      </c>
      <c r="H55">
        <v>54</v>
      </c>
      <c r="I55" s="30" t="s">
        <v>1928</v>
      </c>
      <c r="J55" t="s">
        <v>1809</v>
      </c>
      <c r="M55" s="49" t="s">
        <v>1895</v>
      </c>
      <c r="N55">
        <v>54</v>
      </c>
      <c r="O55" s="38" t="s">
        <v>1929</v>
      </c>
      <c r="P55" t="s">
        <v>1713</v>
      </c>
    </row>
    <row r="56" spans="1:22" ht="16.2" customHeight="1" x14ac:dyDescent="0.25">
      <c r="A56" s="21" t="s">
        <v>1846</v>
      </c>
      <c r="B56" s="2">
        <v>55</v>
      </c>
      <c r="C56" s="24" t="s">
        <v>1930</v>
      </c>
      <c r="D56" s="38" t="s">
        <v>1707</v>
      </c>
      <c r="G56" s="24" t="s">
        <v>1904</v>
      </c>
      <c r="H56">
        <v>55</v>
      </c>
      <c r="I56" s="30" t="s">
        <v>1931</v>
      </c>
      <c r="J56" t="s">
        <v>1809</v>
      </c>
      <c r="M56" s="49" t="s">
        <v>1895</v>
      </c>
      <c r="N56">
        <v>55</v>
      </c>
      <c r="O56" s="38" t="s">
        <v>1932</v>
      </c>
      <c r="P56" t="s">
        <v>1713</v>
      </c>
    </row>
    <row r="57" spans="1:22" ht="16.2" customHeight="1" x14ac:dyDescent="0.25">
      <c r="A57" s="21" t="s">
        <v>1846</v>
      </c>
      <c r="B57" s="2">
        <v>56</v>
      </c>
      <c r="C57" s="24" t="s">
        <v>1933</v>
      </c>
      <c r="D57" s="38" t="s">
        <v>1707</v>
      </c>
      <c r="G57" s="24" t="s">
        <v>1904</v>
      </c>
      <c r="H57">
        <v>56</v>
      </c>
      <c r="I57" s="30" t="s">
        <v>1928</v>
      </c>
      <c r="J57" t="s">
        <v>1809</v>
      </c>
      <c r="M57" s="49" t="s">
        <v>1895</v>
      </c>
      <c r="N57">
        <v>56</v>
      </c>
      <c r="O57" s="38" t="s">
        <v>1934</v>
      </c>
      <c r="P57" t="s">
        <v>1713</v>
      </c>
    </row>
    <row r="58" spans="1:22" ht="16.2" customHeight="1" x14ac:dyDescent="0.25">
      <c r="A58" s="21" t="s">
        <v>1846</v>
      </c>
      <c r="B58" s="2">
        <v>57</v>
      </c>
      <c r="C58" s="24" t="s">
        <v>1935</v>
      </c>
      <c r="D58" s="38" t="s">
        <v>1707</v>
      </c>
      <c r="G58" s="24" t="s">
        <v>1904</v>
      </c>
      <c r="H58">
        <v>57</v>
      </c>
      <c r="I58" s="30" t="s">
        <v>1936</v>
      </c>
      <c r="J58" t="s">
        <v>1809</v>
      </c>
      <c r="M58" s="38" t="s">
        <v>1407</v>
      </c>
      <c r="N58">
        <v>57</v>
      </c>
      <c r="O58" s="38" t="s">
        <v>1937</v>
      </c>
      <c r="P58" t="s">
        <v>1713</v>
      </c>
    </row>
    <row r="59" spans="1:22" ht="16.2" customHeight="1" x14ac:dyDescent="0.25">
      <c r="A59" s="38" t="s">
        <v>1938</v>
      </c>
      <c r="B59" s="2">
        <v>58</v>
      </c>
      <c r="C59" s="24" t="s">
        <v>1939</v>
      </c>
      <c r="D59" s="38" t="s">
        <v>1707</v>
      </c>
      <c r="G59" s="24" t="s">
        <v>1904</v>
      </c>
      <c r="H59">
        <v>58</v>
      </c>
      <c r="I59" s="30" t="s">
        <v>1940</v>
      </c>
      <c r="J59" t="s">
        <v>1809</v>
      </c>
      <c r="M59" s="38" t="s">
        <v>1407</v>
      </c>
      <c r="N59">
        <v>58</v>
      </c>
      <c r="O59" s="38" t="s">
        <v>1941</v>
      </c>
      <c r="P59" t="s">
        <v>1713</v>
      </c>
    </row>
    <row r="60" spans="1:22" ht="16.2" customHeight="1" x14ac:dyDescent="0.25">
      <c r="A60" s="38" t="s">
        <v>1938</v>
      </c>
      <c r="B60" s="2">
        <v>59</v>
      </c>
      <c r="C60" s="24" t="s">
        <v>1942</v>
      </c>
      <c r="D60" s="38" t="s">
        <v>1707</v>
      </c>
      <c r="G60" s="24" t="s">
        <v>1904</v>
      </c>
      <c r="H60">
        <v>59</v>
      </c>
      <c r="I60" s="30" t="s">
        <v>1943</v>
      </c>
      <c r="J60" t="s">
        <v>1809</v>
      </c>
      <c r="M60" s="38" t="s">
        <v>1944</v>
      </c>
      <c r="N60">
        <v>59</v>
      </c>
      <c r="O60" s="38" t="s">
        <v>1945</v>
      </c>
      <c r="P60" t="s">
        <v>1713</v>
      </c>
    </row>
    <row r="61" spans="1:22" ht="16.2" customHeight="1" x14ac:dyDescent="0.25">
      <c r="A61" s="38" t="s">
        <v>1946</v>
      </c>
      <c r="B61" s="2">
        <v>60</v>
      </c>
      <c r="C61" s="24" t="s">
        <v>1947</v>
      </c>
      <c r="D61" s="38" t="s">
        <v>1707</v>
      </c>
      <c r="G61" s="24" t="s">
        <v>1904</v>
      </c>
      <c r="H61">
        <v>60</v>
      </c>
      <c r="I61" s="30" t="s">
        <v>1948</v>
      </c>
      <c r="J61" t="s">
        <v>1809</v>
      </c>
      <c r="M61" s="38" t="s">
        <v>1944</v>
      </c>
      <c r="N61">
        <v>60</v>
      </c>
      <c r="O61" s="38" t="s">
        <v>1949</v>
      </c>
      <c r="P61" t="s">
        <v>1713</v>
      </c>
    </row>
    <row r="62" spans="1:22" ht="16.2" customHeight="1" x14ac:dyDescent="0.25">
      <c r="A62" s="38" t="s">
        <v>1946</v>
      </c>
      <c r="B62" s="2">
        <v>61</v>
      </c>
      <c r="C62" s="24" t="s">
        <v>1950</v>
      </c>
      <c r="D62" s="38" t="s">
        <v>1707</v>
      </c>
      <c r="G62" s="24" t="s">
        <v>1904</v>
      </c>
      <c r="H62">
        <v>61</v>
      </c>
      <c r="I62" s="30" t="s">
        <v>1943</v>
      </c>
      <c r="J62" t="s">
        <v>1809</v>
      </c>
      <c r="M62" s="38" t="s">
        <v>1944</v>
      </c>
      <c r="N62">
        <v>61</v>
      </c>
      <c r="O62" s="38" t="s">
        <v>1951</v>
      </c>
      <c r="P62" t="s">
        <v>1713</v>
      </c>
    </row>
    <row r="63" spans="1:22" ht="16.2" customHeight="1" x14ac:dyDescent="0.25">
      <c r="A63" s="38" t="s">
        <v>1946</v>
      </c>
      <c r="B63" s="2">
        <v>62</v>
      </c>
      <c r="C63" s="24" t="s">
        <v>1952</v>
      </c>
      <c r="D63" s="38" t="s">
        <v>1707</v>
      </c>
      <c r="G63" s="24" t="s">
        <v>1904</v>
      </c>
      <c r="H63">
        <v>62</v>
      </c>
      <c r="I63" s="30" t="s">
        <v>1943</v>
      </c>
      <c r="J63" t="s">
        <v>1809</v>
      </c>
      <c r="M63" s="38" t="s">
        <v>1944</v>
      </c>
      <c r="N63">
        <v>62</v>
      </c>
      <c r="O63" s="38" t="s">
        <v>1953</v>
      </c>
      <c r="P63" t="s">
        <v>1713</v>
      </c>
    </row>
    <row r="64" spans="1:22" ht="16.2" customHeight="1" x14ac:dyDescent="0.25">
      <c r="A64" s="38" t="s">
        <v>1954</v>
      </c>
      <c r="B64" s="2">
        <v>63</v>
      </c>
      <c r="C64" s="24" t="s">
        <v>1955</v>
      </c>
      <c r="D64" s="38" t="s">
        <v>1707</v>
      </c>
      <c r="G64" s="24" t="s">
        <v>1904</v>
      </c>
      <c r="H64">
        <v>63</v>
      </c>
      <c r="I64" s="30" t="s">
        <v>1948</v>
      </c>
      <c r="J64" t="s">
        <v>1809</v>
      </c>
      <c r="M64" s="38" t="s">
        <v>1944</v>
      </c>
      <c r="N64">
        <v>63</v>
      </c>
      <c r="O64" s="38" t="s">
        <v>1956</v>
      </c>
      <c r="P64" t="s">
        <v>1713</v>
      </c>
    </row>
    <row r="65" spans="1:16" ht="16.2" customHeight="1" x14ac:dyDescent="0.25">
      <c r="A65" s="38" t="s">
        <v>1954</v>
      </c>
      <c r="B65" s="2">
        <v>64</v>
      </c>
      <c r="C65" s="24" t="s">
        <v>1957</v>
      </c>
      <c r="D65" s="38" t="s">
        <v>1707</v>
      </c>
      <c r="G65" s="24" t="s">
        <v>1904</v>
      </c>
      <c r="H65">
        <v>64</v>
      </c>
      <c r="I65" s="30" t="s">
        <v>1948</v>
      </c>
      <c r="J65" t="s">
        <v>1809</v>
      </c>
      <c r="M65" s="38" t="s">
        <v>1944</v>
      </c>
      <c r="N65">
        <v>64</v>
      </c>
      <c r="O65" s="38" t="s">
        <v>1958</v>
      </c>
      <c r="P65" t="s">
        <v>1713</v>
      </c>
    </row>
    <row r="66" spans="1:16" ht="16.2" customHeight="1" x14ac:dyDescent="0.25">
      <c r="A66" s="38" t="s">
        <v>1954</v>
      </c>
      <c r="B66" s="2">
        <v>65</v>
      </c>
      <c r="C66" s="24" t="s">
        <v>1959</v>
      </c>
      <c r="D66" s="38" t="s">
        <v>1707</v>
      </c>
      <c r="G66" s="24" t="s">
        <v>1904</v>
      </c>
      <c r="H66">
        <v>65</v>
      </c>
      <c r="I66" s="30" t="s">
        <v>1943</v>
      </c>
      <c r="J66" t="s">
        <v>1809</v>
      </c>
      <c r="M66" s="38" t="s">
        <v>1944</v>
      </c>
      <c r="N66">
        <v>65</v>
      </c>
      <c r="O66" s="38" t="s">
        <v>1960</v>
      </c>
      <c r="P66" t="s">
        <v>1713</v>
      </c>
    </row>
    <row r="67" spans="1:16" ht="16.2" customHeight="1" x14ac:dyDescent="0.25">
      <c r="A67" s="38" t="s">
        <v>1954</v>
      </c>
      <c r="B67" s="2">
        <v>66</v>
      </c>
      <c r="C67" s="24" t="s">
        <v>1961</v>
      </c>
      <c r="D67" s="38" t="s">
        <v>1707</v>
      </c>
      <c r="G67" s="24" t="s">
        <v>1904</v>
      </c>
      <c r="H67">
        <v>66</v>
      </c>
      <c r="I67" s="30" t="s">
        <v>1962</v>
      </c>
      <c r="J67" t="s">
        <v>1809</v>
      </c>
      <c r="M67" s="38" t="s">
        <v>1944</v>
      </c>
      <c r="N67">
        <v>66</v>
      </c>
      <c r="O67" s="38" t="s">
        <v>1963</v>
      </c>
      <c r="P67" t="s">
        <v>1713</v>
      </c>
    </row>
    <row r="68" spans="1:16" ht="16.2" customHeight="1" x14ac:dyDescent="0.25">
      <c r="A68" s="38" t="s">
        <v>1954</v>
      </c>
      <c r="B68" s="2">
        <v>67</v>
      </c>
      <c r="C68" s="24" t="s">
        <v>1964</v>
      </c>
      <c r="D68" s="38" t="s">
        <v>1707</v>
      </c>
      <c r="G68" s="24" t="s">
        <v>1904</v>
      </c>
      <c r="H68">
        <v>67</v>
      </c>
      <c r="I68" s="30" t="s">
        <v>1965</v>
      </c>
      <c r="J68" t="s">
        <v>1809</v>
      </c>
      <c r="M68" s="38" t="s">
        <v>1944</v>
      </c>
      <c r="N68">
        <v>67</v>
      </c>
      <c r="O68" s="38" t="s">
        <v>1966</v>
      </c>
      <c r="P68" t="s">
        <v>1713</v>
      </c>
    </row>
    <row r="69" spans="1:16" ht="16.2" customHeight="1" x14ac:dyDescent="0.25">
      <c r="A69" s="38" t="s">
        <v>1954</v>
      </c>
      <c r="B69" s="2">
        <v>68</v>
      </c>
      <c r="C69" s="24" t="s">
        <v>1967</v>
      </c>
      <c r="D69" s="38" t="s">
        <v>1707</v>
      </c>
      <c r="G69" s="24" t="s">
        <v>1904</v>
      </c>
      <c r="H69">
        <v>68</v>
      </c>
      <c r="I69" s="30" t="s">
        <v>1965</v>
      </c>
      <c r="J69" t="s">
        <v>1809</v>
      </c>
      <c r="M69" s="38" t="s">
        <v>1407</v>
      </c>
      <c r="N69">
        <v>68</v>
      </c>
      <c r="O69" s="38" t="s">
        <v>1968</v>
      </c>
      <c r="P69" t="s">
        <v>1713</v>
      </c>
    </row>
    <row r="70" spans="1:16" ht="16.2" customHeight="1" x14ac:dyDescent="0.25">
      <c r="A70" s="38" t="s">
        <v>1954</v>
      </c>
      <c r="B70" s="2">
        <v>69</v>
      </c>
      <c r="C70" s="24" t="s">
        <v>1969</v>
      </c>
      <c r="D70" s="38" t="s">
        <v>1707</v>
      </c>
      <c r="G70" s="24" t="s">
        <v>1904</v>
      </c>
      <c r="H70">
        <v>69</v>
      </c>
      <c r="I70" s="30" t="s">
        <v>1970</v>
      </c>
      <c r="J70" t="s">
        <v>1809</v>
      </c>
      <c r="M70" s="49" t="s">
        <v>1971</v>
      </c>
      <c r="N70">
        <v>69</v>
      </c>
      <c r="O70" s="38" t="s">
        <v>1972</v>
      </c>
      <c r="P70" t="s">
        <v>1713</v>
      </c>
    </row>
    <row r="71" spans="1:16" ht="16.2" customHeight="1" x14ac:dyDescent="0.25">
      <c r="A71" s="38" t="s">
        <v>1954</v>
      </c>
      <c r="B71" s="2">
        <v>70</v>
      </c>
      <c r="C71" s="24" t="s">
        <v>1973</v>
      </c>
      <c r="D71" s="38" t="s">
        <v>1707</v>
      </c>
      <c r="G71" s="24" t="s">
        <v>1904</v>
      </c>
      <c r="H71">
        <v>70</v>
      </c>
      <c r="I71" s="30" t="s">
        <v>1974</v>
      </c>
      <c r="J71" t="s">
        <v>1809</v>
      </c>
      <c r="M71" s="49" t="s">
        <v>1971</v>
      </c>
      <c r="N71">
        <v>70</v>
      </c>
      <c r="O71" s="38" t="s">
        <v>1975</v>
      </c>
      <c r="P71" t="s">
        <v>1713</v>
      </c>
    </row>
    <row r="72" spans="1:16" ht="16.2" customHeight="1" x14ac:dyDescent="0.25">
      <c r="A72" s="38" t="s">
        <v>1954</v>
      </c>
      <c r="B72" s="2">
        <v>71</v>
      </c>
      <c r="C72" s="24" t="s">
        <v>1976</v>
      </c>
      <c r="D72" s="38" t="s">
        <v>1707</v>
      </c>
      <c r="G72" s="24" t="s">
        <v>1977</v>
      </c>
      <c r="H72">
        <v>71</v>
      </c>
      <c r="I72" s="30" t="s">
        <v>1978</v>
      </c>
      <c r="J72" t="s">
        <v>1809</v>
      </c>
      <c r="M72" s="49" t="s">
        <v>1971</v>
      </c>
      <c r="N72">
        <v>71</v>
      </c>
      <c r="O72" s="38" t="s">
        <v>1979</v>
      </c>
      <c r="P72" t="s">
        <v>1713</v>
      </c>
    </row>
    <row r="73" spans="1:16" ht="16.2" customHeight="1" x14ac:dyDescent="0.25">
      <c r="A73" s="38" t="s">
        <v>1954</v>
      </c>
      <c r="B73" s="2">
        <v>72</v>
      </c>
      <c r="C73" s="24" t="s">
        <v>1980</v>
      </c>
      <c r="D73" s="38" t="s">
        <v>1707</v>
      </c>
      <c r="G73" s="24" t="s">
        <v>1977</v>
      </c>
      <c r="H73">
        <v>72</v>
      </c>
      <c r="I73" s="30" t="s">
        <v>1981</v>
      </c>
      <c r="J73" t="s">
        <v>1809</v>
      </c>
      <c r="M73" s="49" t="s">
        <v>1982</v>
      </c>
      <c r="N73">
        <v>72</v>
      </c>
      <c r="O73" s="38" t="s">
        <v>1983</v>
      </c>
      <c r="P73" t="s">
        <v>1713</v>
      </c>
    </row>
    <row r="74" spans="1:16" ht="16.2" customHeight="1" x14ac:dyDescent="0.25">
      <c r="A74" s="38" t="s">
        <v>1954</v>
      </c>
      <c r="B74" s="2">
        <v>73</v>
      </c>
      <c r="C74" s="24" t="s">
        <v>1984</v>
      </c>
      <c r="D74" s="38" t="s">
        <v>1707</v>
      </c>
      <c r="G74" s="24" t="s">
        <v>1985</v>
      </c>
      <c r="H74">
        <v>73</v>
      </c>
      <c r="I74" s="30" t="s">
        <v>1986</v>
      </c>
      <c r="J74" t="s">
        <v>1809</v>
      </c>
      <c r="M74" s="49" t="s">
        <v>1982</v>
      </c>
      <c r="N74">
        <v>73</v>
      </c>
      <c r="O74" s="38" t="s">
        <v>1987</v>
      </c>
      <c r="P74" t="s">
        <v>1713</v>
      </c>
    </row>
    <row r="75" spans="1:16" ht="16.2" customHeight="1" x14ac:dyDescent="0.25">
      <c r="A75" s="38" t="s">
        <v>1954</v>
      </c>
      <c r="B75" s="2">
        <v>74</v>
      </c>
      <c r="C75" s="24" t="s">
        <v>1988</v>
      </c>
      <c r="D75" s="38" t="s">
        <v>1707</v>
      </c>
      <c r="G75" s="24" t="s">
        <v>1985</v>
      </c>
      <c r="H75">
        <v>74</v>
      </c>
      <c r="I75" s="30" t="s">
        <v>1989</v>
      </c>
      <c r="J75" t="s">
        <v>1809</v>
      </c>
      <c r="M75" s="49" t="s">
        <v>1982</v>
      </c>
      <c r="N75">
        <v>74</v>
      </c>
      <c r="O75" s="38" t="s">
        <v>1990</v>
      </c>
      <c r="P75" t="s">
        <v>1713</v>
      </c>
    </row>
    <row r="76" spans="1:16" ht="16.2" customHeight="1" x14ac:dyDescent="0.25">
      <c r="A76" s="38" t="s">
        <v>1954</v>
      </c>
      <c r="B76" s="2">
        <v>75</v>
      </c>
      <c r="C76" s="24" t="s">
        <v>1991</v>
      </c>
      <c r="D76" s="38" t="s">
        <v>1707</v>
      </c>
      <c r="G76" s="24" t="s">
        <v>1985</v>
      </c>
      <c r="H76">
        <v>75</v>
      </c>
      <c r="I76" s="30" t="s">
        <v>1989</v>
      </c>
      <c r="J76" t="s">
        <v>1809</v>
      </c>
      <c r="M76" s="49" t="s">
        <v>1982</v>
      </c>
      <c r="N76">
        <v>75</v>
      </c>
      <c r="O76" s="38" t="s">
        <v>1992</v>
      </c>
      <c r="P76" t="s">
        <v>1713</v>
      </c>
    </row>
    <row r="77" spans="1:16" ht="16.2" customHeight="1" x14ac:dyDescent="0.25">
      <c r="A77" s="38" t="s">
        <v>1954</v>
      </c>
      <c r="B77" s="2">
        <v>76</v>
      </c>
      <c r="C77" s="24" t="s">
        <v>1993</v>
      </c>
      <c r="D77" s="38" t="s">
        <v>1707</v>
      </c>
      <c r="G77" s="24" t="s">
        <v>1985</v>
      </c>
      <c r="H77">
        <v>76</v>
      </c>
      <c r="I77" s="30" t="s">
        <v>1994</v>
      </c>
      <c r="J77" t="s">
        <v>1809</v>
      </c>
      <c r="M77" s="49" t="s">
        <v>1982</v>
      </c>
      <c r="N77">
        <v>76</v>
      </c>
      <c r="O77" s="38" t="s">
        <v>1995</v>
      </c>
      <c r="P77" t="s">
        <v>1713</v>
      </c>
    </row>
    <row r="78" spans="1:16" ht="16.2" customHeight="1" x14ac:dyDescent="0.25">
      <c r="A78" s="38" t="s">
        <v>1954</v>
      </c>
      <c r="B78" s="2">
        <v>77</v>
      </c>
      <c r="C78" s="24" t="s">
        <v>1996</v>
      </c>
      <c r="D78" s="38" t="s">
        <v>1707</v>
      </c>
      <c r="G78" s="24" t="s">
        <v>1985</v>
      </c>
      <c r="H78">
        <v>77</v>
      </c>
      <c r="I78" s="30" t="s">
        <v>1997</v>
      </c>
      <c r="J78" t="s">
        <v>1809</v>
      </c>
      <c r="M78" s="49" t="s">
        <v>1982</v>
      </c>
      <c r="N78">
        <v>77</v>
      </c>
      <c r="O78" s="38" t="s">
        <v>1998</v>
      </c>
      <c r="P78" t="s">
        <v>1713</v>
      </c>
    </row>
    <row r="79" spans="1:16" ht="16.2" customHeight="1" x14ac:dyDescent="0.25">
      <c r="A79" s="38" t="s">
        <v>1954</v>
      </c>
      <c r="B79" s="2">
        <v>78</v>
      </c>
      <c r="C79" s="24" t="s">
        <v>1999</v>
      </c>
      <c r="D79" s="38" t="s">
        <v>1707</v>
      </c>
      <c r="G79" s="24" t="s">
        <v>1985</v>
      </c>
      <c r="H79">
        <v>78</v>
      </c>
      <c r="I79" s="30" t="s">
        <v>2000</v>
      </c>
      <c r="J79" t="s">
        <v>1809</v>
      </c>
      <c r="M79" s="49" t="s">
        <v>1982</v>
      </c>
      <c r="N79">
        <v>78</v>
      </c>
      <c r="O79" s="38" t="s">
        <v>2001</v>
      </c>
      <c r="P79" t="s">
        <v>1713</v>
      </c>
    </row>
    <row r="80" spans="1:16" ht="16.2" customHeight="1" x14ac:dyDescent="0.25">
      <c r="A80" s="38" t="s">
        <v>1954</v>
      </c>
      <c r="B80" s="2">
        <v>79</v>
      </c>
      <c r="C80" s="24" t="s">
        <v>2002</v>
      </c>
      <c r="D80" s="38" t="s">
        <v>1707</v>
      </c>
      <c r="G80" s="24" t="s">
        <v>1985</v>
      </c>
      <c r="H80">
        <v>79</v>
      </c>
      <c r="I80" s="30" t="s">
        <v>2003</v>
      </c>
      <c r="J80" t="s">
        <v>1809</v>
      </c>
      <c r="M80" s="49" t="s">
        <v>1982</v>
      </c>
      <c r="N80">
        <v>79</v>
      </c>
      <c r="O80" s="38" t="s">
        <v>2004</v>
      </c>
      <c r="P80" t="s">
        <v>1713</v>
      </c>
    </row>
    <row r="81" spans="1:16" ht="16.2" customHeight="1" x14ac:dyDescent="0.25">
      <c r="A81" s="38" t="s">
        <v>1954</v>
      </c>
      <c r="B81" s="2">
        <v>80</v>
      </c>
      <c r="C81" s="24" t="s">
        <v>2005</v>
      </c>
      <c r="D81" s="38" t="s">
        <v>1707</v>
      </c>
      <c r="G81" s="24" t="s">
        <v>1985</v>
      </c>
      <c r="H81">
        <v>80</v>
      </c>
      <c r="I81" s="30" t="s">
        <v>2006</v>
      </c>
      <c r="J81" t="s">
        <v>1809</v>
      </c>
      <c r="M81" s="49" t="s">
        <v>1982</v>
      </c>
      <c r="N81">
        <v>80</v>
      </c>
      <c r="O81" s="38" t="s">
        <v>2007</v>
      </c>
      <c r="P81" t="s">
        <v>1713</v>
      </c>
    </row>
    <row r="82" spans="1:16" ht="16.2" customHeight="1" x14ac:dyDescent="0.25">
      <c r="A82" s="38" t="s">
        <v>1954</v>
      </c>
      <c r="B82" s="2">
        <v>81</v>
      </c>
      <c r="C82" s="24" t="s">
        <v>2008</v>
      </c>
      <c r="D82" s="38" t="s">
        <v>1707</v>
      </c>
      <c r="G82" s="24" t="s">
        <v>1985</v>
      </c>
      <c r="H82">
        <v>81</v>
      </c>
      <c r="I82" s="30" t="s">
        <v>2009</v>
      </c>
      <c r="J82" t="s">
        <v>1809</v>
      </c>
      <c r="M82" s="49" t="s">
        <v>1982</v>
      </c>
      <c r="N82">
        <v>81</v>
      </c>
      <c r="O82" s="38" t="s">
        <v>2010</v>
      </c>
      <c r="P82" t="s">
        <v>1713</v>
      </c>
    </row>
    <row r="83" spans="1:16" ht="16.2" customHeight="1" x14ac:dyDescent="0.25">
      <c r="A83" s="38" t="s">
        <v>1954</v>
      </c>
      <c r="B83" s="2">
        <v>82</v>
      </c>
      <c r="C83" s="24" t="s">
        <v>2011</v>
      </c>
      <c r="D83" s="38" t="s">
        <v>1707</v>
      </c>
      <c r="G83" s="24" t="s">
        <v>1985</v>
      </c>
      <c r="H83">
        <v>82</v>
      </c>
      <c r="I83" s="30" t="s">
        <v>2012</v>
      </c>
      <c r="J83" t="s">
        <v>1809</v>
      </c>
      <c r="M83" s="49" t="s">
        <v>1982</v>
      </c>
      <c r="N83">
        <v>82</v>
      </c>
      <c r="O83" s="38" t="s">
        <v>2013</v>
      </c>
      <c r="P83" t="s">
        <v>1713</v>
      </c>
    </row>
    <row r="84" spans="1:16" ht="16.2" customHeight="1" x14ac:dyDescent="0.25">
      <c r="A84" s="38" t="s">
        <v>1954</v>
      </c>
      <c r="B84" s="2">
        <v>83</v>
      </c>
      <c r="C84" s="24" t="s">
        <v>2014</v>
      </c>
      <c r="D84" s="38" t="s">
        <v>1707</v>
      </c>
      <c r="G84" s="24" t="s">
        <v>1985</v>
      </c>
      <c r="H84">
        <v>83</v>
      </c>
      <c r="I84" s="30" t="s">
        <v>2015</v>
      </c>
      <c r="J84" t="s">
        <v>1809</v>
      </c>
      <c r="M84" s="49" t="s">
        <v>1982</v>
      </c>
      <c r="N84">
        <v>83</v>
      </c>
      <c r="O84" s="38" t="s">
        <v>2016</v>
      </c>
      <c r="P84" t="s">
        <v>1713</v>
      </c>
    </row>
    <row r="85" spans="1:16" ht="16.2" customHeight="1" x14ac:dyDescent="0.25">
      <c r="A85" s="38" t="s">
        <v>1954</v>
      </c>
      <c r="B85" s="2">
        <v>84</v>
      </c>
      <c r="C85" s="24" t="s">
        <v>2017</v>
      </c>
      <c r="D85" s="38" t="s">
        <v>1707</v>
      </c>
      <c r="G85" s="24" t="s">
        <v>1985</v>
      </c>
      <c r="H85">
        <v>84</v>
      </c>
      <c r="I85" s="30" t="s">
        <v>2018</v>
      </c>
      <c r="J85" t="s">
        <v>1809</v>
      </c>
      <c r="M85" s="49" t="s">
        <v>1982</v>
      </c>
      <c r="N85">
        <v>84</v>
      </c>
      <c r="O85" s="38" t="s">
        <v>2019</v>
      </c>
      <c r="P85" t="s">
        <v>1713</v>
      </c>
    </row>
    <row r="86" spans="1:16" ht="16.2" customHeight="1" x14ac:dyDescent="0.25">
      <c r="A86" s="38" t="s">
        <v>1954</v>
      </c>
      <c r="B86" s="2">
        <v>85</v>
      </c>
      <c r="C86" s="24" t="s">
        <v>2020</v>
      </c>
      <c r="D86" s="38" t="s">
        <v>1707</v>
      </c>
      <c r="G86" s="24" t="s">
        <v>1985</v>
      </c>
      <c r="H86">
        <v>85</v>
      </c>
      <c r="I86" s="30" t="s">
        <v>2021</v>
      </c>
      <c r="J86" t="s">
        <v>1809</v>
      </c>
      <c r="M86" s="49" t="s">
        <v>1982</v>
      </c>
      <c r="N86">
        <v>85</v>
      </c>
      <c r="O86" s="38" t="s">
        <v>2022</v>
      </c>
      <c r="P86" t="s">
        <v>1713</v>
      </c>
    </row>
    <row r="87" spans="1:16" ht="16.2" customHeight="1" x14ac:dyDescent="0.25">
      <c r="A87" s="38" t="s">
        <v>1954</v>
      </c>
      <c r="B87" s="2">
        <v>86</v>
      </c>
      <c r="C87" s="24" t="s">
        <v>2023</v>
      </c>
      <c r="D87" s="38" t="s">
        <v>1707</v>
      </c>
      <c r="G87" s="24" t="s">
        <v>1985</v>
      </c>
      <c r="H87">
        <v>86</v>
      </c>
      <c r="I87" s="30" t="s">
        <v>2024</v>
      </c>
      <c r="J87" t="s">
        <v>1809</v>
      </c>
      <c r="M87" s="49" t="s">
        <v>1982</v>
      </c>
      <c r="N87">
        <v>86</v>
      </c>
      <c r="O87" s="38" t="s">
        <v>2025</v>
      </c>
      <c r="P87" t="s">
        <v>1713</v>
      </c>
    </row>
    <row r="88" spans="1:16" ht="16.2" customHeight="1" x14ac:dyDescent="0.25">
      <c r="A88" s="38" t="s">
        <v>1954</v>
      </c>
      <c r="B88" s="2">
        <v>87</v>
      </c>
      <c r="C88" s="24" t="s">
        <v>2026</v>
      </c>
      <c r="D88" s="38" t="s">
        <v>1707</v>
      </c>
      <c r="G88" s="24" t="s">
        <v>1985</v>
      </c>
      <c r="H88">
        <v>87</v>
      </c>
      <c r="I88" s="30" t="s">
        <v>2027</v>
      </c>
      <c r="J88" t="s">
        <v>1809</v>
      </c>
      <c r="M88" s="49" t="s">
        <v>1982</v>
      </c>
      <c r="N88">
        <v>87</v>
      </c>
      <c r="O88" s="38" t="s">
        <v>2028</v>
      </c>
      <c r="P88" t="s">
        <v>1713</v>
      </c>
    </row>
    <row r="89" spans="1:16" ht="16.2" customHeight="1" x14ac:dyDescent="0.25">
      <c r="A89" s="38" t="s">
        <v>1954</v>
      </c>
      <c r="B89" s="2">
        <v>88</v>
      </c>
      <c r="C89" s="24" t="s">
        <v>2029</v>
      </c>
      <c r="D89" s="38" t="s">
        <v>1707</v>
      </c>
      <c r="G89" s="24" t="s">
        <v>2030</v>
      </c>
      <c r="H89">
        <v>88</v>
      </c>
      <c r="I89" s="30" t="s">
        <v>2031</v>
      </c>
      <c r="J89" t="s">
        <v>1809</v>
      </c>
      <c r="M89" s="49" t="s">
        <v>1982</v>
      </c>
      <c r="N89">
        <v>88</v>
      </c>
      <c r="O89" s="38" t="s">
        <v>2032</v>
      </c>
      <c r="P89" t="s">
        <v>1713</v>
      </c>
    </row>
    <row r="90" spans="1:16" ht="16.2" customHeight="1" x14ac:dyDescent="0.25">
      <c r="A90" s="38" t="s">
        <v>1954</v>
      </c>
      <c r="B90" s="2">
        <v>89</v>
      </c>
      <c r="C90" s="24" t="s">
        <v>2033</v>
      </c>
      <c r="D90" s="38" t="s">
        <v>1707</v>
      </c>
      <c r="G90" s="24" t="s">
        <v>2030</v>
      </c>
      <c r="H90">
        <v>89</v>
      </c>
      <c r="I90" s="30" t="s">
        <v>2034</v>
      </c>
      <c r="J90" t="s">
        <v>1809</v>
      </c>
      <c r="M90" s="49" t="s">
        <v>1982</v>
      </c>
      <c r="N90">
        <v>89</v>
      </c>
      <c r="O90" s="38" t="s">
        <v>2035</v>
      </c>
      <c r="P90" t="s">
        <v>1713</v>
      </c>
    </row>
    <row r="91" spans="1:16" ht="16.2" customHeight="1" x14ac:dyDescent="0.25">
      <c r="A91" s="38" t="s">
        <v>1954</v>
      </c>
      <c r="B91" s="2">
        <v>90</v>
      </c>
      <c r="C91" s="24" t="s">
        <v>2036</v>
      </c>
      <c r="D91" s="38" t="s">
        <v>1707</v>
      </c>
      <c r="G91" s="24" t="s">
        <v>2037</v>
      </c>
      <c r="H91">
        <v>90</v>
      </c>
      <c r="I91" s="30" t="s">
        <v>2038</v>
      </c>
      <c r="J91" t="s">
        <v>1809</v>
      </c>
      <c r="M91" s="49" t="s">
        <v>1982</v>
      </c>
      <c r="N91">
        <v>90</v>
      </c>
      <c r="O91" s="38" t="s">
        <v>2039</v>
      </c>
      <c r="P91" t="s">
        <v>1713</v>
      </c>
    </row>
    <row r="92" spans="1:16" ht="16.2" customHeight="1" x14ac:dyDescent="0.25">
      <c r="A92" s="38" t="s">
        <v>1954</v>
      </c>
      <c r="B92" s="2">
        <v>91</v>
      </c>
      <c r="C92" s="24" t="s">
        <v>2040</v>
      </c>
      <c r="D92" s="38" t="s">
        <v>1707</v>
      </c>
      <c r="G92" s="24" t="s">
        <v>2037</v>
      </c>
      <c r="H92">
        <v>91</v>
      </c>
      <c r="I92" s="30" t="s">
        <v>2041</v>
      </c>
      <c r="J92" t="s">
        <v>1809</v>
      </c>
      <c r="M92" s="49" t="s">
        <v>1982</v>
      </c>
      <c r="N92">
        <v>91</v>
      </c>
      <c r="O92" s="38" t="s">
        <v>2042</v>
      </c>
      <c r="P92" t="s">
        <v>1713</v>
      </c>
    </row>
    <row r="93" spans="1:16" ht="16.2" customHeight="1" x14ac:dyDescent="0.25">
      <c r="A93" s="38" t="s">
        <v>1954</v>
      </c>
      <c r="B93" s="2">
        <v>92</v>
      </c>
      <c r="C93" s="24" t="s">
        <v>2043</v>
      </c>
      <c r="D93" s="38" t="s">
        <v>1707</v>
      </c>
      <c r="G93" s="24" t="s">
        <v>2037</v>
      </c>
      <c r="H93">
        <v>92</v>
      </c>
      <c r="I93" s="30" t="s">
        <v>2044</v>
      </c>
      <c r="J93" t="s">
        <v>2045</v>
      </c>
    </row>
    <row r="94" spans="1:16" ht="16.2" customHeight="1" x14ac:dyDescent="0.25">
      <c r="A94" s="38" t="s">
        <v>2046</v>
      </c>
      <c r="B94" s="2">
        <v>93</v>
      </c>
      <c r="C94" s="24" t="s">
        <v>2047</v>
      </c>
      <c r="D94" s="38" t="s">
        <v>1707</v>
      </c>
      <c r="G94" s="24" t="s">
        <v>2037</v>
      </c>
      <c r="H94">
        <v>93</v>
      </c>
      <c r="I94" s="30" t="s">
        <v>2048</v>
      </c>
      <c r="J94" t="s">
        <v>1809</v>
      </c>
    </row>
    <row r="95" spans="1:16" ht="16.2" customHeight="1" x14ac:dyDescent="0.25">
      <c r="A95" s="38" t="s">
        <v>2046</v>
      </c>
      <c r="B95" s="2">
        <v>94</v>
      </c>
      <c r="C95" s="24" t="s">
        <v>2049</v>
      </c>
      <c r="D95" s="38" t="s">
        <v>1707</v>
      </c>
      <c r="G95" s="24" t="s">
        <v>2037</v>
      </c>
      <c r="H95">
        <v>94</v>
      </c>
      <c r="I95" s="30" t="s">
        <v>2050</v>
      </c>
      <c r="J95" t="s">
        <v>2045</v>
      </c>
    </row>
    <row r="96" spans="1:16" ht="16.2" customHeight="1" x14ac:dyDescent="0.25">
      <c r="A96" s="38" t="s">
        <v>2046</v>
      </c>
      <c r="B96" s="2">
        <v>95</v>
      </c>
      <c r="C96" s="24" t="s">
        <v>2051</v>
      </c>
      <c r="D96" s="38" t="s">
        <v>1707</v>
      </c>
      <c r="G96" s="24" t="s">
        <v>2037</v>
      </c>
      <c r="H96">
        <v>95</v>
      </c>
      <c r="I96" s="30" t="s">
        <v>2052</v>
      </c>
      <c r="J96" t="s">
        <v>2045</v>
      </c>
    </row>
    <row r="97" spans="1:10" ht="16.2" customHeight="1" x14ac:dyDescent="0.25">
      <c r="A97" s="38" t="s">
        <v>2053</v>
      </c>
      <c r="B97" s="2">
        <v>96</v>
      </c>
      <c r="C97" s="24" t="s">
        <v>2054</v>
      </c>
      <c r="D97" s="38" t="s">
        <v>1707</v>
      </c>
      <c r="G97" s="24" t="s">
        <v>2037</v>
      </c>
      <c r="H97">
        <v>96</v>
      </c>
      <c r="I97" s="30" t="s">
        <v>2055</v>
      </c>
      <c r="J97" t="s">
        <v>2045</v>
      </c>
    </row>
    <row r="98" spans="1:10" ht="16.2" customHeight="1" x14ac:dyDescent="0.25">
      <c r="A98" s="38" t="s">
        <v>2053</v>
      </c>
      <c r="B98" s="2">
        <v>97</v>
      </c>
      <c r="C98" s="24" t="s">
        <v>2056</v>
      </c>
      <c r="D98" s="38" t="s">
        <v>1707</v>
      </c>
      <c r="G98" s="24" t="s">
        <v>2037</v>
      </c>
      <c r="H98">
        <v>97</v>
      </c>
      <c r="I98" s="30" t="s">
        <v>2057</v>
      </c>
      <c r="J98" t="s">
        <v>2045</v>
      </c>
    </row>
    <row r="99" spans="1:10" ht="16.2" customHeight="1" x14ac:dyDescent="0.25">
      <c r="A99" s="38" t="s">
        <v>2053</v>
      </c>
      <c r="B99" s="2">
        <v>98</v>
      </c>
      <c r="C99" s="24" t="s">
        <v>2058</v>
      </c>
      <c r="D99" s="38" t="s">
        <v>1707</v>
      </c>
      <c r="G99" s="24" t="s">
        <v>2037</v>
      </c>
      <c r="H99">
        <v>98</v>
      </c>
      <c r="I99" s="30" t="s">
        <v>2059</v>
      </c>
      <c r="J99" t="s">
        <v>2045</v>
      </c>
    </row>
    <row r="100" spans="1:10" ht="16.2" customHeight="1" x14ac:dyDescent="0.25">
      <c r="A100" s="38" t="s">
        <v>2053</v>
      </c>
      <c r="B100" s="2">
        <v>99</v>
      </c>
      <c r="C100" s="24" t="s">
        <v>2060</v>
      </c>
      <c r="D100" s="38" t="s">
        <v>1707</v>
      </c>
      <c r="G100" s="24" t="s">
        <v>2037</v>
      </c>
      <c r="H100">
        <v>99</v>
      </c>
      <c r="I100" s="30" t="s">
        <v>2055</v>
      </c>
      <c r="J100" t="s">
        <v>2045</v>
      </c>
    </row>
    <row r="101" spans="1:10" ht="16.2" customHeight="1" x14ac:dyDescent="0.25">
      <c r="A101" s="38" t="s">
        <v>2053</v>
      </c>
      <c r="B101" s="2">
        <v>100</v>
      </c>
      <c r="C101" s="24" t="s">
        <v>2061</v>
      </c>
      <c r="D101" s="38" t="s">
        <v>1707</v>
      </c>
      <c r="G101" s="24" t="s">
        <v>2037</v>
      </c>
      <c r="H101">
        <v>100</v>
      </c>
      <c r="I101" s="30" t="s">
        <v>2055</v>
      </c>
      <c r="J101" t="s">
        <v>2045</v>
      </c>
    </row>
    <row r="102" spans="1:10" ht="16.2" customHeight="1" x14ac:dyDescent="0.25">
      <c r="A102" s="38" t="s">
        <v>2053</v>
      </c>
      <c r="B102" s="2">
        <v>101</v>
      </c>
      <c r="C102" s="24" t="s">
        <v>2062</v>
      </c>
      <c r="D102" s="38" t="s">
        <v>1707</v>
      </c>
      <c r="G102" s="24" t="s">
        <v>2037</v>
      </c>
      <c r="H102">
        <v>101</v>
      </c>
      <c r="I102" s="30" t="s">
        <v>2055</v>
      </c>
      <c r="J102" t="s">
        <v>2045</v>
      </c>
    </row>
    <row r="103" spans="1:10" ht="16.2" customHeight="1" x14ac:dyDescent="0.25">
      <c r="A103" s="38" t="s">
        <v>2053</v>
      </c>
      <c r="B103" s="2">
        <v>102</v>
      </c>
      <c r="C103" s="24" t="s">
        <v>2063</v>
      </c>
      <c r="D103" s="38" t="s">
        <v>1707</v>
      </c>
      <c r="G103" s="24" t="s">
        <v>2064</v>
      </c>
      <c r="H103">
        <v>102</v>
      </c>
      <c r="I103" s="30" t="s">
        <v>2065</v>
      </c>
      <c r="J103" t="s">
        <v>2045</v>
      </c>
    </row>
    <row r="104" spans="1:10" ht="16.2" customHeight="1" x14ac:dyDescent="0.25">
      <c r="A104" s="38" t="s">
        <v>2053</v>
      </c>
      <c r="B104" s="2">
        <v>103</v>
      </c>
      <c r="C104" s="24" t="s">
        <v>2066</v>
      </c>
      <c r="D104" s="38" t="s">
        <v>1707</v>
      </c>
      <c r="G104" s="24" t="s">
        <v>2064</v>
      </c>
      <c r="H104">
        <v>103</v>
      </c>
      <c r="I104" s="30" t="s">
        <v>2067</v>
      </c>
      <c r="J104" t="s">
        <v>2045</v>
      </c>
    </row>
    <row r="105" spans="1:10" ht="16.2" customHeight="1" x14ac:dyDescent="0.25">
      <c r="A105" s="38" t="s">
        <v>2053</v>
      </c>
      <c r="B105" s="2">
        <v>104</v>
      </c>
      <c r="C105" s="24" t="s">
        <v>2068</v>
      </c>
      <c r="D105" s="38" t="s">
        <v>1707</v>
      </c>
      <c r="G105" s="24" t="s">
        <v>2069</v>
      </c>
      <c r="H105">
        <v>104</v>
      </c>
      <c r="I105" s="30" t="s">
        <v>2070</v>
      </c>
      <c r="J105" t="s">
        <v>2045</v>
      </c>
    </row>
    <row r="106" spans="1:10" ht="16.2" customHeight="1" x14ac:dyDescent="0.25">
      <c r="A106" s="38" t="s">
        <v>2053</v>
      </c>
      <c r="B106" s="2">
        <v>105</v>
      </c>
      <c r="C106" s="24" t="s">
        <v>2071</v>
      </c>
      <c r="D106" s="38" t="s">
        <v>1707</v>
      </c>
      <c r="G106" s="24" t="s">
        <v>2069</v>
      </c>
      <c r="H106">
        <v>105</v>
      </c>
      <c r="I106" s="30" t="s">
        <v>2072</v>
      </c>
      <c r="J106" t="s">
        <v>2045</v>
      </c>
    </row>
    <row r="107" spans="1:10" ht="16.2" customHeight="1" x14ac:dyDescent="0.25">
      <c r="A107" s="38" t="s">
        <v>2053</v>
      </c>
      <c r="B107" s="2">
        <v>106</v>
      </c>
      <c r="C107" s="24" t="s">
        <v>2073</v>
      </c>
      <c r="D107" s="38" t="s">
        <v>1707</v>
      </c>
      <c r="G107" s="24" t="s">
        <v>2069</v>
      </c>
      <c r="H107">
        <v>106</v>
      </c>
      <c r="I107" s="30" t="s">
        <v>2074</v>
      </c>
      <c r="J107" t="s">
        <v>2045</v>
      </c>
    </row>
    <row r="108" spans="1:10" ht="16.2" customHeight="1" x14ac:dyDescent="0.25">
      <c r="A108" s="38" t="s">
        <v>2053</v>
      </c>
      <c r="B108" s="2">
        <v>107</v>
      </c>
      <c r="C108" s="24" t="s">
        <v>2075</v>
      </c>
      <c r="D108" s="38" t="s">
        <v>1707</v>
      </c>
      <c r="G108" s="24" t="s">
        <v>2069</v>
      </c>
      <c r="H108">
        <v>107</v>
      </c>
      <c r="I108" s="30" t="s">
        <v>2076</v>
      </c>
      <c r="J108" t="s">
        <v>2045</v>
      </c>
    </row>
    <row r="109" spans="1:10" ht="16.2" customHeight="1" x14ac:dyDescent="0.25">
      <c r="A109" s="38" t="s">
        <v>2053</v>
      </c>
      <c r="B109" s="2">
        <v>108</v>
      </c>
      <c r="C109" s="24" t="s">
        <v>2077</v>
      </c>
      <c r="D109" s="38" t="s">
        <v>1707</v>
      </c>
      <c r="G109" s="24" t="s">
        <v>2069</v>
      </c>
      <c r="H109">
        <v>108</v>
      </c>
      <c r="I109" s="30" t="s">
        <v>2078</v>
      </c>
      <c r="J109" t="s">
        <v>2045</v>
      </c>
    </row>
    <row r="110" spans="1:10" ht="16.2" customHeight="1" x14ac:dyDescent="0.25">
      <c r="A110" s="38" t="s">
        <v>2053</v>
      </c>
      <c r="B110" s="2">
        <v>109</v>
      </c>
      <c r="C110" s="24" t="s">
        <v>2079</v>
      </c>
      <c r="D110" s="38" t="s">
        <v>1707</v>
      </c>
      <c r="G110" s="24" t="s">
        <v>2069</v>
      </c>
      <c r="H110">
        <v>109</v>
      </c>
      <c r="I110" s="30" t="s">
        <v>2080</v>
      </c>
      <c r="J110" t="s">
        <v>2045</v>
      </c>
    </row>
    <row r="111" spans="1:10" ht="16.2" customHeight="1" x14ac:dyDescent="0.25">
      <c r="A111" s="38" t="s">
        <v>2053</v>
      </c>
      <c r="B111" s="2">
        <v>110</v>
      </c>
      <c r="C111" s="24" t="s">
        <v>2081</v>
      </c>
      <c r="D111" s="38" t="s">
        <v>1707</v>
      </c>
      <c r="G111" s="24" t="s">
        <v>2069</v>
      </c>
      <c r="H111">
        <v>110</v>
      </c>
      <c r="I111" s="30" t="s">
        <v>2082</v>
      </c>
      <c r="J111" t="s">
        <v>2045</v>
      </c>
    </row>
    <row r="112" spans="1:10" ht="16.2" customHeight="1" x14ac:dyDescent="0.25">
      <c r="A112" s="38" t="s">
        <v>2053</v>
      </c>
      <c r="B112" s="2">
        <v>111</v>
      </c>
      <c r="C112" s="24" t="s">
        <v>2083</v>
      </c>
      <c r="D112" s="38" t="s">
        <v>1707</v>
      </c>
      <c r="G112" s="24" t="s">
        <v>2064</v>
      </c>
      <c r="H112">
        <v>111</v>
      </c>
      <c r="I112" s="30" t="s">
        <v>2084</v>
      </c>
      <c r="J112" t="s">
        <v>2045</v>
      </c>
    </row>
    <row r="113" spans="1:10" ht="16.2" customHeight="1" x14ac:dyDescent="0.25">
      <c r="A113" s="38" t="s">
        <v>2053</v>
      </c>
      <c r="B113" s="2">
        <v>112</v>
      </c>
      <c r="C113" s="24" t="s">
        <v>2085</v>
      </c>
      <c r="D113" s="38" t="s">
        <v>1707</v>
      </c>
      <c r="G113" s="24" t="s">
        <v>2086</v>
      </c>
      <c r="H113">
        <v>112</v>
      </c>
      <c r="I113" s="16" t="s">
        <v>2087</v>
      </c>
      <c r="J113" t="s">
        <v>1809</v>
      </c>
    </row>
    <row r="114" spans="1:10" ht="16.2" customHeight="1" x14ac:dyDescent="0.25">
      <c r="A114" s="38" t="s">
        <v>2053</v>
      </c>
      <c r="B114" s="2">
        <v>113</v>
      </c>
      <c r="C114" s="24" t="s">
        <v>2088</v>
      </c>
      <c r="D114" s="38" t="s">
        <v>1707</v>
      </c>
      <c r="G114" s="24" t="s">
        <v>2086</v>
      </c>
      <c r="H114">
        <v>113</v>
      </c>
      <c r="I114" s="30" t="s">
        <v>2089</v>
      </c>
      <c r="J114" t="s">
        <v>1809</v>
      </c>
    </row>
    <row r="115" spans="1:10" ht="16.2" customHeight="1" x14ac:dyDescent="0.25">
      <c r="A115" s="38" t="s">
        <v>2053</v>
      </c>
      <c r="B115" s="2">
        <v>114</v>
      </c>
      <c r="C115" s="24" t="s">
        <v>2090</v>
      </c>
      <c r="D115" s="38" t="s">
        <v>1707</v>
      </c>
      <c r="G115" s="24" t="s">
        <v>2091</v>
      </c>
      <c r="H115">
        <v>114</v>
      </c>
      <c r="I115" s="30" t="s">
        <v>2092</v>
      </c>
      <c r="J115" t="s">
        <v>1809</v>
      </c>
    </row>
    <row r="116" spans="1:10" ht="16.2" customHeight="1" x14ac:dyDescent="0.25">
      <c r="A116" s="38" t="s">
        <v>2053</v>
      </c>
      <c r="B116" s="2">
        <v>115</v>
      </c>
      <c r="C116" s="24" t="s">
        <v>2093</v>
      </c>
      <c r="D116" s="38" t="s">
        <v>1707</v>
      </c>
      <c r="G116" s="24" t="s">
        <v>2091</v>
      </c>
      <c r="H116">
        <v>115</v>
      </c>
      <c r="I116" s="30" t="s">
        <v>2094</v>
      </c>
      <c r="J116" t="s">
        <v>2045</v>
      </c>
    </row>
    <row r="117" spans="1:10" ht="16.2" customHeight="1" x14ac:dyDescent="0.25">
      <c r="A117" s="38" t="s">
        <v>2053</v>
      </c>
      <c r="B117" s="2">
        <v>116</v>
      </c>
      <c r="C117" s="24" t="s">
        <v>2095</v>
      </c>
      <c r="D117" s="38" t="s">
        <v>1707</v>
      </c>
      <c r="G117" s="24" t="s">
        <v>2091</v>
      </c>
      <c r="H117">
        <v>116</v>
      </c>
      <c r="I117" s="30" t="s">
        <v>2096</v>
      </c>
      <c r="J117" t="s">
        <v>2045</v>
      </c>
    </row>
    <row r="118" spans="1:10" ht="16.2" customHeight="1" x14ac:dyDescent="0.25">
      <c r="A118" s="38" t="s">
        <v>2053</v>
      </c>
      <c r="B118" s="2">
        <v>117</v>
      </c>
      <c r="C118" s="24" t="s">
        <v>2097</v>
      </c>
      <c r="D118" s="38" t="s">
        <v>1707</v>
      </c>
      <c r="G118" s="24" t="s">
        <v>2091</v>
      </c>
      <c r="H118">
        <v>117</v>
      </c>
      <c r="I118" s="30" t="s">
        <v>2098</v>
      </c>
      <c r="J118" t="s">
        <v>1809</v>
      </c>
    </row>
    <row r="119" spans="1:10" ht="16.2" customHeight="1" x14ac:dyDescent="0.25">
      <c r="A119" s="38" t="s">
        <v>2053</v>
      </c>
      <c r="B119" s="2">
        <v>118</v>
      </c>
      <c r="C119" s="24" t="s">
        <v>2099</v>
      </c>
      <c r="D119" s="38" t="s">
        <v>1707</v>
      </c>
      <c r="G119" s="24" t="s">
        <v>2091</v>
      </c>
      <c r="H119">
        <v>118</v>
      </c>
      <c r="I119" s="30" t="s">
        <v>2100</v>
      </c>
      <c r="J119" t="s">
        <v>1809</v>
      </c>
    </row>
    <row r="120" spans="1:10" ht="16.2" customHeight="1" x14ac:dyDescent="0.25">
      <c r="A120" s="38" t="s">
        <v>2053</v>
      </c>
      <c r="B120" s="2">
        <v>119</v>
      </c>
      <c r="C120" s="24" t="s">
        <v>2101</v>
      </c>
      <c r="D120" s="38" t="s">
        <v>1707</v>
      </c>
      <c r="G120" s="24" t="s">
        <v>2091</v>
      </c>
      <c r="H120">
        <v>119</v>
      </c>
      <c r="I120" s="30" t="s">
        <v>2102</v>
      </c>
      <c r="J120" t="s">
        <v>2045</v>
      </c>
    </row>
    <row r="121" spans="1:10" ht="16.2" customHeight="1" x14ac:dyDescent="0.25">
      <c r="A121" s="38" t="s">
        <v>2053</v>
      </c>
      <c r="B121" s="2">
        <v>120</v>
      </c>
      <c r="C121" s="24" t="s">
        <v>2103</v>
      </c>
      <c r="D121" s="38" t="s">
        <v>1707</v>
      </c>
      <c r="G121" s="24" t="s">
        <v>2091</v>
      </c>
      <c r="H121">
        <v>120</v>
      </c>
      <c r="I121" s="30" t="s">
        <v>2104</v>
      </c>
      <c r="J121" t="s">
        <v>1809</v>
      </c>
    </row>
    <row r="122" spans="1:10" ht="16.2" customHeight="1" x14ac:dyDescent="0.25">
      <c r="A122" s="38" t="s">
        <v>2053</v>
      </c>
      <c r="B122" s="2">
        <v>121</v>
      </c>
      <c r="C122" s="24" t="s">
        <v>2105</v>
      </c>
      <c r="D122" s="38" t="s">
        <v>1707</v>
      </c>
      <c r="G122" s="24" t="s">
        <v>2091</v>
      </c>
      <c r="H122">
        <v>121</v>
      </c>
      <c r="I122" s="30" t="s">
        <v>2106</v>
      </c>
      <c r="J122" t="s">
        <v>1809</v>
      </c>
    </row>
    <row r="123" spans="1:10" ht="16.2" customHeight="1" x14ac:dyDescent="0.25">
      <c r="A123" s="38" t="s">
        <v>2053</v>
      </c>
      <c r="B123" s="2">
        <v>122</v>
      </c>
      <c r="C123" s="24" t="s">
        <v>2107</v>
      </c>
      <c r="D123" s="38" t="s">
        <v>1707</v>
      </c>
      <c r="G123" s="24" t="s">
        <v>2091</v>
      </c>
      <c r="H123">
        <v>122</v>
      </c>
      <c r="I123" s="30" t="s">
        <v>2108</v>
      </c>
      <c r="J123" t="s">
        <v>1809</v>
      </c>
    </row>
    <row r="124" spans="1:10" ht="16.2" customHeight="1" x14ac:dyDescent="0.25">
      <c r="A124" s="38" t="s">
        <v>2053</v>
      </c>
      <c r="B124" s="2">
        <v>123</v>
      </c>
      <c r="C124" s="24" t="s">
        <v>2109</v>
      </c>
      <c r="D124" s="38" t="s">
        <v>1707</v>
      </c>
      <c r="G124" s="24" t="s">
        <v>2091</v>
      </c>
      <c r="H124">
        <v>123</v>
      </c>
      <c r="I124" s="30" t="s">
        <v>2108</v>
      </c>
      <c r="J124" t="s">
        <v>1809</v>
      </c>
    </row>
    <row r="125" spans="1:10" ht="16.2" customHeight="1" x14ac:dyDescent="0.25">
      <c r="A125" s="38" t="s">
        <v>2053</v>
      </c>
      <c r="B125" s="2">
        <v>124</v>
      </c>
      <c r="C125" s="24" t="s">
        <v>2110</v>
      </c>
      <c r="D125" s="38" t="s">
        <v>1707</v>
      </c>
      <c r="G125" s="24" t="s">
        <v>2091</v>
      </c>
      <c r="H125">
        <v>124</v>
      </c>
      <c r="I125" s="30" t="s">
        <v>2108</v>
      </c>
      <c r="J125" t="s">
        <v>1809</v>
      </c>
    </row>
    <row r="126" spans="1:10" ht="16.2" customHeight="1" x14ac:dyDescent="0.25">
      <c r="A126" s="38" t="s">
        <v>2053</v>
      </c>
      <c r="B126" s="2">
        <v>125</v>
      </c>
      <c r="C126" s="24" t="s">
        <v>2111</v>
      </c>
      <c r="D126" s="38" t="s">
        <v>1707</v>
      </c>
      <c r="G126" s="24" t="s">
        <v>2091</v>
      </c>
      <c r="H126">
        <v>125</v>
      </c>
      <c r="I126" s="30" t="s">
        <v>2112</v>
      </c>
      <c r="J126" t="s">
        <v>1809</v>
      </c>
    </row>
    <row r="127" spans="1:10" ht="16.2" customHeight="1" x14ac:dyDescent="0.25">
      <c r="A127" s="38" t="s">
        <v>2053</v>
      </c>
      <c r="B127" s="2">
        <v>126</v>
      </c>
      <c r="C127" s="24" t="s">
        <v>2113</v>
      </c>
      <c r="D127" s="38" t="s">
        <v>1707</v>
      </c>
      <c r="G127" s="24" t="s">
        <v>2114</v>
      </c>
      <c r="H127">
        <v>126</v>
      </c>
      <c r="I127" s="30" t="s">
        <v>2115</v>
      </c>
      <c r="J127" t="s">
        <v>1809</v>
      </c>
    </row>
    <row r="128" spans="1:10" ht="16.2" customHeight="1" x14ac:dyDescent="0.25">
      <c r="A128" s="38" t="s">
        <v>2116</v>
      </c>
      <c r="B128" s="2">
        <v>127</v>
      </c>
      <c r="C128" s="24" t="s">
        <v>2117</v>
      </c>
      <c r="D128" s="38" t="s">
        <v>1707</v>
      </c>
      <c r="G128" s="24" t="s">
        <v>2114</v>
      </c>
      <c r="H128">
        <v>127</v>
      </c>
      <c r="I128" s="30" t="s">
        <v>2118</v>
      </c>
      <c r="J128" t="s">
        <v>2045</v>
      </c>
    </row>
    <row r="129" spans="1:10" ht="16.2" customHeight="1" x14ac:dyDescent="0.25">
      <c r="A129" s="38" t="s">
        <v>2119</v>
      </c>
      <c r="B129" s="2">
        <v>128</v>
      </c>
      <c r="C129" s="24" t="s">
        <v>2120</v>
      </c>
      <c r="D129" s="38" t="s">
        <v>1707</v>
      </c>
      <c r="G129" s="24" t="s">
        <v>2121</v>
      </c>
      <c r="H129">
        <v>128</v>
      </c>
      <c r="I129" s="30" t="s">
        <v>2122</v>
      </c>
      <c r="J129" t="s">
        <v>2045</v>
      </c>
    </row>
    <row r="130" spans="1:10" ht="16.2" customHeight="1" x14ac:dyDescent="0.25">
      <c r="A130" s="38" t="s">
        <v>2119</v>
      </c>
      <c r="B130" s="2">
        <v>129</v>
      </c>
      <c r="C130" s="24" t="s">
        <v>2120</v>
      </c>
      <c r="D130" s="38" t="s">
        <v>1707</v>
      </c>
      <c r="G130" s="24" t="s">
        <v>2121</v>
      </c>
      <c r="H130">
        <v>129</v>
      </c>
      <c r="I130" s="30" t="s">
        <v>2123</v>
      </c>
      <c r="J130" t="s">
        <v>2045</v>
      </c>
    </row>
    <row r="131" spans="1:10" ht="16.2" customHeight="1" x14ac:dyDescent="0.25">
      <c r="A131" s="38" t="s">
        <v>2119</v>
      </c>
      <c r="B131" s="2">
        <v>130</v>
      </c>
      <c r="C131" s="24" t="s">
        <v>2124</v>
      </c>
      <c r="D131" s="38" t="s">
        <v>1707</v>
      </c>
      <c r="G131" s="24" t="s">
        <v>2121</v>
      </c>
      <c r="H131">
        <v>130</v>
      </c>
      <c r="I131" s="30" t="s">
        <v>2125</v>
      </c>
      <c r="J131" t="s">
        <v>1809</v>
      </c>
    </row>
    <row r="132" spans="1:10" ht="16.2" customHeight="1" x14ac:dyDescent="0.25">
      <c r="A132" s="38" t="s">
        <v>2119</v>
      </c>
      <c r="B132" s="2">
        <v>131</v>
      </c>
      <c r="C132" s="24" t="s">
        <v>2126</v>
      </c>
      <c r="D132" s="38" t="s">
        <v>1707</v>
      </c>
      <c r="G132" s="24" t="s">
        <v>2121</v>
      </c>
      <c r="H132">
        <v>131</v>
      </c>
      <c r="I132" s="30" t="s">
        <v>2127</v>
      </c>
      <c r="J132" t="s">
        <v>1809</v>
      </c>
    </row>
    <row r="133" spans="1:10" ht="16.2" customHeight="1" x14ac:dyDescent="0.25">
      <c r="A133" s="38" t="s">
        <v>2119</v>
      </c>
      <c r="B133" s="2">
        <v>132</v>
      </c>
      <c r="C133" s="24" t="s">
        <v>2126</v>
      </c>
      <c r="D133" s="38" t="s">
        <v>1707</v>
      </c>
      <c r="G133" s="24" t="s">
        <v>2121</v>
      </c>
      <c r="H133">
        <v>132</v>
      </c>
      <c r="I133" s="30" t="s">
        <v>2128</v>
      </c>
      <c r="J133" t="s">
        <v>2045</v>
      </c>
    </row>
    <row r="134" spans="1:10" ht="16.2" customHeight="1" x14ac:dyDescent="0.25">
      <c r="A134" s="38" t="s">
        <v>2119</v>
      </c>
      <c r="B134" s="2">
        <v>133</v>
      </c>
      <c r="C134" s="24" t="s">
        <v>2126</v>
      </c>
      <c r="D134" s="38" t="s">
        <v>1707</v>
      </c>
      <c r="G134" s="24" t="s">
        <v>2121</v>
      </c>
      <c r="H134">
        <v>133</v>
      </c>
      <c r="I134" s="30" t="s">
        <v>2128</v>
      </c>
      <c r="J134" t="s">
        <v>2045</v>
      </c>
    </row>
    <row r="135" spans="1:10" ht="16.2" customHeight="1" x14ac:dyDescent="0.25">
      <c r="A135" s="38" t="s">
        <v>2119</v>
      </c>
      <c r="B135" s="2">
        <v>134</v>
      </c>
      <c r="C135" s="24" t="s">
        <v>2129</v>
      </c>
      <c r="D135" s="38" t="s">
        <v>1707</v>
      </c>
      <c r="G135" s="24" t="s">
        <v>2121</v>
      </c>
      <c r="H135">
        <v>134</v>
      </c>
      <c r="I135" s="30" t="s">
        <v>2128</v>
      </c>
      <c r="J135" t="s">
        <v>2045</v>
      </c>
    </row>
    <row r="136" spans="1:10" ht="16.2" customHeight="1" x14ac:dyDescent="0.25">
      <c r="A136" s="38" t="s">
        <v>2119</v>
      </c>
      <c r="B136" s="2">
        <v>135</v>
      </c>
      <c r="C136" s="24" t="s">
        <v>2129</v>
      </c>
      <c r="D136" s="38" t="s">
        <v>1707</v>
      </c>
      <c r="G136" s="24" t="s">
        <v>2121</v>
      </c>
      <c r="H136">
        <v>135</v>
      </c>
      <c r="I136" s="30" t="s">
        <v>2128</v>
      </c>
      <c r="J136" t="s">
        <v>2045</v>
      </c>
    </row>
    <row r="137" spans="1:10" ht="16.2" customHeight="1" x14ac:dyDescent="0.25">
      <c r="A137" s="38" t="s">
        <v>2119</v>
      </c>
      <c r="B137" s="2">
        <v>136</v>
      </c>
      <c r="C137" s="24" t="s">
        <v>2129</v>
      </c>
      <c r="D137" s="38" t="s">
        <v>1707</v>
      </c>
      <c r="G137" s="24" t="s">
        <v>2121</v>
      </c>
      <c r="H137">
        <v>136</v>
      </c>
      <c r="I137" s="30" t="s">
        <v>2130</v>
      </c>
      <c r="J137" t="s">
        <v>1809</v>
      </c>
    </row>
    <row r="138" spans="1:10" ht="16.2" customHeight="1" x14ac:dyDescent="0.25">
      <c r="A138" s="38" t="s">
        <v>2119</v>
      </c>
      <c r="B138" s="2">
        <v>137</v>
      </c>
      <c r="C138" s="24" t="s">
        <v>2129</v>
      </c>
      <c r="D138" s="38" t="s">
        <v>1707</v>
      </c>
      <c r="G138" s="24" t="s">
        <v>2121</v>
      </c>
      <c r="H138">
        <v>137</v>
      </c>
      <c r="I138" s="30" t="s">
        <v>2131</v>
      </c>
      <c r="J138" t="s">
        <v>1809</v>
      </c>
    </row>
    <row r="139" spans="1:10" ht="16.2" customHeight="1" x14ac:dyDescent="0.25">
      <c r="A139" s="38" t="s">
        <v>2119</v>
      </c>
      <c r="B139" s="2">
        <v>138</v>
      </c>
      <c r="C139" s="24" t="s">
        <v>2129</v>
      </c>
      <c r="D139" s="38" t="s">
        <v>1707</v>
      </c>
      <c r="G139" s="24" t="s">
        <v>2121</v>
      </c>
      <c r="H139">
        <v>138</v>
      </c>
      <c r="I139" s="30" t="s">
        <v>2132</v>
      </c>
      <c r="J139" t="s">
        <v>1809</v>
      </c>
    </row>
    <row r="140" spans="1:10" ht="16.2" customHeight="1" x14ac:dyDescent="0.25">
      <c r="A140" s="38" t="s">
        <v>2119</v>
      </c>
      <c r="B140" s="2">
        <v>139</v>
      </c>
      <c r="C140" s="24" t="s">
        <v>2129</v>
      </c>
      <c r="D140" s="38" t="s">
        <v>1707</v>
      </c>
      <c r="G140" s="24" t="s">
        <v>2121</v>
      </c>
      <c r="H140">
        <v>139</v>
      </c>
      <c r="I140" s="30" t="s">
        <v>2131</v>
      </c>
      <c r="J140" t="s">
        <v>1809</v>
      </c>
    </row>
    <row r="141" spans="1:10" ht="16.2" customHeight="1" x14ac:dyDescent="0.25">
      <c r="A141" s="38" t="s">
        <v>2119</v>
      </c>
      <c r="B141" s="2">
        <v>140</v>
      </c>
      <c r="C141" s="24" t="s">
        <v>2129</v>
      </c>
      <c r="D141" s="38" t="s">
        <v>1707</v>
      </c>
      <c r="G141" s="24" t="s">
        <v>2121</v>
      </c>
      <c r="H141">
        <v>140</v>
      </c>
      <c r="I141" s="30" t="s">
        <v>2131</v>
      </c>
      <c r="J141" t="s">
        <v>1809</v>
      </c>
    </row>
    <row r="142" spans="1:10" ht="16.2" customHeight="1" x14ac:dyDescent="0.25">
      <c r="A142" s="38" t="s">
        <v>2119</v>
      </c>
      <c r="B142" s="2">
        <v>141</v>
      </c>
      <c r="C142" s="24" t="s">
        <v>2129</v>
      </c>
      <c r="D142" s="38" t="s">
        <v>1707</v>
      </c>
    </row>
    <row r="143" spans="1:10" ht="16.2" customHeight="1" x14ac:dyDescent="0.25">
      <c r="A143" s="38" t="s">
        <v>2119</v>
      </c>
      <c r="B143" s="2">
        <v>142</v>
      </c>
      <c r="C143" s="24" t="s">
        <v>2129</v>
      </c>
      <c r="D143" s="38" t="s">
        <v>1707</v>
      </c>
    </row>
    <row r="144" spans="1:10" ht="16.2" customHeight="1" x14ac:dyDescent="0.25">
      <c r="A144" s="38" t="s">
        <v>2119</v>
      </c>
      <c r="B144" s="2">
        <v>143</v>
      </c>
      <c r="C144" s="24" t="s">
        <v>2129</v>
      </c>
      <c r="D144" s="38" t="s">
        <v>1707</v>
      </c>
    </row>
    <row r="145" spans="1:4" ht="16.2" customHeight="1" x14ac:dyDescent="0.25">
      <c r="A145" s="38" t="s">
        <v>2119</v>
      </c>
      <c r="B145" s="2">
        <v>144</v>
      </c>
      <c r="C145" s="24" t="s">
        <v>2129</v>
      </c>
      <c r="D145" s="38" t="s">
        <v>1707</v>
      </c>
    </row>
    <row r="146" spans="1:4" ht="16.2" customHeight="1" x14ac:dyDescent="0.25">
      <c r="A146" s="38" t="s">
        <v>2119</v>
      </c>
      <c r="B146" s="2">
        <v>145</v>
      </c>
      <c r="C146" s="24" t="s">
        <v>2129</v>
      </c>
      <c r="D146" s="38" t="s">
        <v>1707</v>
      </c>
    </row>
    <row r="147" spans="1:4" ht="16.2" customHeight="1" x14ac:dyDescent="0.25">
      <c r="A147" s="38" t="s">
        <v>2119</v>
      </c>
      <c r="B147" s="2">
        <v>146</v>
      </c>
      <c r="C147" s="24" t="s">
        <v>2129</v>
      </c>
      <c r="D147" s="38" t="s">
        <v>1707</v>
      </c>
    </row>
    <row r="148" spans="1:4" ht="16.2" customHeight="1" x14ac:dyDescent="0.25">
      <c r="A148" s="38" t="s">
        <v>2119</v>
      </c>
      <c r="B148" s="2">
        <v>147</v>
      </c>
      <c r="C148" s="24" t="s">
        <v>2129</v>
      </c>
      <c r="D148" s="38" t="s">
        <v>1707</v>
      </c>
    </row>
    <row r="149" spans="1:4" ht="16.2" customHeight="1" x14ac:dyDescent="0.25">
      <c r="A149" s="38" t="s">
        <v>2133</v>
      </c>
      <c r="B149" s="2">
        <v>148</v>
      </c>
      <c r="C149" s="24" t="s">
        <v>2134</v>
      </c>
      <c r="D149" s="38" t="s">
        <v>1707</v>
      </c>
    </row>
    <row r="150" spans="1:4" ht="16.2" customHeight="1" x14ac:dyDescent="0.25">
      <c r="A150" s="38" t="s">
        <v>2133</v>
      </c>
      <c r="B150" s="2">
        <v>149</v>
      </c>
      <c r="C150" s="24" t="s">
        <v>2135</v>
      </c>
      <c r="D150" s="38" t="s">
        <v>1707</v>
      </c>
    </row>
    <row r="151" spans="1:4" ht="16.2" customHeight="1" x14ac:dyDescent="0.25">
      <c r="A151" s="38" t="s">
        <v>2136</v>
      </c>
      <c r="B151" s="2">
        <v>150</v>
      </c>
      <c r="C151" s="24" t="s">
        <v>2137</v>
      </c>
      <c r="D151" s="38" t="s">
        <v>1707</v>
      </c>
    </row>
    <row r="152" spans="1:4" ht="16.2" customHeight="1" x14ac:dyDescent="0.25">
      <c r="A152" s="38" t="s">
        <v>2136</v>
      </c>
      <c r="B152" s="2">
        <v>151</v>
      </c>
      <c r="C152" s="24" t="s">
        <v>2138</v>
      </c>
      <c r="D152" s="38" t="s">
        <v>1707</v>
      </c>
    </row>
    <row r="153" spans="1:4" ht="16.2" customHeight="1" x14ac:dyDescent="0.25">
      <c r="A153" s="38" t="s">
        <v>2136</v>
      </c>
      <c r="B153" s="2">
        <v>152</v>
      </c>
      <c r="C153" s="24" t="s">
        <v>2139</v>
      </c>
      <c r="D153" s="38" t="s">
        <v>1707</v>
      </c>
    </row>
    <row r="154" spans="1:4" ht="16.2" customHeight="1" x14ac:dyDescent="0.25">
      <c r="A154" s="38" t="s">
        <v>2136</v>
      </c>
      <c r="B154" s="2">
        <v>153</v>
      </c>
      <c r="C154" s="24" t="s">
        <v>2140</v>
      </c>
      <c r="D154" s="38" t="s">
        <v>1707</v>
      </c>
    </row>
    <row r="155" spans="1:4" ht="16.2" customHeight="1" x14ac:dyDescent="0.25">
      <c r="A155" s="38" t="s">
        <v>2136</v>
      </c>
      <c r="B155" s="2">
        <v>154</v>
      </c>
      <c r="C155" s="24" t="s">
        <v>2141</v>
      </c>
      <c r="D155" s="38" t="s">
        <v>1707</v>
      </c>
    </row>
    <row r="156" spans="1:4" ht="16.2" customHeight="1" x14ac:dyDescent="0.25">
      <c r="A156" s="38" t="s">
        <v>2136</v>
      </c>
      <c r="B156" s="2">
        <v>155</v>
      </c>
      <c r="C156" s="24" t="s">
        <v>2142</v>
      </c>
      <c r="D156" s="38" t="s">
        <v>1707</v>
      </c>
    </row>
    <row r="157" spans="1:4" ht="16.2" customHeight="1" x14ac:dyDescent="0.25">
      <c r="A157" s="38" t="s">
        <v>2136</v>
      </c>
      <c r="B157" s="2">
        <v>156</v>
      </c>
      <c r="C157" s="24" t="s">
        <v>2143</v>
      </c>
      <c r="D157" s="38" t="s">
        <v>1707</v>
      </c>
    </row>
    <row r="158" spans="1:4" ht="16.2" customHeight="1" x14ac:dyDescent="0.25">
      <c r="A158" s="38" t="s">
        <v>2136</v>
      </c>
      <c r="B158" s="2">
        <v>157</v>
      </c>
      <c r="C158" s="24" t="s">
        <v>2144</v>
      </c>
      <c r="D158" s="38" t="s">
        <v>1707</v>
      </c>
    </row>
    <row r="159" spans="1:4" ht="16.2" customHeight="1" x14ac:dyDescent="0.25">
      <c r="A159" s="38" t="s">
        <v>2136</v>
      </c>
      <c r="B159" s="2">
        <v>158</v>
      </c>
      <c r="C159" s="24" t="s">
        <v>2145</v>
      </c>
      <c r="D159" s="38" t="s">
        <v>1707</v>
      </c>
    </row>
    <row r="160" spans="1:4" ht="16.2" customHeight="1" x14ac:dyDescent="0.25">
      <c r="A160" s="38" t="s">
        <v>2136</v>
      </c>
      <c r="B160" s="2">
        <v>159</v>
      </c>
      <c r="C160" s="24" t="s">
        <v>2146</v>
      </c>
      <c r="D160" s="38" t="s">
        <v>1707</v>
      </c>
    </row>
    <row r="161" spans="1:4" ht="16.2" customHeight="1" x14ac:dyDescent="0.25">
      <c r="A161" s="38" t="s">
        <v>2136</v>
      </c>
      <c r="B161" s="2">
        <v>160</v>
      </c>
      <c r="C161" s="24" t="s">
        <v>2147</v>
      </c>
      <c r="D161" s="38" t="s">
        <v>1707</v>
      </c>
    </row>
    <row r="162" spans="1:4" ht="16.2" customHeight="1" x14ac:dyDescent="0.25">
      <c r="A162" s="38" t="s">
        <v>2136</v>
      </c>
      <c r="B162" s="2">
        <v>161</v>
      </c>
      <c r="C162" s="24" t="s">
        <v>2147</v>
      </c>
      <c r="D162" s="38" t="s">
        <v>1707</v>
      </c>
    </row>
    <row r="163" spans="1:4" ht="16.2" customHeight="1" x14ac:dyDescent="0.25">
      <c r="A163" s="38" t="s">
        <v>2136</v>
      </c>
      <c r="B163" s="2">
        <v>162</v>
      </c>
      <c r="C163" s="24" t="s">
        <v>2148</v>
      </c>
      <c r="D163" s="38" t="s">
        <v>1707</v>
      </c>
    </row>
    <row r="164" spans="1:4" ht="16.2" customHeight="1" x14ac:dyDescent="0.25">
      <c r="A164" s="38" t="s">
        <v>2136</v>
      </c>
      <c r="B164" s="2">
        <v>163</v>
      </c>
      <c r="C164" s="24" t="s">
        <v>2149</v>
      </c>
      <c r="D164" s="38" t="s">
        <v>1707</v>
      </c>
    </row>
    <row r="165" spans="1:4" ht="16.2" customHeight="1" x14ac:dyDescent="0.25">
      <c r="A165" s="38" t="s">
        <v>2136</v>
      </c>
      <c r="B165" s="2">
        <v>164</v>
      </c>
      <c r="C165" s="24" t="s">
        <v>2150</v>
      </c>
      <c r="D165" s="38" t="s">
        <v>1707</v>
      </c>
    </row>
    <row r="166" spans="1:4" ht="16.2" customHeight="1" x14ac:dyDescent="0.25">
      <c r="A166" s="38" t="s">
        <v>2151</v>
      </c>
      <c r="B166" s="2">
        <v>165</v>
      </c>
      <c r="C166" s="24" t="s">
        <v>2152</v>
      </c>
      <c r="D166" s="38" t="s">
        <v>1707</v>
      </c>
    </row>
    <row r="167" spans="1:4" ht="16.2" customHeight="1" x14ac:dyDescent="0.25">
      <c r="A167" s="38" t="s">
        <v>2151</v>
      </c>
      <c r="B167" s="2">
        <v>166</v>
      </c>
      <c r="C167" s="24" t="s">
        <v>2153</v>
      </c>
      <c r="D167" s="38" t="s">
        <v>1707</v>
      </c>
    </row>
    <row r="168" spans="1:4" ht="16.2" customHeight="1" x14ac:dyDescent="0.25">
      <c r="A168" s="38" t="s">
        <v>2154</v>
      </c>
      <c r="B168" s="2">
        <v>167</v>
      </c>
      <c r="C168" s="24" t="s">
        <v>2155</v>
      </c>
      <c r="D168" s="38" t="s">
        <v>1707</v>
      </c>
    </row>
    <row r="169" spans="1:4" ht="16.2" customHeight="1" x14ac:dyDescent="0.25">
      <c r="A169" s="38" t="s">
        <v>2154</v>
      </c>
      <c r="B169" s="2">
        <v>168</v>
      </c>
      <c r="C169" s="24" t="s">
        <v>2156</v>
      </c>
      <c r="D169" s="38" t="s">
        <v>1707</v>
      </c>
    </row>
    <row r="170" spans="1:4" ht="16.2" customHeight="1" x14ac:dyDescent="0.25">
      <c r="A170" s="38" t="s">
        <v>2154</v>
      </c>
      <c r="B170" s="2">
        <v>169</v>
      </c>
      <c r="C170" s="24" t="s">
        <v>2157</v>
      </c>
      <c r="D170" s="38" t="s">
        <v>1707</v>
      </c>
    </row>
    <row r="171" spans="1:4" ht="16.2" customHeight="1" x14ac:dyDescent="0.25">
      <c r="A171" s="38" t="s">
        <v>2154</v>
      </c>
      <c r="B171" s="2">
        <v>170</v>
      </c>
      <c r="C171" s="24" t="s">
        <v>2158</v>
      </c>
      <c r="D171" s="38" t="s">
        <v>1707</v>
      </c>
    </row>
    <row r="172" spans="1:4" ht="16.2" customHeight="1" x14ac:dyDescent="0.25">
      <c r="A172" s="38" t="s">
        <v>2154</v>
      </c>
      <c r="B172" s="2">
        <v>171</v>
      </c>
      <c r="C172" s="24" t="s">
        <v>2159</v>
      </c>
      <c r="D172" s="38" t="s">
        <v>1707</v>
      </c>
    </row>
    <row r="173" spans="1:4" ht="16.2" customHeight="1" x14ac:dyDescent="0.25">
      <c r="A173" s="38" t="s">
        <v>2154</v>
      </c>
      <c r="B173" s="2">
        <v>172</v>
      </c>
      <c r="C173" s="24" t="s">
        <v>2160</v>
      </c>
      <c r="D173" s="38" t="s">
        <v>1707</v>
      </c>
    </row>
    <row r="174" spans="1:4" ht="16.2" customHeight="1" x14ac:dyDescent="0.25">
      <c r="A174" s="38" t="s">
        <v>2154</v>
      </c>
      <c r="B174" s="2">
        <v>173</v>
      </c>
      <c r="C174" s="24" t="s">
        <v>2161</v>
      </c>
      <c r="D174" s="38" t="s">
        <v>1707</v>
      </c>
    </row>
    <row r="175" spans="1:4" ht="16.2" customHeight="1" x14ac:dyDescent="0.25">
      <c r="A175" s="38" t="s">
        <v>2154</v>
      </c>
      <c r="B175" s="2">
        <v>174</v>
      </c>
      <c r="C175" s="24" t="s">
        <v>2162</v>
      </c>
      <c r="D175" s="38" t="s">
        <v>1707</v>
      </c>
    </row>
    <row r="176" spans="1:4" ht="16.2" customHeight="1" x14ac:dyDescent="0.25">
      <c r="A176" s="38" t="s">
        <v>2154</v>
      </c>
      <c r="B176" s="2">
        <v>175</v>
      </c>
      <c r="C176" s="24" t="s">
        <v>2163</v>
      </c>
      <c r="D176" s="38" t="s">
        <v>1707</v>
      </c>
    </row>
    <row r="177" spans="1:4" ht="16.2" customHeight="1" x14ac:dyDescent="0.25">
      <c r="A177" s="38" t="s">
        <v>2154</v>
      </c>
      <c r="B177" s="2">
        <v>176</v>
      </c>
      <c r="C177" s="24" t="s">
        <v>2164</v>
      </c>
      <c r="D177" s="38" t="s">
        <v>1707</v>
      </c>
    </row>
    <row r="178" spans="1:4" ht="16.2" customHeight="1" x14ac:dyDescent="0.25">
      <c r="A178" s="38" t="s">
        <v>2154</v>
      </c>
      <c r="B178" s="2">
        <v>177</v>
      </c>
      <c r="C178" s="24" t="s">
        <v>2165</v>
      </c>
      <c r="D178" s="38" t="s">
        <v>1707</v>
      </c>
    </row>
    <row r="179" spans="1:4" ht="16.2" customHeight="1" x14ac:dyDescent="0.25">
      <c r="A179" s="38" t="s">
        <v>2154</v>
      </c>
      <c r="B179" s="2">
        <v>178</v>
      </c>
      <c r="C179" s="24" t="s">
        <v>2166</v>
      </c>
      <c r="D179" s="38" t="s">
        <v>1707</v>
      </c>
    </row>
    <row r="180" spans="1:4" ht="16.2" customHeight="1" x14ac:dyDescent="0.25">
      <c r="A180" s="38" t="s">
        <v>2154</v>
      </c>
      <c r="B180" s="2">
        <v>179</v>
      </c>
      <c r="C180" s="24" t="s">
        <v>2167</v>
      </c>
      <c r="D180" s="38" t="s">
        <v>1707</v>
      </c>
    </row>
    <row r="181" spans="1:4" ht="16.2" customHeight="1" x14ac:dyDescent="0.25">
      <c r="A181" s="38" t="s">
        <v>2154</v>
      </c>
      <c r="B181" s="2">
        <v>180</v>
      </c>
      <c r="C181" s="24" t="s">
        <v>2168</v>
      </c>
      <c r="D181" s="38" t="s">
        <v>1707</v>
      </c>
    </row>
    <row r="182" spans="1:4" ht="16.2" customHeight="1" x14ac:dyDescent="0.25">
      <c r="A182" s="38" t="s">
        <v>2154</v>
      </c>
      <c r="B182" s="2">
        <v>181</v>
      </c>
      <c r="C182" s="24" t="s">
        <v>2169</v>
      </c>
      <c r="D182" s="38" t="s">
        <v>1707</v>
      </c>
    </row>
    <row r="183" spans="1:4" ht="16.2" customHeight="1" x14ac:dyDescent="0.25">
      <c r="A183" s="38" t="s">
        <v>2154</v>
      </c>
      <c r="B183" s="2">
        <v>182</v>
      </c>
      <c r="C183" s="24" t="s">
        <v>2170</v>
      </c>
      <c r="D183" s="38" t="s">
        <v>1707</v>
      </c>
    </row>
    <row r="184" spans="1:4" ht="16.2" customHeight="1" x14ac:dyDescent="0.25">
      <c r="A184" s="38" t="s">
        <v>2154</v>
      </c>
      <c r="B184" s="2">
        <v>183</v>
      </c>
      <c r="C184" s="24" t="s">
        <v>2171</v>
      </c>
      <c r="D184" s="38" t="s">
        <v>1707</v>
      </c>
    </row>
    <row r="185" spans="1:4" ht="16.2" customHeight="1" x14ac:dyDescent="0.25">
      <c r="A185" s="38" t="s">
        <v>2154</v>
      </c>
      <c r="B185" s="2">
        <v>184</v>
      </c>
      <c r="C185" s="24" t="s">
        <v>2172</v>
      </c>
      <c r="D185" s="38" t="s">
        <v>1707</v>
      </c>
    </row>
    <row r="186" spans="1:4" ht="16.2" customHeight="1" x14ac:dyDescent="0.25">
      <c r="A186" s="38" t="s">
        <v>2154</v>
      </c>
      <c r="B186" s="2">
        <v>185</v>
      </c>
      <c r="C186" s="24" t="s">
        <v>2173</v>
      </c>
      <c r="D186" s="38" t="s">
        <v>1707</v>
      </c>
    </row>
    <row r="187" spans="1:4" ht="16.2" customHeight="1" x14ac:dyDescent="0.25">
      <c r="A187" s="38" t="s">
        <v>2154</v>
      </c>
      <c r="B187" s="2">
        <v>186</v>
      </c>
      <c r="C187" s="24" t="s">
        <v>2174</v>
      </c>
      <c r="D187" s="38" t="s">
        <v>1707</v>
      </c>
    </row>
    <row r="188" spans="1:4" ht="16.2" customHeight="1" x14ac:dyDescent="0.25">
      <c r="A188" s="38" t="s">
        <v>2175</v>
      </c>
      <c r="B188" s="2">
        <v>187</v>
      </c>
      <c r="C188" s="24" t="s">
        <v>2176</v>
      </c>
      <c r="D188" s="38" t="s">
        <v>1707</v>
      </c>
    </row>
    <row r="189" spans="1:4" ht="16.2" customHeight="1" x14ac:dyDescent="0.25">
      <c r="A189" s="38" t="s">
        <v>2175</v>
      </c>
      <c r="B189" s="2">
        <v>188</v>
      </c>
      <c r="C189" s="24" t="s">
        <v>2177</v>
      </c>
      <c r="D189" s="38" t="s">
        <v>1707</v>
      </c>
    </row>
    <row r="190" spans="1:4" ht="16.2" customHeight="1" x14ac:dyDescent="0.25">
      <c r="A190" s="38" t="s">
        <v>2178</v>
      </c>
      <c r="B190" s="2">
        <v>189</v>
      </c>
      <c r="C190" s="24" t="s">
        <v>2179</v>
      </c>
      <c r="D190" s="38" t="s">
        <v>1707</v>
      </c>
    </row>
    <row r="191" spans="1:4" ht="16.2" customHeight="1" x14ac:dyDescent="0.25">
      <c r="A191" s="38" t="s">
        <v>2178</v>
      </c>
      <c r="B191" s="2">
        <v>190</v>
      </c>
      <c r="C191" s="24" t="s">
        <v>2180</v>
      </c>
      <c r="D191" s="38" t="s">
        <v>1707</v>
      </c>
    </row>
    <row r="192" spans="1:4" ht="16.2" customHeight="1" x14ac:dyDescent="0.25">
      <c r="A192" s="38" t="s">
        <v>2178</v>
      </c>
      <c r="B192" s="2">
        <v>191</v>
      </c>
      <c r="C192" s="24" t="s">
        <v>2181</v>
      </c>
      <c r="D192" s="38" t="s">
        <v>1707</v>
      </c>
    </row>
    <row r="193" spans="1:4" ht="16.2" customHeight="1" x14ac:dyDescent="0.25">
      <c r="A193" s="38" t="s">
        <v>2178</v>
      </c>
      <c r="B193" s="2">
        <v>192</v>
      </c>
      <c r="C193" s="51" t="s">
        <v>2182</v>
      </c>
      <c r="D193" s="38" t="s">
        <v>1707</v>
      </c>
    </row>
    <row r="194" spans="1:4" ht="16.2" customHeight="1" x14ac:dyDescent="0.25">
      <c r="A194" s="38" t="s">
        <v>2178</v>
      </c>
      <c r="B194" s="2">
        <v>193</v>
      </c>
      <c r="C194" s="24" t="s">
        <v>2183</v>
      </c>
      <c r="D194" s="38" t="s">
        <v>1707</v>
      </c>
    </row>
    <row r="195" spans="1:4" ht="16.2" customHeight="1" x14ac:dyDescent="0.25">
      <c r="A195" s="38" t="s">
        <v>2178</v>
      </c>
      <c r="B195" s="2">
        <v>194</v>
      </c>
      <c r="C195" s="24" t="s">
        <v>2184</v>
      </c>
      <c r="D195" s="38" t="s">
        <v>1707</v>
      </c>
    </row>
    <row r="196" spans="1:4" x14ac:dyDescent="0.25">
      <c r="A196" s="38" t="s">
        <v>2178</v>
      </c>
      <c r="B196" s="2">
        <v>195</v>
      </c>
      <c r="C196" s="24" t="s">
        <v>2185</v>
      </c>
      <c r="D196" s="38" t="s">
        <v>1707</v>
      </c>
    </row>
    <row r="197" spans="1:4" x14ac:dyDescent="0.25">
      <c r="A197" s="38" t="s">
        <v>2178</v>
      </c>
      <c r="B197" s="2">
        <v>196</v>
      </c>
      <c r="C197" s="24" t="s">
        <v>2186</v>
      </c>
      <c r="D197" s="38" t="s">
        <v>1707</v>
      </c>
    </row>
    <row r="198" spans="1:4" x14ac:dyDescent="0.25">
      <c r="A198" s="38" t="s">
        <v>2178</v>
      </c>
      <c r="B198" s="2">
        <v>197</v>
      </c>
      <c r="C198" s="24" t="s">
        <v>2187</v>
      </c>
      <c r="D198" s="38" t="s">
        <v>1707</v>
      </c>
    </row>
    <row r="199" spans="1:4" x14ac:dyDescent="0.25">
      <c r="A199" s="38" t="s">
        <v>2178</v>
      </c>
      <c r="B199" s="2">
        <v>198</v>
      </c>
      <c r="C199" s="24" t="s">
        <v>2188</v>
      </c>
      <c r="D199" s="38" t="s">
        <v>1707</v>
      </c>
    </row>
    <row r="200" spans="1:4" x14ac:dyDescent="0.25">
      <c r="A200" s="38"/>
      <c r="B200" s="2"/>
      <c r="C200" s="24"/>
      <c r="D200" s="38"/>
    </row>
    <row r="201" spans="1:4" x14ac:dyDescent="0.25">
      <c r="A201" s="38"/>
      <c r="B201" s="2"/>
      <c r="C201" s="24"/>
      <c r="D201" s="38"/>
    </row>
    <row r="202" spans="1:4" x14ac:dyDescent="0.25">
      <c r="A202" s="38"/>
      <c r="B202" s="2"/>
      <c r="C202" s="24"/>
      <c r="D202" s="38"/>
    </row>
    <row r="203" spans="1:4" x14ac:dyDescent="0.25">
      <c r="A203" s="38"/>
      <c r="B203" s="2"/>
      <c r="C203" s="24"/>
      <c r="D203" s="38"/>
    </row>
    <row r="204" spans="1:4" x14ac:dyDescent="0.25">
      <c r="A204" s="38"/>
      <c r="B204" s="2"/>
      <c r="C204" s="24"/>
      <c r="D204" s="38"/>
    </row>
    <row r="205" spans="1:4" x14ac:dyDescent="0.25">
      <c r="A205" s="38"/>
      <c r="B205" s="2"/>
      <c r="C205" s="24"/>
      <c r="D205" s="38"/>
    </row>
    <row r="206" spans="1:4" x14ac:dyDescent="0.25">
      <c r="A206" s="38"/>
      <c r="B206" s="2"/>
      <c r="C206" s="24"/>
      <c r="D206" s="38"/>
    </row>
    <row r="207" spans="1:4" x14ac:dyDescent="0.25">
      <c r="A207" s="38"/>
      <c r="B207" s="2"/>
      <c r="C207" s="24"/>
      <c r="D207" s="38"/>
    </row>
    <row r="208" spans="1:4" x14ac:dyDescent="0.25">
      <c r="A208" s="38"/>
      <c r="B208" s="2"/>
      <c r="C208" s="24"/>
      <c r="D208" s="38"/>
    </row>
    <row r="209" spans="1:4" x14ac:dyDescent="0.25">
      <c r="A209" s="38"/>
      <c r="B209" s="2"/>
      <c r="C209" s="24"/>
      <c r="D209" s="38"/>
    </row>
    <row r="210" spans="1:4" x14ac:dyDescent="0.25">
      <c r="A210" s="38"/>
      <c r="B210" s="2"/>
      <c r="C210" s="24"/>
      <c r="D210" s="38"/>
    </row>
    <row r="211" spans="1:4" x14ac:dyDescent="0.25">
      <c r="A211" s="38"/>
      <c r="B211" s="2"/>
      <c r="C211" s="24"/>
      <c r="D211" s="38"/>
    </row>
    <row r="212" spans="1:4" x14ac:dyDescent="0.25">
      <c r="A212" s="38"/>
      <c r="B212" s="2"/>
      <c r="C212" s="24"/>
      <c r="D212" s="38"/>
    </row>
    <row r="213" spans="1:4" x14ac:dyDescent="0.25">
      <c r="A213" s="38"/>
      <c r="C213" s="38"/>
      <c r="D213" s="38"/>
    </row>
    <row r="214" spans="1:4" x14ac:dyDescent="0.25">
      <c r="A214" s="38"/>
      <c r="C214" s="38"/>
      <c r="D214" s="38"/>
    </row>
    <row r="215" spans="1:4" x14ac:dyDescent="0.25">
      <c r="A215" s="38"/>
      <c r="C215" s="24"/>
      <c r="D215" s="38"/>
    </row>
    <row r="216" spans="1:4" x14ac:dyDescent="0.25">
      <c r="A216" s="38"/>
      <c r="C216" s="38"/>
      <c r="D216" s="38"/>
    </row>
    <row r="217" spans="1:4" x14ac:dyDescent="0.25">
      <c r="A217" s="38"/>
      <c r="C217" s="38"/>
      <c r="D217" s="38"/>
    </row>
    <row r="218" spans="1:4" x14ac:dyDescent="0.25">
      <c r="A218" s="38"/>
      <c r="C218" s="24"/>
      <c r="D218" s="38"/>
    </row>
    <row r="219" spans="1:4" x14ac:dyDescent="0.25">
      <c r="A219" s="38"/>
      <c r="C219" s="38"/>
      <c r="D219" s="38"/>
    </row>
    <row r="220" spans="1:4" x14ac:dyDescent="0.25">
      <c r="A220" s="38"/>
      <c r="C220" s="38"/>
      <c r="D220" s="38"/>
    </row>
    <row r="221" spans="1:4" x14ac:dyDescent="0.25">
      <c r="A221" s="38"/>
      <c r="C221" s="38"/>
      <c r="D221" s="38"/>
    </row>
    <row r="222" spans="1:4" x14ac:dyDescent="0.25">
      <c r="A222" s="38"/>
      <c r="C222" s="24"/>
      <c r="D222" s="38"/>
    </row>
    <row r="223" spans="1:4" x14ac:dyDescent="0.25">
      <c r="A223" s="38"/>
      <c r="C223" s="38"/>
      <c r="D223" s="38"/>
    </row>
    <row r="224" spans="1:4" x14ac:dyDescent="0.25">
      <c r="A224" s="38"/>
      <c r="C224" s="24"/>
      <c r="D224" s="2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GSD data for Gale</vt:lpstr>
      <vt:lpstr>GSD data for Jezero</vt:lpstr>
      <vt:lpstr>GSD data for Gusev</vt:lpstr>
      <vt:lpstr>GSD data for Meridiani Planum</vt:lpstr>
      <vt:lpstr>Image IDs for Marain soils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军 张</cp:lastModifiedBy>
  <cp:lastPrinted>2026-03-11T14:39:09Z</cp:lastPrinted>
  <dcterms:created xsi:type="dcterms:W3CDTF">2015-06-05T18:19:34Z</dcterms:created>
  <dcterms:modified xsi:type="dcterms:W3CDTF">2026-03-12T06:19:26Z</dcterms:modified>
</cp:coreProperties>
</file>